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5" windowWidth="14610" windowHeight="12780" tabRatio="751"/>
  </bookViews>
  <sheets>
    <sheet name="10 Квартал финансирование" sheetId="1" r:id="rId1"/>
    <sheet name="11 Квартал финансирование ист" sheetId="2" r:id="rId2"/>
    <sheet name="12 Квартал освоение" sheetId="3" r:id="rId3"/>
    <sheet name="13 Квартал осн этапы" sheetId="4" r:id="rId4"/>
    <sheet name="14 Квартал Принятие ОС" sheetId="5" r:id="rId5"/>
    <sheet name="15 Квартал постановка под напр" sheetId="6" r:id="rId6"/>
    <sheet name="16 Квартал ввод мощности" sheetId="7" r:id="rId7"/>
    <sheet name="17 Квартал вывод " sheetId="8" r:id="rId8"/>
    <sheet name="18 Квартал о тех состоянии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 localSheetId="2">#REF!</definedName>
    <definedName name="\a" localSheetId="4">#REF!</definedName>
    <definedName name="\a" localSheetId="5">#REF!</definedName>
    <definedName name="\a" localSheetId="6">#REF!</definedName>
    <definedName name="\a" localSheetId="7">#REF!</definedName>
    <definedName name="\a">#REF!</definedName>
    <definedName name="\m" localSheetId="1">#REF!</definedName>
    <definedName name="\m" localSheetId="2">#REF!</definedName>
    <definedName name="\m" localSheetId="4">#REF!</definedName>
    <definedName name="\m" localSheetId="5">#REF!</definedName>
    <definedName name="\m" localSheetId="6">#REF!</definedName>
    <definedName name="\m" localSheetId="7">#REF!</definedName>
    <definedName name="\m">#REF!</definedName>
    <definedName name="\n" localSheetId="1">#REF!</definedName>
    <definedName name="\n" localSheetId="2">#REF!</definedName>
    <definedName name="\n" localSheetId="4">#REF!</definedName>
    <definedName name="\n" localSheetId="5">#REF!</definedName>
    <definedName name="\n" localSheetId="6">#REF!</definedName>
    <definedName name="\n" localSheetId="7">#REF!</definedName>
    <definedName name="\n">#REF!</definedName>
    <definedName name="\o" localSheetId="1">#REF!</definedName>
    <definedName name="\o" localSheetId="2">#REF!</definedName>
    <definedName name="\o" localSheetId="4">#REF!</definedName>
    <definedName name="\o" localSheetId="5">#REF!</definedName>
    <definedName name="\o" localSheetId="6">#REF!</definedName>
    <definedName name="\o" localSheetId="7">#REF!</definedName>
    <definedName name="\o">#REF!</definedName>
    <definedName name="_10m9_.del_el_d9">[0]!_10m9_.del_el_d9</definedName>
    <definedName name="_11m9_.dialog10_no">[0]!_11m9_.dialog10_no</definedName>
    <definedName name="_12m9_.dialog10_no">[0]!_12m9_.dialog10_no</definedName>
    <definedName name="_13m9_.dialog10_yes">[0]!_13m9_.dialog10_yes</definedName>
    <definedName name="_14m9_.dialog10_yes">[0]!_14m9_.dialog10_yes</definedName>
    <definedName name="_15m9_.poisk">[0]!_15m9_.poisk</definedName>
    <definedName name="_16m9_.poisk">[0]!_16m9_.poisk</definedName>
    <definedName name="_17m9_.redak_el_d9">[0]!_17m9_.redak_el_d9</definedName>
    <definedName name="_18m9_.redak_el_d9">[0]!_18m9_.redak_el_d9</definedName>
    <definedName name="_19m9_.sp_change">[0]!_19m9_.sp_change</definedName>
    <definedName name="_1m1_.conec_win">[0]!_1m1_.conec_win</definedName>
    <definedName name="_20m9_.sp_change">[0]!_20m9_.sp_change</definedName>
    <definedName name="_21Модуль12_.theHide">[0]!_21Модуль12_.theHide</definedName>
    <definedName name="_22Модуль12_.theHide">[0]!_22Модуль12_.theHide</definedName>
    <definedName name="_2m1_.conec_win">[0]!_2m1_.conec_win</definedName>
    <definedName name="_3m1_.l_enter">[0]!_3m1_.l_enter</definedName>
    <definedName name="_4m1_.l_enter">[0]!_4m1_.l_enter</definedName>
    <definedName name="_5m9_.add1_el_d9">[0]!_5m9_.add1_el_d9</definedName>
    <definedName name="_6m9_.add1_el_d9">[0]!_6m9_.add1_el_d9</definedName>
    <definedName name="_7m9_.add2_el_d9">[0]!_7m9_.add2_el_d9</definedName>
    <definedName name="_8m9_.add2_el_d9">[0]!_8m9_.add2_el_d9</definedName>
    <definedName name="_9m9_.del_el_d9">[0]!_9m9_.del_el_d9</definedName>
    <definedName name="_a" localSheetId="1">#REF!</definedName>
    <definedName name="_a" localSheetId="2">#REF!</definedName>
    <definedName name="_a" localSheetId="4">#REF!</definedName>
    <definedName name="_a" localSheetId="5">#REF!</definedName>
    <definedName name="_a" localSheetId="6">#REF!</definedName>
    <definedName name="_a" localSheetId="7">#REF!</definedName>
    <definedName name="_a">#REF!</definedName>
    <definedName name="_a_28" localSheetId="1">#REF!</definedName>
    <definedName name="_a_28" localSheetId="2">#REF!</definedName>
    <definedName name="_a_28" localSheetId="4">#REF!</definedName>
    <definedName name="_a_28" localSheetId="5">#REF!</definedName>
    <definedName name="_a_28" localSheetId="6">#REF!</definedName>
    <definedName name="_a_28" localSheetId="7">#REF!</definedName>
    <definedName name="_a_28">#REF!</definedName>
    <definedName name="_a_4" localSheetId="1">#REF!</definedName>
    <definedName name="_a_4" localSheetId="2">#REF!</definedName>
    <definedName name="_a_4" localSheetId="4">#REF!</definedName>
    <definedName name="_a_4" localSheetId="5">#REF!</definedName>
    <definedName name="_a_4" localSheetId="6">#REF!</definedName>
    <definedName name="_a_4" localSheetId="7">#REF!</definedName>
    <definedName name="_a_4">#REF!</definedName>
    <definedName name="_a_5" localSheetId="1">#REF!</definedName>
    <definedName name="_a_5" localSheetId="2">#REF!</definedName>
    <definedName name="_a_5" localSheetId="4">#REF!</definedName>
    <definedName name="_a_5" localSheetId="5">#REF!</definedName>
    <definedName name="_a_5" localSheetId="6">#REF!</definedName>
    <definedName name="_a_5" localSheetId="7">#REF!</definedName>
    <definedName name="_a_5">#REF!</definedName>
    <definedName name="_a_6" localSheetId="1">#REF!</definedName>
    <definedName name="_a_6" localSheetId="2">#REF!</definedName>
    <definedName name="_a_6" localSheetId="4">#REF!</definedName>
    <definedName name="_a_6" localSheetId="5">#REF!</definedName>
    <definedName name="_a_6" localSheetId="6">#REF!</definedName>
    <definedName name="_a_6" localSheetId="7">#REF!</definedName>
    <definedName name="_a_6">#REF!</definedName>
    <definedName name="_a_7" localSheetId="1">#REF!</definedName>
    <definedName name="_a_7" localSheetId="2">#REF!</definedName>
    <definedName name="_a_7" localSheetId="4">#REF!</definedName>
    <definedName name="_a_7" localSheetId="5">#REF!</definedName>
    <definedName name="_a_7" localSheetId="6">#REF!</definedName>
    <definedName name="_a_7" localSheetId="7">#REF!</definedName>
    <definedName name="_a_7">#REF!</definedName>
    <definedName name="_a_8" localSheetId="1">#REF!</definedName>
    <definedName name="_a_8" localSheetId="2">#REF!</definedName>
    <definedName name="_a_8" localSheetId="4">#REF!</definedName>
    <definedName name="_a_8" localSheetId="5">#REF!</definedName>
    <definedName name="_a_8" localSheetId="6">#REF!</definedName>
    <definedName name="_a_8" localSheetId="7">#REF!</definedName>
    <definedName name="_a_8">#REF!</definedName>
    <definedName name="_cap1" localSheetId="1">#REF!</definedName>
    <definedName name="_cap1" localSheetId="2">#REF!</definedName>
    <definedName name="_cap1" localSheetId="4">#REF!</definedName>
    <definedName name="_cap1" localSheetId="5">#REF!</definedName>
    <definedName name="_cap1" localSheetId="6">#REF!</definedName>
    <definedName name="_cap1" localSheetId="7">#REF!</definedName>
    <definedName name="_cap1">#REF!</definedName>
    <definedName name="_cc1">[0]!add2_el_d9</definedName>
    <definedName name="_cc10">[0]!dialog10_no</definedName>
    <definedName name="_cc11">[0]!dialog10_yes</definedName>
    <definedName name="_cc12">[0]!dialog8_no</definedName>
    <definedName name="_cc13">[0]!dialog8_yes</definedName>
    <definedName name="_cc14">[0]!poisk</definedName>
    <definedName name="_cc16">[0]!redak_el_d9</definedName>
    <definedName name="_cc17">[0]!sbros_all1</definedName>
    <definedName name="_cc18">[0]!sbros_all2</definedName>
    <definedName name="_cc19">[0]!sp_add</definedName>
    <definedName name="_cc2">[0]!clik1</definedName>
    <definedName name="_cc20">[0]!sp_change</definedName>
    <definedName name="_cc21">[0]!sp_zam</definedName>
    <definedName name="_cc22">[0]!vid_all1</definedName>
    <definedName name="_cc23">[0]!vid_all2</definedName>
    <definedName name="_cc3">[0]!clik2</definedName>
    <definedName name="_cc4">[0]!del_el_d9</definedName>
    <definedName name="_cc5">[0]!del_el2</definedName>
    <definedName name="_cc6">[0]!del_sp2</definedName>
    <definedName name="_FY1">[0]!_FY1</definedName>
    <definedName name="_m" localSheetId="1">#REF!</definedName>
    <definedName name="_m" localSheetId="2">#REF!</definedName>
    <definedName name="_m" localSheetId="4">#REF!</definedName>
    <definedName name="_m" localSheetId="5">#REF!</definedName>
    <definedName name="_m" localSheetId="6">#REF!</definedName>
    <definedName name="_m" localSheetId="7">#REF!</definedName>
    <definedName name="_m">#REF!</definedName>
    <definedName name="_m_28" localSheetId="1">#REF!</definedName>
    <definedName name="_m_28" localSheetId="2">#REF!</definedName>
    <definedName name="_m_28" localSheetId="4">#REF!</definedName>
    <definedName name="_m_28" localSheetId="5">#REF!</definedName>
    <definedName name="_m_28" localSheetId="6">#REF!</definedName>
    <definedName name="_m_28" localSheetId="7">#REF!</definedName>
    <definedName name="_m_28">#REF!</definedName>
    <definedName name="_m_4" localSheetId="1">#REF!</definedName>
    <definedName name="_m_4" localSheetId="2">#REF!</definedName>
    <definedName name="_m_4" localSheetId="4">#REF!</definedName>
    <definedName name="_m_4" localSheetId="5">#REF!</definedName>
    <definedName name="_m_4" localSheetId="6">#REF!</definedName>
    <definedName name="_m_4" localSheetId="7">#REF!</definedName>
    <definedName name="_m_4">#REF!</definedName>
    <definedName name="_m_5" localSheetId="1">#REF!</definedName>
    <definedName name="_m_5" localSheetId="2">#REF!</definedName>
    <definedName name="_m_5" localSheetId="4">#REF!</definedName>
    <definedName name="_m_5" localSheetId="5">#REF!</definedName>
    <definedName name="_m_5" localSheetId="6">#REF!</definedName>
    <definedName name="_m_5" localSheetId="7">#REF!</definedName>
    <definedName name="_m_5">#REF!</definedName>
    <definedName name="_m_6" localSheetId="1">#REF!</definedName>
    <definedName name="_m_6" localSheetId="2">#REF!</definedName>
    <definedName name="_m_6" localSheetId="4">#REF!</definedName>
    <definedName name="_m_6" localSheetId="5">#REF!</definedName>
    <definedName name="_m_6" localSheetId="6">#REF!</definedName>
    <definedName name="_m_6" localSheetId="7">#REF!</definedName>
    <definedName name="_m_6">#REF!</definedName>
    <definedName name="_m_7" localSheetId="1">#REF!</definedName>
    <definedName name="_m_7" localSheetId="2">#REF!</definedName>
    <definedName name="_m_7" localSheetId="4">#REF!</definedName>
    <definedName name="_m_7" localSheetId="5">#REF!</definedName>
    <definedName name="_m_7" localSheetId="6">#REF!</definedName>
    <definedName name="_m_7" localSheetId="7">#REF!</definedName>
    <definedName name="_m_7">#REF!</definedName>
    <definedName name="_m_8" localSheetId="1">#REF!</definedName>
    <definedName name="_m_8" localSheetId="2">#REF!</definedName>
    <definedName name="_m_8" localSheetId="4">#REF!</definedName>
    <definedName name="_m_8" localSheetId="5">#REF!</definedName>
    <definedName name="_m_8" localSheetId="6">#REF!</definedName>
    <definedName name="_m_8" localSheetId="7">#REF!</definedName>
    <definedName name="_m_8">#REF!</definedName>
    <definedName name="_mni7">[0]!_mni7</definedName>
    <definedName name="_n" localSheetId="1">#REF!</definedName>
    <definedName name="_n" localSheetId="2">#REF!</definedName>
    <definedName name="_n" localSheetId="4">#REF!</definedName>
    <definedName name="_n" localSheetId="5">#REF!</definedName>
    <definedName name="_n" localSheetId="6">#REF!</definedName>
    <definedName name="_n" localSheetId="7">#REF!</definedName>
    <definedName name="_n">#REF!</definedName>
    <definedName name="_n_28" localSheetId="1">#REF!</definedName>
    <definedName name="_n_28" localSheetId="2">#REF!</definedName>
    <definedName name="_n_28" localSheetId="4">#REF!</definedName>
    <definedName name="_n_28" localSheetId="5">#REF!</definedName>
    <definedName name="_n_28" localSheetId="6">#REF!</definedName>
    <definedName name="_n_28" localSheetId="7">#REF!</definedName>
    <definedName name="_n_28">#REF!</definedName>
    <definedName name="_n_4" localSheetId="1">#REF!</definedName>
    <definedName name="_n_4" localSheetId="2">#REF!</definedName>
    <definedName name="_n_4" localSheetId="4">#REF!</definedName>
    <definedName name="_n_4" localSheetId="5">#REF!</definedName>
    <definedName name="_n_4" localSheetId="6">#REF!</definedName>
    <definedName name="_n_4" localSheetId="7">#REF!</definedName>
    <definedName name="_n_4">#REF!</definedName>
    <definedName name="_n_5" localSheetId="1">#REF!</definedName>
    <definedName name="_n_5" localSheetId="2">#REF!</definedName>
    <definedName name="_n_5" localSheetId="4">#REF!</definedName>
    <definedName name="_n_5" localSheetId="5">#REF!</definedName>
    <definedName name="_n_5" localSheetId="6">#REF!</definedName>
    <definedName name="_n_5" localSheetId="7">#REF!</definedName>
    <definedName name="_n_5">#REF!</definedName>
    <definedName name="_n_6" localSheetId="1">#REF!</definedName>
    <definedName name="_n_6" localSheetId="2">#REF!</definedName>
    <definedName name="_n_6" localSheetId="4">#REF!</definedName>
    <definedName name="_n_6" localSheetId="5">#REF!</definedName>
    <definedName name="_n_6" localSheetId="6">#REF!</definedName>
    <definedName name="_n_6" localSheetId="7">#REF!</definedName>
    <definedName name="_n_6">#REF!</definedName>
    <definedName name="_n_7" localSheetId="1">#REF!</definedName>
    <definedName name="_n_7" localSheetId="2">#REF!</definedName>
    <definedName name="_n_7" localSheetId="4">#REF!</definedName>
    <definedName name="_n_7" localSheetId="5">#REF!</definedName>
    <definedName name="_n_7" localSheetId="6">#REF!</definedName>
    <definedName name="_n_7" localSheetId="7">#REF!</definedName>
    <definedName name="_n_7">#REF!</definedName>
    <definedName name="_n_8" localSheetId="1">#REF!</definedName>
    <definedName name="_n_8" localSheetId="2">#REF!</definedName>
    <definedName name="_n_8" localSheetId="4">#REF!</definedName>
    <definedName name="_n_8" localSheetId="5">#REF!</definedName>
    <definedName name="_n_8" localSheetId="6">#REF!</definedName>
    <definedName name="_n_8" localSheetId="7">#REF!</definedName>
    <definedName name="_n_8">#REF!</definedName>
    <definedName name="_o" localSheetId="1">#REF!</definedName>
    <definedName name="_o" localSheetId="2">#REF!</definedName>
    <definedName name="_o" localSheetId="4">#REF!</definedName>
    <definedName name="_o" localSheetId="5">#REF!</definedName>
    <definedName name="_o" localSheetId="6">#REF!</definedName>
    <definedName name="_o" localSheetId="7">#REF!</definedName>
    <definedName name="_o">#REF!</definedName>
    <definedName name="_o_28" localSheetId="1">#REF!</definedName>
    <definedName name="_o_28" localSheetId="2">#REF!</definedName>
    <definedName name="_o_28" localSheetId="4">#REF!</definedName>
    <definedName name="_o_28" localSheetId="5">#REF!</definedName>
    <definedName name="_o_28" localSheetId="6">#REF!</definedName>
    <definedName name="_o_28" localSheetId="7">#REF!</definedName>
    <definedName name="_o_28">#REF!</definedName>
    <definedName name="_o_4" localSheetId="1">#REF!</definedName>
    <definedName name="_o_4" localSheetId="2">#REF!</definedName>
    <definedName name="_o_4" localSheetId="4">#REF!</definedName>
    <definedName name="_o_4" localSheetId="5">#REF!</definedName>
    <definedName name="_o_4" localSheetId="6">#REF!</definedName>
    <definedName name="_o_4" localSheetId="7">#REF!</definedName>
    <definedName name="_o_4">#REF!</definedName>
    <definedName name="_o_5" localSheetId="1">#REF!</definedName>
    <definedName name="_o_5" localSheetId="2">#REF!</definedName>
    <definedName name="_o_5" localSheetId="4">#REF!</definedName>
    <definedName name="_o_5" localSheetId="5">#REF!</definedName>
    <definedName name="_o_5" localSheetId="6">#REF!</definedName>
    <definedName name="_o_5" localSheetId="7">#REF!</definedName>
    <definedName name="_o_5">#REF!</definedName>
    <definedName name="_o_6" localSheetId="1">#REF!</definedName>
    <definedName name="_o_6" localSheetId="2">#REF!</definedName>
    <definedName name="_o_6" localSheetId="4">#REF!</definedName>
    <definedName name="_o_6" localSheetId="5">#REF!</definedName>
    <definedName name="_o_6" localSheetId="6">#REF!</definedName>
    <definedName name="_o_6" localSheetId="7">#REF!</definedName>
    <definedName name="_o_6">#REF!</definedName>
    <definedName name="_o_7" localSheetId="1">#REF!</definedName>
    <definedName name="_o_7" localSheetId="2">#REF!</definedName>
    <definedName name="_o_7" localSheetId="4">#REF!</definedName>
    <definedName name="_o_7" localSheetId="5">#REF!</definedName>
    <definedName name="_o_7" localSheetId="6">#REF!</definedName>
    <definedName name="_o_7" localSheetId="7">#REF!</definedName>
    <definedName name="_o_7">#REF!</definedName>
    <definedName name="_o_8" localSheetId="1">#REF!</definedName>
    <definedName name="_o_8" localSheetId="2">#REF!</definedName>
    <definedName name="_o_8" localSheetId="4">#REF!</definedName>
    <definedName name="_o_8" localSheetId="5">#REF!</definedName>
    <definedName name="_o_8" localSheetId="6">#REF!</definedName>
    <definedName name="_o_8" localSheetId="7">#REF!</definedName>
    <definedName name="_o_8">#REF!</definedName>
    <definedName name="_PDG085" localSheetId="1">#REF!</definedName>
    <definedName name="_PDG085" localSheetId="2">#REF!</definedName>
    <definedName name="_PDG085" localSheetId="4">#REF!</definedName>
    <definedName name="_PDG085" localSheetId="5">#REF!</definedName>
    <definedName name="_PDG085" localSheetId="6">#REF!</definedName>
    <definedName name="_PDG085" localSheetId="7">#REF!</definedName>
    <definedName name="_PDG085">#REF!</definedName>
    <definedName name="_qer6">[0]!_qer6</definedName>
    <definedName name="_SP1" localSheetId="1">[1]FES!#REF!</definedName>
    <definedName name="_SP1" localSheetId="2">[1]FES!#REF!</definedName>
    <definedName name="_SP1" localSheetId="4">[1]FES!#REF!</definedName>
    <definedName name="_SP1" localSheetId="5">[1]FES!#REF!</definedName>
    <definedName name="_SP1" localSheetId="6">[1]FES!#REF!</definedName>
    <definedName name="_SP1" localSheetId="7">[1]FES!#REF!</definedName>
    <definedName name="_SP1">[1]FES!#REF!</definedName>
    <definedName name="_SP10" localSheetId="1">[1]FES!#REF!</definedName>
    <definedName name="_SP10" localSheetId="2">[1]FES!#REF!</definedName>
    <definedName name="_SP10" localSheetId="4">[1]FES!#REF!</definedName>
    <definedName name="_SP10" localSheetId="5">[1]FES!#REF!</definedName>
    <definedName name="_SP10" localSheetId="6">[1]FES!#REF!</definedName>
    <definedName name="_SP10" localSheetId="7">[1]FES!#REF!</definedName>
    <definedName name="_SP10">[1]FES!#REF!</definedName>
    <definedName name="_SP11" localSheetId="1">[1]FES!#REF!</definedName>
    <definedName name="_SP11" localSheetId="2">[1]FES!#REF!</definedName>
    <definedName name="_SP11" localSheetId="4">[1]FES!#REF!</definedName>
    <definedName name="_SP11" localSheetId="5">[1]FES!#REF!</definedName>
    <definedName name="_SP11" localSheetId="6">[1]FES!#REF!</definedName>
    <definedName name="_SP11" localSheetId="7">[1]FES!#REF!</definedName>
    <definedName name="_SP11">[1]FES!#REF!</definedName>
    <definedName name="_SP12" localSheetId="1">[1]FES!#REF!</definedName>
    <definedName name="_SP12" localSheetId="2">[1]FES!#REF!</definedName>
    <definedName name="_SP12" localSheetId="4">[1]FES!#REF!</definedName>
    <definedName name="_SP12" localSheetId="5">[1]FES!#REF!</definedName>
    <definedName name="_SP12" localSheetId="6">[1]FES!#REF!</definedName>
    <definedName name="_SP12" localSheetId="7">[1]FES!#REF!</definedName>
    <definedName name="_SP12">[1]FES!#REF!</definedName>
    <definedName name="_SP13" localSheetId="1">[1]FES!#REF!</definedName>
    <definedName name="_SP13" localSheetId="2">[1]FES!#REF!</definedName>
    <definedName name="_SP13" localSheetId="4">[1]FES!#REF!</definedName>
    <definedName name="_SP13" localSheetId="5">[1]FES!#REF!</definedName>
    <definedName name="_SP13" localSheetId="6">[1]FES!#REF!</definedName>
    <definedName name="_SP13" localSheetId="7">[1]FES!#REF!</definedName>
    <definedName name="_SP13">[1]FES!#REF!</definedName>
    <definedName name="_SP14" localSheetId="1">[1]FES!#REF!</definedName>
    <definedName name="_SP14" localSheetId="2">[1]FES!#REF!</definedName>
    <definedName name="_SP14" localSheetId="4">[1]FES!#REF!</definedName>
    <definedName name="_SP14" localSheetId="5">[1]FES!#REF!</definedName>
    <definedName name="_SP14" localSheetId="6">[1]FES!#REF!</definedName>
    <definedName name="_SP14" localSheetId="7">[1]FES!#REF!</definedName>
    <definedName name="_SP14">[1]FES!#REF!</definedName>
    <definedName name="_SP15" localSheetId="1">[1]FES!#REF!</definedName>
    <definedName name="_SP15" localSheetId="2">[1]FES!#REF!</definedName>
    <definedName name="_SP15" localSheetId="4">[1]FES!#REF!</definedName>
    <definedName name="_SP15" localSheetId="5">[1]FES!#REF!</definedName>
    <definedName name="_SP15" localSheetId="6">[1]FES!#REF!</definedName>
    <definedName name="_SP15" localSheetId="7">[1]FES!#REF!</definedName>
    <definedName name="_SP15">[1]FES!#REF!</definedName>
    <definedName name="_SP16" localSheetId="1">[1]FES!#REF!</definedName>
    <definedName name="_SP16" localSheetId="2">[1]FES!#REF!</definedName>
    <definedName name="_SP16" localSheetId="4">[1]FES!#REF!</definedName>
    <definedName name="_SP16" localSheetId="5">[1]FES!#REF!</definedName>
    <definedName name="_SP16" localSheetId="6">[1]FES!#REF!</definedName>
    <definedName name="_SP16" localSheetId="7">[1]FES!#REF!</definedName>
    <definedName name="_SP16">[1]FES!#REF!</definedName>
    <definedName name="_SP17" localSheetId="1">[1]FES!#REF!</definedName>
    <definedName name="_SP17" localSheetId="2">[1]FES!#REF!</definedName>
    <definedName name="_SP17" localSheetId="4">[1]FES!#REF!</definedName>
    <definedName name="_SP17" localSheetId="5">[1]FES!#REF!</definedName>
    <definedName name="_SP17" localSheetId="6">[1]FES!#REF!</definedName>
    <definedName name="_SP17" localSheetId="7">[1]FES!#REF!</definedName>
    <definedName name="_SP17">[1]FES!#REF!</definedName>
    <definedName name="_SP18" localSheetId="1">[1]FES!#REF!</definedName>
    <definedName name="_SP18" localSheetId="2">[1]FES!#REF!</definedName>
    <definedName name="_SP18" localSheetId="4">[1]FES!#REF!</definedName>
    <definedName name="_SP18" localSheetId="5">[1]FES!#REF!</definedName>
    <definedName name="_SP18" localSheetId="6">[1]FES!#REF!</definedName>
    <definedName name="_SP18" localSheetId="7">[1]FES!#REF!</definedName>
    <definedName name="_SP18">[1]FES!#REF!</definedName>
    <definedName name="_SP19" localSheetId="1">[1]FES!#REF!</definedName>
    <definedName name="_SP19" localSheetId="2">[1]FES!#REF!</definedName>
    <definedName name="_SP19" localSheetId="4">[1]FES!#REF!</definedName>
    <definedName name="_SP19" localSheetId="5">[1]FES!#REF!</definedName>
    <definedName name="_SP19" localSheetId="6">[1]FES!#REF!</definedName>
    <definedName name="_SP19" localSheetId="7">[1]FES!#REF!</definedName>
    <definedName name="_SP19">[1]FES!#REF!</definedName>
    <definedName name="_SP2" localSheetId="1">[1]FES!#REF!</definedName>
    <definedName name="_SP2" localSheetId="2">[1]FES!#REF!</definedName>
    <definedName name="_SP2" localSheetId="4">[1]FES!#REF!</definedName>
    <definedName name="_SP2" localSheetId="5">[1]FES!#REF!</definedName>
    <definedName name="_SP2" localSheetId="6">[1]FES!#REF!</definedName>
    <definedName name="_SP2" localSheetId="7">[1]FES!#REF!</definedName>
    <definedName name="_SP2">[1]FES!#REF!</definedName>
    <definedName name="_SP20" localSheetId="1">[1]FES!#REF!</definedName>
    <definedName name="_SP20" localSheetId="2">[1]FES!#REF!</definedName>
    <definedName name="_SP20" localSheetId="4">[1]FES!#REF!</definedName>
    <definedName name="_SP20" localSheetId="5">[1]FES!#REF!</definedName>
    <definedName name="_SP20" localSheetId="6">[1]FES!#REF!</definedName>
    <definedName name="_SP20" localSheetId="7">[1]FES!#REF!</definedName>
    <definedName name="_SP20">[1]FES!#REF!</definedName>
    <definedName name="_SP3" localSheetId="1">[1]FES!#REF!</definedName>
    <definedName name="_SP3" localSheetId="2">[1]FES!#REF!</definedName>
    <definedName name="_SP3" localSheetId="4">[1]FES!#REF!</definedName>
    <definedName name="_SP3" localSheetId="5">[1]FES!#REF!</definedName>
    <definedName name="_SP3" localSheetId="6">[1]FES!#REF!</definedName>
    <definedName name="_SP3" localSheetId="7">[1]FES!#REF!</definedName>
    <definedName name="_SP3">[1]FES!#REF!</definedName>
    <definedName name="_SP4" localSheetId="1">[1]FES!#REF!</definedName>
    <definedName name="_SP4" localSheetId="2">[1]FES!#REF!</definedName>
    <definedName name="_SP4" localSheetId="4">[1]FES!#REF!</definedName>
    <definedName name="_SP4" localSheetId="5">[1]FES!#REF!</definedName>
    <definedName name="_SP4" localSheetId="6">[1]FES!#REF!</definedName>
    <definedName name="_SP4" localSheetId="7">[1]FES!#REF!</definedName>
    <definedName name="_SP4">[1]FES!#REF!</definedName>
    <definedName name="_SP5" localSheetId="1">[1]FES!#REF!</definedName>
    <definedName name="_SP5" localSheetId="2">[1]FES!#REF!</definedName>
    <definedName name="_SP5" localSheetId="4">[1]FES!#REF!</definedName>
    <definedName name="_SP5" localSheetId="5">[1]FES!#REF!</definedName>
    <definedName name="_SP5" localSheetId="6">[1]FES!#REF!</definedName>
    <definedName name="_SP5" localSheetId="7">[1]FES!#REF!</definedName>
    <definedName name="_SP5">[1]FES!#REF!</definedName>
    <definedName name="_SP7" localSheetId="1">[1]FES!#REF!</definedName>
    <definedName name="_SP7" localSheetId="2">[1]FES!#REF!</definedName>
    <definedName name="_SP7" localSheetId="4">[1]FES!#REF!</definedName>
    <definedName name="_SP7" localSheetId="5">[1]FES!#REF!</definedName>
    <definedName name="_SP7" localSheetId="6">[1]FES!#REF!</definedName>
    <definedName name="_SP7" localSheetId="7">[1]FES!#REF!</definedName>
    <definedName name="_SP7">[1]FES!#REF!</definedName>
    <definedName name="_SP8" localSheetId="1">[1]FES!#REF!</definedName>
    <definedName name="_SP8" localSheetId="2">[1]FES!#REF!</definedName>
    <definedName name="_SP8" localSheetId="4">[1]FES!#REF!</definedName>
    <definedName name="_SP8" localSheetId="5">[1]FES!#REF!</definedName>
    <definedName name="_SP8" localSheetId="6">[1]FES!#REF!</definedName>
    <definedName name="_SP8" localSheetId="7">[1]FES!#REF!</definedName>
    <definedName name="_SP8">[1]FES!#REF!</definedName>
    <definedName name="_SP9" localSheetId="1">[1]FES!#REF!</definedName>
    <definedName name="_SP9" localSheetId="2">[1]FES!#REF!</definedName>
    <definedName name="_SP9" localSheetId="4">[1]FES!#REF!</definedName>
    <definedName name="_SP9" localSheetId="5">[1]FES!#REF!</definedName>
    <definedName name="_SP9" localSheetId="6">[1]FES!#REF!</definedName>
    <definedName name="_SP9" localSheetId="7">[1]FES!#REF!</definedName>
    <definedName name="_SP9">[1]FES!#REF!</definedName>
    <definedName name="_use1" localSheetId="1">#REF!</definedName>
    <definedName name="_use1" localSheetId="2">#REF!</definedName>
    <definedName name="_use1" localSheetId="4">#REF!</definedName>
    <definedName name="_use1" localSheetId="5">#REF!</definedName>
    <definedName name="_use1" localSheetId="6">#REF!</definedName>
    <definedName name="_use1" localSheetId="7">#REF!</definedName>
    <definedName name="_use1">#REF!</definedName>
    <definedName name="_yu9">[0]!_yu9</definedName>
    <definedName name="_xlnm._FilterDatabase" localSheetId="0" hidden="1">'10 Квартал финансирование'!$A$24:$Y$647</definedName>
    <definedName name="_xlnm._FilterDatabase" localSheetId="1" hidden="1">'11 Квартал финансирование ист'!$A$25:$V$648</definedName>
    <definedName name="_xlnm._FilterDatabase" localSheetId="2" hidden="1">'12 Квартал освоение'!$A$24:$AJ$647</definedName>
    <definedName name="_xlnm._FilterDatabase" localSheetId="3" hidden="1">'13 Квартал осн этапы'!$A$20:$X$632</definedName>
    <definedName name="_xlnm._FilterDatabase" localSheetId="4" hidden="1">'14 Квартал Принятие ОС'!$A$26:$CA$643</definedName>
    <definedName name="_xlnm._FilterDatabase" localSheetId="5" hidden="1">'15 Квартал постановка под напр'!$A$25:$BC$642</definedName>
    <definedName name="_xlnm._FilterDatabase" localSheetId="6" hidden="1">'16 Квартал ввод мощности'!$A$25:$BW$642</definedName>
    <definedName name="_xlnm._FilterDatabase" localSheetId="7" hidden="1">'17 Квартал вывод '!$A$21:$BD$634</definedName>
    <definedName name="_xlnm._FilterDatabase" localSheetId="8" hidden="1">'18 Квартал о тех состоянии'!$A$24:$S$636</definedName>
    <definedName name="ad">[0]!ad</definedName>
    <definedName name="add0_el_d9">[0]!add0_el_d9</definedName>
    <definedName name="add0_el_d9_">[0]!add0_el_d9_</definedName>
    <definedName name="add1_el_d9">[0]!add1_el_d9</definedName>
    <definedName name="add1_el_d9_">[0]!add1_el_d9_</definedName>
    <definedName name="add2_el_d9">[0]!add2_el_d9</definedName>
    <definedName name="add2_el_d9_">[0]!add2_el_d9_</definedName>
    <definedName name="add3_el_d9">[0]!add3_el_d9</definedName>
    <definedName name="add3_el_d9_">[0]!add3_el_d9_</definedName>
    <definedName name="add4_el_d9">[0]!add4_el_d9</definedName>
    <definedName name="add4_el_d9_">[0]!add4_el_d9_</definedName>
    <definedName name="ae">[0]!ae</definedName>
    <definedName name="AN">[0]!AN</definedName>
    <definedName name="ary">[0]!ary</definedName>
    <definedName name="as">[0]!as</definedName>
    <definedName name="asdad">[0]!asdad</definedName>
    <definedName name="asgf" localSheetId="1">#REF!</definedName>
    <definedName name="asgf" localSheetId="2">#REF!</definedName>
    <definedName name="asgf" localSheetId="4">#REF!</definedName>
    <definedName name="asgf" localSheetId="5">#REF!</definedName>
    <definedName name="asgf" localSheetId="6">#REF!</definedName>
    <definedName name="asgf" localSheetId="7">#REF!</definedName>
    <definedName name="asgf">#REF!</definedName>
    <definedName name="b">[0]!b</definedName>
    <definedName name="bnk">[0]!bnk</definedName>
    <definedName name="bnm">[0]!bnm</definedName>
    <definedName name="BoilList">[2]Лист!$A$270</definedName>
    <definedName name="bvn">[0]!bvn</definedName>
    <definedName name="cc">[0]!add1_el_d9</definedName>
    <definedName name="cccc">[0]!cccc</definedName>
    <definedName name="clik1">[0]!clik1</definedName>
    <definedName name="clik2">[0]!clik2</definedName>
    <definedName name="CompOt">[0]!CompOt</definedName>
    <definedName name="CompOt_28">[0]!CompOt_28</definedName>
    <definedName name="CompOt_3">[0]!CompOt_3</definedName>
    <definedName name="CompOt_34">[0]!CompOt_34</definedName>
    <definedName name="CompOt_35">[0]!CompOt_35</definedName>
    <definedName name="CompOt_36">[0]!CompOt_36</definedName>
    <definedName name="CompOt_4">[0]!CompOt_4</definedName>
    <definedName name="CompOt_5">[0]!CompOt_5</definedName>
    <definedName name="CompOt_6">[0]!CompOt_6</definedName>
    <definedName name="CompOt_7">[0]!CompOt_7</definedName>
    <definedName name="CompOt_8">[0]!CompOt_8</definedName>
    <definedName name="CompRas">[0]!CompRas</definedName>
    <definedName name="CompRas_28">[0]!CompRas_28</definedName>
    <definedName name="CompRas_3">[0]!CompRas_3</definedName>
    <definedName name="CompRas_34">[0]!CompRas_34</definedName>
    <definedName name="CompRas_35">[0]!CompRas_35</definedName>
    <definedName name="CompRas_36">[0]!CompRas_36</definedName>
    <definedName name="CompRas_4">[0]!CompRas_4</definedName>
    <definedName name="CompRas_5">[0]!CompRas_5</definedName>
    <definedName name="CompRas_6">[0]!CompRas_6</definedName>
    <definedName name="CompRas_7">[0]!CompRas_7</definedName>
    <definedName name="CompRas_8">[0]!CompRas_8</definedName>
    <definedName name="conec_win">[0]!conec_win</definedName>
    <definedName name="cvb">[0]!cvb</definedName>
    <definedName name="cvg">[0]!cvg</definedName>
    <definedName name="d12_no">[0]!d12_no</definedName>
    <definedName name="d12_year">[0]!d12_year</definedName>
    <definedName name="d20_no">[0]!d20_no</definedName>
    <definedName name="debt1" localSheetId="1">#REF!</definedName>
    <definedName name="debt1" localSheetId="2">#REF!</definedName>
    <definedName name="debt1" localSheetId="4">#REF!</definedName>
    <definedName name="debt1" localSheetId="5">#REF!</definedName>
    <definedName name="debt1" localSheetId="6">#REF!</definedName>
    <definedName name="debt1" localSheetId="7">#REF!</definedName>
    <definedName name="debt1">#REF!</definedName>
    <definedName name="del_el_d9">[0]!del_el_d9</definedName>
    <definedName name="del_el_d9_">[0]!del_el_d9_</definedName>
    <definedName name="del_el2">[0]!del_el2</definedName>
    <definedName name="del_sp2">[0]!del_sp2</definedName>
    <definedName name="df">[0]!df</definedName>
    <definedName name="dfg">[0]!dfg</definedName>
    <definedName name="dfgh">[0]!dfgh</definedName>
    <definedName name="dfy">[0]!dfy</definedName>
    <definedName name="dghj">[0]!dghj</definedName>
    <definedName name="dialog10_no">[0]!dialog10_no</definedName>
    <definedName name="dialog10_no_">[0]!dialog10_no_</definedName>
    <definedName name="dialog10_yes">[0]!dialog10_yes</definedName>
    <definedName name="dialog10_yes_">[0]!dialog10_yes_</definedName>
    <definedName name="dialog11_1_no">[0]!dialog11_1_no</definedName>
    <definedName name="dialog11_1_yes">[0]!dialog11_1_yes</definedName>
    <definedName name="dialog15_no">[0]!dialog15_no</definedName>
    <definedName name="dialog15_year">[0]!dialog15_year</definedName>
    <definedName name="dialog8_no">[0]!dialog8_no</definedName>
    <definedName name="dialog8_yes">[0]!dialog8_yes</definedName>
    <definedName name="ee">[0]!ee</definedName>
    <definedName name="enter_simvol">[0]!enter_simvol</definedName>
    <definedName name="ert">[0]!ert</definedName>
    <definedName name="erty">[0]!erty</definedName>
    <definedName name="etr">[0]!etr</definedName>
    <definedName name="ew">[0]!ew</definedName>
    <definedName name="ew_28">[0]!ew_28</definedName>
    <definedName name="ew_3">[0]!ew_3</definedName>
    <definedName name="ew_34">[0]!ew_34</definedName>
    <definedName name="ew_35">[0]!ew_35</definedName>
    <definedName name="ew_36">[0]!ew_36</definedName>
    <definedName name="ew_4">[0]!ew_4</definedName>
    <definedName name="ew_5">[0]!ew_5</definedName>
    <definedName name="ew_6">[0]!ew_6</definedName>
    <definedName name="ew_7">[0]!ew_7</definedName>
    <definedName name="ew_8">[0]!ew_8</definedName>
    <definedName name="Excel_BuiltIn_Print_Area" localSheetId="1">#REF!</definedName>
    <definedName name="Excel_BuiltIn_Print_Area" localSheetId="2">#REF!</definedName>
    <definedName name="Excel_BuiltIn_Print_Area" localSheetId="4">#REF!</definedName>
    <definedName name="Excel_BuiltIn_Print_Area" localSheetId="5">#REF!</definedName>
    <definedName name="Excel_BuiltIn_Print_Area" localSheetId="6">#REF!</definedName>
    <definedName name="Excel_BuiltIn_Print_Area" localSheetId="7">#REF!</definedName>
    <definedName name="Excel_BuiltIn_Print_Area">#REF!</definedName>
    <definedName name="Excel_BuiltIn_Print_Area_28" localSheetId="1">#REF!</definedName>
    <definedName name="Excel_BuiltIn_Print_Area_28" localSheetId="2">#REF!</definedName>
    <definedName name="Excel_BuiltIn_Print_Area_28" localSheetId="4">#REF!</definedName>
    <definedName name="Excel_BuiltIn_Print_Area_28" localSheetId="5">#REF!</definedName>
    <definedName name="Excel_BuiltIn_Print_Area_28" localSheetId="6">#REF!</definedName>
    <definedName name="Excel_BuiltIn_Print_Area_28" localSheetId="7">#REF!</definedName>
    <definedName name="Excel_BuiltIn_Print_Area_28">#REF!</definedName>
    <definedName name="Excel_BuiltIn_Print_Area_5" localSheetId="1">#REF!</definedName>
    <definedName name="Excel_BuiltIn_Print_Area_5" localSheetId="2">#REF!</definedName>
    <definedName name="Excel_BuiltIn_Print_Area_5" localSheetId="4">#REF!</definedName>
    <definedName name="Excel_BuiltIn_Print_Area_5" localSheetId="5">#REF!</definedName>
    <definedName name="Excel_BuiltIn_Print_Area_5" localSheetId="6">#REF!</definedName>
    <definedName name="Excel_BuiltIn_Print_Area_5" localSheetId="7">#REF!</definedName>
    <definedName name="Excel_BuiltIn_Print_Area_5">#REF!</definedName>
    <definedName name="Excel_BuiltIn_Print_Area_6" localSheetId="1">#REF!</definedName>
    <definedName name="Excel_BuiltIn_Print_Area_6" localSheetId="2">#REF!</definedName>
    <definedName name="Excel_BuiltIn_Print_Area_6" localSheetId="4">#REF!</definedName>
    <definedName name="Excel_BuiltIn_Print_Area_6" localSheetId="5">#REF!</definedName>
    <definedName name="Excel_BuiltIn_Print_Area_6" localSheetId="6">#REF!</definedName>
    <definedName name="Excel_BuiltIn_Print_Area_6" localSheetId="7">#REF!</definedName>
    <definedName name="Excel_BuiltIn_Print_Area_6">#REF!</definedName>
    <definedName name="Excel_BuiltIn_Print_Area_7" localSheetId="1">#REF!</definedName>
    <definedName name="Excel_BuiltIn_Print_Area_7" localSheetId="2">#REF!</definedName>
    <definedName name="Excel_BuiltIn_Print_Area_7" localSheetId="4">#REF!</definedName>
    <definedName name="Excel_BuiltIn_Print_Area_7" localSheetId="5">#REF!</definedName>
    <definedName name="Excel_BuiltIn_Print_Area_7" localSheetId="6">#REF!</definedName>
    <definedName name="Excel_BuiltIn_Print_Area_7" localSheetId="7">#REF!</definedName>
    <definedName name="Excel_BuiltIn_Print_Area_7">#REF!</definedName>
    <definedName name="Excel_BuiltIn_Print_Area_8" localSheetId="1">#REF!</definedName>
    <definedName name="Excel_BuiltIn_Print_Area_8" localSheetId="2">#REF!</definedName>
    <definedName name="Excel_BuiltIn_Print_Area_8" localSheetId="4">#REF!</definedName>
    <definedName name="Excel_BuiltIn_Print_Area_8" localSheetId="5">#REF!</definedName>
    <definedName name="Excel_BuiltIn_Print_Area_8" localSheetId="6">#REF!</definedName>
    <definedName name="Excel_BuiltIn_Print_Area_8" localSheetId="7">#REF!</definedName>
    <definedName name="Excel_BuiltIn_Print_Area_8">#REF!</definedName>
    <definedName name="f_txt_no2">[0]!f_txt_no2</definedName>
    <definedName name="fbgffnjfgg">[0]!fbgffnjfgg</definedName>
    <definedName name="fds">[0]!fds</definedName>
    <definedName name="ff">[0]!ff</definedName>
    <definedName name="fg">[0]!fg</definedName>
    <definedName name="fg_28">[0]!fg_28</definedName>
    <definedName name="fg_3">[0]!fg_3</definedName>
    <definedName name="fg_34">[0]!fg_34</definedName>
    <definedName name="fg_35">[0]!fg_35</definedName>
    <definedName name="fg_36">[0]!fg_36</definedName>
    <definedName name="fg_4">[0]!fg_4</definedName>
    <definedName name="fg_5">[0]!fg_5</definedName>
    <definedName name="fg_6">[0]!fg_6</definedName>
    <definedName name="fg_7">[0]!fg_7</definedName>
    <definedName name="fg_8">[0]!fg_8</definedName>
    <definedName name="fgh">[0]!fgh</definedName>
    <definedName name="fghj">[0]!fghj</definedName>
    <definedName name="fh">[0]!fh</definedName>
    <definedName name="fhfdxhdxfh">[0]!fhfdxhdxfh</definedName>
    <definedName name="fhjdghj">[0]!fhjdghj</definedName>
    <definedName name="form_sp_sv_no">[0]!form_sp_sv_no</definedName>
    <definedName name="FullVolume" localSheetId="1">#REF!</definedName>
    <definedName name="FullVolume" localSheetId="2">#REF!</definedName>
    <definedName name="FullVolume" localSheetId="4">#REF!</definedName>
    <definedName name="FullVolume" localSheetId="5">#REF!</definedName>
    <definedName name="FullVolume" localSheetId="6">#REF!</definedName>
    <definedName name="FullVolume" localSheetId="7">#REF!</definedName>
    <definedName name="FullVolume">#REF!</definedName>
    <definedName name="g">[0]!g</definedName>
    <definedName name="gh">[0]!gh</definedName>
    <definedName name="ghf">[0]!ghf</definedName>
    <definedName name="ghhktyi">[0]!ghhktyi</definedName>
    <definedName name="ghj">[0]!ghj</definedName>
    <definedName name="ghjk">[0]!ghjk</definedName>
    <definedName name="gjk">[0]!gjk</definedName>
    <definedName name="grace1" localSheetId="1">#REF!</definedName>
    <definedName name="grace1" localSheetId="2">#REF!</definedName>
    <definedName name="grace1" localSheetId="4">#REF!</definedName>
    <definedName name="grace1" localSheetId="5">#REF!</definedName>
    <definedName name="grace1" localSheetId="6">#REF!</definedName>
    <definedName name="grace1" localSheetId="7">#REF!</definedName>
    <definedName name="grace1">#REF!</definedName>
    <definedName name="grety5e">[0]!grety5e</definedName>
    <definedName name="h">[0]!h</definedName>
    <definedName name="Helper_ТЭС_Котельные">[3]Справочники!$A$2:$A$4,[3]Справочники!$A$16:$A$18</definedName>
    <definedName name="hfte">[0]!hfte</definedName>
    <definedName name="hgj">[0]!hgj</definedName>
    <definedName name="hj">[0]!hj</definedName>
    <definedName name="hjk">[0]!hjk</definedName>
    <definedName name="hk">[0]!hk</definedName>
    <definedName name="hn">[0]!hn</definedName>
    <definedName name="ineterest1" localSheetId="1">#REF!</definedName>
    <definedName name="ineterest1" localSheetId="2">#REF!</definedName>
    <definedName name="ineterest1" localSheetId="4">#REF!</definedName>
    <definedName name="ineterest1" localSheetId="5">#REF!</definedName>
    <definedName name="ineterest1" localSheetId="6">#REF!</definedName>
    <definedName name="ineterest1" localSheetId="7">#REF!</definedName>
    <definedName name="ineterest1">#REF!</definedName>
    <definedName name="iu">[0]!iu</definedName>
    <definedName name="izm_kl1">[0]!izm_kl1</definedName>
    <definedName name="izm_kl2">[0]!izm_kl2</definedName>
    <definedName name="izm_simvol1">[0]!izm_simvol1</definedName>
    <definedName name="izm_simvol2">[0]!izm_simvol2</definedName>
    <definedName name="izm_tek_str">[0]!izm_tek_str</definedName>
    <definedName name="j">[0]!j</definedName>
    <definedName name="jbjb">[0]!jbjb</definedName>
    <definedName name="jk">[0]!jk</definedName>
    <definedName name="jkl">[0]!jkl</definedName>
    <definedName name="juhyiyh">[0]!juhyiyh</definedName>
    <definedName name="k">[0]!k</definedName>
    <definedName name="k_28">[0]!k_28</definedName>
    <definedName name="k_3">[0]!k_3</definedName>
    <definedName name="k_34">[0]!k_34</definedName>
    <definedName name="k_35">[0]!k_35</definedName>
    <definedName name="k_36">[0]!k_36</definedName>
    <definedName name="k_4">[0]!k_4</definedName>
    <definedName name="k_5">[0]!k_5</definedName>
    <definedName name="k_6">[0]!k_6</definedName>
    <definedName name="k_7">[0]!k_7</definedName>
    <definedName name="k_8">[0]!k_8</definedName>
    <definedName name="kj">[0]!kj</definedName>
    <definedName name="kjm">[0]!kjm</definedName>
    <definedName name="knkn.n.">[0]!knkn.n.</definedName>
    <definedName name="KotList">[2]Лист!$A$260</definedName>
    <definedName name="l">[0]!l</definedName>
    <definedName name="l_enter">[0]!l_enter</definedName>
    <definedName name="lk">[0]!lk</definedName>
    <definedName name="ln">[0]!ln</definedName>
    <definedName name="m1.nazv">[0]!m1.nazv</definedName>
    <definedName name="m10.clik1">[0]!m10.clik1</definedName>
    <definedName name="m10.clik2">[0]!m10.clik2</definedName>
    <definedName name="m10.del_el2">[0]!m10.del_el2</definedName>
    <definedName name="m10.del_sp2">[0]!m10.del_sp2</definedName>
    <definedName name="m10.dialog8_no">[0]!m10.dialog8_no</definedName>
    <definedName name="m10.dialog8_yes">[0]!m10.dialog8_yes</definedName>
    <definedName name="m10.sbros_all1">[0]!m10.sbros_all1</definedName>
    <definedName name="m10.sbros_all2">[0]!m10.sbros_all2</definedName>
    <definedName name="m10.sp_add">[0]!m10.sp_add</definedName>
    <definedName name="m10.sp_zam">[0]!m10.sp_zam</definedName>
    <definedName name="m10.vid_all1">[0]!m10.vid_all1</definedName>
    <definedName name="m10.vid_all2">[0]!m10.vid_all2</definedName>
    <definedName name="m22.d20_no">[0]!m22.d20_no</definedName>
    <definedName name="m9.add0_el_d9_">[0]!m9.add0_el_d9_</definedName>
    <definedName name="m9.add1_el_d9">[0]!m9.add1_el_d9</definedName>
    <definedName name="m9.add1_el_d9_">[0]!m9.add1_el_d9_</definedName>
    <definedName name="m9.add2_el_d9">[0]!m9.add2_el_d9</definedName>
    <definedName name="m9.add2_el_d9_">[0]!m9.add2_el_d9_</definedName>
    <definedName name="m9.add3_el_d9_">[0]!m9.add3_el_d9_</definedName>
    <definedName name="m9.add4_el_d9_">[0]!m9.add4_el_d9_</definedName>
    <definedName name="m9.del_el_d9">[0]!m9.del_el_d9</definedName>
    <definedName name="m9.del_el_d9_">[0]!m9.del_el_d9_</definedName>
    <definedName name="m9.dialog10_no">[0]!m9.dialog10_no</definedName>
    <definedName name="m9.dialog10_no_">[0]!m9.dialog10_no_</definedName>
    <definedName name="m9.dialog10_yes">[0]!m9.dialog10_yes</definedName>
    <definedName name="m9.dialog10_yes_">[0]!m9.dialog10_yes_</definedName>
    <definedName name="m9.poisk">[0]!m9.poisk</definedName>
    <definedName name="m9.poisk_">[0]!m9.poisk_</definedName>
    <definedName name="m9.redak_el_d9">[0]!m9.redak_el_d9</definedName>
    <definedName name="m9.redak_el_d9_">[0]!m9.redak_el_d9_</definedName>
    <definedName name="m9.save_conf_spp">[0]!m9.save_conf_spp</definedName>
    <definedName name="m9.sp_change">[0]!m9.sp_change</definedName>
    <definedName name="m9.sp_change_">[0]!m9.sp_change_</definedName>
    <definedName name="m9.sp_change3_">[0]!m9.sp_change3_</definedName>
    <definedName name="m9.sp_change4_">[0]!m9.sp_change4_</definedName>
    <definedName name="maket8145">[0]!maket8145</definedName>
    <definedName name="mfvydc">[0]!mfvydc</definedName>
    <definedName name="mghj">[0]!mghj</definedName>
    <definedName name="MIN_Greg" localSheetId="1">#REF!</definedName>
    <definedName name="MIN_Greg" localSheetId="2">#REF!</definedName>
    <definedName name="MIN_Greg" localSheetId="4">#REF!</definedName>
    <definedName name="MIN_Greg" localSheetId="5">#REF!</definedName>
    <definedName name="MIN_Greg" localSheetId="6">#REF!</definedName>
    <definedName name="MIN_Greg" localSheetId="7">#REF!</definedName>
    <definedName name="MIN_Greg">#REF!</definedName>
    <definedName name="mkik" hidden="1">{#N/A,#N/A,TRUE,"Лист1";#N/A,#N/A,TRUE,"Лист2";#N/A,#N/A,TRUE,"Лист3"}</definedName>
    <definedName name="n">[0]!n</definedName>
    <definedName name="nal_sp_sv1">[0]!nal_sp_sv1</definedName>
    <definedName name="nal_sp_sv2">[0]!nal_sp_sv2</definedName>
    <definedName name="nazv">[0]!nazv</definedName>
    <definedName name="nm">[0]!nm</definedName>
    <definedName name="nn">[0]!nn</definedName>
    <definedName name="obnyl_no">[0]!obnyl_no</definedName>
    <definedName name="opi">[0]!opi</definedName>
    <definedName name="opr_m0_en1">[0]!opr_m0_en1</definedName>
    <definedName name="opr_sp_dnr">[0]!opr_sp_dnr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7?L4">'[3]29'!$J$18:$J$25,'[3]29'!$G$18:$G$25,'[3]29'!$G$35:$G$42,'[3]29'!$J$35:$J$42,'[3]29'!$G$60,'[3]29'!$J$60,'[3]29'!$M$60,'[3]29'!$P$60,'[3]29'!$P$18:$P$25,'[3]29'!$G$9:$G$16</definedName>
    <definedName name="P1_T17?unit?РУБ.ГКАЛ">'[3]29'!$F$44:$F$51,'[3]29'!$I$44:$I$51,'[3]29'!$L$44:$L$51,'[3]29'!$F$18:$F$25,'[3]29'!$I$60,'[3]29'!$L$60,'[3]29'!$O$60,'[3]29'!$F$60,'[3]29'!$F$9:$F$16,'[3]29'!$I$9:$I$16</definedName>
    <definedName name="P1_T17?unit?ТГКАЛ">'[3]29'!$M$18:$M$25,'[3]29'!$J$18:$J$25,'[3]29'!$G$18:$G$25,'[3]29'!$G$35:$G$42,'[3]29'!$J$35:$J$42,'[3]29'!$G$60,'[3]29'!$J$60,'[3]29'!$M$60,'[3]29'!$P$60,'[3]29'!$G$9:$G$16</definedName>
    <definedName name="P1_T17_Protection">'[3]29'!$O$47:$P$51,'[3]29'!$L$47:$M$51,'[3]29'!$L$53:$M$53,'[3]29'!$L$55:$M$59,'[3]29'!$O$53:$P$53,'[3]29'!$O$55:$P$59,'[3]29'!$F$12:$G$16,'[3]29'!$F$10:$G$10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1_Protection">'[3]21'!$O$31:$S$33,'[3]21'!$E$11,'[3]21'!$G$11:$K$11,'[3]21'!$M$11,'[3]21'!$O$11:$S$11,'[3]21'!$E$14:$E$16,'[3]21'!$G$14:$K$16,'[3]21'!$M$14:$M$16,'[3]21'!$O$14:$S$16</definedName>
    <definedName name="P1_T23_Protection">'[3]23'!$F$9:$J$25,'[3]23'!$O$9:$P$25,'[3]23'!$A$32:$A$34,'[3]23'!$F$32:$J$34,'[3]23'!$O$32:$P$34,'[3]23'!$A$37:$A$53,'[3]23'!$F$37:$J$53,'[3]23'!$O$37:$P$53</definedName>
    <definedName name="P1_T25_protection">'[3]25'!$G$8:$J$21,'[3]25'!$G$24:$J$28,'[3]25'!$G$30:$J$33,'[3]25'!$G$35:$J$37,'[3]25'!$G$41:$J$42,'[3]25'!$L$8:$O$21,'[3]25'!$L$24:$O$28,'[3]25'!$L$30:$O$33</definedName>
    <definedName name="P1_T26_Protection">'[3]26'!$B$34:$B$36,'[3]26'!$F$8:$I$8,'[3]26'!$F$10:$I$11,'[3]26'!$F$13:$I$15,'[3]26'!$F$18:$I$19,'[3]26'!$F$22:$I$24,'[3]26'!$F$26:$I$26,'[3]26'!$F$29:$I$32</definedName>
    <definedName name="P1_T27_Protection">'[3]27'!$B$34:$B$36,'[3]27'!$F$8:$I$8,'[3]27'!$F$10:$I$11,'[3]27'!$F$13:$I$15,'[3]27'!$F$18:$I$19,'[3]27'!$F$22:$I$24,'[3]27'!$F$26:$I$26,'[3]27'!$F$29:$I$32</definedName>
    <definedName name="P1_T28?axis?R?ПЭ">'[3]28'!$D$16:$I$18,'[3]28'!$D$22:$I$24,'[3]28'!$D$28:$I$30,'[3]28'!$D$37:$I$39,'[3]28'!$D$42:$I$44,'[3]28'!$D$48:$I$50,'[3]28'!$D$54:$I$56,'[3]28'!$D$63:$I$65</definedName>
    <definedName name="P1_T28?axis?R?ПЭ?">'[3]28'!$B$16:$B$18,'[3]28'!$B$22:$B$24,'[3]28'!$B$28:$B$30,'[3]28'!$B$37:$B$39,'[3]28'!$B$42:$B$44,'[3]28'!$B$48:$B$50,'[3]28'!$B$54:$B$56,'[3]28'!$B$63:$B$65</definedName>
    <definedName name="P1_T28?Data">'[3]28'!$G$242:$H$265,'[3]28'!$D$242:$E$265,'[3]28'!$G$216:$H$239,'[3]28'!$D$268:$E$292,'[3]28'!$G$268:$H$292,'[3]28'!$D$216:$E$239,'[3]28'!$G$190:$H$213</definedName>
    <definedName name="P1_T28_Protection">'[3]28'!$B$74:$B$76,'[3]28'!$B$80:$B$82,'[3]28'!$B$89:$B$91,'[3]28'!$B$94:$B$96,'[3]28'!$B$100:$B$102,'[3]28'!$B$106:$B$108,'[3]28'!$B$115:$B$117,'[3]28'!$B$120:$B$122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T1_Protect">[4]перекрестка!$F$42:$H$46,[4]перекрестка!$F$49:$G$49,[4]перекрестка!$F$50:$H$54,[4]перекрестка!$F$55:$G$55,[4]перекрестка!$F$56:$H$60</definedName>
    <definedName name="P10_T28_Protection">'[3]28'!$G$167:$H$169,'[3]28'!$D$172:$E$174,'[3]28'!$G$172:$H$174,'[3]28'!$D$178:$E$180,'[3]28'!$G$178:$H$181,'[3]28'!$D$184:$E$186,'[3]28'!$G$184:$H$186</definedName>
    <definedName name="P11_T1_Protect">[4]перекрестка!$F$62:$H$66,[4]перекрестка!$F$68:$H$72,[4]перекрестка!$F$74:$H$78,[4]перекрестка!$F$80:$H$84,[4]перекрестка!$F$89:$G$89</definedName>
    <definedName name="P11_T28_Protection">'[3]28'!$D$193:$E$195,'[3]28'!$G$193:$H$195,'[3]28'!$D$198:$E$200,'[3]28'!$G$198:$H$200,'[3]28'!$D$204:$E$206,'[3]28'!$G$204:$H$206,'[3]28'!$D$210:$E$212,'[3]28'!$B$68:$B$70</definedName>
    <definedName name="P12_T1_Protect">[4]перекрестка!$F$90:$H$94,[4]перекрестка!$F$95:$G$95,[4]перекрестка!$F$96:$H$100,[4]перекрестка!$F$102:$H$106,[4]перекрестка!$F$108:$H$112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>[4]перекрестка!$F$114:$H$118,[4]перекрестка!$F$120:$H$124,[4]перекрестка!$F$127:$G$127,[4]перекрестка!$F$128:$H$132,[4]перекрестка!$F$133:$G$133</definedName>
    <definedName name="P14_T1_Protect">[4]перекрестка!$F$134:$H$138,[4]перекрестка!$F$140:$H$144,[4]перекрестка!$F$146:$H$150,[4]перекрестка!$F$152:$H$156,[4]перекрестка!$F$158:$H$162</definedName>
    <definedName name="P15_T1_Protect">[4]перекрестка!$J$158:$K$162,[4]перекрестка!$J$152:$K$156,[4]перекрестка!$J$146:$K$150,[4]перекрестка!$J$140:$K$144,[4]перекрестка!$J$11</definedName>
    <definedName name="P16_T1_Protect">[4]перекрестка!$J$12:$K$16,[4]перекрестка!$J$17,[4]перекрестка!$J$18:$K$22,[4]перекрестка!$J$24:$K$28,[4]перекрестка!$J$30:$K$34,[4]перекрестка!$F$23:$G$23</definedName>
    <definedName name="P17_T1_Protect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17?L4">'[3]29'!$J$9:$J$16,'[3]29'!$M$9:$M$16,'[3]29'!$P$9:$P$16,'[3]29'!$G$44:$G$51,'[3]29'!$J$44:$J$51,'[3]29'!$M$44:$M$51,'[3]29'!$M$35:$M$42,'[3]29'!$P$35:$P$42,'[3]29'!$P$44:$P$51</definedName>
    <definedName name="P2_T17?unit?РУБ.ГКАЛ">'[3]29'!$I$18:$I$25,'[3]29'!$L$9:$L$16,'[3]29'!$L$18:$L$25,'[3]29'!$O$9:$O$16,'[3]29'!$F$35:$F$42,'[3]29'!$I$35:$I$42,'[3]29'!$L$35:$L$42,'[3]29'!$O$35:$O$51</definedName>
    <definedName name="P2_T17?unit?ТГКАЛ">'[3]29'!$J$9:$J$16,'[3]29'!$M$9:$M$16,'[3]29'!$P$9:$P$16,'[3]29'!$M$35:$M$42,'[3]29'!$P$35:$P$42,'[3]29'!$G$44:$G$51,'[3]29'!$J$44:$J$51,'[3]29'!$M$44:$M$51,'[3]29'!$P$44:$P$51</definedName>
    <definedName name="P2_T17_Protection">'[3]29'!$F$19:$G$19,'[3]29'!$F$21:$G$25,'[3]29'!$F$27:$G$27,'[3]29'!$F$29:$G$33,'[3]29'!$F$36:$G$36,'[3]29'!$F$38:$G$42,'[3]29'!$F$45:$G$45,'[3]29'!$F$47:$G$51</definedName>
    <definedName name="P2_T21_Protection">'[3]21'!$E$20:$E$22,'[3]21'!$G$20:$K$22,'[3]21'!$M$20:$M$22,'[3]21'!$O$20:$S$22,'[3]21'!$E$26:$E$28,'[3]21'!$G$26:$K$28,'[3]21'!$M$26:$M$28,'[3]21'!$O$26:$S$28</definedName>
    <definedName name="P2_T25_protection">'[3]25'!$L$35:$O$37,'[3]25'!$L$41:$O$42,'[3]25'!$Q$8:$T$21,'[3]25'!$Q$24:$T$28,'[3]25'!$Q$30:$T$33,'[3]25'!$Q$35:$T$37,'[3]25'!$Q$41:$T$42,'[3]25'!$B$35:$B$37</definedName>
    <definedName name="P2_T26_Protection">'[3]26'!$F$34:$I$36,'[3]26'!$K$8:$N$8,'[3]26'!$K$10:$N$11,'[3]26'!$K$13:$N$15,'[3]26'!$K$18:$N$19,'[3]26'!$K$22:$N$24,'[3]26'!$K$26:$N$26,'[3]26'!$K$29:$N$32</definedName>
    <definedName name="P2_T27_Protection">'[3]27'!$F$34:$I$36,'[3]27'!$K$8:$N$8,'[3]27'!$K$10:$N$11,'[3]27'!$K$13:$N$15,'[3]27'!$K$18:$N$19,'[3]27'!$K$22:$N$24,'[3]27'!$K$26:$N$26,'[3]27'!$K$29:$N$32</definedName>
    <definedName name="P2_T28?axis?R?ПЭ">'[3]28'!$D$68:$I$70,'[3]28'!$D$74:$I$76,'[3]28'!$D$80:$I$82,'[3]28'!$D$89:$I$91,'[3]28'!$D$94:$I$96,'[3]28'!$D$100:$I$102,'[3]28'!$D$106:$I$108,'[3]28'!$D$115:$I$117</definedName>
    <definedName name="P2_T28?axis?R?ПЭ?">'[3]28'!$B$68:$B$70,'[3]28'!$B$74:$B$76,'[3]28'!$B$80:$B$82,'[3]28'!$B$89:$B$91,'[3]28'!$B$94:$B$96,'[3]28'!$B$100:$B$102,'[3]28'!$B$106:$B$108,'[3]28'!$B$115:$B$117</definedName>
    <definedName name="P2_T28_Protection">'[3]28'!$B$126:$B$128,'[3]28'!$B$132:$B$134,'[3]28'!$B$141:$B$143,'[3]28'!$B$146:$B$148,'[3]28'!$B$152:$B$154,'[3]28'!$B$158:$B$160,'[3]28'!$B$167:$B$169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3_T17_Protection">'[3]29'!$F$53:$G$53,'[3]29'!$F$55:$G$59,'[3]29'!$I$55:$J$59,'[3]29'!$I$53:$J$53,'[3]29'!$I$47:$J$51,'[3]29'!$I$45:$J$45,'[3]29'!$I$38:$J$42,'[3]29'!$I$36:$J$36</definedName>
    <definedName name="P3_T21_Protection">'[3]21'!$E$31:$E$33,'[3]21'!$G$31:$K$33,'[3]21'!$B$14:$B$16,'[3]21'!$B$20:$B$22,'[3]21'!$B$26:$B$28,'[3]21'!$B$31:$B$33,'[3]21'!$M$31:$M$33,P1_T21_Protection</definedName>
    <definedName name="P3_T27_Protection">'[3]27'!$K$34:$N$36,'[3]27'!$P$8:$S$8,'[3]27'!$P$10:$S$11,'[3]27'!$P$13:$S$15,'[3]27'!$P$18:$S$19,'[3]27'!$P$22:$S$24,'[3]27'!$P$26:$S$26,'[3]27'!$P$29:$S$32</definedName>
    <definedName name="P3_T28?axis?R?ПЭ">'[3]28'!$D$120:$I$122,'[3]28'!$D$126:$I$128,'[3]28'!$D$132:$I$134,'[3]28'!$D$141:$I$143,'[3]28'!$D$146:$I$148,'[3]28'!$D$152:$I$154,'[3]28'!$D$158:$I$160</definedName>
    <definedName name="P3_T28?axis?R?ПЭ?">'[3]28'!$B$120:$B$122,'[3]28'!$B$126:$B$128,'[3]28'!$B$132:$B$134,'[3]28'!$B$141:$B$143,'[3]28'!$B$146:$B$148,'[3]28'!$B$152:$B$154,'[3]28'!$B$158:$B$160</definedName>
    <definedName name="P3_T28_Protection">'[3]28'!$B$172:$B$174,'[3]28'!$B$178:$B$180,'[3]28'!$B$184:$B$186,'[3]28'!$B$193:$B$195,'[3]28'!$B$198:$B$200,'[3]28'!$B$204:$B$206,'[3]28'!$B$210:$B$212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4_T17_Protection">'[3]29'!$I$29:$J$33,'[3]29'!$I$27:$J$27,'[3]29'!$I$21:$J$25,'[3]29'!$I$19:$J$19,'[3]29'!$I$12:$J$16,'[3]29'!$I$10:$J$10,'[3]29'!$L$10:$M$10,'[3]29'!$L$12:$M$16</definedName>
    <definedName name="P4_T28?axis?R?ПЭ">'[3]28'!$D$167:$I$169,'[3]28'!$D$172:$I$174,'[3]28'!$D$178:$I$180,'[3]28'!$D$184:$I$186,'[3]28'!$D$193:$I$195,'[3]28'!$D$198:$I$200,'[3]28'!$D$204:$I$206</definedName>
    <definedName name="P4_T28?axis?R?ПЭ?">'[3]28'!$B$167:$B$169,'[3]28'!$B$172:$B$174,'[3]28'!$B$178:$B$180,'[3]28'!$B$184:$B$186,'[3]28'!$B$193:$B$195,'[3]28'!$B$198:$B$200,'[3]28'!$B$204:$B$206</definedName>
    <definedName name="P4_T28_Protection">'[3]28'!$B$219:$B$221,'[3]28'!$B$224:$B$226,'[3]28'!$B$230:$B$232,'[3]28'!$B$236:$B$238,'[3]28'!$B$245:$B$247,'[3]28'!$B$250:$B$252,'[3]28'!$B$256:$B$258</definedName>
    <definedName name="P5_T1_Protect">[4]перекрестка!$N$30:$N$34,[4]перекрестка!$N$36:$N$40,[4]перекрестка!$N$42:$N$46,[4]перекрестка!$N$49:$N$60,[4]перекрестка!$N$62:$N$66</definedName>
    <definedName name="P5_T17_Protection">'[3]29'!$L$19:$M$19,'[3]29'!$L$21:$M$27,'[3]29'!$L$29:$M$33,'[3]29'!$L$36:$M$36,'[3]29'!$L$38:$M$42,'[3]29'!$L$45:$M$45,'[3]29'!$O$10:$P$10,'[3]29'!$O$12:$P$16</definedName>
    <definedName name="P5_T28?axis?R?ПЭ">'[3]28'!$D$210:$I$212,'[3]28'!$D$219:$I$221,'[3]28'!$D$224:$I$226,'[3]28'!$D$230:$I$232,'[3]28'!$D$236:$I$238,'[3]28'!$D$245:$I$247,'[3]28'!$D$250:$I$252</definedName>
    <definedName name="P5_T28?axis?R?ПЭ?">'[3]28'!$B$210:$B$212,'[3]28'!$B$219:$B$221,'[3]28'!$B$224:$B$226,'[3]28'!$B$230:$B$232,'[3]28'!$B$236:$B$238,'[3]28'!$B$245:$B$247,'[3]28'!$B$250:$B$252</definedName>
    <definedName name="P5_T28_Protection">'[3]28'!$B$262:$B$264,'[3]28'!$B$271:$B$273,'[3]28'!$B$276:$B$278,'[3]28'!$B$282:$B$284,'[3]28'!$B$288:$B$291,'[3]28'!$B$11:$B$13,'[3]28'!$B$16:$B$18,'[3]28'!$B$22:$B$24</definedName>
    <definedName name="P6_T1_Protect">[4]перекрестка!$N$68:$N$72,[4]перекрестка!$N$74:$N$78,[4]перекрестка!$N$80:$N$84,[4]перекрестка!$N$89:$N$100,[4]перекрестка!$N$102:$N$106</definedName>
    <definedName name="P6_T17_Protection">'[3]29'!$O$19:$P$19,'[3]29'!$O$21:$P$25,'[3]29'!$O$27:$P$27,'[3]29'!$O$29:$P$33,'[3]29'!$O$36:$P$36,'[3]29'!$O$38:$P$42,'[3]29'!$O$45:$P$45,P1_T17_Protection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6_T28_Protection">'[3]28'!$B$28:$B$30,'[3]28'!$B$37:$B$39,'[3]28'!$B$42:$B$44,'[3]28'!$B$48:$B$50,'[3]28'!$B$54:$B$56,'[3]28'!$B$63:$B$65,'[3]28'!$G$210:$H$212,'[3]28'!$D$11:$E$13</definedName>
    <definedName name="P7_T1_Protect">[4]перекрестка!$N$108:$N$112,[4]перекрестка!$N$114:$N$118,[4]перекрестка!$N$120:$N$124,[4]перекрестка!$N$127:$N$138,[4]перекрестка!$N$140:$N$144</definedName>
    <definedName name="P7_T28_Protection">'[3]28'!$G$11:$H$13,'[3]28'!$D$16:$E$18,'[3]28'!$G$16:$H$18,'[3]28'!$D$22:$E$24,'[3]28'!$G$22:$H$24,'[3]28'!$D$28:$E$30,'[3]28'!$G$28:$H$30,'[3]28'!$D$37:$E$39</definedName>
    <definedName name="P8_T1_Protect">[4]перекрестка!$N$146:$N$150,[4]перекрестка!$N$152:$N$156,[4]перекрестка!$N$158:$N$162,[4]перекрестка!$F$11:$G$11,[4]перекрестка!$F$12:$H$16</definedName>
    <definedName name="P8_T28_Protection">'[3]28'!$G$37:$H$39,'[3]28'!$D$42:$E$44,'[3]28'!$G$42:$H$44,'[3]28'!$D$48:$E$50,'[3]28'!$G$48:$H$50,'[3]28'!$D$54:$E$56,'[3]28'!$G$54:$H$56,'[3]28'!$D$89:$E$91</definedName>
    <definedName name="P9_T1_Protect">[4]перекрестка!$F$17:$G$17,[4]перекрестка!$F$18:$H$22,[4]перекрестка!$F$24:$H$28,[4]перекрестка!$F$30:$H$34,[4]перекрестка!$F$36:$H$40</definedName>
    <definedName name="P9_T28_Protection">'[3]28'!$G$89:$H$91,'[3]28'!$G$94:$H$96,'[3]28'!$D$94:$E$96,'[3]28'!$D$100:$E$102,'[3]28'!$G$100:$H$102,'[3]28'!$D$106:$E$108,'[3]28'!$G$106:$H$108,'[3]28'!$D$167:$E$169</definedName>
    <definedName name="p9ii">[0]!p9ii</definedName>
    <definedName name="PDG" localSheetId="1">#REF!</definedName>
    <definedName name="PDG" localSheetId="2">#REF!</definedName>
    <definedName name="PDG" localSheetId="4">#REF!</definedName>
    <definedName name="PDG" localSheetId="5">#REF!</definedName>
    <definedName name="PDG" localSheetId="6">#REF!</definedName>
    <definedName name="PDG" localSheetId="7">#REF!</definedName>
    <definedName name="PDG">#REF!</definedName>
    <definedName name="PMAXSO" localSheetId="1">#REF!</definedName>
    <definedName name="PMAXSO" localSheetId="2">#REF!</definedName>
    <definedName name="PMAXSO" localSheetId="4">#REF!</definedName>
    <definedName name="PMAXSO" localSheetId="5">#REF!</definedName>
    <definedName name="PMAXSO" localSheetId="6">#REF!</definedName>
    <definedName name="PMAXSO" localSheetId="7">#REF!</definedName>
    <definedName name="PMAXSO">#REF!</definedName>
    <definedName name="PMIN" localSheetId="1">#REF!</definedName>
    <definedName name="PMIN" localSheetId="2">#REF!</definedName>
    <definedName name="PMIN" localSheetId="4">#REF!</definedName>
    <definedName name="PMIN" localSheetId="5">#REF!</definedName>
    <definedName name="PMIN" localSheetId="6">#REF!</definedName>
    <definedName name="PMIN" localSheetId="7">#REF!</definedName>
    <definedName name="PMIN">#REF!</definedName>
    <definedName name="poisk">[0]!poisk</definedName>
    <definedName name="poisk_">[0]!poisk_</definedName>
    <definedName name="PostTEList">[2]Лист!$A$280</definedName>
    <definedName name="ProchPotrTEList">[2]Лист!$A$330</definedName>
    <definedName name="qn">[0]!qn</definedName>
    <definedName name="qse">[0]!qse</definedName>
    <definedName name="qtw">[0]!qtw</definedName>
    <definedName name="qw">[0]!qw</definedName>
    <definedName name="qwe">[0]!qwe</definedName>
    <definedName name="qwre">[0]!qwre</definedName>
    <definedName name="rachet_no">[0]!rachet_no</definedName>
    <definedName name="redak_el_d9">[0]!redak_el_d9</definedName>
    <definedName name="redak_el_d9_">[0]!redak_el_d9_</definedName>
    <definedName name="Rep_cur" localSheetId="1">'[5]Расчет потоков без учета и.с.'!#REF!</definedName>
    <definedName name="Rep_cur" localSheetId="2">'[5]Расчет потоков без учета и.с.'!#REF!</definedName>
    <definedName name="Rep_cur" localSheetId="4">'[5]Расчет потоков без учета и.с.'!#REF!</definedName>
    <definedName name="Rep_cur" localSheetId="5">'[5]Расчет потоков без учета и.с.'!#REF!</definedName>
    <definedName name="Rep_cur" localSheetId="6">'[5]Расчет потоков без учета и.с.'!#REF!</definedName>
    <definedName name="Rep_cur" localSheetId="7">'[5]Расчет потоков без учета и.с.'!#REF!</definedName>
    <definedName name="Rep_cur">'[5]Расчет потоков без учета и.с.'!#REF!</definedName>
    <definedName name="repay1" localSheetId="1">#REF!</definedName>
    <definedName name="repay1" localSheetId="2">#REF!</definedName>
    <definedName name="repay1" localSheetId="4">#REF!</definedName>
    <definedName name="repay1" localSheetId="5">#REF!</definedName>
    <definedName name="repay1" localSheetId="6">#REF!</definedName>
    <definedName name="repay1" localSheetId="7">#REF!</definedName>
    <definedName name="repay1">#REF!</definedName>
    <definedName name="rety">[0]!rety</definedName>
    <definedName name="rfgyh">[0]!rfgyh</definedName>
    <definedName name="RGK" localSheetId="1">#REF!</definedName>
    <definedName name="RGK" localSheetId="2">#REF!</definedName>
    <definedName name="RGK" localSheetId="4">#REF!</definedName>
    <definedName name="RGK" localSheetId="5">#REF!</definedName>
    <definedName name="RGK" localSheetId="6">#REF!</definedName>
    <definedName name="RGK" localSheetId="7">#REF!</definedName>
    <definedName name="RGK">#REF!</definedName>
    <definedName name="rrtget6">[0]!rrtget6</definedName>
    <definedName name="RSVolume" localSheetId="1">#REF!</definedName>
    <definedName name="RSVolume" localSheetId="2">#REF!</definedName>
    <definedName name="RSVolume" localSheetId="4">#REF!</definedName>
    <definedName name="RSVolume" localSheetId="5">#REF!</definedName>
    <definedName name="RSVolume" localSheetId="6">#REF!</definedName>
    <definedName name="RSVolume" localSheetId="7">#REF!</definedName>
    <definedName name="RSVolume">#REF!</definedName>
    <definedName name="rt">[0]!rt</definedName>
    <definedName name="rtgyh">[0]!rtgyh</definedName>
    <definedName name="rty5ery" hidden="1">{#N/A,#N/A,TRUE,"Лист1";#N/A,#N/A,TRUE,"Лист2";#N/A,#N/A,TRUE,"Лист3"}</definedName>
    <definedName name="rtyu">[0]!rtyu</definedName>
    <definedName name="S1_" localSheetId="1">#REF!</definedName>
    <definedName name="S1_" localSheetId="2">#REF!</definedName>
    <definedName name="S1_" localSheetId="4">#REF!</definedName>
    <definedName name="S1_" localSheetId="5">#REF!</definedName>
    <definedName name="S1_" localSheetId="6">#REF!</definedName>
    <definedName name="S1_" localSheetId="7">#REF!</definedName>
    <definedName name="S1_">#REF!</definedName>
    <definedName name="S1__28" localSheetId="1">#REF!</definedName>
    <definedName name="S1__28" localSheetId="2">#REF!</definedName>
    <definedName name="S1__28" localSheetId="4">#REF!</definedName>
    <definedName name="S1__28" localSheetId="5">#REF!</definedName>
    <definedName name="S1__28" localSheetId="6">#REF!</definedName>
    <definedName name="S1__28" localSheetId="7">#REF!</definedName>
    <definedName name="S1__28">#REF!</definedName>
    <definedName name="S1__4" localSheetId="1">#REF!</definedName>
    <definedName name="S1__4" localSheetId="2">#REF!</definedName>
    <definedName name="S1__4" localSheetId="4">#REF!</definedName>
    <definedName name="S1__4" localSheetId="5">#REF!</definedName>
    <definedName name="S1__4" localSheetId="6">#REF!</definedName>
    <definedName name="S1__4" localSheetId="7">#REF!</definedName>
    <definedName name="S1__4">#REF!</definedName>
    <definedName name="S1__5" localSheetId="1">#REF!</definedName>
    <definedName name="S1__5" localSheetId="2">#REF!</definedName>
    <definedName name="S1__5" localSheetId="4">#REF!</definedName>
    <definedName name="S1__5" localSheetId="5">#REF!</definedName>
    <definedName name="S1__5" localSheetId="6">#REF!</definedName>
    <definedName name="S1__5" localSheetId="7">#REF!</definedName>
    <definedName name="S1__5">#REF!</definedName>
    <definedName name="S1__6" localSheetId="1">#REF!</definedName>
    <definedName name="S1__6" localSheetId="2">#REF!</definedName>
    <definedName name="S1__6" localSheetId="4">#REF!</definedName>
    <definedName name="S1__6" localSheetId="5">#REF!</definedName>
    <definedName name="S1__6" localSheetId="6">#REF!</definedName>
    <definedName name="S1__6" localSheetId="7">#REF!</definedName>
    <definedName name="S1__6">#REF!</definedName>
    <definedName name="S1__7" localSheetId="1">#REF!</definedName>
    <definedName name="S1__7" localSheetId="2">#REF!</definedName>
    <definedName name="S1__7" localSheetId="4">#REF!</definedName>
    <definedName name="S1__7" localSheetId="5">#REF!</definedName>
    <definedName name="S1__7" localSheetId="6">#REF!</definedName>
    <definedName name="S1__7" localSheetId="7">#REF!</definedName>
    <definedName name="S1__7">#REF!</definedName>
    <definedName name="S1__8" localSheetId="1">#REF!</definedName>
    <definedName name="S1__8" localSheetId="2">#REF!</definedName>
    <definedName name="S1__8" localSheetId="4">#REF!</definedName>
    <definedName name="S1__8" localSheetId="5">#REF!</definedName>
    <definedName name="S1__8" localSheetId="6">#REF!</definedName>
    <definedName name="S1__8" localSheetId="7">#REF!</definedName>
    <definedName name="S1__8">#REF!</definedName>
    <definedName name="S10_" localSheetId="1">#REF!</definedName>
    <definedName name="S10_" localSheetId="2">#REF!</definedName>
    <definedName name="S10_" localSheetId="4">#REF!</definedName>
    <definedName name="S10_" localSheetId="5">#REF!</definedName>
    <definedName name="S10_" localSheetId="6">#REF!</definedName>
    <definedName name="S10_" localSheetId="7">#REF!</definedName>
    <definedName name="S10_">#REF!</definedName>
    <definedName name="S10__28" localSheetId="1">#REF!</definedName>
    <definedName name="S10__28" localSheetId="2">#REF!</definedName>
    <definedName name="S10__28" localSheetId="4">#REF!</definedName>
    <definedName name="S10__28" localSheetId="5">#REF!</definedName>
    <definedName name="S10__28" localSheetId="6">#REF!</definedName>
    <definedName name="S10__28" localSheetId="7">#REF!</definedName>
    <definedName name="S10__28">#REF!</definedName>
    <definedName name="S10__4" localSheetId="1">#REF!</definedName>
    <definedName name="S10__4" localSheetId="2">#REF!</definedName>
    <definedName name="S10__4" localSheetId="4">#REF!</definedName>
    <definedName name="S10__4" localSheetId="5">#REF!</definedName>
    <definedName name="S10__4" localSheetId="6">#REF!</definedName>
    <definedName name="S10__4" localSheetId="7">#REF!</definedName>
    <definedName name="S10__4">#REF!</definedName>
    <definedName name="S10__5" localSheetId="1">#REF!</definedName>
    <definedName name="S10__5" localSheetId="2">#REF!</definedName>
    <definedName name="S10__5" localSheetId="4">#REF!</definedName>
    <definedName name="S10__5" localSheetId="5">#REF!</definedName>
    <definedName name="S10__5" localSheetId="6">#REF!</definedName>
    <definedName name="S10__5" localSheetId="7">#REF!</definedName>
    <definedName name="S10__5">#REF!</definedName>
    <definedName name="S10__6" localSheetId="1">#REF!</definedName>
    <definedName name="S10__6" localSheetId="2">#REF!</definedName>
    <definedName name="S10__6" localSheetId="4">#REF!</definedName>
    <definedName name="S10__6" localSheetId="5">#REF!</definedName>
    <definedName name="S10__6" localSheetId="6">#REF!</definedName>
    <definedName name="S10__6" localSheetId="7">#REF!</definedName>
    <definedName name="S10__6">#REF!</definedName>
    <definedName name="S10__7" localSheetId="1">#REF!</definedName>
    <definedName name="S10__7" localSheetId="2">#REF!</definedName>
    <definedName name="S10__7" localSheetId="4">#REF!</definedName>
    <definedName name="S10__7" localSheetId="5">#REF!</definedName>
    <definedName name="S10__7" localSheetId="6">#REF!</definedName>
    <definedName name="S10__7" localSheetId="7">#REF!</definedName>
    <definedName name="S10__7">#REF!</definedName>
    <definedName name="S10__8" localSheetId="1">#REF!</definedName>
    <definedName name="S10__8" localSheetId="2">#REF!</definedName>
    <definedName name="S10__8" localSheetId="4">#REF!</definedName>
    <definedName name="S10__8" localSheetId="5">#REF!</definedName>
    <definedName name="S10__8" localSheetId="6">#REF!</definedName>
    <definedName name="S10__8" localSheetId="7">#REF!</definedName>
    <definedName name="S10__8">#REF!</definedName>
    <definedName name="S11_" localSheetId="1">#REF!</definedName>
    <definedName name="S11_" localSheetId="2">#REF!</definedName>
    <definedName name="S11_" localSheetId="4">#REF!</definedName>
    <definedName name="S11_" localSheetId="5">#REF!</definedName>
    <definedName name="S11_" localSheetId="6">#REF!</definedName>
    <definedName name="S11_" localSheetId="7">#REF!</definedName>
    <definedName name="S11_">#REF!</definedName>
    <definedName name="S11__28" localSheetId="1">#REF!</definedName>
    <definedName name="S11__28" localSheetId="2">#REF!</definedName>
    <definedName name="S11__28" localSheetId="4">#REF!</definedName>
    <definedName name="S11__28" localSheetId="5">#REF!</definedName>
    <definedName name="S11__28" localSheetId="6">#REF!</definedName>
    <definedName name="S11__28" localSheetId="7">#REF!</definedName>
    <definedName name="S11__28">#REF!</definedName>
    <definedName name="S11__4" localSheetId="1">#REF!</definedName>
    <definedName name="S11__4" localSheetId="2">#REF!</definedName>
    <definedName name="S11__4" localSheetId="4">#REF!</definedName>
    <definedName name="S11__4" localSheetId="5">#REF!</definedName>
    <definedName name="S11__4" localSheetId="6">#REF!</definedName>
    <definedName name="S11__4" localSheetId="7">#REF!</definedName>
    <definedName name="S11__4">#REF!</definedName>
    <definedName name="S11__5" localSheetId="1">#REF!</definedName>
    <definedName name="S11__5" localSheetId="2">#REF!</definedName>
    <definedName name="S11__5" localSheetId="4">#REF!</definedName>
    <definedName name="S11__5" localSheetId="5">#REF!</definedName>
    <definedName name="S11__5" localSheetId="6">#REF!</definedName>
    <definedName name="S11__5" localSheetId="7">#REF!</definedName>
    <definedName name="S11__5">#REF!</definedName>
    <definedName name="S11__6" localSheetId="1">#REF!</definedName>
    <definedName name="S11__6" localSheetId="2">#REF!</definedName>
    <definedName name="S11__6" localSheetId="4">#REF!</definedName>
    <definedName name="S11__6" localSheetId="5">#REF!</definedName>
    <definedName name="S11__6" localSheetId="6">#REF!</definedName>
    <definedName name="S11__6" localSheetId="7">#REF!</definedName>
    <definedName name="S11__6">#REF!</definedName>
    <definedName name="S11__7" localSheetId="1">#REF!</definedName>
    <definedName name="S11__7" localSheetId="2">#REF!</definedName>
    <definedName name="S11__7" localSheetId="4">#REF!</definedName>
    <definedName name="S11__7" localSheetId="5">#REF!</definedName>
    <definedName name="S11__7" localSheetId="6">#REF!</definedName>
    <definedName name="S11__7" localSheetId="7">#REF!</definedName>
    <definedName name="S11__7">#REF!</definedName>
    <definedName name="S11__8" localSheetId="1">#REF!</definedName>
    <definedName name="S11__8" localSheetId="2">#REF!</definedName>
    <definedName name="S11__8" localSheetId="4">#REF!</definedName>
    <definedName name="S11__8" localSheetId="5">#REF!</definedName>
    <definedName name="S11__8" localSheetId="6">#REF!</definedName>
    <definedName name="S11__8" localSheetId="7">#REF!</definedName>
    <definedName name="S11__8">#REF!</definedName>
    <definedName name="S12_" localSheetId="1">#REF!</definedName>
    <definedName name="S12_" localSheetId="2">#REF!</definedName>
    <definedName name="S12_" localSheetId="4">#REF!</definedName>
    <definedName name="S12_" localSheetId="5">#REF!</definedName>
    <definedName name="S12_" localSheetId="6">#REF!</definedName>
    <definedName name="S12_" localSheetId="7">#REF!</definedName>
    <definedName name="S12_">#REF!</definedName>
    <definedName name="S12__28" localSheetId="1">#REF!</definedName>
    <definedName name="S12__28" localSheetId="2">#REF!</definedName>
    <definedName name="S12__28" localSheetId="4">#REF!</definedName>
    <definedName name="S12__28" localSheetId="5">#REF!</definedName>
    <definedName name="S12__28" localSheetId="6">#REF!</definedName>
    <definedName name="S12__28" localSheetId="7">#REF!</definedName>
    <definedName name="S12__28">#REF!</definedName>
    <definedName name="S12__4" localSheetId="1">#REF!</definedName>
    <definedName name="S12__4" localSheetId="2">#REF!</definedName>
    <definedName name="S12__4" localSheetId="4">#REF!</definedName>
    <definedName name="S12__4" localSheetId="5">#REF!</definedName>
    <definedName name="S12__4" localSheetId="6">#REF!</definedName>
    <definedName name="S12__4" localSheetId="7">#REF!</definedName>
    <definedName name="S12__4">#REF!</definedName>
    <definedName name="S12__5" localSheetId="1">#REF!</definedName>
    <definedName name="S12__5" localSheetId="2">#REF!</definedName>
    <definedName name="S12__5" localSheetId="4">#REF!</definedName>
    <definedName name="S12__5" localSheetId="5">#REF!</definedName>
    <definedName name="S12__5" localSheetId="6">#REF!</definedName>
    <definedName name="S12__5" localSheetId="7">#REF!</definedName>
    <definedName name="S12__5">#REF!</definedName>
    <definedName name="S12__6" localSheetId="1">#REF!</definedName>
    <definedName name="S12__6" localSheetId="2">#REF!</definedName>
    <definedName name="S12__6" localSheetId="4">#REF!</definedName>
    <definedName name="S12__6" localSheetId="5">#REF!</definedName>
    <definedName name="S12__6" localSheetId="6">#REF!</definedName>
    <definedName name="S12__6" localSheetId="7">#REF!</definedName>
    <definedName name="S12__6">#REF!</definedName>
    <definedName name="S12__7" localSheetId="1">#REF!</definedName>
    <definedName name="S12__7" localSheetId="2">#REF!</definedName>
    <definedName name="S12__7" localSheetId="4">#REF!</definedName>
    <definedName name="S12__7" localSheetId="5">#REF!</definedName>
    <definedName name="S12__7" localSheetId="6">#REF!</definedName>
    <definedName name="S12__7" localSheetId="7">#REF!</definedName>
    <definedName name="S12__7">#REF!</definedName>
    <definedName name="S12__8" localSheetId="1">#REF!</definedName>
    <definedName name="S12__8" localSheetId="2">#REF!</definedName>
    <definedName name="S12__8" localSheetId="4">#REF!</definedName>
    <definedName name="S12__8" localSheetId="5">#REF!</definedName>
    <definedName name="S12__8" localSheetId="6">#REF!</definedName>
    <definedName name="S12__8" localSheetId="7">#REF!</definedName>
    <definedName name="S12__8">#REF!</definedName>
    <definedName name="S13_" localSheetId="1">#REF!</definedName>
    <definedName name="S13_" localSheetId="2">#REF!</definedName>
    <definedName name="S13_" localSheetId="4">#REF!</definedName>
    <definedName name="S13_" localSheetId="5">#REF!</definedName>
    <definedName name="S13_" localSheetId="6">#REF!</definedName>
    <definedName name="S13_" localSheetId="7">#REF!</definedName>
    <definedName name="S13_">#REF!</definedName>
    <definedName name="S13__28" localSheetId="1">#REF!</definedName>
    <definedName name="S13__28" localSheetId="2">#REF!</definedName>
    <definedName name="S13__28" localSheetId="4">#REF!</definedName>
    <definedName name="S13__28" localSheetId="5">#REF!</definedName>
    <definedName name="S13__28" localSheetId="6">#REF!</definedName>
    <definedName name="S13__28" localSheetId="7">#REF!</definedName>
    <definedName name="S13__28">#REF!</definedName>
    <definedName name="S13__4" localSheetId="1">#REF!</definedName>
    <definedName name="S13__4" localSheetId="2">#REF!</definedName>
    <definedName name="S13__4" localSheetId="4">#REF!</definedName>
    <definedName name="S13__4" localSheetId="5">#REF!</definedName>
    <definedName name="S13__4" localSheetId="6">#REF!</definedName>
    <definedName name="S13__4" localSheetId="7">#REF!</definedName>
    <definedName name="S13__4">#REF!</definedName>
    <definedName name="S13__5" localSheetId="1">#REF!</definedName>
    <definedName name="S13__5" localSheetId="2">#REF!</definedName>
    <definedName name="S13__5" localSheetId="4">#REF!</definedName>
    <definedName name="S13__5" localSheetId="5">#REF!</definedName>
    <definedName name="S13__5" localSheetId="6">#REF!</definedName>
    <definedName name="S13__5" localSheetId="7">#REF!</definedName>
    <definedName name="S13__5">#REF!</definedName>
    <definedName name="S13__6" localSheetId="1">#REF!</definedName>
    <definedName name="S13__6" localSheetId="2">#REF!</definedName>
    <definedName name="S13__6" localSheetId="4">#REF!</definedName>
    <definedName name="S13__6" localSheetId="5">#REF!</definedName>
    <definedName name="S13__6" localSheetId="6">#REF!</definedName>
    <definedName name="S13__6" localSheetId="7">#REF!</definedName>
    <definedName name="S13__6">#REF!</definedName>
    <definedName name="S13__7" localSheetId="1">#REF!</definedName>
    <definedName name="S13__7" localSheetId="2">#REF!</definedName>
    <definedName name="S13__7" localSheetId="4">#REF!</definedName>
    <definedName name="S13__7" localSheetId="5">#REF!</definedName>
    <definedName name="S13__7" localSheetId="6">#REF!</definedName>
    <definedName name="S13__7" localSheetId="7">#REF!</definedName>
    <definedName name="S13__7">#REF!</definedName>
    <definedName name="S13__8" localSheetId="1">#REF!</definedName>
    <definedName name="S13__8" localSheetId="2">#REF!</definedName>
    <definedName name="S13__8" localSheetId="4">#REF!</definedName>
    <definedName name="S13__8" localSheetId="5">#REF!</definedName>
    <definedName name="S13__8" localSheetId="6">#REF!</definedName>
    <definedName name="S13__8" localSheetId="7">#REF!</definedName>
    <definedName name="S13__8">#REF!</definedName>
    <definedName name="S14_" localSheetId="1">#REF!</definedName>
    <definedName name="S14_" localSheetId="2">#REF!</definedName>
    <definedName name="S14_" localSheetId="4">#REF!</definedName>
    <definedName name="S14_" localSheetId="5">#REF!</definedName>
    <definedName name="S14_" localSheetId="6">#REF!</definedName>
    <definedName name="S14_" localSheetId="7">#REF!</definedName>
    <definedName name="S14_">#REF!</definedName>
    <definedName name="S14__28" localSheetId="1">#REF!</definedName>
    <definedName name="S14__28" localSheetId="2">#REF!</definedName>
    <definedName name="S14__28" localSheetId="4">#REF!</definedName>
    <definedName name="S14__28" localSheetId="5">#REF!</definedName>
    <definedName name="S14__28" localSheetId="6">#REF!</definedName>
    <definedName name="S14__28" localSheetId="7">#REF!</definedName>
    <definedName name="S14__28">#REF!</definedName>
    <definedName name="S14__4" localSheetId="1">#REF!</definedName>
    <definedName name="S14__4" localSheetId="2">#REF!</definedName>
    <definedName name="S14__4" localSheetId="4">#REF!</definedName>
    <definedName name="S14__4" localSheetId="5">#REF!</definedName>
    <definedName name="S14__4" localSheetId="6">#REF!</definedName>
    <definedName name="S14__4" localSheetId="7">#REF!</definedName>
    <definedName name="S14__4">#REF!</definedName>
    <definedName name="S14__5" localSheetId="1">#REF!</definedName>
    <definedName name="S14__5" localSheetId="2">#REF!</definedName>
    <definedName name="S14__5" localSheetId="4">#REF!</definedName>
    <definedName name="S14__5" localSheetId="5">#REF!</definedName>
    <definedName name="S14__5" localSheetId="6">#REF!</definedName>
    <definedName name="S14__5" localSheetId="7">#REF!</definedName>
    <definedName name="S14__5">#REF!</definedName>
    <definedName name="S14__6" localSheetId="1">#REF!</definedName>
    <definedName name="S14__6" localSheetId="2">#REF!</definedName>
    <definedName name="S14__6" localSheetId="4">#REF!</definedName>
    <definedName name="S14__6" localSheetId="5">#REF!</definedName>
    <definedName name="S14__6" localSheetId="6">#REF!</definedName>
    <definedName name="S14__6" localSheetId="7">#REF!</definedName>
    <definedName name="S14__6">#REF!</definedName>
    <definedName name="S14__7" localSheetId="1">#REF!</definedName>
    <definedName name="S14__7" localSheetId="2">#REF!</definedName>
    <definedName name="S14__7" localSheetId="4">#REF!</definedName>
    <definedName name="S14__7" localSheetId="5">#REF!</definedName>
    <definedName name="S14__7" localSheetId="6">#REF!</definedName>
    <definedName name="S14__7" localSheetId="7">#REF!</definedName>
    <definedName name="S14__7">#REF!</definedName>
    <definedName name="S14__8" localSheetId="1">#REF!</definedName>
    <definedName name="S14__8" localSheetId="2">#REF!</definedName>
    <definedName name="S14__8" localSheetId="4">#REF!</definedName>
    <definedName name="S14__8" localSheetId="5">#REF!</definedName>
    <definedName name="S14__8" localSheetId="6">#REF!</definedName>
    <definedName name="S14__8" localSheetId="7">#REF!</definedName>
    <definedName name="S14__8">#REF!</definedName>
    <definedName name="S15_" localSheetId="1">#REF!</definedName>
    <definedName name="S15_" localSheetId="2">#REF!</definedName>
    <definedName name="S15_" localSheetId="4">#REF!</definedName>
    <definedName name="S15_" localSheetId="5">#REF!</definedName>
    <definedName name="S15_" localSheetId="6">#REF!</definedName>
    <definedName name="S15_" localSheetId="7">#REF!</definedName>
    <definedName name="S15_">#REF!</definedName>
    <definedName name="S15__28" localSheetId="1">#REF!</definedName>
    <definedName name="S15__28" localSheetId="2">#REF!</definedName>
    <definedName name="S15__28" localSheetId="4">#REF!</definedName>
    <definedName name="S15__28" localSheetId="5">#REF!</definedName>
    <definedName name="S15__28" localSheetId="6">#REF!</definedName>
    <definedName name="S15__28" localSheetId="7">#REF!</definedName>
    <definedName name="S15__28">#REF!</definedName>
    <definedName name="S15__4" localSheetId="1">#REF!</definedName>
    <definedName name="S15__4" localSheetId="2">#REF!</definedName>
    <definedName name="S15__4" localSheetId="4">#REF!</definedName>
    <definedName name="S15__4" localSheetId="5">#REF!</definedName>
    <definedName name="S15__4" localSheetId="6">#REF!</definedName>
    <definedName name="S15__4" localSheetId="7">#REF!</definedName>
    <definedName name="S15__4">#REF!</definedName>
    <definedName name="S15__5" localSheetId="1">#REF!</definedName>
    <definedName name="S15__5" localSheetId="2">#REF!</definedName>
    <definedName name="S15__5" localSheetId="4">#REF!</definedName>
    <definedName name="S15__5" localSheetId="5">#REF!</definedName>
    <definedName name="S15__5" localSheetId="6">#REF!</definedName>
    <definedName name="S15__5" localSheetId="7">#REF!</definedName>
    <definedName name="S15__5">#REF!</definedName>
    <definedName name="S15__6" localSheetId="1">#REF!</definedName>
    <definedName name="S15__6" localSheetId="2">#REF!</definedName>
    <definedName name="S15__6" localSheetId="4">#REF!</definedName>
    <definedName name="S15__6" localSheetId="5">#REF!</definedName>
    <definedName name="S15__6" localSheetId="6">#REF!</definedName>
    <definedName name="S15__6" localSheetId="7">#REF!</definedName>
    <definedName name="S15__6">#REF!</definedName>
    <definedName name="S15__7" localSheetId="1">#REF!</definedName>
    <definedName name="S15__7" localSheetId="2">#REF!</definedName>
    <definedName name="S15__7" localSheetId="4">#REF!</definedName>
    <definedName name="S15__7" localSheetId="5">#REF!</definedName>
    <definedName name="S15__7" localSheetId="6">#REF!</definedName>
    <definedName name="S15__7" localSheetId="7">#REF!</definedName>
    <definedName name="S15__7">#REF!</definedName>
    <definedName name="S15__8" localSheetId="1">#REF!</definedName>
    <definedName name="S15__8" localSheetId="2">#REF!</definedName>
    <definedName name="S15__8" localSheetId="4">#REF!</definedName>
    <definedName name="S15__8" localSheetId="5">#REF!</definedName>
    <definedName name="S15__8" localSheetId="6">#REF!</definedName>
    <definedName name="S15__8" localSheetId="7">#REF!</definedName>
    <definedName name="S15__8">#REF!</definedName>
    <definedName name="S16_" localSheetId="1">#REF!</definedName>
    <definedName name="S16_" localSheetId="2">#REF!</definedName>
    <definedName name="S16_" localSheetId="4">#REF!</definedName>
    <definedName name="S16_" localSheetId="5">#REF!</definedName>
    <definedName name="S16_" localSheetId="6">#REF!</definedName>
    <definedName name="S16_" localSheetId="7">#REF!</definedName>
    <definedName name="S16_">#REF!</definedName>
    <definedName name="S16__28" localSheetId="1">#REF!</definedName>
    <definedName name="S16__28" localSheetId="2">#REF!</definedName>
    <definedName name="S16__28" localSheetId="4">#REF!</definedName>
    <definedName name="S16__28" localSheetId="5">#REF!</definedName>
    <definedName name="S16__28" localSheetId="6">#REF!</definedName>
    <definedName name="S16__28" localSheetId="7">#REF!</definedName>
    <definedName name="S16__28">#REF!</definedName>
    <definedName name="S16__4" localSheetId="1">#REF!</definedName>
    <definedName name="S16__4" localSheetId="2">#REF!</definedName>
    <definedName name="S16__4" localSheetId="4">#REF!</definedName>
    <definedName name="S16__4" localSheetId="5">#REF!</definedName>
    <definedName name="S16__4" localSheetId="6">#REF!</definedName>
    <definedName name="S16__4" localSheetId="7">#REF!</definedName>
    <definedName name="S16__4">#REF!</definedName>
    <definedName name="S16__5" localSheetId="1">#REF!</definedName>
    <definedName name="S16__5" localSheetId="2">#REF!</definedName>
    <definedName name="S16__5" localSheetId="4">#REF!</definedName>
    <definedName name="S16__5" localSheetId="5">#REF!</definedName>
    <definedName name="S16__5" localSheetId="6">#REF!</definedName>
    <definedName name="S16__5" localSheetId="7">#REF!</definedName>
    <definedName name="S16__5">#REF!</definedName>
    <definedName name="S16__6" localSheetId="1">#REF!</definedName>
    <definedName name="S16__6" localSheetId="2">#REF!</definedName>
    <definedName name="S16__6" localSheetId="4">#REF!</definedName>
    <definedName name="S16__6" localSheetId="5">#REF!</definedName>
    <definedName name="S16__6" localSheetId="6">#REF!</definedName>
    <definedName name="S16__6" localSheetId="7">#REF!</definedName>
    <definedName name="S16__6">#REF!</definedName>
    <definedName name="S16__7" localSheetId="1">#REF!</definedName>
    <definedName name="S16__7" localSheetId="2">#REF!</definedName>
    <definedName name="S16__7" localSheetId="4">#REF!</definedName>
    <definedName name="S16__7" localSheetId="5">#REF!</definedName>
    <definedName name="S16__7" localSheetId="6">#REF!</definedName>
    <definedName name="S16__7" localSheetId="7">#REF!</definedName>
    <definedName name="S16__7">#REF!</definedName>
    <definedName name="S16__8" localSheetId="1">#REF!</definedName>
    <definedName name="S16__8" localSheetId="2">#REF!</definedName>
    <definedName name="S16__8" localSheetId="4">#REF!</definedName>
    <definedName name="S16__8" localSheetId="5">#REF!</definedName>
    <definedName name="S16__8" localSheetId="6">#REF!</definedName>
    <definedName name="S16__8" localSheetId="7">#REF!</definedName>
    <definedName name="S16__8">#REF!</definedName>
    <definedName name="S17_" localSheetId="1">#REF!</definedName>
    <definedName name="S17_" localSheetId="2">#REF!</definedName>
    <definedName name="S17_" localSheetId="4">#REF!</definedName>
    <definedName name="S17_" localSheetId="5">#REF!</definedName>
    <definedName name="S17_" localSheetId="6">#REF!</definedName>
    <definedName name="S17_" localSheetId="7">#REF!</definedName>
    <definedName name="S17_">#REF!</definedName>
    <definedName name="S17__28" localSheetId="1">#REF!</definedName>
    <definedName name="S17__28" localSheetId="2">#REF!</definedName>
    <definedName name="S17__28" localSheetId="4">#REF!</definedName>
    <definedName name="S17__28" localSheetId="5">#REF!</definedName>
    <definedName name="S17__28" localSheetId="6">#REF!</definedName>
    <definedName name="S17__28" localSheetId="7">#REF!</definedName>
    <definedName name="S17__28">#REF!</definedName>
    <definedName name="S17__4" localSheetId="1">#REF!</definedName>
    <definedName name="S17__4" localSheetId="2">#REF!</definedName>
    <definedName name="S17__4" localSheetId="4">#REF!</definedName>
    <definedName name="S17__4" localSheetId="5">#REF!</definedName>
    <definedName name="S17__4" localSheetId="6">#REF!</definedName>
    <definedName name="S17__4" localSheetId="7">#REF!</definedName>
    <definedName name="S17__4">#REF!</definedName>
    <definedName name="S17__5" localSheetId="1">#REF!</definedName>
    <definedName name="S17__5" localSheetId="2">#REF!</definedName>
    <definedName name="S17__5" localSheetId="4">#REF!</definedName>
    <definedName name="S17__5" localSheetId="5">#REF!</definedName>
    <definedName name="S17__5" localSheetId="6">#REF!</definedName>
    <definedName name="S17__5" localSheetId="7">#REF!</definedName>
    <definedName name="S17__5">#REF!</definedName>
    <definedName name="S17__6" localSheetId="1">#REF!</definedName>
    <definedName name="S17__6" localSheetId="2">#REF!</definedName>
    <definedName name="S17__6" localSheetId="4">#REF!</definedName>
    <definedName name="S17__6" localSheetId="5">#REF!</definedName>
    <definedName name="S17__6" localSheetId="6">#REF!</definedName>
    <definedName name="S17__6" localSheetId="7">#REF!</definedName>
    <definedName name="S17__6">#REF!</definedName>
    <definedName name="S17__7" localSheetId="1">#REF!</definedName>
    <definedName name="S17__7" localSheetId="2">#REF!</definedName>
    <definedName name="S17__7" localSheetId="4">#REF!</definedName>
    <definedName name="S17__7" localSheetId="5">#REF!</definedName>
    <definedName name="S17__7" localSheetId="6">#REF!</definedName>
    <definedName name="S17__7" localSheetId="7">#REF!</definedName>
    <definedName name="S17__7">#REF!</definedName>
    <definedName name="S17__8" localSheetId="1">#REF!</definedName>
    <definedName name="S17__8" localSheetId="2">#REF!</definedName>
    <definedName name="S17__8" localSheetId="4">#REF!</definedName>
    <definedName name="S17__8" localSheetId="5">#REF!</definedName>
    <definedName name="S17__8" localSheetId="6">#REF!</definedName>
    <definedName name="S17__8" localSheetId="7">#REF!</definedName>
    <definedName name="S17__8">#REF!</definedName>
    <definedName name="S18_" localSheetId="1">#REF!</definedName>
    <definedName name="S18_" localSheetId="2">#REF!</definedName>
    <definedName name="S18_" localSheetId="4">#REF!</definedName>
    <definedName name="S18_" localSheetId="5">#REF!</definedName>
    <definedName name="S18_" localSheetId="6">#REF!</definedName>
    <definedName name="S18_" localSheetId="7">#REF!</definedName>
    <definedName name="S18_">#REF!</definedName>
    <definedName name="S18__28" localSheetId="1">#REF!</definedName>
    <definedName name="S18__28" localSheetId="2">#REF!</definedName>
    <definedName name="S18__28" localSheetId="4">#REF!</definedName>
    <definedName name="S18__28" localSheetId="5">#REF!</definedName>
    <definedName name="S18__28" localSheetId="6">#REF!</definedName>
    <definedName name="S18__28" localSheetId="7">#REF!</definedName>
    <definedName name="S18__28">#REF!</definedName>
    <definedName name="S18__4" localSheetId="1">#REF!</definedName>
    <definedName name="S18__4" localSheetId="2">#REF!</definedName>
    <definedName name="S18__4" localSheetId="4">#REF!</definedName>
    <definedName name="S18__4" localSheetId="5">#REF!</definedName>
    <definedName name="S18__4" localSheetId="6">#REF!</definedName>
    <definedName name="S18__4" localSheetId="7">#REF!</definedName>
    <definedName name="S18__4">#REF!</definedName>
    <definedName name="S18__5" localSheetId="1">#REF!</definedName>
    <definedName name="S18__5" localSheetId="2">#REF!</definedName>
    <definedName name="S18__5" localSheetId="4">#REF!</definedName>
    <definedName name="S18__5" localSheetId="5">#REF!</definedName>
    <definedName name="S18__5" localSheetId="6">#REF!</definedName>
    <definedName name="S18__5" localSheetId="7">#REF!</definedName>
    <definedName name="S18__5">#REF!</definedName>
    <definedName name="S18__6" localSheetId="1">#REF!</definedName>
    <definedName name="S18__6" localSheetId="2">#REF!</definedName>
    <definedName name="S18__6" localSheetId="4">#REF!</definedName>
    <definedName name="S18__6" localSheetId="5">#REF!</definedName>
    <definedName name="S18__6" localSheetId="6">#REF!</definedName>
    <definedName name="S18__6" localSheetId="7">#REF!</definedName>
    <definedName name="S18__6">#REF!</definedName>
    <definedName name="S18__7" localSheetId="1">#REF!</definedName>
    <definedName name="S18__7" localSheetId="2">#REF!</definedName>
    <definedName name="S18__7" localSheetId="4">#REF!</definedName>
    <definedName name="S18__7" localSheetId="5">#REF!</definedName>
    <definedName name="S18__7" localSheetId="6">#REF!</definedName>
    <definedName name="S18__7" localSheetId="7">#REF!</definedName>
    <definedName name="S18__7">#REF!</definedName>
    <definedName name="S18__8" localSheetId="1">#REF!</definedName>
    <definedName name="S18__8" localSheetId="2">#REF!</definedName>
    <definedName name="S18__8" localSheetId="4">#REF!</definedName>
    <definedName name="S18__8" localSheetId="5">#REF!</definedName>
    <definedName name="S18__8" localSheetId="6">#REF!</definedName>
    <definedName name="S18__8" localSheetId="7">#REF!</definedName>
    <definedName name="S18__8">#REF!</definedName>
    <definedName name="S19_" localSheetId="1">#REF!</definedName>
    <definedName name="S19_" localSheetId="2">#REF!</definedName>
    <definedName name="S19_" localSheetId="4">#REF!</definedName>
    <definedName name="S19_" localSheetId="5">#REF!</definedName>
    <definedName name="S19_" localSheetId="6">#REF!</definedName>
    <definedName name="S19_" localSheetId="7">#REF!</definedName>
    <definedName name="S19_">#REF!</definedName>
    <definedName name="S19__28" localSheetId="1">#REF!</definedName>
    <definedName name="S19__28" localSheetId="2">#REF!</definedName>
    <definedName name="S19__28" localSheetId="4">#REF!</definedName>
    <definedName name="S19__28" localSheetId="5">#REF!</definedName>
    <definedName name="S19__28" localSheetId="6">#REF!</definedName>
    <definedName name="S19__28" localSheetId="7">#REF!</definedName>
    <definedName name="S19__28">#REF!</definedName>
    <definedName name="S19__4" localSheetId="1">#REF!</definedName>
    <definedName name="S19__4" localSheetId="2">#REF!</definedName>
    <definedName name="S19__4" localSheetId="4">#REF!</definedName>
    <definedName name="S19__4" localSheetId="5">#REF!</definedName>
    <definedName name="S19__4" localSheetId="6">#REF!</definedName>
    <definedName name="S19__4" localSheetId="7">#REF!</definedName>
    <definedName name="S19__4">#REF!</definedName>
    <definedName name="S19__5" localSheetId="1">#REF!</definedName>
    <definedName name="S19__5" localSheetId="2">#REF!</definedName>
    <definedName name="S19__5" localSheetId="4">#REF!</definedName>
    <definedName name="S19__5" localSheetId="5">#REF!</definedName>
    <definedName name="S19__5" localSheetId="6">#REF!</definedName>
    <definedName name="S19__5" localSheetId="7">#REF!</definedName>
    <definedName name="S19__5">#REF!</definedName>
    <definedName name="S19__6" localSheetId="1">#REF!</definedName>
    <definedName name="S19__6" localSheetId="2">#REF!</definedName>
    <definedName name="S19__6" localSheetId="4">#REF!</definedName>
    <definedName name="S19__6" localSheetId="5">#REF!</definedName>
    <definedName name="S19__6" localSheetId="6">#REF!</definedName>
    <definedName name="S19__6" localSheetId="7">#REF!</definedName>
    <definedName name="S19__6">#REF!</definedName>
    <definedName name="S19__7" localSheetId="1">#REF!</definedName>
    <definedName name="S19__7" localSheetId="2">#REF!</definedName>
    <definedName name="S19__7" localSheetId="4">#REF!</definedName>
    <definedName name="S19__7" localSheetId="5">#REF!</definedName>
    <definedName name="S19__7" localSheetId="6">#REF!</definedName>
    <definedName name="S19__7" localSheetId="7">#REF!</definedName>
    <definedName name="S19__7">#REF!</definedName>
    <definedName name="S19__8" localSheetId="1">#REF!</definedName>
    <definedName name="S19__8" localSheetId="2">#REF!</definedName>
    <definedName name="S19__8" localSheetId="4">#REF!</definedName>
    <definedName name="S19__8" localSheetId="5">#REF!</definedName>
    <definedName name="S19__8" localSheetId="6">#REF!</definedName>
    <definedName name="S19__8" localSheetId="7">#REF!</definedName>
    <definedName name="S19__8">#REF!</definedName>
    <definedName name="S2_" localSheetId="1">#REF!</definedName>
    <definedName name="S2_" localSheetId="2">#REF!</definedName>
    <definedName name="S2_" localSheetId="4">#REF!</definedName>
    <definedName name="S2_" localSheetId="5">#REF!</definedName>
    <definedName name="S2_" localSheetId="6">#REF!</definedName>
    <definedName name="S2_" localSheetId="7">#REF!</definedName>
    <definedName name="S2_">#REF!</definedName>
    <definedName name="S2__28" localSheetId="1">#REF!</definedName>
    <definedName name="S2__28" localSheetId="2">#REF!</definedName>
    <definedName name="S2__28" localSheetId="4">#REF!</definedName>
    <definedName name="S2__28" localSheetId="5">#REF!</definedName>
    <definedName name="S2__28" localSheetId="6">#REF!</definedName>
    <definedName name="S2__28" localSheetId="7">#REF!</definedName>
    <definedName name="S2__28">#REF!</definedName>
    <definedName name="S2__4" localSheetId="1">#REF!</definedName>
    <definedName name="S2__4" localSheetId="2">#REF!</definedName>
    <definedName name="S2__4" localSheetId="4">#REF!</definedName>
    <definedName name="S2__4" localSheetId="5">#REF!</definedName>
    <definedName name="S2__4" localSheetId="6">#REF!</definedName>
    <definedName name="S2__4" localSheetId="7">#REF!</definedName>
    <definedName name="S2__4">#REF!</definedName>
    <definedName name="S2__5" localSheetId="1">#REF!</definedName>
    <definedName name="S2__5" localSheetId="2">#REF!</definedName>
    <definedName name="S2__5" localSheetId="4">#REF!</definedName>
    <definedName name="S2__5" localSheetId="5">#REF!</definedName>
    <definedName name="S2__5" localSheetId="6">#REF!</definedName>
    <definedName name="S2__5" localSheetId="7">#REF!</definedName>
    <definedName name="S2__5">#REF!</definedName>
    <definedName name="S2__6" localSheetId="1">#REF!</definedName>
    <definedName name="S2__6" localSheetId="2">#REF!</definedName>
    <definedName name="S2__6" localSheetId="4">#REF!</definedName>
    <definedName name="S2__6" localSheetId="5">#REF!</definedName>
    <definedName name="S2__6" localSheetId="6">#REF!</definedName>
    <definedName name="S2__6" localSheetId="7">#REF!</definedName>
    <definedName name="S2__6">#REF!</definedName>
    <definedName name="S2__7" localSheetId="1">#REF!</definedName>
    <definedName name="S2__7" localSheetId="2">#REF!</definedName>
    <definedName name="S2__7" localSheetId="4">#REF!</definedName>
    <definedName name="S2__7" localSheetId="5">#REF!</definedName>
    <definedName name="S2__7" localSheetId="6">#REF!</definedName>
    <definedName name="S2__7" localSheetId="7">#REF!</definedName>
    <definedName name="S2__7">#REF!</definedName>
    <definedName name="S2__8" localSheetId="1">#REF!</definedName>
    <definedName name="S2__8" localSheetId="2">#REF!</definedName>
    <definedName name="S2__8" localSheetId="4">#REF!</definedName>
    <definedName name="S2__8" localSheetId="5">#REF!</definedName>
    <definedName name="S2__8" localSheetId="6">#REF!</definedName>
    <definedName name="S2__8" localSheetId="7">#REF!</definedName>
    <definedName name="S2__8">#REF!</definedName>
    <definedName name="S20_" localSheetId="1">#REF!</definedName>
    <definedName name="S20_" localSheetId="2">#REF!</definedName>
    <definedName name="S20_" localSheetId="4">#REF!</definedName>
    <definedName name="S20_" localSheetId="5">#REF!</definedName>
    <definedName name="S20_" localSheetId="6">#REF!</definedName>
    <definedName name="S20_" localSheetId="7">#REF!</definedName>
    <definedName name="S20_">#REF!</definedName>
    <definedName name="S20__28" localSheetId="1">#REF!</definedName>
    <definedName name="S20__28" localSheetId="2">#REF!</definedName>
    <definedName name="S20__28" localSheetId="4">#REF!</definedName>
    <definedName name="S20__28" localSheetId="5">#REF!</definedName>
    <definedName name="S20__28" localSheetId="6">#REF!</definedName>
    <definedName name="S20__28" localSheetId="7">#REF!</definedName>
    <definedName name="S20__28">#REF!</definedName>
    <definedName name="S20__4" localSheetId="1">#REF!</definedName>
    <definedName name="S20__4" localSheetId="2">#REF!</definedName>
    <definedName name="S20__4" localSheetId="4">#REF!</definedName>
    <definedName name="S20__4" localSheetId="5">#REF!</definedName>
    <definedName name="S20__4" localSheetId="6">#REF!</definedName>
    <definedName name="S20__4" localSheetId="7">#REF!</definedName>
    <definedName name="S20__4">#REF!</definedName>
    <definedName name="S20__5" localSheetId="1">#REF!</definedName>
    <definedName name="S20__5" localSheetId="2">#REF!</definedName>
    <definedName name="S20__5" localSheetId="4">#REF!</definedName>
    <definedName name="S20__5" localSheetId="5">#REF!</definedName>
    <definedName name="S20__5" localSheetId="6">#REF!</definedName>
    <definedName name="S20__5" localSheetId="7">#REF!</definedName>
    <definedName name="S20__5">#REF!</definedName>
    <definedName name="S20__6" localSheetId="1">#REF!</definedName>
    <definedName name="S20__6" localSheetId="2">#REF!</definedName>
    <definedName name="S20__6" localSheetId="4">#REF!</definedName>
    <definedName name="S20__6" localSheetId="5">#REF!</definedName>
    <definedName name="S20__6" localSheetId="6">#REF!</definedName>
    <definedName name="S20__6" localSheetId="7">#REF!</definedName>
    <definedName name="S20__6">#REF!</definedName>
    <definedName name="S20__7" localSheetId="1">#REF!</definedName>
    <definedName name="S20__7" localSheetId="2">#REF!</definedName>
    <definedName name="S20__7" localSheetId="4">#REF!</definedName>
    <definedName name="S20__7" localSheetId="5">#REF!</definedName>
    <definedName name="S20__7" localSheetId="6">#REF!</definedName>
    <definedName name="S20__7" localSheetId="7">#REF!</definedName>
    <definedName name="S20__7">#REF!</definedName>
    <definedName name="S20__8" localSheetId="1">#REF!</definedName>
    <definedName name="S20__8" localSheetId="2">#REF!</definedName>
    <definedName name="S20__8" localSheetId="4">#REF!</definedName>
    <definedName name="S20__8" localSheetId="5">#REF!</definedName>
    <definedName name="S20__8" localSheetId="6">#REF!</definedName>
    <definedName name="S20__8" localSheetId="7">#REF!</definedName>
    <definedName name="S20__8">#REF!</definedName>
    <definedName name="S3_" localSheetId="1">#REF!</definedName>
    <definedName name="S3_" localSheetId="2">#REF!</definedName>
    <definedName name="S3_" localSheetId="4">#REF!</definedName>
    <definedName name="S3_" localSheetId="5">#REF!</definedName>
    <definedName name="S3_" localSheetId="6">#REF!</definedName>
    <definedName name="S3_" localSheetId="7">#REF!</definedName>
    <definedName name="S3_">#REF!</definedName>
    <definedName name="S3__28" localSheetId="1">#REF!</definedName>
    <definedName name="S3__28" localSheetId="2">#REF!</definedName>
    <definedName name="S3__28" localSheetId="4">#REF!</definedName>
    <definedName name="S3__28" localSheetId="5">#REF!</definedName>
    <definedName name="S3__28" localSheetId="6">#REF!</definedName>
    <definedName name="S3__28" localSheetId="7">#REF!</definedName>
    <definedName name="S3__28">#REF!</definedName>
    <definedName name="S3__4" localSheetId="1">#REF!</definedName>
    <definedName name="S3__4" localSheetId="2">#REF!</definedName>
    <definedName name="S3__4" localSheetId="4">#REF!</definedName>
    <definedName name="S3__4" localSheetId="5">#REF!</definedName>
    <definedName name="S3__4" localSheetId="6">#REF!</definedName>
    <definedName name="S3__4" localSheetId="7">#REF!</definedName>
    <definedName name="S3__4">#REF!</definedName>
    <definedName name="S3__5" localSheetId="1">#REF!</definedName>
    <definedName name="S3__5" localSheetId="2">#REF!</definedName>
    <definedName name="S3__5" localSheetId="4">#REF!</definedName>
    <definedName name="S3__5" localSheetId="5">#REF!</definedName>
    <definedName name="S3__5" localSheetId="6">#REF!</definedName>
    <definedName name="S3__5" localSheetId="7">#REF!</definedName>
    <definedName name="S3__5">#REF!</definedName>
    <definedName name="S3__6" localSheetId="1">#REF!</definedName>
    <definedName name="S3__6" localSheetId="2">#REF!</definedName>
    <definedName name="S3__6" localSheetId="4">#REF!</definedName>
    <definedName name="S3__6" localSheetId="5">#REF!</definedName>
    <definedName name="S3__6" localSheetId="6">#REF!</definedName>
    <definedName name="S3__6" localSheetId="7">#REF!</definedName>
    <definedName name="S3__6">#REF!</definedName>
    <definedName name="S3__7" localSheetId="1">#REF!</definedName>
    <definedName name="S3__7" localSheetId="2">#REF!</definedName>
    <definedName name="S3__7" localSheetId="4">#REF!</definedName>
    <definedName name="S3__7" localSheetId="5">#REF!</definedName>
    <definedName name="S3__7" localSheetId="6">#REF!</definedName>
    <definedName name="S3__7" localSheetId="7">#REF!</definedName>
    <definedName name="S3__7">#REF!</definedName>
    <definedName name="S3__8" localSheetId="1">#REF!</definedName>
    <definedName name="S3__8" localSheetId="2">#REF!</definedName>
    <definedName name="S3__8" localSheetId="4">#REF!</definedName>
    <definedName name="S3__8" localSheetId="5">#REF!</definedName>
    <definedName name="S3__8" localSheetId="6">#REF!</definedName>
    <definedName name="S3__8" localSheetId="7">#REF!</definedName>
    <definedName name="S3__8">#REF!</definedName>
    <definedName name="S4_" localSheetId="1">#REF!</definedName>
    <definedName name="S4_" localSheetId="2">#REF!</definedName>
    <definedName name="S4_" localSheetId="4">#REF!</definedName>
    <definedName name="S4_" localSheetId="5">#REF!</definedName>
    <definedName name="S4_" localSheetId="6">#REF!</definedName>
    <definedName name="S4_" localSheetId="7">#REF!</definedName>
    <definedName name="S4_">#REF!</definedName>
    <definedName name="S4__28" localSheetId="1">#REF!</definedName>
    <definedName name="S4__28" localSheetId="2">#REF!</definedName>
    <definedName name="S4__28" localSheetId="4">#REF!</definedName>
    <definedName name="S4__28" localSheetId="5">#REF!</definedName>
    <definedName name="S4__28" localSheetId="6">#REF!</definedName>
    <definedName name="S4__28" localSheetId="7">#REF!</definedName>
    <definedName name="S4__28">#REF!</definedName>
    <definedName name="S4__4" localSheetId="1">#REF!</definedName>
    <definedName name="S4__4" localSheetId="2">#REF!</definedName>
    <definedName name="S4__4" localSheetId="4">#REF!</definedName>
    <definedName name="S4__4" localSheetId="5">#REF!</definedName>
    <definedName name="S4__4" localSheetId="6">#REF!</definedName>
    <definedName name="S4__4" localSheetId="7">#REF!</definedName>
    <definedName name="S4__4">#REF!</definedName>
    <definedName name="S4__5" localSheetId="1">#REF!</definedName>
    <definedName name="S4__5" localSheetId="2">#REF!</definedName>
    <definedName name="S4__5" localSheetId="4">#REF!</definedName>
    <definedName name="S4__5" localSheetId="5">#REF!</definedName>
    <definedName name="S4__5" localSheetId="6">#REF!</definedName>
    <definedName name="S4__5" localSheetId="7">#REF!</definedName>
    <definedName name="S4__5">#REF!</definedName>
    <definedName name="S4__6" localSheetId="1">#REF!</definedName>
    <definedName name="S4__6" localSheetId="2">#REF!</definedName>
    <definedName name="S4__6" localSheetId="4">#REF!</definedName>
    <definedName name="S4__6" localSheetId="5">#REF!</definedName>
    <definedName name="S4__6" localSheetId="6">#REF!</definedName>
    <definedName name="S4__6" localSheetId="7">#REF!</definedName>
    <definedName name="S4__6">#REF!</definedName>
    <definedName name="S4__7" localSheetId="1">#REF!</definedName>
    <definedName name="S4__7" localSheetId="2">#REF!</definedName>
    <definedName name="S4__7" localSheetId="4">#REF!</definedName>
    <definedName name="S4__7" localSheetId="5">#REF!</definedName>
    <definedName name="S4__7" localSheetId="6">#REF!</definedName>
    <definedName name="S4__7" localSheetId="7">#REF!</definedName>
    <definedName name="S4__7">#REF!</definedName>
    <definedName name="S4__8" localSheetId="1">#REF!</definedName>
    <definedName name="S4__8" localSheetId="2">#REF!</definedName>
    <definedName name="S4__8" localSheetId="4">#REF!</definedName>
    <definedName name="S4__8" localSheetId="5">#REF!</definedName>
    <definedName name="S4__8" localSheetId="6">#REF!</definedName>
    <definedName name="S4__8" localSheetId="7">#REF!</definedName>
    <definedName name="S4__8">#REF!</definedName>
    <definedName name="S5_" localSheetId="1">#REF!</definedName>
    <definedName name="S5_" localSheetId="2">#REF!</definedName>
    <definedName name="S5_" localSheetId="4">#REF!</definedName>
    <definedName name="S5_" localSheetId="5">#REF!</definedName>
    <definedName name="S5_" localSheetId="6">#REF!</definedName>
    <definedName name="S5_" localSheetId="7">#REF!</definedName>
    <definedName name="S5_">#REF!</definedName>
    <definedName name="S5__28" localSheetId="1">#REF!</definedName>
    <definedName name="S5__28" localSheetId="2">#REF!</definedName>
    <definedName name="S5__28" localSheetId="4">#REF!</definedName>
    <definedName name="S5__28" localSheetId="5">#REF!</definedName>
    <definedName name="S5__28" localSheetId="6">#REF!</definedName>
    <definedName name="S5__28" localSheetId="7">#REF!</definedName>
    <definedName name="S5__28">#REF!</definedName>
    <definedName name="S5__4" localSheetId="1">#REF!</definedName>
    <definedName name="S5__4" localSheetId="2">#REF!</definedName>
    <definedName name="S5__4" localSheetId="4">#REF!</definedName>
    <definedName name="S5__4" localSheetId="5">#REF!</definedName>
    <definedName name="S5__4" localSheetId="6">#REF!</definedName>
    <definedName name="S5__4" localSheetId="7">#REF!</definedName>
    <definedName name="S5__4">#REF!</definedName>
    <definedName name="S5__5" localSheetId="1">#REF!</definedName>
    <definedName name="S5__5" localSheetId="2">#REF!</definedName>
    <definedName name="S5__5" localSheetId="4">#REF!</definedName>
    <definedName name="S5__5" localSheetId="5">#REF!</definedName>
    <definedName name="S5__5" localSheetId="6">#REF!</definedName>
    <definedName name="S5__5" localSheetId="7">#REF!</definedName>
    <definedName name="S5__5">#REF!</definedName>
    <definedName name="S5__6" localSheetId="1">#REF!</definedName>
    <definedName name="S5__6" localSheetId="2">#REF!</definedName>
    <definedName name="S5__6" localSheetId="4">#REF!</definedName>
    <definedName name="S5__6" localSheetId="5">#REF!</definedName>
    <definedName name="S5__6" localSheetId="6">#REF!</definedName>
    <definedName name="S5__6" localSheetId="7">#REF!</definedName>
    <definedName name="S5__6">#REF!</definedName>
    <definedName name="S5__7" localSheetId="1">#REF!</definedName>
    <definedName name="S5__7" localSheetId="2">#REF!</definedName>
    <definedName name="S5__7" localSheetId="4">#REF!</definedName>
    <definedName name="S5__7" localSheetId="5">#REF!</definedName>
    <definedName name="S5__7" localSheetId="6">#REF!</definedName>
    <definedName name="S5__7" localSheetId="7">#REF!</definedName>
    <definedName name="S5__7">#REF!</definedName>
    <definedName name="S5__8" localSheetId="1">#REF!</definedName>
    <definedName name="S5__8" localSheetId="2">#REF!</definedName>
    <definedName name="S5__8" localSheetId="4">#REF!</definedName>
    <definedName name="S5__8" localSheetId="5">#REF!</definedName>
    <definedName name="S5__8" localSheetId="6">#REF!</definedName>
    <definedName name="S5__8" localSheetId="7">#REF!</definedName>
    <definedName name="S5__8">#REF!</definedName>
    <definedName name="S6_" localSheetId="1">#REF!</definedName>
    <definedName name="S6_" localSheetId="2">#REF!</definedName>
    <definedName name="S6_" localSheetId="4">#REF!</definedName>
    <definedName name="S6_" localSheetId="5">#REF!</definedName>
    <definedName name="S6_" localSheetId="6">#REF!</definedName>
    <definedName name="S6_" localSheetId="7">#REF!</definedName>
    <definedName name="S6_">#REF!</definedName>
    <definedName name="S6__28" localSheetId="1">#REF!</definedName>
    <definedName name="S6__28" localSheetId="2">#REF!</definedName>
    <definedName name="S6__28" localSheetId="4">#REF!</definedName>
    <definedName name="S6__28" localSheetId="5">#REF!</definedName>
    <definedName name="S6__28" localSheetId="6">#REF!</definedName>
    <definedName name="S6__28" localSheetId="7">#REF!</definedName>
    <definedName name="S6__28">#REF!</definedName>
    <definedName name="S6__4" localSheetId="1">#REF!</definedName>
    <definedName name="S6__4" localSheetId="2">#REF!</definedName>
    <definedName name="S6__4" localSheetId="4">#REF!</definedName>
    <definedName name="S6__4" localSheetId="5">#REF!</definedName>
    <definedName name="S6__4" localSheetId="6">#REF!</definedName>
    <definedName name="S6__4" localSheetId="7">#REF!</definedName>
    <definedName name="S6__4">#REF!</definedName>
    <definedName name="S6__5" localSheetId="1">#REF!</definedName>
    <definedName name="S6__5" localSheetId="2">#REF!</definedName>
    <definedName name="S6__5" localSheetId="4">#REF!</definedName>
    <definedName name="S6__5" localSheetId="5">#REF!</definedName>
    <definedName name="S6__5" localSheetId="6">#REF!</definedName>
    <definedName name="S6__5" localSheetId="7">#REF!</definedName>
    <definedName name="S6__5">#REF!</definedName>
    <definedName name="S6__6" localSheetId="1">#REF!</definedName>
    <definedName name="S6__6" localSheetId="2">#REF!</definedName>
    <definedName name="S6__6" localSheetId="4">#REF!</definedName>
    <definedName name="S6__6" localSheetId="5">#REF!</definedName>
    <definedName name="S6__6" localSheetId="6">#REF!</definedName>
    <definedName name="S6__6" localSheetId="7">#REF!</definedName>
    <definedName name="S6__6">#REF!</definedName>
    <definedName name="S6__7" localSheetId="1">#REF!</definedName>
    <definedName name="S6__7" localSheetId="2">#REF!</definedName>
    <definedName name="S6__7" localSheetId="4">#REF!</definedName>
    <definedName name="S6__7" localSheetId="5">#REF!</definedName>
    <definedName name="S6__7" localSheetId="6">#REF!</definedName>
    <definedName name="S6__7" localSheetId="7">#REF!</definedName>
    <definedName name="S6__7">#REF!</definedName>
    <definedName name="S6__8" localSheetId="1">#REF!</definedName>
    <definedName name="S6__8" localSheetId="2">#REF!</definedName>
    <definedName name="S6__8" localSheetId="4">#REF!</definedName>
    <definedName name="S6__8" localSheetId="5">#REF!</definedName>
    <definedName name="S6__8" localSheetId="6">#REF!</definedName>
    <definedName name="S6__8" localSheetId="7">#REF!</definedName>
    <definedName name="S6__8">#REF!</definedName>
    <definedName name="S7_" localSheetId="1">#REF!</definedName>
    <definedName name="S7_" localSheetId="2">#REF!</definedName>
    <definedName name="S7_" localSheetId="4">#REF!</definedName>
    <definedName name="S7_" localSheetId="5">#REF!</definedName>
    <definedName name="S7_" localSheetId="6">#REF!</definedName>
    <definedName name="S7_" localSheetId="7">#REF!</definedName>
    <definedName name="S7_">#REF!</definedName>
    <definedName name="S7__28" localSheetId="1">#REF!</definedName>
    <definedName name="S7__28" localSheetId="2">#REF!</definedName>
    <definedName name="S7__28" localSheetId="4">#REF!</definedName>
    <definedName name="S7__28" localSheetId="5">#REF!</definedName>
    <definedName name="S7__28" localSheetId="6">#REF!</definedName>
    <definedName name="S7__28" localSheetId="7">#REF!</definedName>
    <definedName name="S7__28">#REF!</definedName>
    <definedName name="S7__4" localSheetId="1">#REF!</definedName>
    <definedName name="S7__4" localSheetId="2">#REF!</definedName>
    <definedName name="S7__4" localSheetId="4">#REF!</definedName>
    <definedName name="S7__4" localSheetId="5">#REF!</definedName>
    <definedName name="S7__4" localSheetId="6">#REF!</definedName>
    <definedName name="S7__4" localSheetId="7">#REF!</definedName>
    <definedName name="S7__4">#REF!</definedName>
    <definedName name="S7__5" localSheetId="1">#REF!</definedName>
    <definedName name="S7__5" localSheetId="2">#REF!</definedName>
    <definedName name="S7__5" localSheetId="4">#REF!</definedName>
    <definedName name="S7__5" localSheetId="5">#REF!</definedName>
    <definedName name="S7__5" localSheetId="6">#REF!</definedName>
    <definedName name="S7__5" localSheetId="7">#REF!</definedName>
    <definedName name="S7__5">#REF!</definedName>
    <definedName name="S7__6" localSheetId="1">#REF!</definedName>
    <definedName name="S7__6" localSheetId="2">#REF!</definedName>
    <definedName name="S7__6" localSheetId="4">#REF!</definedName>
    <definedName name="S7__6" localSheetId="5">#REF!</definedName>
    <definedName name="S7__6" localSheetId="6">#REF!</definedName>
    <definedName name="S7__6" localSheetId="7">#REF!</definedName>
    <definedName name="S7__6">#REF!</definedName>
    <definedName name="S7__7" localSheetId="1">#REF!</definedName>
    <definedName name="S7__7" localSheetId="2">#REF!</definedName>
    <definedName name="S7__7" localSheetId="4">#REF!</definedName>
    <definedName name="S7__7" localSheetId="5">#REF!</definedName>
    <definedName name="S7__7" localSheetId="6">#REF!</definedName>
    <definedName name="S7__7" localSheetId="7">#REF!</definedName>
    <definedName name="S7__7">#REF!</definedName>
    <definedName name="S7__8" localSheetId="1">#REF!</definedName>
    <definedName name="S7__8" localSheetId="2">#REF!</definedName>
    <definedName name="S7__8" localSheetId="4">#REF!</definedName>
    <definedName name="S7__8" localSheetId="5">#REF!</definedName>
    <definedName name="S7__8" localSheetId="6">#REF!</definedName>
    <definedName name="S7__8" localSheetId="7">#REF!</definedName>
    <definedName name="S7__8">#REF!</definedName>
    <definedName name="S8_" localSheetId="1">#REF!</definedName>
    <definedName name="S8_" localSheetId="2">#REF!</definedName>
    <definedName name="S8_" localSheetId="4">#REF!</definedName>
    <definedName name="S8_" localSheetId="5">#REF!</definedName>
    <definedName name="S8_" localSheetId="6">#REF!</definedName>
    <definedName name="S8_" localSheetId="7">#REF!</definedName>
    <definedName name="S8_">#REF!</definedName>
    <definedName name="S8__28" localSheetId="1">#REF!</definedName>
    <definedName name="S8__28" localSheetId="2">#REF!</definedName>
    <definedName name="S8__28" localSheetId="4">#REF!</definedName>
    <definedName name="S8__28" localSheetId="5">#REF!</definedName>
    <definedName name="S8__28" localSheetId="6">#REF!</definedName>
    <definedName name="S8__28" localSheetId="7">#REF!</definedName>
    <definedName name="S8__28">#REF!</definedName>
    <definedName name="S8__4" localSheetId="1">#REF!</definedName>
    <definedName name="S8__4" localSheetId="2">#REF!</definedName>
    <definedName name="S8__4" localSheetId="4">#REF!</definedName>
    <definedName name="S8__4" localSheetId="5">#REF!</definedName>
    <definedName name="S8__4" localSheetId="6">#REF!</definedName>
    <definedName name="S8__4" localSheetId="7">#REF!</definedName>
    <definedName name="S8__4">#REF!</definedName>
    <definedName name="S8__5" localSheetId="1">#REF!</definedName>
    <definedName name="S8__5" localSheetId="2">#REF!</definedName>
    <definedName name="S8__5" localSheetId="4">#REF!</definedName>
    <definedName name="S8__5" localSheetId="5">#REF!</definedName>
    <definedName name="S8__5" localSheetId="6">#REF!</definedName>
    <definedName name="S8__5" localSheetId="7">#REF!</definedName>
    <definedName name="S8__5">#REF!</definedName>
    <definedName name="S8__6" localSheetId="1">#REF!</definedName>
    <definedName name="S8__6" localSheetId="2">#REF!</definedName>
    <definedName name="S8__6" localSheetId="4">#REF!</definedName>
    <definedName name="S8__6" localSheetId="5">#REF!</definedName>
    <definedName name="S8__6" localSheetId="6">#REF!</definedName>
    <definedName name="S8__6" localSheetId="7">#REF!</definedName>
    <definedName name="S8__6">#REF!</definedName>
    <definedName name="S8__7" localSheetId="1">#REF!</definedName>
    <definedName name="S8__7" localSheetId="2">#REF!</definedName>
    <definedName name="S8__7" localSheetId="4">#REF!</definedName>
    <definedName name="S8__7" localSheetId="5">#REF!</definedName>
    <definedName name="S8__7" localSheetId="6">#REF!</definedName>
    <definedName name="S8__7" localSheetId="7">#REF!</definedName>
    <definedName name="S8__7">#REF!</definedName>
    <definedName name="S8__8" localSheetId="1">#REF!</definedName>
    <definedName name="S8__8" localSheetId="2">#REF!</definedName>
    <definedName name="S8__8" localSheetId="4">#REF!</definedName>
    <definedName name="S8__8" localSheetId="5">#REF!</definedName>
    <definedName name="S8__8" localSheetId="6">#REF!</definedName>
    <definedName name="S8__8" localSheetId="7">#REF!</definedName>
    <definedName name="S8__8">#REF!</definedName>
    <definedName name="S9_" localSheetId="1">#REF!</definedName>
    <definedName name="S9_" localSheetId="2">#REF!</definedName>
    <definedName name="S9_" localSheetId="4">#REF!</definedName>
    <definedName name="S9_" localSheetId="5">#REF!</definedName>
    <definedName name="S9_" localSheetId="6">#REF!</definedName>
    <definedName name="S9_" localSheetId="7">#REF!</definedName>
    <definedName name="S9_">#REF!</definedName>
    <definedName name="S9__28" localSheetId="1">#REF!</definedName>
    <definedName name="S9__28" localSheetId="2">#REF!</definedName>
    <definedName name="S9__28" localSheetId="4">#REF!</definedName>
    <definedName name="S9__28" localSheetId="5">#REF!</definedName>
    <definedName name="S9__28" localSheetId="6">#REF!</definedName>
    <definedName name="S9__28" localSheetId="7">#REF!</definedName>
    <definedName name="S9__28">#REF!</definedName>
    <definedName name="S9__4" localSheetId="1">#REF!</definedName>
    <definedName name="S9__4" localSheetId="2">#REF!</definedName>
    <definedName name="S9__4" localSheetId="4">#REF!</definedName>
    <definedName name="S9__4" localSheetId="5">#REF!</definedName>
    <definedName name="S9__4" localSheetId="6">#REF!</definedName>
    <definedName name="S9__4" localSheetId="7">#REF!</definedName>
    <definedName name="S9__4">#REF!</definedName>
    <definedName name="S9__5" localSheetId="1">#REF!</definedName>
    <definedName name="S9__5" localSheetId="2">#REF!</definedName>
    <definedName name="S9__5" localSheetId="4">#REF!</definedName>
    <definedName name="S9__5" localSheetId="5">#REF!</definedName>
    <definedName name="S9__5" localSheetId="6">#REF!</definedName>
    <definedName name="S9__5" localSheetId="7">#REF!</definedName>
    <definedName name="S9__5">#REF!</definedName>
    <definedName name="S9__6" localSheetId="1">#REF!</definedName>
    <definedName name="S9__6" localSheetId="2">#REF!</definedName>
    <definedName name="S9__6" localSheetId="4">#REF!</definedName>
    <definedName name="S9__6" localSheetId="5">#REF!</definedName>
    <definedName name="S9__6" localSheetId="6">#REF!</definedName>
    <definedName name="S9__6" localSheetId="7">#REF!</definedName>
    <definedName name="S9__6">#REF!</definedName>
    <definedName name="S9__7" localSheetId="1">#REF!</definedName>
    <definedName name="S9__7" localSheetId="2">#REF!</definedName>
    <definedName name="S9__7" localSheetId="4">#REF!</definedName>
    <definedName name="S9__7" localSheetId="5">#REF!</definedName>
    <definedName name="S9__7" localSheetId="6">#REF!</definedName>
    <definedName name="S9__7" localSheetId="7">#REF!</definedName>
    <definedName name="S9__7">#REF!</definedName>
    <definedName name="S9__8" localSheetId="1">#REF!</definedName>
    <definedName name="S9__8" localSheetId="2">#REF!</definedName>
    <definedName name="S9__8" localSheetId="4">#REF!</definedName>
    <definedName name="S9__8" localSheetId="5">#REF!</definedName>
    <definedName name="S9__8" localSheetId="6">#REF!</definedName>
    <definedName name="S9__8" localSheetId="7">#REF!</definedName>
    <definedName name="S9__8">#REF!</definedName>
    <definedName name="save_conf_sp">[0]!save_conf_sp</definedName>
    <definedName name="save_conf_spp">[0]!save_conf_spp</definedName>
    <definedName name="sbros_all1">[0]!sbros_all1</definedName>
    <definedName name="sbros_all2">[0]!sbros_all2</definedName>
    <definedName name="SD">[0]!SD</definedName>
    <definedName name="sda">[0]!sda</definedName>
    <definedName name="sdcgf">[0]!sdcgf</definedName>
    <definedName name="sdf">[0]!sdf</definedName>
    <definedName name="sdfg">[0]!sdfg</definedName>
    <definedName name="Sheet2?prefix?">"H"</definedName>
    <definedName name="sl">[0]!sl</definedName>
    <definedName name="slk">[0]!slk</definedName>
    <definedName name="sp_add">[0]!sp_add</definedName>
    <definedName name="sp_change">[0]!sp_change</definedName>
    <definedName name="sp_change_">[0]!sp_change_</definedName>
    <definedName name="sp_change3">[0]!sp_change3</definedName>
    <definedName name="sp_change3_">[0]!sp_change3_</definedName>
    <definedName name="sp_change4">[0]!sp_change4</definedName>
    <definedName name="sp_change4_">[0]!sp_change4_</definedName>
    <definedName name="sp_fl_f1">[0]!sp_fl_f1</definedName>
    <definedName name="sp_fl_t1">[0]!sp_fl_t1</definedName>
    <definedName name="sp_zam">[0]!sp_zam</definedName>
    <definedName name="SP1_28" localSheetId="1">[6]FES!#REF!</definedName>
    <definedName name="SP1_28" localSheetId="2">[6]FES!#REF!</definedName>
    <definedName name="SP1_28" localSheetId="4">[6]FES!#REF!</definedName>
    <definedName name="SP1_28" localSheetId="5">[6]FES!#REF!</definedName>
    <definedName name="SP1_28" localSheetId="6">[6]FES!#REF!</definedName>
    <definedName name="SP1_28" localSheetId="7">[6]FES!#REF!</definedName>
    <definedName name="SP1_28">[6]FES!#REF!</definedName>
    <definedName name="SP1_4" localSheetId="1">[7]FES!#REF!</definedName>
    <definedName name="SP1_4" localSheetId="2">[7]FES!#REF!</definedName>
    <definedName name="SP1_4" localSheetId="4">[7]FES!#REF!</definedName>
    <definedName name="SP1_4" localSheetId="5">[7]FES!#REF!</definedName>
    <definedName name="SP1_4" localSheetId="6">[7]FES!#REF!</definedName>
    <definedName name="SP1_4" localSheetId="7">[7]FES!#REF!</definedName>
    <definedName name="SP1_4">[7]FES!#REF!</definedName>
    <definedName name="SP10_28" localSheetId="1">[6]FES!#REF!</definedName>
    <definedName name="SP10_28" localSheetId="2">[6]FES!#REF!</definedName>
    <definedName name="SP10_28" localSheetId="4">[6]FES!#REF!</definedName>
    <definedName name="SP10_28" localSheetId="5">[6]FES!#REF!</definedName>
    <definedName name="SP10_28" localSheetId="6">[6]FES!#REF!</definedName>
    <definedName name="SP10_28" localSheetId="7">[6]FES!#REF!</definedName>
    <definedName name="SP10_28">[6]FES!#REF!</definedName>
    <definedName name="SP10_4" localSheetId="1">[7]FES!#REF!</definedName>
    <definedName name="SP10_4" localSheetId="2">[7]FES!#REF!</definedName>
    <definedName name="SP10_4" localSheetId="4">[7]FES!#REF!</definedName>
    <definedName name="SP10_4" localSheetId="5">[7]FES!#REF!</definedName>
    <definedName name="SP10_4" localSheetId="6">[7]FES!#REF!</definedName>
    <definedName name="SP10_4" localSheetId="7">[7]FES!#REF!</definedName>
    <definedName name="SP10_4">[7]FES!#REF!</definedName>
    <definedName name="SP11_28" localSheetId="1">[6]FES!#REF!</definedName>
    <definedName name="SP11_28" localSheetId="2">[6]FES!#REF!</definedName>
    <definedName name="SP11_28" localSheetId="4">[6]FES!#REF!</definedName>
    <definedName name="SP11_28" localSheetId="5">[6]FES!#REF!</definedName>
    <definedName name="SP11_28" localSheetId="6">[6]FES!#REF!</definedName>
    <definedName name="SP11_28" localSheetId="7">[6]FES!#REF!</definedName>
    <definedName name="SP11_28">[6]FES!#REF!</definedName>
    <definedName name="SP11_4" localSheetId="1">[7]FES!#REF!</definedName>
    <definedName name="SP11_4" localSheetId="2">[7]FES!#REF!</definedName>
    <definedName name="SP11_4" localSheetId="4">[7]FES!#REF!</definedName>
    <definedName name="SP11_4" localSheetId="5">[7]FES!#REF!</definedName>
    <definedName name="SP11_4" localSheetId="6">[7]FES!#REF!</definedName>
    <definedName name="SP11_4" localSheetId="7">[7]FES!#REF!</definedName>
    <definedName name="SP11_4">[7]FES!#REF!</definedName>
    <definedName name="SP12_28" localSheetId="1">[6]FES!#REF!</definedName>
    <definedName name="SP12_28" localSheetId="2">[6]FES!#REF!</definedName>
    <definedName name="SP12_28" localSheetId="4">[6]FES!#REF!</definedName>
    <definedName name="SP12_28" localSheetId="5">[6]FES!#REF!</definedName>
    <definedName name="SP12_28" localSheetId="6">[6]FES!#REF!</definedName>
    <definedName name="SP12_28" localSheetId="7">[6]FES!#REF!</definedName>
    <definedName name="SP12_28">[6]FES!#REF!</definedName>
    <definedName name="SP12_4" localSheetId="1">[7]FES!#REF!</definedName>
    <definedName name="SP12_4" localSheetId="2">[7]FES!#REF!</definedName>
    <definedName name="SP12_4" localSheetId="4">[7]FES!#REF!</definedName>
    <definedName name="SP12_4" localSheetId="5">[7]FES!#REF!</definedName>
    <definedName name="SP12_4" localSheetId="6">[7]FES!#REF!</definedName>
    <definedName name="SP12_4" localSheetId="7">[7]FES!#REF!</definedName>
    <definedName name="SP12_4">[7]FES!#REF!</definedName>
    <definedName name="SP13_28" localSheetId="1">[6]FES!#REF!</definedName>
    <definedName name="SP13_28" localSheetId="2">[6]FES!#REF!</definedName>
    <definedName name="SP13_28" localSheetId="4">[6]FES!#REF!</definedName>
    <definedName name="SP13_28" localSheetId="5">[6]FES!#REF!</definedName>
    <definedName name="SP13_28" localSheetId="6">[6]FES!#REF!</definedName>
    <definedName name="SP13_28" localSheetId="7">[6]FES!#REF!</definedName>
    <definedName name="SP13_28">[6]FES!#REF!</definedName>
    <definedName name="SP13_4" localSheetId="1">[7]FES!#REF!</definedName>
    <definedName name="SP13_4" localSheetId="2">[7]FES!#REF!</definedName>
    <definedName name="SP13_4" localSheetId="4">[7]FES!#REF!</definedName>
    <definedName name="SP13_4" localSheetId="5">[7]FES!#REF!</definedName>
    <definedName name="SP13_4" localSheetId="6">[7]FES!#REF!</definedName>
    <definedName name="SP13_4" localSheetId="7">[7]FES!#REF!</definedName>
    <definedName name="SP13_4">[7]FES!#REF!</definedName>
    <definedName name="SP14_28" localSheetId="1">[6]FES!#REF!</definedName>
    <definedName name="SP14_28" localSheetId="2">[6]FES!#REF!</definedName>
    <definedName name="SP14_28" localSheetId="4">[6]FES!#REF!</definedName>
    <definedName name="SP14_28" localSheetId="5">[6]FES!#REF!</definedName>
    <definedName name="SP14_28" localSheetId="6">[6]FES!#REF!</definedName>
    <definedName name="SP14_28" localSheetId="7">[6]FES!#REF!</definedName>
    <definedName name="SP14_28">[6]FES!#REF!</definedName>
    <definedName name="SP14_4" localSheetId="1">[7]FES!#REF!</definedName>
    <definedName name="SP14_4" localSheetId="2">[7]FES!#REF!</definedName>
    <definedName name="SP14_4" localSheetId="4">[7]FES!#REF!</definedName>
    <definedName name="SP14_4" localSheetId="5">[7]FES!#REF!</definedName>
    <definedName name="SP14_4" localSheetId="6">[7]FES!#REF!</definedName>
    <definedName name="SP14_4" localSheetId="7">[7]FES!#REF!</definedName>
    <definedName name="SP14_4">[7]FES!#REF!</definedName>
    <definedName name="SP15_28" localSheetId="1">[6]FES!#REF!</definedName>
    <definedName name="SP15_28" localSheetId="2">[6]FES!#REF!</definedName>
    <definedName name="SP15_28" localSheetId="4">[6]FES!#REF!</definedName>
    <definedName name="SP15_28" localSheetId="5">[6]FES!#REF!</definedName>
    <definedName name="SP15_28" localSheetId="6">[6]FES!#REF!</definedName>
    <definedName name="SP15_28" localSheetId="7">[6]FES!#REF!</definedName>
    <definedName name="SP15_28">[6]FES!#REF!</definedName>
    <definedName name="SP15_4" localSheetId="1">[7]FES!#REF!</definedName>
    <definedName name="SP15_4" localSheetId="2">[7]FES!#REF!</definedName>
    <definedName name="SP15_4" localSheetId="4">[7]FES!#REF!</definedName>
    <definedName name="SP15_4" localSheetId="5">[7]FES!#REF!</definedName>
    <definedName name="SP15_4" localSheetId="6">[7]FES!#REF!</definedName>
    <definedName name="SP15_4" localSheetId="7">[7]FES!#REF!</definedName>
    <definedName name="SP15_4">[7]FES!#REF!</definedName>
    <definedName name="SP16_28" localSheetId="1">[6]FES!#REF!</definedName>
    <definedName name="SP16_28" localSheetId="2">[6]FES!#REF!</definedName>
    <definedName name="SP16_28" localSheetId="4">[6]FES!#REF!</definedName>
    <definedName name="SP16_28" localSheetId="5">[6]FES!#REF!</definedName>
    <definedName name="SP16_28" localSheetId="6">[6]FES!#REF!</definedName>
    <definedName name="SP16_28" localSheetId="7">[6]FES!#REF!</definedName>
    <definedName name="SP16_28">[6]FES!#REF!</definedName>
    <definedName name="SP16_4" localSheetId="1">[7]FES!#REF!</definedName>
    <definedName name="SP16_4" localSheetId="2">[7]FES!#REF!</definedName>
    <definedName name="SP16_4" localSheetId="4">[7]FES!#REF!</definedName>
    <definedName name="SP16_4" localSheetId="5">[7]FES!#REF!</definedName>
    <definedName name="SP16_4" localSheetId="6">[7]FES!#REF!</definedName>
    <definedName name="SP16_4" localSheetId="7">[7]FES!#REF!</definedName>
    <definedName name="SP16_4">[7]FES!#REF!</definedName>
    <definedName name="SP17_28" localSheetId="1">[6]FES!#REF!</definedName>
    <definedName name="SP17_28" localSheetId="2">[6]FES!#REF!</definedName>
    <definedName name="SP17_28" localSheetId="4">[6]FES!#REF!</definedName>
    <definedName name="SP17_28" localSheetId="5">[6]FES!#REF!</definedName>
    <definedName name="SP17_28" localSheetId="6">[6]FES!#REF!</definedName>
    <definedName name="SP17_28" localSheetId="7">[6]FES!#REF!</definedName>
    <definedName name="SP17_28">[6]FES!#REF!</definedName>
    <definedName name="SP17_4" localSheetId="1">[7]FES!#REF!</definedName>
    <definedName name="SP17_4" localSheetId="2">[7]FES!#REF!</definedName>
    <definedName name="SP17_4" localSheetId="4">[7]FES!#REF!</definedName>
    <definedName name="SP17_4" localSheetId="5">[7]FES!#REF!</definedName>
    <definedName name="SP17_4" localSheetId="6">[7]FES!#REF!</definedName>
    <definedName name="SP17_4" localSheetId="7">[7]FES!#REF!</definedName>
    <definedName name="SP17_4">[7]FES!#REF!</definedName>
    <definedName name="SP18_28" localSheetId="1">[6]FES!#REF!</definedName>
    <definedName name="SP18_28" localSheetId="2">[6]FES!#REF!</definedName>
    <definedName name="SP18_28" localSheetId="4">[6]FES!#REF!</definedName>
    <definedName name="SP18_28" localSheetId="5">[6]FES!#REF!</definedName>
    <definedName name="SP18_28" localSheetId="6">[6]FES!#REF!</definedName>
    <definedName name="SP18_28" localSheetId="7">[6]FES!#REF!</definedName>
    <definedName name="SP18_28">[6]FES!#REF!</definedName>
    <definedName name="SP18_4" localSheetId="1">[7]FES!#REF!</definedName>
    <definedName name="SP18_4" localSheetId="2">[7]FES!#REF!</definedName>
    <definedName name="SP18_4" localSheetId="4">[7]FES!#REF!</definedName>
    <definedName name="SP18_4" localSheetId="5">[7]FES!#REF!</definedName>
    <definedName name="SP18_4" localSheetId="6">[7]FES!#REF!</definedName>
    <definedName name="SP18_4" localSheetId="7">[7]FES!#REF!</definedName>
    <definedName name="SP18_4">[7]FES!#REF!</definedName>
    <definedName name="SP19_28" localSheetId="1">[6]FES!#REF!</definedName>
    <definedName name="SP19_28" localSheetId="2">[6]FES!#REF!</definedName>
    <definedName name="SP19_28" localSheetId="4">[6]FES!#REF!</definedName>
    <definedName name="SP19_28" localSheetId="5">[6]FES!#REF!</definedName>
    <definedName name="SP19_28" localSheetId="6">[6]FES!#REF!</definedName>
    <definedName name="SP19_28" localSheetId="7">[6]FES!#REF!</definedName>
    <definedName name="SP19_28">[6]FES!#REF!</definedName>
    <definedName name="SP19_4" localSheetId="1">[7]FES!#REF!</definedName>
    <definedName name="SP19_4" localSheetId="2">[7]FES!#REF!</definedName>
    <definedName name="SP19_4" localSheetId="4">[7]FES!#REF!</definedName>
    <definedName name="SP19_4" localSheetId="5">[7]FES!#REF!</definedName>
    <definedName name="SP19_4" localSheetId="6">[7]FES!#REF!</definedName>
    <definedName name="SP19_4" localSheetId="7">[7]FES!#REF!</definedName>
    <definedName name="SP19_4">[7]FES!#REF!</definedName>
    <definedName name="SP2_28" localSheetId="1">[6]FES!#REF!</definedName>
    <definedName name="SP2_28" localSheetId="2">[6]FES!#REF!</definedName>
    <definedName name="SP2_28" localSheetId="4">[6]FES!#REF!</definedName>
    <definedName name="SP2_28" localSheetId="5">[6]FES!#REF!</definedName>
    <definedName name="SP2_28" localSheetId="6">[6]FES!#REF!</definedName>
    <definedName name="SP2_28" localSheetId="7">[6]FES!#REF!</definedName>
    <definedName name="SP2_28">[6]FES!#REF!</definedName>
    <definedName name="SP2_4" localSheetId="1">[7]FES!#REF!</definedName>
    <definedName name="SP2_4" localSheetId="2">[7]FES!#REF!</definedName>
    <definedName name="SP2_4" localSheetId="4">[7]FES!#REF!</definedName>
    <definedName name="SP2_4" localSheetId="5">[7]FES!#REF!</definedName>
    <definedName name="SP2_4" localSheetId="6">[7]FES!#REF!</definedName>
    <definedName name="SP2_4" localSheetId="7">[7]FES!#REF!</definedName>
    <definedName name="SP2_4">[7]FES!#REF!</definedName>
    <definedName name="SP20_28" localSheetId="1">[6]FES!#REF!</definedName>
    <definedName name="SP20_28" localSheetId="2">[6]FES!#REF!</definedName>
    <definedName name="SP20_28" localSheetId="4">[6]FES!#REF!</definedName>
    <definedName name="SP20_28" localSheetId="5">[6]FES!#REF!</definedName>
    <definedName name="SP20_28" localSheetId="6">[6]FES!#REF!</definedName>
    <definedName name="SP20_28" localSheetId="7">[6]FES!#REF!</definedName>
    <definedName name="SP20_28">[6]FES!#REF!</definedName>
    <definedName name="SP20_4" localSheetId="1">[7]FES!#REF!</definedName>
    <definedName name="SP20_4" localSheetId="2">[7]FES!#REF!</definedName>
    <definedName name="SP20_4" localSheetId="4">[7]FES!#REF!</definedName>
    <definedName name="SP20_4" localSheetId="5">[7]FES!#REF!</definedName>
    <definedName name="SP20_4" localSheetId="6">[7]FES!#REF!</definedName>
    <definedName name="SP20_4" localSheetId="7">[7]FES!#REF!</definedName>
    <definedName name="SP20_4">[7]FES!#REF!</definedName>
    <definedName name="SP3_28" localSheetId="1">[6]FES!#REF!</definedName>
    <definedName name="SP3_28" localSheetId="2">[6]FES!#REF!</definedName>
    <definedName name="SP3_28" localSheetId="4">[6]FES!#REF!</definedName>
    <definedName name="SP3_28" localSheetId="5">[6]FES!#REF!</definedName>
    <definedName name="SP3_28" localSheetId="6">[6]FES!#REF!</definedName>
    <definedName name="SP3_28" localSheetId="7">[6]FES!#REF!</definedName>
    <definedName name="SP3_28">[6]FES!#REF!</definedName>
    <definedName name="SP3_4" localSheetId="1">[7]FES!#REF!</definedName>
    <definedName name="SP3_4" localSheetId="2">[7]FES!#REF!</definedName>
    <definedName name="SP3_4" localSheetId="4">[7]FES!#REF!</definedName>
    <definedName name="SP3_4" localSheetId="5">[7]FES!#REF!</definedName>
    <definedName name="SP3_4" localSheetId="6">[7]FES!#REF!</definedName>
    <definedName name="SP3_4" localSheetId="7">[7]FES!#REF!</definedName>
    <definedName name="SP3_4">[7]FES!#REF!</definedName>
    <definedName name="SP4_28" localSheetId="1">[6]FES!#REF!</definedName>
    <definedName name="SP4_28" localSheetId="2">[6]FES!#REF!</definedName>
    <definedName name="SP4_28" localSheetId="4">[6]FES!#REF!</definedName>
    <definedName name="SP4_28" localSheetId="5">[6]FES!#REF!</definedName>
    <definedName name="SP4_28" localSheetId="6">[6]FES!#REF!</definedName>
    <definedName name="SP4_28" localSheetId="7">[6]FES!#REF!</definedName>
    <definedName name="SP4_28">[6]FES!#REF!</definedName>
    <definedName name="SP4_4" localSheetId="1">[7]FES!#REF!</definedName>
    <definedName name="SP4_4" localSheetId="2">[7]FES!#REF!</definedName>
    <definedName name="SP4_4" localSheetId="4">[7]FES!#REF!</definedName>
    <definedName name="SP4_4" localSheetId="5">[7]FES!#REF!</definedName>
    <definedName name="SP4_4" localSheetId="6">[7]FES!#REF!</definedName>
    <definedName name="SP4_4" localSheetId="7">[7]FES!#REF!</definedName>
    <definedName name="SP4_4">[7]FES!#REF!</definedName>
    <definedName name="SP5_28" localSheetId="1">[6]FES!#REF!</definedName>
    <definedName name="SP5_28" localSheetId="2">[6]FES!#REF!</definedName>
    <definedName name="SP5_28" localSheetId="4">[6]FES!#REF!</definedName>
    <definedName name="SP5_28" localSheetId="5">[6]FES!#REF!</definedName>
    <definedName name="SP5_28" localSheetId="6">[6]FES!#REF!</definedName>
    <definedName name="SP5_28" localSheetId="7">[6]FES!#REF!</definedName>
    <definedName name="SP5_28">[6]FES!#REF!</definedName>
    <definedName name="SP5_4" localSheetId="1">[7]FES!#REF!</definedName>
    <definedName name="SP5_4" localSheetId="2">[7]FES!#REF!</definedName>
    <definedName name="SP5_4" localSheetId="4">[7]FES!#REF!</definedName>
    <definedName name="SP5_4" localSheetId="5">[7]FES!#REF!</definedName>
    <definedName name="SP5_4" localSheetId="6">[7]FES!#REF!</definedName>
    <definedName name="SP5_4" localSheetId="7">[7]FES!#REF!</definedName>
    <definedName name="SP5_4">[7]FES!#REF!</definedName>
    <definedName name="SP7_28" localSheetId="1">[6]FES!#REF!</definedName>
    <definedName name="SP7_28" localSheetId="2">[6]FES!#REF!</definedName>
    <definedName name="SP7_28" localSheetId="4">[6]FES!#REF!</definedName>
    <definedName name="SP7_28" localSheetId="5">[6]FES!#REF!</definedName>
    <definedName name="SP7_28" localSheetId="6">[6]FES!#REF!</definedName>
    <definedName name="SP7_28" localSheetId="7">[6]FES!#REF!</definedName>
    <definedName name="SP7_28">[6]FES!#REF!</definedName>
    <definedName name="SP7_4" localSheetId="1">[7]FES!#REF!</definedName>
    <definedName name="SP7_4" localSheetId="2">[7]FES!#REF!</definedName>
    <definedName name="SP7_4" localSheetId="4">[7]FES!#REF!</definedName>
    <definedName name="SP7_4" localSheetId="5">[7]FES!#REF!</definedName>
    <definedName name="SP7_4" localSheetId="6">[7]FES!#REF!</definedName>
    <definedName name="SP7_4" localSheetId="7">[7]FES!#REF!</definedName>
    <definedName name="SP7_4">[7]FES!#REF!</definedName>
    <definedName name="SP8_28" localSheetId="1">[6]FES!#REF!</definedName>
    <definedName name="SP8_28" localSheetId="2">[6]FES!#REF!</definedName>
    <definedName name="SP8_28" localSheetId="4">[6]FES!#REF!</definedName>
    <definedName name="SP8_28" localSheetId="5">[6]FES!#REF!</definedName>
    <definedName name="SP8_28" localSheetId="6">[6]FES!#REF!</definedName>
    <definedName name="SP8_28" localSheetId="7">[6]FES!#REF!</definedName>
    <definedName name="SP8_28">[6]FES!#REF!</definedName>
    <definedName name="SP8_4" localSheetId="1">[7]FES!#REF!</definedName>
    <definedName name="SP8_4" localSheetId="2">[7]FES!#REF!</definedName>
    <definedName name="SP8_4" localSheetId="4">[7]FES!#REF!</definedName>
    <definedName name="SP8_4" localSheetId="5">[7]FES!#REF!</definedName>
    <definedName name="SP8_4" localSheetId="6">[7]FES!#REF!</definedName>
    <definedName name="SP8_4" localSheetId="7">[7]FES!#REF!</definedName>
    <definedName name="SP8_4">[7]FES!#REF!</definedName>
    <definedName name="SP9_28" localSheetId="1">[6]FES!#REF!</definedName>
    <definedName name="SP9_28" localSheetId="2">[6]FES!#REF!</definedName>
    <definedName name="SP9_28" localSheetId="4">[6]FES!#REF!</definedName>
    <definedName name="SP9_28" localSheetId="5">[6]FES!#REF!</definedName>
    <definedName name="SP9_28" localSheetId="6">[6]FES!#REF!</definedName>
    <definedName name="SP9_28" localSheetId="7">[6]FES!#REF!</definedName>
    <definedName name="SP9_28">[6]FES!#REF!</definedName>
    <definedName name="SP9_4" localSheetId="1">[7]FES!#REF!</definedName>
    <definedName name="SP9_4" localSheetId="2">[7]FES!#REF!</definedName>
    <definedName name="SP9_4" localSheetId="4">[7]FES!#REF!</definedName>
    <definedName name="SP9_4" localSheetId="5">[7]FES!#REF!</definedName>
    <definedName name="SP9_4" localSheetId="6">[7]FES!#REF!</definedName>
    <definedName name="SP9_4" localSheetId="7">[7]FES!#REF!</definedName>
    <definedName name="SP9_4">[7]FES!#REF!</definedName>
    <definedName name="SSTPMAX" localSheetId="1">#REF!</definedName>
    <definedName name="SSTPMAX" localSheetId="2">#REF!</definedName>
    <definedName name="SSTPMAX" localSheetId="4">#REF!</definedName>
    <definedName name="SSTPMAX" localSheetId="5">#REF!</definedName>
    <definedName name="SSTPMAX" localSheetId="6">#REF!</definedName>
    <definedName name="SSTPMAX" localSheetId="7">#REF!</definedName>
    <definedName name="SSTPMAX">#REF!</definedName>
    <definedName name="SSTVolume" localSheetId="1">#REF!</definedName>
    <definedName name="SSTVolume" localSheetId="2">#REF!</definedName>
    <definedName name="SSTVolume" localSheetId="4">#REF!</definedName>
    <definedName name="SSTVolume" localSheetId="5">#REF!</definedName>
    <definedName name="SSTVolume" localSheetId="6">#REF!</definedName>
    <definedName name="SSTVolume" localSheetId="7">#REF!</definedName>
    <definedName name="SSTVolume">#REF!</definedName>
    <definedName name="station" localSheetId="1">#REF!</definedName>
    <definedName name="station" localSheetId="2">#REF!</definedName>
    <definedName name="station" localSheetId="4">#REF!</definedName>
    <definedName name="station" localSheetId="5">#REF!</definedName>
    <definedName name="station" localSheetId="6">#REF!</definedName>
    <definedName name="station" localSheetId="7">#REF!</definedName>
    <definedName name="station">#REF!</definedName>
    <definedName name="T1_Protect">P15_T1_Protect,P16_T1_Protect,P17_T1_Protect,P18_T1_Protect,P19_T1_Protect</definedName>
    <definedName name="T11?Data">#N/A</definedName>
    <definedName name="T15_Protect">'[4]15'!$E$25:$I$29,'[4]15'!$E$31:$I$34,'[4]15'!$E$36:$I$38,'[4]15'!$E$42:$I$43,'[4]15'!$E$9:$I$17,'[4]15'!$B$36:$B$38,'[4]15'!$E$19:$I$21</definedName>
    <definedName name="T16_Protect">'[4]16'!$G$44:$K$44,'[4]16'!$G$7:$K$8,P1_T16_Protect</definedName>
    <definedName name="T17.1_Protect">'[4]17.1'!$D$14:$F$17,'[4]17.1'!$D$19:$F$22,'[4]17.1'!$I$9:$I$12,'[4]17.1'!$I$14:$I$17,'[4]17.1'!$I$19:$I$22,'[4]17.1'!$D$9:$F$12</definedName>
    <definedName name="T17?L7">'[3]29'!$L$60,'[3]29'!$O$60,'[3]29'!$F$60,'[3]29'!$I$60</definedName>
    <definedName name="T17?unit?ГКАЛЧ">'[3]29'!$M$26:$M$33,'[3]29'!$P$26:$P$33,'[3]29'!$G$52:$G$59,'[3]29'!$J$52:$J$59,'[3]29'!$M$52:$M$59,'[3]29'!$P$52:$P$59,'[3]29'!$G$26:$G$33,'[3]29'!$J$26:$J$33</definedName>
    <definedName name="T17?unit?РУБ.ГКАЛ">'[3]29'!$O$18:$O$25,P1_T17?unit?РУБ.ГКАЛ,P2_T17?unit?РУБ.ГКАЛ</definedName>
    <definedName name="T17?unit?ТГКАЛ">'[3]29'!$P$18:$P$25,P1_T17?unit?ТГКАЛ,P2_T17?unit?ТГКАЛ</definedName>
    <definedName name="T17?unit?ТРУБ.ГКАЛЧ.МЕС">'[3]29'!$L$26:$L$33,'[3]29'!$O$26:$O$33,'[3]29'!$F$52:$F$59,'[3]29'!$I$52:$I$59,'[3]29'!$L$52:$L$59,'[3]29'!$O$52:$O$59,'[3]29'!$F$26:$F$33,'[3]29'!$I$26:$I$33</definedName>
    <definedName name="T17_Protect" localSheetId="1">'[4]21.3'!$E$54:$I$57,'[4]21.3'!$E$10:$I$10,P1_T17_Protect</definedName>
    <definedName name="T17_Protect" localSheetId="2">'[4]21.3'!$E$54:$I$57,'[4]21.3'!$E$10:$I$10,P1_T17_Protect</definedName>
    <definedName name="T17_Protect" localSheetId="4">'[4]21.3'!$E$54:$I$57,'[4]21.3'!$E$10:$I$10,P1_T17_Protect</definedName>
    <definedName name="T17_Protect" localSheetId="5">'[4]21.3'!$E$54:$I$57,'[4]21.3'!$E$10:$I$10,P1_T17_Protect</definedName>
    <definedName name="T17_Protect" localSheetId="6">'[4]21.3'!$E$54:$I$57,'[4]21.3'!$E$10:$I$10,P1_T17_Protect</definedName>
    <definedName name="T17_Protect" localSheetId="7">'[4]21.3'!$E$54:$I$57,'[4]21.3'!$E$10:$I$10,P1_T17_Protect</definedName>
    <definedName name="T17_Protect">'[4]21.3'!$E$54:$I$57,'[4]21.3'!$E$10:$I$10,P1_T17_Protect</definedName>
    <definedName name="T17_Protection">P2_T17_Protection,P3_T17_Protection,P4_T17_Protection,P5_T17_Protection,P6_T17_Protection</definedName>
    <definedName name="T18.1?Data" localSheetId="1">P1_T18.1?Data,P2_T18.1?Data</definedName>
    <definedName name="T18.1?Data" localSheetId="2">P1_T18.1?Data,P2_T18.1?Data</definedName>
    <definedName name="T18.1?Data" localSheetId="4">P1_T18.1?Data,P2_T18.1?Data</definedName>
    <definedName name="T18.1?Data" localSheetId="5">P1_T18.1?Data,P2_T18.1?Data</definedName>
    <definedName name="T18.1?Data" localSheetId="6">P1_T18.1?Data,P2_T18.1?Data</definedName>
    <definedName name="T18.1?Data" localSheetId="7">P1_T18.1?Data,P2_T18.1?Data</definedName>
    <definedName name="T18.1?Data">P1_T18.1?Data,P2_T18.1?Data</definedName>
    <definedName name="T18.2?item_ext?СБЫТ" localSheetId="1">'[4]18.2'!#REF!,'[4]18.2'!#REF!</definedName>
    <definedName name="T18.2?item_ext?СБЫТ" localSheetId="2">'[4]18.2'!#REF!,'[4]18.2'!#REF!</definedName>
    <definedName name="T18.2?item_ext?СБЫТ" localSheetId="4">'[4]18.2'!#REF!,'[4]18.2'!#REF!</definedName>
    <definedName name="T18.2?item_ext?СБЫТ" localSheetId="5">'[4]18.2'!#REF!,'[4]18.2'!#REF!</definedName>
    <definedName name="T18.2?item_ext?СБЫТ" localSheetId="6">'[4]18.2'!#REF!,'[4]18.2'!#REF!</definedName>
    <definedName name="T18.2?item_ext?СБЫТ" localSheetId="7">'[4]18.2'!#REF!,'[4]18.2'!#REF!</definedName>
    <definedName name="T18.2?item_ext?СБЫТ">'[4]18.2'!#REF!,'[4]18.2'!#REF!</definedName>
    <definedName name="T18.2?ВРАС">'[4]18.2'!$B$34:$B$36,'[4]18.2'!$B$28:$B$30</definedName>
    <definedName name="T18.2_Protect">'[4]18.2'!$F$56:$J$57,'[4]18.2'!$F$60:$J$60,'[4]18.2'!$F$62:$J$65,'[4]18.2'!$F$6:$J$8,P1_T18.2_Protect</definedName>
    <definedName name="T19.1.1?Data" localSheetId="1">P1_T19.1.1?Data,P2_T19.1.1?Data</definedName>
    <definedName name="T19.1.1?Data" localSheetId="2">P1_T19.1.1?Data,P2_T19.1.1?Data</definedName>
    <definedName name="T19.1.1?Data" localSheetId="4">P1_T19.1.1?Data,P2_T19.1.1?Data</definedName>
    <definedName name="T19.1.1?Data" localSheetId="5">P1_T19.1.1?Data,P2_T19.1.1?Data</definedName>
    <definedName name="T19.1.1?Data" localSheetId="6">P1_T19.1.1?Data,P2_T19.1.1?Data</definedName>
    <definedName name="T19.1.1?Data" localSheetId="7">P1_T19.1.1?Data,P2_T19.1.1?Data</definedName>
    <definedName name="T19.1.1?Data">P1_T19.1.1?Data,P2_T19.1.1?Data</definedName>
    <definedName name="T19.1.2?Data" localSheetId="1">P1_T19.1.2?Data,P2_T19.1.2?Data</definedName>
    <definedName name="T19.1.2?Data" localSheetId="2">P1_T19.1.2?Data,P2_T19.1.2?Data</definedName>
    <definedName name="T19.1.2?Data" localSheetId="4">P1_T19.1.2?Data,P2_T19.1.2?Data</definedName>
    <definedName name="T19.1.2?Data" localSheetId="5">P1_T19.1.2?Data,P2_T19.1.2?Data</definedName>
    <definedName name="T19.1.2?Data" localSheetId="6">P1_T19.1.2?Data,P2_T19.1.2?Data</definedName>
    <definedName name="T19.1.2?Data" localSheetId="7">P1_T19.1.2?Data,P2_T19.1.2?Data</definedName>
    <definedName name="T19.1.2?Data">P1_T19.1.2?Data,P2_T19.1.2?Data</definedName>
    <definedName name="T19.2?Data" localSheetId="1">P1_T19.2?Data,P2_T19.2?Data</definedName>
    <definedName name="T19.2?Data" localSheetId="2">P1_T19.2?Data,P2_T19.2?Data</definedName>
    <definedName name="T19.2?Data" localSheetId="4">P1_T19.2?Data,P2_T19.2?Data</definedName>
    <definedName name="T19.2?Data" localSheetId="5">P1_T19.2?Data,P2_T19.2?Data</definedName>
    <definedName name="T19.2?Data" localSheetId="6">P1_T19.2?Data,P2_T19.2?Data</definedName>
    <definedName name="T19.2?Data" localSheetId="7">P1_T19.2?Data,P2_T19.2?Data</definedName>
    <definedName name="T19.2?Data">P1_T19.2?Data,P2_T19.2?Data</definedName>
    <definedName name="T19?Data">'[3]19'!$J$8:$M$16,'[3]19'!$C$8:$H$16</definedName>
    <definedName name="T19_Protection">'[3]19'!$E$13:$H$13,'[3]19'!$E$15:$H$15,'[3]19'!$J$8:$M$11,'[3]19'!$J$13:$M$13,'[3]19'!$J$15:$M$15,'[3]19'!$E$4:$H$4,'[3]19'!$J$4:$M$4,'[3]19'!$E$8:$H$11</definedName>
    <definedName name="T2.1?Data">#N/A</definedName>
    <definedName name="T2.3_Protect">'[4]2.3'!$F$30:$G$34,'[4]2.3'!$H$24:$K$28</definedName>
    <definedName name="t2.9.">[0]!t2.9.</definedName>
    <definedName name="t2.9.2">[0]!t2.9.2</definedName>
    <definedName name="t2.9.2.">[0]!t2.9.2.</definedName>
    <definedName name="T20.1?Columns" localSheetId="1">#REF!</definedName>
    <definedName name="T20.1?Columns" localSheetId="2">#REF!</definedName>
    <definedName name="T20.1?Columns" localSheetId="4">#REF!</definedName>
    <definedName name="T20.1?Columns" localSheetId="5">#REF!</definedName>
    <definedName name="T20.1?Columns" localSheetId="6">#REF!</definedName>
    <definedName name="T20.1?Columns" localSheetId="7">#REF!</definedName>
    <definedName name="T20.1?Columns">#REF!</definedName>
    <definedName name="T20.1?Investments" localSheetId="1">#REF!</definedName>
    <definedName name="T20.1?Investments" localSheetId="2">#REF!</definedName>
    <definedName name="T20.1?Investments" localSheetId="4">#REF!</definedName>
    <definedName name="T20.1?Investments" localSheetId="5">#REF!</definedName>
    <definedName name="T20.1?Investments" localSheetId="6">#REF!</definedName>
    <definedName name="T20.1?Investments" localSheetId="7">#REF!</definedName>
    <definedName name="T20.1?Investments">#REF!</definedName>
    <definedName name="T20.1?Scope" localSheetId="1">#REF!</definedName>
    <definedName name="T20.1?Scope" localSheetId="2">#REF!</definedName>
    <definedName name="T20.1?Scope" localSheetId="4">#REF!</definedName>
    <definedName name="T20.1?Scope" localSheetId="5">#REF!</definedName>
    <definedName name="T20.1?Scope" localSheetId="6">#REF!</definedName>
    <definedName name="T20.1?Scope" localSheetId="7">#REF!</definedName>
    <definedName name="T20.1?Scope">#REF!</definedName>
    <definedName name="T20.1_Protect" localSheetId="1">#REF!</definedName>
    <definedName name="T20.1_Protect" localSheetId="2">#REF!</definedName>
    <definedName name="T20.1_Protect" localSheetId="4">#REF!</definedName>
    <definedName name="T20.1_Protect" localSheetId="5">#REF!</definedName>
    <definedName name="T20.1_Protect" localSheetId="6">#REF!</definedName>
    <definedName name="T20.1_Protect" localSheetId="7">#REF!</definedName>
    <definedName name="T20.1_Protect">#REF!</definedName>
    <definedName name="T20?Columns" localSheetId="1">#REF!</definedName>
    <definedName name="T20?Columns" localSheetId="2">#REF!</definedName>
    <definedName name="T20?Columns" localSheetId="4">#REF!</definedName>
    <definedName name="T20?Columns" localSheetId="5">#REF!</definedName>
    <definedName name="T20?Columns" localSheetId="6">#REF!</definedName>
    <definedName name="T20?Columns" localSheetId="7">#REF!</definedName>
    <definedName name="T20?Columns">#REF!</definedName>
    <definedName name="T20?ItemComments" localSheetId="1">#REF!</definedName>
    <definedName name="T20?ItemComments" localSheetId="2">#REF!</definedName>
    <definedName name="T20?ItemComments" localSheetId="4">#REF!</definedName>
    <definedName name="T20?ItemComments" localSheetId="5">#REF!</definedName>
    <definedName name="T20?ItemComments" localSheetId="6">#REF!</definedName>
    <definedName name="T20?ItemComments" localSheetId="7">#REF!</definedName>
    <definedName name="T20?ItemComments">#REF!</definedName>
    <definedName name="T20?Items" localSheetId="1">#REF!</definedName>
    <definedName name="T20?Items" localSheetId="2">#REF!</definedName>
    <definedName name="T20?Items" localSheetId="4">#REF!</definedName>
    <definedName name="T20?Items" localSheetId="5">#REF!</definedName>
    <definedName name="T20?Items" localSheetId="6">#REF!</definedName>
    <definedName name="T20?Items" localSheetId="7">#REF!</definedName>
    <definedName name="T20?Items">#REF!</definedName>
    <definedName name="T20?Scope" localSheetId="1">#REF!</definedName>
    <definedName name="T20?Scope" localSheetId="2">#REF!</definedName>
    <definedName name="T20?Scope" localSheetId="4">#REF!</definedName>
    <definedName name="T20?Scope" localSheetId="5">#REF!</definedName>
    <definedName name="T20?Scope" localSheetId="6">#REF!</definedName>
    <definedName name="T20?Scope" localSheetId="7">#REF!</definedName>
    <definedName name="T20?Scope">#REF!</definedName>
    <definedName name="T20?unit?МКВТЧ">'[3]20'!$C$13:$M$13,'[3]20'!$C$15:$M$19,'[3]20'!$C$8:$M$11</definedName>
    <definedName name="T20_Protect" localSheetId="1">#REF!,#REF!</definedName>
    <definedName name="T20_Protect" localSheetId="2">#REF!,#REF!</definedName>
    <definedName name="T20_Protect" localSheetId="4">#REF!,#REF!</definedName>
    <definedName name="T20_Protect" localSheetId="5">#REF!,#REF!</definedName>
    <definedName name="T20_Protect" localSheetId="6">#REF!,#REF!</definedName>
    <definedName name="T20_Protect" localSheetId="7">#REF!,#REF!</definedName>
    <definedName name="T20_Protect">#REF!,#REF!</definedName>
    <definedName name="T20_Protection">'[3]20'!$E$8:$H$11,P1_T20_Protection</definedName>
    <definedName name="T21.2.1?Data" localSheetId="1">P1_T21.2.1?Data,P2_T21.2.1?Data</definedName>
    <definedName name="T21.2.1?Data" localSheetId="2">P1_T21.2.1?Data,P2_T21.2.1?Data</definedName>
    <definedName name="T21.2.1?Data" localSheetId="4">P1_T21.2.1?Data,P2_T21.2.1?Data</definedName>
    <definedName name="T21.2.1?Data" localSheetId="5">P1_T21.2.1?Data,P2_T21.2.1?Data</definedName>
    <definedName name="T21.2.1?Data" localSheetId="6">P1_T21.2.1?Data,P2_T21.2.1?Data</definedName>
    <definedName name="T21.2.1?Data" localSheetId="7">P1_T21.2.1?Data,P2_T21.2.1?Data</definedName>
    <definedName name="T21.2.1?Data">P1_T21.2.1?Data,P2_T21.2.1?Data</definedName>
    <definedName name="T21.2.2?Data" localSheetId="1">P1_T21.2.2?Data,P2_T21.2.2?Data</definedName>
    <definedName name="T21.2.2?Data" localSheetId="2">P1_T21.2.2?Data,P2_T21.2.2?Data</definedName>
    <definedName name="T21.2.2?Data" localSheetId="4">P1_T21.2.2?Data,P2_T21.2.2?Data</definedName>
    <definedName name="T21.2.2?Data" localSheetId="5">P1_T21.2.2?Data,P2_T21.2.2?Data</definedName>
    <definedName name="T21.2.2?Data" localSheetId="6">P1_T21.2.2?Data,P2_T21.2.2?Data</definedName>
    <definedName name="T21.2.2?Data" localSheetId="7">P1_T21.2.2?Data,P2_T21.2.2?Data</definedName>
    <definedName name="T21.2.2?Data">P1_T21.2.2?Data,P2_T21.2.2?Data</definedName>
    <definedName name="T21.3?item_ext?СБЫТ" localSheetId="1">'[4]21.3'!#REF!,'[4]21.3'!#REF!</definedName>
    <definedName name="T21.3?item_ext?СБЫТ" localSheetId="2">'[4]21.3'!#REF!,'[4]21.3'!#REF!</definedName>
    <definedName name="T21.3?item_ext?СБЫТ" localSheetId="4">'[4]21.3'!#REF!,'[4]21.3'!#REF!</definedName>
    <definedName name="T21.3?item_ext?СБЫТ" localSheetId="5">'[4]21.3'!#REF!,'[4]21.3'!#REF!</definedName>
    <definedName name="T21.3?item_ext?СБЫТ" localSheetId="6">'[4]21.3'!#REF!,'[4]21.3'!#REF!</definedName>
    <definedName name="T21.3?item_ext?СБЫТ" localSheetId="7">'[4]21.3'!#REF!,'[4]21.3'!#REF!</definedName>
    <definedName name="T21.3?item_ext?СБЫТ">'[4]21.3'!#REF!,'[4]21.3'!#REF!</definedName>
    <definedName name="T21.3?ВРАС">'[4]21.3'!$B$28:$B$30,'[4]21.3'!$B$48:$B$50</definedName>
    <definedName name="T21.3_Protect">'[4]21.3'!$E$19:$I$22,'[4]21.3'!$E$24:$I$25,'[4]21.3'!$B$28:$I$30,'[4]21.3'!$E$32:$I$32,'[4]21.3'!$E$35:$I$45,'[4]21.3'!$B$48:$I$50,'[4]21.3'!$E$13:$I$17</definedName>
    <definedName name="T21.4?Data" localSheetId="1">P1_T21.4?Data,P2_T21.4?Data</definedName>
    <definedName name="T21.4?Data" localSheetId="2">P1_T21.4?Data,P2_T21.4?Data</definedName>
    <definedName name="T21.4?Data" localSheetId="4">P1_T21.4?Data,P2_T21.4?Data</definedName>
    <definedName name="T21.4?Data" localSheetId="5">P1_T21.4?Data,P2_T21.4?Data</definedName>
    <definedName name="T21.4?Data" localSheetId="6">P1_T21.4?Data,P2_T21.4?Data</definedName>
    <definedName name="T21.4?Data" localSheetId="7">P1_T21.4?Data,P2_T21.4?Data</definedName>
    <definedName name="T21.4?Data">P1_T21.4?Data,P2_T21.4?Data</definedName>
    <definedName name="T21?axis?R?ПЭ">'[3]21'!$D$14:$S$16,'[3]21'!$D$26:$S$28,'[3]21'!$D$20:$S$22</definedName>
    <definedName name="T21?axis?R?ПЭ?">'[3]21'!$B$14:$B$16,'[3]21'!$B$26:$B$28,'[3]21'!$B$20:$B$22</definedName>
    <definedName name="T21?Data">'[3]21'!$D$14:$S$16,'[3]21'!$D$18:$S$18,'[3]21'!$D$20:$S$22,'[3]21'!$D$24:$S$24,'[3]21'!$D$26:$S$28,'[3]21'!$D$31:$S$33,'[3]21'!$D$11:$S$12</definedName>
    <definedName name="T21?L1">'[3]21'!$D$11:$S$12,'[3]21'!$D$14:$S$16,'[3]21'!$D$18:$S$18,'[3]21'!$D$20:$S$22,'[3]21'!$D$26:$S$28,'[3]21'!$D$24:$S$24</definedName>
    <definedName name="T21_Protection">P2_T21_Protection,P3_T21_Protection</definedName>
    <definedName name="T22?item_ext?ВСЕГО">'[3]22'!$E$8:$F$31,'[3]22'!$I$8:$J$31</definedName>
    <definedName name="T22?item_ext?ЭС">'[3]22'!$K$8:$L$31,'[3]22'!$G$8:$H$31</definedName>
    <definedName name="T22?L1">'[3]22'!$G$8:$G$31,'[3]22'!$I$8:$I$31,'[3]22'!$K$8:$K$31,'[3]22'!$E$8:$E$31</definedName>
    <definedName name="T22?L2">'[3]22'!$H$8:$H$31,'[3]22'!$J$8:$J$31,'[3]22'!$L$8:$L$31,'[3]22'!$F$8:$F$31</definedName>
    <definedName name="T22?unit?ГКАЛ.Ч">'[3]22'!$G$8:$G$31,'[3]22'!$I$8:$I$31,'[3]22'!$K$8:$K$31,'[3]22'!$E$8:$E$31</definedName>
    <definedName name="T22?unit?ТГКАЛ">'[3]22'!$H$8:$H$31,'[3]22'!$J$8:$J$31,'[3]22'!$L$8:$L$31,'[3]22'!$F$8:$F$31</definedName>
    <definedName name="T22_Protection">'[3]22'!$E$19:$L$23,'[3]22'!$E$25:$L$25,'[3]22'!$E$27:$L$31,'[3]22'!$E$17:$L$17</definedName>
    <definedName name="T23?axis?R?ВТОП">'[3]23'!$E$8:$P$30,'[3]23'!$E$36:$P$58</definedName>
    <definedName name="T23?axis?R?ВТОП?">'[3]23'!$C$8:$C$30,'[3]23'!$C$36:$C$58</definedName>
    <definedName name="T23?axis?R?ПЭ">'[3]23'!$E$8:$P$30,'[3]23'!$E$36:$P$58</definedName>
    <definedName name="T23?axis?R?ПЭ?">'[3]23'!$B$8:$B$30,'[3]23'!$B$36:$B$58</definedName>
    <definedName name="T23?axis?R?СЦТ">'[3]23'!$E$32:$P$34,'[3]23'!$E$60:$P$62</definedName>
    <definedName name="T23?axis?R?СЦТ?">'[3]23'!$A$60:$A$62,'[3]23'!$A$32:$A$34</definedName>
    <definedName name="T23?Data">'[3]23'!$E$37:$P$63,'[3]23'!$E$9:$P$35</definedName>
    <definedName name="T23?item_ext?ВСЕГО">'[3]23'!$A$55:$P$58,'[3]23'!$A$27:$P$30</definedName>
    <definedName name="T23?item_ext?ИТОГО">'[3]23'!$A$59:$P$59,'[3]23'!$A$31:$P$31</definedName>
    <definedName name="T23?item_ext?СЦТ">'[3]23'!$A$60:$P$62,'[3]23'!$A$32:$P$34</definedName>
    <definedName name="T23_Protection">'[3]23'!$A$60:$A$62,'[3]23'!$F$60:$J$62,'[3]23'!$O$60:$P$62,'[3]23'!$A$9:$A$25,P1_T23_Protection</definedName>
    <definedName name="T24_Protection">'[3]24'!$E$24:$H$37,'[3]24'!$B$35:$B$37,'[3]24'!$E$41:$H$42,'[3]24'!$J$8:$M$21,'[3]24'!$J$24:$M$37,'[3]24'!$J$41:$M$42,'[3]24'!$E$8:$H$21</definedName>
    <definedName name="T25_protection">P1_T25_protection,P2_T25_protection</definedName>
    <definedName name="T26?axis?R?ВРАС">'[3]26'!$C$34:$N$36,'[3]26'!$C$22:$N$24</definedName>
    <definedName name="T26?axis?R?ВРАС?">'[3]26'!$B$34:$B$36,'[3]26'!$B$22:$B$24</definedName>
    <definedName name="T26?L1">'[3]26'!$F$8:$N$8,'[3]26'!$C$8:$D$8</definedName>
    <definedName name="T26?L1.1">'[3]26'!$F$10:$N$10,'[3]26'!$C$10:$D$10</definedName>
    <definedName name="T26?L2">'[3]26'!$F$11:$N$11,'[3]26'!$C$11:$D$11</definedName>
    <definedName name="T26?L2.1">'[3]26'!$F$13:$N$13,'[3]26'!$C$13:$D$13</definedName>
    <definedName name="T26?L3">'[3]26'!$F$14:$N$14,'[3]26'!$C$14:$D$14</definedName>
    <definedName name="T26?L4">'[3]26'!$F$15:$N$15,'[3]26'!$C$15:$D$15</definedName>
    <definedName name="T26?L5">'[3]26'!$F$16:$N$16,'[3]26'!$C$16:$D$16</definedName>
    <definedName name="T26?L5.1">'[3]26'!$F$18:$N$18,'[3]26'!$C$18:$D$18</definedName>
    <definedName name="T26?L5.2">'[3]26'!$F$19:$N$19,'[3]26'!$C$19:$D$19</definedName>
    <definedName name="T26?L5.3">'[3]26'!$F$20:$N$20,'[3]26'!$C$20:$D$20</definedName>
    <definedName name="T26?L5.3.x">'[3]26'!$F$22:$N$24,'[3]26'!$C$22:$D$24</definedName>
    <definedName name="T26?L6">'[3]26'!$F$26:$N$26,'[3]26'!$C$26:$D$26</definedName>
    <definedName name="T26?L7">'[3]26'!$F$27:$N$27,'[3]26'!$C$27:$D$27</definedName>
    <definedName name="T26?L7.1">'[3]26'!$F$29:$N$29,'[3]26'!$C$29:$D$29</definedName>
    <definedName name="T26?L7.2">'[3]26'!$F$30:$N$30,'[3]26'!$C$30:$D$30</definedName>
    <definedName name="T26?L7.3">'[3]26'!$F$31:$N$31,'[3]26'!$C$31:$D$31</definedName>
    <definedName name="T26?L7.4">'[3]26'!$F$32:$N$32,'[3]26'!$C$32:$D$32</definedName>
    <definedName name="T26?L7.4.x">'[3]26'!$F$34:$N$36,'[3]26'!$C$34:$D$36</definedName>
    <definedName name="T26?L8">'[3]26'!$F$38:$N$38,'[3]26'!$C$38:$D$38</definedName>
    <definedName name="T26_Protection">'[3]26'!$K$34:$N$36,'[3]26'!$B$22:$B$24,P1_T26_Protection,P2_T26_Protection</definedName>
    <definedName name="T27?axis?R?ВРАС">'[3]27'!$C$34:$S$36,'[3]27'!$C$22:$S$24</definedName>
    <definedName name="T27?axis?R?ВРАС?">'[3]27'!$B$34:$B$36,'[3]27'!$B$22:$B$24</definedName>
    <definedName name="T27?L1.1">'[3]27'!$F$10:$S$10,'[3]27'!$C$10:$D$10</definedName>
    <definedName name="T27?L2.1">'[3]27'!$F$13:$S$13,'[3]27'!$C$13:$D$13</definedName>
    <definedName name="T27?L5.3">'[3]27'!$F$20:$S$20,'[3]27'!$C$20:$D$20</definedName>
    <definedName name="T27?L5.3.x">'[3]27'!$F$22:$S$24,'[3]27'!$C$22:$D$24</definedName>
    <definedName name="T27?L7">'[3]27'!$F$27:$S$27,'[3]27'!$C$27:$D$27</definedName>
    <definedName name="T27?L7.1">'[3]27'!$F$29:$S$29,'[3]27'!$C$29:$D$29</definedName>
    <definedName name="T27?L7.2">'[3]27'!$F$30:$S$30,'[3]27'!$C$30:$D$30</definedName>
    <definedName name="T27?L7.3">'[3]27'!$F$31:$S$31,'[3]27'!$C$31:$D$31</definedName>
    <definedName name="T27?L7.4">'[3]27'!$F$32:$S$32,'[3]27'!$C$32:$D$32</definedName>
    <definedName name="T27?L7.4.x">'[3]27'!$F$34:$S$36,'[3]27'!$C$34:$D$36</definedName>
    <definedName name="T27?L8">'[3]27'!$F$38:$S$38,'[3]27'!$C$38:$D$38</definedName>
    <definedName name="T27_Protect">'[4]27'!$E$12:$E$13,'[4]27'!$K$4:$AH$4,'[4]27'!$AK$12:$AK$13</definedName>
    <definedName name="T27_Protection">'[3]27'!$P$34:$S$36,'[3]27'!$B$22:$B$24,P1_T27_Protection,P2_T27_Protection,P3_T27_Protection</definedName>
    <definedName name="T28.3?unit?РУБ.ГКАЛ" localSheetId="1">P1_T28.3?unit?РУБ.ГКАЛ,P2_T28.3?unit?РУБ.ГКАЛ</definedName>
    <definedName name="T28.3?unit?РУБ.ГКАЛ" localSheetId="2">P1_T28.3?unit?РУБ.ГКАЛ,P2_T28.3?unit?РУБ.ГКАЛ</definedName>
    <definedName name="T28.3?unit?РУБ.ГКАЛ" localSheetId="4">P1_T28.3?unit?РУБ.ГКАЛ,P2_T28.3?unit?РУБ.ГКАЛ</definedName>
    <definedName name="T28.3?unit?РУБ.ГКАЛ" localSheetId="5">P1_T28.3?unit?РУБ.ГКАЛ,P2_T28.3?unit?РУБ.ГКАЛ</definedName>
    <definedName name="T28.3?unit?РУБ.ГКАЛ" localSheetId="6">P1_T28.3?unit?РУБ.ГКАЛ,P2_T28.3?unit?РУБ.ГКАЛ</definedName>
    <definedName name="T28.3?unit?РУБ.ГКАЛ" localSheetId="7">P1_T28.3?unit?РУБ.ГКАЛ,P2_T28.3?unit?РУБ.ГКАЛ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'[3]28'!$D$190:$E$213,'[3]28'!$G$164:$H$187,'[3]28'!$D$164:$E$187,'[3]28'!$D$138:$I$161,'[3]28'!$D$8:$I$109,'[3]28'!$D$112:$I$135,P1_T28?Data</definedName>
    <definedName name="T28?item_ext?ВСЕГО">'[3]28'!$I$8:$I$292,'[3]28'!$F$8:$F$292</definedName>
    <definedName name="T28?item_ext?ТЭ">'[3]28'!$E$8:$E$292,'[3]28'!$H$8:$H$292</definedName>
    <definedName name="T28?item_ext?ЭЭ">'[3]28'!$D$8:$D$292,'[3]28'!$G$8:$G$292</definedName>
    <definedName name="T28?L1.1.x">'[3]28'!$D$16:$I$18,'[3]28'!$D$11:$I$13</definedName>
    <definedName name="T28?L10.1.x">'[3]28'!$D$250:$I$252,'[3]28'!$D$245:$I$247</definedName>
    <definedName name="T28?L11.1.x">'[3]28'!$D$276:$I$278,'[3]28'!$D$271:$I$273</definedName>
    <definedName name="T28?L2.1.x">'[3]28'!$D$42:$I$44,'[3]28'!$D$37:$I$39</definedName>
    <definedName name="T28?L3.1.x">'[3]28'!$D$68:$I$70,'[3]28'!$D$63:$I$65</definedName>
    <definedName name="T28?L4.1.x">'[3]28'!$D$94:$I$96,'[3]28'!$D$89:$I$91</definedName>
    <definedName name="T28?L5.1.x">'[3]28'!$D$120:$I$122,'[3]28'!$D$115:$I$117</definedName>
    <definedName name="T28?L6.1.x">'[3]28'!$D$146:$I$148,'[3]28'!$D$141:$I$143</definedName>
    <definedName name="T28?L7.1.x">'[3]28'!$D$172:$I$174,'[3]28'!$D$167:$I$169</definedName>
    <definedName name="T28?L8.1.x">'[3]28'!$D$198:$I$200,'[3]28'!$D$193:$I$195</definedName>
    <definedName name="T28?L9.1.x">'[3]28'!$D$224:$I$226,'[3]28'!$D$219:$I$221</definedName>
    <definedName name="T28?unit?ГКАЛЧ">'[3]28'!$H$164:$H$187,'[3]28'!$E$164:$E$187</definedName>
    <definedName name="T28?unit?МКВТЧ">'[3]28'!$G$190:$G$213,'[3]28'!$D$190:$D$213</definedName>
    <definedName name="T28?unit?РУБ.ГКАЛ">'[3]28'!$E$216:$E$239,'[3]28'!$E$268:$E$292,'[3]28'!$H$268:$H$292,'[3]28'!$H$216:$H$239</definedName>
    <definedName name="T28?unit?РУБ.ГКАЛЧ.МЕС">'[3]28'!$H$242:$H$265,'[3]28'!$E$242:$E$265</definedName>
    <definedName name="T28?unit?РУБ.ТКВТ.МЕС">'[3]28'!$G$242:$G$265,'[3]28'!$D$242:$D$265</definedName>
    <definedName name="T28?unit?РУБ.ТКВТЧ">'[3]28'!$G$216:$G$239,'[3]28'!$D$268:$D$292,'[3]28'!$G$268:$G$292,'[3]28'!$D$216:$D$239</definedName>
    <definedName name="T28?unit?ТГКАЛ">'[3]28'!$H$190:$H$213,'[3]28'!$E$190:$E$213</definedName>
    <definedName name="T28?unit?ТКВТ">'[3]28'!$G$164:$G$187,'[3]28'!$D$164:$D$187</definedName>
    <definedName name="T28?unit?ТРУБ">'[3]28'!$D$138:$I$161,'[3]28'!$D$8:$I$109</definedName>
    <definedName name="T28_Protection">P9_T28_Protection,P10_T28_Protection,P11_T28_Protection,P12_T28_Protection</definedName>
    <definedName name="T29?item_ext?1СТ" localSheetId="1">P1_T29?item_ext?1СТ</definedName>
    <definedName name="T29?item_ext?1СТ" localSheetId="2">P1_T29?item_ext?1СТ</definedName>
    <definedName name="T29?item_ext?1СТ" localSheetId="4">P1_T29?item_ext?1СТ</definedName>
    <definedName name="T29?item_ext?1СТ" localSheetId="5">P1_T29?item_ext?1СТ</definedName>
    <definedName name="T29?item_ext?1СТ" localSheetId="6">P1_T29?item_ext?1СТ</definedName>
    <definedName name="T29?item_ext?1СТ" localSheetId="7">P1_T29?item_ext?1СТ</definedName>
    <definedName name="T29?item_ext?1СТ">P1_T29?item_ext?1СТ</definedName>
    <definedName name="T29?item_ext?2СТ.М" localSheetId="1">P1_T29?item_ext?2СТ.М</definedName>
    <definedName name="T29?item_ext?2СТ.М" localSheetId="2">P1_T29?item_ext?2СТ.М</definedName>
    <definedName name="T29?item_ext?2СТ.М" localSheetId="4">P1_T29?item_ext?2СТ.М</definedName>
    <definedName name="T29?item_ext?2СТ.М" localSheetId="5">P1_T29?item_ext?2СТ.М</definedName>
    <definedName name="T29?item_ext?2СТ.М" localSheetId="6">P1_T29?item_ext?2СТ.М</definedName>
    <definedName name="T29?item_ext?2СТ.М" localSheetId="7">P1_T29?item_ext?2СТ.М</definedName>
    <definedName name="T29?item_ext?2СТ.М">P1_T29?item_ext?2СТ.М</definedName>
    <definedName name="T29?item_ext?2СТ.Э" localSheetId="1">P1_T29?item_ext?2СТ.Э</definedName>
    <definedName name="T29?item_ext?2СТ.Э" localSheetId="2">P1_T29?item_ext?2СТ.Э</definedName>
    <definedName name="T29?item_ext?2СТ.Э" localSheetId="4">P1_T29?item_ext?2СТ.Э</definedName>
    <definedName name="T29?item_ext?2СТ.Э" localSheetId="5">P1_T29?item_ext?2СТ.Э</definedName>
    <definedName name="T29?item_ext?2СТ.Э" localSheetId="6">P1_T29?item_ext?2СТ.Э</definedName>
    <definedName name="T29?item_ext?2СТ.Э" localSheetId="7">P1_T29?item_ext?2СТ.Э</definedName>
    <definedName name="T29?item_ext?2СТ.Э">P1_T29?item_ext?2СТ.Э</definedName>
    <definedName name="T29?L10" localSheetId="1">P1_T29?L10</definedName>
    <definedName name="T29?L10" localSheetId="2">P1_T29?L10</definedName>
    <definedName name="T29?L10" localSheetId="4">P1_T29?L10</definedName>
    <definedName name="T29?L10" localSheetId="5">P1_T29?L10</definedName>
    <definedName name="T29?L10" localSheetId="6">P1_T29?L10</definedName>
    <definedName name="T29?L10" localSheetId="7">P1_T29?L10</definedName>
    <definedName name="T29?L10">P1_T29?L10</definedName>
    <definedName name="T4_Protect">'[4]4'!$AA$24:$AD$28,'[4]4'!$G$11:$J$17,P1_T4_Protect,P2_T4_Protect</definedName>
    <definedName name="T6_Protect">'[4]6'!$B$28:$B$37,'[4]6'!$D$28:$H$37,'[4]6'!$J$28:$N$37,'[4]6'!$D$39:$H$41,'[4]6'!$J$39:$N$41,'[4]6'!$B$46:$B$55,P1_T6_Protect</definedName>
    <definedName name="T7?Data">#N/A</definedName>
    <definedName name="tek_formula_yes">[0]!tek_formula_yes</definedName>
    <definedName name="temp">[0]!temp</definedName>
    <definedName name="TempVolume" localSheetId="1">#REF!</definedName>
    <definedName name="TempVolume" localSheetId="2">#REF!</definedName>
    <definedName name="TempVolume" localSheetId="4">#REF!</definedName>
    <definedName name="TempVolume" localSheetId="5">#REF!</definedName>
    <definedName name="TempVolume" localSheetId="6">#REF!</definedName>
    <definedName name="TempVolume" localSheetId="7">#REF!</definedName>
    <definedName name="TempVolume">#REF!</definedName>
    <definedName name="term1" localSheetId="1">#REF!</definedName>
    <definedName name="term1" localSheetId="2">#REF!</definedName>
    <definedName name="term1" localSheetId="4">#REF!</definedName>
    <definedName name="term1" localSheetId="5">#REF!</definedName>
    <definedName name="term1" localSheetId="6">#REF!</definedName>
    <definedName name="term1" localSheetId="7">#REF!</definedName>
    <definedName name="term1">#REF!</definedName>
    <definedName name="TESList">[2]Лист!$A$220</definedName>
    <definedName name="theClose">[0]!theClose</definedName>
    <definedName name="theHelp">[0]!theHelp</definedName>
    <definedName name="theHelp_">[0]!theHelp_</definedName>
    <definedName name="theHide">[0]!theHide</definedName>
    <definedName name="theHide1">[0]!яа</definedName>
    <definedName name="theShow">[0]!theShow</definedName>
    <definedName name="TP2.1_Protect">[4]P2.1!$F$28:$G$37,[4]P2.1!$F$40:$G$43,[4]P2.1!$F$7:$G$26</definedName>
    <definedName name="tre">[0]!tre</definedName>
    <definedName name="tyui">[0]!tyui</definedName>
    <definedName name="tyuj">[0]!tyuj</definedName>
    <definedName name="uilt" hidden="1">{#N/A,#N/A,TRUE,"Лист1";#N/A,#N/A,TRUE,"Лист2";#N/A,#N/A,TRUE,"Лист3"}</definedName>
    <definedName name="uka">[0]!uka</definedName>
    <definedName name="VB">[0]!VB</definedName>
    <definedName name="vbn">[0]!vbn</definedName>
    <definedName name="vbnj">[0]!vbnj</definedName>
    <definedName name="vcg">[0]!vcg</definedName>
    <definedName name="vid_all1">[0]!vid_all1</definedName>
    <definedName name="vid_all2">[0]!vid_all2</definedName>
    <definedName name="videl_kol">[0]!videl_kol</definedName>
    <definedName name="videl_list">[0]!videl_list</definedName>
    <definedName name="we">[0]!we</definedName>
    <definedName name="wetr">[0]!wetr</definedName>
    <definedName name="wew">[0]!wew</definedName>
    <definedName name="wqe">[0]!wqe</definedName>
    <definedName name="wqer" localSheetId="1">#REF!</definedName>
    <definedName name="wqer" localSheetId="2">#REF!</definedName>
    <definedName name="wqer" localSheetId="4">#REF!</definedName>
    <definedName name="wqer" localSheetId="5">#REF!</definedName>
    <definedName name="wqer" localSheetId="6">#REF!</definedName>
    <definedName name="wqer" localSheetId="7">#REF!</definedName>
    <definedName name="wqer">#REF!</definedName>
    <definedName name="wrn.Сравнение._.с._.отраслями." hidden="1">{#N/A,#N/A,TRUE,"Лист1";#N/A,#N/A,TRUE,"Лист2";#N/A,#N/A,TRUE,"Лист3"}</definedName>
    <definedName name="wrt">[0]!wrt</definedName>
    <definedName name="xcv">[0]!xcv</definedName>
    <definedName name="xcvgb">[0]!xcvgb</definedName>
    <definedName name="y">[0]!y</definedName>
    <definedName name="yuoi">[0]!yuoi</definedName>
    <definedName name="Z_01D7CC2E_BE3E_4A00_B99B_E542ECB0F179_.wvu.FilterData" localSheetId="3" hidden="1">'13 Квартал осн этапы'!$A$20:$X$632</definedName>
    <definedName name="Z_020CBC4C_4802_4637_9ED4_A35572FB2A6A_.wvu.FilterData" localSheetId="0" hidden="1">'10 Квартал финансирование'!$A$24:$X$641</definedName>
    <definedName name="Z_020CBC4C_4802_4637_9ED4_A35572FB2A6A_.wvu.FilterData" localSheetId="1" hidden="1">'11 Квартал финансирование ист'!$A$25:$V$642</definedName>
    <definedName name="Z_020CBC4C_4802_4637_9ED4_A35572FB2A6A_.wvu.FilterData" localSheetId="2" hidden="1">'12 Квартал освоение'!$A$24:$AI$641</definedName>
    <definedName name="Z_020CBC4C_4802_4637_9ED4_A35572FB2A6A_.wvu.FilterData" localSheetId="4" hidden="1">'14 Квартал Принятие ОС'!$A$26:$X$643</definedName>
    <definedName name="Z_020CBC4C_4802_4637_9ED4_A35572FB2A6A_.wvu.FilterData" localSheetId="5" hidden="1">'15 Квартал постановка под напр'!$A$25:$R$642</definedName>
    <definedName name="Z_020CBC4C_4802_4637_9ED4_A35572FB2A6A_.wvu.FilterData" localSheetId="6" hidden="1">'16 Квартал ввод мощности'!$A$25:$X$642</definedName>
    <definedName name="Z_02EAD9A2_047F_4619_AAD4_5A2779D2D0AA_.wvu.PrintArea" localSheetId="8" hidden="1">'18 Квартал о тех состоянии'!$A$1:$R$595</definedName>
    <definedName name="Z_02EAD9A2_047F_4619_AAD4_5A2779D2D0AA_.wvu.PrintTitles" localSheetId="8" hidden="1">'18 Квартал о тех состоянии'!$20:$22</definedName>
    <definedName name="Z_03EB9DF4_AC98_4BC6_9F99_BC4E566A59EB_.wvu.FilterData" localSheetId="0" hidden="1">'10 Квартал финансирование'!$A$24:$Y$641</definedName>
    <definedName name="Z_03EB9DF4_AC98_4BC6_9F99_BC4E566A59EB_.wvu.FilterData" localSheetId="1" hidden="1">'11 Квартал финансирование ист'!$A$25:$V$642</definedName>
    <definedName name="Z_03EB9DF4_AC98_4BC6_9F99_BC4E566A59EB_.wvu.FilterData" localSheetId="2" hidden="1">'12 Квартал освоение'!$A$24:$AJ$641</definedName>
    <definedName name="Z_03EB9DF4_AC98_4BC6_9F99_BC4E566A59EB_.wvu.FilterData" localSheetId="4" hidden="1">'14 Квартал Принятие ОС'!$A$26:$Y$643</definedName>
    <definedName name="Z_03EB9DF4_AC98_4BC6_9F99_BC4E566A59EB_.wvu.FilterData" localSheetId="5" hidden="1">'15 Квартал постановка под напр'!$A$25:$R$642</definedName>
    <definedName name="Z_03EB9DF4_AC98_4BC6_9F99_BC4E566A59EB_.wvu.FilterData" localSheetId="6" hidden="1">'16 Квартал ввод мощности'!$A$25:$X$642</definedName>
    <definedName name="Z_087625E1_6442_4CFE_9ADB_7A5E7D20F421_.wvu.FilterData" localSheetId="0" hidden="1">'10 Квартал финансирование'!$A$20:$Y$651</definedName>
    <definedName name="Z_087625E1_6442_4CFE_9ADB_7A5E7D20F421_.wvu.FilterData" localSheetId="1" hidden="1">'11 Квартал финансирование ист'!$A$20:$V$652</definedName>
    <definedName name="Z_087625E1_6442_4CFE_9ADB_7A5E7D20F421_.wvu.FilterData" localSheetId="2" hidden="1">'12 Квартал освоение'!$A$19:$AJ$651</definedName>
    <definedName name="Z_087625E1_6442_4CFE_9ADB_7A5E7D20F421_.wvu.FilterData" localSheetId="3" hidden="1">'13 Квартал осн этапы'!$A$20:$W$635</definedName>
    <definedName name="Z_087625E1_6442_4CFE_9ADB_7A5E7D20F421_.wvu.FilterData" localSheetId="4" hidden="1">'14 Квартал Принятие ОС'!$A$20:$Y$653</definedName>
    <definedName name="Z_087625E1_6442_4CFE_9ADB_7A5E7D20F421_.wvu.FilterData" localSheetId="5" hidden="1">'15 Квартал постановка под напр'!$A$20:$R$652</definedName>
    <definedName name="Z_087625E1_6442_4CFE_9ADB_7A5E7D20F421_.wvu.FilterData" localSheetId="6" hidden="1">'16 Квартал ввод мощности'!$A$20:$X$652</definedName>
    <definedName name="Z_099F8D69_7585_4416_A0D9_3B92F624255C_.wvu.FilterData" localSheetId="0" hidden="1">'10 Квартал финансирование'!$A$24:$X$641</definedName>
    <definedName name="Z_099F8D69_7585_4416_A0D9_3B92F624255C_.wvu.FilterData" localSheetId="1" hidden="1">'11 Квартал финансирование ист'!$A$25:$V$642</definedName>
    <definedName name="Z_099F8D69_7585_4416_A0D9_3B92F624255C_.wvu.FilterData" localSheetId="2" hidden="1">'12 Квартал освоение'!$A$24:$AI$641</definedName>
    <definedName name="Z_099F8D69_7585_4416_A0D9_3B92F624255C_.wvu.FilterData" localSheetId="4" hidden="1">'14 Квартал Принятие ОС'!$A$26:$X$643</definedName>
    <definedName name="Z_099F8D69_7585_4416_A0D9_3B92F624255C_.wvu.FilterData" localSheetId="5" hidden="1">'15 Квартал постановка под напр'!$A$25:$R$642</definedName>
    <definedName name="Z_099F8D69_7585_4416_A0D9_3B92F624255C_.wvu.FilterData" localSheetId="6" hidden="1">'16 Квартал ввод мощности'!$A$25:$X$642</definedName>
    <definedName name="Z_16E8AE88_17A3_4C08_A2A4_1E53D1730CF8_.wvu.FilterData" localSheetId="8" hidden="1">'18 Квартал о тех состоянии'!$A$62:$R$595</definedName>
    <definedName name="Z_16E8AE88_17A3_4C08_A2A4_1E53D1730CF8_.wvu.PrintArea" localSheetId="8" hidden="1">'18 Квартал о тех состоянии'!$A$1:$R$596</definedName>
    <definedName name="Z_16E8AE88_17A3_4C08_A2A4_1E53D1730CF8_.wvu.PrintTitles" localSheetId="8" hidden="1">'18 Квартал о тех состоянии'!$20:$22</definedName>
    <definedName name="Z_1A82A870_63EE_4A21_9E94_6ABA6196FA84_.wvu.PrintTitles" localSheetId="8" hidden="1">'18 Квартал о тех состоянии'!$20:$22</definedName>
    <definedName name="Z_1D4769C9_22D3_41D7_BB10_557E5B558A42_.wvu.FilterData" localSheetId="0" hidden="1">'10 Квартал финансирование'!$A$24:$Y$647</definedName>
    <definedName name="Z_1D4769C9_22D3_41D7_BB10_557E5B558A42_.wvu.FilterData" localSheetId="1" hidden="1">'11 Квартал финансирование ист'!$A$25:$V$648</definedName>
    <definedName name="Z_1D4769C9_22D3_41D7_BB10_557E5B558A42_.wvu.FilterData" localSheetId="2" hidden="1">'12 Квартал освоение'!$A$24:$AJ$647</definedName>
    <definedName name="Z_1D4769C9_22D3_41D7_BB10_557E5B558A42_.wvu.FilterData" localSheetId="4" hidden="1">'14 Квартал Принятие ОС'!$A$26:$Y$649</definedName>
    <definedName name="Z_1D4769C9_22D3_41D7_BB10_557E5B558A42_.wvu.FilterData" localSheetId="5" hidden="1">'15 Квартал постановка под напр'!$A$25:$R$648</definedName>
    <definedName name="Z_1D4769C9_22D3_41D7_BB10_557E5B558A42_.wvu.FilterData" localSheetId="6" hidden="1">'16 Квартал ввод мощности'!$A$25:$X$648</definedName>
    <definedName name="Z_26DAEAC3_92A5_4121_942A_41E1C66C8C7F_.wvu.FilterData" localSheetId="0" hidden="1">'10 Квартал финансирование'!$A$24:$Y$647</definedName>
    <definedName name="Z_26DAEAC3_92A5_4121_942A_41E1C66C8C7F_.wvu.FilterData" localSheetId="1" hidden="1">'11 Квартал финансирование ист'!$A$25:$V$648</definedName>
    <definedName name="Z_26DAEAC3_92A5_4121_942A_41E1C66C8C7F_.wvu.FilterData" localSheetId="2" hidden="1">'12 Квартал освоение'!$A$24:$AJ$647</definedName>
    <definedName name="Z_26DAEAC3_92A5_4121_942A_41E1C66C8C7F_.wvu.FilterData" localSheetId="4" hidden="1">'14 Квартал Принятие ОС'!$A$26:$Y$649</definedName>
    <definedName name="Z_26DAEAC3_92A5_4121_942A_41E1C66C8C7F_.wvu.FilterData" localSheetId="5" hidden="1">'15 Квартал постановка под напр'!$A$25:$R$648</definedName>
    <definedName name="Z_26DAEAC3_92A5_4121_942A_41E1C66C8C7F_.wvu.FilterData" localSheetId="6" hidden="1">'16 Квартал ввод мощности'!$A$25:$X$648</definedName>
    <definedName name="Z_28DD50A5_FF68_433B_8BB2_B3B3CEA0C4F3_.wvu.FilterData" localSheetId="0" hidden="1">'10 Квартал финансирование'!$A$24:$Y$647</definedName>
    <definedName name="Z_28DD50A5_FF68_433B_8BB2_B3B3CEA0C4F3_.wvu.FilterData" localSheetId="1" hidden="1">'11 Квартал финансирование ист'!$A$25:$V$648</definedName>
    <definedName name="Z_28DD50A5_FF68_433B_8BB2_B3B3CEA0C4F3_.wvu.FilterData" localSheetId="2" hidden="1">'12 Квартал освоение'!$A$24:$AJ$647</definedName>
    <definedName name="Z_28DD50A5_FF68_433B_8BB2_B3B3CEA0C4F3_.wvu.FilterData" localSheetId="4" hidden="1">'14 Квартал Принятие ОС'!$A$26:$Y$649</definedName>
    <definedName name="Z_28DD50A5_FF68_433B_8BB2_B3B3CEA0C4F3_.wvu.FilterData" localSheetId="5" hidden="1">'15 Квартал постановка под напр'!$A$25:$R$648</definedName>
    <definedName name="Z_28DD50A5_FF68_433B_8BB2_B3B3CEA0C4F3_.wvu.FilterData" localSheetId="6" hidden="1">'16 Квартал ввод мощности'!$A$25:$X$648</definedName>
    <definedName name="Z_2AD7D8A5_D91B_4BFF_A9D2_3942C99EEDAD_.wvu.FilterData" localSheetId="0" hidden="1">'10 Квартал финансирование'!$A$24:$Y$647</definedName>
    <definedName name="Z_2AD7D8A5_D91B_4BFF_A9D2_3942C99EEDAD_.wvu.FilterData" localSheetId="1" hidden="1">'11 Квартал финансирование ист'!$A$25:$V$648</definedName>
    <definedName name="Z_2AD7D8A5_D91B_4BFF_A9D2_3942C99EEDAD_.wvu.FilterData" localSheetId="2" hidden="1">'12 Квартал освоение'!$A$24:$AJ$647</definedName>
    <definedName name="Z_2AD7D8A5_D91B_4BFF_A9D2_3942C99EEDAD_.wvu.FilterData" localSheetId="4" hidden="1">'14 Квартал Принятие ОС'!$A$26:$Y$649</definedName>
    <definedName name="Z_2AD7D8A5_D91B_4BFF_A9D2_3942C99EEDAD_.wvu.FilterData" localSheetId="5" hidden="1">'15 Квартал постановка под напр'!$A$25:$R$648</definedName>
    <definedName name="Z_2AD7D8A5_D91B_4BFF_A9D2_3942C99EEDAD_.wvu.FilterData" localSheetId="6" hidden="1">'16 Квартал ввод мощности'!$A$25:$X$648</definedName>
    <definedName name="Z_2B705702_B67B_491C_8E54_4D0D6F3E9453_.wvu.FilterData" localSheetId="0" hidden="1">'10 Квартал финансирование'!$A$24:$Y$645</definedName>
    <definedName name="Z_2B705702_B67B_491C_8E54_4D0D6F3E9453_.wvu.FilterData" localSheetId="1" hidden="1">'11 Квартал финансирование ист'!$A$25:$V$646</definedName>
    <definedName name="Z_2B705702_B67B_491C_8E54_4D0D6F3E9453_.wvu.FilterData" localSheetId="2" hidden="1">'12 Квартал освоение'!$A$24:$AJ$645</definedName>
    <definedName name="Z_2B705702_B67B_491C_8E54_4D0D6F3E9453_.wvu.FilterData" localSheetId="4" hidden="1">'14 Квартал Принятие ОС'!$A$26:$Y$647</definedName>
    <definedName name="Z_2B705702_B67B_491C_8E54_4D0D6F3E9453_.wvu.FilterData" localSheetId="5" hidden="1">'15 Квартал постановка под напр'!$A$25:$R$646</definedName>
    <definedName name="Z_2B705702_B67B_491C_8E54_4D0D6F3E9453_.wvu.FilterData" localSheetId="6" hidden="1">'16 Квартал ввод мощности'!$A$25:$X$646</definedName>
    <definedName name="Z_2B944529_4431_4AE3_A585_21D645644E2B_.wvu.Cols" localSheetId="7" hidden="1">'17 Квартал вывод '!#REF!</definedName>
    <definedName name="Z_2B944529_4431_4AE3_A585_21D645644E2B_.wvu.FilterData" localSheetId="0" hidden="1">'10 Квартал финансирование'!$A$24:$Y$647</definedName>
    <definedName name="Z_2B944529_4431_4AE3_A585_21D645644E2B_.wvu.FilterData" localSheetId="1" hidden="1">'11 Квартал финансирование ист'!$A$25:$V$648</definedName>
    <definedName name="Z_2B944529_4431_4AE3_A585_21D645644E2B_.wvu.FilterData" localSheetId="2" hidden="1">'12 Квартал освоение'!$A$24:$AJ$647</definedName>
    <definedName name="Z_2B944529_4431_4AE3_A585_21D645644E2B_.wvu.FilterData" localSheetId="3" hidden="1">'13 Квартал осн этапы'!$A$20:$X$632</definedName>
    <definedName name="Z_2B944529_4431_4AE3_A585_21D645644E2B_.wvu.FilterData" localSheetId="4" hidden="1">'14 Квартал Принятие ОС'!$A$26:$CA$643</definedName>
    <definedName name="Z_2B944529_4431_4AE3_A585_21D645644E2B_.wvu.FilterData" localSheetId="5" hidden="1">'15 Квартал постановка под напр'!$A$25:$BC$642</definedName>
    <definedName name="Z_2B944529_4431_4AE3_A585_21D645644E2B_.wvu.FilterData" localSheetId="6" hidden="1">'16 Квартал ввод мощности'!$A$25:$BW$642</definedName>
    <definedName name="Z_2B944529_4431_4AE3_A585_21D645644E2B_.wvu.FilterData" localSheetId="7" hidden="1">'17 Квартал вывод '!$A$21:$BD$634</definedName>
    <definedName name="Z_2B944529_4431_4AE3_A585_21D645644E2B_.wvu.FilterData" localSheetId="8" hidden="1">'18 Квартал о тех состоянии'!$A$24:$S$636</definedName>
    <definedName name="Z_2B944529_4431_4AE3_A585_21D645644E2B_.wvu.PrintArea" localSheetId="0" hidden="1">'10 Квартал финансирование'!$A$1:$X$295</definedName>
    <definedName name="Z_2B944529_4431_4AE3_A585_21D645644E2B_.wvu.PrintArea" localSheetId="1" hidden="1">'11 Квартал финансирование ист'!$A$1:$V$648</definedName>
    <definedName name="Z_2B944529_4431_4AE3_A585_21D645644E2B_.wvu.PrintArea" localSheetId="2" hidden="1">'12 Квартал освоение'!$A$1:$AI$647</definedName>
    <definedName name="Z_2B944529_4431_4AE3_A585_21D645644E2B_.wvu.PrintArea" localSheetId="3" hidden="1">'13 Квартал осн этапы'!$A$1:$W$635</definedName>
    <definedName name="Z_2B944529_4431_4AE3_A585_21D645644E2B_.wvu.PrintArea" localSheetId="4" hidden="1">'14 Квартал Принятие ОС'!$A$1:$BZ$649</definedName>
    <definedName name="Z_2B944529_4431_4AE3_A585_21D645644E2B_.wvu.PrintArea" localSheetId="5" hidden="1">'15 Квартал постановка под напр'!$A$1:$BB$648</definedName>
    <definedName name="Z_2B944529_4431_4AE3_A585_21D645644E2B_.wvu.PrintArea" localSheetId="6" hidden="1">'16 Квартал ввод мощности'!$A$1:$BV$648</definedName>
    <definedName name="Z_2B944529_4431_4AE3_A585_21D645644E2B_.wvu.PrintArea" localSheetId="7" hidden="1">'17 Квартал вывод '!$A$1:$BC$634</definedName>
    <definedName name="Z_2B944529_4431_4AE3_A585_21D645644E2B_.wvu.PrintArea" localSheetId="8" hidden="1">'18 Квартал о тех состоянии'!$A$1:$R$636</definedName>
    <definedName name="Z_2B944529_4431_4AE3_A585_21D645644E2B_.wvu.PrintTitles" localSheetId="0" hidden="1">'10 Квартал финансирование'!$20:$23</definedName>
    <definedName name="Z_2B944529_4431_4AE3_A585_21D645644E2B_.wvu.PrintTitles" localSheetId="1" hidden="1">'11 Квартал финансирование ист'!$A:$B,'11 Квартал финансирование ист'!$20:$23</definedName>
    <definedName name="Z_2B944529_4431_4AE3_A585_21D645644E2B_.wvu.PrintTitles" localSheetId="2" hidden="1">'12 Квартал освоение'!$A:$B,'12 Квартал освоение'!$19:$23</definedName>
    <definedName name="Z_2B944529_4431_4AE3_A585_21D645644E2B_.wvu.PrintTitles" localSheetId="3" hidden="1">'13 Квартал осн этапы'!$17:$19</definedName>
    <definedName name="Z_2B944529_4431_4AE3_A585_21D645644E2B_.wvu.PrintTitles" localSheetId="4" hidden="1">'14 Квартал Принятие ОС'!$A:$B,'14 Квартал Принятие ОС'!$20:$25</definedName>
    <definedName name="Z_2B944529_4431_4AE3_A585_21D645644E2B_.wvu.PrintTitles" localSheetId="5" hidden="1">'15 Квартал постановка под напр'!$A:$B,'15 Квартал постановка под напр'!$20:$24</definedName>
    <definedName name="Z_2B944529_4431_4AE3_A585_21D645644E2B_.wvu.PrintTitles" localSheetId="6" hidden="1">'16 Квартал ввод мощности'!$A:$B,'16 Квартал ввод мощности'!$20:$24</definedName>
    <definedName name="Z_2B944529_4431_4AE3_A585_21D645644E2B_.wvu.PrintTitles" localSheetId="7" hidden="1">'17 Квартал вывод '!$17:$21</definedName>
    <definedName name="Z_2B944529_4431_4AE3_A585_21D645644E2B_.wvu.PrintTitles" localSheetId="8" hidden="1">'18 Квартал о тех состоянии'!$20:$22</definedName>
    <definedName name="Z_2BF31BFA_465C_4F9A_9D42_0A095C5E416C_.wvu.FilterData" localSheetId="0" hidden="1">'10 Квартал финансирование'!$A$24:$X$641</definedName>
    <definedName name="Z_2BF31BFA_465C_4F9A_9D42_0A095C5E416C_.wvu.FilterData" localSheetId="1" hidden="1">'11 Квартал финансирование ист'!$A$25:$V$642</definedName>
    <definedName name="Z_2BF31BFA_465C_4F9A_9D42_0A095C5E416C_.wvu.FilterData" localSheetId="2" hidden="1">'12 Квартал освоение'!$A$24:$AI$641</definedName>
    <definedName name="Z_2BF31BFA_465C_4F9A_9D42_0A095C5E416C_.wvu.FilterData" localSheetId="4" hidden="1">'14 Квартал Принятие ОС'!$A$26:$X$643</definedName>
    <definedName name="Z_2BF31BFA_465C_4F9A_9D42_0A095C5E416C_.wvu.FilterData" localSheetId="5" hidden="1">'15 Квартал постановка под напр'!$A$25:$R$642</definedName>
    <definedName name="Z_2BF31BFA_465C_4F9A_9D42_0A095C5E416C_.wvu.FilterData" localSheetId="6" hidden="1">'16 Квартал ввод мощности'!$A$25:$X$642</definedName>
    <definedName name="Z_2CFCE4CA_55B5_4637_B259_AE94B627BC55_.wvu.FilterData" localSheetId="0" hidden="1">'10 Квартал финансирование'!$A$24:$Y$647</definedName>
    <definedName name="Z_2D0AFCAA_9364_47AA_B985_49881280DD67_.wvu.FilterData" localSheetId="0" hidden="1">'10 Квартал финансирование'!$A$24:$Y$647</definedName>
    <definedName name="Z_2D0AFCAA_9364_47AA_B985_49881280DD67_.wvu.FilterData" localSheetId="1" hidden="1">'11 Квартал финансирование ист'!$A$25:$V$648</definedName>
    <definedName name="Z_2D0AFCAA_9364_47AA_B985_49881280DD67_.wvu.FilterData" localSheetId="2" hidden="1">'12 Квартал освоение'!$A$24:$AJ$647</definedName>
    <definedName name="Z_2D0AFCAA_9364_47AA_B985_49881280DD67_.wvu.FilterData" localSheetId="4" hidden="1">'14 Квартал Принятие ОС'!$A$26:$Y$649</definedName>
    <definedName name="Z_2D0AFCAA_9364_47AA_B985_49881280DD67_.wvu.FilterData" localSheetId="5" hidden="1">'15 Квартал постановка под напр'!$A$25:$R$648</definedName>
    <definedName name="Z_2D0AFCAA_9364_47AA_B985_49881280DD67_.wvu.FilterData" localSheetId="6" hidden="1">'16 Квартал ввод мощности'!$A$25:$X$648</definedName>
    <definedName name="Z_2EC5D4C7_61BA_4972_8F57_7F6A8E876F11_.wvu.PrintTitles" localSheetId="8" hidden="1">'18 Квартал о тех состоянии'!$20:$22</definedName>
    <definedName name="Z_350DE79F_CA21_41FA_93F7_79238A670634_.wvu.FilterData" localSheetId="8" hidden="1">'18 Квартал о тех состоянии'!$A$24:$S$636</definedName>
    <definedName name="Z_35E5254D_33D2_4F9E_A1A3_D8A4A840691E_.wvu.FilterData" localSheetId="0" hidden="1">'10 Квартал финансирование'!$A$24:$Y$645</definedName>
    <definedName name="Z_35E5254D_33D2_4F9E_A1A3_D8A4A840691E_.wvu.FilterData" localSheetId="1" hidden="1">'11 Квартал финансирование ист'!$A$25:$V$646</definedName>
    <definedName name="Z_35E5254D_33D2_4F9E_A1A3_D8A4A840691E_.wvu.FilterData" localSheetId="2" hidden="1">'12 Квартал освоение'!$A$24:$AJ$645</definedName>
    <definedName name="Z_35E5254D_33D2_4F9E_A1A3_D8A4A840691E_.wvu.FilterData" localSheetId="3" hidden="1">'13 Квартал осн этапы'!$A$20:$W$635</definedName>
    <definedName name="Z_35E5254D_33D2_4F9E_A1A3_D8A4A840691E_.wvu.FilterData" localSheetId="4" hidden="1">'14 Квартал Принятие ОС'!$A$26:$Y$647</definedName>
    <definedName name="Z_35E5254D_33D2_4F9E_A1A3_D8A4A840691E_.wvu.FilterData" localSheetId="5" hidden="1">'15 Квартал постановка под напр'!$A$25:$R$646</definedName>
    <definedName name="Z_35E5254D_33D2_4F9E_A1A3_D8A4A840691E_.wvu.FilterData" localSheetId="6" hidden="1">'16 Квартал ввод мощности'!$A$25:$X$646</definedName>
    <definedName name="Z_379A5EFA_2B58_405C_A1C1_AA016D66E2A7_.wvu.FilterData" localSheetId="7" hidden="1">'17 Квартал вывод '!$B$22:$AZ$447</definedName>
    <definedName name="Z_37FDCE4A_6CA4_4AB4_B747_B6F8179F01AF_.wvu.FilterData" localSheetId="0" hidden="1">'10 Квартал финансирование'!$A$24:$Y$647</definedName>
    <definedName name="Z_37FDCE4A_6CA4_4AB4_B747_B6F8179F01AF_.wvu.FilterData" localSheetId="1" hidden="1">'11 Квартал финансирование ист'!$A$25:$V$648</definedName>
    <definedName name="Z_37FDCE4A_6CA4_4AB4_B747_B6F8179F01AF_.wvu.FilterData" localSheetId="2" hidden="1">'12 Квартал освоение'!$A$24:$AJ$647</definedName>
    <definedName name="Z_37FDCE4A_6CA4_4AB4_B747_B6F8179F01AF_.wvu.FilterData" localSheetId="4" hidden="1">'14 Квартал Принятие ОС'!$A$26:$Y$649</definedName>
    <definedName name="Z_37FDCE4A_6CA4_4AB4_B747_B6F8179F01AF_.wvu.FilterData" localSheetId="5" hidden="1">'15 Квартал постановка под напр'!$A$25:$R$648</definedName>
    <definedName name="Z_37FDCE4A_6CA4_4AB4_B747_B6F8179F01AF_.wvu.FilterData" localSheetId="6" hidden="1">'16 Квартал ввод мощности'!$A$25:$X$648</definedName>
    <definedName name="Z_3A06BBD0_81FF_44D2_9B0D_78E790C5E538_.wvu.FilterData" localSheetId="3" hidden="1">'13 Квартал осн этапы'!$A$20:$X$632</definedName>
    <definedName name="Z_3DA5BA36_6938_471F_B773_58C819FFA9C8_.wvu.FilterData" localSheetId="0" hidden="1">'10 Квартал финансирование'!$A$24:$X$641</definedName>
    <definedName name="Z_3DA5BA36_6938_471F_B773_58C819FFA9C8_.wvu.FilterData" localSheetId="1" hidden="1">'11 Квартал финансирование ист'!$A$25:$V$642</definedName>
    <definedName name="Z_3DA5BA36_6938_471F_B773_58C819FFA9C8_.wvu.FilterData" localSheetId="2" hidden="1">'12 Квартал освоение'!$A$24:$AI$641</definedName>
    <definedName name="Z_3DA5BA36_6938_471F_B773_58C819FFA9C8_.wvu.FilterData" localSheetId="4" hidden="1">'14 Квартал Принятие ОС'!$A$26:$X$643</definedName>
    <definedName name="Z_3DA5BA36_6938_471F_B773_58C819FFA9C8_.wvu.FilterData" localSheetId="5" hidden="1">'15 Квартал постановка под напр'!$A$25:$R$642</definedName>
    <definedName name="Z_3DA5BA36_6938_471F_B773_58C819FFA9C8_.wvu.FilterData" localSheetId="6" hidden="1">'16 Квартал ввод мощности'!$A$25:$X$642</definedName>
    <definedName name="Z_3E7E7C54_F38B_422C_9D84_0F1BB4F8B8D1_.wvu.FilterData" localSheetId="7" hidden="1">'17 Квартал вывод '!$B$22:$AZ$447</definedName>
    <definedName name="Z_40AF2882_EE60_4760_BBBA_B54B2DAF72F9_.wvu.FilterData" localSheetId="0" hidden="1">'10 Квартал финансирование'!$A$24:$Y$645</definedName>
    <definedName name="Z_40AF2882_EE60_4760_BBBA_B54B2DAF72F9_.wvu.FilterData" localSheetId="1" hidden="1">'11 Квартал финансирование ист'!$A$25:$V$646</definedName>
    <definedName name="Z_40AF2882_EE60_4760_BBBA_B54B2DAF72F9_.wvu.FilterData" localSheetId="2" hidden="1">'12 Квартал освоение'!$A$24:$AJ$645</definedName>
    <definedName name="Z_40AF2882_EE60_4760_BBBA_B54B2DAF72F9_.wvu.FilterData" localSheetId="3" hidden="1">'13 Квартал осн этапы'!$A$20:$W$638</definedName>
    <definedName name="Z_40AF2882_EE60_4760_BBBA_B54B2DAF72F9_.wvu.FilterData" localSheetId="4" hidden="1">'14 Квартал Принятие ОС'!$A$26:$Y$647</definedName>
    <definedName name="Z_40AF2882_EE60_4760_BBBA_B54B2DAF72F9_.wvu.FilterData" localSheetId="5" hidden="1">'15 Квартал постановка под напр'!$A$25:$R$646</definedName>
    <definedName name="Z_40AF2882_EE60_4760_BBBA_B54B2DAF72F9_.wvu.FilterData" localSheetId="6" hidden="1">'16 Квартал ввод мощности'!$A$25:$X$646</definedName>
    <definedName name="Z_41B76FCA_8ADA_4407_878E_56A7264D83C4_.wvu.FilterData" localSheetId="0" hidden="1">'10 Квартал финансирование'!$A$24:$Y$647</definedName>
    <definedName name="Z_41B76FCA_8ADA_4407_878E_56A7264D83C4_.wvu.FilterData" localSheetId="1" hidden="1">'11 Квартал финансирование ист'!$A$25:$V$648</definedName>
    <definedName name="Z_41B76FCA_8ADA_4407_878E_56A7264D83C4_.wvu.FilterData" localSheetId="2" hidden="1">'12 Квартал освоение'!$A$24:$AJ$647</definedName>
    <definedName name="Z_41B76FCA_8ADA_4407_878E_56A7264D83C4_.wvu.FilterData" localSheetId="4" hidden="1">'14 Квартал Принятие ОС'!$A$26:$Y$649</definedName>
    <definedName name="Z_41B76FCA_8ADA_4407_878E_56A7264D83C4_.wvu.FilterData" localSheetId="5" hidden="1">'15 Квартал постановка под напр'!$A$25:$R$648</definedName>
    <definedName name="Z_41B76FCA_8ADA_4407_878E_56A7264D83C4_.wvu.FilterData" localSheetId="6" hidden="1">'16 Квартал ввод мощности'!$A$25:$X$648</definedName>
    <definedName name="Z_41C0B97A_7C2A_448D_8128_336FADFB8128_.wvu.FilterData" localSheetId="0" hidden="1">'10 Квартал финансирование'!$A$24:$Y$647</definedName>
    <definedName name="Z_41C0B97A_7C2A_448D_8128_336FADFB8128_.wvu.FilterData" localSheetId="1" hidden="1">'11 Квартал финансирование ист'!$A$25:$V$648</definedName>
    <definedName name="Z_41F93F62_A402_4147_9873_09CD3B23B08F_.wvu.FilterData" localSheetId="3" hidden="1">'13 Квартал осн этапы'!$A$20:$X$380</definedName>
    <definedName name="Z_41F93F62_A402_4147_9873_09CD3B23B08F_.wvu.FilterData" localSheetId="8" hidden="1">'18 Квартал о тех состоянии'!$A$62:$R$595</definedName>
    <definedName name="Z_456B260A_4433_4764_B08B_5A07673D1E6C_.wvu.FilterData" localSheetId="0" hidden="1">'10 Квартал финансирование'!$A$24:$X$641</definedName>
    <definedName name="Z_456B260A_4433_4764_B08B_5A07673D1E6C_.wvu.FilterData" localSheetId="1" hidden="1">'11 Квартал финансирование ист'!$A$25:$V$642</definedName>
    <definedName name="Z_456B260A_4433_4764_B08B_5A07673D1E6C_.wvu.FilterData" localSheetId="2" hidden="1">'12 Квартал освоение'!$A$24:$AI$641</definedName>
    <definedName name="Z_456B260A_4433_4764_B08B_5A07673D1E6C_.wvu.FilterData" localSheetId="3" hidden="1">'13 Квартал осн этапы'!$A$20:$W$638</definedName>
    <definedName name="Z_456B260A_4433_4764_B08B_5A07673D1E6C_.wvu.FilterData" localSheetId="4" hidden="1">'14 Квартал Принятие ОС'!$A$26:$X$643</definedName>
    <definedName name="Z_456B260A_4433_4764_B08B_5A07673D1E6C_.wvu.FilterData" localSheetId="5" hidden="1">'15 Квартал постановка под напр'!$A$25:$R$642</definedName>
    <definedName name="Z_456B260A_4433_4764_B08B_5A07673D1E6C_.wvu.FilterData" localSheetId="6" hidden="1">'16 Квартал ввод мощности'!$A$25:$X$642</definedName>
    <definedName name="Z_456B260A_4433_4764_B08B_5A07673D1E6C_.wvu.FilterData" localSheetId="7" hidden="1">'17 Квартал вывод '!$B$22:$AZ$447</definedName>
    <definedName name="Z_46C994D3_6E9A_4198_975C_35F903B62A48_.wvu.FilterData" localSheetId="8" hidden="1">'18 Квартал о тех состоянии'!$A$62:$R$595</definedName>
    <definedName name="Z_46C994D3_6E9A_4198_975C_35F903B62A48_.wvu.PrintArea" localSheetId="8" hidden="1">'18 Квартал о тех состоянии'!$A$1:$R$596</definedName>
    <definedName name="Z_46C994D3_6E9A_4198_975C_35F903B62A48_.wvu.PrintTitles" localSheetId="8" hidden="1">'18 Квартал о тех состоянии'!$20:$22</definedName>
    <definedName name="Z_48A60FB0_9A73_41A3_99DB_17520660C91A_.wvu.FilterData" localSheetId="0" hidden="1">'10 Квартал финансирование'!$A$24:$Y$647</definedName>
    <definedName name="Z_48A60FB0_9A73_41A3_99DB_17520660C91A_.wvu.FilterData" localSheetId="1" hidden="1">'11 Квартал финансирование ист'!$A$25:$V$648</definedName>
    <definedName name="Z_48A60FB0_9A73_41A3_99DB_17520660C91A_.wvu.FilterData" localSheetId="2" hidden="1">'12 Квартал освоение'!$A$24:$AJ$647</definedName>
    <definedName name="Z_48A60FB0_9A73_41A3_99DB_17520660C91A_.wvu.FilterData" localSheetId="3" hidden="1">'13 Квартал осн этапы'!$A$20:$X$632</definedName>
    <definedName name="Z_48A60FB0_9A73_41A3_99DB_17520660C91A_.wvu.FilterData" localSheetId="4" hidden="1">'14 Квартал Принятие ОС'!$A$26:$CA$643</definedName>
    <definedName name="Z_48A60FB0_9A73_41A3_99DB_17520660C91A_.wvu.FilterData" localSheetId="5" hidden="1">'15 Квартал постановка под напр'!$A$25:$BC$642</definedName>
    <definedName name="Z_48A60FB0_9A73_41A3_99DB_17520660C91A_.wvu.FilterData" localSheetId="6" hidden="1">'16 Квартал ввод мощности'!$A$25:$BW$642</definedName>
    <definedName name="Z_48A60FB0_9A73_41A3_99DB_17520660C91A_.wvu.FilterData" localSheetId="7" hidden="1">'17 Квартал вывод '!$A$21:$BD$634</definedName>
    <definedName name="Z_48A60FB0_9A73_41A3_99DB_17520660C91A_.wvu.FilterData" localSheetId="8" hidden="1">'18 Квартал о тех состоянии'!$A$24:$S$636</definedName>
    <definedName name="Z_48A60FB0_9A73_41A3_99DB_17520660C91A_.wvu.PrintArea" localSheetId="0" hidden="1">'10 Квартал финансирование'!$A$1:$X$647</definedName>
    <definedName name="Z_48A60FB0_9A73_41A3_99DB_17520660C91A_.wvu.PrintArea" localSheetId="1" hidden="1">'11 Квартал финансирование ист'!$A$1:$V$648</definedName>
    <definedName name="Z_48A60FB0_9A73_41A3_99DB_17520660C91A_.wvu.PrintArea" localSheetId="2" hidden="1">'12 Квартал освоение'!$A$1:$AI$647</definedName>
    <definedName name="Z_48A60FB0_9A73_41A3_99DB_17520660C91A_.wvu.PrintArea" localSheetId="3" hidden="1">'13 Квартал осн этапы'!$A$1:$X$640</definedName>
    <definedName name="Z_48A60FB0_9A73_41A3_99DB_17520660C91A_.wvu.PrintArea" localSheetId="4" hidden="1">'14 Квартал Принятие ОС'!$A$1:$BZ$649</definedName>
    <definedName name="Z_48A60FB0_9A73_41A3_99DB_17520660C91A_.wvu.PrintArea" localSheetId="5" hidden="1">'15 Квартал постановка под напр'!$A$1:$BB$648</definedName>
    <definedName name="Z_48A60FB0_9A73_41A3_99DB_17520660C91A_.wvu.PrintArea" localSheetId="6" hidden="1">'16 Квартал ввод мощности'!$A$1:$BV$648</definedName>
    <definedName name="Z_48A60FB0_9A73_41A3_99DB_17520660C91A_.wvu.PrintArea" localSheetId="7" hidden="1">'17 Квартал вывод '!$A$1:$BC$634</definedName>
    <definedName name="Z_48A60FB0_9A73_41A3_99DB_17520660C91A_.wvu.PrintArea" localSheetId="8" hidden="1">'18 Квартал о тех состоянии'!$A$1:$R$636</definedName>
    <definedName name="Z_48A60FB0_9A73_41A3_99DB_17520660C91A_.wvu.PrintTitles" localSheetId="0" hidden="1">'10 Квартал финансирование'!$A:$B,'10 Квартал финансирование'!$20:$23</definedName>
    <definedName name="Z_48A60FB0_9A73_41A3_99DB_17520660C91A_.wvu.PrintTitles" localSheetId="1" hidden="1">'11 Квартал финансирование ист'!$A:$B,'11 Квартал финансирование ист'!$20:$23</definedName>
    <definedName name="Z_48A60FB0_9A73_41A3_99DB_17520660C91A_.wvu.PrintTitles" localSheetId="2" hidden="1">'12 Квартал освоение'!$A:$B,'12 Квартал освоение'!$19:$23</definedName>
    <definedName name="Z_48A60FB0_9A73_41A3_99DB_17520660C91A_.wvu.PrintTitles" localSheetId="3" hidden="1">'13 Квартал осн этапы'!$17:$19</definedName>
    <definedName name="Z_48A60FB0_9A73_41A3_99DB_17520660C91A_.wvu.PrintTitles" localSheetId="4" hidden="1">'14 Квартал Принятие ОС'!$A:$B,'14 Квартал Принятие ОС'!$20:$25</definedName>
    <definedName name="Z_48A60FB0_9A73_41A3_99DB_17520660C91A_.wvu.PrintTitles" localSheetId="5" hidden="1">'15 Квартал постановка под напр'!$A:$B,'15 Квартал постановка под напр'!$20:$24</definedName>
    <definedName name="Z_48A60FB0_9A73_41A3_99DB_17520660C91A_.wvu.PrintTitles" localSheetId="6" hidden="1">'16 Квартал ввод мощности'!$A:$B,'16 Квартал ввод мощности'!$20:$24</definedName>
    <definedName name="Z_48A60FB0_9A73_41A3_99DB_17520660C91A_.wvu.PrintTitles" localSheetId="7" hidden="1">'17 Квартал вывод '!$17:$21</definedName>
    <definedName name="Z_48A60FB0_9A73_41A3_99DB_17520660C91A_.wvu.PrintTitles" localSheetId="8" hidden="1">'18 Квартал о тех состоянии'!$20:$22</definedName>
    <definedName name="Z_49B92086_039E_4291_9BE7_08336B71B55E_.wvu.PrintArea" localSheetId="8" hidden="1">'18 Квартал о тех состоянии'!$A$1:$R$595</definedName>
    <definedName name="Z_49B92086_039E_4291_9BE7_08336B71B55E_.wvu.PrintTitles" localSheetId="8" hidden="1">'18 Квартал о тех состоянии'!$20:$22</definedName>
    <definedName name="Z_4AE953EB_0C2E_449E_99BE_E2C080B97552_.wvu.FilterData" localSheetId="7" hidden="1">'17 Квартал вывод '!$B$22:$AZ$447</definedName>
    <definedName name="Z_4B55D313_9919_45E0_885D_E27F9BA79174_.wvu.FilterData" localSheetId="0" hidden="1">'10 Квартал финансирование'!$A$24:$Y$647</definedName>
    <definedName name="Z_4B55D313_9919_45E0_885D_E27F9BA79174_.wvu.FilterData" localSheetId="1" hidden="1">'11 Квартал финансирование ист'!$A$25:$V$648</definedName>
    <definedName name="Z_4B55D313_9919_45E0_885D_E27F9BA79174_.wvu.FilterData" localSheetId="2" hidden="1">'12 Квартал освоение'!$A$24:$AJ$647</definedName>
    <definedName name="Z_4B55D313_9919_45E0_885D_E27F9BA79174_.wvu.FilterData" localSheetId="4" hidden="1">'14 Квартал Принятие ОС'!$A$26:$Y$649</definedName>
    <definedName name="Z_4B55D313_9919_45E0_885D_E27F9BA79174_.wvu.FilterData" localSheetId="5" hidden="1">'15 Квартал постановка под напр'!$A$25:$R$648</definedName>
    <definedName name="Z_4B55D313_9919_45E0_885D_E27F9BA79174_.wvu.FilterData" localSheetId="6" hidden="1">'16 Квартал ввод мощности'!$A$25:$X$648</definedName>
    <definedName name="Z_52298989_4E9D_46B0_9737_236DEA1DD466_.wvu.FilterData" localSheetId="3" hidden="1">'13 Квартал осн этапы'!$A$20:$X$632</definedName>
    <definedName name="Z_55AAC02E_354B_458A_B57A_9A758D9C24F6_.wvu.FilterData" localSheetId="0" hidden="1">'10 Квартал финансирование'!$A$24:$Y$641</definedName>
    <definedName name="Z_55AAC02E_354B_458A_B57A_9A758D9C24F6_.wvu.FilterData" localSheetId="1" hidden="1">'11 Квартал финансирование ист'!$A$25:$V$642</definedName>
    <definedName name="Z_55AAC02E_354B_458A_B57A_9A758D9C24F6_.wvu.FilterData" localSheetId="2" hidden="1">'12 Квартал освоение'!$A$24:$AJ$641</definedName>
    <definedName name="Z_55AAC02E_354B_458A_B57A_9A758D9C24F6_.wvu.FilterData" localSheetId="4" hidden="1">'14 Квартал Принятие ОС'!$A$26:$Y$643</definedName>
    <definedName name="Z_55AAC02E_354B_458A_B57A_9A758D9C24F6_.wvu.FilterData" localSheetId="5" hidden="1">'15 Квартал постановка под напр'!$A$25:$R$642</definedName>
    <definedName name="Z_55AAC02E_354B_458A_B57A_9A758D9C24F6_.wvu.FilterData" localSheetId="6" hidden="1">'16 Квартал ввод мощности'!$A$25:$X$642</definedName>
    <definedName name="Z_58612208_4A7E_4665_80FF_BCE33818B79B_.wvu.FilterData" localSheetId="0" hidden="1">'10 Квартал финансирование'!$A$24:$Y$647</definedName>
    <definedName name="Z_5939E2BE_D513_447E_886D_794B8773EF22_.wvu.FilterData" localSheetId="0" hidden="1">'10 Квартал финансирование'!$A$24:$X$641</definedName>
    <definedName name="Z_5939E2BE_D513_447E_886D_794B8773EF22_.wvu.FilterData" localSheetId="1" hidden="1">'11 Квартал финансирование ист'!$A$25:$V$642</definedName>
    <definedName name="Z_5939E2BE_D513_447E_886D_794B8773EF22_.wvu.FilterData" localSheetId="2" hidden="1">'12 Квартал освоение'!$A$24:$AI$641</definedName>
    <definedName name="Z_5939E2BE_D513_447E_886D_794B8773EF22_.wvu.FilterData" localSheetId="4" hidden="1">'14 Квартал Принятие ОС'!$A$26:$X$643</definedName>
    <definedName name="Z_5939E2BE_D513_447E_886D_794B8773EF22_.wvu.FilterData" localSheetId="5" hidden="1">'15 Квартал постановка под напр'!$A$25:$R$642</definedName>
    <definedName name="Z_5939E2BE_D513_447E_886D_794B8773EF22_.wvu.FilterData" localSheetId="6" hidden="1">'16 Квартал ввод мощности'!$A$25:$X$642</definedName>
    <definedName name="Z_5B2849A4_10D6_4C56_82E3_213F2F39DEE0_.wvu.FilterData" localSheetId="0" hidden="1">'10 Квартал финансирование'!$A$24:$Y$647</definedName>
    <definedName name="Z_5B2849A4_10D6_4C56_82E3_213F2F39DEE0_.wvu.FilterData" localSheetId="1" hidden="1">'11 Квартал финансирование ист'!$A$25:$V$648</definedName>
    <definedName name="Z_5BCD9D80_EA45_444C_9DEA_AAAE2DB4AD87_.wvu.FilterData" localSheetId="8" hidden="1">'18 Квартал о тех состоянии'!$A$62:$R$595</definedName>
    <definedName name="Z_5D48D966_D569_49BE_B8D5_CFFF304C931B_.wvu.FilterData" localSheetId="0" hidden="1">'10 Квартал финансирование'!$A$24:$Y$647</definedName>
    <definedName name="Z_5D48D966_D569_49BE_B8D5_CFFF304C931B_.wvu.FilterData" localSheetId="1" hidden="1">'11 Квартал финансирование ист'!$A$25:$V$648</definedName>
    <definedName name="Z_5D68B30A_F5AE_47A2_98B4_A896BFA1BCD4_.wvu.FilterData" localSheetId="0" hidden="1">'10 Квартал финансирование'!$A$24:$Y$647</definedName>
    <definedName name="Z_5D68B30A_F5AE_47A2_98B4_A896BFA1BCD4_.wvu.FilterData" localSheetId="1" hidden="1">'11 Квартал финансирование ист'!$A$25:$V$648</definedName>
    <definedName name="Z_5D68B30A_F5AE_47A2_98B4_A896BFA1BCD4_.wvu.FilterData" localSheetId="4" hidden="1">'14 Квартал Принятие ОС'!$A$26:$CA$643</definedName>
    <definedName name="Z_5EADC1CF_ED63_4C90_B528_B134FE0A2319_.wvu.FilterData" localSheetId="0" hidden="1">'10 Квартал финансирование'!$A$24:$Y$647</definedName>
    <definedName name="Z_5EADC1CF_ED63_4C90_B528_B134FE0A2319_.wvu.FilterData" localSheetId="1" hidden="1">'11 Квартал финансирование ист'!$A$25:$V$648</definedName>
    <definedName name="Z_5EADC1CF_ED63_4C90_B528_B134FE0A2319_.wvu.FilterData" localSheetId="2" hidden="1">'12 Квартал освоение'!$A$24:$AJ$647</definedName>
    <definedName name="Z_5EADC1CF_ED63_4C90_B528_B134FE0A2319_.wvu.FilterData" localSheetId="4" hidden="1">'14 Квартал Принятие ОС'!$A$26:$Y$649</definedName>
    <definedName name="Z_5EADC1CF_ED63_4C90_B528_B134FE0A2319_.wvu.FilterData" localSheetId="5" hidden="1">'15 Квартал постановка под напр'!$A$25:$R$648</definedName>
    <definedName name="Z_5EADC1CF_ED63_4C90_B528_B134FE0A2319_.wvu.FilterData" localSheetId="6" hidden="1">'16 Квартал ввод мощности'!$A$25:$X$648</definedName>
    <definedName name="Z_5F2A370E_836A_4992_942B_22CE95057883_.wvu.FilterData" localSheetId="0" hidden="1">'10 Квартал финансирование'!$A$24:$X$641</definedName>
    <definedName name="Z_5F2A370E_836A_4992_942B_22CE95057883_.wvu.FilterData" localSheetId="1" hidden="1">'11 Квартал финансирование ист'!$A$25:$V$642</definedName>
    <definedName name="Z_5F2A370E_836A_4992_942B_22CE95057883_.wvu.FilterData" localSheetId="2" hidden="1">'12 Квартал освоение'!$A$24:$AI$641</definedName>
    <definedName name="Z_5F2A370E_836A_4992_942B_22CE95057883_.wvu.FilterData" localSheetId="3" hidden="1">'13 Квартал осн этапы'!$A$20:$W$638</definedName>
    <definedName name="Z_5F2A370E_836A_4992_942B_22CE95057883_.wvu.FilterData" localSheetId="4" hidden="1">'14 Квартал Принятие ОС'!$A$26:$X$643</definedName>
    <definedName name="Z_5F2A370E_836A_4992_942B_22CE95057883_.wvu.FilterData" localSheetId="5" hidden="1">'15 Квартал постановка под напр'!$A$25:$R$642</definedName>
    <definedName name="Z_5F2A370E_836A_4992_942B_22CE95057883_.wvu.FilterData" localSheetId="6" hidden="1">'16 Квартал ввод мощности'!$A$25:$X$642</definedName>
    <definedName name="Z_5F39CD15_C553_4CF0_940C_0295EF87970E_.wvu.FilterData" localSheetId="0" hidden="1">'10 Квартал финансирование'!$A$24:$Y$647</definedName>
    <definedName name="Z_5F39CD15_C553_4CF0_940C_0295EF87970E_.wvu.FilterData" localSheetId="1" hidden="1">'11 Квартал финансирование ист'!$A$25:$V$648</definedName>
    <definedName name="Z_5F39CD15_C553_4CF0_940C_0295EF87970E_.wvu.FilterData" localSheetId="2" hidden="1">'12 Квартал освоение'!$A$24:$AJ$647</definedName>
    <definedName name="Z_5F39CD15_C553_4CF0_940C_0295EF87970E_.wvu.FilterData" localSheetId="3" hidden="1">'13 Квартал осн этапы'!$A$20:$X$632</definedName>
    <definedName name="Z_5F39CD15_C553_4CF0_940C_0295EF87970E_.wvu.FilterData" localSheetId="4" hidden="1">'14 Квартал Принятие ОС'!$A$26:$CA$643</definedName>
    <definedName name="Z_5F39CD15_C553_4CF0_940C_0295EF87970E_.wvu.FilterData" localSheetId="5" hidden="1">'15 Квартал постановка под напр'!$A$25:$BC$642</definedName>
    <definedName name="Z_5F39CD15_C553_4CF0_940C_0295EF87970E_.wvu.FilterData" localSheetId="6" hidden="1">'16 Квартал ввод мощности'!$A$25:$BW$642</definedName>
    <definedName name="Z_5F39CD15_C553_4CF0_940C_0295EF87970E_.wvu.FilterData" localSheetId="7" hidden="1">'17 Квартал вывод '!$A$21:$BD$634</definedName>
    <definedName name="Z_5F39CD15_C553_4CF0_940C_0295EF87970E_.wvu.FilterData" localSheetId="8" hidden="1">'18 Квартал о тех состоянии'!$A$24:$S$636</definedName>
    <definedName name="Z_6139B682_DE54_4719_9766_F05505DD34A3_.wvu.FilterData" localSheetId="7" hidden="1">'17 Квартал вывод '!$B$22:$AZ$447</definedName>
    <definedName name="Z_61510D42_B063_4ADF_A949_818D1528B5E0_.wvu.FilterData" localSheetId="0" hidden="1">'10 Квартал финансирование'!$A$24:$Y$647</definedName>
    <definedName name="Z_61510D42_B063_4ADF_A949_818D1528B5E0_.wvu.FilterData" localSheetId="8" hidden="1">'18 Квартал о тех состоянии'!$A$24:$S$636</definedName>
    <definedName name="Z_6443188D_3D1E_4534_8D13_9D86CBBECDED_.wvu.PrintTitles" localSheetId="8" hidden="1">'18 Квартал о тех состоянии'!$20:$22</definedName>
    <definedName name="Z_64B0B66B_451D_42B4_98F5_90F4F6D43185_.wvu.FilterData" localSheetId="0" hidden="1">'10 Квартал финансирование'!$A$24:$Y$647</definedName>
    <definedName name="Z_64B0B66B_451D_42B4_98F5_90F4F6D43185_.wvu.FilterData" localSheetId="1" hidden="1">'11 Квартал финансирование ист'!$A$25:$V$648</definedName>
    <definedName name="Z_64B0B66B_451D_42B4_98F5_90F4F6D43185_.wvu.FilterData" localSheetId="2" hidden="1">'12 Квартал освоение'!$A$24:$AJ$647</definedName>
    <definedName name="Z_64B0B66B_451D_42B4_98F5_90F4F6D43185_.wvu.FilterData" localSheetId="4" hidden="1">'14 Квартал Принятие ОС'!$A$26:$Y$649</definedName>
    <definedName name="Z_64B0B66B_451D_42B4_98F5_90F4F6D43185_.wvu.FilterData" localSheetId="5" hidden="1">'15 Квартал постановка под напр'!$A$25:$R$648</definedName>
    <definedName name="Z_64B0B66B_451D_42B4_98F5_90F4F6D43185_.wvu.FilterData" localSheetId="6" hidden="1">'16 Квартал ввод мощности'!$A$25:$X$648</definedName>
    <definedName name="Z_68608AB4_99AC_4E4C_A27D_0DD29BE6EC94_.wvu.Cols" localSheetId="4" hidden="1">'14 Квартал Принятие ОС'!$AT:$BU</definedName>
    <definedName name="Z_68608AB4_99AC_4E4C_A27D_0DD29BE6EC94_.wvu.FilterData" localSheetId="0" hidden="1">'10 Квартал финансирование'!$A$24:$Y$647</definedName>
    <definedName name="Z_68608AB4_99AC_4E4C_A27D_0DD29BE6EC94_.wvu.FilterData" localSheetId="1" hidden="1">'11 Квартал финансирование ист'!$A$25:$V$648</definedName>
    <definedName name="Z_68608AB4_99AC_4E4C_A27D_0DD29BE6EC94_.wvu.FilterData" localSheetId="2" hidden="1">'12 Квартал освоение'!$A$24:$AJ$647</definedName>
    <definedName name="Z_68608AB4_99AC_4E4C_A27D_0DD29BE6EC94_.wvu.FilterData" localSheetId="3" hidden="1">'13 Квартал осн этапы'!$A$20:$X$632</definedName>
    <definedName name="Z_68608AB4_99AC_4E4C_A27D_0DD29BE6EC94_.wvu.FilterData" localSheetId="4" hidden="1">'14 Квартал Принятие ОС'!$A$26:$CA$643</definedName>
    <definedName name="Z_68608AB4_99AC_4E4C_A27D_0DD29BE6EC94_.wvu.FilterData" localSheetId="5" hidden="1">'15 Квартал постановка под напр'!$A$25:$BC$642</definedName>
    <definedName name="Z_68608AB4_99AC_4E4C_A27D_0DD29BE6EC94_.wvu.FilterData" localSheetId="6" hidden="1">'16 Квартал ввод мощности'!$A$25:$BW$642</definedName>
    <definedName name="Z_68608AB4_99AC_4E4C_A27D_0DD29BE6EC94_.wvu.FilterData" localSheetId="7" hidden="1">'17 Квартал вывод '!$A$21:$BD$634</definedName>
    <definedName name="Z_68608AB4_99AC_4E4C_A27D_0DD29BE6EC94_.wvu.FilterData" localSheetId="8" hidden="1">'18 Квартал о тех состоянии'!$A$24:$S$636</definedName>
    <definedName name="Z_68608AB4_99AC_4E4C_A27D_0DD29BE6EC94_.wvu.PrintArea" localSheetId="0" hidden="1">'10 Квартал финансирование'!$A$1:$X$647</definedName>
    <definedName name="Z_68608AB4_99AC_4E4C_A27D_0DD29BE6EC94_.wvu.PrintArea" localSheetId="1" hidden="1">'11 Квартал финансирование ист'!$A$1:$V$648</definedName>
    <definedName name="Z_68608AB4_99AC_4E4C_A27D_0DD29BE6EC94_.wvu.PrintArea" localSheetId="2" hidden="1">'12 Квартал освоение'!$A$1:$AI$647</definedName>
    <definedName name="Z_68608AB4_99AC_4E4C_A27D_0DD29BE6EC94_.wvu.PrintArea" localSheetId="3" hidden="1">'13 Квартал осн этапы'!$A$1:$W$640</definedName>
    <definedName name="Z_68608AB4_99AC_4E4C_A27D_0DD29BE6EC94_.wvu.PrintArea" localSheetId="4" hidden="1">'14 Квартал Принятие ОС'!$A$1:$BZ$649</definedName>
    <definedName name="Z_68608AB4_99AC_4E4C_A27D_0DD29BE6EC94_.wvu.PrintArea" localSheetId="5" hidden="1">'15 Квартал постановка под напр'!$A$1:$BB$648</definedName>
    <definedName name="Z_68608AB4_99AC_4E4C_A27D_0DD29BE6EC94_.wvu.PrintArea" localSheetId="6" hidden="1">'16 Квартал ввод мощности'!$A$1:$BV$648</definedName>
    <definedName name="Z_68608AB4_99AC_4E4C_A27D_0DD29BE6EC94_.wvu.PrintArea" localSheetId="7" hidden="1">'17 Квартал вывод '!$A$1:$BC$634</definedName>
    <definedName name="Z_68608AB4_99AC_4E4C_A27D_0DD29BE6EC94_.wvu.PrintArea" localSheetId="8" hidden="1">'18 Квартал о тех состоянии'!$A$1:$R$636</definedName>
    <definedName name="Z_68608AB4_99AC_4E4C_A27D_0DD29BE6EC94_.wvu.PrintTitles" localSheetId="0" hidden="1">'10 Квартал финансирование'!$A:$B,'10 Квартал финансирование'!$20:$23</definedName>
    <definedName name="Z_68608AB4_99AC_4E4C_A27D_0DD29BE6EC94_.wvu.PrintTitles" localSheetId="1" hidden="1">'11 Квартал финансирование ист'!$A:$B,'11 Квартал финансирование ист'!$20:$23</definedName>
    <definedName name="Z_68608AB4_99AC_4E4C_A27D_0DD29BE6EC94_.wvu.PrintTitles" localSheetId="2" hidden="1">'12 Квартал освоение'!$A:$B,'12 Квартал освоение'!$19:$23</definedName>
    <definedName name="Z_68608AB4_99AC_4E4C_A27D_0DD29BE6EC94_.wvu.PrintTitles" localSheetId="3" hidden="1">'13 Квартал осн этапы'!$17:$19</definedName>
    <definedName name="Z_68608AB4_99AC_4E4C_A27D_0DD29BE6EC94_.wvu.PrintTitles" localSheetId="4" hidden="1">'14 Квартал Принятие ОС'!$A:$B,'14 Квартал Принятие ОС'!$20:$25</definedName>
    <definedName name="Z_68608AB4_99AC_4E4C_A27D_0DD29BE6EC94_.wvu.PrintTitles" localSheetId="5" hidden="1">'15 Квартал постановка под напр'!$A:$B,'15 Квартал постановка под напр'!$20:$24</definedName>
    <definedName name="Z_68608AB4_99AC_4E4C_A27D_0DD29BE6EC94_.wvu.PrintTitles" localSheetId="6" hidden="1">'16 Квартал ввод мощности'!$A:$B,'16 Квартал ввод мощности'!$20:$24</definedName>
    <definedName name="Z_68608AB4_99AC_4E4C_A27D_0DD29BE6EC94_.wvu.PrintTitles" localSheetId="7" hidden="1">'17 Квартал вывод '!$17:$21</definedName>
    <definedName name="Z_68608AB4_99AC_4E4C_A27D_0DD29BE6EC94_.wvu.PrintTitles" localSheetId="8" hidden="1">'18 Квартал о тех состоянии'!$20:$22</definedName>
    <definedName name="Z_702FE522_82F0_49A6_943F_84353B6A3E15_.wvu.FilterData" localSheetId="0" hidden="1">'10 Квартал финансирование'!$A$24:$X$641</definedName>
    <definedName name="Z_702FE522_82F0_49A6_943F_84353B6A3E15_.wvu.FilterData" localSheetId="1" hidden="1">'11 Квартал финансирование ист'!$A$25:$V$642</definedName>
    <definedName name="Z_702FE522_82F0_49A6_943F_84353B6A3E15_.wvu.FilterData" localSheetId="2" hidden="1">'12 Квартал освоение'!$A$24:$AI$641</definedName>
    <definedName name="Z_702FE522_82F0_49A6_943F_84353B6A3E15_.wvu.FilterData" localSheetId="4" hidden="1">'14 Квартал Принятие ОС'!$A$26:$X$643</definedName>
    <definedName name="Z_702FE522_82F0_49A6_943F_84353B6A3E15_.wvu.FilterData" localSheetId="5" hidden="1">'15 Квартал постановка под напр'!$A$25:$R$642</definedName>
    <definedName name="Z_702FE522_82F0_49A6_943F_84353B6A3E15_.wvu.FilterData" localSheetId="6" hidden="1">'16 Квартал ввод мощности'!$A$25:$X$642</definedName>
    <definedName name="Z_74CDDA0B_6EA5_45C3_8536_928670DB09CC_.wvu.FilterData" localSheetId="0" hidden="1">'10 Квартал финансирование'!$A$24:$Y$647</definedName>
    <definedName name="Z_74CE0FEA_305F_4C35_BF60_A17DA60785C5_.wvu.FilterData" localSheetId="0" hidden="1">'10 Квартал финансирование'!$A$24:$Y$647</definedName>
    <definedName name="Z_74CE0FEA_305F_4C35_BF60_A17DA60785C5_.wvu.FilterData" localSheetId="1" hidden="1">'11 Квартал финансирование ист'!$A$25:$V$648</definedName>
    <definedName name="Z_74CE0FEA_305F_4C35_BF60_A17DA60785C5_.wvu.FilterData" localSheetId="2" hidden="1">'12 Квартал освоение'!$A$24:$AJ$647</definedName>
    <definedName name="Z_74CE0FEA_305F_4C35_BF60_A17DA60785C5_.wvu.FilterData" localSheetId="3" hidden="1">'13 Квартал осн этапы'!$A$20:$X$632</definedName>
    <definedName name="Z_74CE0FEA_305F_4C35_BF60_A17DA60785C5_.wvu.FilterData" localSheetId="4" hidden="1">'14 Квартал Принятие ОС'!$A$26:$CA$643</definedName>
    <definedName name="Z_74CE0FEA_305F_4C35_BF60_A17DA60785C5_.wvu.FilterData" localSheetId="5" hidden="1">'15 Квартал постановка под напр'!$A$25:$BC$642</definedName>
    <definedName name="Z_74CE0FEA_305F_4C35_BF60_A17DA60785C5_.wvu.FilterData" localSheetId="6" hidden="1">'16 Квартал ввод мощности'!$A$25:$BW$642</definedName>
    <definedName name="Z_74CE0FEA_305F_4C35_BF60_A17DA60785C5_.wvu.FilterData" localSheetId="7" hidden="1">'17 Квартал вывод '!$A$21:$BD$634</definedName>
    <definedName name="Z_74CE0FEA_305F_4C35_BF60_A17DA60785C5_.wvu.FilterData" localSheetId="8" hidden="1">'18 Квартал о тех состоянии'!$A$24:$S$636</definedName>
    <definedName name="Z_74CE0FEA_305F_4C35_BF60_A17DA60785C5_.wvu.PrintArea" localSheetId="0" hidden="1">'10 Квартал финансирование'!$A$1:$X$649</definedName>
    <definedName name="Z_74CE0FEA_305F_4C35_BF60_A17DA60785C5_.wvu.PrintArea" localSheetId="1" hidden="1">'11 Квартал финансирование ист'!$A$1:$V$648</definedName>
    <definedName name="Z_74CE0FEA_305F_4C35_BF60_A17DA60785C5_.wvu.PrintArea" localSheetId="2" hidden="1">'12 Квартал освоение'!$A$1:$AI$647</definedName>
    <definedName name="Z_74CE0FEA_305F_4C35_BF60_A17DA60785C5_.wvu.PrintArea" localSheetId="3" hidden="1">'13 Квартал осн этапы'!$A$1:$W$640</definedName>
    <definedName name="Z_74CE0FEA_305F_4C35_BF60_A17DA60785C5_.wvu.PrintArea" localSheetId="4" hidden="1">'14 Квартал Принятие ОС'!$A$1:$BZ$649</definedName>
    <definedName name="Z_74CE0FEA_305F_4C35_BF60_A17DA60785C5_.wvu.PrintArea" localSheetId="5" hidden="1">'15 Квартал постановка под напр'!$A$1:$BB$648</definedName>
    <definedName name="Z_74CE0FEA_305F_4C35_BF60_A17DA60785C5_.wvu.PrintArea" localSheetId="6" hidden="1">'16 Квартал ввод мощности'!$A$1:$BV$648</definedName>
    <definedName name="Z_74CE0FEA_305F_4C35_BF60_A17DA60785C5_.wvu.PrintArea" localSheetId="7" hidden="1">'17 Квартал вывод '!$A$1:$BC$634</definedName>
    <definedName name="Z_74CE0FEA_305F_4C35_BF60_A17DA60785C5_.wvu.PrintArea" localSheetId="8" hidden="1">'18 Квартал о тех состоянии'!$A$1:$R$636</definedName>
    <definedName name="Z_74CE0FEA_305F_4C35_BF60_A17DA60785C5_.wvu.PrintTitles" localSheetId="1" hidden="1">'11 Квартал финансирование ист'!$A:$B,'11 Квартал финансирование ист'!$20:$23</definedName>
    <definedName name="Z_74CE0FEA_305F_4C35_BF60_A17DA60785C5_.wvu.PrintTitles" localSheetId="2" hidden="1">'12 Квартал освоение'!$A:$B,'12 Квартал освоение'!$19:$23</definedName>
    <definedName name="Z_74CE0FEA_305F_4C35_BF60_A17DA60785C5_.wvu.PrintTitles" localSheetId="3" hidden="1">'13 Квартал осн этапы'!$17:$19</definedName>
    <definedName name="Z_74CE0FEA_305F_4C35_BF60_A17DA60785C5_.wvu.PrintTitles" localSheetId="4" hidden="1">'14 Квартал Принятие ОС'!$A:$B,'14 Квартал Принятие ОС'!$20:$25</definedName>
    <definedName name="Z_74CE0FEA_305F_4C35_BF60_A17DA60785C5_.wvu.PrintTitles" localSheetId="5" hidden="1">'15 Квартал постановка под напр'!$A:$B,'15 Квартал постановка под напр'!$20:$24</definedName>
    <definedName name="Z_74CE0FEA_305F_4C35_BF60_A17DA60785C5_.wvu.PrintTitles" localSheetId="6" hidden="1">'16 Квартал ввод мощности'!$A:$B,'16 Квартал ввод мощности'!$20:$24</definedName>
    <definedName name="Z_74CE0FEA_305F_4C35_BF60_A17DA60785C5_.wvu.PrintTitles" localSheetId="7" hidden="1">'17 Квартал вывод '!$17:$21</definedName>
    <definedName name="Z_74CE0FEA_305F_4C35_BF60_A17DA60785C5_.wvu.PrintTitles" localSheetId="8" hidden="1">'18 Квартал о тех состоянии'!$20:$22</definedName>
    <definedName name="Z_7A5C0ADA_811C_434A_9B3E_CBAB5F597987_.wvu.FilterData" localSheetId="0" hidden="1">'10 Квартал финансирование'!$A$20:$Y$651</definedName>
    <definedName name="Z_7A5C0ADA_811C_434A_9B3E_CBAB5F597987_.wvu.FilterData" localSheetId="1" hidden="1">'11 Квартал финансирование ист'!$A$20:$V$652</definedName>
    <definedName name="Z_7A5C0ADA_811C_434A_9B3E_CBAB5F597987_.wvu.FilterData" localSheetId="2" hidden="1">'12 Квартал освоение'!$A$19:$AJ$651</definedName>
    <definedName name="Z_7A5C0ADA_811C_434A_9B3E_CBAB5F597987_.wvu.FilterData" localSheetId="3" hidden="1">'13 Квартал осн этапы'!$A$20:$W$635</definedName>
    <definedName name="Z_7A5C0ADA_811C_434A_9B3E_CBAB5F597987_.wvu.FilterData" localSheetId="4" hidden="1">'14 Квартал Принятие ОС'!$A$20:$Y$653</definedName>
    <definedName name="Z_7A5C0ADA_811C_434A_9B3E_CBAB5F597987_.wvu.FilterData" localSheetId="5" hidden="1">'15 Квартал постановка под напр'!$A$20:$R$652</definedName>
    <definedName name="Z_7A5C0ADA_811C_434A_9B3E_CBAB5F597987_.wvu.FilterData" localSheetId="6" hidden="1">'16 Квартал ввод мощности'!$A$20:$X$652</definedName>
    <definedName name="Z_7A600714_71D6_47BA_A813_775E7C7D2FBC_.wvu.FilterData" localSheetId="0" hidden="1">'10 Квартал финансирование'!$A$24:$X$641</definedName>
    <definedName name="Z_7A600714_71D6_47BA_A813_775E7C7D2FBC_.wvu.FilterData" localSheetId="1" hidden="1">'11 Квартал финансирование ист'!$A$25:$V$642</definedName>
    <definedName name="Z_7A600714_71D6_47BA_A813_775E7C7D2FBC_.wvu.FilterData" localSheetId="2" hidden="1">'12 Квартал освоение'!$A$24:$AI$641</definedName>
    <definedName name="Z_7A600714_71D6_47BA_A813_775E7C7D2FBC_.wvu.FilterData" localSheetId="4" hidden="1">'14 Квартал Принятие ОС'!$A$26:$X$643</definedName>
    <definedName name="Z_7A600714_71D6_47BA_A813_775E7C7D2FBC_.wvu.FilterData" localSheetId="5" hidden="1">'15 Квартал постановка под напр'!$A$25:$R$642</definedName>
    <definedName name="Z_7A600714_71D6_47BA_A813_775E7C7D2FBC_.wvu.FilterData" localSheetId="6" hidden="1">'16 Квартал ввод мощности'!$A$25:$X$642</definedName>
    <definedName name="Z_7AF98FE0_D761_4DCC_843E_01D5FF3D89E1_.wvu.FilterData" localSheetId="0" hidden="1">'10 Квартал финансирование'!$A$24:$X$641</definedName>
    <definedName name="Z_7AF98FE0_D761_4DCC_843E_01D5FF3D89E1_.wvu.FilterData" localSheetId="1" hidden="1">'11 Квартал финансирование ист'!$A$25:$V$642</definedName>
    <definedName name="Z_7AF98FE0_D761_4DCC_843E_01D5FF3D89E1_.wvu.FilterData" localSheetId="2" hidden="1">'12 Квартал освоение'!$A$24:$AI$641</definedName>
    <definedName name="Z_7AF98FE0_D761_4DCC_843E_01D5FF3D89E1_.wvu.FilterData" localSheetId="4" hidden="1">'14 Квартал Принятие ОС'!$A$26:$X$643</definedName>
    <definedName name="Z_7AF98FE0_D761_4DCC_843E_01D5FF3D89E1_.wvu.FilterData" localSheetId="5" hidden="1">'15 Квартал постановка под напр'!$A$25:$R$642</definedName>
    <definedName name="Z_7AF98FE0_D761_4DCC_843E_01D5FF3D89E1_.wvu.FilterData" localSheetId="6" hidden="1">'16 Квартал ввод мощности'!$A$25:$X$642</definedName>
    <definedName name="Z_7C202E34_7ECC_479A_868D_36DD1E972974_.wvu.FilterData" localSheetId="8" hidden="1">'18 Квартал о тех состоянии'!$A$62:$R$595</definedName>
    <definedName name="Z_7C202E34_7ECC_479A_868D_36DD1E972974_.wvu.PrintArea" localSheetId="8" hidden="1">'18 Квартал о тех состоянии'!$A$1:$R$596</definedName>
    <definedName name="Z_7C202E34_7ECC_479A_868D_36DD1E972974_.wvu.PrintTitles" localSheetId="8" hidden="1">'18 Квартал о тех состоянии'!$20:$22</definedName>
    <definedName name="Z_7DEB5728_2FB9_407E_AD51_935C096482A6_.wvu.FilterData" localSheetId="0" hidden="1">'10 Квартал финансирование'!$A$24:$Y$647</definedName>
    <definedName name="Z_7DEB5728_2FB9_407E_AD51_935C096482A6_.wvu.FilterData" localSheetId="1" hidden="1">'11 Квартал финансирование ист'!$A$25:$V$648</definedName>
    <definedName name="Z_7DEB5728_2FB9_407E_AD51_935C096482A6_.wvu.FilterData" localSheetId="2" hidden="1">'12 Квартал освоение'!$A$24:$AJ$647</definedName>
    <definedName name="Z_7DEB5728_2FB9_407E_AD51_935C096482A6_.wvu.FilterData" localSheetId="3" hidden="1">'13 Квартал осн этапы'!$A$20:$X$632</definedName>
    <definedName name="Z_7DEB5728_2FB9_407E_AD51_935C096482A6_.wvu.FilterData" localSheetId="4" hidden="1">'14 Квартал Принятие ОС'!$A$26:$CA$643</definedName>
    <definedName name="Z_7DEB5728_2FB9_407E_AD51_935C096482A6_.wvu.FilterData" localSheetId="5" hidden="1">'15 Квартал постановка под напр'!$A$25:$BC$642</definedName>
    <definedName name="Z_7DEB5728_2FB9_407E_AD51_935C096482A6_.wvu.FilterData" localSheetId="6" hidden="1">'16 Квартал ввод мощности'!$A$25:$BW$642</definedName>
    <definedName name="Z_7DEB5728_2FB9_407E_AD51_935C096482A6_.wvu.FilterData" localSheetId="7" hidden="1">'17 Квартал вывод '!$A$21:$BD$634</definedName>
    <definedName name="Z_7DEB5728_2FB9_407E_AD51_935C096482A6_.wvu.FilterData" localSheetId="8" hidden="1">'18 Квартал о тех состоянии'!$A$24:$S$636</definedName>
    <definedName name="Z_7DEB5728_2FB9_407E_AD51_935C096482A6_.wvu.PrintArea" localSheetId="0" hidden="1">'10 Квартал финансирование'!$A$1:$X$647</definedName>
    <definedName name="Z_7DEB5728_2FB9_407E_AD51_935C096482A6_.wvu.PrintArea" localSheetId="1" hidden="1">'11 Квартал финансирование ист'!$A$1:$V$648</definedName>
    <definedName name="Z_7DEB5728_2FB9_407E_AD51_935C096482A6_.wvu.PrintArea" localSheetId="2" hidden="1">'12 Квартал освоение'!$A$1:$AI$647</definedName>
    <definedName name="Z_7DEB5728_2FB9_407E_AD51_935C096482A6_.wvu.PrintArea" localSheetId="3" hidden="1">'13 Квартал осн этапы'!$A$1:$W$640</definedName>
    <definedName name="Z_7DEB5728_2FB9_407E_AD51_935C096482A6_.wvu.PrintArea" localSheetId="4" hidden="1">'14 Квартал Принятие ОС'!$A$1:$BZ$649</definedName>
    <definedName name="Z_7DEB5728_2FB9_407E_AD51_935C096482A6_.wvu.PrintArea" localSheetId="5" hidden="1">'15 Квартал постановка под напр'!$A$1:$BB$648</definedName>
    <definedName name="Z_7DEB5728_2FB9_407E_AD51_935C096482A6_.wvu.PrintArea" localSheetId="6" hidden="1">'16 Квартал ввод мощности'!$A$1:$BV$648</definedName>
    <definedName name="Z_7DEB5728_2FB9_407E_AD51_935C096482A6_.wvu.PrintArea" localSheetId="7" hidden="1">'17 Квартал вывод '!$A$1:$BC$634</definedName>
    <definedName name="Z_7DEB5728_2FB9_407E_AD51_935C096482A6_.wvu.PrintArea" localSheetId="8" hidden="1">'18 Квартал о тех состоянии'!$A$1:$R$636</definedName>
    <definedName name="Z_7DEB5728_2FB9_407E_AD51_935C096482A6_.wvu.PrintTitles" localSheetId="0" hidden="1">'10 Квартал финансирование'!$A:$B,'10 Квартал финансирование'!$20:$23</definedName>
    <definedName name="Z_7DEB5728_2FB9_407E_AD51_935C096482A6_.wvu.PrintTitles" localSheetId="1" hidden="1">'11 Квартал финансирование ист'!$A:$B,'11 Квартал финансирование ист'!$20:$23</definedName>
    <definedName name="Z_7DEB5728_2FB9_407E_AD51_935C096482A6_.wvu.PrintTitles" localSheetId="2" hidden="1">'12 Квартал освоение'!$A:$B,'12 Квартал освоение'!$19:$23</definedName>
    <definedName name="Z_7DEB5728_2FB9_407E_AD51_935C096482A6_.wvu.PrintTitles" localSheetId="3" hidden="1">'13 Квартал осн этапы'!$17:$19</definedName>
    <definedName name="Z_7DEB5728_2FB9_407E_AD51_935C096482A6_.wvu.PrintTitles" localSheetId="4" hidden="1">'14 Квартал Принятие ОС'!$A:$B,'14 Квартал Принятие ОС'!$20:$25</definedName>
    <definedName name="Z_7DEB5728_2FB9_407E_AD51_935C096482A6_.wvu.PrintTitles" localSheetId="5" hidden="1">'15 Квартал постановка под напр'!$A:$B,'15 Квартал постановка под напр'!$20:$24</definedName>
    <definedName name="Z_7DEB5728_2FB9_407E_AD51_935C096482A6_.wvu.PrintTitles" localSheetId="6" hidden="1">'16 Квартал ввод мощности'!$A:$B,'16 Квартал ввод мощности'!$20:$24</definedName>
    <definedName name="Z_7DEB5728_2FB9_407E_AD51_935C096482A6_.wvu.PrintTitles" localSheetId="7" hidden="1">'17 Квартал вывод '!$17:$21</definedName>
    <definedName name="Z_7DEB5728_2FB9_407E_AD51_935C096482A6_.wvu.PrintTitles" localSheetId="8" hidden="1">'18 Квартал о тех состоянии'!$20:$22</definedName>
    <definedName name="Z_7E305599_5569_4C72_8EEF_755C87DD4A78_.wvu.FilterData" localSheetId="0" hidden="1">'10 Квартал финансирование'!$A$24:$Y$647</definedName>
    <definedName name="Z_7E305599_5569_4C72_8EEF_755C87DD4A78_.wvu.FilterData" localSheetId="1" hidden="1">'11 Квартал финансирование ист'!$A$25:$V$648</definedName>
    <definedName name="Z_7E305599_5569_4C72_8EEF_755C87DD4A78_.wvu.FilterData" localSheetId="2" hidden="1">'12 Квартал освоение'!$A$24:$AJ$647</definedName>
    <definedName name="Z_7E305599_5569_4C72_8EEF_755C87DD4A78_.wvu.FilterData" localSheetId="3" hidden="1">'13 Квартал осн этапы'!$A$20:$X$632</definedName>
    <definedName name="Z_7E305599_5569_4C72_8EEF_755C87DD4A78_.wvu.FilterData" localSheetId="4" hidden="1">'14 Квартал Принятие ОС'!$A$26:$CA$643</definedName>
    <definedName name="Z_7E305599_5569_4C72_8EEF_755C87DD4A78_.wvu.FilterData" localSheetId="5" hidden="1">'15 Квартал постановка под напр'!$A$25:$BC$642</definedName>
    <definedName name="Z_7E305599_5569_4C72_8EEF_755C87DD4A78_.wvu.FilterData" localSheetId="6" hidden="1">'16 Квартал ввод мощности'!$A$25:$BW$642</definedName>
    <definedName name="Z_7E305599_5569_4C72_8EEF_755C87DD4A78_.wvu.FilterData" localSheetId="7" hidden="1">'17 Квартал вывод '!$A$21:$BD$634</definedName>
    <definedName name="Z_7E305599_5569_4C72_8EEF_755C87DD4A78_.wvu.FilterData" localSheetId="8" hidden="1">'18 Квартал о тех состоянии'!$A$24:$S$636</definedName>
    <definedName name="Z_802102DC_FBE0_4A84_A4E5_B623C4572B73_.wvu.Cols" localSheetId="0" hidden="1">'10 Квартал финансирование'!$S:$T,'10 Квартал финансирование'!$U:$U,'10 Квартал финансирование'!#REF!</definedName>
    <definedName name="Z_802102DC_FBE0_4A84_A4E5_B623C4572B73_.wvu.Cols" localSheetId="1" hidden="1">'11 Квартал финансирование ист'!#REF!,'11 Квартал финансирование ист'!#REF!,'11 Квартал финансирование ист'!#REF!</definedName>
    <definedName name="Z_802102DC_FBE0_4A84_A4E5_B623C4572B73_.wvu.Cols" localSheetId="2" hidden="1">'12 Квартал освоение'!$Z:$AB,'12 Квартал освоение'!$AD:$AD,'12 Квартал освоение'!#REF!</definedName>
    <definedName name="Z_802102DC_FBE0_4A84_A4E5_B623C4572B73_.wvu.Cols" localSheetId="4" hidden="1">'14 Квартал Принятие ОС'!$S:$T,'14 Квартал Принятие ОС'!$U:$U,'14 Квартал Принятие ОС'!#REF!</definedName>
    <definedName name="Z_802102DC_FBE0_4A84_A4E5_B623C4572B73_.wvu.Cols" localSheetId="5" hidden="1">'15 Квартал постановка под напр'!$N:$N,'15 Квартал постановка под напр'!$O:$O,'15 Квартал постановка под напр'!#REF!</definedName>
    <definedName name="Z_802102DC_FBE0_4A84_A4E5_B623C4572B73_.wvu.Cols" localSheetId="6" hidden="1">'16 Квартал ввод мощности'!$R:$R,'16 Квартал ввод мощности'!$S:$S,'16 Квартал ввод мощности'!#REF!</definedName>
    <definedName name="Z_802102DC_FBE0_4A84_A4E5_B623C4572B73_.wvu.FilterData" localSheetId="0" hidden="1">'10 Квартал финансирование'!$A$24:$X$641</definedName>
    <definedName name="Z_802102DC_FBE0_4A84_A4E5_B623C4572B73_.wvu.FilterData" localSheetId="1" hidden="1">'11 Квартал финансирование ист'!$A$25:$V$642</definedName>
    <definedName name="Z_802102DC_FBE0_4A84_A4E5_B623C4572B73_.wvu.FilterData" localSheetId="2" hidden="1">'12 Квартал освоение'!$A$24:$AI$641</definedName>
    <definedName name="Z_802102DC_FBE0_4A84_A4E5_B623C4572B73_.wvu.FilterData" localSheetId="3" hidden="1">'13 Квартал осн этапы'!$A$20:$W$638</definedName>
    <definedName name="Z_802102DC_FBE0_4A84_A4E5_B623C4572B73_.wvu.FilterData" localSheetId="4" hidden="1">'14 Квартал Принятие ОС'!$A$26:$X$643</definedName>
    <definedName name="Z_802102DC_FBE0_4A84_A4E5_B623C4572B73_.wvu.FilterData" localSheetId="5" hidden="1">'15 Квартал постановка под напр'!$A$25:$R$642</definedName>
    <definedName name="Z_802102DC_FBE0_4A84_A4E5_B623C4572B73_.wvu.FilterData" localSheetId="6" hidden="1">'16 Квартал ввод мощности'!$A$25:$X$642</definedName>
    <definedName name="Z_802102DC_FBE0_4A84_A4E5_B623C4572B73_.wvu.FilterData" localSheetId="7" hidden="1">'17 Квартал вывод '!$B$22:$AZ$447</definedName>
    <definedName name="Z_802102DC_FBE0_4A84_A4E5_B623C4572B73_.wvu.PrintArea" localSheetId="0" hidden="1">'10 Квартал финансирование'!$A$1:$X$295</definedName>
    <definedName name="Z_802102DC_FBE0_4A84_A4E5_B623C4572B73_.wvu.PrintArea" localSheetId="1" hidden="1">'11 Квартал финансирование ист'!$A$1:$V$296</definedName>
    <definedName name="Z_802102DC_FBE0_4A84_A4E5_B623C4572B73_.wvu.PrintArea" localSheetId="2" hidden="1">'12 Квартал освоение'!$A$1:$AI$295</definedName>
    <definedName name="Z_802102DC_FBE0_4A84_A4E5_B623C4572B73_.wvu.PrintArea" localSheetId="3" hidden="1">'13 Квартал осн этапы'!$A$1:$W$635</definedName>
    <definedName name="Z_802102DC_FBE0_4A84_A4E5_B623C4572B73_.wvu.PrintArea" localSheetId="4" hidden="1">'14 Квартал Принятие ОС'!$A$1:$X$297</definedName>
    <definedName name="Z_802102DC_FBE0_4A84_A4E5_B623C4572B73_.wvu.PrintArea" localSheetId="5" hidden="1">'15 Квартал постановка под напр'!$A$1:$R$296</definedName>
    <definedName name="Z_802102DC_FBE0_4A84_A4E5_B623C4572B73_.wvu.PrintArea" localSheetId="6" hidden="1">'16 Квартал ввод мощности'!$A$1:$X$296</definedName>
    <definedName name="Z_802102DC_FBE0_4A84_A4E5_B623C4572B73_.wvu.PrintArea" localSheetId="7" hidden="1">'17 Квартал вывод '!$A$1:$AZ$447</definedName>
    <definedName name="Z_802102DC_FBE0_4A84_A4E5_B623C4572B73_.wvu.PrintTitles" localSheetId="0" hidden="1">'10 Квартал финансирование'!$20:$23</definedName>
    <definedName name="Z_802102DC_FBE0_4A84_A4E5_B623C4572B73_.wvu.PrintTitles" localSheetId="1" hidden="1">'11 Квартал финансирование ист'!$20:$23</definedName>
    <definedName name="Z_802102DC_FBE0_4A84_A4E5_B623C4572B73_.wvu.PrintTitles" localSheetId="2" hidden="1">'12 Квартал освоение'!$19:$23</definedName>
    <definedName name="Z_802102DC_FBE0_4A84_A4E5_B623C4572B73_.wvu.PrintTitles" localSheetId="3" hidden="1">'13 Квартал осн этапы'!$17:$19</definedName>
    <definedName name="Z_802102DC_FBE0_4A84_A4E5_B623C4572B73_.wvu.PrintTitles" localSheetId="4" hidden="1">'14 Квартал Принятие ОС'!$20:$25</definedName>
    <definedName name="Z_802102DC_FBE0_4A84_A4E5_B623C4572B73_.wvu.PrintTitles" localSheetId="5" hidden="1">'15 Квартал постановка под напр'!$20:$24</definedName>
    <definedName name="Z_802102DC_FBE0_4A84_A4E5_B623C4572B73_.wvu.PrintTitles" localSheetId="6" hidden="1">'16 Квартал ввод мощности'!$20:$24</definedName>
    <definedName name="Z_802102DC_FBE0_4A84_A4E5_B623C4572B73_.wvu.PrintTitles" localSheetId="7" hidden="1">'17 Квартал вывод '!$17:$21</definedName>
    <definedName name="Z_802102DC_FBE0_4A84_A4E5_B623C4572B73_.wvu.Rows" localSheetId="7" hidden="1">'17 Квартал вывод '!$15:$15</definedName>
    <definedName name="Z_8057ED42_2C94_46D3_B926_5EFD6F7A79E4_.wvu.FilterData" localSheetId="0" hidden="1">'10 Квартал финансирование'!$A$24:$Y$652</definedName>
    <definedName name="Z_8057ED42_2C94_46D3_B926_5EFD6F7A79E4_.wvu.FilterData" localSheetId="1" hidden="1">'11 Квартал финансирование ист'!$A$25:$V$653</definedName>
    <definedName name="Z_8057ED42_2C94_46D3_B926_5EFD6F7A79E4_.wvu.FilterData" localSheetId="2" hidden="1">'12 Квартал освоение'!$A$24:$AJ$652</definedName>
    <definedName name="Z_8057ED42_2C94_46D3_B926_5EFD6F7A79E4_.wvu.FilterData" localSheetId="3" hidden="1">'13 Квартал осн этапы'!$A$20:$W$645</definedName>
    <definedName name="Z_8057ED42_2C94_46D3_B926_5EFD6F7A79E4_.wvu.FilterData" localSheetId="4" hidden="1">'14 Квартал Принятие ОС'!$A$26:$Y$654</definedName>
    <definedName name="Z_8057ED42_2C94_46D3_B926_5EFD6F7A79E4_.wvu.FilterData" localSheetId="5" hidden="1">'15 Квартал постановка под напр'!$A$25:$R$653</definedName>
    <definedName name="Z_8057ED42_2C94_46D3_B926_5EFD6F7A79E4_.wvu.FilterData" localSheetId="6" hidden="1">'16 Квартал ввод мощности'!$A$25:$X$653</definedName>
    <definedName name="Z_82FE6FC8_CA67_4A4B_AF05_E7C978721CCD_.wvu.FilterData" localSheetId="0" hidden="1">'10 Квартал финансирование'!$A$24:$X$641</definedName>
    <definedName name="Z_82FE6FC8_CA67_4A4B_AF05_E7C978721CCD_.wvu.FilterData" localSheetId="1" hidden="1">'11 Квартал финансирование ист'!$A$25:$V$642</definedName>
    <definedName name="Z_82FE6FC8_CA67_4A4B_AF05_E7C978721CCD_.wvu.FilterData" localSheetId="2" hidden="1">'12 Квартал освоение'!$A$24:$AI$641</definedName>
    <definedName name="Z_82FE6FC8_CA67_4A4B_AF05_E7C978721CCD_.wvu.FilterData" localSheetId="3" hidden="1">'13 Квартал осн этапы'!$A$20:$W$635</definedName>
    <definedName name="Z_82FE6FC8_CA67_4A4B_AF05_E7C978721CCD_.wvu.FilterData" localSheetId="4" hidden="1">'14 Квартал Принятие ОС'!$A$26:$X$643</definedName>
    <definedName name="Z_82FE6FC8_CA67_4A4B_AF05_E7C978721CCD_.wvu.FilterData" localSheetId="5" hidden="1">'15 Квартал постановка под напр'!$A$25:$R$642</definedName>
    <definedName name="Z_82FE6FC8_CA67_4A4B_AF05_E7C978721CCD_.wvu.FilterData" localSheetId="6" hidden="1">'16 Квартал ввод мощности'!$A$25:$X$642</definedName>
    <definedName name="Z_82FE6FC8_CA67_4A4B_AF05_E7C978721CCD_.wvu.FilterData" localSheetId="7" hidden="1">'17 Квартал вывод '!$A$22:$AZ$447</definedName>
    <definedName name="Z_83892220_42BE_4E65_B5DD_7312A39A3DC0_.wvu.FilterData" localSheetId="1" hidden="1">'11 Квартал финансирование ист'!$A$25:$V$648</definedName>
    <definedName name="Z_83892220_42BE_4E65_B5DD_7312A39A3DC0_.wvu.FilterData" localSheetId="2" hidden="1">'12 Квартал освоение'!$A$24:$AJ$647</definedName>
    <definedName name="Z_84321A1D_5D30_4E68_AC39_2B3966EB8B19_.wvu.FilterData" localSheetId="0" hidden="1">'10 Квартал финансирование'!$A$24:$Y$647</definedName>
    <definedName name="Z_84321A1D_5D30_4E68_AC39_2B3966EB8B19_.wvu.FilterData" localSheetId="1" hidden="1">'11 Квартал финансирование ист'!$A$25:$V$648</definedName>
    <definedName name="Z_84321A1D_5D30_4E68_AC39_2B3966EB8B19_.wvu.FilterData" localSheetId="2" hidden="1">'12 Квартал освоение'!$A$24:$AJ$647</definedName>
    <definedName name="Z_84321A1D_5D30_4E68_AC39_2B3966EB8B19_.wvu.FilterData" localSheetId="4" hidden="1">'14 Квартал Принятие ОС'!$A$26:$Y$649</definedName>
    <definedName name="Z_84321A1D_5D30_4E68_AC39_2B3966EB8B19_.wvu.FilterData" localSheetId="5" hidden="1">'15 Квартал постановка под напр'!$A$25:$R$648</definedName>
    <definedName name="Z_84321A1D_5D30_4E68_AC39_2B3966EB8B19_.wvu.FilterData" localSheetId="6" hidden="1">'16 Квартал ввод мощности'!$A$25:$X$648</definedName>
    <definedName name="Z_8562E1EA_A7A6_4ECB_965F_7FEF3C69B7FB_.wvu.FilterData" localSheetId="0" hidden="1">'10 Квартал финансирование'!$A$24:$Y$647</definedName>
    <definedName name="Z_8562E1EA_A7A6_4ECB_965F_7FEF3C69B7FB_.wvu.FilterData" localSheetId="1" hidden="1">'11 Квартал финансирование ист'!$A$25:$V$648</definedName>
    <definedName name="Z_8562E1EA_A7A6_4ECB_965F_7FEF3C69B7FB_.wvu.FilterData" localSheetId="2" hidden="1">'12 Квартал освоение'!$A$24:$AJ$647</definedName>
    <definedName name="Z_8562E1EA_A7A6_4ECB_965F_7FEF3C69B7FB_.wvu.FilterData" localSheetId="4" hidden="1">'14 Квартал Принятие ОС'!$A$26:$Y$649</definedName>
    <definedName name="Z_8562E1EA_A7A6_4ECB_965F_7FEF3C69B7FB_.wvu.FilterData" localSheetId="5" hidden="1">'15 Квартал постановка под напр'!$A$25:$R$648</definedName>
    <definedName name="Z_8562E1EA_A7A6_4ECB_965F_7FEF3C69B7FB_.wvu.FilterData" localSheetId="6" hidden="1">'16 Квартал ввод мощности'!$A$25:$X$648</definedName>
    <definedName name="Z_8609CDA3_AB64_4E40_9F81_97675513AB4D_.wvu.FilterData" localSheetId="0" hidden="1">'10 Квартал финансирование'!$A$24:$Y$647</definedName>
    <definedName name="Z_8609CDA3_AB64_4E40_9F81_97675513AB4D_.wvu.FilterData" localSheetId="1" hidden="1">'11 Квартал финансирование ист'!$A$25:$V$648</definedName>
    <definedName name="Z_86ABB103_B007_4CE7_BE9F_F4EED57FA42A_.wvu.FilterData" localSheetId="0" hidden="1">'10 Квартал финансирование'!$A$24:$X$641</definedName>
    <definedName name="Z_86ABB103_B007_4CE7_BE9F_F4EED57FA42A_.wvu.FilterData" localSheetId="1" hidden="1">'11 Квартал финансирование ист'!$A$25:$V$642</definedName>
    <definedName name="Z_86ABB103_B007_4CE7_BE9F_F4EED57FA42A_.wvu.FilterData" localSheetId="2" hidden="1">'12 Квартал освоение'!$A$24:$AI$641</definedName>
    <definedName name="Z_86ABB103_B007_4CE7_BE9F_F4EED57FA42A_.wvu.FilterData" localSheetId="3" hidden="1">'13 Квартал осн этапы'!$A$20:$W$638</definedName>
    <definedName name="Z_86ABB103_B007_4CE7_BE9F_F4EED57FA42A_.wvu.FilterData" localSheetId="4" hidden="1">'14 Квартал Принятие ОС'!$A$26:$X$643</definedName>
    <definedName name="Z_86ABB103_B007_4CE7_BE9F_F4EED57FA42A_.wvu.FilterData" localSheetId="5" hidden="1">'15 Квартал постановка под напр'!$A$25:$R$642</definedName>
    <definedName name="Z_86ABB103_B007_4CE7_BE9F_F4EED57FA42A_.wvu.FilterData" localSheetId="6" hidden="1">'16 Квартал ввод мощности'!$A$25:$X$642</definedName>
    <definedName name="Z_86ABB103_B007_4CE7_BE9F_F4EED57FA42A_.wvu.FilterData" localSheetId="7" hidden="1">'17 Квартал вывод '!$B$22:$AZ$447</definedName>
    <definedName name="Z_86ABB103_B007_4CE7_BE9F_F4EED57FA42A_.wvu.PrintArea" localSheetId="0" hidden="1">'10 Квартал финансирование'!$A$1:$X$295</definedName>
    <definedName name="Z_86ABB103_B007_4CE7_BE9F_F4EED57FA42A_.wvu.PrintArea" localSheetId="1" hidden="1">'11 Квартал финансирование ист'!$A$1:$V$296</definedName>
    <definedName name="Z_86ABB103_B007_4CE7_BE9F_F4EED57FA42A_.wvu.PrintArea" localSheetId="2" hidden="1">'12 Квартал освоение'!$A$1:$AI$295</definedName>
    <definedName name="Z_86ABB103_B007_4CE7_BE9F_F4EED57FA42A_.wvu.PrintArea" localSheetId="4" hidden="1">'14 Квартал Принятие ОС'!$A$1:$X$297</definedName>
    <definedName name="Z_86ABB103_B007_4CE7_BE9F_F4EED57FA42A_.wvu.PrintArea" localSheetId="5" hidden="1">'15 Квартал постановка под напр'!$A$1:$R$296</definedName>
    <definedName name="Z_86ABB103_B007_4CE7_BE9F_F4EED57FA42A_.wvu.PrintArea" localSheetId="6" hidden="1">'16 Квартал ввод мощности'!$A$1:$X$296</definedName>
    <definedName name="Z_86ABB103_B007_4CE7_BE9F_F4EED57FA42A_.wvu.PrintArea" localSheetId="7" hidden="1">'17 Квартал вывод '!$A$1:$AZ$447</definedName>
    <definedName name="Z_86ABB103_B007_4CE7_BE9F_F4EED57FA42A_.wvu.PrintTitles" localSheetId="0" hidden="1">'10 Квартал финансирование'!$20:$23</definedName>
    <definedName name="Z_86ABB103_B007_4CE7_BE9F_F4EED57FA42A_.wvu.PrintTitles" localSheetId="1" hidden="1">'11 Квартал финансирование ист'!$20:$23</definedName>
    <definedName name="Z_86ABB103_B007_4CE7_BE9F_F4EED57FA42A_.wvu.PrintTitles" localSheetId="2" hidden="1">'12 Квартал освоение'!$19:$23</definedName>
    <definedName name="Z_86ABB103_B007_4CE7_BE9F_F4EED57FA42A_.wvu.PrintTitles" localSheetId="4" hidden="1">'14 Квартал Принятие ОС'!$20:$25</definedName>
    <definedName name="Z_86ABB103_B007_4CE7_BE9F_F4EED57FA42A_.wvu.PrintTitles" localSheetId="5" hidden="1">'15 Квартал постановка под напр'!$20:$24</definedName>
    <definedName name="Z_86ABB103_B007_4CE7_BE9F_F4EED57FA42A_.wvu.PrintTitles" localSheetId="6" hidden="1">'16 Квартал ввод мощности'!$20:$24</definedName>
    <definedName name="Z_86ABB103_B007_4CE7_BE9F_F4EED57FA42A_.wvu.PrintTitles" localSheetId="7" hidden="1">'17 Квартал вывод '!$17:$21</definedName>
    <definedName name="Z_86ABB103_B007_4CE7_BE9F_F4EED57FA42A_.wvu.Rows" localSheetId="7" hidden="1">'17 Квартал вывод '!$15:$15</definedName>
    <definedName name="Z_880704C7_F409_41C4_8E00_6A41EAC6D809_.wvu.FilterData" localSheetId="0" hidden="1">'10 Квартал финансирование'!$A$24:$Y$641</definedName>
    <definedName name="Z_880704C7_F409_41C4_8E00_6A41EAC6D809_.wvu.FilterData" localSheetId="1" hidden="1">'11 Квартал финансирование ист'!$A$25:$V$642</definedName>
    <definedName name="Z_880704C7_F409_41C4_8E00_6A41EAC6D809_.wvu.FilterData" localSheetId="2" hidden="1">'12 Квартал освоение'!$A$24:$AJ$641</definedName>
    <definedName name="Z_880704C7_F409_41C4_8E00_6A41EAC6D809_.wvu.FilterData" localSheetId="3" hidden="1">'13 Квартал осн этапы'!$A$20:$W$638</definedName>
    <definedName name="Z_880704C7_F409_41C4_8E00_6A41EAC6D809_.wvu.FilterData" localSheetId="4" hidden="1">'14 Квартал Принятие ОС'!$A$26:$Y$643</definedName>
    <definedName name="Z_880704C7_F409_41C4_8E00_6A41EAC6D809_.wvu.FilterData" localSheetId="5" hidden="1">'15 Квартал постановка под напр'!$A$25:$R$642</definedName>
    <definedName name="Z_880704C7_F409_41C4_8E00_6A41EAC6D809_.wvu.FilterData" localSheetId="6" hidden="1">'16 Квартал ввод мощности'!$A$25:$X$642</definedName>
    <definedName name="Z_8C96D9DD_5E01_4B30_95B0_086CFC2C6C55_.wvu.FilterData" localSheetId="0" hidden="1">'10 Квартал финансирование'!$A$24:$Y$647</definedName>
    <definedName name="Z_8C96D9DD_5E01_4B30_95B0_086CFC2C6C55_.wvu.FilterData" localSheetId="1" hidden="1">'11 Квартал финансирование ист'!$A$25:$V$648</definedName>
    <definedName name="Z_8C96D9DD_5E01_4B30_95B0_086CFC2C6C55_.wvu.FilterData" localSheetId="2" hidden="1">'12 Квартал освоение'!$A$24:$AJ$647</definedName>
    <definedName name="Z_8C96D9DD_5E01_4B30_95B0_086CFC2C6C55_.wvu.FilterData" localSheetId="4" hidden="1">'14 Квартал Принятие ОС'!$A$26:$Y$649</definedName>
    <definedName name="Z_8C96D9DD_5E01_4B30_95B0_086CFC2C6C55_.wvu.FilterData" localSheetId="5" hidden="1">'15 Квартал постановка под напр'!$A$25:$R$648</definedName>
    <definedName name="Z_8C96D9DD_5E01_4B30_95B0_086CFC2C6C55_.wvu.FilterData" localSheetId="6" hidden="1">'16 Квартал ввод мощности'!$A$25:$X$648</definedName>
    <definedName name="Z_8CF66D4F_C382_40A9_9E2A_969FC78174FB_.wvu.FilterData" localSheetId="0" hidden="1">'10 Квартал финансирование'!$A$24:$Y$647</definedName>
    <definedName name="Z_8CF66D4F_C382_40A9_9E2A_969FC78174FB_.wvu.FilterData" localSheetId="1" hidden="1">'11 Квартал финансирование ист'!$A$25:$V$648</definedName>
    <definedName name="Z_8CF66D4F_C382_40A9_9E2A_969FC78174FB_.wvu.FilterData" localSheetId="2" hidden="1">'12 Квартал освоение'!$A$24:$AJ$647</definedName>
    <definedName name="Z_8CF66D4F_C382_40A9_9E2A_969FC78174FB_.wvu.FilterData" localSheetId="4" hidden="1">'14 Квартал Принятие ОС'!$A$26:$Y$649</definedName>
    <definedName name="Z_8CF66D4F_C382_40A9_9E2A_969FC78174FB_.wvu.FilterData" localSheetId="5" hidden="1">'15 Квартал постановка под напр'!$A$25:$R$648</definedName>
    <definedName name="Z_8CF66D4F_C382_40A9_9E2A_969FC78174FB_.wvu.FilterData" localSheetId="6" hidden="1">'16 Квартал ввод мощности'!$A$25:$X$648</definedName>
    <definedName name="Z_8EED645F_B15C_4B5B_B616_7C2C2758BFED_.wvu.FilterData" localSheetId="3" hidden="1">'13 Квартал осн этапы'!$A$20:$X$632</definedName>
    <definedName name="Z_8F1D26EC_2A17_448C_B03E_3E3FACB015C6_.wvu.FilterData" localSheetId="0" hidden="1">'10 Квартал финансирование'!$A$24:$Y$647</definedName>
    <definedName name="Z_8F1D26EC_2A17_448C_B03E_3E3FACB015C6_.wvu.FilterData" localSheetId="1" hidden="1">'11 Квартал финансирование ист'!$A$25:$V$648</definedName>
    <definedName name="Z_8F1D26EC_2A17_448C_B03E_3E3FACB015C6_.wvu.FilterData" localSheetId="2" hidden="1">'12 Квартал освоение'!$A$24:$AJ$647</definedName>
    <definedName name="Z_8F1D26EC_2A17_448C_B03E_3E3FACB015C6_.wvu.FilterData" localSheetId="3" hidden="1">'13 Квартал осн этапы'!$A$20:$W$638</definedName>
    <definedName name="Z_8F1D26EC_2A17_448C_B03E_3E3FACB015C6_.wvu.FilterData" localSheetId="4" hidden="1">'14 Квартал Принятие ОС'!$A$26:$Y$649</definedName>
    <definedName name="Z_8F1D26EC_2A17_448C_B03E_3E3FACB015C6_.wvu.FilterData" localSheetId="5" hidden="1">'15 Квартал постановка под напр'!$A$25:$R$648</definedName>
    <definedName name="Z_8F1D26EC_2A17_448C_B03E_3E3FACB015C6_.wvu.FilterData" localSheetId="6" hidden="1">'16 Квартал ввод мощности'!$A$25:$X$648</definedName>
    <definedName name="Z_8F1D26EC_2A17_448C_B03E_3E3FACB015C6_.wvu.FilterData" localSheetId="7" hidden="1">'17 Квартал вывод '!$B$22:$AZ$447</definedName>
    <definedName name="Z_8F1D26EC_2A17_448C_B03E_3E3FACB015C6_.wvu.PrintArea" localSheetId="3" hidden="1">'13 Квартал осн этапы'!$A$1:$W$635</definedName>
    <definedName name="Z_8F1D26EC_2A17_448C_B03E_3E3FACB015C6_.wvu.PrintArea" localSheetId="7" hidden="1">'17 Квартал вывод '!$A$1:$BD$451</definedName>
    <definedName name="Z_8F1D26EC_2A17_448C_B03E_3E3FACB015C6_.wvu.PrintTitles" localSheetId="3" hidden="1">'13 Квартал осн этапы'!$17:$19</definedName>
    <definedName name="Z_8F1D26EC_2A17_448C_B03E_3E3FACB015C6_.wvu.PrintTitles" localSheetId="7" hidden="1">'17 Квартал вывод '!$17:$21</definedName>
    <definedName name="Z_8F60B858_F6CB_493A_8F80_44A2D25571BD_.wvu.FilterData" localSheetId="0" hidden="1">'10 Квартал финансирование'!$A$20:$Y$651</definedName>
    <definedName name="Z_8F60B858_F6CB_493A_8F80_44A2D25571BD_.wvu.FilterData" localSheetId="1" hidden="1">'11 Квартал финансирование ист'!$A$20:$V$652</definedName>
    <definedName name="Z_8F60B858_F6CB_493A_8F80_44A2D25571BD_.wvu.FilterData" localSheetId="2" hidden="1">'12 Квартал освоение'!$A$19:$AJ$651</definedName>
    <definedName name="Z_8F60B858_F6CB_493A_8F80_44A2D25571BD_.wvu.FilterData" localSheetId="3" hidden="1">'13 Квартал осн этапы'!$A$20:$W$635</definedName>
    <definedName name="Z_8F60B858_F6CB_493A_8F80_44A2D25571BD_.wvu.FilterData" localSheetId="4" hidden="1">'14 Квартал Принятие ОС'!$A$20:$Y$653</definedName>
    <definedName name="Z_8F60B858_F6CB_493A_8F80_44A2D25571BD_.wvu.FilterData" localSheetId="5" hidden="1">'15 Квартал постановка под напр'!$A$20:$R$652</definedName>
    <definedName name="Z_8F60B858_F6CB_493A_8F80_44A2D25571BD_.wvu.FilterData" localSheetId="6" hidden="1">'16 Квартал ввод мощности'!$A$20:$X$652</definedName>
    <definedName name="Z_90F446D3_8F17_4085_80BE_278C9FB5921D_.wvu.FilterData" localSheetId="0" hidden="1">'10 Квартал финансирование'!$A$24:$Y$647</definedName>
    <definedName name="Z_90F446D3_8F17_4085_80BE_278C9FB5921D_.wvu.FilterData" localSheetId="1" hidden="1">'11 Квартал финансирование ист'!$A$25:$V$648</definedName>
    <definedName name="Z_90F446D3_8F17_4085_80BE_278C9FB5921D_.wvu.FilterData" localSheetId="2" hidden="1">'12 Квартал освоение'!$A$24:$AJ$647</definedName>
    <definedName name="Z_90F446D3_8F17_4085_80BE_278C9FB5921D_.wvu.FilterData" localSheetId="3" hidden="1">'13 Квартал осн этапы'!$A$20:$W$638</definedName>
    <definedName name="Z_90F446D3_8F17_4085_80BE_278C9FB5921D_.wvu.FilterData" localSheetId="4" hidden="1">'14 Квартал Принятие ОС'!$A$26:$Y$649</definedName>
    <definedName name="Z_90F446D3_8F17_4085_80BE_278C9FB5921D_.wvu.FilterData" localSheetId="5" hidden="1">'15 Квартал постановка под напр'!$A$25:$R$648</definedName>
    <definedName name="Z_90F446D3_8F17_4085_80BE_278C9FB5921D_.wvu.FilterData" localSheetId="6" hidden="1">'16 Квартал ввод мощности'!$A$25:$X$648</definedName>
    <definedName name="Z_91515713_F106_4382_8189_86D702C61567_.wvu.Cols" localSheetId="0" hidden="1">'10 Квартал финансирование'!#REF!</definedName>
    <definedName name="Z_91515713_F106_4382_8189_86D702C61567_.wvu.Cols" localSheetId="1" hidden="1">'11 Квартал финансирование ист'!#REF!</definedName>
    <definedName name="Z_91515713_F106_4382_8189_86D702C61567_.wvu.Cols" localSheetId="2" hidden="1">'12 Квартал освоение'!#REF!</definedName>
    <definedName name="Z_91515713_F106_4382_8189_86D702C61567_.wvu.Cols" localSheetId="4" hidden="1">'14 Квартал Принятие ОС'!#REF!</definedName>
    <definedName name="Z_91515713_F106_4382_8189_86D702C61567_.wvu.Cols" localSheetId="5" hidden="1">'15 Квартал постановка под напр'!#REF!</definedName>
    <definedName name="Z_91515713_F106_4382_8189_86D702C61567_.wvu.Cols" localSheetId="6" hidden="1">'16 Квартал ввод мощности'!#REF!</definedName>
    <definedName name="Z_91515713_F106_4382_8189_86D702C61567_.wvu.FilterData" localSheetId="0" hidden="1">'10 Квартал финансирование'!$A$24:$Y$647</definedName>
    <definedName name="Z_91515713_F106_4382_8189_86D702C61567_.wvu.FilterData" localSheetId="1" hidden="1">'11 Квартал финансирование ист'!$A$25:$V$648</definedName>
    <definedName name="Z_91515713_F106_4382_8189_86D702C61567_.wvu.FilterData" localSheetId="2" hidden="1">'12 Квартал освоение'!$A$24:$AJ$647</definedName>
    <definedName name="Z_91515713_F106_4382_8189_86D702C61567_.wvu.FilterData" localSheetId="3" hidden="1">'13 Квартал осн этапы'!$A$20:$W$638</definedName>
    <definedName name="Z_91515713_F106_4382_8189_86D702C61567_.wvu.FilterData" localSheetId="4" hidden="1">'14 Квартал Принятие ОС'!$A$26:$Y$649</definedName>
    <definedName name="Z_91515713_F106_4382_8189_86D702C61567_.wvu.FilterData" localSheetId="5" hidden="1">'15 Квартал постановка под напр'!$A$25:$R$648</definedName>
    <definedName name="Z_91515713_F106_4382_8189_86D702C61567_.wvu.FilterData" localSheetId="6" hidden="1">'16 Квартал ввод мощности'!$A$25:$X$648</definedName>
    <definedName name="Z_91515713_F106_4382_8189_86D702C61567_.wvu.FilterData" localSheetId="7" hidden="1">'17 Квартал вывод '!$A$21:$BD$446</definedName>
    <definedName name="Z_91515713_F106_4382_8189_86D702C61567_.wvu.PrintArea" localSheetId="0" hidden="1">'10 Квартал финансирование'!$A$1:$X$295</definedName>
    <definedName name="Z_91515713_F106_4382_8189_86D702C61567_.wvu.PrintArea" localSheetId="1" hidden="1">'11 Квартал финансирование ист'!$A$1:$V$296</definedName>
    <definedName name="Z_91515713_F106_4382_8189_86D702C61567_.wvu.PrintArea" localSheetId="2" hidden="1">'12 Квартал освоение'!$A$1:$AI$295</definedName>
    <definedName name="Z_91515713_F106_4382_8189_86D702C61567_.wvu.PrintArea" localSheetId="3" hidden="1">'13 Квартал осн этапы'!$A$1:$X$635</definedName>
    <definedName name="Z_91515713_F106_4382_8189_86D702C61567_.wvu.PrintArea" localSheetId="4" hidden="1">'14 Квартал Принятие ОС'!$A$1:$X$297</definedName>
    <definedName name="Z_91515713_F106_4382_8189_86D702C61567_.wvu.PrintArea" localSheetId="5" hidden="1">'15 Квартал постановка под напр'!$A$1:$R$296</definedName>
    <definedName name="Z_91515713_F106_4382_8189_86D702C61567_.wvu.PrintArea" localSheetId="6" hidden="1">'16 Квартал ввод мощности'!$A$1:$X$296</definedName>
    <definedName name="Z_91515713_F106_4382_8189_86D702C61567_.wvu.PrintArea" localSheetId="7" hidden="1">'17 Квартал вывод '!$A$1:$BD$451</definedName>
    <definedName name="Z_91515713_F106_4382_8189_86D702C61567_.wvu.PrintTitles" localSheetId="0" hidden="1">'10 Квартал финансирование'!$20:$23</definedName>
    <definedName name="Z_91515713_F106_4382_8189_86D702C61567_.wvu.PrintTitles" localSheetId="1" hidden="1">'11 Квартал финансирование ист'!$20:$23</definedName>
    <definedName name="Z_91515713_F106_4382_8189_86D702C61567_.wvu.PrintTitles" localSheetId="2" hidden="1">'12 Квартал освоение'!$19:$23</definedName>
    <definedName name="Z_91515713_F106_4382_8189_86D702C61567_.wvu.PrintTitles" localSheetId="3" hidden="1">'13 Квартал осн этапы'!$17:$19</definedName>
    <definedName name="Z_91515713_F106_4382_8189_86D702C61567_.wvu.PrintTitles" localSheetId="4" hidden="1">'14 Квартал Принятие ОС'!$20:$25</definedName>
    <definedName name="Z_91515713_F106_4382_8189_86D702C61567_.wvu.PrintTitles" localSheetId="5" hidden="1">'15 Квартал постановка под напр'!$20:$24</definedName>
    <definedName name="Z_91515713_F106_4382_8189_86D702C61567_.wvu.PrintTitles" localSheetId="6" hidden="1">'16 Квартал ввод мощности'!$20:$24</definedName>
    <definedName name="Z_91515713_F106_4382_8189_86D702C61567_.wvu.PrintTitles" localSheetId="7" hidden="1">'17 Квартал вывод '!$17:$21</definedName>
    <definedName name="Z_9196E627_69A3_4CCA_B921_EB1B8553BF72_.wvu.FilterData" localSheetId="0" hidden="1">'10 Квартал финансирование'!$A$24:$Y$645</definedName>
    <definedName name="Z_9196E627_69A3_4CCA_B921_EB1B8553BF72_.wvu.FilterData" localSheetId="1" hidden="1">'11 Квартал финансирование ист'!$A$25:$V$646</definedName>
    <definedName name="Z_9196E627_69A3_4CCA_B921_EB1B8553BF72_.wvu.FilterData" localSheetId="2" hidden="1">'12 Квартал освоение'!$A$24:$AJ$645</definedName>
    <definedName name="Z_9196E627_69A3_4CCA_B921_EB1B8553BF72_.wvu.FilterData" localSheetId="3" hidden="1">'13 Квартал осн этапы'!$A$20:$W$635</definedName>
    <definedName name="Z_9196E627_69A3_4CCA_B921_EB1B8553BF72_.wvu.FilterData" localSheetId="4" hidden="1">'14 Квартал Принятие ОС'!$A$26:$Y$647</definedName>
    <definedName name="Z_9196E627_69A3_4CCA_B921_EB1B8553BF72_.wvu.FilterData" localSheetId="5" hidden="1">'15 Квартал постановка под напр'!$A$25:$R$646</definedName>
    <definedName name="Z_9196E627_69A3_4CCA_B921_EB1B8553BF72_.wvu.FilterData" localSheetId="6" hidden="1">'16 Квартал ввод мощности'!$A$25:$X$646</definedName>
    <definedName name="Z_91B3C248_D769_4FF3_ADD2_66FB1E146DB1_.wvu.FilterData" localSheetId="0" hidden="1">'10 Квартал финансирование'!$A$24:$Y$647</definedName>
    <definedName name="Z_91B3C248_D769_4FF3_ADD2_66FB1E146DB1_.wvu.FilterData" localSheetId="1" hidden="1">'11 Квартал финансирование ист'!$A$25:$V$648</definedName>
    <definedName name="Z_91B3C248_D769_4FF3_ADD2_66FB1E146DB1_.wvu.FilterData" localSheetId="2" hidden="1">'12 Квартал освоение'!$A$24:$AJ$647</definedName>
    <definedName name="Z_91B3C248_D769_4FF3_ADD2_66FB1E146DB1_.wvu.FilterData" localSheetId="4" hidden="1">'14 Квартал Принятие ОС'!$A$26:$Y$649</definedName>
    <definedName name="Z_91B3C248_D769_4FF3_ADD2_66FB1E146DB1_.wvu.FilterData" localSheetId="5" hidden="1">'15 Квартал постановка под напр'!$A$25:$R$648</definedName>
    <definedName name="Z_91B3C248_D769_4FF3_ADD2_66FB1E146DB1_.wvu.FilterData" localSheetId="6" hidden="1">'16 Квартал ввод мощности'!$A$25:$X$648</definedName>
    <definedName name="Z_91C6F324_F361_4A8F_B9C3_6FF2051955FB_.wvu.FilterData" localSheetId="0" hidden="1">'10 Квартал финансирование'!$A$24:$Y$647</definedName>
    <definedName name="Z_91C6F324_F361_4A8F_B9C3_6FF2051955FB_.wvu.FilterData" localSheetId="1" hidden="1">'11 Квартал финансирование ист'!$A$25:$V$648</definedName>
    <definedName name="Z_91C6F324_F361_4A8F_B9C3_6FF2051955FB_.wvu.FilterData" localSheetId="2" hidden="1">'12 Квартал освоение'!$A$24:$AJ$647</definedName>
    <definedName name="Z_91C6F324_F361_4A8F_B9C3_6FF2051955FB_.wvu.FilterData" localSheetId="4" hidden="1">'14 Квартал Принятие ОС'!$A$26:$Y$649</definedName>
    <definedName name="Z_91C6F324_F361_4A8F_B9C3_6FF2051955FB_.wvu.FilterData" localSheetId="5" hidden="1">'15 Квартал постановка под напр'!$A$25:$R$648</definedName>
    <definedName name="Z_91C6F324_F361_4A8F_B9C3_6FF2051955FB_.wvu.FilterData" localSheetId="6" hidden="1">'16 Квартал ввод мощности'!$A$25:$X$648</definedName>
    <definedName name="Z_92A9B708_7856_444B_B4D2_F25F43E6C0C3_.wvu.FilterData" localSheetId="0" hidden="1">'10 Квартал финансирование'!$A$24:$X$641</definedName>
    <definedName name="Z_92A9B708_7856_444B_B4D2_F25F43E6C0C3_.wvu.FilterData" localSheetId="1" hidden="1">'11 Квартал финансирование ист'!$A$25:$V$642</definedName>
    <definedName name="Z_92A9B708_7856_444B_B4D2_F25F43E6C0C3_.wvu.FilterData" localSheetId="2" hidden="1">'12 Квартал освоение'!$A$24:$AI$641</definedName>
    <definedName name="Z_92A9B708_7856_444B_B4D2_F25F43E6C0C3_.wvu.FilterData" localSheetId="4" hidden="1">'14 Квартал Принятие ОС'!$A$26:$X$643</definedName>
    <definedName name="Z_92A9B708_7856_444B_B4D2_F25F43E6C0C3_.wvu.FilterData" localSheetId="5" hidden="1">'15 Квартал постановка под напр'!$A$25:$R$642</definedName>
    <definedName name="Z_92A9B708_7856_444B_B4D2_F25F43E6C0C3_.wvu.FilterData" localSheetId="6" hidden="1">'16 Квартал ввод мощности'!$A$25:$X$642</definedName>
    <definedName name="Z_94285969_0791_40F4_93BC_6ADD4AE24252_.wvu.FilterData" localSheetId="8" hidden="1">'18 Квартал о тех состоянии'!$A$62:$R$595</definedName>
    <definedName name="Z_94285969_0791_40F4_93BC_6ADD4AE24252_.wvu.PrintArea" localSheetId="8" hidden="1">'18 Квартал о тех состоянии'!$A$1:$R$596</definedName>
    <definedName name="Z_94285969_0791_40F4_93BC_6ADD4AE24252_.wvu.PrintTitles" localSheetId="8" hidden="1">'18 Квартал о тех состоянии'!$20:$22</definedName>
    <definedName name="Z_94983D4F_BC09_4FB8_9254_5FEAF9C07D4E_.wvu.FilterData" localSheetId="3" hidden="1">'13 Квартал осн этапы'!$A$20:$X$632</definedName>
    <definedName name="Z_95B5C013_F9B9_4720_AC22_0A6FA6EE3131_.wvu.PrintArea" localSheetId="8" hidden="1">'18 Квартал о тех состоянии'!$A$1:$R$596</definedName>
    <definedName name="Z_95B5C013_F9B9_4720_AC22_0A6FA6EE3131_.wvu.PrintTitles" localSheetId="8" hidden="1">'18 Квартал о тех состоянии'!$20:$22</definedName>
    <definedName name="Z_96D66BBF_87D4_466D_B500_423361C5C709_.wvu.FilterData" localSheetId="0" hidden="1">'10 Квартал финансирование'!$A$24:$Y$641</definedName>
    <definedName name="Z_96D66BBF_87D4_466D_B500_423361C5C709_.wvu.FilterData" localSheetId="1" hidden="1">'11 Квартал финансирование ист'!$A$25:$V$642</definedName>
    <definedName name="Z_96D66BBF_87D4_466D_B500_423361C5C709_.wvu.FilterData" localSheetId="2" hidden="1">'12 Квартал освоение'!$A$24:$AJ$641</definedName>
    <definedName name="Z_96D66BBF_87D4_466D_B500_423361C5C709_.wvu.FilterData" localSheetId="4" hidden="1">'14 Квартал Принятие ОС'!$A$26:$Y$643</definedName>
    <definedName name="Z_96D66BBF_87D4_466D_B500_423361C5C709_.wvu.FilterData" localSheetId="5" hidden="1">'15 Квартал постановка под напр'!$A$25:$R$642</definedName>
    <definedName name="Z_96D66BBF_87D4_466D_B500_423361C5C709_.wvu.FilterData" localSheetId="6" hidden="1">'16 Квартал ввод мощности'!$A$25:$X$642</definedName>
    <definedName name="Z_98D4838D_81FD_4E66_B402_69FB9653F296_.wvu.FilterData" localSheetId="7" hidden="1">'17 Квартал вывод '!$B$22:$AZ$447</definedName>
    <definedName name="Z_992A4BBD_9184_4F17_9E7C_14886515C900_.wvu.FilterData" localSheetId="0" hidden="1">'10 Квартал финансирование'!$A$24:$Y$647</definedName>
    <definedName name="Z_992A4BBD_9184_4F17_9E7C_14886515C900_.wvu.FilterData" localSheetId="1" hidden="1">'11 Квартал финансирование ист'!$A$25:$V$648</definedName>
    <definedName name="Z_992A4BBD_9184_4F17_9E7C_14886515C900_.wvu.FilterData" localSheetId="2" hidden="1">'12 Квартал освоение'!$A$24:$AJ$647</definedName>
    <definedName name="Z_992A4BBD_9184_4F17_9E7C_14886515C900_.wvu.FilterData" localSheetId="4" hidden="1">'14 Квартал Принятие ОС'!$A$26:$Y$649</definedName>
    <definedName name="Z_992A4BBD_9184_4F17_9E7C_14886515C900_.wvu.FilterData" localSheetId="5" hidden="1">'15 Квартал постановка под напр'!$A$25:$R$648</definedName>
    <definedName name="Z_992A4BBD_9184_4F17_9E7C_14886515C900_.wvu.FilterData" localSheetId="6" hidden="1">'16 Квартал ввод мощности'!$A$25:$X$648</definedName>
    <definedName name="Z_9BFAA538_72DD_43E9_A82E_6B9195BF5E8B_.wvu.FilterData" localSheetId="3" hidden="1">'13 Квартал осн этапы'!$A$20:$X$632</definedName>
    <definedName name="Z_9E95CBAB_6C57_41FD_9851_8B3CF718861F_.wvu.FilterData" localSheetId="7" hidden="1">'17 Квартал вывод '!$A$21:$BD$634</definedName>
    <definedName name="Z_9EB4C06B_C4E3_4FC8_B82B_63B953E6624A_.wvu.FilterData" localSheetId="0" hidden="1">'10 Квартал финансирование'!$A$24:$X$641</definedName>
    <definedName name="Z_9EB4C06B_C4E3_4FC8_B82B_63B953E6624A_.wvu.FilterData" localSheetId="1" hidden="1">'11 Квартал финансирование ист'!$A$25:$V$642</definedName>
    <definedName name="Z_9EB4C06B_C4E3_4FC8_B82B_63B953E6624A_.wvu.FilterData" localSheetId="2" hidden="1">'12 Квартал освоение'!$A$24:$AI$641</definedName>
    <definedName name="Z_9EB4C06B_C4E3_4FC8_B82B_63B953E6624A_.wvu.FilterData" localSheetId="4" hidden="1">'14 Квартал Принятие ОС'!$A$26:$X$643</definedName>
    <definedName name="Z_9EB4C06B_C4E3_4FC8_B82B_63B953E6624A_.wvu.FilterData" localSheetId="5" hidden="1">'15 Квартал постановка под напр'!$A$25:$R$642</definedName>
    <definedName name="Z_9EB4C06B_C4E3_4FC8_B82B_63B953E6624A_.wvu.FilterData" localSheetId="6" hidden="1">'16 Квартал ввод мощности'!$A$25:$X$642</definedName>
    <definedName name="Z_9F5406DC_89AB_4D73_8A15_7589A4B6E17E_.wvu.FilterData" localSheetId="0" hidden="1">'10 Квартал финансирование'!$A$24:$Y$647</definedName>
    <definedName name="Z_9F5406DC_89AB_4D73_8A15_7589A4B6E17E_.wvu.FilterData" localSheetId="1" hidden="1">'11 Квартал финансирование ист'!$A$25:$V$648</definedName>
    <definedName name="Z_9F5406DC_89AB_4D73_8A15_7589A4B6E17E_.wvu.FilterData" localSheetId="2" hidden="1">'12 Квартал освоение'!$A$24:$AJ$647</definedName>
    <definedName name="Z_9F5406DC_89AB_4D73_8A15_7589A4B6E17E_.wvu.FilterData" localSheetId="4" hidden="1">'14 Квартал Принятие ОС'!$A$26:$Y$649</definedName>
    <definedName name="Z_9F5406DC_89AB_4D73_8A15_7589A4B6E17E_.wvu.FilterData" localSheetId="5" hidden="1">'15 Квартал постановка под напр'!$A$25:$R$648</definedName>
    <definedName name="Z_9F5406DC_89AB_4D73_8A15_7589A4B6E17E_.wvu.FilterData" localSheetId="6" hidden="1">'16 Квартал ввод мощности'!$A$25:$X$648</definedName>
    <definedName name="Z_9FD13701_59C5_4575_8840_0A14B14563AF_.wvu.Cols" localSheetId="7" hidden="1">'17 Квартал вывод '!#REF!</definedName>
    <definedName name="Z_A0625A49_B5CC_4C7C_86D3_71B0006EE089_.wvu.FilterData" localSheetId="3" hidden="1">'13 Квартал осн этапы'!$A$20:$X$632</definedName>
    <definedName name="Z_A132F0A7_D9B6_4BF3_83AB_B244BEA6BB51_.wvu.FilterData" localSheetId="0" hidden="1">'10 Квартал финансирование'!$A$24:$Y$647</definedName>
    <definedName name="Z_A132F0A7_D9B6_4BF3_83AB_B244BEA6BB51_.wvu.FilterData" localSheetId="1" hidden="1">'11 Квартал финансирование ист'!$A$25:$V$648</definedName>
    <definedName name="Z_A132F0A7_D9B6_4BF3_83AB_B244BEA6BB51_.wvu.FilterData" localSheetId="2" hidden="1">'12 Квартал освоение'!$A$24:$AJ$647</definedName>
    <definedName name="Z_A132F0A7_D9B6_4BF3_83AB_B244BEA6BB51_.wvu.FilterData" localSheetId="4" hidden="1">'14 Квартал Принятие ОС'!$A$26:$Y$649</definedName>
    <definedName name="Z_A132F0A7_D9B6_4BF3_83AB_B244BEA6BB51_.wvu.FilterData" localSheetId="5" hidden="1">'15 Квартал постановка под напр'!$A$25:$R$648</definedName>
    <definedName name="Z_A132F0A7_D9B6_4BF3_83AB_B244BEA6BB51_.wvu.FilterData" localSheetId="6" hidden="1">'16 Квартал ввод мощности'!$A$25:$X$648</definedName>
    <definedName name="Z_A36DA4C0_9581_4E59_95FC_3E8FC0901F8C_.wvu.FilterData" localSheetId="0" hidden="1">'10 Квартал финансирование'!$A$24:$Y$641</definedName>
    <definedName name="Z_A36DA4C0_9581_4E59_95FC_3E8FC0901F8C_.wvu.FilterData" localSheetId="1" hidden="1">'11 Квартал финансирование ист'!$A$25:$V$642</definedName>
    <definedName name="Z_A36DA4C0_9581_4E59_95FC_3E8FC0901F8C_.wvu.FilterData" localSheetId="2" hidden="1">'12 Квартал освоение'!$A$24:$AJ$641</definedName>
    <definedName name="Z_A36DA4C0_9581_4E59_95FC_3E8FC0901F8C_.wvu.FilterData" localSheetId="3" hidden="1">'13 Квартал осн этапы'!$A$20:$W$638</definedName>
    <definedName name="Z_A36DA4C0_9581_4E59_95FC_3E8FC0901F8C_.wvu.FilterData" localSheetId="4" hidden="1">'14 Квартал Принятие ОС'!$A$26:$Y$643</definedName>
    <definedName name="Z_A36DA4C0_9581_4E59_95FC_3E8FC0901F8C_.wvu.FilterData" localSheetId="5" hidden="1">'15 Квартал постановка под напр'!$A$25:$R$642</definedName>
    <definedName name="Z_A36DA4C0_9581_4E59_95FC_3E8FC0901F8C_.wvu.FilterData" localSheetId="6" hidden="1">'16 Квартал ввод мощности'!$A$25:$X$642</definedName>
    <definedName name="Z_A36DA4C0_9581_4E59_95FC_3E8FC0901F8C_.wvu.FilterData" localSheetId="7" hidden="1">'17 Квартал вывод '!$B$22:$AZ$447</definedName>
    <definedName name="Z_A774B78E_3A44_4F81_9555_CC8B5259AC48_.wvu.FilterData" localSheetId="0" hidden="1">'10 Квартал финансирование'!$A$24:$X$293</definedName>
    <definedName name="Z_A774B78E_3A44_4F81_9555_CC8B5259AC48_.wvu.FilterData" localSheetId="1" hidden="1">'11 Квартал финансирование ист'!$A$25:$V$274</definedName>
    <definedName name="Z_A774B78E_3A44_4F81_9555_CC8B5259AC48_.wvu.FilterData" localSheetId="2" hidden="1">'12 Квартал освоение'!$A$24:$AI$273</definedName>
    <definedName name="Z_A774B78E_3A44_4F81_9555_CC8B5259AC48_.wvu.FilterData" localSheetId="4" hidden="1">'14 Квартал Принятие ОС'!$A$26:$X$275</definedName>
    <definedName name="Z_A774B78E_3A44_4F81_9555_CC8B5259AC48_.wvu.FilterData" localSheetId="5" hidden="1">'15 Квартал постановка под напр'!$A$25:$R$274</definedName>
    <definedName name="Z_A774B78E_3A44_4F81_9555_CC8B5259AC48_.wvu.FilterData" localSheetId="6" hidden="1">'16 Квартал ввод мощности'!$A$25:$X$274</definedName>
    <definedName name="Z_A774B78E_3A44_4F81_9555_CC8B5259AC48_.wvu.FilterData" localSheetId="7" hidden="1">'17 Квартал вывод '!$B$22:$AZ$447</definedName>
    <definedName name="Z_A7B62BF9_ABB7_4338_A6D7_571B5A7A9746_.wvu.FilterData" localSheetId="0" hidden="1">'10 Квартал финансирование'!$A$24:$Y$647</definedName>
    <definedName name="Z_A7B62BF9_ABB7_4338_A6D7_571B5A7A9746_.wvu.FilterData" localSheetId="1" hidden="1">'11 Квартал финансирование ист'!$A$25:$V$648</definedName>
    <definedName name="Z_A7B62BF9_ABB7_4338_A6D7_571B5A7A9746_.wvu.FilterData" localSheetId="2" hidden="1">'12 Квартал освоение'!$A$24:$AJ$647</definedName>
    <definedName name="Z_A7B62BF9_ABB7_4338_A6D7_571B5A7A9746_.wvu.FilterData" localSheetId="4" hidden="1">'14 Квартал Принятие ОС'!$A$26:$Y$649</definedName>
    <definedName name="Z_A7B62BF9_ABB7_4338_A6D7_571B5A7A9746_.wvu.FilterData" localSheetId="5" hidden="1">'15 Квартал постановка под напр'!$A$25:$R$648</definedName>
    <definedName name="Z_A7B62BF9_ABB7_4338_A6D7_571B5A7A9746_.wvu.FilterData" localSheetId="6" hidden="1">'16 Квартал ввод мощности'!$A$25:$X$648</definedName>
    <definedName name="Z_A9216DE1_6650_4651_9830_13DDA1C2CD91_.wvu.FilterData" localSheetId="0" hidden="1">'10 Квартал финансирование'!$A$24:$X$641</definedName>
    <definedName name="Z_A9216DE1_6650_4651_9830_13DDA1C2CD91_.wvu.FilterData" localSheetId="1" hidden="1">'11 Квартал финансирование ист'!$A$25:$V$642</definedName>
    <definedName name="Z_A9216DE1_6650_4651_9830_13DDA1C2CD91_.wvu.FilterData" localSheetId="2" hidden="1">'12 Квартал освоение'!$A$24:$AI$641</definedName>
    <definedName name="Z_A9216DE1_6650_4651_9830_13DDA1C2CD91_.wvu.FilterData" localSheetId="4" hidden="1">'14 Квартал Принятие ОС'!$A$26:$X$643</definedName>
    <definedName name="Z_A9216DE1_6650_4651_9830_13DDA1C2CD91_.wvu.FilterData" localSheetId="5" hidden="1">'15 Квартал постановка под напр'!$A$25:$R$642</definedName>
    <definedName name="Z_A9216DE1_6650_4651_9830_13DDA1C2CD91_.wvu.FilterData" localSheetId="6" hidden="1">'16 Квартал ввод мощности'!$A$25:$X$642</definedName>
    <definedName name="Z_AB8D6E5A_B563_4E6A_A417_E8622BA78E0B_.wvu.FilterData" localSheetId="0" hidden="1">'10 Квартал финансирование'!$A$24:$Y$645</definedName>
    <definedName name="Z_AB8D6E5A_B563_4E6A_A417_E8622BA78E0B_.wvu.FilterData" localSheetId="1" hidden="1">'11 Квартал финансирование ист'!$A$25:$V$646</definedName>
    <definedName name="Z_AB8D6E5A_B563_4E6A_A417_E8622BA78E0B_.wvu.FilterData" localSheetId="2" hidden="1">'12 Квартал освоение'!$A$24:$AJ$645</definedName>
    <definedName name="Z_AB8D6E5A_B563_4E6A_A417_E8622BA78E0B_.wvu.FilterData" localSheetId="4" hidden="1">'14 Квартал Принятие ОС'!$A$26:$Y$647</definedName>
    <definedName name="Z_AB8D6E5A_B563_4E6A_A417_E8622BA78E0B_.wvu.FilterData" localSheetId="5" hidden="1">'15 Квартал постановка под напр'!$A$25:$R$646</definedName>
    <definedName name="Z_AB8D6E5A_B563_4E6A_A417_E8622BA78E0B_.wvu.FilterData" localSheetId="6" hidden="1">'16 Квартал ввод мощности'!$A$25:$X$646</definedName>
    <definedName name="Z_ACAB5840_BC7D_46E7_958A_C9569DE37B26_.wvu.FilterData" localSheetId="1" hidden="1">'11 Квартал финансирование ист'!$A$25:$V$648</definedName>
    <definedName name="Z_AFA866AB_DDAF_4DD7_AA67_AA92BEDCB66C_.wvu.FilterData" localSheetId="4" hidden="1">'14 Квартал Принятие ОС'!$A$26:$CA$643</definedName>
    <definedName name="Z_AFBDF438_B40A_4684_94F8_56FA1356ADC3_.wvu.FilterData" localSheetId="0" hidden="1">'10 Квартал финансирование'!$A$24:$Y$641</definedName>
    <definedName name="Z_AFBDF438_B40A_4684_94F8_56FA1356ADC3_.wvu.FilterData" localSheetId="1" hidden="1">'11 Квартал финансирование ист'!$A$25:$V$642</definedName>
    <definedName name="Z_AFBDF438_B40A_4684_94F8_56FA1356ADC3_.wvu.FilterData" localSheetId="2" hidden="1">'12 Квартал освоение'!$A$24:$AJ$641</definedName>
    <definedName name="Z_AFBDF438_B40A_4684_94F8_56FA1356ADC3_.wvu.FilterData" localSheetId="4" hidden="1">'14 Квартал Принятие ОС'!$A$26:$Y$643</definedName>
    <definedName name="Z_AFBDF438_B40A_4684_94F8_56FA1356ADC3_.wvu.FilterData" localSheetId="5" hidden="1">'15 Квартал постановка под напр'!$A$25:$R$642</definedName>
    <definedName name="Z_AFBDF438_B40A_4684_94F8_56FA1356ADC3_.wvu.FilterData" localSheetId="6" hidden="1">'16 Квартал ввод мощности'!$A$25:$X$642</definedName>
    <definedName name="Z_B0D77D49_A6E9_468D_9FF6_365CBB87B767_.wvu.FilterData" localSheetId="7" hidden="1">'17 Квартал вывод '!$B$22:$AZ$447</definedName>
    <definedName name="Z_B0FEE8B3_F64E_42FD_B96C_C936F387504C_.wvu.FilterData" localSheetId="1" hidden="1">'11 Квартал финансирование ист'!$A$25:$V$648</definedName>
    <definedName name="Z_B1410170_FFF1_467C_BB63_B2D522468B3C_.wvu.FilterData" localSheetId="3" hidden="1">'13 Квартал осн этапы'!$A$20:$W$638</definedName>
    <definedName name="Z_B5BE75AE_9D7A_4463_90B4_A4B1B19172CB_.wvu.FilterData" localSheetId="0" hidden="1">'10 Квартал финансирование'!$A$24:$Y$647</definedName>
    <definedName name="Z_B5BE75AE_9D7A_4463_90B4_A4B1B19172CB_.wvu.FilterData" localSheetId="1" hidden="1">'11 Квартал финансирование ист'!$A$25:$V$648</definedName>
    <definedName name="Z_B5BE75AE_9D7A_4463_90B4_A4B1B19172CB_.wvu.FilterData" localSheetId="2" hidden="1">'12 Квартал освоение'!$A$24:$AJ$647</definedName>
    <definedName name="Z_B5BE75AE_9D7A_4463_90B4_A4B1B19172CB_.wvu.FilterData" localSheetId="4" hidden="1">'14 Квартал Принятие ОС'!$A$26:$Y$649</definedName>
    <definedName name="Z_B5BE75AE_9D7A_4463_90B4_A4B1B19172CB_.wvu.FilterData" localSheetId="5" hidden="1">'15 Квартал постановка под напр'!$A$25:$R$648</definedName>
    <definedName name="Z_B5BE75AE_9D7A_4463_90B4_A4B1B19172CB_.wvu.FilterData" localSheetId="6" hidden="1">'16 Квартал ввод мощности'!$A$25:$X$648</definedName>
    <definedName name="Z_B7343056_A75A_4C54_8731_E17F57DE7967_.wvu.FilterData" localSheetId="0" hidden="1">'10 Квартал финансирование'!$A$24:$Y$641</definedName>
    <definedName name="Z_B7343056_A75A_4C54_8731_E17F57DE7967_.wvu.FilterData" localSheetId="1" hidden="1">'11 Квартал финансирование ист'!$A$25:$V$642</definedName>
    <definedName name="Z_B7343056_A75A_4C54_8731_E17F57DE7967_.wvu.FilterData" localSheetId="2" hidden="1">'12 Квартал освоение'!$A$24:$AJ$641</definedName>
    <definedName name="Z_B7343056_A75A_4C54_8731_E17F57DE7967_.wvu.FilterData" localSheetId="4" hidden="1">'14 Квартал Принятие ОС'!$A$26:$Y$643</definedName>
    <definedName name="Z_B7343056_A75A_4C54_8731_E17F57DE7967_.wvu.FilterData" localSheetId="5" hidden="1">'15 Квартал постановка под напр'!$A$25:$R$642</definedName>
    <definedName name="Z_B7343056_A75A_4C54_8731_E17F57DE7967_.wvu.FilterData" localSheetId="6" hidden="1">'16 Квартал ввод мощности'!$A$25:$X$642</definedName>
    <definedName name="Z_B74C834F_88DE_4FBD_9E60_56D6F61CCB0C_.wvu.FilterData" localSheetId="0" hidden="1">'10 Квартал финансирование'!$A$24:$Y$647</definedName>
    <definedName name="Z_B74C834F_88DE_4FBD_9E60_56D6F61CCB0C_.wvu.FilterData" localSheetId="1" hidden="1">'11 Квартал финансирование ист'!$A$25:$V$648</definedName>
    <definedName name="Z_B74C834F_88DE_4FBD_9E60_56D6F61CCB0C_.wvu.FilterData" localSheetId="2" hidden="1">'12 Квартал освоение'!$A$24:$AJ$647</definedName>
    <definedName name="Z_B74C834F_88DE_4FBD_9E60_56D6F61CCB0C_.wvu.FilterData" localSheetId="4" hidden="1">'14 Квартал Принятие ОС'!$A$26:$Y$649</definedName>
    <definedName name="Z_B74C834F_88DE_4FBD_9E60_56D6F61CCB0C_.wvu.FilterData" localSheetId="5" hidden="1">'15 Квартал постановка под напр'!$A$25:$R$648</definedName>
    <definedName name="Z_B74C834F_88DE_4FBD_9E60_56D6F61CCB0C_.wvu.FilterData" localSheetId="6" hidden="1">'16 Квартал ввод мощности'!$A$25:$X$648</definedName>
    <definedName name="Z_B84EC98E_84AB_4AF0_98C3_5A65C514C6C5_.wvu.FilterData" localSheetId="0" hidden="1">'10 Квартал финансирование'!$A$24:$Y$647</definedName>
    <definedName name="Z_B84EC98E_84AB_4AF0_98C3_5A65C514C6C5_.wvu.FilterData" localSheetId="1" hidden="1">'11 Квартал финансирование ист'!$A$25:$V$648</definedName>
    <definedName name="Z_B84EC98E_84AB_4AF0_98C3_5A65C514C6C5_.wvu.FilterData" localSheetId="2" hidden="1">'12 Квартал освоение'!$A$24:$AJ$647</definedName>
    <definedName name="Z_B84EC98E_84AB_4AF0_98C3_5A65C514C6C5_.wvu.FilterData" localSheetId="4" hidden="1">'14 Квартал Принятие ОС'!$A$26:$Y$649</definedName>
    <definedName name="Z_B84EC98E_84AB_4AF0_98C3_5A65C514C6C5_.wvu.FilterData" localSheetId="5" hidden="1">'15 Квартал постановка под напр'!$A$25:$R$648</definedName>
    <definedName name="Z_B84EC98E_84AB_4AF0_98C3_5A65C514C6C5_.wvu.FilterData" localSheetId="6" hidden="1">'16 Квартал ввод мощности'!$A$25:$X$648</definedName>
    <definedName name="Z_B8C11432_7879_4F6B_96D4_6AB50672E558_.wvu.FilterData" localSheetId="0" hidden="1">'10 Квартал финансирование'!$A$24:$Y$645</definedName>
    <definedName name="Z_B8C11432_7879_4F6B_96D4_6AB50672E558_.wvu.FilterData" localSheetId="1" hidden="1">'11 Квартал финансирование ист'!$A$25:$V$646</definedName>
    <definedName name="Z_B8C11432_7879_4F6B_96D4_6AB50672E558_.wvu.FilterData" localSheetId="2" hidden="1">'12 Квартал освоение'!$A$24:$AJ$645</definedName>
    <definedName name="Z_B8C11432_7879_4F6B_96D4_6AB50672E558_.wvu.FilterData" localSheetId="4" hidden="1">'14 Квартал Принятие ОС'!$A$26:$Y$647</definedName>
    <definedName name="Z_B8C11432_7879_4F6B_96D4_6AB50672E558_.wvu.FilterData" localSheetId="5" hidden="1">'15 Квартал постановка под напр'!$A$25:$R$646</definedName>
    <definedName name="Z_B8C11432_7879_4F6B_96D4_6AB50672E558_.wvu.FilterData" localSheetId="6" hidden="1">'16 Квартал ввод мощности'!$A$25:$X$646</definedName>
    <definedName name="Z_BAF93AB5_EB12_4C56_B500_C6B31070016F_.wvu.FilterData" localSheetId="8" hidden="1">'18 Квартал о тех состоянии'!$A$62:$R$595</definedName>
    <definedName name="Z_BAF93AB5_EB12_4C56_B500_C6B31070016F_.wvu.PrintArea" localSheetId="8" hidden="1">'18 Квартал о тех состоянии'!$A$1:$R$596</definedName>
    <definedName name="Z_BAF93AB5_EB12_4C56_B500_C6B31070016F_.wvu.PrintTitles" localSheetId="8" hidden="1">'18 Квартал о тех состоянии'!$20:$22</definedName>
    <definedName name="Z_BBF0EF1B_DBD8_4492_9CF8_F958D341F225_.wvu.FilterData" localSheetId="0" hidden="1">'10 Квартал финансирование'!$A$24:$Y$647</definedName>
    <definedName name="Z_BBF0EF1B_DBD8_4492_9CF8_F958D341F225_.wvu.FilterData" localSheetId="1" hidden="1">'11 Квартал финансирование ист'!$A$25:$V$648</definedName>
    <definedName name="Z_BBF0EF1B_DBD8_4492_9CF8_F958D341F225_.wvu.FilterData" localSheetId="2" hidden="1">'12 Квартал освоение'!$A$24:$AJ$647</definedName>
    <definedName name="Z_BBF0EF1B_DBD8_4492_9CF8_F958D341F225_.wvu.FilterData" localSheetId="4" hidden="1">'14 Квартал Принятие ОС'!$A$26:$Y$649</definedName>
    <definedName name="Z_BBF0EF1B_DBD8_4492_9CF8_F958D341F225_.wvu.FilterData" localSheetId="5" hidden="1">'15 Квартал постановка под напр'!$A$25:$R$648</definedName>
    <definedName name="Z_BBF0EF1B_DBD8_4492_9CF8_F958D341F225_.wvu.FilterData" localSheetId="6" hidden="1">'16 Квартал ввод мощности'!$A$25:$X$648</definedName>
    <definedName name="Z_BE151334_7720_47A8_B744_1F1F36FD5527_.wvu.FilterData" localSheetId="0" hidden="1">'10 Квартал финансирование'!$A$24:$Y$647</definedName>
    <definedName name="Z_BE151334_7720_47A8_B744_1F1F36FD5527_.wvu.FilterData" localSheetId="1" hidden="1">'11 Квартал финансирование ист'!$A$25:$V$648</definedName>
    <definedName name="Z_BE151334_7720_47A8_B744_1F1F36FD5527_.wvu.FilterData" localSheetId="2" hidden="1">'12 Квартал освоение'!$A$24:$AJ$647</definedName>
    <definedName name="Z_BE151334_7720_47A8_B744_1F1F36FD5527_.wvu.FilterData" localSheetId="4" hidden="1">'14 Квартал Принятие ОС'!$A$26:$Y$649</definedName>
    <definedName name="Z_BE151334_7720_47A8_B744_1F1F36FD5527_.wvu.FilterData" localSheetId="5" hidden="1">'15 Квартал постановка под напр'!$A$25:$R$648</definedName>
    <definedName name="Z_BE151334_7720_47A8_B744_1F1F36FD5527_.wvu.FilterData" localSheetId="6" hidden="1">'16 Квартал ввод мощности'!$A$25:$X$648</definedName>
    <definedName name="Z_BFFE2A37_2C1B_436E_B89F_7510F15CEFB6_.wvu.FilterData" localSheetId="0" hidden="1">'10 Квартал финансирование'!$A$24:$X$641</definedName>
    <definedName name="Z_BFFE2A37_2C1B_436E_B89F_7510F15CEFB6_.wvu.FilterData" localSheetId="1" hidden="1">'11 Квартал финансирование ист'!$A$25:$V$642</definedName>
    <definedName name="Z_BFFE2A37_2C1B_436E_B89F_7510F15CEFB6_.wvu.FilterData" localSheetId="2" hidden="1">'12 Квартал освоение'!$A$24:$AI$641</definedName>
    <definedName name="Z_BFFE2A37_2C1B_436E_B89F_7510F15CEFB6_.wvu.FilterData" localSheetId="3" hidden="1">'13 Квартал осн этапы'!$A$20:$W$638</definedName>
    <definedName name="Z_BFFE2A37_2C1B_436E_B89F_7510F15CEFB6_.wvu.FilterData" localSheetId="4" hidden="1">'14 Квартал Принятие ОС'!$A$26:$X$643</definedName>
    <definedName name="Z_BFFE2A37_2C1B_436E_B89F_7510F15CEFB6_.wvu.FilterData" localSheetId="5" hidden="1">'15 Квартал постановка под напр'!$A$25:$R$642</definedName>
    <definedName name="Z_BFFE2A37_2C1B_436E_B89F_7510F15CEFB6_.wvu.FilterData" localSheetId="6" hidden="1">'16 Квартал ввод мощности'!$A$25:$X$642</definedName>
    <definedName name="Z_C4127FE5_12E8_464C_B290_602AD096A853_.wvu.FilterData" localSheetId="0" hidden="1">'10 Квартал финансирование'!$A$24:$Y$641</definedName>
    <definedName name="Z_C4127FE5_12E8_464C_B290_602AD096A853_.wvu.FilterData" localSheetId="1" hidden="1">'11 Квартал финансирование ист'!$A$25:$V$642</definedName>
    <definedName name="Z_C4127FE5_12E8_464C_B290_602AD096A853_.wvu.FilterData" localSheetId="2" hidden="1">'12 Квартал освоение'!$A$24:$AJ$641</definedName>
    <definedName name="Z_C4127FE5_12E8_464C_B290_602AD096A853_.wvu.FilterData" localSheetId="4" hidden="1">'14 Квартал Принятие ОС'!$A$26:$Y$643</definedName>
    <definedName name="Z_C4127FE5_12E8_464C_B290_602AD096A853_.wvu.FilterData" localSheetId="5" hidden="1">'15 Квартал постановка под напр'!$A$25:$R$642</definedName>
    <definedName name="Z_C4127FE5_12E8_464C_B290_602AD096A853_.wvu.FilterData" localSheetId="6" hidden="1">'16 Квартал ввод мощности'!$A$25:$X$642</definedName>
    <definedName name="Z_C5EFF124_8741_4FB2_8DFD_FFFD2E175AA6_.wvu.Cols" localSheetId="0" hidden="1">'10 Квартал финансирование'!$J:$J</definedName>
    <definedName name="Z_C5EFF124_8741_4FB2_8DFD_FFFD2E175AA6_.wvu.Cols" localSheetId="1" hidden="1">'11 Квартал финансирование ист'!#REF!</definedName>
    <definedName name="Z_C5EFF124_8741_4FB2_8DFD_FFFD2E175AA6_.wvu.Cols" localSheetId="2" hidden="1">'12 Квартал освоение'!#REF!</definedName>
    <definedName name="Z_C5EFF124_8741_4FB2_8DFD_FFFD2E175AA6_.wvu.Cols" localSheetId="4" hidden="1">'14 Квартал Принятие ОС'!$J:$J</definedName>
    <definedName name="Z_C5EFF124_8741_4FB2_8DFD_FFFD2E175AA6_.wvu.Cols" localSheetId="5" hidden="1">'15 Квартал постановка под напр'!$H:$H</definedName>
    <definedName name="Z_C5EFF124_8741_4FB2_8DFD_FFFD2E175AA6_.wvu.Cols" localSheetId="6" hidden="1">'16 Квартал ввод мощности'!$J:$J</definedName>
    <definedName name="Z_C5EFF124_8741_4FB2_8DFD_FFFD2E175AA6_.wvu.FilterData" localSheetId="0" hidden="1">'10 Квартал финансирование'!$A$24:$Y$641</definedName>
    <definedName name="Z_C5EFF124_8741_4FB2_8DFD_FFFD2E175AA6_.wvu.FilterData" localSheetId="1" hidden="1">'11 Квартал финансирование ист'!$A$25:$V$642</definedName>
    <definedName name="Z_C5EFF124_8741_4FB2_8DFD_FFFD2E175AA6_.wvu.FilterData" localSheetId="2" hidden="1">'12 Квартал освоение'!$A$24:$AJ$641</definedName>
    <definedName name="Z_C5EFF124_8741_4FB2_8DFD_FFFD2E175AA6_.wvu.FilterData" localSheetId="4" hidden="1">'14 Квартал Принятие ОС'!$A$26:$Y$643</definedName>
    <definedName name="Z_C5EFF124_8741_4FB2_8DFD_FFFD2E175AA6_.wvu.FilterData" localSheetId="5" hidden="1">'15 Квартал постановка под напр'!$A$25:$R$642</definedName>
    <definedName name="Z_C5EFF124_8741_4FB2_8DFD_FFFD2E175AA6_.wvu.FilterData" localSheetId="6" hidden="1">'16 Квартал ввод мощности'!$A$25:$X$642</definedName>
    <definedName name="Z_C676504B_35FD_4DBE_B657_AE4202CDC300_.wvu.Cols" localSheetId="0" hidden="1">'10 Квартал финансирование'!$Q:$T</definedName>
    <definedName name="Z_C676504B_35FD_4DBE_B657_AE4202CDC300_.wvu.Cols" localSheetId="1" hidden="1">'11 Квартал финансирование ист'!#REF!</definedName>
    <definedName name="Z_C676504B_35FD_4DBE_B657_AE4202CDC300_.wvu.Cols" localSheetId="2" hidden="1">'12 Квартал освоение'!$V:$AB</definedName>
    <definedName name="Z_C676504B_35FD_4DBE_B657_AE4202CDC300_.wvu.Cols" localSheetId="4" hidden="1">'14 Квартал Принятие ОС'!$Q:$T</definedName>
    <definedName name="Z_C676504B_35FD_4DBE_B657_AE4202CDC300_.wvu.Cols" localSheetId="5" hidden="1">'15 Квартал постановка под напр'!$M:$N</definedName>
    <definedName name="Z_C676504B_35FD_4DBE_B657_AE4202CDC300_.wvu.Cols" localSheetId="6" hidden="1">'16 Квартал ввод мощности'!$Q:$R</definedName>
    <definedName name="Z_C676504B_35FD_4DBE_B657_AE4202CDC300_.wvu.FilterData" localSheetId="0" hidden="1">'10 Квартал финансирование'!$A$24:$X$641</definedName>
    <definedName name="Z_C676504B_35FD_4DBE_B657_AE4202CDC300_.wvu.FilterData" localSheetId="1" hidden="1">'11 Квартал финансирование ист'!$A$25:$V$642</definedName>
    <definedName name="Z_C676504B_35FD_4DBE_B657_AE4202CDC300_.wvu.FilterData" localSheetId="2" hidden="1">'12 Квартал освоение'!$A$24:$AI$641</definedName>
    <definedName name="Z_C676504B_35FD_4DBE_B657_AE4202CDC300_.wvu.FilterData" localSheetId="3" hidden="1">'13 Квартал осн этапы'!$A$20:$W$638</definedName>
    <definedName name="Z_C676504B_35FD_4DBE_B657_AE4202CDC300_.wvu.FilterData" localSheetId="4" hidden="1">'14 Квартал Принятие ОС'!$A$26:$X$643</definedName>
    <definedName name="Z_C676504B_35FD_4DBE_B657_AE4202CDC300_.wvu.FilterData" localSheetId="5" hidden="1">'15 Квартал постановка под напр'!$A$25:$R$642</definedName>
    <definedName name="Z_C676504B_35FD_4DBE_B657_AE4202CDC300_.wvu.FilterData" localSheetId="6" hidden="1">'16 Квартал ввод мощности'!$A$25:$X$642</definedName>
    <definedName name="Z_C676504B_35FD_4DBE_B657_AE4202CDC300_.wvu.FilterData" localSheetId="7" hidden="1">'17 Квартал вывод '!$B$22:$AZ$447</definedName>
    <definedName name="Z_C676504B_35FD_4DBE_B657_AE4202CDC300_.wvu.PrintArea" localSheetId="0" hidden="1">'10 Квартал финансирование'!$A$1:$X$295</definedName>
    <definedName name="Z_C676504B_35FD_4DBE_B657_AE4202CDC300_.wvu.PrintArea" localSheetId="1" hidden="1">'11 Квартал финансирование ист'!$A$1:$V$296</definedName>
    <definedName name="Z_C676504B_35FD_4DBE_B657_AE4202CDC300_.wvu.PrintArea" localSheetId="2" hidden="1">'12 Квартал освоение'!$A$1:$AI$295</definedName>
    <definedName name="Z_C676504B_35FD_4DBE_B657_AE4202CDC300_.wvu.PrintArea" localSheetId="3" hidden="1">'13 Квартал осн этапы'!$A$1:$W$635</definedName>
    <definedName name="Z_C676504B_35FD_4DBE_B657_AE4202CDC300_.wvu.PrintArea" localSheetId="4" hidden="1">'14 Квартал Принятие ОС'!$A$1:$X$297</definedName>
    <definedName name="Z_C676504B_35FD_4DBE_B657_AE4202CDC300_.wvu.PrintArea" localSheetId="5" hidden="1">'15 Квартал постановка под напр'!$A$1:$R$296</definedName>
    <definedName name="Z_C676504B_35FD_4DBE_B657_AE4202CDC300_.wvu.PrintArea" localSheetId="6" hidden="1">'16 Квартал ввод мощности'!$A$1:$X$296</definedName>
    <definedName name="Z_C676504B_35FD_4DBE_B657_AE4202CDC300_.wvu.PrintArea" localSheetId="7" hidden="1">'17 Квартал вывод '!$A$1:$AZ$451</definedName>
    <definedName name="Z_C676504B_35FD_4DBE_B657_AE4202CDC300_.wvu.PrintTitles" localSheetId="0" hidden="1">'10 Квартал финансирование'!$20:$23</definedName>
    <definedName name="Z_C676504B_35FD_4DBE_B657_AE4202CDC300_.wvu.PrintTitles" localSheetId="1" hidden="1">'11 Квартал финансирование ист'!$20:$23</definedName>
    <definedName name="Z_C676504B_35FD_4DBE_B657_AE4202CDC300_.wvu.PrintTitles" localSheetId="2" hidden="1">'12 Квартал освоение'!$19:$23</definedName>
    <definedName name="Z_C676504B_35FD_4DBE_B657_AE4202CDC300_.wvu.PrintTitles" localSheetId="3" hidden="1">'13 Квартал осн этапы'!$17:$19</definedName>
    <definedName name="Z_C676504B_35FD_4DBE_B657_AE4202CDC300_.wvu.PrintTitles" localSheetId="4" hidden="1">'14 Квартал Принятие ОС'!$20:$25</definedName>
    <definedName name="Z_C676504B_35FD_4DBE_B657_AE4202CDC300_.wvu.PrintTitles" localSheetId="5" hidden="1">'15 Квартал постановка под напр'!$20:$24</definedName>
    <definedName name="Z_C676504B_35FD_4DBE_B657_AE4202CDC300_.wvu.PrintTitles" localSheetId="6" hidden="1">'16 Квартал ввод мощности'!$20:$24</definedName>
    <definedName name="Z_C676504B_35FD_4DBE_B657_AE4202CDC300_.wvu.PrintTitles" localSheetId="7" hidden="1">'17 Квартал вывод '!$17:$21</definedName>
    <definedName name="Z_C68088A4_3EB4_46BC_B21F_0EB9395BC3B8_.wvu.FilterData" localSheetId="0" hidden="1">'10 Квартал финансирование'!$A$24:$Y$647</definedName>
    <definedName name="Z_C68088A4_3EB4_46BC_B21F_0EB9395BC3B8_.wvu.FilterData" localSheetId="1" hidden="1">'11 Квартал финансирование ист'!$A$25:$V$648</definedName>
    <definedName name="Z_C68088A4_3EB4_46BC_B21F_0EB9395BC3B8_.wvu.FilterData" localSheetId="2" hidden="1">'12 Квартал освоение'!$A$24:$AJ$647</definedName>
    <definedName name="Z_C68088A4_3EB4_46BC_B21F_0EB9395BC3B8_.wvu.FilterData" localSheetId="4" hidden="1">'14 Квартал Принятие ОС'!$A$26:$Y$649</definedName>
    <definedName name="Z_C68088A4_3EB4_46BC_B21F_0EB9395BC3B8_.wvu.FilterData" localSheetId="5" hidden="1">'15 Квартал постановка под напр'!$A$25:$R$648</definedName>
    <definedName name="Z_C68088A4_3EB4_46BC_B21F_0EB9395BC3B8_.wvu.FilterData" localSheetId="6" hidden="1">'16 Квартал ввод мощности'!$A$25:$X$648</definedName>
    <definedName name="Z_C784D978_84A4_4849_AEF3_4B731E7B807D_.wvu.FilterData" localSheetId="0" hidden="1">'10 Квартал финансирование'!$A$24:$Y$647</definedName>
    <definedName name="Z_C784D978_84A4_4849_AEF3_4B731E7B807D_.wvu.FilterData" localSheetId="1" hidden="1">'11 Квартал финансирование ист'!$A$25:$V$648</definedName>
    <definedName name="Z_C784D978_84A4_4849_AEF3_4B731E7B807D_.wvu.FilterData" localSheetId="2" hidden="1">'12 Квартал освоение'!$A$24:$AJ$647</definedName>
    <definedName name="Z_C784D978_84A4_4849_AEF3_4B731E7B807D_.wvu.FilterData" localSheetId="3" hidden="1">'13 Квартал осн этапы'!$A$20:$W$638</definedName>
    <definedName name="Z_C784D978_84A4_4849_AEF3_4B731E7B807D_.wvu.FilterData" localSheetId="4" hidden="1">'14 Квартал Принятие ОС'!$A$26:$Y$649</definedName>
    <definedName name="Z_C784D978_84A4_4849_AEF3_4B731E7B807D_.wvu.FilterData" localSheetId="5" hidden="1">'15 Квартал постановка под напр'!$A$25:$R$648</definedName>
    <definedName name="Z_C784D978_84A4_4849_AEF3_4B731E7B807D_.wvu.FilterData" localSheetId="6" hidden="1">'16 Квартал ввод мощности'!$A$25:$X$648</definedName>
    <definedName name="Z_C8008826_10AC_4917_AE8D_1FAF506D7F03_.wvu.FilterData" localSheetId="0" hidden="1">'10 Квартал финансирование'!$A$24:$Y$647</definedName>
    <definedName name="Z_C8008826_10AC_4917_AE8D_1FAF506D7F03_.wvu.FilterData" localSheetId="1" hidden="1">'11 Квартал финансирование ист'!$A$25:$V$648</definedName>
    <definedName name="Z_C8008826_10AC_4917_AE8D_1FAF506D7F03_.wvu.FilterData" localSheetId="2" hidden="1">'12 Квартал освоение'!$A$24:$AJ$647</definedName>
    <definedName name="Z_C8008826_10AC_4917_AE8D_1FAF506D7F03_.wvu.FilterData" localSheetId="4" hidden="1">'14 Квартал Принятие ОС'!$A$26:$Y$649</definedName>
    <definedName name="Z_C8008826_10AC_4917_AE8D_1FAF506D7F03_.wvu.FilterData" localSheetId="5" hidden="1">'15 Квартал постановка под напр'!$A$25:$R$648</definedName>
    <definedName name="Z_C8008826_10AC_4917_AE8D_1FAF506D7F03_.wvu.FilterData" localSheetId="6" hidden="1">'16 Квартал ввод мощности'!$A$25:$X$648</definedName>
    <definedName name="Z_CA769590_FE17_45EE_B2BE_AFEDEEB57907_.wvu.FilterData" localSheetId="0" hidden="1">'10 Квартал финансирование'!$A$24:$X$641</definedName>
    <definedName name="Z_CA769590_FE17_45EE_B2BE_AFEDEEB57907_.wvu.FilterData" localSheetId="1" hidden="1">'11 Квартал финансирование ист'!$A$25:$V$642</definedName>
    <definedName name="Z_CA769590_FE17_45EE_B2BE_AFEDEEB57907_.wvu.FilterData" localSheetId="2" hidden="1">'12 Квартал освоение'!$A$24:$AI$641</definedName>
    <definedName name="Z_CA769590_FE17_45EE_B2BE_AFEDEEB57907_.wvu.FilterData" localSheetId="4" hidden="1">'14 Квартал Принятие ОС'!$A$26:$X$643</definedName>
    <definedName name="Z_CA769590_FE17_45EE_B2BE_AFEDEEB57907_.wvu.FilterData" localSheetId="5" hidden="1">'15 Квартал постановка под напр'!$A$25:$R$642</definedName>
    <definedName name="Z_CA769590_FE17_45EE_B2BE_AFEDEEB57907_.wvu.FilterData" localSheetId="6" hidden="1">'16 Квартал ввод мощности'!$A$25:$X$642</definedName>
    <definedName name="Z_CA912544_600C_426B_BFA4_6EC63FF2288D_.wvu.FilterData" localSheetId="3" hidden="1">'13 Квартал осн этапы'!$A$20:$X$632</definedName>
    <definedName name="Z_CB37D951_96F5_4AE8_99D2_D7A8085BE3F7_.wvu.FilterData" localSheetId="0" hidden="1">'10 Квартал финансирование'!$A$24:$Y$647</definedName>
    <definedName name="Z_CB37D951_96F5_4AE8_99D2_D7A8085BE3F7_.wvu.FilterData" localSheetId="1" hidden="1">'11 Квартал финансирование ист'!$A$25:$V$648</definedName>
    <definedName name="Z_CB37D951_96F5_4AE8_99D2_D7A8085BE3F7_.wvu.FilterData" localSheetId="2" hidden="1">'12 Квартал освоение'!$A$24:$AJ$647</definedName>
    <definedName name="Z_CB37D951_96F5_4AE8_99D2_D7A8085BE3F7_.wvu.FilterData" localSheetId="4" hidden="1">'14 Квартал Принятие ОС'!$A$26:$Y$649</definedName>
    <definedName name="Z_CB37D951_96F5_4AE8_99D2_D7A8085BE3F7_.wvu.FilterData" localSheetId="5" hidden="1">'15 Квартал постановка под напр'!$A$25:$R$648</definedName>
    <definedName name="Z_CB37D951_96F5_4AE8_99D2_D7A8085BE3F7_.wvu.FilterData" localSheetId="6" hidden="1">'16 Квартал ввод мощности'!$A$25:$X$648</definedName>
    <definedName name="Z_CB37D951_96F5_4AE8_99D2_D7A8085BE3F7_.wvu.FilterData" localSheetId="7" hidden="1">'17 Квартал вывод '!$B$22:$AZ$447</definedName>
    <definedName name="Z_CBCE1805_078A_40E0_B01A_2A86DFDA611F_.wvu.FilterData" localSheetId="0" hidden="1">'10 Квартал финансирование'!$A$24:$Y$645</definedName>
    <definedName name="Z_CBCE1805_078A_40E0_B01A_2A86DFDA611F_.wvu.FilterData" localSheetId="1" hidden="1">'11 Квартал финансирование ист'!$A$25:$V$646</definedName>
    <definedName name="Z_CBCE1805_078A_40E0_B01A_2A86DFDA611F_.wvu.FilterData" localSheetId="2" hidden="1">'12 Квартал освоение'!$A$24:$AJ$645</definedName>
    <definedName name="Z_CBCE1805_078A_40E0_B01A_2A86DFDA611F_.wvu.FilterData" localSheetId="3" hidden="1">'13 Квартал осн этапы'!$A$20:$W$638</definedName>
    <definedName name="Z_CBCE1805_078A_40E0_B01A_2A86DFDA611F_.wvu.FilterData" localSheetId="4" hidden="1">'14 Квартал Принятие ОС'!$A$26:$Y$647</definedName>
    <definedName name="Z_CBCE1805_078A_40E0_B01A_2A86DFDA611F_.wvu.FilterData" localSheetId="5" hidden="1">'15 Квартал постановка под напр'!$A$25:$R$646</definedName>
    <definedName name="Z_CBCE1805_078A_40E0_B01A_2A86DFDA611F_.wvu.FilterData" localSheetId="6" hidden="1">'16 Квартал ввод мощности'!$A$25:$X$646</definedName>
    <definedName name="Z_CC123666_CB75_43B7_BE8D_6AA4F2C525E2_.wvu.FilterData" localSheetId="0" hidden="1">'10 Квартал финансирование'!$A$24:$X$641</definedName>
    <definedName name="Z_CC123666_CB75_43B7_BE8D_6AA4F2C525E2_.wvu.FilterData" localSheetId="1" hidden="1">'11 Квартал финансирование ист'!$A$25:$V$642</definedName>
    <definedName name="Z_CC123666_CB75_43B7_BE8D_6AA4F2C525E2_.wvu.FilterData" localSheetId="2" hidden="1">'12 Квартал освоение'!$A$24:$AI$641</definedName>
    <definedName name="Z_CC123666_CB75_43B7_BE8D_6AA4F2C525E2_.wvu.FilterData" localSheetId="4" hidden="1">'14 Квартал Принятие ОС'!$A$26:$X$643</definedName>
    <definedName name="Z_CC123666_CB75_43B7_BE8D_6AA4F2C525E2_.wvu.FilterData" localSheetId="5" hidden="1">'15 Квартал постановка под напр'!$A$25:$R$642</definedName>
    <definedName name="Z_CC123666_CB75_43B7_BE8D_6AA4F2C525E2_.wvu.FilterData" localSheetId="6" hidden="1">'16 Квартал ввод мощности'!$A$25:$X$642</definedName>
    <definedName name="Z_CD2BBFCB_F678_40DB_8294_B16D7E70A3F2_.wvu.FilterData" localSheetId="0" hidden="1">'10 Квартал финансирование'!$A$24:$Y$641</definedName>
    <definedName name="Z_CD2BBFCB_F678_40DB_8294_B16D7E70A3F2_.wvu.FilterData" localSheetId="1" hidden="1">'11 Квартал финансирование ист'!$A$25:$V$642</definedName>
    <definedName name="Z_CD2BBFCB_F678_40DB_8294_B16D7E70A3F2_.wvu.FilterData" localSheetId="2" hidden="1">'12 Квартал освоение'!$A$24:$AJ$641</definedName>
    <definedName name="Z_CD2BBFCB_F678_40DB_8294_B16D7E70A3F2_.wvu.FilterData" localSheetId="4" hidden="1">'14 Квартал Принятие ОС'!$A$26:$Y$643</definedName>
    <definedName name="Z_CD2BBFCB_F678_40DB_8294_B16D7E70A3F2_.wvu.FilterData" localSheetId="5" hidden="1">'15 Квартал постановка под напр'!$A$25:$R$642</definedName>
    <definedName name="Z_CD2BBFCB_F678_40DB_8294_B16D7E70A3F2_.wvu.FilterData" localSheetId="6" hidden="1">'16 Квартал ввод мощности'!$A$25:$X$642</definedName>
    <definedName name="Z_D2510616_5538_4496_B8B3_EFACE99A621B_.wvu.FilterData" localSheetId="0" hidden="1">'10 Квартал финансирование'!$A$24:$Y$647</definedName>
    <definedName name="Z_D2510616_5538_4496_B8B3_EFACE99A621B_.wvu.FilterData" localSheetId="1" hidden="1">'11 Квартал финансирование ист'!$A$25:$V$648</definedName>
    <definedName name="Z_D2510616_5538_4496_B8B3_EFACE99A621B_.wvu.FilterData" localSheetId="2" hidden="1">'12 Квартал освоение'!$A$24:$AJ$647</definedName>
    <definedName name="Z_D2510616_5538_4496_B8B3_EFACE99A621B_.wvu.FilterData" localSheetId="3" hidden="1">'13 Квартал осн этапы'!$A$20:$W$638</definedName>
    <definedName name="Z_D2510616_5538_4496_B8B3_EFACE99A621B_.wvu.FilterData" localSheetId="4" hidden="1">'14 Квартал Принятие ОС'!$A$26:$Y$649</definedName>
    <definedName name="Z_D2510616_5538_4496_B8B3_EFACE99A621B_.wvu.FilterData" localSheetId="5" hidden="1">'15 Квартал постановка под напр'!$A$25:$R$648</definedName>
    <definedName name="Z_D2510616_5538_4496_B8B3_EFACE99A621B_.wvu.FilterData" localSheetId="6" hidden="1">'16 Квартал ввод мощности'!$A$25:$X$648</definedName>
    <definedName name="Z_D35C68D5_4AB4_4876_B7AC_DB5808787904_.wvu.FilterData" localSheetId="0" hidden="1">'10 Квартал финансирование'!$A$24:$Y$647</definedName>
    <definedName name="Z_D35C68D5_4AB4_4876_B7AC_DB5808787904_.wvu.FilterData" localSheetId="1" hidden="1">'11 Квартал финансирование ист'!$A$25:$V$648</definedName>
    <definedName name="Z_D35C68D5_4AB4_4876_B7AC_DB5808787904_.wvu.FilterData" localSheetId="2" hidden="1">'12 Квартал освоение'!$A$24:$AJ$647</definedName>
    <definedName name="Z_D35C68D5_4AB4_4876_B7AC_DB5808787904_.wvu.FilterData" localSheetId="4" hidden="1">'14 Квартал Принятие ОС'!$A$26:$Y$649</definedName>
    <definedName name="Z_D35C68D5_4AB4_4876_B7AC_DB5808787904_.wvu.FilterData" localSheetId="5" hidden="1">'15 Квартал постановка под напр'!$A$25:$R$648</definedName>
    <definedName name="Z_D35C68D5_4AB4_4876_B7AC_DB5808787904_.wvu.FilterData" localSheetId="6" hidden="1">'16 Квартал ввод мощности'!$A$25:$X$648</definedName>
    <definedName name="Z_D3DBB31F_2638_4B8E_8CBC_AE53EAEE53E8_.wvu.FilterData" localSheetId="0" hidden="1">'10 Квартал финансирование'!$A$24:$Y$647</definedName>
    <definedName name="Z_D3DBB31F_2638_4B8E_8CBC_AE53EAEE53E8_.wvu.FilterData" localSheetId="1" hidden="1">'11 Квартал финансирование ист'!$A$25:$V$648</definedName>
    <definedName name="Z_D9B944C6_F153_4481_A7FC_38A6B3438A84_.wvu.FilterData" localSheetId="1" hidden="1">'11 Квартал финансирование ист'!$A$25:$V$648</definedName>
    <definedName name="Z_DA122019_8AEE_403B_8CA9_CE2DE64BEB84_.wvu.FilterData" localSheetId="0" hidden="1">'10 Квартал финансирование'!$A$24:$Y$641</definedName>
    <definedName name="Z_DA122019_8AEE_403B_8CA9_CE2DE64BEB84_.wvu.FilterData" localSheetId="1" hidden="1">'11 Квартал финансирование ист'!$A$25:$V$642</definedName>
    <definedName name="Z_DA122019_8AEE_403B_8CA9_CE2DE64BEB84_.wvu.FilterData" localSheetId="2" hidden="1">'12 Квартал освоение'!$A$24:$AJ$641</definedName>
    <definedName name="Z_DA122019_8AEE_403B_8CA9_CE2DE64BEB84_.wvu.FilterData" localSheetId="4" hidden="1">'14 Квартал Принятие ОС'!$A$26:$Y$643</definedName>
    <definedName name="Z_DA122019_8AEE_403B_8CA9_CE2DE64BEB84_.wvu.FilterData" localSheetId="5" hidden="1">'15 Квартал постановка под напр'!$A$25:$R$642</definedName>
    <definedName name="Z_DA122019_8AEE_403B_8CA9_CE2DE64BEB84_.wvu.FilterData" localSheetId="6" hidden="1">'16 Квартал ввод мощности'!$A$25:$X$642</definedName>
    <definedName name="Z_DE9A4A19_2B5F_40D3_AC7B_9CBC28641CAC_.wvu.FilterData" localSheetId="0" hidden="1">'10 Квартал финансирование'!$A$24:$Y$647</definedName>
    <definedName name="Z_DE9A4A19_2B5F_40D3_AC7B_9CBC28641CAC_.wvu.FilterData" localSheetId="1" hidden="1">'11 Квартал финансирование ист'!$A$25:$V$648</definedName>
    <definedName name="Z_E044C467_E737_4DD1_A683_090AEE546589_.wvu.FilterData" localSheetId="0" hidden="1">'10 Квартал финансирование'!$A$24:$Y$647</definedName>
    <definedName name="Z_E044C467_E737_4DD1_A683_090AEE546589_.wvu.FilterData" localSheetId="1" hidden="1">'11 Квартал финансирование ист'!$A$25:$V$648</definedName>
    <definedName name="Z_E044C467_E737_4DD1_A683_090AEE546589_.wvu.FilterData" localSheetId="2" hidden="1">'12 Квартал освоение'!$A$24:$AJ$647</definedName>
    <definedName name="Z_E044C467_E737_4DD1_A683_090AEE546589_.wvu.FilterData" localSheetId="4" hidden="1">'14 Квартал Принятие ОС'!$A$26:$Y$649</definedName>
    <definedName name="Z_E044C467_E737_4DD1_A683_090AEE546589_.wvu.FilterData" localSheetId="5" hidden="1">'15 Квартал постановка под напр'!$A$25:$R$648</definedName>
    <definedName name="Z_E044C467_E737_4DD1_A683_090AEE546589_.wvu.FilterData" localSheetId="6" hidden="1">'16 Квартал ввод мощности'!$A$25:$X$648</definedName>
    <definedName name="Z_E0A1C828_9A96_441D_8BE7_6BCFC0EF9B3D_.wvu.FilterData" localSheetId="1" hidden="1">'11 Квартал финансирование ист'!$A$25:$V$648</definedName>
    <definedName name="Z_E0F715AC_EC95_4989_9B43_95240978CE30_.wvu.FilterData" localSheetId="0" hidden="1">'10 Квартал финансирование'!$A$24:$Y$641</definedName>
    <definedName name="Z_E0F715AC_EC95_4989_9B43_95240978CE30_.wvu.FilterData" localSheetId="1" hidden="1">'11 Квартал финансирование ист'!$A$25:$V$642</definedName>
    <definedName name="Z_E0F715AC_EC95_4989_9B43_95240978CE30_.wvu.FilterData" localSheetId="2" hidden="1">'12 Квартал освоение'!$A$24:$AJ$641</definedName>
    <definedName name="Z_E0F715AC_EC95_4989_9B43_95240978CE30_.wvu.FilterData" localSheetId="3" hidden="1">'13 Квартал осн этапы'!$A$20:$W$638</definedName>
    <definedName name="Z_E0F715AC_EC95_4989_9B43_95240978CE30_.wvu.FilterData" localSheetId="4" hidden="1">'14 Квартал Принятие ОС'!$A$26:$Y$643</definedName>
    <definedName name="Z_E0F715AC_EC95_4989_9B43_95240978CE30_.wvu.FilterData" localSheetId="5" hidden="1">'15 Квартал постановка под напр'!$A$25:$R$642</definedName>
    <definedName name="Z_E0F715AC_EC95_4989_9B43_95240978CE30_.wvu.FilterData" localSheetId="6" hidden="1">'16 Квартал ввод мощности'!$A$25:$X$642</definedName>
    <definedName name="Z_E222F804_7F63_4CAB_BA7F_EB015BC276B9_.wvu.FilterData" localSheetId="0" hidden="1">'10 Квартал финансирование'!$A$24:$Y$652</definedName>
    <definedName name="Z_E222F804_7F63_4CAB_BA7F_EB015BC276B9_.wvu.FilterData" localSheetId="1" hidden="1">'11 Квартал финансирование ист'!$A$25:$V$653</definedName>
    <definedName name="Z_E222F804_7F63_4CAB_BA7F_EB015BC276B9_.wvu.FilterData" localSheetId="2" hidden="1">'12 Квартал освоение'!$A$24:$AJ$652</definedName>
    <definedName name="Z_E222F804_7F63_4CAB_BA7F_EB015BC276B9_.wvu.FilterData" localSheetId="3" hidden="1">'13 Квартал осн этапы'!$A$20:$W$645</definedName>
    <definedName name="Z_E222F804_7F63_4CAB_BA7F_EB015BC276B9_.wvu.FilterData" localSheetId="4" hidden="1">'14 Квартал Принятие ОС'!$A$26:$Y$654</definedName>
    <definedName name="Z_E222F804_7F63_4CAB_BA7F_EB015BC276B9_.wvu.FilterData" localSheetId="5" hidden="1">'15 Квартал постановка под напр'!$A$25:$R$653</definedName>
    <definedName name="Z_E222F804_7F63_4CAB_BA7F_EB015BC276B9_.wvu.FilterData" localSheetId="6" hidden="1">'16 Квартал ввод мощности'!$A$25:$X$653</definedName>
    <definedName name="Z_E222F804_7F63_4CAB_BA7F_EB015BC276B9_.wvu.FilterData" localSheetId="7" hidden="1">'17 Квартал вывод '!$A$21:$AZ$448</definedName>
    <definedName name="Z_E26A94BD_FBAC_41ED_8339_7D59AFA7B3CD_.wvu.FilterData" localSheetId="0" hidden="1">'10 Квартал финансирование'!$A$24:$X$641</definedName>
    <definedName name="Z_E26A94BD_FBAC_41ED_8339_7D59AFA7B3CD_.wvu.FilterData" localSheetId="1" hidden="1">'11 Квартал финансирование ист'!$A$25:$V$642</definedName>
    <definedName name="Z_E26A94BD_FBAC_41ED_8339_7D59AFA7B3CD_.wvu.FilterData" localSheetId="2" hidden="1">'12 Квартал освоение'!$A$24:$AI$641</definedName>
    <definedName name="Z_E26A94BD_FBAC_41ED_8339_7D59AFA7B3CD_.wvu.FilterData" localSheetId="4" hidden="1">'14 Квартал Принятие ОС'!$A$26:$X$643</definedName>
    <definedName name="Z_E26A94BD_FBAC_41ED_8339_7D59AFA7B3CD_.wvu.FilterData" localSheetId="5" hidden="1">'15 Квартал постановка под напр'!$A$25:$R$642</definedName>
    <definedName name="Z_E26A94BD_FBAC_41ED_8339_7D59AFA7B3CD_.wvu.FilterData" localSheetId="6" hidden="1">'16 Квартал ввод мощности'!$A$25:$X$642</definedName>
    <definedName name="Z_E2760D9D_711F_48FF_88BA_568697ED1953_.wvu.FilterData" localSheetId="0" hidden="1">'10 Квартал финансирование'!$A$24:$Y$645</definedName>
    <definedName name="Z_E2760D9D_711F_48FF_88BA_568697ED1953_.wvu.FilterData" localSheetId="1" hidden="1">'11 Квартал финансирование ист'!$A$25:$V$646</definedName>
    <definedName name="Z_E2760D9D_711F_48FF_88BA_568697ED1953_.wvu.FilterData" localSheetId="2" hidden="1">'12 Квартал освоение'!$A$24:$AJ$645</definedName>
    <definedName name="Z_E2760D9D_711F_48FF_88BA_568697ED1953_.wvu.FilterData" localSheetId="3" hidden="1">'13 Квартал осн этапы'!$A$20:$W$638</definedName>
    <definedName name="Z_E2760D9D_711F_48FF_88BA_568697ED1953_.wvu.FilterData" localSheetId="4" hidden="1">'14 Квартал Принятие ОС'!$A$26:$Y$647</definedName>
    <definedName name="Z_E2760D9D_711F_48FF_88BA_568697ED1953_.wvu.FilterData" localSheetId="5" hidden="1">'15 Квартал постановка под напр'!$A$25:$R$646</definedName>
    <definedName name="Z_E2760D9D_711F_48FF_88BA_568697ED1953_.wvu.FilterData" localSheetId="6" hidden="1">'16 Квартал ввод мощности'!$A$25:$X$646</definedName>
    <definedName name="Z_E35C38A5_5727_4360_B062_90A9188B0F56_.wvu.FilterData" localSheetId="0" hidden="1">'10 Квартал финансирование'!$A$24:$Y$647</definedName>
    <definedName name="Z_E35C38A5_5727_4360_B062_90A9188B0F56_.wvu.FilterData" localSheetId="1" hidden="1">'11 Квартал финансирование ист'!$A$25:$V$648</definedName>
    <definedName name="Z_E35C38A5_5727_4360_B062_90A9188B0F56_.wvu.FilterData" localSheetId="2" hidden="1">'12 Квартал освоение'!$A$24:$AJ$647</definedName>
    <definedName name="Z_E35C38A5_5727_4360_B062_90A9188B0F56_.wvu.FilterData" localSheetId="4" hidden="1">'14 Квартал Принятие ОС'!$A$26:$Y$649</definedName>
    <definedName name="Z_E35C38A5_5727_4360_B062_90A9188B0F56_.wvu.FilterData" localSheetId="5" hidden="1">'15 Квартал постановка под напр'!$A$25:$R$648</definedName>
    <definedName name="Z_E35C38A5_5727_4360_B062_90A9188B0F56_.wvu.FilterData" localSheetId="6" hidden="1">'16 Квартал ввод мощности'!$A$25:$X$648</definedName>
    <definedName name="Z_E4F9CEE5_941D_40EA_8917_727C3350B4EB_.wvu.PrintTitles" localSheetId="8" hidden="1">'18 Квартал о тех состоянии'!$20:$22</definedName>
    <definedName name="Z_E67E8D2C_C698_4923_AE59_CA6766696DF8_.wvu.FilterData" localSheetId="0" hidden="1">'10 Квартал финансирование'!$A$24:$X$641</definedName>
    <definedName name="Z_E67E8D2C_C698_4923_AE59_CA6766696DF8_.wvu.FilterData" localSheetId="1" hidden="1">'11 Квартал финансирование ист'!$A$25:$V$642</definedName>
    <definedName name="Z_E67E8D2C_C698_4923_AE59_CA6766696DF8_.wvu.FilterData" localSheetId="2" hidden="1">'12 Квартал освоение'!$A$24:$AI$641</definedName>
    <definedName name="Z_E67E8D2C_C698_4923_AE59_CA6766696DF8_.wvu.FilterData" localSheetId="4" hidden="1">'14 Квартал Принятие ОС'!$A$26:$X$643</definedName>
    <definedName name="Z_E67E8D2C_C698_4923_AE59_CA6766696DF8_.wvu.FilterData" localSheetId="5" hidden="1">'15 Квартал постановка под напр'!$A$25:$R$642</definedName>
    <definedName name="Z_E67E8D2C_C698_4923_AE59_CA6766696DF8_.wvu.FilterData" localSheetId="6" hidden="1">'16 Квартал ввод мощности'!$A$25:$X$642</definedName>
    <definedName name="Z_E8F36E3D_6729_4114_942B_5226BE6574BA_.wvu.FilterData" localSheetId="0" hidden="1">'10 Квартал финансирование'!$A$24:$Y$641</definedName>
    <definedName name="Z_E8F36E3D_6729_4114_942B_5226BE6574BA_.wvu.FilterData" localSheetId="1" hidden="1">'11 Квартал финансирование ист'!$A$25:$V$642</definedName>
    <definedName name="Z_E8F36E3D_6729_4114_942B_5226BE6574BA_.wvu.FilterData" localSheetId="2" hidden="1">'12 Квартал освоение'!$A$24:$AJ$641</definedName>
    <definedName name="Z_E8F36E3D_6729_4114_942B_5226BE6574BA_.wvu.FilterData" localSheetId="4" hidden="1">'14 Квартал Принятие ОС'!$A$26:$Y$643</definedName>
    <definedName name="Z_E8F36E3D_6729_4114_942B_5226BE6574BA_.wvu.FilterData" localSheetId="5" hidden="1">'15 Квартал постановка под напр'!$A$25:$R$642</definedName>
    <definedName name="Z_E8F36E3D_6729_4114_942B_5226BE6574BA_.wvu.FilterData" localSheetId="6" hidden="1">'16 Квартал ввод мощности'!$A$25:$X$642</definedName>
    <definedName name="Z_E9C71993_3DA8_42BC_B3BF_66DEC161149F_.wvu.FilterData" localSheetId="0" hidden="1">'10 Квартал финансирование'!$A$24:$X$641</definedName>
    <definedName name="Z_E9C71993_3DA8_42BC_B3BF_66DEC161149F_.wvu.FilterData" localSheetId="1" hidden="1">'11 Квартал финансирование ист'!$A$25:$V$642</definedName>
    <definedName name="Z_E9C71993_3DA8_42BC_B3BF_66DEC161149F_.wvu.FilterData" localSheetId="2" hidden="1">'12 Квартал освоение'!$A$24:$AI$641</definedName>
    <definedName name="Z_E9C71993_3DA8_42BC_B3BF_66DEC161149F_.wvu.FilterData" localSheetId="4" hidden="1">'14 Квартал Принятие ОС'!$A$26:$X$643</definedName>
    <definedName name="Z_E9C71993_3DA8_42BC_B3BF_66DEC161149F_.wvu.FilterData" localSheetId="5" hidden="1">'15 Квартал постановка под напр'!$A$25:$R$642</definedName>
    <definedName name="Z_E9C71993_3DA8_42BC_B3BF_66DEC161149F_.wvu.FilterData" localSheetId="6" hidden="1">'16 Квартал ввод мощности'!$A$25:$X$642</definedName>
    <definedName name="Z_EA0661A5_3858_4CE5_8A66_6DE59115BC04_.wvu.FilterData" localSheetId="2" hidden="1">'12 Квартал освоение'!$A$24:$AJ$647</definedName>
    <definedName name="Z_EA0661A5_3858_4CE5_8A66_6DE59115BC04_.wvu.FilterData" localSheetId="3" hidden="1">'13 Квартал осн этапы'!$A$20:$X$632</definedName>
    <definedName name="Z_EA86D10A_C921_4F35_BA60_F96B18504BC9_.wvu.FilterData" localSheetId="3" hidden="1">'13 Квартал осн этапы'!$A$20:$X$632</definedName>
    <definedName name="Z_ECB1FFA5_4BAE_4C76_934E_2C54061A9632_.wvu.FilterData" localSheetId="8" hidden="1">'18 Квартал о тех состоянии'!$A$62:$R$595</definedName>
    <definedName name="Z_ECB1FFA5_4BAE_4C76_934E_2C54061A9632_.wvu.PrintArea" localSheetId="8" hidden="1">'18 Квартал о тех состоянии'!$A$1:$R$596</definedName>
    <definedName name="Z_ECB1FFA5_4BAE_4C76_934E_2C54061A9632_.wvu.PrintTitles" localSheetId="8" hidden="1">'18 Квартал о тех состоянии'!$20:$22</definedName>
    <definedName name="Z_EDE0ED8E_E34E_4BB0_ABEA_40847C828F8F_.wvu.FilterData" localSheetId="0" hidden="1">'10 Квартал финансирование'!$A$24:$Y$647</definedName>
    <definedName name="Z_EDE0ED8E_E34E_4BB0_ABEA_40847C828F8F_.wvu.FilterData" localSheetId="1" hidden="1">'11 Квартал финансирование ист'!$A$25:$V$648</definedName>
    <definedName name="Z_EDE0ED8E_E34E_4BB0_ABEA_40847C828F8F_.wvu.FilterData" localSheetId="2" hidden="1">'12 Квартал освоение'!$A$24:$AJ$647</definedName>
    <definedName name="Z_EDE0ED8E_E34E_4BB0_ABEA_40847C828F8F_.wvu.FilterData" localSheetId="4" hidden="1">'14 Квартал Принятие ОС'!$A$26:$Y$649</definedName>
    <definedName name="Z_EDE0ED8E_E34E_4BB0_ABEA_40847C828F8F_.wvu.FilterData" localSheetId="5" hidden="1">'15 Квартал постановка под напр'!$A$25:$R$648</definedName>
    <definedName name="Z_EDE0ED8E_E34E_4BB0_ABEA_40847C828F8F_.wvu.FilterData" localSheetId="6" hidden="1">'16 Квартал ввод мощности'!$A$25:$X$648</definedName>
    <definedName name="Z_EDE0ED8E_E34E_4BB0_ABEA_40847C828F8F_.wvu.FilterData" localSheetId="7" hidden="1">'17 Квартал вывод '!$B$22:$AZ$447</definedName>
    <definedName name="Z_F2ABD8EA_6DB7_43F4_9C2F_C38CCCDBB3FD_.wvu.FilterData" localSheetId="0" hidden="1">'10 Квартал финансирование'!$A$24:$Y$647</definedName>
    <definedName name="Z_F2ABD8EA_6DB7_43F4_9C2F_C38CCCDBB3FD_.wvu.FilterData" localSheetId="1" hidden="1">'11 Квартал финансирование ист'!$A$25:$V$648</definedName>
    <definedName name="Z_F2ABD8EA_6DB7_43F4_9C2F_C38CCCDBB3FD_.wvu.FilterData" localSheetId="2" hidden="1">'12 Квартал освоение'!$A$24:$AJ$647</definedName>
    <definedName name="Z_F2ABD8EA_6DB7_43F4_9C2F_C38CCCDBB3FD_.wvu.FilterData" localSheetId="4" hidden="1">'14 Квартал Принятие ОС'!$A$26:$Y$649</definedName>
    <definedName name="Z_F2ABD8EA_6DB7_43F4_9C2F_C38CCCDBB3FD_.wvu.FilterData" localSheetId="5" hidden="1">'15 Квартал постановка под напр'!$A$25:$R$648</definedName>
    <definedName name="Z_F2ABD8EA_6DB7_43F4_9C2F_C38CCCDBB3FD_.wvu.FilterData" localSheetId="6" hidden="1">'16 Квартал ввод мощности'!$A$25:$X$648</definedName>
    <definedName name="Z_F34BC4EE_90BA_4C80_B69C_4F4F790168FA_.wvu.FilterData" localSheetId="3" hidden="1">'13 Квартал осн этапы'!$A$20:$X$632</definedName>
    <definedName name="Z_F76F23A2_F414_4A2E_84E8_865337660174_.wvu.FilterData" localSheetId="0" hidden="1">'10 Квартал финансирование'!$A$24:$Y$647</definedName>
    <definedName name="Z_F76F23A2_F414_4A2E_84E8_865337660174_.wvu.FilterData" localSheetId="1" hidden="1">'11 Квартал финансирование ист'!$A$25:$V$648</definedName>
    <definedName name="Z_F76F23A2_F414_4A2E_84E8_865337660174_.wvu.FilterData" localSheetId="2" hidden="1">'12 Квартал освоение'!$A$24:$AJ$647</definedName>
    <definedName name="Z_F76F23A2_F414_4A2E_84E8_865337660174_.wvu.FilterData" localSheetId="4" hidden="1">'14 Квартал Принятие ОС'!$A$26:$Y$649</definedName>
    <definedName name="Z_F76F23A2_F414_4A2E_84E8_865337660174_.wvu.FilterData" localSheetId="5" hidden="1">'15 Квартал постановка под напр'!$A$25:$R$648</definedName>
    <definedName name="Z_F76F23A2_F414_4A2E_84E8_865337660174_.wvu.FilterData" localSheetId="6" hidden="1">'16 Квартал ввод мощности'!$A$25:$X$648</definedName>
    <definedName name="Z_F979D6CF_076C_43BF_8A89_212D37CD2E24_.wvu.FilterData" localSheetId="0" hidden="1">'10 Квартал финансирование'!$A$24:$Y$647</definedName>
    <definedName name="Z_F979D6CF_076C_43BF_8A89_212D37CD2E24_.wvu.FilterData" localSheetId="1" hidden="1">'11 Квартал финансирование ист'!$A$25:$V$648</definedName>
    <definedName name="Z_F979D6CF_076C_43BF_8A89_212D37CD2E24_.wvu.FilterData" localSheetId="2" hidden="1">'12 Квартал освоение'!$A$24:$AJ$647</definedName>
    <definedName name="Z_F979D6CF_076C_43BF_8A89_212D37CD2E24_.wvu.FilterData" localSheetId="4" hidden="1">'14 Квартал Принятие ОС'!$A$26:$Y$649</definedName>
    <definedName name="Z_F979D6CF_076C_43BF_8A89_212D37CD2E24_.wvu.FilterData" localSheetId="5" hidden="1">'15 Квартал постановка под напр'!$A$25:$R$648</definedName>
    <definedName name="Z_F979D6CF_076C_43BF_8A89_212D37CD2E24_.wvu.FilterData" localSheetId="6" hidden="1">'16 Квартал ввод мощности'!$A$25:$X$648</definedName>
    <definedName name="Z_F98F2E63_0546_4C4F_8D46_045300C4EEF7_.wvu.FilterData" localSheetId="0" hidden="1">'10 Квартал финансирование'!$A$24:$Y$647</definedName>
    <definedName name="Z_F98F2E63_0546_4C4F_8D46_045300C4EEF7_.wvu.FilterData" localSheetId="1" hidden="1">'11 Квартал финансирование ист'!$A$25:$V$648</definedName>
    <definedName name="Z_F98F2E63_0546_4C4F_8D46_045300C4EEF7_.wvu.FilterData" localSheetId="2" hidden="1">'12 Квартал освоение'!$A$24:$AJ$647</definedName>
    <definedName name="Z_F98F2E63_0546_4C4F_8D46_045300C4EEF7_.wvu.FilterData" localSheetId="3" hidden="1">'13 Квартал осн этапы'!$A$20:$W$638</definedName>
    <definedName name="Z_F98F2E63_0546_4C4F_8D46_045300C4EEF7_.wvu.FilterData" localSheetId="4" hidden="1">'14 Квартал Принятие ОС'!$A$26:$Y$649</definedName>
    <definedName name="Z_F98F2E63_0546_4C4F_8D46_045300C4EEF7_.wvu.FilterData" localSheetId="5" hidden="1">'15 Квартал постановка под напр'!$A$25:$R$648</definedName>
    <definedName name="Z_F98F2E63_0546_4C4F_8D46_045300C4EEF7_.wvu.FilterData" localSheetId="6" hidden="1">'16 Квартал ввод мощности'!$A$25:$X$648</definedName>
    <definedName name="Z_F98F2E63_0546_4C4F_8D46_045300C4EEF7_.wvu.FilterData" localSheetId="7" hidden="1">'17 Квартал вывод '!$B$22:$AZ$447</definedName>
    <definedName name="Z_FA81F55F_52DC_47A4_8472_C80E27D89AF5_.wvu.FilterData" localSheetId="3" hidden="1">'13 Квартал осн этапы'!$A$20:$X$632</definedName>
    <definedName name="Z_FB08CD6B_30AF_4D5D_BBA2_72A2A4786C23_.wvu.FilterData" localSheetId="0" hidden="1">'10 Квартал финансирование'!$A$24:$Y$647</definedName>
    <definedName name="Z_FB08CD6B_30AF_4D5D_BBA2_72A2A4786C23_.wvu.FilterData" localSheetId="1" hidden="1">'11 Квартал финансирование ист'!$A$25:$V$648</definedName>
    <definedName name="Z_FB08CD6B_30AF_4D5D_BBA2_72A2A4786C23_.wvu.FilterData" localSheetId="2" hidden="1">'12 Квартал освоение'!$A$24:$AJ$647</definedName>
    <definedName name="Z_FB08CD6B_30AF_4D5D_BBA2_72A2A4786C23_.wvu.FilterData" localSheetId="4" hidden="1">'14 Квартал Принятие ОС'!$A$26:$Y$649</definedName>
    <definedName name="Z_FB08CD6B_30AF_4D5D_BBA2_72A2A4786C23_.wvu.FilterData" localSheetId="5" hidden="1">'15 Квартал постановка под напр'!$A$25:$R$648</definedName>
    <definedName name="Z_FB08CD6B_30AF_4D5D_BBA2_72A2A4786C23_.wvu.FilterData" localSheetId="6" hidden="1">'16 Квартал ввод мощности'!$A$25:$X$648</definedName>
    <definedName name="Z_FF0BECDC_6018_439F_BA8A_653BFFBC84E9_.wvu.FilterData" localSheetId="0" hidden="1">'10 Квартал финансирование'!$A$24:$X$641</definedName>
    <definedName name="Z_FF0BECDC_6018_439F_BA8A_653BFFBC84E9_.wvu.FilterData" localSheetId="1" hidden="1">'11 Квартал финансирование ист'!$A$25:$V$642</definedName>
    <definedName name="Z_FF0BECDC_6018_439F_BA8A_653BFFBC84E9_.wvu.FilterData" localSheetId="2" hidden="1">'12 Квартал освоение'!$A$24:$AI$641</definedName>
    <definedName name="Z_FF0BECDC_6018_439F_BA8A_653BFFBC84E9_.wvu.FilterData" localSheetId="4" hidden="1">'14 Квартал Принятие ОС'!$A$26:$X$643</definedName>
    <definedName name="Z_FF0BECDC_6018_439F_BA8A_653BFFBC84E9_.wvu.FilterData" localSheetId="5" hidden="1">'15 Квартал постановка под напр'!$A$25:$R$642</definedName>
    <definedName name="Z_FF0BECDC_6018_439F_BA8A_653BFFBC84E9_.wvu.FilterData" localSheetId="6" hidden="1">'16 Квартал ввод мощности'!$A$25:$X$642</definedName>
    <definedName name="zx">[0]!zx</definedName>
    <definedName name="zxc">[0]!zxc</definedName>
    <definedName name="zxf">[0]!zxf</definedName>
    <definedName name="а">[0]!а</definedName>
    <definedName name="А77">[8]Рейтинг!$A$14</definedName>
    <definedName name="аааа">[0]!аааа</definedName>
    <definedName name="АААААААА">[0]!АААААААА</definedName>
    <definedName name="абон.пл">[0]!абон.пл</definedName>
    <definedName name="авт">[0]!авт</definedName>
    <definedName name="ан">[0]!ан</definedName>
    <definedName name="анализ">[0]!анализ</definedName>
    <definedName name="ап">[0]!ап</definedName>
    <definedName name="ап_28">[0]!ап_28</definedName>
    <definedName name="ап_3">[0]!ап_3</definedName>
    <definedName name="ап_34">[0]!ап_34</definedName>
    <definedName name="ап_35">[0]!ап_35</definedName>
    <definedName name="ап_36">[0]!ап_36</definedName>
    <definedName name="ап_5">[0]!ап_5</definedName>
    <definedName name="ап_7">[0]!ап_7</definedName>
    <definedName name="апр">[0]!апр</definedName>
    <definedName name="ар4р5" hidden="1">{#N/A,#N/A,TRUE,"Лист1";#N/A,#N/A,TRUE,"Лист2";#N/A,#N/A,TRUE,"Лист3"}</definedName>
    <definedName name="аы">[0]!add2_el_d9</definedName>
    <definedName name="БазовыйПериод">[9]Заголовок!$B$15</definedName>
    <definedName name="в">[0]!в</definedName>
    <definedName name="в23ё">[0]!в23ё</definedName>
    <definedName name="в23ё_28">[0]!в23ё_28</definedName>
    <definedName name="в23ё_3">[0]!в23ё_3</definedName>
    <definedName name="в23ё_34">[0]!в23ё_34</definedName>
    <definedName name="в23ё_35">[0]!в23ё_35</definedName>
    <definedName name="в23ё_36">[0]!в23ё_36</definedName>
    <definedName name="в23ё_4">[0]!в23ё_4</definedName>
    <definedName name="в23ё_5">[0]!в23ё_5</definedName>
    <definedName name="в23ё_6">[0]!в23ё_6</definedName>
    <definedName name="в23ё_7">[0]!в23ё_7</definedName>
    <definedName name="в23ё_8">[0]!в23ё_8</definedName>
    <definedName name="вап">[0]!вап</definedName>
    <definedName name="вапв">[0]!вапв</definedName>
    <definedName name="вв">[0]!вв</definedName>
    <definedName name="вв_28">[0]!вв_28</definedName>
    <definedName name="вв_3">[0]!вв_3</definedName>
    <definedName name="вв_34">[0]!вв_34</definedName>
    <definedName name="вв_35">[0]!вв_35</definedName>
    <definedName name="вв_36">[0]!вв_36</definedName>
    <definedName name="вв_4">[0]!вв_4</definedName>
    <definedName name="вв_5">[0]!вв_5</definedName>
    <definedName name="вв_6">[0]!вв_6</definedName>
    <definedName name="вв_7">[0]!вв_7</definedName>
    <definedName name="вв_8">[0]!вв_8</definedName>
    <definedName name="вводы">'[10]приложение 7.1'!$AD$197:$AF$314</definedName>
    <definedName name="вЛАДИМИ">[0]!вЛАДИМИ</definedName>
    <definedName name="вп">[0]!вп</definedName>
    <definedName name="врп">[0]!врп</definedName>
    <definedName name="второй" localSheetId="1">#REF!</definedName>
    <definedName name="второй" localSheetId="2">#REF!</definedName>
    <definedName name="второй" localSheetId="4">#REF!</definedName>
    <definedName name="второй" localSheetId="5">#REF!</definedName>
    <definedName name="второй" localSheetId="6">#REF!</definedName>
    <definedName name="второй" localSheetId="7">#REF!</definedName>
    <definedName name="второй">#REF!</definedName>
    <definedName name="второй_28" localSheetId="1">#REF!</definedName>
    <definedName name="второй_28" localSheetId="2">#REF!</definedName>
    <definedName name="второй_28" localSheetId="4">#REF!</definedName>
    <definedName name="второй_28" localSheetId="5">#REF!</definedName>
    <definedName name="второй_28" localSheetId="6">#REF!</definedName>
    <definedName name="второй_28" localSheetId="7">#REF!</definedName>
    <definedName name="второй_28">#REF!</definedName>
    <definedName name="второй_4" localSheetId="1">#REF!</definedName>
    <definedName name="второй_4" localSheetId="2">#REF!</definedName>
    <definedName name="второй_4" localSheetId="4">#REF!</definedName>
    <definedName name="второй_4" localSheetId="5">#REF!</definedName>
    <definedName name="второй_4" localSheetId="6">#REF!</definedName>
    <definedName name="второй_4" localSheetId="7">#REF!</definedName>
    <definedName name="второй_4">#REF!</definedName>
    <definedName name="второй_7" localSheetId="1">#REF!</definedName>
    <definedName name="второй_7" localSheetId="2">#REF!</definedName>
    <definedName name="второй_7" localSheetId="4">#REF!</definedName>
    <definedName name="второй_7" localSheetId="5">#REF!</definedName>
    <definedName name="второй_7" localSheetId="6">#REF!</definedName>
    <definedName name="второй_7" localSheetId="7">#REF!</definedName>
    <definedName name="второй_7">#REF!</definedName>
    <definedName name="вуув" hidden="1">{#N/A,#N/A,TRUE,"Лист1";#N/A,#N/A,TRUE,"Лист2";#N/A,#N/A,TRUE,"Лист3"}</definedName>
    <definedName name="вып">[0]!dialog10_no</definedName>
    <definedName name="г">[0]!г</definedName>
    <definedName name="гггр">[0]!гггр</definedName>
    <definedName name="ге">[0]!ге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[0]!дд</definedName>
    <definedName name="ддд">[0]!ддд</definedName>
    <definedName name="ДиапазонЗащиты" localSheetId="1">#REF!,#REF!,#REF!,#REF!,[0]!P1_ДиапазонЗащиты,[0]!P2_ДиапазонЗащиты,[0]!P3_ДиапазонЗащиты,[0]!P4_ДиапазонЗащиты</definedName>
    <definedName name="ДиапазонЗащиты" localSheetId="2">#REF!,#REF!,#REF!,#REF!,[0]!P1_ДиапазонЗащиты,[0]!P2_ДиапазонЗащиты,[0]!P3_ДиапазонЗащиты,[0]!P4_ДиапазонЗащиты</definedName>
    <definedName name="ДиапазонЗащиты" localSheetId="4">#REF!,#REF!,#REF!,#REF!,[0]!P1_ДиапазонЗащиты,[0]!P2_ДиапазонЗащиты,[0]!P3_ДиапазонЗащиты,[0]!P4_ДиапазонЗащиты</definedName>
    <definedName name="ДиапазонЗащиты" localSheetId="5">#REF!,#REF!,#REF!,#REF!,[0]!P1_ДиапазонЗащиты,[0]!P2_ДиапазонЗащиты,[0]!P3_ДиапазонЗащиты,[0]!P4_ДиапазонЗащиты</definedName>
    <definedName name="ДиапазонЗащиты" localSheetId="6">#REF!,#REF!,#REF!,#REF!,[0]!P1_ДиапазонЗащиты,[0]!P2_ДиапазонЗащиты,[0]!P3_ДиапазонЗащиты,[0]!P4_ДиапазонЗащиты</definedName>
    <definedName name="ДиапазонЗащиты" localSheetId="7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л">[0]!дл</definedName>
    <definedName name="длодл">[0]!длодл</definedName>
    <definedName name="ег">[0]!ег</definedName>
    <definedName name="ен">[0]!ен</definedName>
    <definedName name="енк">[0]!енк</definedName>
    <definedName name="ено">[0]!ено</definedName>
    <definedName name="з">[0]!з</definedName>
    <definedName name="з4" localSheetId="1">#REF!</definedName>
    <definedName name="з4" localSheetId="2">#REF!</definedName>
    <definedName name="з4" localSheetId="4">#REF!</definedName>
    <definedName name="з4" localSheetId="5">#REF!</definedName>
    <definedName name="з4" localSheetId="6">#REF!</definedName>
    <definedName name="з4" localSheetId="7">#REF!</definedName>
    <definedName name="з4">#REF!</definedName>
    <definedName name="_xlnm.Print_Titles" localSheetId="0">'10 Квартал финансирование'!$A:$B,'10 Квартал финансирование'!$20:$23</definedName>
    <definedName name="_xlnm.Print_Titles" localSheetId="1">'11 Квартал финансирование ист'!$A:$B,'11 Квартал финансирование ист'!$20:$23</definedName>
    <definedName name="_xlnm.Print_Titles" localSheetId="2">'12 Квартал освоение'!$A:$B,'12 Квартал освоение'!$19:$23</definedName>
    <definedName name="_xlnm.Print_Titles" localSheetId="3">'13 Квартал осн этапы'!$17:$19</definedName>
    <definedName name="_xlnm.Print_Titles" localSheetId="4">'14 Квартал Принятие ОС'!$A:$B,'14 Квартал Принятие ОС'!$20:$25</definedName>
    <definedName name="_xlnm.Print_Titles" localSheetId="5">'15 Квартал постановка под напр'!$A:$B,'15 Квартал постановка под напр'!$20:$24</definedName>
    <definedName name="_xlnm.Print_Titles" localSheetId="6">'16 Квартал ввод мощности'!$A:$B,'16 Квартал ввод мощности'!$20:$24</definedName>
    <definedName name="_xlnm.Print_Titles" localSheetId="7">'17 Квартал вывод '!$17:$21</definedName>
    <definedName name="_xlnm.Print_Titles" localSheetId="8">'18 Квартал о тех состоянии'!$20:$22</definedName>
    <definedName name="ЗП1">[11]Лист13!$A$2</definedName>
    <definedName name="ЗП2">[11]Лист13!$B$2</definedName>
    <definedName name="ЗП3">[11]Лист13!$C$2</definedName>
    <definedName name="ЗП4">[11]Лист13!$D$2</definedName>
    <definedName name="зщшенр">[0]!зщшенр</definedName>
    <definedName name="и">[0]!и</definedName>
    <definedName name="й">[0]!й</definedName>
    <definedName name="й_28">[0]!й_28</definedName>
    <definedName name="й_3">[0]!й_3</definedName>
    <definedName name="й_34">[0]!й_34</definedName>
    <definedName name="й_35">[0]!й_35</definedName>
    <definedName name="й_36">[0]!й_36</definedName>
    <definedName name="й_4">[0]!й_4</definedName>
    <definedName name="й_5">[0]!й_5</definedName>
    <definedName name="й_6">[0]!й_6</definedName>
    <definedName name="й_7">[0]!й_7</definedName>
    <definedName name="й_8">[0]!й_8</definedName>
    <definedName name="йй">[0]!йй</definedName>
    <definedName name="йй_28">[0]!йй_28</definedName>
    <definedName name="йй_3">[0]!йй_3</definedName>
    <definedName name="йй_34">[0]!йй_34</definedName>
    <definedName name="йй_35">[0]!йй_35</definedName>
    <definedName name="йй_36">[0]!йй_36</definedName>
    <definedName name="йй_4">[0]!йй_4</definedName>
    <definedName name="йй_5">[0]!йй_5</definedName>
    <definedName name="йй_6">[0]!йй_6</definedName>
    <definedName name="йй_7">[0]!йй_7</definedName>
    <definedName name="йй_8">[0]!йй_8</definedName>
    <definedName name="йййййййййййййййййййййййй">[0]!йййййййййййййййййййййййй</definedName>
    <definedName name="им">[0]!им</definedName>
    <definedName name="имим">[0]!имим</definedName>
    <definedName name="имтс">[0]!имтс</definedName>
    <definedName name="имя">'[12]прил 7.1'!$C$540:$E$1114</definedName>
    <definedName name="индцкавг98" hidden="1">{#N/A,#N/A,TRUE,"Лист1";#N/A,#N/A,TRUE,"Лист2";#N/A,#N/A,TRUE,"Лист3"}</definedName>
    <definedName name="йцу" localSheetId="1">#REF!</definedName>
    <definedName name="йцу" localSheetId="2">#REF!</definedName>
    <definedName name="йцу" localSheetId="4">#REF!</definedName>
    <definedName name="йцу" localSheetId="5">#REF!</definedName>
    <definedName name="йцу" localSheetId="6">#REF!</definedName>
    <definedName name="йцу" localSheetId="7">#REF!</definedName>
    <definedName name="йцу">#REF!</definedName>
    <definedName name="к" localSheetId="1">#REF!</definedName>
    <definedName name="к" localSheetId="2">#REF!</definedName>
    <definedName name="к" localSheetId="4">#REF!</definedName>
    <definedName name="к" localSheetId="5">#REF!</definedName>
    <definedName name="к" localSheetId="6">#REF!</definedName>
    <definedName name="к" localSheetId="7">#REF!</definedName>
    <definedName name="к">#REF!</definedName>
    <definedName name="КБ_неком_отпуск">'[13]Некоммерческий отпуск'!$L$5:$L$65536</definedName>
    <definedName name="кв3">[0]!кв3</definedName>
    <definedName name="квартал" localSheetId="1">[14]ИПР!#REF!</definedName>
    <definedName name="квартал" localSheetId="2">[14]ИПР!#REF!</definedName>
    <definedName name="квартал" localSheetId="4">[14]ИПР!#REF!</definedName>
    <definedName name="квартал" localSheetId="5">[14]ИПР!#REF!</definedName>
    <definedName name="квартал" localSheetId="6">[14]ИПР!#REF!</definedName>
    <definedName name="квартал" localSheetId="7">[14]ИПР!#REF!</definedName>
    <definedName name="квартал">[14]ИПР!#REF!</definedName>
    <definedName name="ке">[0]!ке</definedName>
    <definedName name="ке_28">[0]!ке_28</definedName>
    <definedName name="ке_3">[0]!ке_3</definedName>
    <definedName name="ке_34">[0]!ке_34</definedName>
    <definedName name="ке_35">[0]!ке_35</definedName>
    <definedName name="ке_36">[0]!ке_36</definedName>
    <definedName name="ке_4">[0]!ке_4</definedName>
    <definedName name="ке_5">[0]!ке_5</definedName>
    <definedName name="ке_6">[0]!ке_6</definedName>
    <definedName name="ке_7">[0]!ке_7</definedName>
    <definedName name="ке_8">[0]!ке_8</definedName>
    <definedName name="кегн54">[0]!кегн54</definedName>
    <definedName name="кеп">[0]!кеп</definedName>
    <definedName name="кеппппппппппп" hidden="1">{#N/A,#N/A,TRUE,"Лист1";#N/A,#N/A,TRUE,"Лист2";#N/A,#N/A,TRUE,"Лист3"}</definedName>
    <definedName name="керк">[0]!керк</definedName>
    <definedName name="КО_неком_отпуск">'[13]Некоммерческий отпуск'!$K$5:$K$65536</definedName>
    <definedName name="коэф1" localSheetId="1">#REF!</definedName>
    <definedName name="коэф1" localSheetId="2">#REF!</definedName>
    <definedName name="коэф1" localSheetId="4">#REF!</definedName>
    <definedName name="коэф1" localSheetId="5">#REF!</definedName>
    <definedName name="коэф1" localSheetId="6">#REF!</definedName>
    <definedName name="коэф1" localSheetId="7">#REF!</definedName>
    <definedName name="коэф1">#REF!</definedName>
    <definedName name="коэф2" localSheetId="1">#REF!</definedName>
    <definedName name="коэф2" localSheetId="2">#REF!</definedName>
    <definedName name="коэф2" localSheetId="4">#REF!</definedName>
    <definedName name="коэф2" localSheetId="5">#REF!</definedName>
    <definedName name="коэф2" localSheetId="6">#REF!</definedName>
    <definedName name="коэф2" localSheetId="7">#REF!</definedName>
    <definedName name="коэф2">#REF!</definedName>
    <definedName name="коэф3" localSheetId="1">#REF!</definedName>
    <definedName name="коэф3" localSheetId="2">#REF!</definedName>
    <definedName name="коэф3" localSheetId="4">#REF!</definedName>
    <definedName name="коэф3" localSheetId="5">#REF!</definedName>
    <definedName name="коэф3" localSheetId="6">#REF!</definedName>
    <definedName name="коэф3" localSheetId="7">#REF!</definedName>
    <definedName name="коэф3">#REF!</definedName>
    <definedName name="коэф4" localSheetId="1">#REF!</definedName>
    <definedName name="коэф4" localSheetId="2">#REF!</definedName>
    <definedName name="коэф4" localSheetId="4">#REF!</definedName>
    <definedName name="коэф4" localSheetId="5">#REF!</definedName>
    <definedName name="коэф4" localSheetId="6">#REF!</definedName>
    <definedName name="коэф4" localSheetId="7">#REF!</definedName>
    <definedName name="коэф4">#REF!</definedName>
    <definedName name="лдлд">[0]!лдлд</definedName>
    <definedName name="лдлдл">[0]!лдлдл</definedName>
    <definedName name="лена">[0]!лена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лллллллллл">[0]!лллллллллл</definedName>
    <definedName name="ло">[0]!ло</definedName>
    <definedName name="лод">[0]!лод</definedName>
    <definedName name="Мариэнерго">[0]!Мариэнерго</definedName>
    <definedName name="мммм">[0]!мммм</definedName>
    <definedName name="Модуль1.d20_no">[0]!Модуль1.d20_no</definedName>
    <definedName name="Модуль1.izm_tek_str">[0]!Модуль1.izm_tek_str</definedName>
    <definedName name="Модуль1.videl_kol">[0]!Модуль1.videl_kol</definedName>
    <definedName name="Модуль12.theHide">[0]!Модуль12.theHide</definedName>
    <definedName name="Модуль9.theHide">[0]!Модуль9.theHide</definedName>
    <definedName name="мс">[0]!мс</definedName>
    <definedName name="мым">[0]!мым</definedName>
    <definedName name="мым_28">[0]!мым_28</definedName>
    <definedName name="мым_3">[0]!мым_3</definedName>
    <definedName name="мым_34">[0]!мым_34</definedName>
    <definedName name="мым_35">[0]!мым_35</definedName>
    <definedName name="мым_36">[0]!мым_36</definedName>
    <definedName name="мым_4">[0]!мым_4</definedName>
    <definedName name="мым_5">[0]!мым_5</definedName>
    <definedName name="мым_6">[0]!мым_6</definedName>
    <definedName name="мым_7">[0]!мым_7</definedName>
    <definedName name="мым_8">[0]!мым_8</definedName>
    <definedName name="н">[0]!н</definedName>
    <definedName name="Нав_ПотрЭЭ" localSheetId="1">[2]навигация!#REF!</definedName>
    <definedName name="Нав_ПотрЭЭ" localSheetId="2">[2]навигация!#REF!</definedName>
    <definedName name="Нав_ПотрЭЭ" localSheetId="4">[2]навигация!#REF!</definedName>
    <definedName name="Нав_ПотрЭЭ" localSheetId="5">[2]навигация!#REF!</definedName>
    <definedName name="Нав_ПотрЭЭ" localSheetId="6">[2]навигация!#REF!</definedName>
    <definedName name="Нав_ПотрЭЭ" localSheetId="7">[2]навигация!#REF!</definedName>
    <definedName name="Нав_ПотрЭЭ">[2]навигация!#REF!</definedName>
    <definedName name="Нав_Финансы2" localSheetId="1">[2]навигация!#REF!</definedName>
    <definedName name="Нав_Финансы2" localSheetId="2">[2]навигация!#REF!</definedName>
    <definedName name="Нав_Финансы2" localSheetId="4">[2]навигация!#REF!</definedName>
    <definedName name="Нав_Финансы2" localSheetId="5">[2]навигация!#REF!</definedName>
    <definedName name="Нав_Финансы2" localSheetId="6">[2]навигация!#REF!</definedName>
    <definedName name="Нав_Финансы2" localSheetId="7">[2]навигация!#REF!</definedName>
    <definedName name="Нав_Финансы2">[2]навигация!#REF!</definedName>
    <definedName name="Наименования" localSheetId="1">#REF!</definedName>
    <definedName name="Наименования" localSheetId="2">#REF!</definedName>
    <definedName name="Наименования" localSheetId="4">#REF!</definedName>
    <definedName name="Наименования" localSheetId="5">#REF!</definedName>
    <definedName name="Наименования" localSheetId="6">#REF!</definedName>
    <definedName name="Наименования" localSheetId="7">#REF!</definedName>
    <definedName name="Наименования">#REF!</definedName>
    <definedName name="нг">[0]!нг</definedName>
    <definedName name="нг53">[0]!нг53</definedName>
    <definedName name="нег756">[0]!нег756</definedName>
    <definedName name="Нигр">[0]!Нигр</definedName>
    <definedName name="новая">[0]!новая</definedName>
    <definedName name="нцу">[0]!нцу</definedName>
    <definedName name="о">[0]!о</definedName>
    <definedName name="_xlnm.Print_Area" localSheetId="0">'10 Квартал финансирование'!$A$1:$X$647</definedName>
    <definedName name="_xlnm.Print_Area" localSheetId="1">'11 Квартал финансирование ист'!$A$1:$V$648</definedName>
    <definedName name="_xlnm.Print_Area" localSheetId="2">'12 Квартал освоение'!$A$1:$AI$647</definedName>
    <definedName name="_xlnm.Print_Area" localSheetId="3">'13 Квартал осн этапы'!$A$1:$W$640</definedName>
    <definedName name="_xlnm.Print_Area" localSheetId="4">'14 Квартал Принятие ОС'!$A$1:$BZ$649</definedName>
    <definedName name="_xlnm.Print_Area" localSheetId="5">'15 Квартал постановка под напр'!$A$1:$BB$648</definedName>
    <definedName name="_xlnm.Print_Area" localSheetId="6">'16 Квартал ввод мощности'!$A$1:$BV$648</definedName>
    <definedName name="_xlnm.Print_Area" localSheetId="7">'17 Квартал вывод '!$A$1:$BC$634</definedName>
    <definedName name="_xlnm.Print_Area" localSheetId="8">'18 Квартал о тех состоянии'!$A$1:$R$636</definedName>
    <definedName name="_xlnm.Print_Area">#REF!</definedName>
    <definedName name="Обнуление_818">[0]!Обнуление_818</definedName>
    <definedName name="ОБОРУД.">[0]!ОБОРУД.</definedName>
    <definedName name="октябрь">[0]!октябрь</definedName>
    <definedName name="олгло">[0]!олгло</definedName>
    <definedName name="олодю">[0]!олодю</definedName>
    <definedName name="олооллд">[0]!олооллд</definedName>
    <definedName name="ооо">[0]!ооо</definedName>
    <definedName name="ОптРынок">'[2]Производство электроэнергии'!$A$23</definedName>
    <definedName name="оро">[0]!оро</definedName>
    <definedName name="п">[0]!п</definedName>
    <definedName name="па">[0]!па</definedName>
    <definedName name="папка">[0]!папка</definedName>
    <definedName name="первый" localSheetId="1">#REF!</definedName>
    <definedName name="первый" localSheetId="2">#REF!</definedName>
    <definedName name="первый" localSheetId="4">#REF!</definedName>
    <definedName name="первый" localSheetId="5">#REF!</definedName>
    <definedName name="первый" localSheetId="6">#REF!</definedName>
    <definedName name="первый" localSheetId="7">#REF!</definedName>
    <definedName name="первый">#REF!</definedName>
    <definedName name="первый_28" localSheetId="1">#REF!</definedName>
    <definedName name="первый_28" localSheetId="2">#REF!</definedName>
    <definedName name="первый_28" localSheetId="4">#REF!</definedName>
    <definedName name="первый_28" localSheetId="5">#REF!</definedName>
    <definedName name="первый_28" localSheetId="6">#REF!</definedName>
    <definedName name="первый_28" localSheetId="7">#REF!</definedName>
    <definedName name="первый_28">#REF!</definedName>
    <definedName name="первый_4" localSheetId="1">#REF!</definedName>
    <definedName name="первый_4" localSheetId="2">#REF!</definedName>
    <definedName name="первый_4" localSheetId="4">#REF!</definedName>
    <definedName name="первый_4" localSheetId="5">#REF!</definedName>
    <definedName name="первый_4" localSheetId="6">#REF!</definedName>
    <definedName name="первый_4" localSheetId="7">#REF!</definedName>
    <definedName name="первый_4">#REF!</definedName>
    <definedName name="первый_7" localSheetId="1">#REF!</definedName>
    <definedName name="первый_7" localSheetId="2">#REF!</definedName>
    <definedName name="первый_7" localSheetId="4">#REF!</definedName>
    <definedName name="первый_7" localSheetId="5">#REF!</definedName>
    <definedName name="первый_7" localSheetId="6">#REF!</definedName>
    <definedName name="первый_7" localSheetId="7">#REF!</definedName>
    <definedName name="первый_7">#REF!</definedName>
    <definedName name="ПериодРегулирования">[9]Заголовок!$B$14</definedName>
    <definedName name="Периоды_18_2" localSheetId="1">'[4]18.2'!#REF!</definedName>
    <definedName name="Периоды_18_2" localSheetId="2">'[4]18.2'!#REF!</definedName>
    <definedName name="Периоды_18_2" localSheetId="4">'[4]18.2'!#REF!</definedName>
    <definedName name="Периоды_18_2" localSheetId="5">'[4]18.2'!#REF!</definedName>
    <definedName name="Периоды_18_2" localSheetId="6">'[4]18.2'!#REF!</definedName>
    <definedName name="Периоды_18_2" localSheetId="7">'[4]18.2'!#REF!</definedName>
    <definedName name="Периоды_18_2">'[4]18.2'!#REF!</definedName>
    <definedName name="план">[0]!план</definedName>
    <definedName name="ПоследнийГод">[9]Заголовок!$B$16</definedName>
    <definedName name="пппппппппппппппппппппппп">[0]!пппппппппппппппппппппппп</definedName>
    <definedName name="прео">[0]!прео</definedName>
    <definedName name="прибыль3" hidden="1">{#N/A,#N/A,TRUE,"Лист1";#N/A,#N/A,TRUE,"Лист2";#N/A,#N/A,TRUE,"Лист3"}</definedName>
    <definedName name="прло">[0]!прло</definedName>
    <definedName name="про">[0]!про</definedName>
    <definedName name="прол">[0]!прол</definedName>
    <definedName name="пром.">[0]!пром.</definedName>
    <definedName name="проч">[0]!проч</definedName>
    <definedName name="проч.расх">[0]!проч.расх</definedName>
    <definedName name="пы">[0]!dialog10_yes</definedName>
    <definedName name="равш">[0]!равш</definedName>
    <definedName name="рао">[0]!рао</definedName>
    <definedName name="расх">[0]!расх</definedName>
    <definedName name="РГРЭС">[0]!РГРЭС</definedName>
    <definedName name="регл">'[15]приложение 7.1'!$D$626:$BU$1495</definedName>
    <definedName name="рем">[0]!рем</definedName>
    <definedName name="рис1" hidden="1">{#N/A,#N/A,TRUE,"Лист1";#N/A,#N/A,TRUE,"Лист2";#N/A,#N/A,TRUE,"Лист3"}</definedName>
    <definedName name="рол">[0]!рол</definedName>
    <definedName name="роллоло">[0]!роллоло</definedName>
    <definedName name="роп">[0]!роп</definedName>
    <definedName name="ропор">[0]!ропор</definedName>
    <definedName name="ророро">[0]!ророро</definedName>
    <definedName name="рь">[0]!рь</definedName>
    <definedName name="с">[0]!с</definedName>
    <definedName name="с_28">[0]!с_28</definedName>
    <definedName name="с_3">[0]!с_3</definedName>
    <definedName name="с_34">[0]!с_34</definedName>
    <definedName name="с_35">[0]!с_35</definedName>
    <definedName name="с_36">[0]!с_36</definedName>
    <definedName name="с_4">[0]!с_4</definedName>
    <definedName name="с_5">[0]!с_5</definedName>
    <definedName name="с_6">[0]!с_6</definedName>
    <definedName name="с_7">[0]!с_7</definedName>
    <definedName name="с_8">[0]!с_8</definedName>
    <definedName name="сель">[0]!сель</definedName>
    <definedName name="сельск.хоз">[0]!сельск.хоз</definedName>
    <definedName name="сс">[0]!сс</definedName>
    <definedName name="сс_28">[0]!сс_28</definedName>
    <definedName name="сс_3">[0]!сс_3</definedName>
    <definedName name="сс_34">[0]!сс_34</definedName>
    <definedName name="сс_35">[0]!сс_35</definedName>
    <definedName name="сс_36">[0]!сс_36</definedName>
    <definedName name="сс_4">[0]!сс_4</definedName>
    <definedName name="сс_5">[0]!сс_5</definedName>
    <definedName name="сс_6">[0]!сс_6</definedName>
    <definedName name="сс_7">[0]!сс_7</definedName>
    <definedName name="сс_8">[0]!сс_8</definedName>
    <definedName name="сс22">[0]!sp_zam</definedName>
    <definedName name="сссс">[0]!сссс</definedName>
    <definedName name="сссс_28">[0]!сссс_28</definedName>
    <definedName name="сссс_3">[0]!сссс_3</definedName>
    <definedName name="сссс_34">[0]!сссс_34</definedName>
    <definedName name="сссс_35">[0]!сссс_35</definedName>
    <definedName name="сссс_36">[0]!сссс_36</definedName>
    <definedName name="сссс_4">[0]!сссс_4</definedName>
    <definedName name="сссс_5">[0]!сссс_5</definedName>
    <definedName name="сссс_6">[0]!сссс_6</definedName>
    <definedName name="сссс_7">[0]!сссс_7</definedName>
    <definedName name="сссс_8">[0]!сссс_8</definedName>
    <definedName name="ссы">[0]!ссы</definedName>
    <definedName name="ссы_28">[0]!ссы_28</definedName>
    <definedName name="ссы_3">[0]!ссы_3</definedName>
    <definedName name="ссы_34">[0]!ссы_34</definedName>
    <definedName name="ссы_35">[0]!ссы_35</definedName>
    <definedName name="ссы_36">[0]!ссы_36</definedName>
    <definedName name="ссы_4">[0]!ссы_4</definedName>
    <definedName name="ссы_5">[0]!ссы_5</definedName>
    <definedName name="ссы_6">[0]!ссы_6</definedName>
    <definedName name="ссы_7">[0]!ссы_7</definedName>
    <definedName name="ссы_8">[0]!ссы_8</definedName>
    <definedName name="ссы2">[0]!ссы2</definedName>
    <definedName name="Сумма_неком_отпуск_апр">'[13]Некоммерческий отпуск'!$F$5:$F$65536</definedName>
    <definedName name="Сумма_неком_отпуск_июнь">'[13]Некоммерческий отпуск'!$H$5:$H$65536</definedName>
    <definedName name="Сумма_неком_отпуск_май">'[13]Некоммерческий отпуск'!$G$5:$G$65536</definedName>
    <definedName name="т11всего_1" localSheetId="1">#REF!</definedName>
    <definedName name="т11всего_1" localSheetId="2">#REF!</definedName>
    <definedName name="т11всего_1" localSheetId="4">#REF!</definedName>
    <definedName name="т11всего_1" localSheetId="5">#REF!</definedName>
    <definedName name="т11всего_1" localSheetId="6">#REF!</definedName>
    <definedName name="т11всего_1" localSheetId="7">#REF!</definedName>
    <definedName name="т11всего_1">#REF!</definedName>
    <definedName name="т11всего_2" localSheetId="1">#REF!</definedName>
    <definedName name="т11всего_2" localSheetId="2">#REF!</definedName>
    <definedName name="т11всего_2" localSheetId="4">#REF!</definedName>
    <definedName name="т11всего_2" localSheetId="5">#REF!</definedName>
    <definedName name="т11всего_2" localSheetId="6">#REF!</definedName>
    <definedName name="т11всего_2" localSheetId="7">#REF!</definedName>
    <definedName name="т11всего_2">#REF!</definedName>
    <definedName name="т12п1_1" localSheetId="1">#REF!</definedName>
    <definedName name="т12п1_1" localSheetId="2">#REF!</definedName>
    <definedName name="т12п1_1" localSheetId="4">#REF!</definedName>
    <definedName name="т12п1_1" localSheetId="5">#REF!</definedName>
    <definedName name="т12п1_1" localSheetId="6">#REF!</definedName>
    <definedName name="т12п1_1" localSheetId="7">#REF!</definedName>
    <definedName name="т12п1_1">#REF!</definedName>
    <definedName name="т12п1_2" localSheetId="1">#REF!</definedName>
    <definedName name="т12п1_2" localSheetId="2">#REF!</definedName>
    <definedName name="т12п1_2" localSheetId="4">#REF!</definedName>
    <definedName name="т12п1_2" localSheetId="5">#REF!</definedName>
    <definedName name="т12п1_2" localSheetId="6">#REF!</definedName>
    <definedName name="т12п1_2" localSheetId="7">#REF!</definedName>
    <definedName name="т12п1_2">#REF!</definedName>
    <definedName name="т12п2_1" localSheetId="1">#REF!</definedName>
    <definedName name="т12п2_1" localSheetId="2">#REF!</definedName>
    <definedName name="т12п2_1" localSheetId="4">#REF!</definedName>
    <definedName name="т12п2_1" localSheetId="5">#REF!</definedName>
    <definedName name="т12п2_1" localSheetId="6">#REF!</definedName>
    <definedName name="т12п2_1" localSheetId="7">#REF!</definedName>
    <definedName name="т12п2_1">#REF!</definedName>
    <definedName name="т12п2_2" localSheetId="1">#REF!</definedName>
    <definedName name="т12п2_2" localSheetId="2">#REF!</definedName>
    <definedName name="т12п2_2" localSheetId="4">#REF!</definedName>
    <definedName name="т12п2_2" localSheetId="5">#REF!</definedName>
    <definedName name="т12п2_2" localSheetId="6">#REF!</definedName>
    <definedName name="т12п2_2" localSheetId="7">#REF!</definedName>
    <definedName name="т12п2_2">#REF!</definedName>
    <definedName name="т1п15" localSheetId="1">#REF!</definedName>
    <definedName name="т1п15" localSheetId="2">#REF!</definedName>
    <definedName name="т1п15" localSheetId="4">#REF!</definedName>
    <definedName name="т1п15" localSheetId="5">#REF!</definedName>
    <definedName name="т1п15" localSheetId="6">#REF!</definedName>
    <definedName name="т1п15" localSheetId="7">#REF!</definedName>
    <definedName name="т1п15">#REF!</definedName>
    <definedName name="т2.3.10">[0]!т2.3.10</definedName>
    <definedName name="т2п11" localSheetId="1">#REF!</definedName>
    <definedName name="т2п11" localSheetId="2">#REF!</definedName>
    <definedName name="т2п11" localSheetId="4">#REF!</definedName>
    <definedName name="т2п11" localSheetId="5">#REF!</definedName>
    <definedName name="т2п11" localSheetId="6">#REF!</definedName>
    <definedName name="т2п11" localSheetId="7">#REF!</definedName>
    <definedName name="т2п11">#REF!</definedName>
    <definedName name="т2п12" localSheetId="1">#REF!</definedName>
    <definedName name="т2п12" localSheetId="2">#REF!</definedName>
    <definedName name="т2п12" localSheetId="4">#REF!</definedName>
    <definedName name="т2п12" localSheetId="5">#REF!</definedName>
    <definedName name="т2п12" localSheetId="6">#REF!</definedName>
    <definedName name="т2п12" localSheetId="7">#REF!</definedName>
    <definedName name="т2п12">#REF!</definedName>
    <definedName name="т2п13" localSheetId="1">#REF!</definedName>
    <definedName name="т2п13" localSheetId="2">#REF!</definedName>
    <definedName name="т2п13" localSheetId="4">#REF!</definedName>
    <definedName name="т2п13" localSheetId="5">#REF!</definedName>
    <definedName name="т2п13" localSheetId="6">#REF!</definedName>
    <definedName name="т2п13" localSheetId="7">#REF!</definedName>
    <definedName name="т2п13">#REF!</definedName>
    <definedName name="т3итого">[2]Т3!$B$34</definedName>
    <definedName name="т3п3" localSheetId="1">[2]Т3!#REF!</definedName>
    <definedName name="т3п3" localSheetId="2">[2]Т3!#REF!</definedName>
    <definedName name="т3п3" localSheetId="4">[2]Т3!#REF!</definedName>
    <definedName name="т3п3" localSheetId="5">[2]Т3!#REF!</definedName>
    <definedName name="т3п3" localSheetId="6">[2]Т3!#REF!</definedName>
    <definedName name="т3п3" localSheetId="7">[2]Т3!#REF!</definedName>
    <definedName name="т3п3">[2]Т3!#REF!</definedName>
    <definedName name="т6п5_1" localSheetId="1">#REF!</definedName>
    <definedName name="т6п5_1" localSheetId="2">#REF!</definedName>
    <definedName name="т6п5_1" localSheetId="4">#REF!</definedName>
    <definedName name="т6п5_1" localSheetId="5">#REF!</definedName>
    <definedName name="т6п5_1" localSheetId="6">#REF!</definedName>
    <definedName name="т6п5_1" localSheetId="7">#REF!</definedName>
    <definedName name="т6п5_1">#REF!</definedName>
    <definedName name="т6п5_2" localSheetId="1">#REF!</definedName>
    <definedName name="т6п5_2" localSheetId="2">#REF!</definedName>
    <definedName name="т6п5_2" localSheetId="4">#REF!</definedName>
    <definedName name="т6п5_2" localSheetId="5">#REF!</definedName>
    <definedName name="т6п5_2" localSheetId="6">#REF!</definedName>
    <definedName name="т6п5_2" localSheetId="7">#REF!</definedName>
    <definedName name="т6п5_2">#REF!</definedName>
    <definedName name="т7п4_1" localSheetId="1">#REF!</definedName>
    <definedName name="т7п4_1" localSheetId="2">#REF!</definedName>
    <definedName name="т7п4_1" localSheetId="4">#REF!</definedName>
    <definedName name="т7п4_1" localSheetId="5">#REF!</definedName>
    <definedName name="т7п4_1" localSheetId="6">#REF!</definedName>
    <definedName name="т7п4_1" localSheetId="7">#REF!</definedName>
    <definedName name="т7п4_1">#REF!</definedName>
    <definedName name="т7п4_2" localSheetId="1">#REF!</definedName>
    <definedName name="т7п4_2" localSheetId="2">#REF!</definedName>
    <definedName name="т7п4_2" localSheetId="4">#REF!</definedName>
    <definedName name="т7п4_2" localSheetId="5">#REF!</definedName>
    <definedName name="т7п4_2" localSheetId="6">#REF!</definedName>
    <definedName name="т7п4_2" localSheetId="7">#REF!</definedName>
    <definedName name="т7п4_2">#REF!</definedName>
    <definedName name="т7п5_1" localSheetId="1">#REF!</definedName>
    <definedName name="т7п5_1" localSheetId="2">#REF!</definedName>
    <definedName name="т7п5_1" localSheetId="4">#REF!</definedName>
    <definedName name="т7п5_1" localSheetId="5">#REF!</definedName>
    <definedName name="т7п5_1" localSheetId="6">#REF!</definedName>
    <definedName name="т7п5_1" localSheetId="7">#REF!</definedName>
    <definedName name="т7п5_1">#REF!</definedName>
    <definedName name="т7п5_2" localSheetId="1">#REF!</definedName>
    <definedName name="т7п5_2" localSheetId="2">#REF!</definedName>
    <definedName name="т7п5_2" localSheetId="4">#REF!</definedName>
    <definedName name="т7п5_2" localSheetId="5">#REF!</definedName>
    <definedName name="т7п5_2" localSheetId="6">#REF!</definedName>
    <definedName name="т7п5_2" localSheetId="7">#REF!</definedName>
    <definedName name="т7п5_2">#REF!</definedName>
    <definedName name="т7п6_1" localSheetId="1">#REF!</definedName>
    <definedName name="т7п6_1" localSheetId="2">#REF!</definedName>
    <definedName name="т7п6_1" localSheetId="4">#REF!</definedName>
    <definedName name="т7п6_1" localSheetId="5">#REF!</definedName>
    <definedName name="т7п6_1" localSheetId="6">#REF!</definedName>
    <definedName name="т7п6_1" localSheetId="7">#REF!</definedName>
    <definedName name="т7п6_1">#REF!</definedName>
    <definedName name="т7п6_2" localSheetId="1">#REF!</definedName>
    <definedName name="т7п6_2" localSheetId="2">#REF!</definedName>
    <definedName name="т7п6_2" localSheetId="4">#REF!</definedName>
    <definedName name="т7п6_2" localSheetId="5">#REF!</definedName>
    <definedName name="т7п6_2" localSheetId="6">#REF!</definedName>
    <definedName name="т7п6_2" localSheetId="7">#REF!</definedName>
    <definedName name="т7п6_2">#REF!</definedName>
    <definedName name="т8п1" localSheetId="1">#REF!</definedName>
    <definedName name="т8п1" localSheetId="2">#REF!</definedName>
    <definedName name="т8п1" localSheetId="4">#REF!</definedName>
    <definedName name="т8п1" localSheetId="5">#REF!</definedName>
    <definedName name="т8п1" localSheetId="6">#REF!</definedName>
    <definedName name="т8п1" localSheetId="7">#REF!</definedName>
    <definedName name="т8п1">#REF!</definedName>
    <definedName name="тис">[0]!тис</definedName>
    <definedName name="тов">[0]!тов</definedName>
    <definedName name="тп" hidden="1">{#N/A,#N/A,TRUE,"Лист1";#N/A,#N/A,TRUE,"Лист2";#N/A,#N/A,TRUE,"Лист3"}</definedName>
    <definedName name="третий" localSheetId="1">#REF!</definedName>
    <definedName name="третий" localSheetId="2">#REF!</definedName>
    <definedName name="третий" localSheetId="4">#REF!</definedName>
    <definedName name="третий" localSheetId="5">#REF!</definedName>
    <definedName name="третий" localSheetId="6">#REF!</definedName>
    <definedName name="третий" localSheetId="7">#REF!</definedName>
    <definedName name="третий">#REF!</definedName>
    <definedName name="третий_28" localSheetId="1">#REF!</definedName>
    <definedName name="третий_28" localSheetId="2">#REF!</definedName>
    <definedName name="третий_28" localSheetId="4">#REF!</definedName>
    <definedName name="третий_28" localSheetId="5">#REF!</definedName>
    <definedName name="третий_28" localSheetId="6">#REF!</definedName>
    <definedName name="третий_28" localSheetId="7">#REF!</definedName>
    <definedName name="третий_28">#REF!</definedName>
    <definedName name="третий_4" localSheetId="1">#REF!</definedName>
    <definedName name="третий_4" localSheetId="2">#REF!</definedName>
    <definedName name="третий_4" localSheetId="4">#REF!</definedName>
    <definedName name="третий_4" localSheetId="5">#REF!</definedName>
    <definedName name="третий_4" localSheetId="6">#REF!</definedName>
    <definedName name="третий_4" localSheetId="7">#REF!</definedName>
    <definedName name="третий_4">#REF!</definedName>
    <definedName name="третий_7" localSheetId="1">#REF!</definedName>
    <definedName name="третий_7" localSheetId="2">#REF!</definedName>
    <definedName name="третий_7" localSheetId="4">#REF!</definedName>
    <definedName name="третий_7" localSheetId="5">#REF!</definedName>
    <definedName name="третий_7" localSheetId="6">#REF!</definedName>
    <definedName name="третий_7" localSheetId="7">#REF!</definedName>
    <definedName name="третий_7">#REF!</definedName>
    <definedName name="три">[0]!три</definedName>
    <definedName name="тт">[0]!тт</definedName>
    <definedName name="ттт">[0]!ттт</definedName>
    <definedName name="тьм">[0]!тьм</definedName>
    <definedName name="тьнол">[0]!тьнол</definedName>
    <definedName name="у">[0]!у</definedName>
    <definedName name="у_28">[0]!у_28</definedName>
    <definedName name="у_3">[0]!у_3</definedName>
    <definedName name="у_34">[0]!у_34</definedName>
    <definedName name="у_35">[0]!у_35</definedName>
    <definedName name="у_36">[0]!у_36</definedName>
    <definedName name="у_4">[0]!у_4</definedName>
    <definedName name="у_5">[0]!у_5</definedName>
    <definedName name="у_6">[0]!у_6</definedName>
    <definedName name="у_7">[0]!у_7</definedName>
    <definedName name="у_8">[0]!у_8</definedName>
    <definedName name="ук">[0]!ук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финанс">'[12]прил 7.1'!$AN$544:$BX$877</definedName>
    <definedName name="фыв" localSheetId="1">#REF!</definedName>
    <definedName name="фыв" localSheetId="2">#REF!</definedName>
    <definedName name="фыв" localSheetId="4">#REF!</definedName>
    <definedName name="фыв" localSheetId="5">#REF!</definedName>
    <definedName name="фыв" localSheetId="6">#REF!</definedName>
    <definedName name="фыв" localSheetId="7">#REF!</definedName>
    <definedName name="фыв">#REF!</definedName>
    <definedName name="х">[0]!х</definedName>
    <definedName name="ц">[0]!ц</definedName>
    <definedName name="ц_28">[0]!ц_28</definedName>
    <definedName name="ц_3">[0]!ц_3</definedName>
    <definedName name="ц_34">[0]!ц_34</definedName>
    <definedName name="ц_35">[0]!ц_35</definedName>
    <definedName name="ц_36">[0]!ц_36</definedName>
    <definedName name="ц_4">[0]!ц_4</definedName>
    <definedName name="ц_5">[0]!ц_5</definedName>
    <definedName name="ц_6">[0]!ц_6</definedName>
    <definedName name="ц_7">[0]!ц_7</definedName>
    <definedName name="ц_8">[0]!ц_8</definedName>
    <definedName name="цу">[0]!цу</definedName>
    <definedName name="цу_28">[0]!цу_28</definedName>
    <definedName name="цу_3">[0]!цу_3</definedName>
    <definedName name="цу_34">[0]!цу_34</definedName>
    <definedName name="цу_35">[0]!цу_35</definedName>
    <definedName name="цу_36">[0]!цу_36</definedName>
    <definedName name="цу_4">[0]!цу_4</definedName>
    <definedName name="цу_5">[0]!цу_5</definedName>
    <definedName name="цу_6">[0]!цу_6</definedName>
    <definedName name="цу_7">[0]!цу_7</definedName>
    <definedName name="цу_8">[0]!цу_8</definedName>
    <definedName name="ч">[0]!ч</definedName>
    <definedName name="честн">[0]!честн</definedName>
    <definedName name="четвертый" localSheetId="1">#REF!</definedName>
    <definedName name="четвертый" localSheetId="2">#REF!</definedName>
    <definedName name="четвертый" localSheetId="4">#REF!</definedName>
    <definedName name="четвертый" localSheetId="5">#REF!</definedName>
    <definedName name="четвертый" localSheetId="6">#REF!</definedName>
    <definedName name="четвертый" localSheetId="7">#REF!</definedName>
    <definedName name="четвертый">#REF!</definedName>
    <definedName name="четвертый_28" localSheetId="1">#REF!</definedName>
    <definedName name="четвертый_28" localSheetId="2">#REF!</definedName>
    <definedName name="четвертый_28" localSheetId="4">#REF!</definedName>
    <definedName name="четвертый_28" localSheetId="5">#REF!</definedName>
    <definedName name="четвертый_28" localSheetId="6">#REF!</definedName>
    <definedName name="четвертый_28" localSheetId="7">#REF!</definedName>
    <definedName name="четвертый_28">#REF!</definedName>
    <definedName name="четвертый_4" localSheetId="1">#REF!</definedName>
    <definedName name="четвертый_4" localSheetId="2">#REF!</definedName>
    <definedName name="четвертый_4" localSheetId="4">#REF!</definedName>
    <definedName name="четвертый_4" localSheetId="5">#REF!</definedName>
    <definedName name="четвертый_4" localSheetId="6">#REF!</definedName>
    <definedName name="четвертый_4" localSheetId="7">#REF!</definedName>
    <definedName name="четвертый_4">#REF!</definedName>
    <definedName name="четвертый_7" localSheetId="1">#REF!</definedName>
    <definedName name="четвертый_7" localSheetId="2">#REF!</definedName>
    <definedName name="четвертый_7" localSheetId="4">#REF!</definedName>
    <definedName name="четвертый_7" localSheetId="5">#REF!</definedName>
    <definedName name="четвертый_7" localSheetId="6">#REF!</definedName>
    <definedName name="четвертый_7" localSheetId="7">#REF!</definedName>
    <definedName name="четвертый_7">#REF!</definedName>
    <definedName name="шшшшшо">[0]!шшшшшо</definedName>
    <definedName name="щ">[0]!щ</definedName>
    <definedName name="щ_28">[0]!щ_28</definedName>
    <definedName name="щ_3">[0]!щ_3</definedName>
    <definedName name="щ_34">[0]!щ_34</definedName>
    <definedName name="щ_35">[0]!щ_35</definedName>
    <definedName name="щ_36">[0]!щ_36</definedName>
    <definedName name="щ_5">[0]!щ_5</definedName>
    <definedName name="щ_7">[0]!щ_7</definedName>
    <definedName name="щз">[0]!щз</definedName>
    <definedName name="щш">[0]!щш</definedName>
    <definedName name="ъъ">[0]!ъъ</definedName>
    <definedName name="ы">[0]!ы</definedName>
    <definedName name="ыв">[0]!ыв</definedName>
    <definedName name="ыв_28">[0]!ыв_28</definedName>
    <definedName name="ыв_3">[0]!ыв_3</definedName>
    <definedName name="ыв_34">[0]!ыв_34</definedName>
    <definedName name="ыв_35">[0]!ыв_35</definedName>
    <definedName name="ыв_36">[0]!ыв_36</definedName>
    <definedName name="ыв_4">[0]!ыв_4</definedName>
    <definedName name="ыв_5">[0]!ыв_5</definedName>
    <definedName name="ыв_6">[0]!ыв_6</definedName>
    <definedName name="ыв_7">[0]!ыв_7</definedName>
    <definedName name="ыв_8">[0]!ыв_8</definedName>
    <definedName name="ыва">[0]!ыва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ыыыы_28">[0]!ыыыы_28</definedName>
    <definedName name="ыыыы_3">[0]!ыыыы_3</definedName>
    <definedName name="ыыыы_34">[0]!ыыыы_34</definedName>
    <definedName name="ыыыы_35">[0]!ыыыы_35</definedName>
    <definedName name="ыыыы_36">[0]!ыыыы_36</definedName>
    <definedName name="ыыыы_4">[0]!ыыыы_4</definedName>
    <definedName name="ыыыы_5">[0]!ыыыы_5</definedName>
    <definedName name="ыыыы_6">[0]!ыыыы_6</definedName>
    <definedName name="ыыыы_7">[0]!ыыыы_7</definedName>
    <definedName name="ыыыы_8">[0]!ыыыы_8</definedName>
    <definedName name="этб">[0]!этб</definedName>
    <definedName name="юб">[0]!юб</definedName>
    <definedName name="я">[0]!я</definedName>
    <definedName name="яа">[0]!яа</definedName>
    <definedName name="яс">[0]!яс</definedName>
    <definedName name="яяя">[0]!яяя</definedName>
  </definedNames>
  <calcPr calcId="145621"/>
  <customWorkbookViews>
    <customWorkbookView name="Андриянова Яна Владимировна - Личное представление" guid="{48A60FB0-9A73-41A3-99DB-17520660C91A}" mergeInterval="0" personalView="1" maximized="1" windowWidth="1916" windowHeight="855" tabRatio="751" activeSheetId="7" showComments="commIndAndComment"/>
    <customWorkbookView name="Горбоконь Ольга Викторовна - Личное представление" guid="{2B944529-4431-4AE3-A585-21D645644E2B}" mergeInterval="0" personalView="1" xWindow="17" windowWidth="1863" windowHeight="1040" tabRatio="755" activeSheetId="9"/>
    <customWorkbookView name="Дьякивнич Марина Александровна - Личное представление" guid="{7DEB5728-2FB9-407E-AD51-935C096482A6}" mergeInterval="0" personalView="1" maximized="1" windowWidth="1916" windowHeight="839" tabRatio="751" activeSheetId="1"/>
    <customWorkbookView name="Исаева Екатерина Васильевна - Личное представление" guid="{74CE0FEA-305F-4C35-BF60-A17DA60785C5}" mergeInterval="0" personalView="1" maximized="1" windowWidth="1916" windowHeight="855" tabRatio="570" activeSheetId="4"/>
    <customWorkbookView name="Машковская Екатерина Васильевна - Личное представление" guid="{91515713-F106-4382-8189-86D702C61567}" mergeInterval="0" personalView="1" maximized="1" windowWidth="1916" windowHeight="855" tabRatio="755" activeSheetId="1"/>
    <customWorkbookView name="Боташева Бэла Султановна - Личное представление" guid="{802102DC-FBE0-4A84-A4E5-B623C4572B73}" mergeInterval="0" personalView="1" xWindow="19" yWindow="12" windowWidth="1359" windowHeight="773" tabRatio="813" activeSheetId="1"/>
    <customWorkbookView name="Соколова Инга Александровна - Личное представление" guid="{86ABB103-B007-4CE7-BE9F-F4EED57FA42A}" mergeInterval="0" personalView="1" xWindow="5" yWindow="32" windowWidth="1916" windowHeight="508" tabRatio="755" activeSheetId="1"/>
    <customWorkbookView name="Исмунц Элина Романовна - Личное представление" guid="{E222F804-7F63-4CAB-BA7F-EB015BC276B9}" mergeInterval="0" personalView="1" xWindow="-2" yWindow="36" windowWidth="751" windowHeight="808" tabRatio="755" activeSheetId="5"/>
    <customWorkbookView name="Саринян Карина Валерьевна - Личное представление" guid="{CBCE1805-078A-40E0-B01A-2A86DFDA611F}" mergeInterval="0" personalView="1" maximized="1" windowWidth="1916" windowHeight="919" tabRatio="813" activeSheetId="4"/>
    <customWorkbookView name="ismunc-er - Личное представление" guid="{35E5254D-33D2-4F9E-A1A3-D8A4A840691E}" mergeInterval="0" personalView="1" maximized="1" windowWidth="1916" windowHeight="861" tabRatio="586" activeSheetId="5"/>
    <customWorkbookView name="Турулин Виктор Валерьевич - Личное представление" guid="{087625E1-6442-4CFE-9ADB-7A5E7D20F421}" mergeInterval="0" personalView="1" maximized="1" windowWidth="1276" windowHeight="856" tabRatio="586" activeSheetId="8"/>
    <customWorkbookView name="gorbokon-ov - Личное представление" guid="{7A5C0ADA-811C-434A-9B3E-CBAB5F597987}" mergeInterval="0" personalView="1" maximized="1" xWindow="1" yWindow="1" windowWidth="1280" windowHeight="799" tabRatio="813" activeSheetId="6"/>
    <customWorkbookView name="sarinyan-kv - Личное представление" guid="{8B1491E9-FF5D-4525-98A1-109CEAE14711}" mergeInterval="0" personalView="1" xWindow="872" yWindow="26" windowWidth="1046" windowHeight="862" tabRatio="813" activeSheetId="3"/>
    <customWorkbookView name="sovershenova-ea - Личное представление" guid="{C5EFF124-8741-4FB2-8DFD-FFFD2E175AA6}" mergeInterval="0" personalView="1" maximized="1" xWindow="1" yWindow="1" windowWidth="1920" windowHeight="878" tabRatio="813" activeSheetId="7"/>
    <customWorkbookView name="pishnograeva-om - Личное представление" guid="{9FD13701-59C5-4575-8840-0A14B14563AF}" mergeInterval="0" personalView="1" maximized="1" windowWidth="1276" windowHeight="809" tabRatio="813" activeSheetId="5"/>
    <customWorkbookView name="Устинович Илья Сергеевич - Личное представление" guid="{C676504B-35FD-4DBE-B657-AE4202CDC300}" mergeInterval="0" personalView="1" maximized="1" windowWidth="1840" windowHeight="840" tabRatio="755" activeSheetId="1"/>
    <customWorkbookView name="Пышнограева Олеся Михайловна - Личное представление" guid="{8F1D26EC-2A17-448C-B03E-3E3FACB015C6}" mergeInterval="0" personalView="1" maximized="1" windowWidth="1916" windowHeight="775" tabRatio="570" activeSheetId="4" showComments="commIndAndComment"/>
    <customWorkbookView name="Борлакова Эльвира Аликовна - Личное представление" guid="{68608AB4-99AC-4E4C-A27D-0DD29BE6EC94}" mergeInterval="0" personalView="1" maximized="1" windowWidth="1916" windowHeight="855" tabRatio="751" activeSheetId="1"/>
  </customWorkbookViews>
</workbook>
</file>

<file path=xl/calcChain.xml><?xml version="1.0" encoding="utf-8"?>
<calcChain xmlns="http://schemas.openxmlformats.org/spreadsheetml/2006/main">
  <c r="AF631" i="3" l="1"/>
  <c r="A46" i="4" l="1"/>
  <c r="A47" i="4" s="1"/>
  <c r="A48" i="4" s="1"/>
  <c r="A49" i="4" s="1"/>
  <c r="A50" i="4" s="1"/>
  <c r="A52" i="4" s="1"/>
  <c r="A53" i="4" s="1"/>
  <c r="A54" i="4" s="1"/>
  <c r="A55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3" i="4" s="1"/>
  <c r="A204" i="4" s="1"/>
  <c r="A205" i="4" s="1"/>
  <c r="A206" i="4" s="1"/>
  <c r="A207" i="4" s="1"/>
  <c r="A208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304" i="4" s="1"/>
  <c r="A305" i="4" s="1"/>
  <c r="F374" i="8"/>
  <c r="H374" i="8"/>
  <c r="I374" i="8"/>
  <c r="K374" i="8"/>
  <c r="M374" i="8"/>
  <c r="N374" i="8"/>
  <c r="P374" i="8"/>
  <c r="R374" i="8"/>
  <c r="S374" i="8"/>
  <c r="U374" i="8"/>
  <c r="W374" i="8"/>
  <c r="X374" i="8"/>
  <c r="Z374" i="8"/>
  <c r="AB374" i="8"/>
  <c r="AC374" i="8"/>
  <c r="AE374" i="8"/>
  <c r="AG374" i="8"/>
  <c r="AH374" i="8"/>
  <c r="AJ374" i="8"/>
  <c r="AL374" i="8"/>
  <c r="AM374" i="8"/>
  <c r="AO374" i="8"/>
  <c r="AQ374" i="8"/>
  <c r="AR374" i="8"/>
  <c r="AT374" i="8"/>
  <c r="AV374" i="8"/>
  <c r="AW374" i="8"/>
  <c r="AY374" i="8"/>
  <c r="BA374" i="8"/>
  <c r="BB374" i="8"/>
  <c r="F382" i="8"/>
  <c r="H382" i="8"/>
  <c r="I382" i="8"/>
  <c r="K382" i="8"/>
  <c r="M382" i="8"/>
  <c r="N382" i="8"/>
  <c r="P382" i="8"/>
  <c r="R382" i="8"/>
  <c r="S382" i="8"/>
  <c r="U382" i="8"/>
  <c r="W382" i="8"/>
  <c r="X382" i="8"/>
  <c r="Z382" i="8"/>
  <c r="AB382" i="8"/>
  <c r="AC382" i="8"/>
  <c r="AE382" i="8"/>
  <c r="AG382" i="8"/>
  <c r="AH382" i="8"/>
  <c r="AJ382" i="8"/>
  <c r="AL382" i="8"/>
  <c r="AM382" i="8"/>
  <c r="AO382" i="8"/>
  <c r="AQ382" i="8"/>
  <c r="AR382" i="8"/>
  <c r="AT382" i="8"/>
  <c r="AV382" i="8"/>
  <c r="AW382" i="8"/>
  <c r="AY382" i="8"/>
  <c r="BA382" i="8"/>
  <c r="BB382" i="8"/>
  <c r="F380" i="8"/>
  <c r="H380" i="8"/>
  <c r="I380" i="8"/>
  <c r="K380" i="8"/>
  <c r="M380" i="8"/>
  <c r="N380" i="8"/>
  <c r="P380" i="8"/>
  <c r="R380" i="8"/>
  <c r="S380" i="8"/>
  <c r="U380" i="8"/>
  <c r="W380" i="8"/>
  <c r="X380" i="8"/>
  <c r="Z380" i="8"/>
  <c r="AB380" i="8"/>
  <c r="AC380" i="8"/>
  <c r="AE380" i="8"/>
  <c r="AG380" i="8"/>
  <c r="AH380" i="8"/>
  <c r="AJ380" i="8"/>
  <c r="AL380" i="8"/>
  <c r="AM380" i="8"/>
  <c r="AO380" i="8"/>
  <c r="AQ380" i="8"/>
  <c r="AR380" i="8"/>
  <c r="AT380" i="8"/>
  <c r="AV380" i="8"/>
  <c r="AW380" i="8"/>
  <c r="AY380" i="8"/>
  <c r="BA380" i="8"/>
  <c r="BB380" i="8"/>
  <c r="F512" i="8"/>
  <c r="H512" i="8"/>
  <c r="I512" i="8"/>
  <c r="K512" i="8"/>
  <c r="M512" i="8"/>
  <c r="N512" i="8"/>
  <c r="P512" i="8"/>
  <c r="R512" i="8"/>
  <c r="S512" i="8"/>
  <c r="U512" i="8"/>
  <c r="W512" i="8"/>
  <c r="X512" i="8"/>
  <c r="Z512" i="8"/>
  <c r="AB512" i="8"/>
  <c r="AC512" i="8"/>
  <c r="AE512" i="8"/>
  <c r="AG512" i="8"/>
  <c r="AH512" i="8"/>
  <c r="AJ512" i="8"/>
  <c r="AL512" i="8"/>
  <c r="AM512" i="8"/>
  <c r="AO512" i="8"/>
  <c r="AQ512" i="8"/>
  <c r="AR512" i="8"/>
  <c r="AT512" i="8"/>
  <c r="AV512" i="8"/>
  <c r="AW512" i="8"/>
  <c r="AY512" i="8"/>
  <c r="BA512" i="8"/>
  <c r="BB512" i="8"/>
  <c r="F564" i="8"/>
  <c r="H564" i="8"/>
  <c r="I564" i="8"/>
  <c r="K564" i="8"/>
  <c r="M564" i="8"/>
  <c r="N564" i="8"/>
  <c r="P564" i="8"/>
  <c r="R564" i="8"/>
  <c r="S564" i="8"/>
  <c r="U564" i="8"/>
  <c r="W564" i="8"/>
  <c r="X564" i="8"/>
  <c r="Z564" i="8"/>
  <c r="AB564" i="8"/>
  <c r="AC564" i="8"/>
  <c r="AE564" i="8"/>
  <c r="AG564" i="8"/>
  <c r="AH564" i="8"/>
  <c r="AJ564" i="8"/>
  <c r="AL564" i="8"/>
  <c r="AM564" i="8"/>
  <c r="AO564" i="8"/>
  <c r="AQ564" i="8"/>
  <c r="AR564" i="8"/>
  <c r="AT564" i="8"/>
  <c r="AV564" i="8"/>
  <c r="AW564" i="8"/>
  <c r="AY564" i="8"/>
  <c r="BA564" i="8"/>
  <c r="BB564" i="8"/>
  <c r="F626" i="8"/>
  <c r="H626" i="8"/>
  <c r="I626" i="8"/>
  <c r="K626" i="8"/>
  <c r="M626" i="8"/>
  <c r="N626" i="8"/>
  <c r="P626" i="8"/>
  <c r="R626" i="8"/>
  <c r="S626" i="8"/>
  <c r="U626" i="8"/>
  <c r="W626" i="8"/>
  <c r="X626" i="8"/>
  <c r="Z626" i="8"/>
  <c r="AB626" i="8"/>
  <c r="AC626" i="8"/>
  <c r="AE626" i="8"/>
  <c r="AG626" i="8"/>
  <c r="AH626" i="8"/>
  <c r="AJ626" i="8"/>
  <c r="AL626" i="8"/>
  <c r="AM626" i="8"/>
  <c r="AO626" i="8"/>
  <c r="AQ626" i="8"/>
  <c r="AR626" i="8"/>
  <c r="AT626" i="8"/>
  <c r="AV626" i="8"/>
  <c r="AW626" i="8"/>
  <c r="AY626" i="8"/>
  <c r="BA626" i="8"/>
  <c r="BB626" i="8"/>
  <c r="G628" i="8"/>
  <c r="AU626" i="8"/>
  <c r="AS626" i="8"/>
  <c r="AI626" i="8"/>
  <c r="V626" i="8"/>
  <c r="T626" i="8"/>
  <c r="L626" i="8"/>
  <c r="J626" i="8"/>
  <c r="O626" i="8" l="1"/>
  <c r="Q626" i="8"/>
  <c r="AZ626" i="8"/>
  <c r="Y626" i="8"/>
  <c r="AX626" i="8"/>
  <c r="A312" i="4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3" i="4" s="1"/>
  <c r="A374" i="4" s="1"/>
  <c r="A375" i="4" s="1"/>
  <c r="A379" i="4" s="1"/>
  <c r="A381" i="4" s="1"/>
  <c r="A382" i="4" s="1"/>
  <c r="A397" i="4" s="1"/>
  <c r="A398" i="4" s="1"/>
  <c r="A399" i="4" s="1"/>
  <c r="A400" i="4" s="1"/>
  <c r="A401" i="4" s="1"/>
  <c r="A402" i="4" s="1"/>
  <c r="A404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7" i="4" s="1"/>
  <c r="A438" i="4" s="1"/>
  <c r="A439" i="4" s="1"/>
  <c r="A440" i="4" s="1"/>
  <c r="A441" i="4" s="1"/>
  <c r="A457" i="4" s="1"/>
  <c r="A458" i="4" s="1"/>
  <c r="A459" i="4" s="1"/>
  <c r="A461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8" i="4" s="1"/>
  <c r="A509" i="4" s="1"/>
  <c r="A511" i="4" s="1"/>
  <c r="A512" i="4" s="1"/>
  <c r="A513" i="4" s="1"/>
  <c r="A529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63" i="4" s="1"/>
  <c r="A577" i="4" s="1"/>
  <c r="A306" i="4"/>
  <c r="A307" i="4" s="1"/>
  <c r="A308" i="4" s="1"/>
  <c r="A309" i="4" s="1"/>
  <c r="A310" i="4" s="1"/>
  <c r="AN626" i="8"/>
  <c r="AA626" i="8"/>
  <c r="AP626" i="8"/>
  <c r="AK626" i="8"/>
  <c r="AF628" i="8"/>
  <c r="E628" i="8"/>
  <c r="AD628" i="8"/>
  <c r="A587" i="4" l="1"/>
  <c r="A590" i="4" s="1"/>
  <c r="A591" i="4" s="1"/>
  <c r="A592" i="4" s="1"/>
  <c r="A593" i="4" s="1"/>
  <c r="A612" i="4" s="1"/>
  <c r="A613" i="4" s="1"/>
  <c r="A578" i="4"/>
  <c r="A579" i="4" s="1"/>
  <c r="A580" i="4" s="1"/>
  <c r="A581" i="4" s="1"/>
  <c r="A582" i="4" s="1"/>
  <c r="A583" i="4" s="1"/>
  <c r="A584" i="4" s="1"/>
  <c r="AD620" i="8"/>
  <c r="E620" i="8"/>
  <c r="AF620" i="8"/>
  <c r="G620" i="8"/>
  <c r="A614" i="4" l="1"/>
  <c r="A615" i="4" s="1"/>
  <c r="A616" i="4" s="1"/>
  <c r="A617" i="4" s="1"/>
  <c r="A618" i="4" s="1"/>
  <c r="A619" i="4" s="1"/>
  <c r="A620" i="4" s="1"/>
  <c r="A625" i="4"/>
  <c r="A626" i="4" s="1"/>
  <c r="A627" i="4" s="1"/>
  <c r="A48" i="8" l="1"/>
  <c r="A49" i="8" s="1"/>
  <c r="A50" i="8" s="1"/>
  <c r="A51" i="8" s="1"/>
  <c r="A52" i="8" s="1"/>
  <c r="AS273" i="7"/>
  <c r="AR273" i="7"/>
  <c r="AQ273" i="7"/>
  <c r="AP273" i="7"/>
  <c r="AN273" i="7"/>
  <c r="J273" i="7"/>
  <c r="I273" i="7"/>
  <c r="H273" i="7"/>
  <c r="G273" i="7"/>
  <c r="F273" i="7"/>
  <c r="E273" i="7"/>
  <c r="L207" i="7"/>
  <c r="N207" i="7"/>
  <c r="O207" i="7"/>
  <c r="P207" i="7"/>
  <c r="Q207" i="7"/>
  <c r="S207" i="7"/>
  <c r="U207" i="7"/>
  <c r="V207" i="7"/>
  <c r="W207" i="7"/>
  <c r="X207" i="7"/>
  <c r="Z207" i="7"/>
  <c r="AB207" i="7"/>
  <c r="AC207" i="7"/>
  <c r="AD207" i="7"/>
  <c r="AE207" i="7"/>
  <c r="AG207" i="7"/>
  <c r="AI207" i="7"/>
  <c r="AJ207" i="7"/>
  <c r="AK207" i="7"/>
  <c r="AL207" i="7"/>
  <c r="AU207" i="7"/>
  <c r="AW207" i="7"/>
  <c r="AX207" i="7"/>
  <c r="AY207" i="7"/>
  <c r="AZ207" i="7"/>
  <c r="BB207" i="7"/>
  <c r="BD207" i="7"/>
  <c r="BE207" i="7"/>
  <c r="BF207" i="7"/>
  <c r="BG207" i="7"/>
  <c r="BI207" i="7"/>
  <c r="BK207" i="7"/>
  <c r="BL207" i="7"/>
  <c r="BM207" i="7"/>
  <c r="BN207" i="7"/>
  <c r="BP207" i="7"/>
  <c r="BR207" i="7"/>
  <c r="BS207" i="7"/>
  <c r="BT207" i="7"/>
  <c r="BU207" i="7"/>
  <c r="L214" i="7"/>
  <c r="N214" i="7"/>
  <c r="O214" i="7"/>
  <c r="P214" i="7"/>
  <c r="Q214" i="7"/>
  <c r="S214" i="7"/>
  <c r="U214" i="7"/>
  <c r="V214" i="7"/>
  <c r="W214" i="7"/>
  <c r="X214" i="7"/>
  <c r="Z214" i="7"/>
  <c r="AB214" i="7"/>
  <c r="AC214" i="7"/>
  <c r="AD214" i="7"/>
  <c r="AE214" i="7"/>
  <c r="AG214" i="7"/>
  <c r="AI214" i="7"/>
  <c r="AJ214" i="7"/>
  <c r="AK214" i="7"/>
  <c r="AL214" i="7"/>
  <c r="AU214" i="7"/>
  <c r="AW214" i="7"/>
  <c r="AX214" i="7"/>
  <c r="AY214" i="7"/>
  <c r="AZ214" i="7"/>
  <c r="BB214" i="7"/>
  <c r="BD214" i="7"/>
  <c r="BE214" i="7"/>
  <c r="BF214" i="7"/>
  <c r="BG214" i="7"/>
  <c r="BI214" i="7"/>
  <c r="BK214" i="7"/>
  <c r="BL214" i="7"/>
  <c r="BM214" i="7"/>
  <c r="BN214" i="7"/>
  <c r="BP214" i="7"/>
  <c r="BR214" i="7"/>
  <c r="BS214" i="7"/>
  <c r="BT214" i="7"/>
  <c r="BU214" i="7"/>
  <c r="L316" i="7"/>
  <c r="N316" i="7"/>
  <c r="O316" i="7"/>
  <c r="P316" i="7"/>
  <c r="Q316" i="7"/>
  <c r="S316" i="7"/>
  <c r="U316" i="7"/>
  <c r="V316" i="7"/>
  <c r="W316" i="7"/>
  <c r="X316" i="7"/>
  <c r="Z316" i="7"/>
  <c r="AB316" i="7"/>
  <c r="AC316" i="7"/>
  <c r="AD316" i="7"/>
  <c r="AE316" i="7"/>
  <c r="AG316" i="7"/>
  <c r="AI316" i="7"/>
  <c r="AJ316" i="7"/>
  <c r="AK316" i="7"/>
  <c r="AL316" i="7"/>
  <c r="AU316" i="7"/>
  <c r="AW316" i="7"/>
  <c r="AX316" i="7"/>
  <c r="AY316" i="7"/>
  <c r="AZ316" i="7"/>
  <c r="BB316" i="7"/>
  <c r="BD316" i="7"/>
  <c r="BE316" i="7"/>
  <c r="BF316" i="7"/>
  <c r="BG316" i="7"/>
  <c r="BI316" i="7"/>
  <c r="BK316" i="7"/>
  <c r="BL316" i="7"/>
  <c r="BM316" i="7"/>
  <c r="BN316" i="7"/>
  <c r="BP316" i="7"/>
  <c r="BR316" i="7"/>
  <c r="BS316" i="7"/>
  <c r="BT316" i="7"/>
  <c r="BU316" i="7"/>
  <c r="AS368" i="7"/>
  <c r="AR368" i="7"/>
  <c r="AQ368" i="7"/>
  <c r="AP368" i="7"/>
  <c r="AN368" i="7"/>
  <c r="J368" i="7"/>
  <c r="I368" i="7"/>
  <c r="H368" i="7"/>
  <c r="G368" i="7"/>
  <c r="E368" i="7"/>
  <c r="AS367" i="7"/>
  <c r="AR367" i="7"/>
  <c r="AQ367" i="7"/>
  <c r="AP367" i="7"/>
  <c r="AN367" i="7"/>
  <c r="J367" i="7"/>
  <c r="I367" i="7"/>
  <c r="H367" i="7"/>
  <c r="G367" i="7"/>
  <c r="E367" i="7"/>
  <c r="L385" i="7"/>
  <c r="N385" i="7"/>
  <c r="O385" i="7"/>
  <c r="P385" i="7"/>
  <c r="Q385" i="7"/>
  <c r="S385" i="7"/>
  <c r="U385" i="7"/>
  <c r="V385" i="7"/>
  <c r="W385" i="7"/>
  <c r="X385" i="7"/>
  <c r="Z385" i="7"/>
  <c r="AB385" i="7"/>
  <c r="AC385" i="7"/>
  <c r="AD385" i="7"/>
  <c r="AE385" i="7"/>
  <c r="AG385" i="7"/>
  <c r="AI385" i="7"/>
  <c r="AJ385" i="7"/>
  <c r="AK385" i="7"/>
  <c r="AL385" i="7"/>
  <c r="AU385" i="7"/>
  <c r="AW385" i="7"/>
  <c r="AX385" i="7"/>
  <c r="AY385" i="7"/>
  <c r="AZ385" i="7"/>
  <c r="BB385" i="7"/>
  <c r="BD385" i="7"/>
  <c r="BE385" i="7"/>
  <c r="BF385" i="7"/>
  <c r="BG385" i="7"/>
  <c r="BI385" i="7"/>
  <c r="BK385" i="7"/>
  <c r="BL385" i="7"/>
  <c r="BM385" i="7"/>
  <c r="BN385" i="7"/>
  <c r="BP385" i="7"/>
  <c r="BR385" i="7"/>
  <c r="BS385" i="7"/>
  <c r="BT385" i="7"/>
  <c r="BU385" i="7"/>
  <c r="L383" i="7"/>
  <c r="N383" i="7"/>
  <c r="O383" i="7"/>
  <c r="O381" i="7" s="1"/>
  <c r="P383" i="7"/>
  <c r="Q383" i="7"/>
  <c r="S383" i="7"/>
  <c r="U383" i="7"/>
  <c r="V383" i="7"/>
  <c r="W383" i="7"/>
  <c r="W381" i="7" s="1"/>
  <c r="X383" i="7"/>
  <c r="Z383" i="7"/>
  <c r="AB383" i="7"/>
  <c r="AC383" i="7"/>
  <c r="AD383" i="7"/>
  <c r="AE383" i="7"/>
  <c r="AG383" i="7"/>
  <c r="AI383" i="7"/>
  <c r="AI381" i="7" s="1"/>
  <c r="AJ383" i="7"/>
  <c r="AK383" i="7"/>
  <c r="AL383" i="7"/>
  <c r="AU383" i="7"/>
  <c r="AW383" i="7"/>
  <c r="AX383" i="7"/>
  <c r="AY383" i="7"/>
  <c r="AZ383" i="7"/>
  <c r="AZ381" i="7" s="1"/>
  <c r="BB383" i="7"/>
  <c r="BD383" i="7"/>
  <c r="BD381" i="7" s="1"/>
  <c r="BE383" i="7"/>
  <c r="BF383" i="7"/>
  <c r="BG383" i="7"/>
  <c r="BI383" i="7"/>
  <c r="BK383" i="7"/>
  <c r="BL383" i="7"/>
  <c r="BM383" i="7"/>
  <c r="BN383" i="7"/>
  <c r="BP383" i="7"/>
  <c r="BR383" i="7"/>
  <c r="BS383" i="7"/>
  <c r="BT383" i="7"/>
  <c r="BU383" i="7"/>
  <c r="L423" i="7"/>
  <c r="N423" i="7"/>
  <c r="O423" i="7"/>
  <c r="P423" i="7"/>
  <c r="Q423" i="7"/>
  <c r="S423" i="7"/>
  <c r="U423" i="7"/>
  <c r="V423" i="7"/>
  <c r="W423" i="7"/>
  <c r="X423" i="7"/>
  <c r="Z423" i="7"/>
  <c r="AB423" i="7"/>
  <c r="AC423" i="7"/>
  <c r="AD423" i="7"/>
  <c r="AE423" i="7"/>
  <c r="AG423" i="7"/>
  <c r="AI423" i="7"/>
  <c r="AJ423" i="7"/>
  <c r="AK423" i="7"/>
  <c r="AL423" i="7"/>
  <c r="AU423" i="7"/>
  <c r="AW423" i="7"/>
  <c r="AX423" i="7"/>
  <c r="AY423" i="7"/>
  <c r="AZ423" i="7"/>
  <c r="BB423" i="7"/>
  <c r="BD423" i="7"/>
  <c r="BE423" i="7"/>
  <c r="BF423" i="7"/>
  <c r="BG423" i="7"/>
  <c r="BI423" i="7"/>
  <c r="BK423" i="7"/>
  <c r="BL423" i="7"/>
  <c r="BM423" i="7"/>
  <c r="BN423" i="7"/>
  <c r="BP423" i="7"/>
  <c r="BR423" i="7"/>
  <c r="BS423" i="7"/>
  <c r="BT423" i="7"/>
  <c r="BU423" i="7"/>
  <c r="L515" i="7"/>
  <c r="N515" i="7"/>
  <c r="O515" i="7"/>
  <c r="P515" i="7"/>
  <c r="Q515" i="7"/>
  <c r="S515" i="7"/>
  <c r="U515" i="7"/>
  <c r="V515" i="7"/>
  <c r="W515" i="7"/>
  <c r="X515" i="7"/>
  <c r="Z515" i="7"/>
  <c r="AB515" i="7"/>
  <c r="AC515" i="7"/>
  <c r="AD515" i="7"/>
  <c r="AE515" i="7"/>
  <c r="AG515" i="7"/>
  <c r="AI515" i="7"/>
  <c r="AJ515" i="7"/>
  <c r="AK515" i="7"/>
  <c r="AL515" i="7"/>
  <c r="AU515" i="7"/>
  <c r="AW515" i="7"/>
  <c r="AX515" i="7"/>
  <c r="AY515" i="7"/>
  <c r="AZ515" i="7"/>
  <c r="BB515" i="7"/>
  <c r="BD515" i="7"/>
  <c r="BE515" i="7"/>
  <c r="BF515" i="7"/>
  <c r="BG515" i="7"/>
  <c r="BI515" i="7"/>
  <c r="BK515" i="7"/>
  <c r="BL515" i="7"/>
  <c r="BM515" i="7"/>
  <c r="BN515" i="7"/>
  <c r="BP515" i="7"/>
  <c r="BR515" i="7"/>
  <c r="BS515" i="7"/>
  <c r="BT515" i="7"/>
  <c r="BU515" i="7"/>
  <c r="L549" i="7"/>
  <c r="N549" i="7"/>
  <c r="O549" i="7"/>
  <c r="P549" i="7"/>
  <c r="Q549" i="7"/>
  <c r="S549" i="7"/>
  <c r="U549" i="7"/>
  <c r="V549" i="7"/>
  <c r="W549" i="7"/>
  <c r="X549" i="7"/>
  <c r="Z549" i="7"/>
  <c r="AB549" i="7"/>
  <c r="AC549" i="7"/>
  <c r="AD549" i="7"/>
  <c r="AE549" i="7"/>
  <c r="AG549" i="7"/>
  <c r="AI549" i="7"/>
  <c r="AJ549" i="7"/>
  <c r="AK549" i="7"/>
  <c r="AL549" i="7"/>
  <c r="AU549" i="7"/>
  <c r="AW549" i="7"/>
  <c r="AX549" i="7"/>
  <c r="AY549" i="7"/>
  <c r="AZ549" i="7"/>
  <c r="BB549" i="7"/>
  <c r="BD549" i="7"/>
  <c r="BE549" i="7"/>
  <c r="BF549" i="7"/>
  <c r="BG549" i="7"/>
  <c r="BI549" i="7"/>
  <c r="BK549" i="7"/>
  <c r="BL549" i="7"/>
  <c r="BM549" i="7"/>
  <c r="BN549" i="7"/>
  <c r="BP549" i="7"/>
  <c r="BR549" i="7"/>
  <c r="BS549" i="7"/>
  <c r="BT549" i="7"/>
  <c r="BU549" i="7"/>
  <c r="L567" i="7"/>
  <c r="L564" i="7" s="1"/>
  <c r="N567" i="7"/>
  <c r="N564" i="7" s="1"/>
  <c r="O567" i="7"/>
  <c r="O564" i="7" s="1"/>
  <c r="P567" i="7"/>
  <c r="P564" i="7" s="1"/>
  <c r="Q567" i="7"/>
  <c r="Q564" i="7" s="1"/>
  <c r="S567" i="7"/>
  <c r="S564" i="7" s="1"/>
  <c r="U567" i="7"/>
  <c r="U564" i="7" s="1"/>
  <c r="V567" i="7"/>
  <c r="V564" i="7" s="1"/>
  <c r="W567" i="7"/>
  <c r="W564" i="7" s="1"/>
  <c r="X567" i="7"/>
  <c r="X564" i="7" s="1"/>
  <c r="Z567" i="7"/>
  <c r="Z564" i="7" s="1"/>
  <c r="AB567" i="7"/>
  <c r="AB564" i="7" s="1"/>
  <c r="AC567" i="7"/>
  <c r="AC564" i="7" s="1"/>
  <c r="AD567" i="7"/>
  <c r="AD564" i="7" s="1"/>
  <c r="AE567" i="7"/>
  <c r="AE564" i="7" s="1"/>
  <c r="AG567" i="7"/>
  <c r="AG564" i="7" s="1"/>
  <c r="AI567" i="7"/>
  <c r="AI564" i="7" s="1"/>
  <c r="AJ567" i="7"/>
  <c r="AJ564" i="7" s="1"/>
  <c r="AK567" i="7"/>
  <c r="AK564" i="7" s="1"/>
  <c r="AL567" i="7"/>
  <c r="AL564" i="7" s="1"/>
  <c r="AU567" i="7"/>
  <c r="AU564" i="7" s="1"/>
  <c r="AW567" i="7"/>
  <c r="AW564" i="7" s="1"/>
  <c r="AX567" i="7"/>
  <c r="AX564" i="7" s="1"/>
  <c r="AY567" i="7"/>
  <c r="AY564" i="7" s="1"/>
  <c r="AZ567" i="7"/>
  <c r="AZ564" i="7" s="1"/>
  <c r="BB567" i="7"/>
  <c r="BB564" i="7" s="1"/>
  <c r="BD567" i="7"/>
  <c r="BD564" i="7" s="1"/>
  <c r="BE567" i="7"/>
  <c r="BE564" i="7" s="1"/>
  <c r="BF567" i="7"/>
  <c r="BF564" i="7" s="1"/>
  <c r="BG567" i="7"/>
  <c r="BG564" i="7" s="1"/>
  <c r="BI567" i="7"/>
  <c r="BI564" i="7" s="1"/>
  <c r="BK567" i="7"/>
  <c r="BK564" i="7" s="1"/>
  <c r="BL567" i="7"/>
  <c r="BL564" i="7" s="1"/>
  <c r="BM567" i="7"/>
  <c r="BM564" i="7" s="1"/>
  <c r="BN567" i="7"/>
  <c r="BN564" i="7" s="1"/>
  <c r="BP567" i="7"/>
  <c r="BP564" i="7" s="1"/>
  <c r="BR567" i="7"/>
  <c r="BR564" i="7" s="1"/>
  <c r="BS567" i="7"/>
  <c r="BS564" i="7" s="1"/>
  <c r="BT567" i="7"/>
  <c r="BT564" i="7" s="1"/>
  <c r="BU567" i="7"/>
  <c r="BU564" i="7" s="1"/>
  <c r="L629" i="7"/>
  <c r="N629" i="7"/>
  <c r="O629" i="7"/>
  <c r="P629" i="7"/>
  <c r="Q629" i="7"/>
  <c r="S629" i="7"/>
  <c r="U629" i="7"/>
  <c r="V629" i="7"/>
  <c r="W629" i="7"/>
  <c r="X629" i="7"/>
  <c r="Z629" i="7"/>
  <c r="AB629" i="7"/>
  <c r="AC629" i="7"/>
  <c r="AD629" i="7"/>
  <c r="AE629" i="7"/>
  <c r="AG629" i="7"/>
  <c r="AI629" i="7"/>
  <c r="AJ629" i="7"/>
  <c r="AK629" i="7"/>
  <c r="AL629" i="7"/>
  <c r="AU629" i="7"/>
  <c r="AW629" i="7"/>
  <c r="AX629" i="7"/>
  <c r="AY629" i="7"/>
  <c r="AZ629" i="7"/>
  <c r="BB629" i="7"/>
  <c r="BD629" i="7"/>
  <c r="BE629" i="7"/>
  <c r="BF629" i="7"/>
  <c r="BG629" i="7"/>
  <c r="BI629" i="7"/>
  <c r="BK629" i="7"/>
  <c r="BL629" i="7"/>
  <c r="BM629" i="7"/>
  <c r="BN629" i="7"/>
  <c r="BP629" i="7"/>
  <c r="BR629" i="7"/>
  <c r="BS629" i="7"/>
  <c r="BT629" i="7"/>
  <c r="BU629" i="7"/>
  <c r="AS630" i="7"/>
  <c r="AR630" i="7"/>
  <c r="AQ630" i="7"/>
  <c r="AP630" i="7"/>
  <c r="AN630" i="7"/>
  <c r="J630" i="7"/>
  <c r="I630" i="7"/>
  <c r="H630" i="7"/>
  <c r="G630" i="7"/>
  <c r="E630" i="7"/>
  <c r="AS623" i="7"/>
  <c r="AR623" i="7"/>
  <c r="AQ623" i="7"/>
  <c r="AP623" i="7"/>
  <c r="AN623" i="7"/>
  <c r="J623" i="7"/>
  <c r="I623" i="7"/>
  <c r="H623" i="7"/>
  <c r="G623" i="7"/>
  <c r="E623" i="7"/>
  <c r="AS588" i="7"/>
  <c r="AR588" i="7"/>
  <c r="AQ588" i="7"/>
  <c r="AP588" i="7"/>
  <c r="AN588" i="7"/>
  <c r="J588" i="7"/>
  <c r="I588" i="7"/>
  <c r="H588" i="7"/>
  <c r="G588" i="7"/>
  <c r="E588" i="7"/>
  <c r="W576" i="4"/>
  <c r="V576" i="4"/>
  <c r="U576" i="4"/>
  <c r="T576" i="4"/>
  <c r="S576" i="4"/>
  <c r="R576" i="4"/>
  <c r="Q576" i="4"/>
  <c r="P576" i="4"/>
  <c r="O576" i="4"/>
  <c r="N576" i="4"/>
  <c r="M576" i="4"/>
  <c r="L576" i="4"/>
  <c r="K576" i="4"/>
  <c r="J576" i="4"/>
  <c r="I576" i="4"/>
  <c r="H576" i="4"/>
  <c r="G576" i="4"/>
  <c r="F576" i="4"/>
  <c r="E576" i="4"/>
  <c r="D576" i="4"/>
  <c r="BQ567" i="7"/>
  <c r="BQ564" i="7" s="1"/>
  <c r="BO567" i="7"/>
  <c r="BO564" i="7" s="1"/>
  <c r="BJ567" i="7"/>
  <c r="BJ564" i="7" s="1"/>
  <c r="BH567" i="7"/>
  <c r="BH564" i="7" s="1"/>
  <c r="BC567" i="7"/>
  <c r="BC564" i="7" s="1"/>
  <c r="BA567" i="7"/>
  <c r="BA564" i="7" s="1"/>
  <c r="AV567" i="7"/>
  <c r="AV564" i="7" s="1"/>
  <c r="AT567" i="7"/>
  <c r="AT564" i="7" s="1"/>
  <c r="AH567" i="7"/>
  <c r="AH564" i="7" s="1"/>
  <c r="AF567" i="7"/>
  <c r="AF564" i="7" s="1"/>
  <c r="AA567" i="7"/>
  <c r="AA564" i="7" s="1"/>
  <c r="Y567" i="7"/>
  <c r="Y564" i="7" s="1"/>
  <c r="T567" i="7"/>
  <c r="T564" i="7" s="1"/>
  <c r="R567" i="7"/>
  <c r="R564" i="7" s="1"/>
  <c r="M567" i="7"/>
  <c r="M564" i="7" s="1"/>
  <c r="K567" i="7"/>
  <c r="K564" i="7" s="1"/>
  <c r="AS568" i="7"/>
  <c r="AS567" i="7" s="1"/>
  <c r="AS564" i="7" s="1"/>
  <c r="AR568" i="7"/>
  <c r="AR567" i="7" s="1"/>
  <c r="AR564" i="7" s="1"/>
  <c r="AQ568" i="7"/>
  <c r="AQ567" i="7" s="1"/>
  <c r="AQ564" i="7" s="1"/>
  <c r="AP568" i="7"/>
  <c r="AP567" i="7" s="1"/>
  <c r="AP564" i="7" s="1"/>
  <c r="AN568" i="7"/>
  <c r="AN567" i="7" s="1"/>
  <c r="AN564" i="7" s="1"/>
  <c r="J568" i="7"/>
  <c r="J567" i="7" s="1"/>
  <c r="J564" i="7" s="1"/>
  <c r="I568" i="7"/>
  <c r="I567" i="7" s="1"/>
  <c r="I564" i="7" s="1"/>
  <c r="H568" i="7"/>
  <c r="H567" i="7" s="1"/>
  <c r="H564" i="7" s="1"/>
  <c r="G568" i="7"/>
  <c r="G567" i="7" s="1"/>
  <c r="G564" i="7" s="1"/>
  <c r="E568" i="7"/>
  <c r="E567" i="7" s="1"/>
  <c r="E564" i="7" s="1"/>
  <c r="AS563" i="7"/>
  <c r="AR563" i="7"/>
  <c r="AQ563" i="7"/>
  <c r="AP563" i="7"/>
  <c r="AN563" i="7"/>
  <c r="J563" i="7"/>
  <c r="I563" i="7"/>
  <c r="H563" i="7"/>
  <c r="G563" i="7"/>
  <c r="E563" i="7"/>
  <c r="AS562" i="7"/>
  <c r="AR562" i="7"/>
  <c r="AQ562" i="7"/>
  <c r="AP562" i="7"/>
  <c r="AN562" i="7"/>
  <c r="J562" i="7"/>
  <c r="I562" i="7"/>
  <c r="H562" i="7"/>
  <c r="G562" i="7"/>
  <c r="E562" i="7"/>
  <c r="AS561" i="7"/>
  <c r="AR561" i="7"/>
  <c r="AQ561" i="7"/>
  <c r="AP561" i="7"/>
  <c r="AN561" i="7"/>
  <c r="J561" i="7"/>
  <c r="I561" i="7"/>
  <c r="H561" i="7"/>
  <c r="G561" i="7"/>
  <c r="E561" i="7"/>
  <c r="AS560" i="7"/>
  <c r="AR560" i="7"/>
  <c r="AQ560" i="7"/>
  <c r="AP560" i="7"/>
  <c r="AN560" i="7"/>
  <c r="J560" i="7"/>
  <c r="I560" i="7"/>
  <c r="H560" i="7"/>
  <c r="G560" i="7"/>
  <c r="E560" i="7"/>
  <c r="AS559" i="7"/>
  <c r="AR559" i="7"/>
  <c r="AQ559" i="7"/>
  <c r="AP559" i="7"/>
  <c r="AN559" i="7"/>
  <c r="J559" i="7"/>
  <c r="I559" i="7"/>
  <c r="H559" i="7"/>
  <c r="G559" i="7"/>
  <c r="E559" i="7"/>
  <c r="AS558" i="7"/>
  <c r="AR558" i="7"/>
  <c r="AQ558" i="7"/>
  <c r="AP558" i="7"/>
  <c r="AN558" i="7"/>
  <c r="J558" i="7"/>
  <c r="I558" i="7"/>
  <c r="H558" i="7"/>
  <c r="G558" i="7"/>
  <c r="E558" i="7"/>
  <c r="AS557" i="7"/>
  <c r="AR557" i="7"/>
  <c r="AQ557" i="7"/>
  <c r="AP557" i="7"/>
  <c r="AN557" i="7"/>
  <c r="J557" i="7"/>
  <c r="I557" i="7"/>
  <c r="H557" i="7"/>
  <c r="G557" i="7"/>
  <c r="E557" i="7"/>
  <c r="AS555" i="7"/>
  <c r="AR555" i="7"/>
  <c r="AQ555" i="7"/>
  <c r="AP555" i="7"/>
  <c r="AN555" i="7"/>
  <c r="J555" i="7"/>
  <c r="I555" i="7"/>
  <c r="H555" i="7"/>
  <c r="G555" i="7"/>
  <c r="E555" i="7"/>
  <c r="AS554" i="7"/>
  <c r="AR554" i="7"/>
  <c r="AQ554" i="7"/>
  <c r="AP554" i="7"/>
  <c r="AN554" i="7"/>
  <c r="J554" i="7"/>
  <c r="I554" i="7"/>
  <c r="H554" i="7"/>
  <c r="G554" i="7"/>
  <c r="E554" i="7"/>
  <c r="AS551" i="7"/>
  <c r="AR551" i="7"/>
  <c r="AQ551" i="7"/>
  <c r="AP551" i="7"/>
  <c r="AN551" i="7"/>
  <c r="J551" i="7"/>
  <c r="I551" i="7"/>
  <c r="H551" i="7"/>
  <c r="G551" i="7"/>
  <c r="E551" i="7"/>
  <c r="AS545" i="7"/>
  <c r="AR545" i="7"/>
  <c r="AQ545" i="7"/>
  <c r="AP545" i="7"/>
  <c r="AN545" i="7"/>
  <c r="J545" i="7"/>
  <c r="I545" i="7"/>
  <c r="H545" i="7"/>
  <c r="G545" i="7"/>
  <c r="E545" i="7"/>
  <c r="AS544" i="7"/>
  <c r="AR544" i="7"/>
  <c r="AQ544" i="7"/>
  <c r="AP544" i="7"/>
  <c r="AN544" i="7"/>
  <c r="J544" i="7"/>
  <c r="I544" i="7"/>
  <c r="H544" i="7"/>
  <c r="G544" i="7"/>
  <c r="E544" i="7"/>
  <c r="AS518" i="7"/>
  <c r="AR518" i="7"/>
  <c r="AQ518" i="7"/>
  <c r="AP518" i="7"/>
  <c r="AN518" i="7"/>
  <c r="J518" i="7"/>
  <c r="I518" i="7"/>
  <c r="H518" i="7"/>
  <c r="G518" i="7"/>
  <c r="E518" i="7"/>
  <c r="AS517" i="7"/>
  <c r="AR517" i="7"/>
  <c r="AQ517" i="7"/>
  <c r="AP517" i="7"/>
  <c r="AN517" i="7"/>
  <c r="J517" i="7"/>
  <c r="I517" i="7"/>
  <c r="H517" i="7"/>
  <c r="G517" i="7"/>
  <c r="E517" i="7"/>
  <c r="AS506" i="7"/>
  <c r="AR506" i="7"/>
  <c r="AQ506" i="7"/>
  <c r="AP506" i="7"/>
  <c r="AN506" i="7"/>
  <c r="J506" i="7"/>
  <c r="I506" i="7"/>
  <c r="H506" i="7"/>
  <c r="G506" i="7"/>
  <c r="E506" i="7"/>
  <c r="AS505" i="7"/>
  <c r="AR505" i="7"/>
  <c r="AQ505" i="7"/>
  <c r="AP505" i="7"/>
  <c r="AN505" i="7"/>
  <c r="J505" i="7"/>
  <c r="I505" i="7"/>
  <c r="H505" i="7"/>
  <c r="G505" i="7"/>
  <c r="E505" i="7"/>
  <c r="AS504" i="7"/>
  <c r="AR504" i="7"/>
  <c r="AQ504" i="7"/>
  <c r="AP504" i="7"/>
  <c r="AN504" i="7"/>
  <c r="J504" i="7"/>
  <c r="I504" i="7"/>
  <c r="H504" i="7"/>
  <c r="G504" i="7"/>
  <c r="E504" i="7"/>
  <c r="AS499" i="7"/>
  <c r="AR499" i="7"/>
  <c r="AQ499" i="7"/>
  <c r="AP499" i="7"/>
  <c r="AN499" i="7"/>
  <c r="J499" i="7"/>
  <c r="I499" i="7"/>
  <c r="H499" i="7"/>
  <c r="G499" i="7"/>
  <c r="E499" i="7"/>
  <c r="AS498" i="7"/>
  <c r="AR498" i="7"/>
  <c r="AQ498" i="7"/>
  <c r="AP498" i="7"/>
  <c r="AN498" i="7"/>
  <c r="J498" i="7"/>
  <c r="I498" i="7"/>
  <c r="H498" i="7"/>
  <c r="G498" i="7"/>
  <c r="E498" i="7"/>
  <c r="AS497" i="7"/>
  <c r="AR497" i="7"/>
  <c r="AQ497" i="7"/>
  <c r="AP497" i="7"/>
  <c r="AN497" i="7"/>
  <c r="J497" i="7"/>
  <c r="I497" i="7"/>
  <c r="H497" i="7"/>
  <c r="G497" i="7"/>
  <c r="E497" i="7"/>
  <c r="AS493" i="7"/>
  <c r="AR493" i="7"/>
  <c r="AQ493" i="7"/>
  <c r="AP493" i="7"/>
  <c r="AN493" i="7"/>
  <c r="J493" i="7"/>
  <c r="I493" i="7"/>
  <c r="H493" i="7"/>
  <c r="G493" i="7"/>
  <c r="E493" i="7"/>
  <c r="AS491" i="7"/>
  <c r="AR491" i="7"/>
  <c r="AQ491" i="7"/>
  <c r="AP491" i="7"/>
  <c r="AN491" i="7"/>
  <c r="J491" i="7"/>
  <c r="I491" i="7"/>
  <c r="H491" i="7"/>
  <c r="G491" i="7"/>
  <c r="E491" i="7"/>
  <c r="W562" i="4"/>
  <c r="V562" i="4"/>
  <c r="U562" i="4"/>
  <c r="T562" i="4"/>
  <c r="S562" i="4"/>
  <c r="R562" i="4"/>
  <c r="Q562" i="4"/>
  <c r="P562" i="4"/>
  <c r="O562" i="4"/>
  <c r="N562" i="4"/>
  <c r="M562" i="4"/>
  <c r="L562" i="4"/>
  <c r="K562" i="4"/>
  <c r="J562" i="4"/>
  <c r="I562" i="4"/>
  <c r="H562" i="4"/>
  <c r="G562" i="4"/>
  <c r="F562" i="4"/>
  <c r="E562" i="4"/>
  <c r="D562" i="4"/>
  <c r="D528" i="4"/>
  <c r="AS438" i="7"/>
  <c r="AR438" i="7"/>
  <c r="AQ438" i="7"/>
  <c r="AP438" i="7"/>
  <c r="AN438" i="7"/>
  <c r="J438" i="7"/>
  <c r="I438" i="7"/>
  <c r="H438" i="7"/>
  <c r="G438" i="7"/>
  <c r="E438" i="7"/>
  <c r="AS437" i="7"/>
  <c r="AR437" i="7"/>
  <c r="AQ437" i="7"/>
  <c r="AP437" i="7"/>
  <c r="AN437" i="7"/>
  <c r="J437" i="7"/>
  <c r="I437" i="7"/>
  <c r="H437" i="7"/>
  <c r="G437" i="7"/>
  <c r="E437" i="7"/>
  <c r="AS436" i="7"/>
  <c r="AR436" i="7"/>
  <c r="AQ436" i="7"/>
  <c r="AP436" i="7"/>
  <c r="AN436" i="7"/>
  <c r="J436" i="7"/>
  <c r="I436" i="7"/>
  <c r="H436" i="7"/>
  <c r="G436" i="7"/>
  <c r="E436" i="7"/>
  <c r="AS435" i="7"/>
  <c r="AR435" i="7"/>
  <c r="AQ435" i="7"/>
  <c r="AP435" i="7"/>
  <c r="AN435" i="7"/>
  <c r="J435" i="7"/>
  <c r="I435" i="7"/>
  <c r="H435" i="7"/>
  <c r="G435" i="7"/>
  <c r="E435" i="7"/>
  <c r="AS434" i="7"/>
  <c r="AR434" i="7"/>
  <c r="AQ434" i="7"/>
  <c r="AP434" i="7"/>
  <c r="AN434" i="7"/>
  <c r="J434" i="7"/>
  <c r="I434" i="7"/>
  <c r="H434" i="7"/>
  <c r="G434" i="7"/>
  <c r="E434" i="7"/>
  <c r="AS433" i="7"/>
  <c r="AR433" i="7"/>
  <c r="AQ433" i="7"/>
  <c r="AP433" i="7"/>
  <c r="AN433" i="7"/>
  <c r="J433" i="7"/>
  <c r="I433" i="7"/>
  <c r="H433" i="7"/>
  <c r="G433" i="7"/>
  <c r="E433" i="7"/>
  <c r="AS432" i="7"/>
  <c r="AR432" i="7"/>
  <c r="AQ432" i="7"/>
  <c r="AP432" i="7"/>
  <c r="AN432" i="7"/>
  <c r="J432" i="7"/>
  <c r="I432" i="7"/>
  <c r="H432" i="7"/>
  <c r="G432" i="7"/>
  <c r="E432" i="7"/>
  <c r="AS431" i="7"/>
  <c r="AR431" i="7"/>
  <c r="AQ431" i="7"/>
  <c r="AP431" i="7"/>
  <c r="AN431" i="7"/>
  <c r="J431" i="7"/>
  <c r="I431" i="7"/>
  <c r="H431" i="7"/>
  <c r="G431" i="7"/>
  <c r="E431" i="7"/>
  <c r="AS430" i="7"/>
  <c r="AR430" i="7"/>
  <c r="AQ430" i="7"/>
  <c r="AP430" i="7"/>
  <c r="AN430" i="7"/>
  <c r="J430" i="7"/>
  <c r="I430" i="7"/>
  <c r="H430" i="7"/>
  <c r="G430" i="7"/>
  <c r="E430" i="7"/>
  <c r="AS429" i="7"/>
  <c r="AR429" i="7"/>
  <c r="AQ429" i="7"/>
  <c r="AP429" i="7"/>
  <c r="AN429" i="7"/>
  <c r="J429" i="7"/>
  <c r="I429" i="7"/>
  <c r="H429" i="7"/>
  <c r="G429" i="7"/>
  <c r="E429" i="7"/>
  <c r="AS426" i="7"/>
  <c r="AR426" i="7"/>
  <c r="AQ426" i="7"/>
  <c r="AP426" i="7"/>
  <c r="AN426" i="7"/>
  <c r="J426" i="7"/>
  <c r="I426" i="7"/>
  <c r="H426" i="7"/>
  <c r="G426" i="7"/>
  <c r="E426" i="7"/>
  <c r="AS425" i="7"/>
  <c r="AR425" i="7"/>
  <c r="AQ425" i="7"/>
  <c r="AP425" i="7"/>
  <c r="AN425" i="7"/>
  <c r="J425" i="7"/>
  <c r="I425" i="7"/>
  <c r="H425" i="7"/>
  <c r="G425" i="7"/>
  <c r="E425" i="7"/>
  <c r="AS420" i="7"/>
  <c r="AR420" i="7"/>
  <c r="AQ420" i="7"/>
  <c r="AP420" i="7"/>
  <c r="AN420" i="7"/>
  <c r="J420" i="7"/>
  <c r="I420" i="7"/>
  <c r="H420" i="7"/>
  <c r="G420" i="7"/>
  <c r="E420" i="7"/>
  <c r="AS419" i="7"/>
  <c r="AR419" i="7"/>
  <c r="AQ419" i="7"/>
  <c r="AP419" i="7"/>
  <c r="AN419" i="7"/>
  <c r="J419" i="7"/>
  <c r="I419" i="7"/>
  <c r="H419" i="7"/>
  <c r="G419" i="7"/>
  <c r="E419" i="7"/>
  <c r="AS418" i="7"/>
  <c r="AR418" i="7"/>
  <c r="AQ418" i="7"/>
  <c r="AP418" i="7"/>
  <c r="AN418" i="7"/>
  <c r="J418" i="7"/>
  <c r="I418" i="7"/>
  <c r="H418" i="7"/>
  <c r="G418" i="7"/>
  <c r="E418" i="7"/>
  <c r="AS414" i="7"/>
  <c r="AR414" i="7"/>
  <c r="AQ414" i="7"/>
  <c r="AP414" i="7"/>
  <c r="AN414" i="7"/>
  <c r="J414" i="7"/>
  <c r="I414" i="7"/>
  <c r="H414" i="7"/>
  <c r="G414" i="7"/>
  <c r="E414" i="7"/>
  <c r="AS413" i="7"/>
  <c r="AR413" i="7"/>
  <c r="AQ413" i="7"/>
  <c r="AP413" i="7"/>
  <c r="AN413" i="7"/>
  <c r="J413" i="7"/>
  <c r="I413" i="7"/>
  <c r="H413" i="7"/>
  <c r="G413" i="7"/>
  <c r="E413" i="7"/>
  <c r="AS406" i="7"/>
  <c r="AR406" i="7"/>
  <c r="AQ406" i="7"/>
  <c r="AP406" i="7"/>
  <c r="AN406" i="7"/>
  <c r="J406" i="7"/>
  <c r="I406" i="7"/>
  <c r="H406" i="7"/>
  <c r="G406" i="7"/>
  <c r="E406" i="7"/>
  <c r="BQ385" i="7"/>
  <c r="BO385" i="7"/>
  <c r="BJ385" i="7"/>
  <c r="BH385" i="7"/>
  <c r="BC385" i="7"/>
  <c r="BA385" i="7"/>
  <c r="AV385" i="7"/>
  <c r="AT385" i="7"/>
  <c r="AH385" i="7"/>
  <c r="AF385" i="7"/>
  <c r="AA385" i="7"/>
  <c r="Y385" i="7"/>
  <c r="T385" i="7"/>
  <c r="R385" i="7"/>
  <c r="M385" i="7"/>
  <c r="K385" i="7"/>
  <c r="BQ383" i="7"/>
  <c r="BO383" i="7"/>
  <c r="BO381" i="7" s="1"/>
  <c r="BJ383" i="7"/>
  <c r="BH383" i="7"/>
  <c r="BH381" i="7" s="1"/>
  <c r="BC383" i="7"/>
  <c r="BA383" i="7"/>
  <c r="AV383" i="7"/>
  <c r="AV381" i="7" s="1"/>
  <c r="AT383" i="7"/>
  <c r="AH383" i="7"/>
  <c r="AF383" i="7"/>
  <c r="AF381" i="7" s="1"/>
  <c r="AA383" i="7"/>
  <c r="AA381" i="7" s="1"/>
  <c r="Y383" i="7"/>
  <c r="T383" i="7"/>
  <c r="R383" i="7"/>
  <c r="M383" i="7"/>
  <c r="K383" i="7"/>
  <c r="K381" i="7" s="1"/>
  <c r="AS387" i="7"/>
  <c r="AR387" i="7"/>
  <c r="AQ387" i="7"/>
  <c r="AP387" i="7"/>
  <c r="AN387" i="7"/>
  <c r="J387" i="7"/>
  <c r="I387" i="7"/>
  <c r="H387" i="7"/>
  <c r="G387" i="7"/>
  <c r="E387" i="7"/>
  <c r="AS386" i="7"/>
  <c r="AR386" i="7"/>
  <c r="AQ386" i="7"/>
  <c r="AP386" i="7"/>
  <c r="AN386" i="7"/>
  <c r="J386" i="7"/>
  <c r="I386" i="7"/>
  <c r="H386" i="7"/>
  <c r="G386" i="7"/>
  <c r="E386" i="7"/>
  <c r="AS384" i="7"/>
  <c r="AS383" i="7" s="1"/>
  <c r="AR384" i="7"/>
  <c r="AR383" i="7" s="1"/>
  <c r="AQ384" i="7"/>
  <c r="AQ383" i="7" s="1"/>
  <c r="AP384" i="7"/>
  <c r="AP383" i="7" s="1"/>
  <c r="AN384" i="7"/>
  <c r="AN383" i="7" s="1"/>
  <c r="J384" i="7"/>
  <c r="J383" i="7" s="1"/>
  <c r="I384" i="7"/>
  <c r="I383" i="7" s="1"/>
  <c r="H384" i="7"/>
  <c r="H383" i="7" s="1"/>
  <c r="G384" i="7"/>
  <c r="G383" i="7" s="1"/>
  <c r="E384" i="7"/>
  <c r="E383" i="7" s="1"/>
  <c r="AS373" i="7"/>
  <c r="AR373" i="7"/>
  <c r="AQ373" i="7"/>
  <c r="AP373" i="7"/>
  <c r="AN373" i="7"/>
  <c r="J373" i="7"/>
  <c r="I373" i="7"/>
  <c r="H373" i="7"/>
  <c r="G373" i="7"/>
  <c r="E373" i="7"/>
  <c r="AS372" i="7"/>
  <c r="AR372" i="7"/>
  <c r="AQ372" i="7"/>
  <c r="AP372" i="7"/>
  <c r="AN372" i="7"/>
  <c r="J372" i="7"/>
  <c r="I372" i="7"/>
  <c r="H372" i="7"/>
  <c r="G372" i="7"/>
  <c r="E372" i="7"/>
  <c r="AS352" i="7"/>
  <c r="AR352" i="7"/>
  <c r="AQ352" i="7"/>
  <c r="AP352" i="7"/>
  <c r="AN352" i="7"/>
  <c r="J352" i="7"/>
  <c r="I352" i="7"/>
  <c r="H352" i="7"/>
  <c r="G352" i="7"/>
  <c r="E352" i="7"/>
  <c r="AS351" i="7"/>
  <c r="AR351" i="7"/>
  <c r="AQ351" i="7"/>
  <c r="AP351" i="7"/>
  <c r="AN351" i="7"/>
  <c r="J351" i="7"/>
  <c r="I351" i="7"/>
  <c r="H351" i="7"/>
  <c r="G351" i="7"/>
  <c r="E351" i="7"/>
  <c r="AS343" i="7"/>
  <c r="AR343" i="7"/>
  <c r="AQ343" i="7"/>
  <c r="AP343" i="7"/>
  <c r="AN343" i="7"/>
  <c r="J343" i="7"/>
  <c r="I343" i="7"/>
  <c r="H343" i="7"/>
  <c r="G343" i="7"/>
  <c r="E343" i="7"/>
  <c r="AS342" i="7"/>
  <c r="AR342" i="7"/>
  <c r="AQ342" i="7"/>
  <c r="AP342" i="7"/>
  <c r="AN342" i="7"/>
  <c r="J342" i="7"/>
  <c r="I342" i="7"/>
  <c r="H342" i="7"/>
  <c r="G342" i="7"/>
  <c r="E342" i="7"/>
  <c r="AS325" i="7"/>
  <c r="AR325" i="7"/>
  <c r="AQ325" i="7"/>
  <c r="AP325" i="7"/>
  <c r="AN325" i="7"/>
  <c r="J325" i="7"/>
  <c r="I325" i="7"/>
  <c r="H325" i="7"/>
  <c r="G325" i="7"/>
  <c r="E325" i="7"/>
  <c r="AS324" i="7"/>
  <c r="AR324" i="7"/>
  <c r="AQ324" i="7"/>
  <c r="AP324" i="7"/>
  <c r="AN324" i="7"/>
  <c r="J324" i="7"/>
  <c r="I324" i="7"/>
  <c r="H324" i="7"/>
  <c r="G324" i="7"/>
  <c r="E324" i="7"/>
  <c r="AS314" i="7"/>
  <c r="AR314" i="7"/>
  <c r="AQ314" i="7"/>
  <c r="AP314" i="7"/>
  <c r="AN314" i="7"/>
  <c r="J314" i="7"/>
  <c r="I314" i="7"/>
  <c r="H314" i="7"/>
  <c r="G314" i="7"/>
  <c r="E314" i="7"/>
  <c r="AS318" i="7"/>
  <c r="AR318" i="7"/>
  <c r="AQ318" i="7"/>
  <c r="AP318" i="7"/>
  <c r="AN318" i="7"/>
  <c r="J318" i="7"/>
  <c r="I318" i="7"/>
  <c r="H318" i="7"/>
  <c r="G318" i="7"/>
  <c r="E318" i="7"/>
  <c r="AS317" i="7"/>
  <c r="AR317" i="7"/>
  <c r="AQ317" i="7"/>
  <c r="AP317" i="7"/>
  <c r="AN317" i="7"/>
  <c r="J317" i="7"/>
  <c r="I317" i="7"/>
  <c r="H317" i="7"/>
  <c r="G317" i="7"/>
  <c r="E317" i="7"/>
  <c r="AS295" i="7"/>
  <c r="AR295" i="7"/>
  <c r="AQ295" i="7"/>
  <c r="AP295" i="7"/>
  <c r="AN295" i="7"/>
  <c r="J295" i="7"/>
  <c r="I295" i="7"/>
  <c r="H295" i="7"/>
  <c r="G295" i="7"/>
  <c r="E295" i="7"/>
  <c r="AS288" i="7"/>
  <c r="AR288" i="7"/>
  <c r="AQ288" i="7"/>
  <c r="AP288" i="7"/>
  <c r="AN288" i="7"/>
  <c r="J288" i="7"/>
  <c r="I288" i="7"/>
  <c r="H288" i="7"/>
  <c r="G288" i="7"/>
  <c r="E288" i="7"/>
  <c r="AS287" i="7"/>
  <c r="AR287" i="7"/>
  <c r="AQ287" i="7"/>
  <c r="AP287" i="7"/>
  <c r="AN287" i="7"/>
  <c r="J287" i="7"/>
  <c r="I287" i="7"/>
  <c r="H287" i="7"/>
  <c r="G287" i="7"/>
  <c r="E287" i="7"/>
  <c r="AS286" i="7"/>
  <c r="AR286" i="7"/>
  <c r="AQ286" i="7"/>
  <c r="AP286" i="7"/>
  <c r="AN286" i="7"/>
  <c r="J286" i="7"/>
  <c r="I286" i="7"/>
  <c r="H286" i="7"/>
  <c r="G286" i="7"/>
  <c r="E286" i="7"/>
  <c r="AS285" i="7"/>
  <c r="AR285" i="7"/>
  <c r="AQ285" i="7"/>
  <c r="AP285" i="7"/>
  <c r="AN285" i="7"/>
  <c r="J285" i="7"/>
  <c r="I285" i="7"/>
  <c r="H285" i="7"/>
  <c r="G285" i="7"/>
  <c r="E285" i="7"/>
  <c r="AS284" i="7"/>
  <c r="AR284" i="7"/>
  <c r="AQ284" i="7"/>
  <c r="AP284" i="7"/>
  <c r="AN284" i="7"/>
  <c r="J284" i="7"/>
  <c r="I284" i="7"/>
  <c r="H284" i="7"/>
  <c r="G284" i="7"/>
  <c r="E284" i="7"/>
  <c r="AS283" i="7"/>
  <c r="AR283" i="7"/>
  <c r="AQ283" i="7"/>
  <c r="AP283" i="7"/>
  <c r="AN283" i="7"/>
  <c r="J283" i="7"/>
  <c r="I283" i="7"/>
  <c r="H283" i="7"/>
  <c r="G283" i="7"/>
  <c r="E283" i="7"/>
  <c r="AS282" i="7"/>
  <c r="AR282" i="7"/>
  <c r="AQ282" i="7"/>
  <c r="AP282" i="7"/>
  <c r="AN282" i="7"/>
  <c r="J282" i="7"/>
  <c r="I282" i="7"/>
  <c r="H282" i="7"/>
  <c r="G282" i="7"/>
  <c r="E282" i="7"/>
  <c r="AS281" i="7"/>
  <c r="AR281" i="7"/>
  <c r="AQ281" i="7"/>
  <c r="AP281" i="7"/>
  <c r="AN281" i="7"/>
  <c r="J281" i="7"/>
  <c r="I281" i="7"/>
  <c r="H281" i="7"/>
  <c r="G281" i="7"/>
  <c r="E281" i="7"/>
  <c r="AS280" i="7"/>
  <c r="AR280" i="7"/>
  <c r="AQ280" i="7"/>
  <c r="AP280" i="7"/>
  <c r="AN280" i="7"/>
  <c r="J280" i="7"/>
  <c r="I280" i="7"/>
  <c r="H280" i="7"/>
  <c r="G280" i="7"/>
  <c r="E280" i="7"/>
  <c r="AS279" i="7"/>
  <c r="AR279" i="7"/>
  <c r="AQ279" i="7"/>
  <c r="AP279" i="7"/>
  <c r="AN279" i="7"/>
  <c r="J279" i="7"/>
  <c r="I279" i="7"/>
  <c r="H279" i="7"/>
  <c r="G279" i="7"/>
  <c r="E279" i="7"/>
  <c r="AS278" i="7"/>
  <c r="AR278" i="7"/>
  <c r="AQ278" i="7"/>
  <c r="AP278" i="7"/>
  <c r="AN278" i="7"/>
  <c r="J278" i="7"/>
  <c r="I278" i="7"/>
  <c r="H278" i="7"/>
  <c r="G278" i="7"/>
  <c r="E278" i="7"/>
  <c r="AS277" i="7"/>
  <c r="AR277" i="7"/>
  <c r="AQ277" i="7"/>
  <c r="AP277" i="7"/>
  <c r="AN277" i="7"/>
  <c r="J277" i="7"/>
  <c r="I277" i="7"/>
  <c r="H277" i="7"/>
  <c r="G277" i="7"/>
  <c r="E277" i="7"/>
  <c r="AS259" i="7"/>
  <c r="AR259" i="7"/>
  <c r="AQ259" i="7"/>
  <c r="AP259" i="7"/>
  <c r="AN259" i="7"/>
  <c r="J259" i="7"/>
  <c r="I259" i="7"/>
  <c r="H259" i="7"/>
  <c r="G259" i="7"/>
  <c r="E259" i="7"/>
  <c r="AS255" i="7"/>
  <c r="AR255" i="7"/>
  <c r="AQ255" i="7"/>
  <c r="AP255" i="7"/>
  <c r="AN255" i="7"/>
  <c r="J255" i="7"/>
  <c r="I255" i="7"/>
  <c r="H255" i="7"/>
  <c r="G255" i="7"/>
  <c r="E255" i="7"/>
  <c r="AS254" i="7"/>
  <c r="AR254" i="7"/>
  <c r="AQ254" i="7"/>
  <c r="AP254" i="7"/>
  <c r="AN254" i="7"/>
  <c r="J254" i="7"/>
  <c r="I254" i="7"/>
  <c r="H254" i="7"/>
  <c r="G254" i="7"/>
  <c r="E254" i="7"/>
  <c r="AS253" i="7"/>
  <c r="AR253" i="7"/>
  <c r="AQ253" i="7"/>
  <c r="AP253" i="7"/>
  <c r="AN253" i="7"/>
  <c r="J253" i="7"/>
  <c r="I253" i="7"/>
  <c r="H253" i="7"/>
  <c r="G253" i="7"/>
  <c r="E253" i="7"/>
  <c r="AS246" i="7"/>
  <c r="AR246" i="7"/>
  <c r="AQ246" i="7"/>
  <c r="AP246" i="7"/>
  <c r="AN246" i="7"/>
  <c r="J246" i="7"/>
  <c r="I246" i="7"/>
  <c r="H246" i="7"/>
  <c r="G246" i="7"/>
  <c r="E246" i="7"/>
  <c r="AS244" i="7"/>
  <c r="AR244" i="7"/>
  <c r="AQ244" i="7"/>
  <c r="AP244" i="7"/>
  <c r="AN244" i="7"/>
  <c r="J244" i="7"/>
  <c r="I244" i="7"/>
  <c r="H244" i="7"/>
  <c r="G244" i="7"/>
  <c r="E244" i="7"/>
  <c r="AS242" i="7"/>
  <c r="AR242" i="7"/>
  <c r="AQ242" i="7"/>
  <c r="AP242" i="7"/>
  <c r="AN242" i="7"/>
  <c r="J242" i="7"/>
  <c r="I242" i="7"/>
  <c r="H242" i="7"/>
  <c r="G242" i="7"/>
  <c r="E242" i="7"/>
  <c r="AS241" i="7"/>
  <c r="AR241" i="7"/>
  <c r="AQ241" i="7"/>
  <c r="AP241" i="7"/>
  <c r="AN241" i="7"/>
  <c r="J241" i="7"/>
  <c r="I241" i="7"/>
  <c r="H241" i="7"/>
  <c r="G241" i="7"/>
  <c r="E241" i="7"/>
  <c r="AS234" i="7"/>
  <c r="AR234" i="7"/>
  <c r="AQ234" i="7"/>
  <c r="AP234" i="7"/>
  <c r="AN234" i="7"/>
  <c r="J234" i="7"/>
  <c r="I234" i="7"/>
  <c r="H234" i="7"/>
  <c r="G234" i="7"/>
  <c r="E234" i="7"/>
  <c r="AS233" i="7"/>
  <c r="AR233" i="7"/>
  <c r="AQ233" i="7"/>
  <c r="AP233" i="7"/>
  <c r="AN233" i="7"/>
  <c r="J233" i="7"/>
  <c r="I233" i="7"/>
  <c r="H233" i="7"/>
  <c r="G233" i="7"/>
  <c r="E233" i="7"/>
  <c r="AS232" i="7"/>
  <c r="AR232" i="7"/>
  <c r="AQ232" i="7"/>
  <c r="AP232" i="7"/>
  <c r="AN232" i="7"/>
  <c r="J232" i="7"/>
  <c r="I232" i="7"/>
  <c r="H232" i="7"/>
  <c r="G232" i="7"/>
  <c r="E232" i="7"/>
  <c r="AS231" i="7"/>
  <c r="AR231" i="7"/>
  <c r="AQ231" i="7"/>
  <c r="AP231" i="7"/>
  <c r="AN231" i="7"/>
  <c r="J231" i="7"/>
  <c r="I231" i="7"/>
  <c r="H231" i="7"/>
  <c r="G231" i="7"/>
  <c r="E231" i="7"/>
  <c r="AS229" i="7"/>
  <c r="AR229" i="7"/>
  <c r="AQ229" i="7"/>
  <c r="AP229" i="7"/>
  <c r="AN229" i="7"/>
  <c r="J229" i="7"/>
  <c r="I229" i="7"/>
  <c r="H229" i="7"/>
  <c r="G229" i="7"/>
  <c r="E229" i="7"/>
  <c r="AS226" i="7"/>
  <c r="AR226" i="7"/>
  <c r="AQ226" i="7"/>
  <c r="AP226" i="7"/>
  <c r="AN226" i="7"/>
  <c r="J226" i="7"/>
  <c r="I226" i="7"/>
  <c r="H226" i="7"/>
  <c r="G226" i="7"/>
  <c r="E226" i="7"/>
  <c r="AS225" i="7"/>
  <c r="AR225" i="7"/>
  <c r="AQ225" i="7"/>
  <c r="AP225" i="7"/>
  <c r="AN225" i="7"/>
  <c r="J225" i="7"/>
  <c r="I225" i="7"/>
  <c r="H225" i="7"/>
  <c r="G225" i="7"/>
  <c r="E225" i="7"/>
  <c r="AS217" i="7"/>
  <c r="AR217" i="7"/>
  <c r="AQ217" i="7"/>
  <c r="AP217" i="7"/>
  <c r="AN217" i="7"/>
  <c r="J217" i="7"/>
  <c r="I217" i="7"/>
  <c r="H217" i="7"/>
  <c r="G217" i="7"/>
  <c r="E217" i="7"/>
  <c r="AS212" i="7"/>
  <c r="AR212" i="7"/>
  <c r="AQ212" i="7"/>
  <c r="AP212" i="7"/>
  <c r="AN212" i="7"/>
  <c r="J212" i="7"/>
  <c r="I212" i="7"/>
  <c r="H212" i="7"/>
  <c r="G212" i="7"/>
  <c r="E212" i="7"/>
  <c r="AS208" i="7"/>
  <c r="AR208" i="7"/>
  <c r="AQ208" i="7"/>
  <c r="AP208" i="7"/>
  <c r="AN208" i="7"/>
  <c r="J208" i="7"/>
  <c r="I208" i="7"/>
  <c r="H208" i="7"/>
  <c r="G208" i="7"/>
  <c r="E208" i="7"/>
  <c r="AS188" i="7"/>
  <c r="AR188" i="7"/>
  <c r="AQ188" i="7"/>
  <c r="AP188" i="7"/>
  <c r="AN188" i="7"/>
  <c r="J188" i="7"/>
  <c r="I188" i="7"/>
  <c r="H188" i="7"/>
  <c r="G188" i="7"/>
  <c r="E188" i="7"/>
  <c r="AS187" i="7"/>
  <c r="AR187" i="7"/>
  <c r="AQ187" i="7"/>
  <c r="AP187" i="7"/>
  <c r="AN187" i="7"/>
  <c r="J187" i="7"/>
  <c r="I187" i="7"/>
  <c r="H187" i="7"/>
  <c r="G187" i="7"/>
  <c r="E187" i="7"/>
  <c r="AS186" i="7"/>
  <c r="AR186" i="7"/>
  <c r="AQ186" i="7"/>
  <c r="AP186" i="7"/>
  <c r="AN186" i="7"/>
  <c r="J186" i="7"/>
  <c r="I186" i="7"/>
  <c r="H186" i="7"/>
  <c r="G186" i="7"/>
  <c r="E186" i="7"/>
  <c r="AS185" i="7"/>
  <c r="AR185" i="7"/>
  <c r="AQ185" i="7"/>
  <c r="AP185" i="7"/>
  <c r="AN185" i="7"/>
  <c r="J185" i="7"/>
  <c r="I185" i="7"/>
  <c r="H185" i="7"/>
  <c r="G185" i="7"/>
  <c r="E185" i="7"/>
  <c r="AS184" i="7"/>
  <c r="AR184" i="7"/>
  <c r="AQ184" i="7"/>
  <c r="AP184" i="7"/>
  <c r="AN184" i="7"/>
  <c r="J184" i="7"/>
  <c r="I184" i="7"/>
  <c r="H184" i="7"/>
  <c r="G184" i="7"/>
  <c r="E184" i="7"/>
  <c r="AS183" i="7"/>
  <c r="AR183" i="7"/>
  <c r="AQ183" i="7"/>
  <c r="AP183" i="7"/>
  <c r="AN183" i="7"/>
  <c r="J183" i="7"/>
  <c r="I183" i="7"/>
  <c r="H183" i="7"/>
  <c r="G183" i="7"/>
  <c r="E183" i="7"/>
  <c r="AS182" i="7"/>
  <c r="AR182" i="7"/>
  <c r="AQ182" i="7"/>
  <c r="AP182" i="7"/>
  <c r="AN182" i="7"/>
  <c r="J182" i="7"/>
  <c r="I182" i="7"/>
  <c r="H182" i="7"/>
  <c r="G182" i="7"/>
  <c r="E182" i="7"/>
  <c r="AS181" i="7"/>
  <c r="AR181" i="7"/>
  <c r="AQ181" i="7"/>
  <c r="AP181" i="7"/>
  <c r="AN181" i="7"/>
  <c r="J181" i="7"/>
  <c r="I181" i="7"/>
  <c r="H181" i="7"/>
  <c r="G181" i="7"/>
  <c r="E181" i="7"/>
  <c r="AS180" i="7"/>
  <c r="AR180" i="7"/>
  <c r="AQ180" i="7"/>
  <c r="AP180" i="7"/>
  <c r="AN180" i="7"/>
  <c r="J180" i="7"/>
  <c r="I180" i="7"/>
  <c r="H180" i="7"/>
  <c r="G180" i="7"/>
  <c r="E180" i="7"/>
  <c r="AS179" i="7"/>
  <c r="AR179" i="7"/>
  <c r="AQ179" i="7"/>
  <c r="AP179" i="7"/>
  <c r="AN179" i="7"/>
  <c r="J179" i="7"/>
  <c r="I179" i="7"/>
  <c r="H179" i="7"/>
  <c r="G179" i="7"/>
  <c r="E179" i="7"/>
  <c r="AS178" i="7"/>
  <c r="AR178" i="7"/>
  <c r="AQ178" i="7"/>
  <c r="AP178" i="7"/>
  <c r="AN178" i="7"/>
  <c r="J178" i="7"/>
  <c r="I178" i="7"/>
  <c r="H178" i="7"/>
  <c r="G178" i="7"/>
  <c r="E178" i="7"/>
  <c r="AS177" i="7"/>
  <c r="AR177" i="7"/>
  <c r="AQ177" i="7"/>
  <c r="AP177" i="7"/>
  <c r="AN177" i="7"/>
  <c r="J177" i="7"/>
  <c r="I177" i="7"/>
  <c r="H177" i="7"/>
  <c r="G177" i="7"/>
  <c r="E177" i="7"/>
  <c r="AS176" i="7"/>
  <c r="AR176" i="7"/>
  <c r="AQ176" i="7"/>
  <c r="AP176" i="7"/>
  <c r="AN176" i="7"/>
  <c r="J176" i="7"/>
  <c r="I176" i="7"/>
  <c r="H176" i="7"/>
  <c r="G176" i="7"/>
  <c r="E176" i="7"/>
  <c r="AS175" i="7"/>
  <c r="AR175" i="7"/>
  <c r="AQ175" i="7"/>
  <c r="AP175" i="7"/>
  <c r="AN175" i="7"/>
  <c r="J175" i="7"/>
  <c r="I175" i="7"/>
  <c r="H175" i="7"/>
  <c r="G175" i="7"/>
  <c r="E175" i="7"/>
  <c r="AS174" i="7"/>
  <c r="AR174" i="7"/>
  <c r="AQ174" i="7"/>
  <c r="AP174" i="7"/>
  <c r="AN174" i="7"/>
  <c r="J174" i="7"/>
  <c r="I174" i="7"/>
  <c r="H174" i="7"/>
  <c r="G174" i="7"/>
  <c r="E174" i="7"/>
  <c r="AS173" i="7"/>
  <c r="AR173" i="7"/>
  <c r="AQ173" i="7"/>
  <c r="AP173" i="7"/>
  <c r="AN173" i="7"/>
  <c r="J173" i="7"/>
  <c r="I173" i="7"/>
  <c r="H173" i="7"/>
  <c r="G173" i="7"/>
  <c r="E173" i="7"/>
  <c r="AS172" i="7"/>
  <c r="AR172" i="7"/>
  <c r="AQ172" i="7"/>
  <c r="AP172" i="7"/>
  <c r="AN172" i="7"/>
  <c r="J172" i="7"/>
  <c r="I172" i="7"/>
  <c r="H172" i="7"/>
  <c r="G172" i="7"/>
  <c r="E172" i="7"/>
  <c r="AS164" i="7"/>
  <c r="AR164" i="7"/>
  <c r="AQ164" i="7"/>
  <c r="AP164" i="7"/>
  <c r="AN164" i="7"/>
  <c r="J164" i="7"/>
  <c r="I164" i="7"/>
  <c r="H164" i="7"/>
  <c r="G164" i="7"/>
  <c r="E164" i="7"/>
  <c r="AS163" i="7"/>
  <c r="AR163" i="7"/>
  <c r="AQ163" i="7"/>
  <c r="AP163" i="7"/>
  <c r="AN163" i="7"/>
  <c r="J163" i="7"/>
  <c r="I163" i="7"/>
  <c r="H163" i="7"/>
  <c r="G163" i="7"/>
  <c r="E163" i="7"/>
  <c r="AS162" i="7"/>
  <c r="AR162" i="7"/>
  <c r="AQ162" i="7"/>
  <c r="AP162" i="7"/>
  <c r="AN162" i="7"/>
  <c r="J162" i="7"/>
  <c r="I162" i="7"/>
  <c r="H162" i="7"/>
  <c r="G162" i="7"/>
  <c r="E162" i="7"/>
  <c r="AS161" i="7"/>
  <c r="AR161" i="7"/>
  <c r="AQ161" i="7"/>
  <c r="AP161" i="7"/>
  <c r="AN161" i="7"/>
  <c r="J161" i="7"/>
  <c r="I161" i="7"/>
  <c r="H161" i="7"/>
  <c r="G161" i="7"/>
  <c r="E161" i="7"/>
  <c r="AS156" i="7"/>
  <c r="AR156" i="7"/>
  <c r="AQ156" i="7"/>
  <c r="AP156" i="7"/>
  <c r="AN156" i="7"/>
  <c r="J156" i="7"/>
  <c r="I156" i="7"/>
  <c r="H156" i="7"/>
  <c r="G156" i="7"/>
  <c r="E156" i="7"/>
  <c r="AS155" i="7"/>
  <c r="AR155" i="7"/>
  <c r="AQ155" i="7"/>
  <c r="AP155" i="7"/>
  <c r="AN155" i="7"/>
  <c r="J155" i="7"/>
  <c r="I155" i="7"/>
  <c r="H155" i="7"/>
  <c r="G155" i="7"/>
  <c r="E155" i="7"/>
  <c r="AS153" i="7"/>
  <c r="AR153" i="7"/>
  <c r="AQ153" i="7"/>
  <c r="AP153" i="7"/>
  <c r="AN153" i="7"/>
  <c r="J153" i="7"/>
  <c r="I153" i="7"/>
  <c r="H153" i="7"/>
  <c r="G153" i="7"/>
  <c r="E153" i="7"/>
  <c r="AS150" i="7"/>
  <c r="AR150" i="7"/>
  <c r="AQ150" i="7"/>
  <c r="AP150" i="7"/>
  <c r="AN150" i="7"/>
  <c r="J150" i="7"/>
  <c r="I150" i="7"/>
  <c r="H150" i="7"/>
  <c r="G150" i="7"/>
  <c r="E150" i="7"/>
  <c r="AS149" i="7"/>
  <c r="AR149" i="7"/>
  <c r="AQ149" i="7"/>
  <c r="AP149" i="7"/>
  <c r="AN149" i="7"/>
  <c r="J149" i="7"/>
  <c r="I149" i="7"/>
  <c r="H149" i="7"/>
  <c r="G149" i="7"/>
  <c r="E149" i="7"/>
  <c r="AS147" i="7"/>
  <c r="AR147" i="7"/>
  <c r="AQ147" i="7"/>
  <c r="AP147" i="7"/>
  <c r="AN147" i="7"/>
  <c r="J147" i="7"/>
  <c r="I147" i="7"/>
  <c r="H147" i="7"/>
  <c r="G147" i="7"/>
  <c r="E147" i="7"/>
  <c r="AS145" i="7"/>
  <c r="AR145" i="7"/>
  <c r="AQ145" i="7"/>
  <c r="AP145" i="7"/>
  <c r="AN145" i="7"/>
  <c r="J145" i="7"/>
  <c r="I145" i="7"/>
  <c r="H145" i="7"/>
  <c r="G145" i="7"/>
  <c r="E145" i="7"/>
  <c r="AS144" i="7"/>
  <c r="AR144" i="7"/>
  <c r="AQ144" i="7"/>
  <c r="AP144" i="7"/>
  <c r="AN144" i="7"/>
  <c r="J144" i="7"/>
  <c r="I144" i="7"/>
  <c r="H144" i="7"/>
  <c r="G144" i="7"/>
  <c r="E144" i="7"/>
  <c r="AS143" i="7"/>
  <c r="AR143" i="7"/>
  <c r="AQ143" i="7"/>
  <c r="AP143" i="7"/>
  <c r="AN143" i="7"/>
  <c r="J143" i="7"/>
  <c r="I143" i="7"/>
  <c r="H143" i="7"/>
  <c r="G143" i="7"/>
  <c r="E143" i="7"/>
  <c r="AS142" i="7"/>
  <c r="AR142" i="7"/>
  <c r="AQ142" i="7"/>
  <c r="AP142" i="7"/>
  <c r="AN142" i="7"/>
  <c r="J142" i="7"/>
  <c r="I142" i="7"/>
  <c r="H142" i="7"/>
  <c r="G142" i="7"/>
  <c r="E142" i="7"/>
  <c r="AS138" i="7"/>
  <c r="AR138" i="7"/>
  <c r="AQ138" i="7"/>
  <c r="AP138" i="7"/>
  <c r="AN138" i="7"/>
  <c r="J138" i="7"/>
  <c r="I138" i="7"/>
  <c r="H138" i="7"/>
  <c r="G138" i="7"/>
  <c r="E138" i="7"/>
  <c r="AS137" i="7"/>
  <c r="AR137" i="7"/>
  <c r="AQ137" i="7"/>
  <c r="AP137" i="7"/>
  <c r="AN137" i="7"/>
  <c r="J137" i="7"/>
  <c r="I137" i="7"/>
  <c r="H137" i="7"/>
  <c r="G137" i="7"/>
  <c r="E137" i="7"/>
  <c r="AS127" i="7"/>
  <c r="AR127" i="7"/>
  <c r="AQ127" i="7"/>
  <c r="AP127" i="7"/>
  <c r="AN127" i="7"/>
  <c r="J127" i="7"/>
  <c r="I127" i="7"/>
  <c r="H127" i="7"/>
  <c r="G127" i="7"/>
  <c r="E127" i="7"/>
  <c r="AS115" i="7"/>
  <c r="AR115" i="7"/>
  <c r="AQ115" i="7"/>
  <c r="AP115" i="7"/>
  <c r="AN115" i="7"/>
  <c r="J115" i="7"/>
  <c r="I115" i="7"/>
  <c r="H115" i="7"/>
  <c r="G115" i="7"/>
  <c r="E115" i="7"/>
  <c r="AS114" i="7"/>
  <c r="AR114" i="7"/>
  <c r="AQ114" i="7"/>
  <c r="AP114" i="7"/>
  <c r="AN114" i="7"/>
  <c r="J114" i="7"/>
  <c r="I114" i="7"/>
  <c r="H114" i="7"/>
  <c r="G114" i="7"/>
  <c r="E114" i="7"/>
  <c r="AS113" i="7"/>
  <c r="AR113" i="7"/>
  <c r="AQ113" i="7"/>
  <c r="AP113" i="7"/>
  <c r="AN113" i="7"/>
  <c r="J113" i="7"/>
  <c r="I113" i="7"/>
  <c r="H113" i="7"/>
  <c r="G113" i="7"/>
  <c r="E113" i="7"/>
  <c r="AS112" i="7"/>
  <c r="AR112" i="7"/>
  <c r="AQ112" i="7"/>
  <c r="AP112" i="7"/>
  <c r="AN112" i="7"/>
  <c r="J112" i="7"/>
  <c r="I112" i="7"/>
  <c r="H112" i="7"/>
  <c r="G112" i="7"/>
  <c r="E112" i="7"/>
  <c r="AS111" i="7"/>
  <c r="AR111" i="7"/>
  <c r="AQ111" i="7"/>
  <c r="AP111" i="7"/>
  <c r="AN111" i="7"/>
  <c r="J111" i="7"/>
  <c r="I111" i="7"/>
  <c r="H111" i="7"/>
  <c r="G111" i="7"/>
  <c r="E111" i="7"/>
  <c r="AS110" i="7"/>
  <c r="AR110" i="7"/>
  <c r="AQ110" i="7"/>
  <c r="AP110" i="7"/>
  <c r="AN110" i="7"/>
  <c r="J110" i="7"/>
  <c r="I110" i="7"/>
  <c r="H110" i="7"/>
  <c r="G110" i="7"/>
  <c r="E110" i="7"/>
  <c r="AS109" i="7"/>
  <c r="AR109" i="7"/>
  <c r="AQ109" i="7"/>
  <c r="AP109" i="7"/>
  <c r="AN109" i="7"/>
  <c r="J109" i="7"/>
  <c r="I109" i="7"/>
  <c r="H109" i="7"/>
  <c r="G109" i="7"/>
  <c r="E109" i="7"/>
  <c r="AS108" i="7"/>
  <c r="AR108" i="7"/>
  <c r="AQ108" i="7"/>
  <c r="AP108" i="7"/>
  <c r="AN108" i="7"/>
  <c r="J108" i="7"/>
  <c r="I108" i="7"/>
  <c r="H108" i="7"/>
  <c r="G108" i="7"/>
  <c r="E108" i="7"/>
  <c r="AS82" i="7"/>
  <c r="AR82" i="7"/>
  <c r="AQ82" i="7"/>
  <c r="AP82" i="7"/>
  <c r="AN82" i="7"/>
  <c r="J82" i="7"/>
  <c r="I82" i="7"/>
  <c r="H82" i="7"/>
  <c r="G82" i="7"/>
  <c r="E82" i="7"/>
  <c r="AS81" i="7"/>
  <c r="AR81" i="7"/>
  <c r="AQ81" i="7"/>
  <c r="AP81" i="7"/>
  <c r="AN81" i="7"/>
  <c r="J81" i="7"/>
  <c r="I81" i="7"/>
  <c r="H81" i="7"/>
  <c r="G81" i="7"/>
  <c r="E81" i="7"/>
  <c r="AS80" i="7"/>
  <c r="AR80" i="7"/>
  <c r="AQ80" i="7"/>
  <c r="AP80" i="7"/>
  <c r="AN80" i="7"/>
  <c r="J80" i="7"/>
  <c r="I80" i="7"/>
  <c r="H80" i="7"/>
  <c r="G80" i="7"/>
  <c r="E80" i="7"/>
  <c r="AS67" i="7"/>
  <c r="AR67" i="7"/>
  <c r="AQ67" i="7"/>
  <c r="AP67" i="7"/>
  <c r="AN67" i="7"/>
  <c r="J67" i="7"/>
  <c r="I67" i="7"/>
  <c r="H67" i="7"/>
  <c r="G67" i="7"/>
  <c r="E67" i="7"/>
  <c r="AS65" i="7"/>
  <c r="AR65" i="7"/>
  <c r="AQ65" i="7"/>
  <c r="AP65" i="7"/>
  <c r="AN65" i="7"/>
  <c r="J65" i="7"/>
  <c r="I65" i="7"/>
  <c r="H65" i="7"/>
  <c r="G65" i="7"/>
  <c r="E65" i="7"/>
  <c r="AS64" i="7"/>
  <c r="AR64" i="7"/>
  <c r="AQ64" i="7"/>
  <c r="AP64" i="7"/>
  <c r="AN64" i="7"/>
  <c r="J64" i="7"/>
  <c r="I64" i="7"/>
  <c r="H64" i="7"/>
  <c r="G64" i="7"/>
  <c r="E64" i="7"/>
  <c r="AS54" i="7"/>
  <c r="AR54" i="7"/>
  <c r="AQ54" i="7"/>
  <c r="AP54" i="7"/>
  <c r="AN54" i="7"/>
  <c r="J54" i="7"/>
  <c r="I54" i="7"/>
  <c r="H54" i="7"/>
  <c r="G54" i="7"/>
  <c r="E54" i="7"/>
  <c r="AS53" i="7"/>
  <c r="AR53" i="7"/>
  <c r="AQ53" i="7"/>
  <c r="AP53" i="7"/>
  <c r="AN53" i="7"/>
  <c r="J53" i="7"/>
  <c r="I53" i="7"/>
  <c r="H53" i="7"/>
  <c r="G53" i="7"/>
  <c r="E53" i="7"/>
  <c r="D403" i="4"/>
  <c r="D559" i="7" l="1"/>
  <c r="AM560" i="7"/>
  <c r="F588" i="7"/>
  <c r="F630" i="7"/>
  <c r="AM367" i="7"/>
  <c r="AO561" i="7"/>
  <c r="D630" i="7"/>
  <c r="AM630" i="7"/>
  <c r="D367" i="7"/>
  <c r="F368" i="7"/>
  <c r="AM368" i="7"/>
  <c r="AO623" i="7"/>
  <c r="D396" i="4"/>
  <c r="F559" i="7"/>
  <c r="D589" i="4"/>
  <c r="D368" i="7"/>
  <c r="H385" i="7"/>
  <c r="H381" i="7" s="1"/>
  <c r="AP385" i="7"/>
  <c r="AP381" i="7" s="1"/>
  <c r="G385" i="7"/>
  <c r="D273" i="7"/>
  <c r="D436" i="4"/>
  <c r="D544" i="4"/>
  <c r="D406" i="4"/>
  <c r="D418" i="4"/>
  <c r="AM559" i="7"/>
  <c r="BP381" i="7"/>
  <c r="AY381" i="7"/>
  <c r="AN385" i="7"/>
  <c r="BS381" i="7"/>
  <c r="X381" i="7"/>
  <c r="S381" i="7"/>
  <c r="D559" i="4"/>
  <c r="AM623" i="7"/>
  <c r="F367" i="7"/>
  <c r="AM273" i="7"/>
  <c r="D563" i="7"/>
  <c r="D623" i="7"/>
  <c r="AO630" i="7"/>
  <c r="AO273" i="7"/>
  <c r="AM568" i="7"/>
  <c r="AM567" i="7" s="1"/>
  <c r="AM564" i="7" s="1"/>
  <c r="F562" i="7"/>
  <c r="AM562" i="7"/>
  <c r="AO568" i="7"/>
  <c r="AO567" i="7" s="1"/>
  <c r="AO564" i="7" s="1"/>
  <c r="F623" i="7"/>
  <c r="AO368" i="7"/>
  <c r="T381" i="7"/>
  <c r="F544" i="7"/>
  <c r="AM544" i="7"/>
  <c r="AO560" i="7"/>
  <c r="D561" i="7"/>
  <c r="D588" i="7"/>
  <c r="AO367" i="7"/>
  <c r="BG381" i="7"/>
  <c r="BC381" i="7"/>
  <c r="G381" i="7"/>
  <c r="AN381" i="7"/>
  <c r="I385" i="7"/>
  <c r="I381" i="7" s="1"/>
  <c r="AQ385" i="7"/>
  <c r="AQ381" i="7" s="1"/>
  <c r="BL381" i="7"/>
  <c r="AB381" i="7"/>
  <c r="L381" i="7"/>
  <c r="AR385" i="7"/>
  <c r="AR381" i="7" s="1"/>
  <c r="BT381" i="7"/>
  <c r="BK381" i="7"/>
  <c r="AU381" i="7"/>
  <c r="AJ381" i="7"/>
  <c r="AE381" i="7"/>
  <c r="P381" i="7"/>
  <c r="E385" i="7"/>
  <c r="E381" i="7" s="1"/>
  <c r="J385" i="7"/>
  <c r="J381" i="7" s="1"/>
  <c r="AS385" i="7"/>
  <c r="AS381" i="7" s="1"/>
  <c r="D568" i="7"/>
  <c r="D567" i="7" s="1"/>
  <c r="D564" i="7" s="1"/>
  <c r="BU381" i="7"/>
  <c r="BQ381" i="7"/>
  <c r="BM381" i="7"/>
  <c r="BI381" i="7"/>
  <c r="BE381" i="7"/>
  <c r="BA381" i="7"/>
  <c r="AW381" i="7"/>
  <c r="AK381" i="7"/>
  <c r="AG381" i="7"/>
  <c r="AC381" i="7"/>
  <c r="Y381" i="7"/>
  <c r="U381" i="7"/>
  <c r="Q381" i="7"/>
  <c r="M381" i="7"/>
  <c r="BR381" i="7"/>
  <c r="BN381" i="7"/>
  <c r="BJ381" i="7"/>
  <c r="BF381" i="7"/>
  <c r="BB381" i="7"/>
  <c r="AX381" i="7"/>
  <c r="AT381" i="7"/>
  <c r="AL381" i="7"/>
  <c r="AH381" i="7"/>
  <c r="AD381" i="7"/>
  <c r="Z381" i="7"/>
  <c r="V381" i="7"/>
  <c r="R381" i="7"/>
  <c r="N381" i="7"/>
  <c r="F431" i="7"/>
  <c r="D554" i="7"/>
  <c r="F555" i="7"/>
  <c r="AO557" i="7"/>
  <c r="F561" i="7"/>
  <c r="AO562" i="7"/>
  <c r="F563" i="7"/>
  <c r="AO429" i="7"/>
  <c r="F426" i="7"/>
  <c r="F429" i="7"/>
  <c r="F554" i="7"/>
  <c r="D555" i="7"/>
  <c r="AM555" i="7"/>
  <c r="F568" i="7"/>
  <c r="F567" i="7" s="1"/>
  <c r="F564" i="7" s="1"/>
  <c r="F557" i="7"/>
  <c r="D558" i="7"/>
  <c r="F560" i="7"/>
  <c r="AM588" i="7"/>
  <c r="F558" i="7"/>
  <c r="AO588" i="7"/>
  <c r="D437" i="7"/>
  <c r="AM437" i="7"/>
  <c r="D438" i="7"/>
  <c r="AM438" i="7"/>
  <c r="D551" i="7"/>
  <c r="AO559" i="7"/>
  <c r="AO554" i="7"/>
  <c r="D557" i="7"/>
  <c r="AM557" i="7"/>
  <c r="D562" i="7"/>
  <c r="AO563" i="7"/>
  <c r="D430" i="7"/>
  <c r="AO555" i="7"/>
  <c r="AM558" i="7"/>
  <c r="AM561" i="7"/>
  <c r="D545" i="7"/>
  <c r="AO558" i="7"/>
  <c r="D560" i="7"/>
  <c r="AM563" i="7"/>
  <c r="F419" i="7"/>
  <c r="F434" i="7"/>
  <c r="F551" i="7"/>
  <c r="AM551" i="7"/>
  <c r="D544" i="7"/>
  <c r="AM545" i="7"/>
  <c r="AM554" i="7"/>
  <c r="AO551" i="7"/>
  <c r="F418" i="7"/>
  <c r="D506" i="7"/>
  <c r="AO544" i="7"/>
  <c r="AO432" i="7"/>
  <c r="F437" i="7"/>
  <c r="F506" i="7"/>
  <c r="F545" i="7"/>
  <c r="AO545" i="7"/>
  <c r="AM431" i="7"/>
  <c r="D420" i="7"/>
  <c r="AM420" i="7"/>
  <c r="F425" i="7"/>
  <c r="F430" i="7"/>
  <c r="D431" i="7"/>
  <c r="F432" i="7"/>
  <c r="AO433" i="7"/>
  <c r="F435" i="7"/>
  <c r="AM435" i="7"/>
  <c r="AM506" i="7"/>
  <c r="D426" i="7"/>
  <c r="D429" i="7"/>
  <c r="AM429" i="7"/>
  <c r="AO506" i="7"/>
  <c r="AM425" i="7"/>
  <c r="AM430" i="7"/>
  <c r="AO418" i="7"/>
  <c r="AO425" i="7"/>
  <c r="D432" i="7"/>
  <c r="F433" i="7"/>
  <c r="AO434" i="7"/>
  <c r="D435" i="7"/>
  <c r="AM433" i="7"/>
  <c r="AO420" i="7"/>
  <c r="D436" i="7"/>
  <c r="AO437" i="7"/>
  <c r="F438" i="7"/>
  <c r="AO430" i="7"/>
  <c r="AO436" i="7"/>
  <c r="AM432" i="7"/>
  <c r="AO435" i="7"/>
  <c r="AM436" i="7"/>
  <c r="F436" i="7"/>
  <c r="D434" i="7"/>
  <c r="AO431" i="7"/>
  <c r="AM434" i="7"/>
  <c r="D433" i="7"/>
  <c r="AO438" i="7"/>
  <c r="AO413" i="7"/>
  <c r="AO414" i="7"/>
  <c r="D418" i="7"/>
  <c r="AM418" i="7"/>
  <c r="D425" i="7"/>
  <c r="AO426" i="7"/>
  <c r="D419" i="7"/>
  <c r="F420" i="7"/>
  <c r="AM426" i="7"/>
  <c r="F413" i="7"/>
  <c r="D414" i="7"/>
  <c r="AM419" i="7"/>
  <c r="D406" i="7"/>
  <c r="AM413" i="7"/>
  <c r="F414" i="7"/>
  <c r="AO419" i="7"/>
  <c r="AO386" i="7"/>
  <c r="AM406" i="7"/>
  <c r="D413" i="7"/>
  <c r="AM414" i="7"/>
  <c r="F384" i="7"/>
  <c r="F383" i="7" s="1"/>
  <c r="AO384" i="7"/>
  <c r="AO383" i="7" s="1"/>
  <c r="F387" i="7"/>
  <c r="AO387" i="7"/>
  <c r="AO406" i="7"/>
  <c r="D343" i="7"/>
  <c r="D373" i="7"/>
  <c r="D384" i="7"/>
  <c r="D383" i="7" s="1"/>
  <c r="AM384" i="7"/>
  <c r="AM383" i="7" s="1"/>
  <c r="D386" i="7"/>
  <c r="AM386" i="7"/>
  <c r="D387" i="7"/>
  <c r="AM387" i="7"/>
  <c r="F406" i="7"/>
  <c r="F386" i="7"/>
  <c r="F385" i="7" s="1"/>
  <c r="AM372" i="7"/>
  <c r="D372" i="7"/>
  <c r="AM373" i="7"/>
  <c r="AM351" i="7"/>
  <c r="F372" i="7"/>
  <c r="AO373" i="7"/>
  <c r="AM314" i="7"/>
  <c r="F324" i="7"/>
  <c r="AM324" i="7"/>
  <c r="AM325" i="7"/>
  <c r="AM342" i="7"/>
  <c r="D351" i="7"/>
  <c r="F373" i="7"/>
  <c r="D314" i="7"/>
  <c r="AO352" i="7"/>
  <c r="AO372" i="7"/>
  <c r="AO351" i="7"/>
  <c r="D352" i="7"/>
  <c r="AO342" i="7"/>
  <c r="AM343" i="7"/>
  <c r="F351" i="7"/>
  <c r="F352" i="7"/>
  <c r="D342" i="7"/>
  <c r="AM352" i="7"/>
  <c r="F317" i="7"/>
  <c r="AM317" i="7"/>
  <c r="D325" i="7"/>
  <c r="AO325" i="7"/>
  <c r="F342" i="7"/>
  <c r="AO343" i="7"/>
  <c r="D324" i="7"/>
  <c r="F343" i="7"/>
  <c r="F286" i="7"/>
  <c r="F295" i="7"/>
  <c r="F325" i="7"/>
  <c r="D295" i="7"/>
  <c r="AO324" i="7"/>
  <c r="AO285" i="7"/>
  <c r="AM295" i="7"/>
  <c r="AO317" i="7"/>
  <c r="D318" i="7"/>
  <c r="AO314" i="7"/>
  <c r="D317" i="7"/>
  <c r="F318" i="7"/>
  <c r="AM318" i="7"/>
  <c r="F314" i="7"/>
  <c r="AO318" i="7"/>
  <c r="AO295" i="7"/>
  <c r="AO280" i="7"/>
  <c r="F242" i="7"/>
  <c r="AM254" i="7"/>
  <c r="AM278" i="7"/>
  <c r="AM282" i="7"/>
  <c r="F284" i="7"/>
  <c r="AM284" i="7"/>
  <c r="AO281" i="7"/>
  <c r="AO283" i="7"/>
  <c r="D284" i="7"/>
  <c r="F285" i="7"/>
  <c r="AM285" i="7"/>
  <c r="AO286" i="7"/>
  <c r="D287" i="7"/>
  <c r="F281" i="7"/>
  <c r="AO279" i="7"/>
  <c r="AM288" i="7"/>
  <c r="D279" i="7"/>
  <c r="AM279" i="7"/>
  <c r="F280" i="7"/>
  <c r="D283" i="7"/>
  <c r="AO277" i="7"/>
  <c r="D278" i="7"/>
  <c r="F279" i="7"/>
  <c r="D282" i="7"/>
  <c r="AM286" i="7"/>
  <c r="AO287" i="7"/>
  <c r="D288" i="7"/>
  <c r="F283" i="7"/>
  <c r="AO288" i="7"/>
  <c r="D253" i="7"/>
  <c r="D277" i="7"/>
  <c r="F278" i="7"/>
  <c r="D281" i="7"/>
  <c r="F282" i="7"/>
  <c r="AO284" i="7"/>
  <c r="AM287" i="7"/>
  <c r="F277" i="7"/>
  <c r="D285" i="7"/>
  <c r="D255" i="7"/>
  <c r="AM277" i="7"/>
  <c r="D280" i="7"/>
  <c r="AM280" i="7"/>
  <c r="AM281" i="7"/>
  <c r="AM283" i="7"/>
  <c r="D286" i="7"/>
  <c r="F288" i="7"/>
  <c r="AO253" i="7"/>
  <c r="D254" i="7"/>
  <c r="F255" i="7"/>
  <c r="AO278" i="7"/>
  <c r="AO282" i="7"/>
  <c r="F287" i="7"/>
  <c r="AM259" i="7"/>
  <c r="AM253" i="7"/>
  <c r="AO254" i="7"/>
  <c r="D259" i="7"/>
  <c r="AO259" i="7"/>
  <c r="D241" i="7"/>
  <c r="AO242" i="7"/>
  <c r="D244" i="7"/>
  <c r="AM231" i="7"/>
  <c r="AM233" i="7"/>
  <c r="F241" i="7"/>
  <c r="AM241" i="7"/>
  <c r="F254" i="7"/>
  <c r="F259" i="7"/>
  <c r="F253" i="7"/>
  <c r="AO255" i="7"/>
  <c r="AM246" i="7"/>
  <c r="D246" i="7"/>
  <c r="AO246" i="7"/>
  <c r="AM255" i="7"/>
  <c r="F244" i="7"/>
  <c r="AM244" i="7"/>
  <c r="F246" i="7"/>
  <c r="AO244" i="7"/>
  <c r="AO231" i="7"/>
  <c r="AO241" i="7"/>
  <c r="D242" i="7"/>
  <c r="F208" i="7"/>
  <c r="D229" i="7"/>
  <c r="AM242" i="7"/>
  <c r="F226" i="7"/>
  <c r="F231" i="7"/>
  <c r="AO232" i="7"/>
  <c r="D233" i="7"/>
  <c r="AM225" i="7"/>
  <c r="D176" i="7"/>
  <c r="D208" i="7"/>
  <c r="AM208" i="7"/>
  <c r="AO225" i="7"/>
  <c r="F229" i="7"/>
  <c r="AM234" i="7"/>
  <c r="AO212" i="7"/>
  <c r="AO217" i="7"/>
  <c r="D226" i="7"/>
  <c r="AO229" i="7"/>
  <c r="F232" i="7"/>
  <c r="AM232" i="7"/>
  <c r="AO233" i="7"/>
  <c r="D234" i="7"/>
  <c r="AO234" i="7"/>
  <c r="F225" i="7"/>
  <c r="D231" i="7"/>
  <c r="F212" i="7"/>
  <c r="F233" i="7"/>
  <c r="F234" i="7"/>
  <c r="D232" i="7"/>
  <c r="AM175" i="7"/>
  <c r="F217" i="7"/>
  <c r="AO226" i="7"/>
  <c r="AM229" i="7"/>
  <c r="AO172" i="7"/>
  <c r="AM226" i="7"/>
  <c r="D217" i="7"/>
  <c r="D225" i="7"/>
  <c r="D212" i="7"/>
  <c r="AM212" i="7"/>
  <c r="AO184" i="7"/>
  <c r="AM217" i="7"/>
  <c r="F181" i="7"/>
  <c r="AO208" i="7"/>
  <c r="D184" i="7"/>
  <c r="AO176" i="7"/>
  <c r="AO180" i="7"/>
  <c r="F182" i="7"/>
  <c r="F184" i="7"/>
  <c r="AO185" i="7"/>
  <c r="AO110" i="7"/>
  <c r="F185" i="7"/>
  <c r="AO186" i="7"/>
  <c r="D187" i="7"/>
  <c r="AO188" i="7"/>
  <c r="D150" i="7"/>
  <c r="AM187" i="7"/>
  <c r="F172" i="7"/>
  <c r="AO173" i="7"/>
  <c r="D174" i="7"/>
  <c r="AM179" i="7"/>
  <c r="AM180" i="7"/>
  <c r="AO163" i="7"/>
  <c r="AO153" i="7"/>
  <c r="D173" i="7"/>
  <c r="F174" i="7"/>
  <c r="AO177" i="7"/>
  <c r="AO179" i="7"/>
  <c r="D180" i="7"/>
  <c r="F186" i="7"/>
  <c r="F163" i="7"/>
  <c r="D172" i="7"/>
  <c r="F173" i="7"/>
  <c r="F178" i="7"/>
  <c r="AM178" i="7"/>
  <c r="D161" i="7"/>
  <c r="AO175" i="7"/>
  <c r="F177" i="7"/>
  <c r="AO178" i="7"/>
  <c r="D179" i="7"/>
  <c r="AO181" i="7"/>
  <c r="F183" i="7"/>
  <c r="AM183" i="7"/>
  <c r="AM174" i="7"/>
  <c r="D177" i="7"/>
  <c r="AM177" i="7"/>
  <c r="D182" i="7"/>
  <c r="AM186" i="7"/>
  <c r="AO187" i="7"/>
  <c r="D188" i="7"/>
  <c r="D185" i="7"/>
  <c r="AM185" i="7"/>
  <c r="AM188" i="7"/>
  <c r="F179" i="7"/>
  <c r="F180" i="7"/>
  <c r="AM182" i="7"/>
  <c r="AO183" i="7"/>
  <c r="F187" i="7"/>
  <c r="F188" i="7"/>
  <c r="D162" i="7"/>
  <c r="AM163" i="7"/>
  <c r="AM173" i="7"/>
  <c r="AO174" i="7"/>
  <c r="D175" i="7"/>
  <c r="AM176" i="7"/>
  <c r="D178" i="7"/>
  <c r="D181" i="7"/>
  <c r="AM181" i="7"/>
  <c r="AO182" i="7"/>
  <c r="D183" i="7"/>
  <c r="AM184" i="7"/>
  <c r="D186" i="7"/>
  <c r="AM162" i="7"/>
  <c r="AM172" i="7"/>
  <c r="F175" i="7"/>
  <c r="F176" i="7"/>
  <c r="AM137" i="7"/>
  <c r="AM161" i="7"/>
  <c r="AO162" i="7"/>
  <c r="D164" i="7"/>
  <c r="AO161" i="7"/>
  <c r="F164" i="7"/>
  <c r="AM164" i="7"/>
  <c r="F161" i="7"/>
  <c r="D163" i="7"/>
  <c r="AO164" i="7"/>
  <c r="F162" i="7"/>
  <c r="AO114" i="7"/>
  <c r="D115" i="7"/>
  <c r="D137" i="7"/>
  <c r="F138" i="7"/>
  <c r="F153" i="7"/>
  <c r="D156" i="7"/>
  <c r="D153" i="7"/>
  <c r="AO156" i="7"/>
  <c r="AO155" i="7"/>
  <c r="F156" i="7"/>
  <c r="AM156" i="7"/>
  <c r="AM153" i="7"/>
  <c r="F155" i="7"/>
  <c r="D138" i="7"/>
  <c r="D143" i="7"/>
  <c r="F144" i="7"/>
  <c r="D145" i="7"/>
  <c r="D155" i="7"/>
  <c r="D113" i="7"/>
  <c r="F65" i="7"/>
  <c r="D82" i="7"/>
  <c r="AM149" i="7"/>
  <c r="AO145" i="7"/>
  <c r="D147" i="7"/>
  <c r="AM150" i="7"/>
  <c r="AM155" i="7"/>
  <c r="D149" i="7"/>
  <c r="AM81" i="7"/>
  <c r="AO82" i="7"/>
  <c r="F114" i="7"/>
  <c r="AM114" i="7"/>
  <c r="AO137" i="7"/>
  <c r="F142" i="7"/>
  <c r="AM142" i="7"/>
  <c r="AM147" i="7"/>
  <c r="F149" i="7"/>
  <c r="AO150" i="7"/>
  <c r="F143" i="7"/>
  <c r="AM143" i="7"/>
  <c r="F150" i="7"/>
  <c r="AO143" i="7"/>
  <c r="F145" i="7"/>
  <c r="AM145" i="7"/>
  <c r="AO149" i="7"/>
  <c r="AO147" i="7"/>
  <c r="F147" i="7"/>
  <c r="AO53" i="7"/>
  <c r="D54" i="7"/>
  <c r="AO64" i="7"/>
  <c r="F67" i="7"/>
  <c r="F82" i="7"/>
  <c r="D142" i="7"/>
  <c r="AO144" i="7"/>
  <c r="AM113" i="7"/>
  <c r="F137" i="7"/>
  <c r="F110" i="7"/>
  <c r="D127" i="7"/>
  <c r="AO138" i="7"/>
  <c r="AO142" i="7"/>
  <c r="D144" i="7"/>
  <c r="AM144" i="7"/>
  <c r="F127" i="7"/>
  <c r="D109" i="7"/>
  <c r="AM110" i="7"/>
  <c r="AM112" i="7"/>
  <c r="AO113" i="7"/>
  <c r="AO127" i="7"/>
  <c r="AM109" i="7"/>
  <c r="AM138" i="7"/>
  <c r="AM108" i="7"/>
  <c r="AO109" i="7"/>
  <c r="D111" i="7"/>
  <c r="AO112" i="7"/>
  <c r="F115" i="7"/>
  <c r="AM115" i="7"/>
  <c r="AO108" i="7"/>
  <c r="F111" i="7"/>
  <c r="AM111" i="7"/>
  <c r="AM127" i="7"/>
  <c r="D80" i="7"/>
  <c r="AO81" i="7"/>
  <c r="D108" i="7"/>
  <c r="D110" i="7"/>
  <c r="AO111" i="7"/>
  <c r="D112" i="7"/>
  <c r="D114" i="7"/>
  <c r="AO115" i="7"/>
  <c r="D67" i="7"/>
  <c r="AM80" i="7"/>
  <c r="F108" i="7"/>
  <c r="F109" i="7"/>
  <c r="F112" i="7"/>
  <c r="F113" i="7"/>
  <c r="AO80" i="7"/>
  <c r="F53" i="7"/>
  <c r="AM64" i="7"/>
  <c r="D65" i="7"/>
  <c r="F81" i="7"/>
  <c r="AO67" i="7"/>
  <c r="F80" i="7"/>
  <c r="D81" i="7"/>
  <c r="AM82" i="7"/>
  <c r="D64" i="7"/>
  <c r="F64" i="7"/>
  <c r="AM67" i="7"/>
  <c r="AO65" i="7"/>
  <c r="D53" i="7"/>
  <c r="F54" i="7"/>
  <c r="AM54" i="7"/>
  <c r="AM53" i="7"/>
  <c r="AO54" i="7"/>
  <c r="AM65" i="7"/>
  <c r="AG273" i="6"/>
  <c r="AF273" i="6"/>
  <c r="AD273" i="6"/>
  <c r="H273" i="6"/>
  <c r="G273" i="6"/>
  <c r="E273" i="6"/>
  <c r="J207" i="6"/>
  <c r="L207" i="6"/>
  <c r="M207" i="6"/>
  <c r="O207" i="6"/>
  <c r="Q207" i="6"/>
  <c r="R207" i="6"/>
  <c r="T207" i="6"/>
  <c r="V207" i="6"/>
  <c r="W207" i="6"/>
  <c r="Y207" i="6"/>
  <c r="AA207" i="6"/>
  <c r="AB207" i="6"/>
  <c r="AI207" i="6"/>
  <c r="AK207" i="6"/>
  <c r="AL207" i="6"/>
  <c r="AN207" i="6"/>
  <c r="AP207" i="6"/>
  <c r="AQ207" i="6"/>
  <c r="AS207" i="6"/>
  <c r="AU207" i="6"/>
  <c r="AV207" i="6"/>
  <c r="AX207" i="6"/>
  <c r="AZ207" i="6"/>
  <c r="BA207" i="6"/>
  <c r="J214" i="6"/>
  <c r="L214" i="6"/>
  <c r="M214" i="6"/>
  <c r="O214" i="6"/>
  <c r="Q214" i="6"/>
  <c r="R214" i="6"/>
  <c r="T214" i="6"/>
  <c r="V214" i="6"/>
  <c r="W214" i="6"/>
  <c r="Y214" i="6"/>
  <c r="AA214" i="6"/>
  <c r="AB214" i="6"/>
  <c r="AI214" i="6"/>
  <c r="AK214" i="6"/>
  <c r="AL214" i="6"/>
  <c r="AN214" i="6"/>
  <c r="AP214" i="6"/>
  <c r="AQ214" i="6"/>
  <c r="AS214" i="6"/>
  <c r="AU214" i="6"/>
  <c r="AV214" i="6"/>
  <c r="AX214" i="6"/>
  <c r="AZ214" i="6"/>
  <c r="BA214" i="6"/>
  <c r="J316" i="6"/>
  <c r="L316" i="6"/>
  <c r="M316" i="6"/>
  <c r="O316" i="6"/>
  <c r="Q316" i="6"/>
  <c r="R316" i="6"/>
  <c r="T316" i="6"/>
  <c r="V316" i="6"/>
  <c r="W316" i="6"/>
  <c r="Y316" i="6"/>
  <c r="AA316" i="6"/>
  <c r="AB316" i="6"/>
  <c r="AI316" i="6"/>
  <c r="AK316" i="6"/>
  <c r="AL316" i="6"/>
  <c r="AN316" i="6"/>
  <c r="AP316" i="6"/>
  <c r="AQ316" i="6"/>
  <c r="AS316" i="6"/>
  <c r="AU316" i="6"/>
  <c r="AV316" i="6"/>
  <c r="AX316" i="6"/>
  <c r="AZ316" i="6"/>
  <c r="BA316" i="6"/>
  <c r="J385" i="6"/>
  <c r="L385" i="6"/>
  <c r="M385" i="6"/>
  <c r="O385" i="6"/>
  <c r="Q385" i="6"/>
  <c r="R385" i="6"/>
  <c r="T385" i="6"/>
  <c r="V385" i="6"/>
  <c r="W385" i="6"/>
  <c r="Y385" i="6"/>
  <c r="AA385" i="6"/>
  <c r="AB385" i="6"/>
  <c r="AI385" i="6"/>
  <c r="AK385" i="6"/>
  <c r="AL385" i="6"/>
  <c r="AN385" i="6"/>
  <c r="AP385" i="6"/>
  <c r="AQ385" i="6"/>
  <c r="AS385" i="6"/>
  <c r="AU385" i="6"/>
  <c r="AV385" i="6"/>
  <c r="AX385" i="6"/>
  <c r="AZ385" i="6"/>
  <c r="BA385" i="6"/>
  <c r="J383" i="6"/>
  <c r="L383" i="6"/>
  <c r="M383" i="6"/>
  <c r="M381" i="6" s="1"/>
  <c r="O383" i="6"/>
  <c r="O381" i="6" s="1"/>
  <c r="Q383" i="6"/>
  <c r="Q381" i="6" s="1"/>
  <c r="R383" i="6"/>
  <c r="T383" i="6"/>
  <c r="V383" i="6"/>
  <c r="W383" i="6"/>
  <c r="W381" i="6" s="1"/>
  <c r="Y383" i="6"/>
  <c r="Y381" i="6" s="1"/>
  <c r="AA383" i="6"/>
  <c r="AA381" i="6" s="1"/>
  <c r="AB383" i="6"/>
  <c r="AI383" i="6"/>
  <c r="AK383" i="6"/>
  <c r="AL383" i="6"/>
  <c r="AN383" i="6"/>
  <c r="AP383" i="6"/>
  <c r="AQ383" i="6"/>
  <c r="AS383" i="6"/>
  <c r="AU383" i="6"/>
  <c r="AV383" i="6"/>
  <c r="AX383" i="6"/>
  <c r="AZ383" i="6"/>
  <c r="BA383" i="6"/>
  <c r="J423" i="6"/>
  <c r="L423" i="6"/>
  <c r="M423" i="6"/>
  <c r="O423" i="6"/>
  <c r="Q423" i="6"/>
  <c r="R423" i="6"/>
  <c r="T423" i="6"/>
  <c r="V423" i="6"/>
  <c r="W423" i="6"/>
  <c r="Y423" i="6"/>
  <c r="AA423" i="6"/>
  <c r="AB423" i="6"/>
  <c r="AI423" i="6"/>
  <c r="AK423" i="6"/>
  <c r="AL423" i="6"/>
  <c r="AN423" i="6"/>
  <c r="AP423" i="6"/>
  <c r="AQ423" i="6"/>
  <c r="AS423" i="6"/>
  <c r="AU423" i="6"/>
  <c r="AV423" i="6"/>
  <c r="AX423" i="6"/>
  <c r="AZ423" i="6"/>
  <c r="BA423" i="6"/>
  <c r="J515" i="6"/>
  <c r="L515" i="6"/>
  <c r="M515" i="6"/>
  <c r="O515" i="6"/>
  <c r="Q515" i="6"/>
  <c r="R515" i="6"/>
  <c r="T515" i="6"/>
  <c r="V515" i="6"/>
  <c r="W515" i="6"/>
  <c r="Y515" i="6"/>
  <c r="AA515" i="6"/>
  <c r="AB515" i="6"/>
  <c r="AI515" i="6"/>
  <c r="AK515" i="6"/>
  <c r="AL515" i="6"/>
  <c r="AN515" i="6"/>
  <c r="AP515" i="6"/>
  <c r="AQ515" i="6"/>
  <c r="AS515" i="6"/>
  <c r="AU515" i="6"/>
  <c r="AV515" i="6"/>
  <c r="AX515" i="6"/>
  <c r="AZ515" i="6"/>
  <c r="BA515" i="6"/>
  <c r="J549" i="6"/>
  <c r="L549" i="6"/>
  <c r="M549" i="6"/>
  <c r="O549" i="6"/>
  <c r="Q549" i="6"/>
  <c r="R549" i="6"/>
  <c r="T549" i="6"/>
  <c r="V549" i="6"/>
  <c r="W549" i="6"/>
  <c r="Y549" i="6"/>
  <c r="AA549" i="6"/>
  <c r="AB549" i="6"/>
  <c r="AI549" i="6"/>
  <c r="AK549" i="6"/>
  <c r="AL549" i="6"/>
  <c r="AN549" i="6"/>
  <c r="AP549" i="6"/>
  <c r="AQ549" i="6"/>
  <c r="AS549" i="6"/>
  <c r="AU549" i="6"/>
  <c r="AV549" i="6"/>
  <c r="AX549" i="6"/>
  <c r="AZ549" i="6"/>
  <c r="BA549" i="6"/>
  <c r="J567" i="6"/>
  <c r="J564" i="6" s="1"/>
  <c r="L567" i="6"/>
  <c r="L564" i="6" s="1"/>
  <c r="M567" i="6"/>
  <c r="M564" i="6" s="1"/>
  <c r="O567" i="6"/>
  <c r="O564" i="6" s="1"/>
  <c r="Q567" i="6"/>
  <c r="Q564" i="6" s="1"/>
  <c r="R567" i="6"/>
  <c r="R564" i="6" s="1"/>
  <c r="T567" i="6"/>
  <c r="T564" i="6" s="1"/>
  <c r="V567" i="6"/>
  <c r="V564" i="6" s="1"/>
  <c r="W567" i="6"/>
  <c r="W564" i="6" s="1"/>
  <c r="Y567" i="6"/>
  <c r="Y564" i="6" s="1"/>
  <c r="AA567" i="6"/>
  <c r="AA564" i="6" s="1"/>
  <c r="AB567" i="6"/>
  <c r="AB564" i="6" s="1"/>
  <c r="AI567" i="6"/>
  <c r="AI564" i="6" s="1"/>
  <c r="AK567" i="6"/>
  <c r="AK564" i="6" s="1"/>
  <c r="AL567" i="6"/>
  <c r="AL564" i="6" s="1"/>
  <c r="AN567" i="6"/>
  <c r="AN564" i="6" s="1"/>
  <c r="AP567" i="6"/>
  <c r="AP564" i="6" s="1"/>
  <c r="AQ567" i="6"/>
  <c r="AQ564" i="6" s="1"/>
  <c r="AS567" i="6"/>
  <c r="AS564" i="6" s="1"/>
  <c r="AU567" i="6"/>
  <c r="AU564" i="6" s="1"/>
  <c r="AV567" i="6"/>
  <c r="AV564" i="6" s="1"/>
  <c r="AX567" i="6"/>
  <c r="AX564" i="6" s="1"/>
  <c r="AZ567" i="6"/>
  <c r="AZ564" i="6" s="1"/>
  <c r="BA567" i="6"/>
  <c r="BA564" i="6" s="1"/>
  <c r="AG623" i="6"/>
  <c r="AF623" i="6"/>
  <c r="AD623" i="6"/>
  <c r="H623" i="6"/>
  <c r="G623" i="6"/>
  <c r="E623" i="6"/>
  <c r="AG630" i="6"/>
  <c r="AF630" i="6"/>
  <c r="AD630" i="6"/>
  <c r="H630" i="6"/>
  <c r="G630" i="6"/>
  <c r="E630" i="6"/>
  <c r="AG588" i="6"/>
  <c r="AF588" i="6"/>
  <c r="AD588" i="6"/>
  <c r="H588" i="6"/>
  <c r="G588" i="6"/>
  <c r="E588" i="6"/>
  <c r="BB567" i="6"/>
  <c r="BB564" i="6" s="1"/>
  <c r="AY567" i="6"/>
  <c r="AY564" i="6" s="1"/>
  <c r="AW567" i="6"/>
  <c r="AW564" i="6" s="1"/>
  <c r="AT567" i="6"/>
  <c r="AT564" i="6" s="1"/>
  <c r="AR567" i="6"/>
  <c r="AR564" i="6" s="1"/>
  <c r="AO567" i="6"/>
  <c r="AO564" i="6" s="1"/>
  <c r="AM567" i="6"/>
  <c r="AM564" i="6" s="1"/>
  <c r="AJ567" i="6"/>
  <c r="AJ564" i="6" s="1"/>
  <c r="Z567" i="6"/>
  <c r="Z564" i="6" s="1"/>
  <c r="X567" i="6"/>
  <c r="X564" i="6" s="1"/>
  <c r="U567" i="6"/>
  <c r="U564" i="6" s="1"/>
  <c r="S567" i="6"/>
  <c r="S564" i="6" s="1"/>
  <c r="P567" i="6"/>
  <c r="P564" i="6" s="1"/>
  <c r="N567" i="6"/>
  <c r="N564" i="6" s="1"/>
  <c r="K567" i="6"/>
  <c r="K564" i="6" s="1"/>
  <c r="AG568" i="6"/>
  <c r="AG567" i="6" s="1"/>
  <c r="AG564" i="6" s="1"/>
  <c r="AF568" i="6"/>
  <c r="AF567" i="6" s="1"/>
  <c r="AF564" i="6" s="1"/>
  <c r="AD568" i="6"/>
  <c r="AD567" i="6" s="1"/>
  <c r="AD564" i="6" s="1"/>
  <c r="H568" i="6"/>
  <c r="H567" i="6" s="1"/>
  <c r="H564" i="6" s="1"/>
  <c r="G568" i="6"/>
  <c r="G567" i="6" s="1"/>
  <c r="G564" i="6" s="1"/>
  <c r="E568" i="6"/>
  <c r="E567" i="6" s="1"/>
  <c r="E564" i="6" s="1"/>
  <c r="AG563" i="6"/>
  <c r="AF563" i="6"/>
  <c r="AD563" i="6"/>
  <c r="H563" i="6"/>
  <c r="G563" i="6"/>
  <c r="E563" i="6"/>
  <c r="AG562" i="6"/>
  <c r="AF562" i="6"/>
  <c r="AD562" i="6"/>
  <c r="H562" i="6"/>
  <c r="G562" i="6"/>
  <c r="E562" i="6"/>
  <c r="AG561" i="6"/>
  <c r="AF561" i="6"/>
  <c r="AD561" i="6"/>
  <c r="H561" i="6"/>
  <c r="G561" i="6"/>
  <c r="E561" i="6"/>
  <c r="AG560" i="6"/>
  <c r="AF560" i="6"/>
  <c r="AD560" i="6"/>
  <c r="H560" i="6"/>
  <c r="G560" i="6"/>
  <c r="E560" i="6"/>
  <c r="AG559" i="6"/>
  <c r="AF559" i="6"/>
  <c r="AD559" i="6"/>
  <c r="H559" i="6"/>
  <c r="G559" i="6"/>
  <c r="E559" i="6"/>
  <c r="AG558" i="6"/>
  <c r="AF558" i="6"/>
  <c r="AD558" i="6"/>
  <c r="H558" i="6"/>
  <c r="G558" i="6"/>
  <c r="E558" i="6"/>
  <c r="AG557" i="6"/>
  <c r="AF557" i="6"/>
  <c r="AD557" i="6"/>
  <c r="H557" i="6"/>
  <c r="G557" i="6"/>
  <c r="E557" i="6"/>
  <c r="AG555" i="6"/>
  <c r="AF555" i="6"/>
  <c r="AD555" i="6"/>
  <c r="H555" i="6"/>
  <c r="G555" i="6"/>
  <c r="E555" i="6"/>
  <c r="AG554" i="6"/>
  <c r="AF554" i="6"/>
  <c r="AD554" i="6"/>
  <c r="H554" i="6"/>
  <c r="G554" i="6"/>
  <c r="E554" i="6"/>
  <c r="AG551" i="6"/>
  <c r="AF551" i="6"/>
  <c r="AD551" i="6"/>
  <c r="H551" i="6"/>
  <c r="G551" i="6"/>
  <c r="E551" i="6"/>
  <c r="AG545" i="6"/>
  <c r="AF545" i="6"/>
  <c r="AD545" i="6"/>
  <c r="H545" i="6"/>
  <c r="G545" i="6"/>
  <c r="E545" i="6"/>
  <c r="AG544" i="6"/>
  <c r="AF544" i="6"/>
  <c r="AD544" i="6"/>
  <c r="H544" i="6"/>
  <c r="G544" i="6"/>
  <c r="E544" i="6"/>
  <c r="AG518" i="6"/>
  <c r="AF518" i="6"/>
  <c r="AD518" i="6"/>
  <c r="H518" i="6"/>
  <c r="G518" i="6"/>
  <c r="E518" i="6"/>
  <c r="AG517" i="6"/>
  <c r="AF517" i="6"/>
  <c r="AD517" i="6"/>
  <c r="H517" i="6"/>
  <c r="G517" i="6"/>
  <c r="E517" i="6"/>
  <c r="AG506" i="6"/>
  <c r="AF506" i="6"/>
  <c r="AD506" i="6"/>
  <c r="H506" i="6"/>
  <c r="G506" i="6"/>
  <c r="E506" i="6"/>
  <c r="AG505" i="6"/>
  <c r="AF505" i="6"/>
  <c r="AD505" i="6"/>
  <c r="H505" i="6"/>
  <c r="G505" i="6"/>
  <c r="E505" i="6"/>
  <c r="AG504" i="6"/>
  <c r="AF504" i="6"/>
  <c r="AD504" i="6"/>
  <c r="H504" i="6"/>
  <c r="G504" i="6"/>
  <c r="E504" i="6"/>
  <c r="AG499" i="6"/>
  <c r="AF499" i="6"/>
  <c r="AD499" i="6"/>
  <c r="H499" i="6"/>
  <c r="G499" i="6"/>
  <c r="E499" i="6"/>
  <c r="AG498" i="6"/>
  <c r="AF498" i="6"/>
  <c r="AD498" i="6"/>
  <c r="H498" i="6"/>
  <c r="G498" i="6"/>
  <c r="E498" i="6"/>
  <c r="AG497" i="6"/>
  <c r="AF497" i="6"/>
  <c r="AD497" i="6"/>
  <c r="H497" i="6"/>
  <c r="G497" i="6"/>
  <c r="E497" i="6"/>
  <c r="AG491" i="6"/>
  <c r="AF491" i="6"/>
  <c r="AD491" i="6"/>
  <c r="H491" i="6"/>
  <c r="G491" i="6"/>
  <c r="E491" i="6"/>
  <c r="W378" i="4"/>
  <c r="V378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I378" i="4"/>
  <c r="H378" i="4"/>
  <c r="G378" i="4"/>
  <c r="F378" i="4"/>
  <c r="E378" i="4"/>
  <c r="D378" i="4"/>
  <c r="AG438" i="6"/>
  <c r="AF438" i="6"/>
  <c r="AD438" i="6"/>
  <c r="H438" i="6"/>
  <c r="G438" i="6"/>
  <c r="E438" i="6"/>
  <c r="AG437" i="6"/>
  <c r="AF437" i="6"/>
  <c r="AD437" i="6"/>
  <c r="H437" i="6"/>
  <c r="G437" i="6"/>
  <c r="E437" i="6"/>
  <c r="AG436" i="6"/>
  <c r="AF436" i="6"/>
  <c r="AD436" i="6"/>
  <c r="H436" i="6"/>
  <c r="G436" i="6"/>
  <c r="E436" i="6"/>
  <c r="AG435" i="6"/>
  <c r="AF435" i="6"/>
  <c r="AD435" i="6"/>
  <c r="H435" i="6"/>
  <c r="G435" i="6"/>
  <c r="E435" i="6"/>
  <c r="AG434" i="6"/>
  <c r="AF434" i="6"/>
  <c r="AD434" i="6"/>
  <c r="H434" i="6"/>
  <c r="G434" i="6"/>
  <c r="E434" i="6"/>
  <c r="AG433" i="6"/>
  <c r="AF433" i="6"/>
  <c r="AD433" i="6"/>
  <c r="H433" i="6"/>
  <c r="G433" i="6"/>
  <c r="E433" i="6"/>
  <c r="AG432" i="6"/>
  <c r="AF432" i="6"/>
  <c r="AD432" i="6"/>
  <c r="H432" i="6"/>
  <c r="G432" i="6"/>
  <c r="E432" i="6"/>
  <c r="AG431" i="6"/>
  <c r="AF431" i="6"/>
  <c r="AD431" i="6"/>
  <c r="F431" i="6"/>
  <c r="H431" i="6"/>
  <c r="G431" i="6"/>
  <c r="E431" i="6"/>
  <c r="AG430" i="6"/>
  <c r="AF430" i="6"/>
  <c r="AD430" i="6"/>
  <c r="H430" i="6"/>
  <c r="G430" i="6"/>
  <c r="E430" i="6"/>
  <c r="AG429" i="6"/>
  <c r="AF429" i="6"/>
  <c r="AD429" i="6"/>
  <c r="H429" i="6"/>
  <c r="G429" i="6"/>
  <c r="E429" i="6"/>
  <c r="AG426" i="6"/>
  <c r="AF426" i="6"/>
  <c r="AD426" i="6"/>
  <c r="H426" i="6"/>
  <c r="G426" i="6"/>
  <c r="E426" i="6"/>
  <c r="AG425" i="6"/>
  <c r="AF425" i="6"/>
  <c r="AD425" i="6"/>
  <c r="H425" i="6"/>
  <c r="G425" i="6"/>
  <c r="E425" i="6"/>
  <c r="AG420" i="6"/>
  <c r="AF420" i="6"/>
  <c r="AD420" i="6"/>
  <c r="H420" i="6"/>
  <c r="G420" i="6"/>
  <c r="E420" i="6"/>
  <c r="AG419" i="6"/>
  <c r="AF419" i="6"/>
  <c r="AD419" i="6"/>
  <c r="H419" i="6"/>
  <c r="G419" i="6"/>
  <c r="E419" i="6"/>
  <c r="AG418" i="6"/>
  <c r="AF418" i="6"/>
  <c r="AD418" i="6"/>
  <c r="H418" i="6"/>
  <c r="G418" i="6"/>
  <c r="E418" i="6"/>
  <c r="AG414" i="6"/>
  <c r="AF414" i="6"/>
  <c r="AD414" i="6"/>
  <c r="H414" i="6"/>
  <c r="G414" i="6"/>
  <c r="E414" i="6"/>
  <c r="AG413" i="6"/>
  <c r="AF413" i="6"/>
  <c r="AD413" i="6"/>
  <c r="H413" i="6"/>
  <c r="G413" i="6"/>
  <c r="E413" i="6"/>
  <c r="AG406" i="6"/>
  <c r="AF406" i="6"/>
  <c r="AD406" i="6"/>
  <c r="H406" i="6"/>
  <c r="G406" i="6"/>
  <c r="E406" i="6"/>
  <c r="AG387" i="6"/>
  <c r="AF387" i="6"/>
  <c r="AD387" i="6"/>
  <c r="H387" i="6"/>
  <c r="G387" i="6"/>
  <c r="E387" i="6"/>
  <c r="AG386" i="6"/>
  <c r="AF386" i="6"/>
  <c r="AD386" i="6"/>
  <c r="H386" i="6"/>
  <c r="G386" i="6"/>
  <c r="E386" i="6"/>
  <c r="AY383" i="6"/>
  <c r="AW383" i="6"/>
  <c r="AT383" i="6"/>
  <c r="AR383" i="6"/>
  <c r="AO383" i="6"/>
  <c r="AM383" i="6"/>
  <c r="Z383" i="6"/>
  <c r="X383" i="6"/>
  <c r="U383" i="6"/>
  <c r="S383" i="6"/>
  <c r="P383" i="6"/>
  <c r="N383" i="6"/>
  <c r="AG384" i="6"/>
  <c r="AG383" i="6" s="1"/>
  <c r="AF384" i="6"/>
  <c r="AF383" i="6" s="1"/>
  <c r="AD384" i="6"/>
  <c r="AD383" i="6" s="1"/>
  <c r="H384" i="6"/>
  <c r="H383" i="6" s="1"/>
  <c r="G384" i="6"/>
  <c r="G383" i="6" s="1"/>
  <c r="E384" i="6"/>
  <c r="E383" i="6" s="1"/>
  <c r="AG373" i="6"/>
  <c r="AF373" i="6"/>
  <c r="AD373" i="6"/>
  <c r="H373" i="6"/>
  <c r="G373" i="6"/>
  <c r="E373" i="6"/>
  <c r="AG372" i="6"/>
  <c r="AF372" i="6"/>
  <c r="AD372" i="6"/>
  <c r="H372" i="6"/>
  <c r="G372" i="6"/>
  <c r="E372" i="6"/>
  <c r="AG368" i="6"/>
  <c r="AF368" i="6"/>
  <c r="AD368" i="6"/>
  <c r="H368" i="6"/>
  <c r="G368" i="6"/>
  <c r="E368" i="6"/>
  <c r="AG367" i="6"/>
  <c r="AF367" i="6"/>
  <c r="AD367" i="6"/>
  <c r="H367" i="6"/>
  <c r="G367" i="6"/>
  <c r="E367" i="6"/>
  <c r="AG352" i="6"/>
  <c r="AF352" i="6"/>
  <c r="AD352" i="6"/>
  <c r="H352" i="6"/>
  <c r="G352" i="6"/>
  <c r="E352" i="6"/>
  <c r="AG351" i="6"/>
  <c r="AF351" i="6"/>
  <c r="AD351" i="6"/>
  <c r="H351" i="6"/>
  <c r="G351" i="6"/>
  <c r="E351" i="6"/>
  <c r="AG343" i="6"/>
  <c r="AF343" i="6"/>
  <c r="AD343" i="6"/>
  <c r="H343" i="6"/>
  <c r="G343" i="6"/>
  <c r="E343" i="6"/>
  <c r="AG342" i="6"/>
  <c r="AF342" i="6"/>
  <c r="AD342" i="6"/>
  <c r="H342" i="6"/>
  <c r="G342" i="6"/>
  <c r="E342" i="6"/>
  <c r="AG325" i="6"/>
  <c r="AF325" i="6"/>
  <c r="AD325" i="6"/>
  <c r="F325" i="6"/>
  <c r="H325" i="6"/>
  <c r="G325" i="6"/>
  <c r="E325" i="6"/>
  <c r="AG324" i="6"/>
  <c r="AF324" i="6"/>
  <c r="AD324" i="6"/>
  <c r="H324" i="6"/>
  <c r="G324" i="6"/>
  <c r="E324" i="6"/>
  <c r="AG318" i="6"/>
  <c r="AF318" i="6"/>
  <c r="AD318" i="6"/>
  <c r="H318" i="6"/>
  <c r="G318" i="6"/>
  <c r="E318" i="6"/>
  <c r="AG317" i="6"/>
  <c r="AF317" i="6"/>
  <c r="AD317" i="6"/>
  <c r="H317" i="6"/>
  <c r="G317" i="6"/>
  <c r="E317" i="6"/>
  <c r="AG295" i="6"/>
  <c r="AF295" i="6"/>
  <c r="AD295" i="6"/>
  <c r="H295" i="6"/>
  <c r="G295" i="6"/>
  <c r="E295" i="6"/>
  <c r="AG288" i="6"/>
  <c r="AF288" i="6"/>
  <c r="AD288" i="6"/>
  <c r="H288" i="6"/>
  <c r="G288" i="6"/>
  <c r="E288" i="6"/>
  <c r="AG287" i="6"/>
  <c r="AF287" i="6"/>
  <c r="AD287" i="6"/>
  <c r="H287" i="6"/>
  <c r="G287" i="6"/>
  <c r="E287" i="6"/>
  <c r="AG286" i="6"/>
  <c r="AF286" i="6"/>
  <c r="AD286" i="6"/>
  <c r="H286" i="6"/>
  <c r="G286" i="6"/>
  <c r="E286" i="6"/>
  <c r="AG285" i="6"/>
  <c r="AF285" i="6"/>
  <c r="AD285" i="6"/>
  <c r="H285" i="6"/>
  <c r="G285" i="6"/>
  <c r="E285" i="6"/>
  <c r="AG284" i="6"/>
  <c r="AF284" i="6"/>
  <c r="AD284" i="6"/>
  <c r="H284" i="6"/>
  <c r="G284" i="6"/>
  <c r="E284" i="6"/>
  <c r="AG283" i="6"/>
  <c r="AF283" i="6"/>
  <c r="AD283" i="6"/>
  <c r="H283" i="6"/>
  <c r="G283" i="6"/>
  <c r="E283" i="6"/>
  <c r="AG282" i="6"/>
  <c r="AF282" i="6"/>
  <c r="AD282" i="6"/>
  <c r="H282" i="6"/>
  <c r="G282" i="6"/>
  <c r="E282" i="6"/>
  <c r="AG281" i="6"/>
  <c r="AF281" i="6"/>
  <c r="AD281" i="6"/>
  <c r="H281" i="6"/>
  <c r="G281" i="6"/>
  <c r="E281" i="6"/>
  <c r="AG280" i="6"/>
  <c r="AF280" i="6"/>
  <c r="AD280" i="6"/>
  <c r="H280" i="6"/>
  <c r="G280" i="6"/>
  <c r="E280" i="6"/>
  <c r="AG279" i="6"/>
  <c r="AF279" i="6"/>
  <c r="AD279" i="6"/>
  <c r="H279" i="6"/>
  <c r="G279" i="6"/>
  <c r="E279" i="6"/>
  <c r="AG278" i="6"/>
  <c r="AF278" i="6"/>
  <c r="AD278" i="6"/>
  <c r="H278" i="6"/>
  <c r="G278" i="6"/>
  <c r="E278" i="6"/>
  <c r="AG277" i="6"/>
  <c r="AF277" i="6"/>
  <c r="AD277" i="6"/>
  <c r="H277" i="6"/>
  <c r="G277" i="6"/>
  <c r="E277" i="6"/>
  <c r="AG244" i="6"/>
  <c r="AF244" i="6"/>
  <c r="AD244" i="6"/>
  <c r="H244" i="6"/>
  <c r="G244" i="6"/>
  <c r="E244" i="6"/>
  <c r="AG259" i="6"/>
  <c r="AF259" i="6"/>
  <c r="AD259" i="6"/>
  <c r="H259" i="6"/>
  <c r="G259" i="6"/>
  <c r="E259" i="6"/>
  <c r="AG255" i="6"/>
  <c r="AF255" i="6"/>
  <c r="AD255" i="6"/>
  <c r="H255" i="6"/>
  <c r="G255" i="6"/>
  <c r="E255" i="6"/>
  <c r="AG254" i="6"/>
  <c r="AF254" i="6"/>
  <c r="AD254" i="6"/>
  <c r="H254" i="6"/>
  <c r="G254" i="6"/>
  <c r="E254" i="6"/>
  <c r="AG253" i="6"/>
  <c r="AF253" i="6"/>
  <c r="AD253" i="6"/>
  <c r="H253" i="6"/>
  <c r="G253" i="6"/>
  <c r="E253" i="6"/>
  <c r="AG246" i="6"/>
  <c r="AF246" i="6"/>
  <c r="AD246" i="6"/>
  <c r="H246" i="6"/>
  <c r="G246" i="6"/>
  <c r="E246" i="6"/>
  <c r="AG242" i="6"/>
  <c r="AF242" i="6"/>
  <c r="AD242" i="6"/>
  <c r="H242" i="6"/>
  <c r="G242" i="6"/>
  <c r="E242" i="6"/>
  <c r="AG241" i="6"/>
  <c r="AF241" i="6"/>
  <c r="AD241" i="6"/>
  <c r="H241" i="6"/>
  <c r="G241" i="6"/>
  <c r="E241" i="6"/>
  <c r="AG234" i="6"/>
  <c r="AF234" i="6"/>
  <c r="AD234" i="6"/>
  <c r="H234" i="6"/>
  <c r="G234" i="6"/>
  <c r="E234" i="6"/>
  <c r="AG233" i="6"/>
  <c r="AF233" i="6"/>
  <c r="AD233" i="6"/>
  <c r="H233" i="6"/>
  <c r="G233" i="6"/>
  <c r="E233" i="6"/>
  <c r="AG232" i="6"/>
  <c r="AF232" i="6"/>
  <c r="AD232" i="6"/>
  <c r="H232" i="6"/>
  <c r="G232" i="6"/>
  <c r="E232" i="6"/>
  <c r="AG231" i="6"/>
  <c r="AF231" i="6"/>
  <c r="AD231" i="6"/>
  <c r="H231" i="6"/>
  <c r="G231" i="6"/>
  <c r="E231" i="6"/>
  <c r="AG229" i="6"/>
  <c r="AF229" i="6"/>
  <c r="AD229" i="6"/>
  <c r="H229" i="6"/>
  <c r="G229" i="6"/>
  <c r="E229" i="6"/>
  <c r="AG226" i="6"/>
  <c r="AF226" i="6"/>
  <c r="AD226" i="6"/>
  <c r="H226" i="6"/>
  <c r="G226" i="6"/>
  <c r="E226" i="6"/>
  <c r="AG225" i="6"/>
  <c r="AF225" i="6"/>
  <c r="AD225" i="6"/>
  <c r="H225" i="6"/>
  <c r="G225" i="6"/>
  <c r="E225" i="6"/>
  <c r="AG217" i="6"/>
  <c r="AF217" i="6"/>
  <c r="AD217" i="6"/>
  <c r="H217" i="6"/>
  <c r="G217" i="6"/>
  <c r="E217" i="6"/>
  <c r="AG212" i="6"/>
  <c r="AF212" i="6"/>
  <c r="AD212" i="6"/>
  <c r="H212" i="6"/>
  <c r="G212" i="6"/>
  <c r="E212" i="6"/>
  <c r="AG208" i="6"/>
  <c r="AF208" i="6"/>
  <c r="AD208" i="6"/>
  <c r="H208" i="6"/>
  <c r="G208" i="6"/>
  <c r="E208" i="6"/>
  <c r="AG188" i="6"/>
  <c r="AF188" i="6"/>
  <c r="AD188" i="6"/>
  <c r="H188" i="6"/>
  <c r="G188" i="6"/>
  <c r="E188" i="6"/>
  <c r="AG187" i="6"/>
  <c r="AF187" i="6"/>
  <c r="AD187" i="6"/>
  <c r="H187" i="6"/>
  <c r="G187" i="6"/>
  <c r="E187" i="6"/>
  <c r="AG186" i="6"/>
  <c r="AF186" i="6"/>
  <c r="AD186" i="6"/>
  <c r="H186" i="6"/>
  <c r="G186" i="6"/>
  <c r="E186" i="6"/>
  <c r="AG185" i="6"/>
  <c r="AF185" i="6"/>
  <c r="AD185" i="6"/>
  <c r="H185" i="6"/>
  <c r="G185" i="6"/>
  <c r="E185" i="6"/>
  <c r="AG184" i="6"/>
  <c r="AF184" i="6"/>
  <c r="AD184" i="6"/>
  <c r="H184" i="6"/>
  <c r="G184" i="6"/>
  <c r="E184" i="6"/>
  <c r="AG183" i="6"/>
  <c r="AF183" i="6"/>
  <c r="AD183" i="6"/>
  <c r="H183" i="6"/>
  <c r="G183" i="6"/>
  <c r="E183" i="6"/>
  <c r="AG182" i="6"/>
  <c r="AF182" i="6"/>
  <c r="AD182" i="6"/>
  <c r="H182" i="6"/>
  <c r="G182" i="6"/>
  <c r="E182" i="6"/>
  <c r="AG181" i="6"/>
  <c r="AF181" i="6"/>
  <c r="AD181" i="6"/>
  <c r="H181" i="6"/>
  <c r="G181" i="6"/>
  <c r="E181" i="6"/>
  <c r="AG180" i="6"/>
  <c r="AF180" i="6"/>
  <c r="AD180" i="6"/>
  <c r="H180" i="6"/>
  <c r="G180" i="6"/>
  <c r="E180" i="6"/>
  <c r="AG179" i="6"/>
  <c r="AF179" i="6"/>
  <c r="AD179" i="6"/>
  <c r="H179" i="6"/>
  <c r="G179" i="6"/>
  <c r="E179" i="6"/>
  <c r="AG178" i="6"/>
  <c r="AF178" i="6"/>
  <c r="AD178" i="6"/>
  <c r="H178" i="6"/>
  <c r="G178" i="6"/>
  <c r="E178" i="6"/>
  <c r="AG177" i="6"/>
  <c r="AF177" i="6"/>
  <c r="AD177" i="6"/>
  <c r="H177" i="6"/>
  <c r="G177" i="6"/>
  <c r="E177" i="6"/>
  <c r="AG176" i="6"/>
  <c r="AF176" i="6"/>
  <c r="AD176" i="6"/>
  <c r="H176" i="6"/>
  <c r="G176" i="6"/>
  <c r="E176" i="6"/>
  <c r="AG175" i="6"/>
  <c r="AF175" i="6"/>
  <c r="AD175" i="6"/>
  <c r="H175" i="6"/>
  <c r="G175" i="6"/>
  <c r="E175" i="6"/>
  <c r="AG174" i="6"/>
  <c r="AF174" i="6"/>
  <c r="AD174" i="6"/>
  <c r="H174" i="6"/>
  <c r="G174" i="6"/>
  <c r="E174" i="6"/>
  <c r="AG173" i="6"/>
  <c r="AF173" i="6"/>
  <c r="AD173" i="6"/>
  <c r="H173" i="6"/>
  <c r="G173" i="6"/>
  <c r="E173" i="6"/>
  <c r="AG172" i="6"/>
  <c r="AF172" i="6"/>
  <c r="AD172" i="6"/>
  <c r="H172" i="6"/>
  <c r="G172" i="6"/>
  <c r="E172" i="6"/>
  <c r="AG164" i="6"/>
  <c r="AF164" i="6"/>
  <c r="AD164" i="6"/>
  <c r="H164" i="6"/>
  <c r="G164" i="6"/>
  <c r="E164" i="6"/>
  <c r="AG163" i="6"/>
  <c r="AF163" i="6"/>
  <c r="AD163" i="6"/>
  <c r="H163" i="6"/>
  <c r="G163" i="6"/>
  <c r="E163" i="6"/>
  <c r="AG162" i="6"/>
  <c r="AF162" i="6"/>
  <c r="AD162" i="6"/>
  <c r="H162" i="6"/>
  <c r="G162" i="6"/>
  <c r="E162" i="6"/>
  <c r="AG161" i="6"/>
  <c r="AF161" i="6"/>
  <c r="AD161" i="6"/>
  <c r="H161" i="6"/>
  <c r="G161" i="6"/>
  <c r="E161" i="6"/>
  <c r="AG156" i="6"/>
  <c r="AF156" i="6"/>
  <c r="AD156" i="6"/>
  <c r="H156" i="6"/>
  <c r="G156" i="6"/>
  <c r="E156" i="6"/>
  <c r="AG155" i="6"/>
  <c r="AF155" i="6"/>
  <c r="AD155" i="6"/>
  <c r="H155" i="6"/>
  <c r="G155" i="6"/>
  <c r="E155" i="6"/>
  <c r="AG153" i="6"/>
  <c r="AF153" i="6"/>
  <c r="AD153" i="6"/>
  <c r="H153" i="6"/>
  <c r="G153" i="6"/>
  <c r="E153" i="6"/>
  <c r="AG150" i="6"/>
  <c r="AF150" i="6"/>
  <c r="AD150" i="6"/>
  <c r="H150" i="6"/>
  <c r="G150" i="6"/>
  <c r="E150" i="6"/>
  <c r="AG149" i="6"/>
  <c r="AF149" i="6"/>
  <c r="AD149" i="6"/>
  <c r="H149" i="6"/>
  <c r="G149" i="6"/>
  <c r="E149" i="6"/>
  <c r="AG147" i="6"/>
  <c r="AF147" i="6"/>
  <c r="AD147" i="6"/>
  <c r="H147" i="6"/>
  <c r="G147" i="6"/>
  <c r="E147" i="6"/>
  <c r="AG145" i="6"/>
  <c r="AF145" i="6"/>
  <c r="AD145" i="6"/>
  <c r="H145" i="6"/>
  <c r="G145" i="6"/>
  <c r="E145" i="6"/>
  <c r="AG144" i="6"/>
  <c r="AF144" i="6"/>
  <c r="AD144" i="6"/>
  <c r="H144" i="6"/>
  <c r="G144" i="6"/>
  <c r="E144" i="6"/>
  <c r="AG143" i="6"/>
  <c r="AF143" i="6"/>
  <c r="AD143" i="6"/>
  <c r="H143" i="6"/>
  <c r="G143" i="6"/>
  <c r="E143" i="6"/>
  <c r="AG142" i="6"/>
  <c r="AF142" i="6"/>
  <c r="AD142" i="6"/>
  <c r="H142" i="6"/>
  <c r="G142" i="6"/>
  <c r="E142" i="6"/>
  <c r="AG138" i="6"/>
  <c r="AF138" i="6"/>
  <c r="AD138" i="6"/>
  <c r="H138" i="6"/>
  <c r="G138" i="6"/>
  <c r="E138" i="6"/>
  <c r="AG137" i="6"/>
  <c r="AF137" i="6"/>
  <c r="AD137" i="6"/>
  <c r="H137" i="6"/>
  <c r="G137" i="6"/>
  <c r="E137" i="6"/>
  <c r="AG127" i="6"/>
  <c r="AF127" i="6"/>
  <c r="AD127" i="6"/>
  <c r="H127" i="6"/>
  <c r="G127" i="6"/>
  <c r="E127" i="6"/>
  <c r="AG115" i="6"/>
  <c r="AF115" i="6"/>
  <c r="AD115" i="6"/>
  <c r="H115" i="6"/>
  <c r="G115" i="6"/>
  <c r="E115" i="6"/>
  <c r="AG114" i="6"/>
  <c r="AF114" i="6"/>
  <c r="AD114" i="6"/>
  <c r="H114" i="6"/>
  <c r="G114" i="6"/>
  <c r="E114" i="6"/>
  <c r="AG113" i="6"/>
  <c r="AF113" i="6"/>
  <c r="AD113" i="6"/>
  <c r="H113" i="6"/>
  <c r="G113" i="6"/>
  <c r="E113" i="6"/>
  <c r="AG112" i="6"/>
  <c r="AF112" i="6"/>
  <c r="AD112" i="6"/>
  <c r="H112" i="6"/>
  <c r="G112" i="6"/>
  <c r="E112" i="6"/>
  <c r="AG111" i="6"/>
  <c r="AF111" i="6"/>
  <c r="AD111" i="6"/>
  <c r="H111" i="6"/>
  <c r="G111" i="6"/>
  <c r="E111" i="6"/>
  <c r="AG110" i="6"/>
  <c r="AF110" i="6"/>
  <c r="AD110" i="6"/>
  <c r="H110" i="6"/>
  <c r="G110" i="6"/>
  <c r="E110" i="6"/>
  <c r="AG109" i="6"/>
  <c r="AF109" i="6"/>
  <c r="AD109" i="6"/>
  <c r="H109" i="6"/>
  <c r="G109" i="6"/>
  <c r="E109" i="6"/>
  <c r="AG108" i="6"/>
  <c r="AF108" i="6"/>
  <c r="AD108" i="6"/>
  <c r="H108" i="6"/>
  <c r="G108" i="6"/>
  <c r="E108" i="6"/>
  <c r="AG82" i="6"/>
  <c r="AF82" i="6"/>
  <c r="AD82" i="6"/>
  <c r="H82" i="6"/>
  <c r="G82" i="6"/>
  <c r="E82" i="6"/>
  <c r="AG81" i="6"/>
  <c r="AF81" i="6"/>
  <c r="AD81" i="6"/>
  <c r="H81" i="6"/>
  <c r="G81" i="6"/>
  <c r="E81" i="6"/>
  <c r="AG80" i="6"/>
  <c r="AF80" i="6"/>
  <c r="AD80" i="6"/>
  <c r="H80" i="6"/>
  <c r="G80" i="6"/>
  <c r="E80" i="6"/>
  <c r="AG67" i="6"/>
  <c r="AF67" i="6"/>
  <c r="AD67" i="6"/>
  <c r="H67" i="6"/>
  <c r="G67" i="6"/>
  <c r="E67" i="6"/>
  <c r="AG65" i="6"/>
  <c r="AF65" i="6"/>
  <c r="AD65" i="6"/>
  <c r="H65" i="6"/>
  <c r="G65" i="6"/>
  <c r="E65" i="6"/>
  <c r="AG64" i="6"/>
  <c r="AF64" i="6"/>
  <c r="AD64" i="6"/>
  <c r="H64" i="6"/>
  <c r="G64" i="6"/>
  <c r="E64" i="6"/>
  <c r="AG54" i="6"/>
  <c r="AF54" i="6"/>
  <c r="AD54" i="6"/>
  <c r="H54" i="6"/>
  <c r="G54" i="6"/>
  <c r="E54" i="6"/>
  <c r="AG53" i="6"/>
  <c r="AF53" i="6"/>
  <c r="AD53" i="6"/>
  <c r="H53" i="6"/>
  <c r="G53" i="6"/>
  <c r="E53" i="6"/>
  <c r="BW62" i="5"/>
  <c r="BW207" i="5"/>
  <c r="BW300" i="5"/>
  <c r="BW305" i="5"/>
  <c r="BW335" i="5"/>
  <c r="BW336" i="5"/>
  <c r="BW382" i="5"/>
  <c r="BW383" i="5"/>
  <c r="BW384" i="5"/>
  <c r="BW386" i="5"/>
  <c r="BW392" i="5"/>
  <c r="BW397" i="5"/>
  <c r="BW401" i="5"/>
  <c r="BW411" i="5"/>
  <c r="BW441" i="5"/>
  <c r="BW448" i="5"/>
  <c r="BW457" i="5"/>
  <c r="BW461" i="5"/>
  <c r="BW468" i="5"/>
  <c r="BW512" i="5"/>
  <c r="BW523" i="5"/>
  <c r="BW528" i="5"/>
  <c r="BW532" i="5"/>
  <c r="BW533" i="5"/>
  <c r="BW536" i="5"/>
  <c r="BW566" i="5"/>
  <c r="BW567" i="5"/>
  <c r="BW573" i="5"/>
  <c r="BW578" i="5"/>
  <c r="BW591" i="5"/>
  <c r="BW594" i="5"/>
  <c r="BW600" i="5"/>
  <c r="BW601" i="5"/>
  <c r="BW602" i="5"/>
  <c r="BW603" i="5"/>
  <c r="BW604" i="5"/>
  <c r="BW608" i="5"/>
  <c r="BW613" i="5"/>
  <c r="BW627" i="5"/>
  <c r="BW628" i="5"/>
  <c r="BW629" i="5"/>
  <c r="BW49" i="5"/>
  <c r="K568" i="5"/>
  <c r="K565" i="5" s="1"/>
  <c r="N568" i="5"/>
  <c r="N565" i="5" s="1"/>
  <c r="P568" i="5"/>
  <c r="P565" i="5" s="1"/>
  <c r="Q568" i="5"/>
  <c r="Q565" i="5" s="1"/>
  <c r="R568" i="5"/>
  <c r="R565" i="5" s="1"/>
  <c r="U568" i="5"/>
  <c r="U565" i="5" s="1"/>
  <c r="W568" i="5"/>
  <c r="W565" i="5" s="1"/>
  <c r="X568" i="5"/>
  <c r="X565" i="5" s="1"/>
  <c r="Y568" i="5"/>
  <c r="Y565" i="5" s="1"/>
  <c r="AB568" i="5"/>
  <c r="AB565" i="5" s="1"/>
  <c r="AD568" i="5"/>
  <c r="AD565" i="5" s="1"/>
  <c r="AE568" i="5"/>
  <c r="AE565" i="5" s="1"/>
  <c r="AF568" i="5"/>
  <c r="AF565" i="5" s="1"/>
  <c r="AI568" i="5"/>
  <c r="AI565" i="5" s="1"/>
  <c r="AK568" i="5"/>
  <c r="AK565" i="5" s="1"/>
  <c r="AL568" i="5"/>
  <c r="AL565" i="5" s="1"/>
  <c r="AT568" i="5"/>
  <c r="AT565" i="5" s="1"/>
  <c r="AW568" i="5"/>
  <c r="AW565" i="5" s="1"/>
  <c r="AY568" i="5"/>
  <c r="AY565" i="5" s="1"/>
  <c r="AZ568" i="5"/>
  <c r="AZ565" i="5" s="1"/>
  <c r="BA568" i="5"/>
  <c r="BA565" i="5" s="1"/>
  <c r="K630" i="5"/>
  <c r="N630" i="5"/>
  <c r="P630" i="5"/>
  <c r="Q630" i="5"/>
  <c r="R630" i="5"/>
  <c r="U630" i="5"/>
  <c r="W630" i="5"/>
  <c r="X630" i="5"/>
  <c r="Y630" i="5"/>
  <c r="AB630" i="5"/>
  <c r="AD630" i="5"/>
  <c r="AE630" i="5"/>
  <c r="AF630" i="5"/>
  <c r="AI630" i="5"/>
  <c r="AK630" i="5"/>
  <c r="AL630" i="5"/>
  <c r="AT630" i="5"/>
  <c r="AW630" i="5"/>
  <c r="AY630" i="5"/>
  <c r="AZ630" i="5"/>
  <c r="BA630" i="5"/>
  <c r="BD630" i="5"/>
  <c r="BF630" i="5"/>
  <c r="BG630" i="5"/>
  <c r="BH630" i="5"/>
  <c r="BK630" i="5"/>
  <c r="BM630" i="5"/>
  <c r="BN630" i="5"/>
  <c r="BO630" i="5"/>
  <c r="BR630" i="5"/>
  <c r="BT630" i="5"/>
  <c r="BU630" i="5"/>
  <c r="AS631" i="5"/>
  <c r="AR631" i="5"/>
  <c r="AP631" i="5"/>
  <c r="AM631" i="5"/>
  <c r="J631" i="5"/>
  <c r="I631" i="5"/>
  <c r="G631" i="5"/>
  <c r="D631" i="5"/>
  <c r="BY631" i="5" s="1"/>
  <c r="AS624" i="5"/>
  <c r="AR624" i="5"/>
  <c r="AP624" i="5"/>
  <c r="AM624" i="5"/>
  <c r="J624" i="5"/>
  <c r="I624" i="5"/>
  <c r="G624" i="5"/>
  <c r="D624" i="5"/>
  <c r="BY624" i="5" s="1"/>
  <c r="AS589" i="5"/>
  <c r="AR589" i="5"/>
  <c r="AP589" i="5"/>
  <c r="AM589" i="5"/>
  <c r="J589" i="5"/>
  <c r="I589" i="5"/>
  <c r="G589" i="5"/>
  <c r="D589" i="5"/>
  <c r="BY589" i="5" s="1"/>
  <c r="BD568" i="5"/>
  <c r="BD565" i="5" s="1"/>
  <c r="BF568" i="5"/>
  <c r="BF565" i="5" s="1"/>
  <c r="BG568" i="5"/>
  <c r="BG565" i="5" s="1"/>
  <c r="BH568" i="5"/>
  <c r="BH565" i="5" s="1"/>
  <c r="BK568" i="5"/>
  <c r="BK565" i="5" s="1"/>
  <c r="BM568" i="5"/>
  <c r="BM565" i="5" s="1"/>
  <c r="BN568" i="5"/>
  <c r="BN565" i="5" s="1"/>
  <c r="BO568" i="5"/>
  <c r="BO565" i="5" s="1"/>
  <c r="BR568" i="5"/>
  <c r="BR565" i="5" s="1"/>
  <c r="BT568" i="5"/>
  <c r="BT565" i="5" s="1"/>
  <c r="BU568" i="5"/>
  <c r="BU565" i="5" s="1"/>
  <c r="BS568" i="5"/>
  <c r="BS565" i="5" s="1"/>
  <c r="BQ568" i="5"/>
  <c r="BQ565" i="5" s="1"/>
  <c r="BP568" i="5"/>
  <c r="BP565" i="5" s="1"/>
  <c r="BL568" i="5"/>
  <c r="BL565" i="5" s="1"/>
  <c r="BI568" i="5"/>
  <c r="BI565" i="5" s="1"/>
  <c r="BE568" i="5"/>
  <c r="BE565" i="5" s="1"/>
  <c r="BC568" i="5"/>
  <c r="BC565" i="5" s="1"/>
  <c r="AX568" i="5"/>
  <c r="AX565" i="5" s="1"/>
  <c r="AV568" i="5"/>
  <c r="AV565" i="5" s="1"/>
  <c r="AU568" i="5"/>
  <c r="AU565" i="5" s="1"/>
  <c r="AJ568" i="5"/>
  <c r="AJ565" i="5" s="1"/>
  <c r="AH568" i="5"/>
  <c r="AH565" i="5" s="1"/>
  <c r="AG568" i="5"/>
  <c r="AG565" i="5" s="1"/>
  <c r="AC568" i="5"/>
  <c r="AC565" i="5" s="1"/>
  <c r="AA568" i="5"/>
  <c r="AA565" i="5" s="1"/>
  <c r="Z568" i="5"/>
  <c r="Z565" i="5" s="1"/>
  <c r="V568" i="5"/>
  <c r="V565" i="5" s="1"/>
  <c r="T568" i="5"/>
  <c r="T565" i="5" s="1"/>
  <c r="S568" i="5"/>
  <c r="S565" i="5" s="1"/>
  <c r="O568" i="5"/>
  <c r="O565" i="5" s="1"/>
  <c r="M568" i="5"/>
  <c r="M565" i="5" s="1"/>
  <c r="AS569" i="5"/>
  <c r="AS568" i="5" s="1"/>
  <c r="AS565" i="5" s="1"/>
  <c r="AR569" i="5"/>
  <c r="AR568" i="5" s="1"/>
  <c r="AR565" i="5" s="1"/>
  <c r="AP569" i="5"/>
  <c r="AP568" i="5" s="1"/>
  <c r="AP565" i="5" s="1"/>
  <c r="AM569" i="5"/>
  <c r="AM568" i="5" s="1"/>
  <c r="AM565" i="5" s="1"/>
  <c r="J569" i="5"/>
  <c r="J568" i="5" s="1"/>
  <c r="J565" i="5" s="1"/>
  <c r="I569" i="5"/>
  <c r="I568" i="5" s="1"/>
  <c r="I565" i="5" s="1"/>
  <c r="G569" i="5"/>
  <c r="G568" i="5" s="1"/>
  <c r="G565" i="5" s="1"/>
  <c r="D569" i="5"/>
  <c r="BY569" i="5" s="1"/>
  <c r="K550" i="5"/>
  <c r="N550" i="5"/>
  <c r="P550" i="5"/>
  <c r="Q550" i="5"/>
  <c r="R550" i="5"/>
  <c r="U550" i="5"/>
  <c r="W550" i="5"/>
  <c r="X550" i="5"/>
  <c r="Y550" i="5"/>
  <c r="AB550" i="5"/>
  <c r="AD550" i="5"/>
  <c r="AE550" i="5"/>
  <c r="AF550" i="5"/>
  <c r="AI550" i="5"/>
  <c r="AK550" i="5"/>
  <c r="AL550" i="5"/>
  <c r="AT550" i="5"/>
  <c r="AW550" i="5"/>
  <c r="AY550" i="5"/>
  <c r="AZ550" i="5"/>
  <c r="BA550" i="5"/>
  <c r="BD550" i="5"/>
  <c r="BF550" i="5"/>
  <c r="BG550" i="5"/>
  <c r="BH550" i="5"/>
  <c r="BK550" i="5"/>
  <c r="BM550" i="5"/>
  <c r="BN550" i="5"/>
  <c r="BO550" i="5"/>
  <c r="BR550" i="5"/>
  <c r="BT550" i="5"/>
  <c r="BU550" i="5"/>
  <c r="AS564" i="5"/>
  <c r="AR564" i="5"/>
  <c r="AP564" i="5"/>
  <c r="AM564" i="5"/>
  <c r="J564" i="5"/>
  <c r="I564" i="5"/>
  <c r="G564" i="5"/>
  <c r="D564" i="5"/>
  <c r="BY564" i="5" s="1"/>
  <c r="AS563" i="5"/>
  <c r="AR563" i="5"/>
  <c r="AP563" i="5"/>
  <c r="AM563" i="5"/>
  <c r="J563" i="5"/>
  <c r="I563" i="5"/>
  <c r="G563" i="5"/>
  <c r="D563" i="5"/>
  <c r="BY563" i="5" s="1"/>
  <c r="AS562" i="5"/>
  <c r="AR562" i="5"/>
  <c r="AP562" i="5"/>
  <c r="AM562" i="5"/>
  <c r="J562" i="5"/>
  <c r="I562" i="5"/>
  <c r="G562" i="5"/>
  <c r="D562" i="5"/>
  <c r="BY562" i="5" s="1"/>
  <c r="AS561" i="5"/>
  <c r="AR561" i="5"/>
  <c r="AP561" i="5"/>
  <c r="AM561" i="5"/>
  <c r="J561" i="5"/>
  <c r="I561" i="5"/>
  <c r="G561" i="5"/>
  <c r="D561" i="5"/>
  <c r="BY561" i="5" s="1"/>
  <c r="AS560" i="5"/>
  <c r="AR560" i="5"/>
  <c r="AP560" i="5"/>
  <c r="AM560" i="5"/>
  <c r="J560" i="5"/>
  <c r="I560" i="5"/>
  <c r="G560" i="5"/>
  <c r="D560" i="5"/>
  <c r="BY560" i="5" s="1"/>
  <c r="AS559" i="5"/>
  <c r="AR559" i="5"/>
  <c r="AP559" i="5"/>
  <c r="AM559" i="5"/>
  <c r="J559" i="5"/>
  <c r="I559" i="5"/>
  <c r="G559" i="5"/>
  <c r="D559" i="5"/>
  <c r="BX559" i="5" s="1"/>
  <c r="AS558" i="5"/>
  <c r="AR558" i="5"/>
  <c r="AP558" i="5"/>
  <c r="AM558" i="5"/>
  <c r="J558" i="5"/>
  <c r="I558" i="5"/>
  <c r="G558" i="5"/>
  <c r="D558" i="5"/>
  <c r="BY558" i="5" s="1"/>
  <c r="AS556" i="5"/>
  <c r="AR556" i="5"/>
  <c r="AP556" i="5"/>
  <c r="AM556" i="5"/>
  <c r="J556" i="5"/>
  <c r="I556" i="5"/>
  <c r="G556" i="5"/>
  <c r="D556" i="5"/>
  <c r="BY556" i="5" s="1"/>
  <c r="AS555" i="5"/>
  <c r="AR555" i="5"/>
  <c r="AP555" i="5"/>
  <c r="AM555" i="5"/>
  <c r="J555" i="5"/>
  <c r="I555" i="5"/>
  <c r="G555" i="5"/>
  <c r="D555" i="5"/>
  <c r="BY555" i="5" s="1"/>
  <c r="AS552" i="5"/>
  <c r="AR552" i="5"/>
  <c r="AP552" i="5"/>
  <c r="AM552" i="5"/>
  <c r="J552" i="5"/>
  <c r="I552" i="5"/>
  <c r="G552" i="5"/>
  <c r="D552" i="5"/>
  <c r="BX552" i="5" s="1"/>
  <c r="AS546" i="5"/>
  <c r="AR546" i="5"/>
  <c r="AP546" i="5"/>
  <c r="AM546" i="5"/>
  <c r="J546" i="5"/>
  <c r="I546" i="5"/>
  <c r="G546" i="5"/>
  <c r="D546" i="5"/>
  <c r="BY546" i="5" s="1"/>
  <c r="AS545" i="5"/>
  <c r="AR545" i="5"/>
  <c r="AP545" i="5"/>
  <c r="AM545" i="5"/>
  <c r="J545" i="5"/>
  <c r="I545" i="5"/>
  <c r="G545" i="5"/>
  <c r="D545" i="5"/>
  <c r="BY545" i="5" s="1"/>
  <c r="K516" i="5"/>
  <c r="N516" i="5"/>
  <c r="P516" i="5"/>
  <c r="Q516" i="5"/>
  <c r="R516" i="5"/>
  <c r="U516" i="5"/>
  <c r="W516" i="5"/>
  <c r="X516" i="5"/>
  <c r="Y516" i="5"/>
  <c r="AB516" i="5"/>
  <c r="AD516" i="5"/>
  <c r="AE516" i="5"/>
  <c r="AF516" i="5"/>
  <c r="AI516" i="5"/>
  <c r="AK516" i="5"/>
  <c r="AL516" i="5"/>
  <c r="AT516" i="5"/>
  <c r="AW516" i="5"/>
  <c r="AY516" i="5"/>
  <c r="AZ516" i="5"/>
  <c r="BA516" i="5"/>
  <c r="BD516" i="5"/>
  <c r="BF516" i="5"/>
  <c r="BG516" i="5"/>
  <c r="BH516" i="5"/>
  <c r="BK516" i="5"/>
  <c r="BM516" i="5"/>
  <c r="BN516" i="5"/>
  <c r="BO516" i="5"/>
  <c r="BR516" i="5"/>
  <c r="BT516" i="5"/>
  <c r="BU516" i="5"/>
  <c r="AS519" i="5"/>
  <c r="AR519" i="5"/>
  <c r="AP519" i="5"/>
  <c r="AM519" i="5"/>
  <c r="J519" i="5"/>
  <c r="I519" i="5"/>
  <c r="G519" i="5"/>
  <c r="D519" i="5"/>
  <c r="BX519" i="5" s="1"/>
  <c r="AS518" i="5"/>
  <c r="AR518" i="5"/>
  <c r="AP518" i="5"/>
  <c r="AM518" i="5"/>
  <c r="J518" i="5"/>
  <c r="I518" i="5"/>
  <c r="G518" i="5"/>
  <c r="D518" i="5"/>
  <c r="BY518" i="5" s="1"/>
  <c r="AS507" i="5"/>
  <c r="AR507" i="5"/>
  <c r="AP507" i="5"/>
  <c r="AM507" i="5"/>
  <c r="J507" i="5"/>
  <c r="I507" i="5"/>
  <c r="G507" i="5"/>
  <c r="D507" i="5"/>
  <c r="BY507" i="5" s="1"/>
  <c r="AS506" i="5"/>
  <c r="AR506" i="5"/>
  <c r="AP506" i="5"/>
  <c r="AM506" i="5"/>
  <c r="J506" i="5"/>
  <c r="I506" i="5"/>
  <c r="G506" i="5"/>
  <c r="D506" i="5"/>
  <c r="BY506" i="5" s="1"/>
  <c r="AS505" i="5"/>
  <c r="AR505" i="5"/>
  <c r="AP505" i="5"/>
  <c r="AM505" i="5"/>
  <c r="J505" i="5"/>
  <c r="I505" i="5"/>
  <c r="G505" i="5"/>
  <c r="D505" i="5"/>
  <c r="BY505" i="5" s="1"/>
  <c r="AS500" i="5"/>
  <c r="AR500" i="5"/>
  <c r="AP500" i="5"/>
  <c r="AM500" i="5"/>
  <c r="J500" i="5"/>
  <c r="I500" i="5"/>
  <c r="G500" i="5"/>
  <c r="D500" i="5"/>
  <c r="BY500" i="5" s="1"/>
  <c r="AS499" i="5"/>
  <c r="AR499" i="5"/>
  <c r="AP499" i="5"/>
  <c r="AM499" i="5"/>
  <c r="J499" i="5"/>
  <c r="I499" i="5"/>
  <c r="G499" i="5"/>
  <c r="D499" i="5"/>
  <c r="BY499" i="5" s="1"/>
  <c r="AS498" i="5"/>
  <c r="AR498" i="5"/>
  <c r="AP498" i="5"/>
  <c r="AM498" i="5"/>
  <c r="J498" i="5"/>
  <c r="I498" i="5"/>
  <c r="G498" i="5"/>
  <c r="D498" i="5"/>
  <c r="BY498" i="5" s="1"/>
  <c r="AS494" i="5"/>
  <c r="AR494" i="5"/>
  <c r="AP494" i="5"/>
  <c r="AM494" i="5"/>
  <c r="J494" i="5"/>
  <c r="I494" i="5"/>
  <c r="G494" i="5"/>
  <c r="D494" i="5"/>
  <c r="BY494" i="5" s="1"/>
  <c r="AS492" i="5"/>
  <c r="AR492" i="5"/>
  <c r="AP492" i="5"/>
  <c r="AM492" i="5"/>
  <c r="J492" i="5"/>
  <c r="I492" i="5"/>
  <c r="G492" i="5"/>
  <c r="D492" i="5"/>
  <c r="BY492" i="5" s="1"/>
  <c r="AE244" i="6" l="1"/>
  <c r="F429" i="6"/>
  <c r="AE429" i="6"/>
  <c r="D425" i="6"/>
  <c r="D436" i="6"/>
  <c r="AE436" i="6"/>
  <c r="AC560" i="6"/>
  <c r="AE318" i="6"/>
  <c r="D324" i="6"/>
  <c r="F342" i="6"/>
  <c r="F351" i="6"/>
  <c r="N385" i="6"/>
  <c r="N381" i="6" s="1"/>
  <c r="X385" i="6"/>
  <c r="X381" i="6" s="1"/>
  <c r="AW385" i="6"/>
  <c r="AC413" i="6"/>
  <c r="D420" i="6"/>
  <c r="AC420" i="6"/>
  <c r="D426" i="6"/>
  <c r="AE426" i="6"/>
  <c r="F430" i="6"/>
  <c r="AE430" i="6"/>
  <c r="F432" i="6"/>
  <c r="F436" i="6"/>
  <c r="AD385" i="6"/>
  <c r="AD381" i="6" s="1"/>
  <c r="F142" i="6"/>
  <c r="F244" i="6"/>
  <c r="AC287" i="6"/>
  <c r="AE285" i="6"/>
  <c r="D65" i="6"/>
  <c r="D127" i="6"/>
  <c r="AE137" i="6"/>
  <c r="D138" i="6"/>
  <c r="F277" i="6"/>
  <c r="F278" i="6"/>
  <c r="AC278" i="6"/>
  <c r="AC279" i="6"/>
  <c r="AC283" i="6"/>
  <c r="F284" i="6"/>
  <c r="AC284" i="6"/>
  <c r="D286" i="6"/>
  <c r="AE286" i="6"/>
  <c r="D287" i="6"/>
  <c r="D295" i="6"/>
  <c r="AC295" i="6"/>
  <c r="AC317" i="6"/>
  <c r="AE368" i="6"/>
  <c r="D373" i="6"/>
  <c r="AE384" i="6"/>
  <c r="AE383" i="6" s="1"/>
  <c r="D406" i="6"/>
  <c r="D413" i="6"/>
  <c r="F273" i="6"/>
  <c r="AC273" i="6"/>
  <c r="AC110" i="6"/>
  <c r="F115" i="6"/>
  <c r="AC115" i="6"/>
  <c r="D253" i="6"/>
  <c r="D255" i="6"/>
  <c r="AE255" i="6"/>
  <c r="D544" i="6"/>
  <c r="D561" i="6"/>
  <c r="AE563" i="6"/>
  <c r="F568" i="6"/>
  <c r="F567" i="6" s="1"/>
  <c r="F564" i="6" s="1"/>
  <c r="AE568" i="6"/>
  <c r="AE567" i="6" s="1"/>
  <c r="AE564" i="6" s="1"/>
  <c r="D273" i="6"/>
  <c r="F368" i="6"/>
  <c r="AE555" i="6"/>
  <c r="D558" i="6"/>
  <c r="AE630" i="6"/>
  <c r="F623" i="6"/>
  <c r="F287" i="6"/>
  <c r="AE287" i="6"/>
  <c r="D288" i="6"/>
  <c r="AE351" i="6"/>
  <c r="AE367" i="6"/>
  <c r="AE413" i="6"/>
  <c r="AE432" i="6"/>
  <c r="F438" i="6"/>
  <c r="AE438" i="6"/>
  <c r="D545" i="6"/>
  <c r="D623" i="6"/>
  <c r="AE273" i="6"/>
  <c r="G385" i="6"/>
  <c r="G381" i="6" s="1"/>
  <c r="K303" i="4"/>
  <c r="W303" i="4"/>
  <c r="F317" i="6"/>
  <c r="D318" i="6"/>
  <c r="F352" i="6"/>
  <c r="D372" i="6"/>
  <c r="AE372" i="6"/>
  <c r="U385" i="6"/>
  <c r="U381" i="6" s="1"/>
  <c r="AT385" i="6"/>
  <c r="AT381" i="6" s="1"/>
  <c r="AE387" i="6"/>
  <c r="D418" i="6"/>
  <c r="AC418" i="6"/>
  <c r="AC433" i="6"/>
  <c r="D438" i="6"/>
  <c r="AC438" i="6"/>
  <c r="F545" i="6"/>
  <c r="AE545" i="6"/>
  <c r="D555" i="6"/>
  <c r="AC555" i="6"/>
  <c r="D557" i="6"/>
  <c r="AC557" i="6"/>
  <c r="AE559" i="6"/>
  <c r="D560" i="6"/>
  <c r="AE562" i="6"/>
  <c r="AC623" i="6"/>
  <c r="G303" i="4"/>
  <c r="O303" i="4"/>
  <c r="S303" i="4"/>
  <c r="BW545" i="5"/>
  <c r="BW546" i="5"/>
  <c r="BW552" i="5"/>
  <c r="BW555" i="5"/>
  <c r="BW556" i="5"/>
  <c r="BW558" i="5"/>
  <c r="BW559" i="5"/>
  <c r="BW560" i="5"/>
  <c r="BW561" i="5"/>
  <c r="BW562" i="5"/>
  <c r="BW563" i="5"/>
  <c r="BW564" i="5"/>
  <c r="BW569" i="5"/>
  <c r="AC241" i="6"/>
  <c r="F253" i="6"/>
  <c r="AC253" i="6"/>
  <c r="AC254" i="6"/>
  <c r="F255" i="6"/>
  <c r="F318" i="6"/>
  <c r="AC318" i="6"/>
  <c r="F324" i="6"/>
  <c r="AC324" i="6"/>
  <c r="AE343" i="6"/>
  <c r="AE352" i="6"/>
  <c r="AC367" i="6"/>
  <c r="F373" i="6"/>
  <c r="F413" i="6"/>
  <c r="D419" i="6"/>
  <c r="F420" i="6"/>
  <c r="AE420" i="6"/>
  <c r="F426" i="6"/>
  <c r="AE433" i="6"/>
  <c r="AE435" i="6"/>
  <c r="D303" i="4"/>
  <c r="H303" i="4"/>
  <c r="L303" i="4"/>
  <c r="P303" i="4"/>
  <c r="T303" i="4"/>
  <c r="D331" i="4"/>
  <c r="D372" i="4"/>
  <c r="D380" i="4"/>
  <c r="D376" i="4" s="1"/>
  <c r="H380" i="4"/>
  <c r="L380" i="4"/>
  <c r="P380" i="4"/>
  <c r="T380" i="4"/>
  <c r="F555" i="6"/>
  <c r="F558" i="6"/>
  <c r="AC558" i="6"/>
  <c r="D559" i="6"/>
  <c r="AC559" i="6"/>
  <c r="F560" i="6"/>
  <c r="AE560" i="6"/>
  <c r="F561" i="6"/>
  <c r="AC561" i="6"/>
  <c r="AC562" i="6"/>
  <c r="F563" i="6"/>
  <c r="I303" i="4"/>
  <c r="Q303" i="4"/>
  <c r="E380" i="4"/>
  <c r="I380" i="4"/>
  <c r="I376" i="4" s="1"/>
  <c r="Q380" i="4"/>
  <c r="U380" i="4"/>
  <c r="F303" i="4"/>
  <c r="J303" i="4"/>
  <c r="N303" i="4"/>
  <c r="R303" i="4"/>
  <c r="V303" i="4"/>
  <c r="E303" i="4"/>
  <c r="M303" i="4"/>
  <c r="U303" i="4"/>
  <c r="D311" i="4"/>
  <c r="M380" i="4"/>
  <c r="N380" i="4"/>
  <c r="G380" i="4"/>
  <c r="K380" i="4"/>
  <c r="O380" i="4"/>
  <c r="S380" i="4"/>
  <c r="W380" i="4"/>
  <c r="F380" i="4"/>
  <c r="J380" i="4"/>
  <c r="R380" i="4"/>
  <c r="V380" i="4"/>
  <c r="F384" i="6"/>
  <c r="F383" i="6" s="1"/>
  <c r="K383" i="6"/>
  <c r="AJ383" i="6"/>
  <c r="AM385" i="6"/>
  <c r="AM381" i="6" s="1"/>
  <c r="AC386" i="6"/>
  <c r="L568" i="5"/>
  <c r="BW568" i="5" s="1"/>
  <c r="BW589" i="5"/>
  <c r="F630" i="6"/>
  <c r="AE246" i="6"/>
  <c r="AE281" i="6"/>
  <c r="F286" i="6"/>
  <c r="F295" i="6"/>
  <c r="AE295" i="6"/>
  <c r="AC342" i="6"/>
  <c r="F343" i="6"/>
  <c r="F372" i="6"/>
  <c r="P385" i="6"/>
  <c r="P381" i="6" s="1"/>
  <c r="Z385" i="6"/>
  <c r="Z381" i="6" s="1"/>
  <c r="AO385" i="6"/>
  <c r="AO381" i="6" s="1"/>
  <c r="AY385" i="6"/>
  <c r="AY381" i="6" s="1"/>
  <c r="D387" i="6"/>
  <c r="AC387" i="6"/>
  <c r="D414" i="6"/>
  <c r="AC414" i="6"/>
  <c r="D432" i="6"/>
  <c r="F437" i="6"/>
  <c r="AE437" i="6"/>
  <c r="AE544" i="6"/>
  <c r="F551" i="6"/>
  <c r="D563" i="6"/>
  <c r="D588" i="6"/>
  <c r="AE588" i="6"/>
  <c r="D144" i="6"/>
  <c r="AC144" i="6"/>
  <c r="D208" i="6"/>
  <c r="D244" i="6"/>
  <c r="AC244" i="6"/>
  <c r="D277" i="6"/>
  <c r="D278" i="6"/>
  <c r="AE278" i="6"/>
  <c r="D279" i="6"/>
  <c r="F281" i="6"/>
  <c r="F288" i="6"/>
  <c r="AC288" i="6"/>
  <c r="AE342" i="6"/>
  <c r="AC351" i="6"/>
  <c r="F367" i="6"/>
  <c r="D386" i="6"/>
  <c r="F387" i="6"/>
  <c r="AE414" i="6"/>
  <c r="D430" i="6"/>
  <c r="AC430" i="6"/>
  <c r="D431" i="6"/>
  <c r="F434" i="6"/>
  <c r="AC436" i="6"/>
  <c r="F544" i="6"/>
  <c r="AC544" i="6"/>
  <c r="D551" i="6"/>
  <c r="D554" i="6"/>
  <c r="AE554" i="6"/>
  <c r="AE623" i="6"/>
  <c r="F381" i="7"/>
  <c r="AM385" i="7"/>
  <c r="AM381" i="7" s="1"/>
  <c r="D385" i="7"/>
  <c r="D381" i="7" s="1"/>
  <c r="AO385" i="7"/>
  <c r="AO381" i="7" s="1"/>
  <c r="D67" i="6"/>
  <c r="AE81" i="6"/>
  <c r="D82" i="6"/>
  <c r="AE82" i="6"/>
  <c r="AE114" i="6"/>
  <c r="F153" i="6"/>
  <c r="D155" i="6"/>
  <c r="F162" i="6"/>
  <c r="AE229" i="6"/>
  <c r="F246" i="6"/>
  <c r="AC246" i="6"/>
  <c r="AE277" i="6"/>
  <c r="F280" i="6"/>
  <c r="AC280" i="6"/>
  <c r="D281" i="6"/>
  <c r="D282" i="6"/>
  <c r="AE282" i="6"/>
  <c r="D283" i="6"/>
  <c r="F285" i="6"/>
  <c r="AE325" i="6"/>
  <c r="D342" i="6"/>
  <c r="D343" i="6"/>
  <c r="AC343" i="6"/>
  <c r="D351" i="6"/>
  <c r="D367" i="6"/>
  <c r="S385" i="6"/>
  <c r="S381" i="6" s="1"/>
  <c r="AH385" i="6"/>
  <c r="AR385" i="6"/>
  <c r="AR381" i="6" s="1"/>
  <c r="AC406" i="6"/>
  <c r="AE419" i="6"/>
  <c r="AC426" i="6"/>
  <c r="F435" i="6"/>
  <c r="AC545" i="6"/>
  <c r="F554" i="6"/>
  <c r="F557" i="6"/>
  <c r="AE557" i="6"/>
  <c r="F562" i="6"/>
  <c r="F588" i="6"/>
  <c r="AW381" i="6"/>
  <c r="F144" i="6"/>
  <c r="D164" i="6"/>
  <c r="F229" i="6"/>
  <c r="F234" i="6"/>
  <c r="AC234" i="6"/>
  <c r="AE242" i="6"/>
  <c r="D246" i="6"/>
  <c r="F279" i="6"/>
  <c r="AE279" i="6"/>
  <c r="D280" i="6"/>
  <c r="F282" i="6"/>
  <c r="AC282" i="6"/>
  <c r="AE284" i="6"/>
  <c r="D285" i="6"/>
  <c r="AE324" i="6"/>
  <c r="AC325" i="6"/>
  <c r="AC372" i="6"/>
  <c r="D384" i="6"/>
  <c r="D383" i="6" s="1"/>
  <c r="AC384" i="6"/>
  <c r="AC383" i="6" s="1"/>
  <c r="F414" i="6"/>
  <c r="AE418" i="6"/>
  <c r="F419" i="6"/>
  <c r="F425" i="6"/>
  <c r="AE431" i="6"/>
  <c r="F433" i="6"/>
  <c r="AE434" i="6"/>
  <c r="AE551" i="6"/>
  <c r="AE558" i="6"/>
  <c r="AE561" i="6"/>
  <c r="AC563" i="6"/>
  <c r="D568" i="6"/>
  <c r="D567" i="6" s="1"/>
  <c r="D564" i="6" s="1"/>
  <c r="AC568" i="6"/>
  <c r="AC567" i="6" s="1"/>
  <c r="AC564" i="6" s="1"/>
  <c r="AH383" i="6"/>
  <c r="I383" i="6"/>
  <c r="F177" i="6"/>
  <c r="AC177" i="6"/>
  <c r="AE212" i="6"/>
  <c r="D217" i="6"/>
  <c r="F242" i="6"/>
  <c r="AC242" i="6"/>
  <c r="D254" i="6"/>
  <c r="AC277" i="6"/>
  <c r="AE280" i="6"/>
  <c r="AC281" i="6"/>
  <c r="AC285" i="6"/>
  <c r="AC286" i="6"/>
  <c r="AE317" i="6"/>
  <c r="D325" i="6"/>
  <c r="D352" i="6"/>
  <c r="AC352" i="6"/>
  <c r="D368" i="6"/>
  <c r="AC368" i="6"/>
  <c r="AC373" i="6"/>
  <c r="D429" i="6"/>
  <c r="AC429" i="6"/>
  <c r="AC431" i="6"/>
  <c r="D433" i="6"/>
  <c r="AC435" i="6"/>
  <c r="F559" i="6"/>
  <c r="F283" i="6"/>
  <c r="AE283" i="6"/>
  <c r="D284" i="6"/>
  <c r="AE288" i="6"/>
  <c r="F386" i="6"/>
  <c r="K385" i="6"/>
  <c r="AE386" i="6"/>
  <c r="AJ385" i="6"/>
  <c r="AE406" i="6"/>
  <c r="F418" i="6"/>
  <c r="AC419" i="6"/>
  <c r="AC425" i="6"/>
  <c r="D434" i="6"/>
  <c r="D437" i="6"/>
  <c r="AC437" i="6"/>
  <c r="AC551" i="6"/>
  <c r="D562" i="6"/>
  <c r="AH567" i="6"/>
  <c r="AH564" i="6" s="1"/>
  <c r="I567" i="6"/>
  <c r="I564" i="6" s="1"/>
  <c r="D317" i="6"/>
  <c r="AC53" i="6"/>
  <c r="F54" i="6"/>
  <c r="AC54" i="6"/>
  <c r="AC64" i="6"/>
  <c r="F65" i="6"/>
  <c r="AC65" i="6"/>
  <c r="D115" i="6"/>
  <c r="AE144" i="6"/>
  <c r="AE145" i="6"/>
  <c r="AE149" i="6"/>
  <c r="AK381" i="6"/>
  <c r="F163" i="6"/>
  <c r="D172" i="6"/>
  <c r="AE184" i="6"/>
  <c r="D185" i="6"/>
  <c r="AE188" i="6"/>
  <c r="AE241" i="6"/>
  <c r="D242" i="6"/>
  <c r="F254" i="6"/>
  <c r="AE254" i="6"/>
  <c r="D259" i="6"/>
  <c r="AE259" i="6"/>
  <c r="AE425" i="6"/>
  <c r="AC554" i="6"/>
  <c r="BA381" i="6"/>
  <c r="AS381" i="6"/>
  <c r="AE373" i="6"/>
  <c r="F406" i="6"/>
  <c r="AC432" i="6"/>
  <c r="AC434" i="6"/>
  <c r="D435" i="6"/>
  <c r="AC588" i="6"/>
  <c r="D630" i="6"/>
  <c r="AC630" i="6"/>
  <c r="I385" i="6"/>
  <c r="I381" i="6" s="1"/>
  <c r="AG385" i="6"/>
  <c r="AG381" i="6" s="1"/>
  <c r="H385" i="6"/>
  <c r="H381" i="6" s="1"/>
  <c r="AU381" i="6"/>
  <c r="AQ381" i="6"/>
  <c r="AI381" i="6"/>
  <c r="AF385" i="6"/>
  <c r="AF381" i="6" s="1"/>
  <c r="E385" i="6"/>
  <c r="E381" i="6" s="1"/>
  <c r="AX381" i="6"/>
  <c r="AP381" i="6"/>
  <c r="AL381" i="6"/>
  <c r="V381" i="6"/>
  <c r="R381" i="6"/>
  <c r="J381" i="6"/>
  <c r="AZ381" i="6"/>
  <c r="AV381" i="6"/>
  <c r="AN381" i="6"/>
  <c r="AB381" i="6"/>
  <c r="T381" i="6"/>
  <c r="L381" i="6"/>
  <c r="AC163" i="6"/>
  <c r="F81" i="6"/>
  <c r="AE109" i="6"/>
  <c r="D110" i="6"/>
  <c r="F114" i="6"/>
  <c r="AC114" i="6"/>
  <c r="D143" i="6"/>
  <c r="AE163" i="6"/>
  <c r="F184" i="6"/>
  <c r="F188" i="6"/>
  <c r="AE225" i="6"/>
  <c r="D226" i="6"/>
  <c r="AE231" i="6"/>
  <c r="D234" i="6"/>
  <c r="AC255" i="6"/>
  <c r="F259" i="6"/>
  <c r="AC259" i="6"/>
  <c r="F64" i="6"/>
  <c r="AE67" i="6"/>
  <c r="AC82" i="6"/>
  <c r="AC108" i="6"/>
  <c r="F109" i="6"/>
  <c r="AC109" i="6"/>
  <c r="D113" i="6"/>
  <c r="AE113" i="6"/>
  <c r="AC150" i="6"/>
  <c r="D153" i="6"/>
  <c r="AE153" i="6"/>
  <c r="AE155" i="6"/>
  <c r="D162" i="6"/>
  <c r="AE181" i="6"/>
  <c r="AE183" i="6"/>
  <c r="F225" i="6"/>
  <c r="F241" i="6"/>
  <c r="AE253" i="6"/>
  <c r="F233" i="6"/>
  <c r="D241" i="6"/>
  <c r="AC67" i="6"/>
  <c r="F145" i="6"/>
  <c r="F149" i="6"/>
  <c r="AC175" i="6"/>
  <c r="AC179" i="6"/>
  <c r="AE187" i="6"/>
  <c r="D232" i="6"/>
  <c r="AE234" i="6"/>
  <c r="D64" i="6"/>
  <c r="AC127" i="6"/>
  <c r="F137" i="6"/>
  <c r="D142" i="6"/>
  <c r="AE173" i="6"/>
  <c r="AE175" i="6"/>
  <c r="AE179" i="6"/>
  <c r="D180" i="6"/>
  <c r="AE54" i="6"/>
  <c r="AE80" i="6"/>
  <c r="AC81" i="6"/>
  <c r="F110" i="6"/>
  <c r="F127" i="6"/>
  <c r="AC137" i="6"/>
  <c r="AE142" i="6"/>
  <c r="AE147" i="6"/>
  <c r="F112" i="6"/>
  <c r="F147" i="6"/>
  <c r="AC225" i="6"/>
  <c r="D114" i="6"/>
  <c r="D186" i="6"/>
  <c r="AC231" i="6"/>
  <c r="AC233" i="6"/>
  <c r="AE53" i="6"/>
  <c r="D54" i="6"/>
  <c r="D150" i="6"/>
  <c r="F155" i="6"/>
  <c r="AE156" i="6"/>
  <c r="AE164" i="6"/>
  <c r="F172" i="6"/>
  <c r="AE176" i="6"/>
  <c r="AE177" i="6"/>
  <c r="AE180" i="6"/>
  <c r="D181" i="6"/>
  <c r="AC181" i="6"/>
  <c r="F183" i="6"/>
  <c r="D184" i="6"/>
  <c r="F186" i="6"/>
  <c r="AC186" i="6"/>
  <c r="AC187" i="6"/>
  <c r="F82" i="6"/>
  <c r="AE108" i="6"/>
  <c r="D109" i="6"/>
  <c r="AC112" i="6"/>
  <c r="F113" i="6"/>
  <c r="AC113" i="6"/>
  <c r="AE127" i="6"/>
  <c r="D137" i="6"/>
  <c r="AE150" i="6"/>
  <c r="D177" i="6"/>
  <c r="F108" i="6"/>
  <c r="AE110" i="6"/>
  <c r="AE112" i="6"/>
  <c r="F156" i="6"/>
  <c r="AC161" i="6"/>
  <c r="AC164" i="6"/>
  <c r="F174" i="6"/>
  <c r="F176" i="6"/>
  <c r="F180" i="6"/>
  <c r="AE143" i="6"/>
  <c r="F150" i="6"/>
  <c r="D156" i="6"/>
  <c r="F173" i="6"/>
  <c r="F179" i="6"/>
  <c r="D182" i="6"/>
  <c r="AE182" i="6"/>
  <c r="AE185" i="6"/>
  <c r="AE226" i="6"/>
  <c r="AC80" i="6"/>
  <c r="D108" i="6"/>
  <c r="D111" i="6"/>
  <c r="D112" i="6"/>
  <c r="AE138" i="6"/>
  <c r="AC143" i="6"/>
  <c r="AC149" i="6"/>
  <c r="AC153" i="6"/>
  <c r="AE162" i="6"/>
  <c r="D173" i="6"/>
  <c r="D178" i="6"/>
  <c r="AC183" i="6"/>
  <c r="AC185" i="6"/>
  <c r="F187" i="6"/>
  <c r="AE208" i="6"/>
  <c r="F80" i="6"/>
  <c r="AE111" i="6"/>
  <c r="F143" i="6"/>
  <c r="D145" i="6"/>
  <c r="AC145" i="6"/>
  <c r="D147" i="6"/>
  <c r="D149" i="6"/>
  <c r="AC173" i="6"/>
  <c r="F175" i="6"/>
  <c r="D176" i="6"/>
  <c r="AE178" i="6"/>
  <c r="F185" i="6"/>
  <c r="D188" i="6"/>
  <c r="F208" i="6"/>
  <c r="AE217" i="6"/>
  <c r="F226" i="6"/>
  <c r="AC226" i="6"/>
  <c r="D229" i="6"/>
  <c r="AC229" i="6"/>
  <c r="F53" i="6"/>
  <c r="AE65" i="6"/>
  <c r="D80" i="6"/>
  <c r="F111" i="6"/>
  <c r="AE115" i="6"/>
  <c r="F138" i="6"/>
  <c r="AC142" i="6"/>
  <c r="AC172" i="6"/>
  <c r="D174" i="6"/>
  <c r="AE174" i="6"/>
  <c r="F181" i="6"/>
  <c r="AE186" i="6"/>
  <c r="F212" i="6"/>
  <c r="F217" i="6"/>
  <c r="D53" i="6"/>
  <c r="D81" i="6"/>
  <c r="AC138" i="6"/>
  <c r="AC147" i="6"/>
  <c r="AC156" i="6"/>
  <c r="D161" i="6"/>
  <c r="AC162" i="6"/>
  <c r="D163" i="6"/>
  <c r="F164" i="6"/>
  <c r="AC176" i="6"/>
  <c r="AC180" i="6"/>
  <c r="AC184" i="6"/>
  <c r="AC188" i="6"/>
  <c r="AE64" i="6"/>
  <c r="F67" i="6"/>
  <c r="AE172" i="6"/>
  <c r="AC208" i="6"/>
  <c r="D212" i="6"/>
  <c r="AC212" i="6"/>
  <c r="AC217" i="6"/>
  <c r="F231" i="6"/>
  <c r="AE232" i="6"/>
  <c r="AE233" i="6"/>
  <c r="AC155" i="6"/>
  <c r="D225" i="6"/>
  <c r="D231" i="6"/>
  <c r="F232" i="6"/>
  <c r="AC232" i="6"/>
  <c r="D233" i="6"/>
  <c r="AC111" i="6"/>
  <c r="F161" i="6"/>
  <c r="AE161" i="6"/>
  <c r="AC174" i="6"/>
  <c r="D175" i="6"/>
  <c r="F178" i="6"/>
  <c r="AC178" i="6"/>
  <c r="D179" i="6"/>
  <c r="F182" i="6"/>
  <c r="AC182" i="6"/>
  <c r="D183" i="6"/>
  <c r="D187" i="6"/>
  <c r="D568" i="5"/>
  <c r="D565" i="5" s="1"/>
  <c r="H624" i="5"/>
  <c r="F631" i="5"/>
  <c r="AO631" i="5"/>
  <c r="H631" i="5"/>
  <c r="AQ631" i="5"/>
  <c r="F624" i="5"/>
  <c r="AN589" i="5"/>
  <c r="BV589" i="5" s="1"/>
  <c r="BX631" i="5"/>
  <c r="AO589" i="5"/>
  <c r="AO624" i="5"/>
  <c r="AN569" i="5"/>
  <c r="BV569" i="5" s="1"/>
  <c r="H589" i="5"/>
  <c r="AQ624" i="5"/>
  <c r="BX624" i="5"/>
  <c r="AO569" i="5"/>
  <c r="AO568" i="5" s="1"/>
  <c r="AO565" i="5" s="1"/>
  <c r="F589" i="5"/>
  <c r="H569" i="5"/>
  <c r="H568" i="5" s="1"/>
  <c r="H565" i="5" s="1"/>
  <c r="F569" i="5"/>
  <c r="F568" i="5" s="1"/>
  <c r="F565" i="5" s="1"/>
  <c r="AQ569" i="5"/>
  <c r="AQ568" i="5" s="1"/>
  <c r="AQ565" i="5" s="1"/>
  <c r="BJ568" i="5"/>
  <c r="BJ565" i="5" s="1"/>
  <c r="AQ589" i="5"/>
  <c r="BX589" i="5"/>
  <c r="E589" i="5"/>
  <c r="BB568" i="5"/>
  <c r="BB565" i="5" s="1"/>
  <c r="BX569" i="5"/>
  <c r="BX568" i="5" s="1"/>
  <c r="BX565" i="5" s="1"/>
  <c r="E569" i="5"/>
  <c r="E568" i="5" s="1"/>
  <c r="E565" i="5" s="1"/>
  <c r="H558" i="5"/>
  <c r="E558" i="5"/>
  <c r="AQ558" i="5"/>
  <c r="H559" i="5"/>
  <c r="AQ559" i="5"/>
  <c r="AO559" i="5"/>
  <c r="H562" i="5"/>
  <c r="AQ562" i="5"/>
  <c r="AQ564" i="5"/>
  <c r="E563" i="5"/>
  <c r="AO560" i="5"/>
  <c r="H555" i="5"/>
  <c r="AQ561" i="5"/>
  <c r="AO563" i="5"/>
  <c r="H561" i="5"/>
  <c r="AO561" i="5"/>
  <c r="BX563" i="5"/>
  <c r="AN559" i="5"/>
  <c r="BV559" i="5" s="1"/>
  <c r="H560" i="5"/>
  <c r="AN563" i="5"/>
  <c r="BV563" i="5" s="1"/>
  <c r="AN555" i="5"/>
  <c r="BV555" i="5" s="1"/>
  <c r="F558" i="5"/>
  <c r="E562" i="5"/>
  <c r="AN562" i="5"/>
  <c r="BV562" i="5" s="1"/>
  <c r="F564" i="5"/>
  <c r="F560" i="5"/>
  <c r="F545" i="5"/>
  <c r="F559" i="5"/>
  <c r="E559" i="5"/>
  <c r="BX561" i="5"/>
  <c r="AN561" i="5"/>
  <c r="BV561" i="5" s="1"/>
  <c r="F562" i="5"/>
  <c r="AO562" i="5"/>
  <c r="AN564" i="5"/>
  <c r="BV564" i="5" s="1"/>
  <c r="F555" i="5"/>
  <c r="E555" i="5"/>
  <c r="AN560" i="5"/>
  <c r="BV560" i="5" s="1"/>
  <c r="H563" i="5"/>
  <c r="H564" i="5"/>
  <c r="AQ555" i="5"/>
  <c r="AO556" i="5"/>
  <c r="AN558" i="5"/>
  <c r="BV558" i="5" s="1"/>
  <c r="AO558" i="5"/>
  <c r="AQ560" i="5"/>
  <c r="F561" i="5"/>
  <c r="F563" i="5"/>
  <c r="AQ563" i="5"/>
  <c r="AO564" i="5"/>
  <c r="E561" i="5"/>
  <c r="BX564" i="5"/>
  <c r="E564" i="5"/>
  <c r="BX562" i="5"/>
  <c r="BX560" i="5"/>
  <c r="E560" i="5"/>
  <c r="BY559" i="5"/>
  <c r="BX558" i="5"/>
  <c r="H552" i="5"/>
  <c r="AO555" i="5"/>
  <c r="F556" i="5"/>
  <c r="AQ545" i="5"/>
  <c r="AN552" i="5"/>
  <c r="BV552" i="5" s="1"/>
  <c r="H556" i="5"/>
  <c r="AQ556" i="5"/>
  <c r="AN556" i="5"/>
  <c r="BV556" i="5" s="1"/>
  <c r="BX556" i="5"/>
  <c r="E556" i="5"/>
  <c r="BX555" i="5"/>
  <c r="AN545" i="5"/>
  <c r="BV545" i="5" s="1"/>
  <c r="H546" i="5"/>
  <c r="H545" i="5"/>
  <c r="AQ546" i="5"/>
  <c r="F552" i="5"/>
  <c r="E552" i="5"/>
  <c r="AN546" i="5"/>
  <c r="BV546" i="5" s="1"/>
  <c r="AO546" i="5"/>
  <c r="AQ552" i="5"/>
  <c r="AO552" i="5"/>
  <c r="BY552" i="5"/>
  <c r="F546" i="5"/>
  <c r="AO545" i="5"/>
  <c r="BX546" i="5"/>
  <c r="E546" i="5"/>
  <c r="BX545" i="5"/>
  <c r="E545" i="5"/>
  <c r="BY519" i="5"/>
  <c r="BX518" i="5"/>
  <c r="BX507" i="5"/>
  <c r="BX506" i="5"/>
  <c r="BX505" i="5"/>
  <c r="BX499" i="5"/>
  <c r="BX500" i="5"/>
  <c r="BX498" i="5"/>
  <c r="BX494" i="5"/>
  <c r="BX492" i="5"/>
  <c r="AC385" i="6" l="1"/>
  <c r="AC381" i="6" s="1"/>
  <c r="AH381" i="6"/>
  <c r="F385" i="6"/>
  <c r="F381" i="6" s="1"/>
  <c r="D385" i="6"/>
  <c r="D381" i="6" s="1"/>
  <c r="AJ381" i="6"/>
  <c r="AE385" i="6"/>
  <c r="AE381" i="6" s="1"/>
  <c r="K381" i="6"/>
  <c r="L565" i="5"/>
  <c r="BW565" i="5" s="1"/>
  <c r="BV568" i="5"/>
  <c r="BV565" i="5" s="1"/>
  <c r="AN568" i="5"/>
  <c r="AN565" i="5" s="1"/>
  <c r="AS439" i="5" l="1"/>
  <c r="AR439" i="5"/>
  <c r="AP439" i="5"/>
  <c r="AM439" i="5"/>
  <c r="J439" i="5"/>
  <c r="I439" i="5"/>
  <c r="G439" i="5"/>
  <c r="D439" i="5"/>
  <c r="BY439" i="5" s="1"/>
  <c r="AS438" i="5"/>
  <c r="AR438" i="5"/>
  <c r="AP438" i="5"/>
  <c r="AM438" i="5"/>
  <c r="J438" i="5"/>
  <c r="I438" i="5"/>
  <c r="G438" i="5"/>
  <c r="D438" i="5"/>
  <c r="BY438" i="5" s="1"/>
  <c r="AS437" i="5"/>
  <c r="AR437" i="5"/>
  <c r="AP437" i="5"/>
  <c r="AM437" i="5"/>
  <c r="J437" i="5"/>
  <c r="I437" i="5"/>
  <c r="G437" i="5"/>
  <c r="D437" i="5"/>
  <c r="BY437" i="5" s="1"/>
  <c r="AS436" i="5"/>
  <c r="AR436" i="5"/>
  <c r="AP436" i="5"/>
  <c r="AM436" i="5"/>
  <c r="J436" i="5"/>
  <c r="I436" i="5"/>
  <c r="G436" i="5"/>
  <c r="D436" i="5"/>
  <c r="BY436" i="5" s="1"/>
  <c r="AS435" i="5"/>
  <c r="AR435" i="5"/>
  <c r="AP435" i="5"/>
  <c r="AM435" i="5"/>
  <c r="J435" i="5"/>
  <c r="I435" i="5"/>
  <c r="G435" i="5"/>
  <c r="D435" i="5"/>
  <c r="BY435" i="5" s="1"/>
  <c r="AS434" i="5"/>
  <c r="AR434" i="5"/>
  <c r="AP434" i="5"/>
  <c r="AM434" i="5"/>
  <c r="J434" i="5"/>
  <c r="I434" i="5"/>
  <c r="G434" i="5"/>
  <c r="D434" i="5"/>
  <c r="BY434" i="5" s="1"/>
  <c r="AS433" i="5"/>
  <c r="AR433" i="5"/>
  <c r="AP433" i="5"/>
  <c r="AM433" i="5"/>
  <c r="J433" i="5"/>
  <c r="I433" i="5"/>
  <c r="G433" i="5"/>
  <c r="D433" i="5"/>
  <c r="BX433" i="5" s="1"/>
  <c r="AS432" i="5"/>
  <c r="AR432" i="5"/>
  <c r="AP432" i="5"/>
  <c r="AM432" i="5"/>
  <c r="J432" i="5"/>
  <c r="I432" i="5"/>
  <c r="G432" i="5"/>
  <c r="D432" i="5"/>
  <c r="BY432" i="5" s="1"/>
  <c r="AS431" i="5"/>
  <c r="AR431" i="5"/>
  <c r="AP431" i="5"/>
  <c r="AM431" i="5"/>
  <c r="J431" i="5"/>
  <c r="I431" i="5"/>
  <c r="G431" i="5"/>
  <c r="D431" i="5"/>
  <c r="BX431" i="5" s="1"/>
  <c r="AS430" i="5"/>
  <c r="AR430" i="5"/>
  <c r="AP430" i="5"/>
  <c r="AM430" i="5"/>
  <c r="J430" i="5"/>
  <c r="I430" i="5"/>
  <c r="G430" i="5"/>
  <c r="D430" i="5"/>
  <c r="BY430" i="5" s="1"/>
  <c r="AS427" i="5"/>
  <c r="AR427" i="5"/>
  <c r="AP427" i="5"/>
  <c r="AM427" i="5"/>
  <c r="J427" i="5"/>
  <c r="I427" i="5"/>
  <c r="G427" i="5"/>
  <c r="D427" i="5"/>
  <c r="BY427" i="5" s="1"/>
  <c r="AS426" i="5"/>
  <c r="AR426" i="5"/>
  <c r="AP426" i="5"/>
  <c r="AM426" i="5"/>
  <c r="J426" i="5"/>
  <c r="I426" i="5"/>
  <c r="G426" i="5"/>
  <c r="D426" i="5"/>
  <c r="BY426" i="5" s="1"/>
  <c r="AS421" i="5"/>
  <c r="AR421" i="5"/>
  <c r="AP421" i="5"/>
  <c r="AM421" i="5"/>
  <c r="J421" i="5"/>
  <c r="I421" i="5"/>
  <c r="G421" i="5"/>
  <c r="D421" i="5"/>
  <c r="BY421" i="5" s="1"/>
  <c r="AS420" i="5"/>
  <c r="AR420" i="5"/>
  <c r="AP420" i="5"/>
  <c r="AM420" i="5"/>
  <c r="J420" i="5"/>
  <c r="I420" i="5"/>
  <c r="G420" i="5"/>
  <c r="D420" i="5"/>
  <c r="BX420" i="5" s="1"/>
  <c r="AS419" i="5"/>
  <c r="AR419" i="5"/>
  <c r="AP419" i="5"/>
  <c r="AM419" i="5"/>
  <c r="J419" i="5"/>
  <c r="I419" i="5"/>
  <c r="G419" i="5"/>
  <c r="D419" i="5"/>
  <c r="BY419" i="5" s="1"/>
  <c r="AS415" i="5"/>
  <c r="AR415" i="5"/>
  <c r="AP415" i="5"/>
  <c r="AM415" i="5"/>
  <c r="J415" i="5"/>
  <c r="I415" i="5"/>
  <c r="G415" i="5"/>
  <c r="D415" i="5"/>
  <c r="BY415" i="5" s="1"/>
  <c r="AS414" i="5"/>
  <c r="AR414" i="5"/>
  <c r="AP414" i="5"/>
  <c r="AM414" i="5"/>
  <c r="J414" i="5"/>
  <c r="I414" i="5"/>
  <c r="G414" i="5"/>
  <c r="D414" i="5"/>
  <c r="AS407" i="5"/>
  <c r="AR407" i="5"/>
  <c r="AP407" i="5"/>
  <c r="AM407" i="5"/>
  <c r="J407" i="5"/>
  <c r="I407" i="5"/>
  <c r="G407" i="5"/>
  <c r="D407" i="5"/>
  <c r="BY407" i="5" s="1"/>
  <c r="AS388" i="5"/>
  <c r="AR388" i="5"/>
  <c r="AP388" i="5"/>
  <c r="AM388" i="5"/>
  <c r="J388" i="5"/>
  <c r="I388" i="5"/>
  <c r="G388" i="5"/>
  <c r="D388" i="5"/>
  <c r="BY388" i="5" s="1"/>
  <c r="AS387" i="5"/>
  <c r="AR387" i="5"/>
  <c r="AP387" i="5"/>
  <c r="AM387" i="5"/>
  <c r="J387" i="5"/>
  <c r="I387" i="5"/>
  <c r="G387" i="5"/>
  <c r="D387" i="5"/>
  <c r="AS385" i="5"/>
  <c r="AR385" i="5"/>
  <c r="AP385" i="5"/>
  <c r="AM385" i="5"/>
  <c r="J385" i="5"/>
  <c r="I385" i="5"/>
  <c r="G385" i="5"/>
  <c r="D385" i="5"/>
  <c r="BY385" i="5" s="1"/>
  <c r="AS374" i="5"/>
  <c r="AR374" i="5"/>
  <c r="AP374" i="5"/>
  <c r="AM374" i="5"/>
  <c r="J374" i="5"/>
  <c r="I374" i="5"/>
  <c r="G374" i="5"/>
  <c r="D374" i="5"/>
  <c r="BY374" i="5" s="1"/>
  <c r="AS373" i="5"/>
  <c r="AR373" i="5"/>
  <c r="AP373" i="5"/>
  <c r="AM373" i="5"/>
  <c r="J373" i="5"/>
  <c r="I373" i="5"/>
  <c r="G373" i="5"/>
  <c r="D373" i="5"/>
  <c r="BY373" i="5" s="1"/>
  <c r="AS369" i="5"/>
  <c r="AR369" i="5"/>
  <c r="AP369" i="5"/>
  <c r="AM369" i="5"/>
  <c r="J369" i="5"/>
  <c r="I369" i="5"/>
  <c r="G369" i="5"/>
  <c r="D369" i="5"/>
  <c r="BX369" i="5" s="1"/>
  <c r="AS368" i="5"/>
  <c r="AR368" i="5"/>
  <c r="AP368" i="5"/>
  <c r="AM368" i="5"/>
  <c r="J368" i="5"/>
  <c r="I368" i="5"/>
  <c r="G368" i="5"/>
  <c r="D368" i="5"/>
  <c r="BY368" i="5" s="1"/>
  <c r="AS353" i="5"/>
  <c r="AR353" i="5"/>
  <c r="AP353" i="5"/>
  <c r="AM353" i="5"/>
  <c r="J353" i="5"/>
  <c r="I353" i="5"/>
  <c r="G353" i="5"/>
  <c r="D353" i="5"/>
  <c r="BY353" i="5" s="1"/>
  <c r="AS352" i="5"/>
  <c r="AR352" i="5"/>
  <c r="AP352" i="5"/>
  <c r="AM352" i="5"/>
  <c r="J352" i="5"/>
  <c r="I352" i="5"/>
  <c r="G352" i="5"/>
  <c r="D352" i="5"/>
  <c r="AS344" i="5"/>
  <c r="AR344" i="5"/>
  <c r="AP344" i="5"/>
  <c r="AM344" i="5"/>
  <c r="J344" i="5"/>
  <c r="I344" i="5"/>
  <c r="G344" i="5"/>
  <c r="D344" i="5"/>
  <c r="BY344" i="5" s="1"/>
  <c r="AS343" i="5"/>
  <c r="AR343" i="5"/>
  <c r="AP343" i="5"/>
  <c r="AM343" i="5"/>
  <c r="J343" i="5"/>
  <c r="I343" i="5"/>
  <c r="G343" i="5"/>
  <c r="D343" i="5"/>
  <c r="BY343" i="5" s="1"/>
  <c r="AS326" i="5"/>
  <c r="AR326" i="5"/>
  <c r="AP326" i="5"/>
  <c r="AM326" i="5"/>
  <c r="J326" i="5"/>
  <c r="I326" i="5"/>
  <c r="G326" i="5"/>
  <c r="D326" i="5"/>
  <c r="BY326" i="5" s="1"/>
  <c r="AS325" i="5"/>
  <c r="AR325" i="5"/>
  <c r="AP325" i="5"/>
  <c r="AM325" i="5"/>
  <c r="J325" i="5"/>
  <c r="I325" i="5"/>
  <c r="G325" i="5"/>
  <c r="D325" i="5"/>
  <c r="BY325" i="5" s="1"/>
  <c r="BU317" i="5"/>
  <c r="BT317" i="5"/>
  <c r="BR317" i="5"/>
  <c r="BO317" i="5"/>
  <c r="BN317" i="5"/>
  <c r="BM317" i="5"/>
  <c r="BK317" i="5"/>
  <c r="BH317" i="5"/>
  <c r="BG317" i="5"/>
  <c r="BF317" i="5"/>
  <c r="BD317" i="5"/>
  <c r="BA317" i="5"/>
  <c r="AZ317" i="5"/>
  <c r="AY317" i="5"/>
  <c r="AW317" i="5"/>
  <c r="AT317" i="5"/>
  <c r="AL317" i="5"/>
  <c r="AK317" i="5"/>
  <c r="AI317" i="5"/>
  <c r="AF317" i="5"/>
  <c r="AE317" i="5"/>
  <c r="AD317" i="5"/>
  <c r="AB317" i="5"/>
  <c r="Y317" i="5"/>
  <c r="X317" i="5"/>
  <c r="W317" i="5"/>
  <c r="U317" i="5"/>
  <c r="R317" i="5"/>
  <c r="Q317" i="5"/>
  <c r="P317" i="5"/>
  <c r="N317" i="5"/>
  <c r="K317" i="5"/>
  <c r="AS319" i="5"/>
  <c r="AR319" i="5"/>
  <c r="AP319" i="5"/>
  <c r="AM319" i="5"/>
  <c r="J319" i="5"/>
  <c r="I319" i="5"/>
  <c r="G319" i="5"/>
  <c r="D319" i="5"/>
  <c r="BY319" i="5" s="1"/>
  <c r="AS318" i="5"/>
  <c r="AR318" i="5"/>
  <c r="AP318" i="5"/>
  <c r="AM318" i="5"/>
  <c r="J318" i="5"/>
  <c r="I318" i="5"/>
  <c r="G318" i="5"/>
  <c r="D318" i="5"/>
  <c r="AS315" i="5"/>
  <c r="AR315" i="5"/>
  <c r="AP315" i="5"/>
  <c r="AM315" i="5"/>
  <c r="J315" i="5"/>
  <c r="I315" i="5"/>
  <c r="G315" i="5"/>
  <c r="D315" i="5"/>
  <c r="BY315" i="5" s="1"/>
  <c r="BU215" i="5"/>
  <c r="BT215" i="5"/>
  <c r="BR215" i="5"/>
  <c r="BO215" i="5"/>
  <c r="BN215" i="5"/>
  <c r="BM215" i="5"/>
  <c r="BK215" i="5"/>
  <c r="BH215" i="5"/>
  <c r="BG215" i="5"/>
  <c r="BF215" i="5"/>
  <c r="BD215" i="5"/>
  <c r="BA215" i="5"/>
  <c r="AZ215" i="5"/>
  <c r="AY215" i="5"/>
  <c r="AW215" i="5"/>
  <c r="AT215" i="5"/>
  <c r="AL215" i="5"/>
  <c r="AK215" i="5"/>
  <c r="AI215" i="5"/>
  <c r="AF215" i="5"/>
  <c r="AE215" i="5"/>
  <c r="AD215" i="5"/>
  <c r="AB215" i="5"/>
  <c r="Y215" i="5"/>
  <c r="X215" i="5"/>
  <c r="W215" i="5"/>
  <c r="U215" i="5"/>
  <c r="R215" i="5"/>
  <c r="Q215" i="5"/>
  <c r="P215" i="5"/>
  <c r="N215" i="5"/>
  <c r="K215" i="5"/>
  <c r="AS296" i="5"/>
  <c r="AR296" i="5"/>
  <c r="AP296" i="5"/>
  <c r="AM296" i="5"/>
  <c r="J296" i="5"/>
  <c r="I296" i="5"/>
  <c r="G296" i="5"/>
  <c r="D296" i="5"/>
  <c r="BY296" i="5" s="1"/>
  <c r="AS289" i="5"/>
  <c r="AR289" i="5"/>
  <c r="AP289" i="5"/>
  <c r="AM289" i="5"/>
  <c r="J289" i="5"/>
  <c r="I289" i="5"/>
  <c r="G289" i="5"/>
  <c r="D289" i="5"/>
  <c r="AS288" i="5"/>
  <c r="AR288" i="5"/>
  <c r="AP288" i="5"/>
  <c r="AM288" i="5"/>
  <c r="J288" i="5"/>
  <c r="I288" i="5"/>
  <c r="G288" i="5"/>
  <c r="D288" i="5"/>
  <c r="BX288" i="5" s="1"/>
  <c r="AS287" i="5"/>
  <c r="AR287" i="5"/>
  <c r="AP287" i="5"/>
  <c r="AM287" i="5"/>
  <c r="J287" i="5"/>
  <c r="I287" i="5"/>
  <c r="G287" i="5"/>
  <c r="D287" i="5"/>
  <c r="BY287" i="5" s="1"/>
  <c r="AS286" i="5"/>
  <c r="AR286" i="5"/>
  <c r="AP286" i="5"/>
  <c r="AM286" i="5"/>
  <c r="J286" i="5"/>
  <c r="I286" i="5"/>
  <c r="G286" i="5"/>
  <c r="D286" i="5"/>
  <c r="BY286" i="5" s="1"/>
  <c r="AS285" i="5"/>
  <c r="AR285" i="5"/>
  <c r="AP285" i="5"/>
  <c r="AM285" i="5"/>
  <c r="J285" i="5"/>
  <c r="I285" i="5"/>
  <c r="G285" i="5"/>
  <c r="D285" i="5"/>
  <c r="BY285" i="5" s="1"/>
  <c r="AS284" i="5"/>
  <c r="AR284" i="5"/>
  <c r="AP284" i="5"/>
  <c r="AM284" i="5"/>
  <c r="J284" i="5"/>
  <c r="I284" i="5"/>
  <c r="G284" i="5"/>
  <c r="D284" i="5"/>
  <c r="BY284" i="5" s="1"/>
  <c r="AS283" i="5"/>
  <c r="AR283" i="5"/>
  <c r="AP283" i="5"/>
  <c r="AM283" i="5"/>
  <c r="J283" i="5"/>
  <c r="I283" i="5"/>
  <c r="G283" i="5"/>
  <c r="D283" i="5"/>
  <c r="BY283" i="5" s="1"/>
  <c r="AS282" i="5"/>
  <c r="AR282" i="5"/>
  <c r="AP282" i="5"/>
  <c r="AM282" i="5"/>
  <c r="J282" i="5"/>
  <c r="I282" i="5"/>
  <c r="G282" i="5"/>
  <c r="D282" i="5"/>
  <c r="BY282" i="5" s="1"/>
  <c r="AS281" i="5"/>
  <c r="AR281" i="5"/>
  <c r="AP281" i="5"/>
  <c r="AM281" i="5"/>
  <c r="J281" i="5"/>
  <c r="I281" i="5"/>
  <c r="G281" i="5"/>
  <c r="D281" i="5"/>
  <c r="BX281" i="5" s="1"/>
  <c r="AS280" i="5"/>
  <c r="AR280" i="5"/>
  <c r="AP280" i="5"/>
  <c r="AM280" i="5"/>
  <c r="J280" i="5"/>
  <c r="I280" i="5"/>
  <c r="G280" i="5"/>
  <c r="D280" i="5"/>
  <c r="BY280" i="5" s="1"/>
  <c r="AS279" i="5"/>
  <c r="AR279" i="5"/>
  <c r="AP279" i="5"/>
  <c r="AM279" i="5"/>
  <c r="J279" i="5"/>
  <c r="I279" i="5"/>
  <c r="G279" i="5"/>
  <c r="D279" i="5"/>
  <c r="BY279" i="5" s="1"/>
  <c r="AS278" i="5"/>
  <c r="AR278" i="5"/>
  <c r="AP278" i="5"/>
  <c r="AM278" i="5"/>
  <c r="J278" i="5"/>
  <c r="I278" i="5"/>
  <c r="G278" i="5"/>
  <c r="D278" i="5"/>
  <c r="BY278" i="5" s="1"/>
  <c r="AS260" i="5"/>
  <c r="AR260" i="5"/>
  <c r="AP260" i="5"/>
  <c r="AM260" i="5"/>
  <c r="J260" i="5"/>
  <c r="I260" i="5"/>
  <c r="G260" i="5"/>
  <c r="D260" i="5"/>
  <c r="BY260" i="5" s="1"/>
  <c r="AS256" i="5"/>
  <c r="AR256" i="5"/>
  <c r="AP256" i="5"/>
  <c r="AM256" i="5"/>
  <c r="J256" i="5"/>
  <c r="I256" i="5"/>
  <c r="G256" i="5"/>
  <c r="D256" i="5"/>
  <c r="BY256" i="5" s="1"/>
  <c r="AS255" i="5"/>
  <c r="AR255" i="5"/>
  <c r="AP255" i="5"/>
  <c r="AM255" i="5"/>
  <c r="J255" i="5"/>
  <c r="I255" i="5"/>
  <c r="G255" i="5"/>
  <c r="D255" i="5"/>
  <c r="BY255" i="5" s="1"/>
  <c r="AS254" i="5"/>
  <c r="AR254" i="5"/>
  <c r="AP254" i="5"/>
  <c r="AM254" i="5"/>
  <c r="J254" i="5"/>
  <c r="I254" i="5"/>
  <c r="G254" i="5"/>
  <c r="D254" i="5"/>
  <c r="BY254" i="5" s="1"/>
  <c r="AS247" i="5"/>
  <c r="AR247" i="5"/>
  <c r="AP247" i="5"/>
  <c r="AM247" i="5"/>
  <c r="J247" i="5"/>
  <c r="I247" i="5"/>
  <c r="G247" i="5"/>
  <c r="D247" i="5"/>
  <c r="BY247" i="5" s="1"/>
  <c r="AS245" i="5"/>
  <c r="AR245" i="5"/>
  <c r="AP245" i="5"/>
  <c r="AM245" i="5"/>
  <c r="J245" i="5"/>
  <c r="I245" i="5"/>
  <c r="G245" i="5"/>
  <c r="D245" i="5"/>
  <c r="BY245" i="5" s="1"/>
  <c r="AS243" i="5"/>
  <c r="AR243" i="5"/>
  <c r="AP243" i="5"/>
  <c r="AM243" i="5"/>
  <c r="J243" i="5"/>
  <c r="I243" i="5"/>
  <c r="G243" i="5"/>
  <c r="D243" i="5"/>
  <c r="BY243" i="5" s="1"/>
  <c r="AS242" i="5"/>
  <c r="AR242" i="5"/>
  <c r="AP242" i="5"/>
  <c r="AM242" i="5"/>
  <c r="J242" i="5"/>
  <c r="I242" i="5"/>
  <c r="G242" i="5"/>
  <c r="D242" i="5"/>
  <c r="BY242" i="5" s="1"/>
  <c r="AS235" i="5"/>
  <c r="AR235" i="5"/>
  <c r="AP235" i="5"/>
  <c r="AM235" i="5"/>
  <c r="J235" i="5"/>
  <c r="I235" i="5"/>
  <c r="G235" i="5"/>
  <c r="D235" i="5"/>
  <c r="AS234" i="5"/>
  <c r="AR234" i="5"/>
  <c r="AP234" i="5"/>
  <c r="AM234" i="5"/>
  <c r="J234" i="5"/>
  <c r="I234" i="5"/>
  <c r="G234" i="5"/>
  <c r="D234" i="5"/>
  <c r="BY234" i="5" s="1"/>
  <c r="AS233" i="5"/>
  <c r="AR233" i="5"/>
  <c r="AP233" i="5"/>
  <c r="AM233" i="5"/>
  <c r="J233" i="5"/>
  <c r="I233" i="5"/>
  <c r="G233" i="5"/>
  <c r="D233" i="5"/>
  <c r="BY233" i="5" s="1"/>
  <c r="AS232" i="5"/>
  <c r="AR232" i="5"/>
  <c r="AP232" i="5"/>
  <c r="AM232" i="5"/>
  <c r="J232" i="5"/>
  <c r="I232" i="5"/>
  <c r="G232" i="5"/>
  <c r="D232" i="5"/>
  <c r="BY232" i="5" s="1"/>
  <c r="AS230" i="5"/>
  <c r="AR230" i="5"/>
  <c r="AP230" i="5"/>
  <c r="AM230" i="5"/>
  <c r="J230" i="5"/>
  <c r="I230" i="5"/>
  <c r="G230" i="5"/>
  <c r="D230" i="5"/>
  <c r="BY230" i="5" s="1"/>
  <c r="AS227" i="5"/>
  <c r="AR227" i="5"/>
  <c r="AP227" i="5"/>
  <c r="AM227" i="5"/>
  <c r="J227" i="5"/>
  <c r="I227" i="5"/>
  <c r="G227" i="5"/>
  <c r="D227" i="5"/>
  <c r="BY227" i="5" s="1"/>
  <c r="AS226" i="5"/>
  <c r="AR226" i="5"/>
  <c r="AP226" i="5"/>
  <c r="AM226" i="5"/>
  <c r="J226" i="5"/>
  <c r="I226" i="5"/>
  <c r="G226" i="5"/>
  <c r="D226" i="5"/>
  <c r="BY226" i="5" s="1"/>
  <c r="AS218" i="5"/>
  <c r="AR218" i="5"/>
  <c r="AP218" i="5"/>
  <c r="AM218" i="5"/>
  <c r="J218" i="5"/>
  <c r="I218" i="5"/>
  <c r="D218" i="5"/>
  <c r="BY218" i="5" s="1"/>
  <c r="AS213" i="5"/>
  <c r="AR213" i="5"/>
  <c r="AP213" i="5"/>
  <c r="AM213" i="5"/>
  <c r="J213" i="5"/>
  <c r="I213" i="5"/>
  <c r="G213" i="5"/>
  <c r="D213" i="5"/>
  <c r="BY213" i="5" s="1"/>
  <c r="BU208" i="5"/>
  <c r="BT208" i="5"/>
  <c r="BR208" i="5"/>
  <c r="BO208" i="5"/>
  <c r="BN208" i="5"/>
  <c r="BM208" i="5"/>
  <c r="BK208" i="5"/>
  <c r="BH208" i="5"/>
  <c r="BG208" i="5"/>
  <c r="BF208" i="5"/>
  <c r="BD208" i="5"/>
  <c r="BA208" i="5"/>
  <c r="AZ208" i="5"/>
  <c r="AY208" i="5"/>
  <c r="AW208" i="5"/>
  <c r="AT208" i="5"/>
  <c r="AL208" i="5"/>
  <c r="AK208" i="5"/>
  <c r="AI208" i="5"/>
  <c r="AF208" i="5"/>
  <c r="AE208" i="5"/>
  <c r="AD208" i="5"/>
  <c r="AB208" i="5"/>
  <c r="Y208" i="5"/>
  <c r="X208" i="5"/>
  <c r="W208" i="5"/>
  <c r="U208" i="5"/>
  <c r="R208" i="5"/>
  <c r="Q208" i="5"/>
  <c r="P208" i="5"/>
  <c r="N208" i="5"/>
  <c r="K208" i="5"/>
  <c r="AS209" i="5"/>
  <c r="AR209" i="5"/>
  <c r="AP209" i="5"/>
  <c r="AM209" i="5"/>
  <c r="J209" i="5"/>
  <c r="I209" i="5"/>
  <c r="G209" i="5"/>
  <c r="D209" i="5"/>
  <c r="BY209" i="5" s="1"/>
  <c r="AS189" i="5"/>
  <c r="AR189" i="5"/>
  <c r="AP189" i="5"/>
  <c r="AM189" i="5"/>
  <c r="J189" i="5"/>
  <c r="I189" i="5"/>
  <c r="G189" i="5"/>
  <c r="D189" i="5"/>
  <c r="BY189" i="5" s="1"/>
  <c r="AS188" i="5"/>
  <c r="AR188" i="5"/>
  <c r="AP188" i="5"/>
  <c r="AM188" i="5"/>
  <c r="J188" i="5"/>
  <c r="I188" i="5"/>
  <c r="G188" i="5"/>
  <c r="D188" i="5"/>
  <c r="BY188" i="5" s="1"/>
  <c r="AS187" i="5"/>
  <c r="AR187" i="5"/>
  <c r="AP187" i="5"/>
  <c r="AM187" i="5"/>
  <c r="J187" i="5"/>
  <c r="I187" i="5"/>
  <c r="G187" i="5"/>
  <c r="D187" i="5"/>
  <c r="BY187" i="5" s="1"/>
  <c r="AS186" i="5"/>
  <c r="AR186" i="5"/>
  <c r="AP186" i="5"/>
  <c r="AM186" i="5"/>
  <c r="J186" i="5"/>
  <c r="I186" i="5"/>
  <c r="G186" i="5"/>
  <c r="D186" i="5"/>
  <c r="BY186" i="5" s="1"/>
  <c r="AS185" i="5"/>
  <c r="AR185" i="5"/>
  <c r="AP185" i="5"/>
  <c r="AM185" i="5"/>
  <c r="J185" i="5"/>
  <c r="I185" i="5"/>
  <c r="G185" i="5"/>
  <c r="D185" i="5"/>
  <c r="BY185" i="5" s="1"/>
  <c r="AS184" i="5"/>
  <c r="AR184" i="5"/>
  <c r="AP184" i="5"/>
  <c r="AM184" i="5"/>
  <c r="J184" i="5"/>
  <c r="I184" i="5"/>
  <c r="G184" i="5"/>
  <c r="D184" i="5"/>
  <c r="BY184" i="5" s="1"/>
  <c r="AS183" i="5"/>
  <c r="AR183" i="5"/>
  <c r="AP183" i="5"/>
  <c r="AM183" i="5"/>
  <c r="J183" i="5"/>
  <c r="I183" i="5"/>
  <c r="G183" i="5"/>
  <c r="D183" i="5"/>
  <c r="BX183" i="5" s="1"/>
  <c r="AS182" i="5"/>
  <c r="AR182" i="5"/>
  <c r="AP182" i="5"/>
  <c r="AM182" i="5"/>
  <c r="J182" i="5"/>
  <c r="I182" i="5"/>
  <c r="G182" i="5"/>
  <c r="D182" i="5"/>
  <c r="BY182" i="5" s="1"/>
  <c r="AS181" i="5"/>
  <c r="AR181" i="5"/>
  <c r="AP181" i="5"/>
  <c r="AM181" i="5"/>
  <c r="J181" i="5"/>
  <c r="I181" i="5"/>
  <c r="G181" i="5"/>
  <c r="D181" i="5"/>
  <c r="BY181" i="5" s="1"/>
  <c r="AS180" i="5"/>
  <c r="AR180" i="5"/>
  <c r="AP180" i="5"/>
  <c r="AM180" i="5"/>
  <c r="J180" i="5"/>
  <c r="I180" i="5"/>
  <c r="G180" i="5"/>
  <c r="D180" i="5"/>
  <c r="BY180" i="5" s="1"/>
  <c r="AS179" i="5"/>
  <c r="AR179" i="5"/>
  <c r="AP179" i="5"/>
  <c r="AM179" i="5"/>
  <c r="J179" i="5"/>
  <c r="I179" i="5"/>
  <c r="G179" i="5"/>
  <c r="D179" i="5"/>
  <c r="BX179" i="5" s="1"/>
  <c r="AS178" i="5"/>
  <c r="AR178" i="5"/>
  <c r="AP178" i="5"/>
  <c r="AM178" i="5"/>
  <c r="J178" i="5"/>
  <c r="I178" i="5"/>
  <c r="G178" i="5"/>
  <c r="D178" i="5"/>
  <c r="BY178" i="5" s="1"/>
  <c r="AS177" i="5"/>
  <c r="AR177" i="5"/>
  <c r="AP177" i="5"/>
  <c r="AM177" i="5"/>
  <c r="J177" i="5"/>
  <c r="I177" i="5"/>
  <c r="G177" i="5"/>
  <c r="D177" i="5"/>
  <c r="BY177" i="5" s="1"/>
  <c r="AS176" i="5"/>
  <c r="AR176" i="5"/>
  <c r="AP176" i="5"/>
  <c r="AM176" i="5"/>
  <c r="J176" i="5"/>
  <c r="I176" i="5"/>
  <c r="G176" i="5"/>
  <c r="D176" i="5"/>
  <c r="BY176" i="5" s="1"/>
  <c r="AS175" i="5"/>
  <c r="AR175" i="5"/>
  <c r="AP175" i="5"/>
  <c r="AM175" i="5"/>
  <c r="J175" i="5"/>
  <c r="I175" i="5"/>
  <c r="G175" i="5"/>
  <c r="D175" i="5"/>
  <c r="BY175" i="5" s="1"/>
  <c r="AS174" i="5"/>
  <c r="AR174" i="5"/>
  <c r="AP174" i="5"/>
  <c r="AM174" i="5"/>
  <c r="J174" i="5"/>
  <c r="I174" i="5"/>
  <c r="G174" i="5"/>
  <c r="D174" i="5"/>
  <c r="BY174" i="5" s="1"/>
  <c r="AS173" i="5"/>
  <c r="AR173" i="5"/>
  <c r="AP173" i="5"/>
  <c r="AM173" i="5"/>
  <c r="J173" i="5"/>
  <c r="I173" i="5"/>
  <c r="G173" i="5"/>
  <c r="D173" i="5"/>
  <c r="BY173" i="5" s="1"/>
  <c r="AS165" i="5"/>
  <c r="AR165" i="5"/>
  <c r="AP165" i="5"/>
  <c r="AM165" i="5"/>
  <c r="J165" i="5"/>
  <c r="I165" i="5"/>
  <c r="G165" i="5"/>
  <c r="D165" i="5"/>
  <c r="BY165" i="5" s="1"/>
  <c r="AS164" i="5"/>
  <c r="AR164" i="5"/>
  <c r="AP164" i="5"/>
  <c r="AM164" i="5"/>
  <c r="J164" i="5"/>
  <c r="I164" i="5"/>
  <c r="G164" i="5"/>
  <c r="D164" i="5"/>
  <c r="BY164" i="5" s="1"/>
  <c r="AS163" i="5"/>
  <c r="AR163" i="5"/>
  <c r="AP163" i="5"/>
  <c r="AM163" i="5"/>
  <c r="J163" i="5"/>
  <c r="I163" i="5"/>
  <c r="G163" i="5"/>
  <c r="D163" i="5"/>
  <c r="BX163" i="5" s="1"/>
  <c r="AS162" i="5"/>
  <c r="AR162" i="5"/>
  <c r="AP162" i="5"/>
  <c r="AM162" i="5"/>
  <c r="J162" i="5"/>
  <c r="I162" i="5"/>
  <c r="G162" i="5"/>
  <c r="D162" i="5"/>
  <c r="BY162" i="5" s="1"/>
  <c r="AS157" i="5"/>
  <c r="AR157" i="5"/>
  <c r="AP157" i="5"/>
  <c r="AM157" i="5"/>
  <c r="J157" i="5"/>
  <c r="I157" i="5"/>
  <c r="G157" i="5"/>
  <c r="D157" i="5"/>
  <c r="BY157" i="5" s="1"/>
  <c r="AS156" i="5"/>
  <c r="AR156" i="5"/>
  <c r="AP156" i="5"/>
  <c r="AM156" i="5"/>
  <c r="J156" i="5"/>
  <c r="I156" i="5"/>
  <c r="G156" i="5"/>
  <c r="D156" i="5"/>
  <c r="AS154" i="5"/>
  <c r="AR154" i="5"/>
  <c r="AP154" i="5"/>
  <c r="AM154" i="5"/>
  <c r="J154" i="5"/>
  <c r="I154" i="5"/>
  <c r="G154" i="5"/>
  <c r="D154" i="5"/>
  <c r="BY154" i="5" s="1"/>
  <c r="AS151" i="5"/>
  <c r="AR151" i="5"/>
  <c r="AP151" i="5"/>
  <c r="AM151" i="5"/>
  <c r="J151" i="5"/>
  <c r="I151" i="5"/>
  <c r="G151" i="5"/>
  <c r="D151" i="5"/>
  <c r="BY151" i="5" s="1"/>
  <c r="AS150" i="5"/>
  <c r="AR150" i="5"/>
  <c r="AP150" i="5"/>
  <c r="AM150" i="5"/>
  <c r="J150" i="5"/>
  <c r="I150" i="5"/>
  <c r="G150" i="5"/>
  <c r="D150" i="5"/>
  <c r="BY150" i="5" s="1"/>
  <c r="AS148" i="5"/>
  <c r="AR148" i="5"/>
  <c r="AP148" i="5"/>
  <c r="AM148" i="5"/>
  <c r="J148" i="5"/>
  <c r="I148" i="5"/>
  <c r="G148" i="5"/>
  <c r="D148" i="5"/>
  <c r="BY148" i="5" s="1"/>
  <c r="AS146" i="5"/>
  <c r="AR146" i="5"/>
  <c r="AP146" i="5"/>
  <c r="AM146" i="5"/>
  <c r="J146" i="5"/>
  <c r="I146" i="5"/>
  <c r="G146" i="5"/>
  <c r="D146" i="5"/>
  <c r="BY146" i="5" s="1"/>
  <c r="AS145" i="5"/>
  <c r="AR145" i="5"/>
  <c r="AP145" i="5"/>
  <c r="AM145" i="5"/>
  <c r="J145" i="5"/>
  <c r="I145" i="5"/>
  <c r="G145" i="5"/>
  <c r="D145" i="5"/>
  <c r="BY145" i="5" s="1"/>
  <c r="AS144" i="5"/>
  <c r="AR144" i="5"/>
  <c r="AP144" i="5"/>
  <c r="AM144" i="5"/>
  <c r="J144" i="5"/>
  <c r="I144" i="5"/>
  <c r="G144" i="5"/>
  <c r="D144" i="5"/>
  <c r="BY144" i="5" s="1"/>
  <c r="AS143" i="5"/>
  <c r="AR143" i="5"/>
  <c r="AP143" i="5"/>
  <c r="AM143" i="5"/>
  <c r="J143" i="5"/>
  <c r="I143" i="5"/>
  <c r="G143" i="5"/>
  <c r="D143" i="5"/>
  <c r="BY143" i="5" s="1"/>
  <c r="AS139" i="5"/>
  <c r="AR139" i="5"/>
  <c r="AP139" i="5"/>
  <c r="AM139" i="5"/>
  <c r="J139" i="5"/>
  <c r="I139" i="5"/>
  <c r="G139" i="5"/>
  <c r="D139" i="5"/>
  <c r="BY139" i="5" s="1"/>
  <c r="AS138" i="5"/>
  <c r="AR138" i="5"/>
  <c r="AP138" i="5"/>
  <c r="AM138" i="5"/>
  <c r="J138" i="5"/>
  <c r="I138" i="5"/>
  <c r="G138" i="5"/>
  <c r="D138" i="5"/>
  <c r="BY138" i="5" s="1"/>
  <c r="AS128" i="5"/>
  <c r="AR128" i="5"/>
  <c r="AP128" i="5"/>
  <c r="AM128" i="5"/>
  <c r="J128" i="5"/>
  <c r="I128" i="5"/>
  <c r="G128" i="5"/>
  <c r="D128" i="5"/>
  <c r="BY128" i="5" s="1"/>
  <c r="AS116" i="5"/>
  <c r="AR116" i="5"/>
  <c r="AP116" i="5"/>
  <c r="AM116" i="5"/>
  <c r="J116" i="5"/>
  <c r="I116" i="5"/>
  <c r="G116" i="5"/>
  <c r="D116" i="5"/>
  <c r="BX116" i="5" s="1"/>
  <c r="AS115" i="5"/>
  <c r="AR115" i="5"/>
  <c r="AP115" i="5"/>
  <c r="AM115" i="5"/>
  <c r="J115" i="5"/>
  <c r="I115" i="5"/>
  <c r="G115" i="5"/>
  <c r="D115" i="5"/>
  <c r="BY115" i="5" s="1"/>
  <c r="AS114" i="5"/>
  <c r="AR114" i="5"/>
  <c r="AP114" i="5"/>
  <c r="AM114" i="5"/>
  <c r="J114" i="5"/>
  <c r="I114" i="5"/>
  <c r="G114" i="5"/>
  <c r="D114" i="5"/>
  <c r="BY114" i="5" s="1"/>
  <c r="AS113" i="5"/>
  <c r="AR113" i="5"/>
  <c r="AP113" i="5"/>
  <c r="AM113" i="5"/>
  <c r="J113" i="5"/>
  <c r="I113" i="5"/>
  <c r="G113" i="5"/>
  <c r="D113" i="5"/>
  <c r="BY113" i="5" s="1"/>
  <c r="AS112" i="5"/>
  <c r="AR112" i="5"/>
  <c r="AP112" i="5"/>
  <c r="AM112" i="5"/>
  <c r="J112" i="5"/>
  <c r="I112" i="5"/>
  <c r="G112" i="5"/>
  <c r="D112" i="5"/>
  <c r="BX112" i="5" s="1"/>
  <c r="AS111" i="5"/>
  <c r="AR111" i="5"/>
  <c r="AP111" i="5"/>
  <c r="AM111" i="5"/>
  <c r="J111" i="5"/>
  <c r="I111" i="5"/>
  <c r="G111" i="5"/>
  <c r="D111" i="5"/>
  <c r="BX111" i="5" s="1"/>
  <c r="AS110" i="5"/>
  <c r="AR110" i="5"/>
  <c r="AP110" i="5"/>
  <c r="AM110" i="5"/>
  <c r="J110" i="5"/>
  <c r="I110" i="5"/>
  <c r="G110" i="5"/>
  <c r="D110" i="5"/>
  <c r="BY110" i="5" s="1"/>
  <c r="AS109" i="5"/>
  <c r="AR109" i="5"/>
  <c r="AP109" i="5"/>
  <c r="AM109" i="5"/>
  <c r="J109" i="5"/>
  <c r="I109" i="5"/>
  <c r="G109" i="5"/>
  <c r="D109" i="5"/>
  <c r="BY109" i="5" s="1"/>
  <c r="AS83" i="5"/>
  <c r="AR83" i="5"/>
  <c r="AP83" i="5"/>
  <c r="AM83" i="5"/>
  <c r="J83" i="5"/>
  <c r="I83" i="5"/>
  <c r="G83" i="5"/>
  <c r="D83" i="5"/>
  <c r="BY83" i="5" s="1"/>
  <c r="AS82" i="5"/>
  <c r="AR82" i="5"/>
  <c r="AP82" i="5"/>
  <c r="AM82" i="5"/>
  <c r="J82" i="5"/>
  <c r="I82" i="5"/>
  <c r="G82" i="5"/>
  <c r="D82" i="5"/>
  <c r="BY82" i="5" s="1"/>
  <c r="AS81" i="5"/>
  <c r="AR81" i="5"/>
  <c r="AP81" i="5"/>
  <c r="AM81" i="5"/>
  <c r="J81" i="5"/>
  <c r="I81" i="5"/>
  <c r="G81" i="5"/>
  <c r="D81" i="5"/>
  <c r="BY81" i="5" s="1"/>
  <c r="AS68" i="5"/>
  <c r="AR68" i="5"/>
  <c r="AP68" i="5"/>
  <c r="AM68" i="5"/>
  <c r="J68" i="5"/>
  <c r="I68" i="5"/>
  <c r="G68" i="5"/>
  <c r="D68" i="5"/>
  <c r="BY68" i="5" s="1"/>
  <c r="AS66" i="5"/>
  <c r="AR66" i="5"/>
  <c r="AP66" i="5"/>
  <c r="AM66" i="5"/>
  <c r="J66" i="5"/>
  <c r="I66" i="5"/>
  <c r="G66" i="5"/>
  <c r="D66" i="5"/>
  <c r="BY66" i="5" s="1"/>
  <c r="AS65" i="5"/>
  <c r="AR65" i="5"/>
  <c r="AP65" i="5"/>
  <c r="AM65" i="5"/>
  <c r="J65" i="5"/>
  <c r="I65" i="5"/>
  <c r="G65" i="5"/>
  <c r="D65" i="5"/>
  <c r="BX65" i="5" s="1"/>
  <c r="AS55" i="5"/>
  <c r="AR55" i="5"/>
  <c r="AP55" i="5"/>
  <c r="AM55" i="5"/>
  <c r="J55" i="5"/>
  <c r="I55" i="5"/>
  <c r="G55" i="5"/>
  <c r="D55" i="5"/>
  <c r="BY55" i="5" s="1"/>
  <c r="AS54" i="5"/>
  <c r="AR54" i="5"/>
  <c r="AP54" i="5"/>
  <c r="AM54" i="5"/>
  <c r="J54" i="5"/>
  <c r="I54" i="5"/>
  <c r="G54" i="5"/>
  <c r="D54" i="5"/>
  <c r="BY54" i="5" s="1"/>
  <c r="BX156" i="5" l="1"/>
  <c r="BW235" i="5"/>
  <c r="BW242" i="5"/>
  <c r="BW247" i="5"/>
  <c r="BW254" i="5"/>
  <c r="BW255" i="5"/>
  <c r="BW278" i="5"/>
  <c r="BW281" i="5"/>
  <c r="BW283" i="5"/>
  <c r="BW284" i="5"/>
  <c r="BW286" i="5"/>
  <c r="BW287" i="5"/>
  <c r="BW289" i="5"/>
  <c r="BW318" i="5"/>
  <c r="BW234" i="5"/>
  <c r="BW243" i="5"/>
  <c r="BW245" i="5"/>
  <c r="BW256" i="5"/>
  <c r="BW260" i="5"/>
  <c r="BW279" i="5"/>
  <c r="BW280" i="5"/>
  <c r="BW282" i="5"/>
  <c r="BW285" i="5"/>
  <c r="BW288" i="5"/>
  <c r="BW296" i="5"/>
  <c r="BW315" i="5"/>
  <c r="BW319" i="5"/>
  <c r="D51" i="4"/>
  <c r="BW419" i="5"/>
  <c r="BW420" i="5"/>
  <c r="BW421" i="5"/>
  <c r="BW426" i="5"/>
  <c r="BW427" i="5"/>
  <c r="BW432" i="5"/>
  <c r="BW433" i="5"/>
  <c r="BW438" i="5"/>
  <c r="D44" i="4"/>
  <c r="BW430" i="5"/>
  <c r="BW431" i="5"/>
  <c r="BW434" i="5"/>
  <c r="BW435" i="5"/>
  <c r="BW436" i="5"/>
  <c r="BW437" i="5"/>
  <c r="BW439" i="5"/>
  <c r="D202" i="4"/>
  <c r="BW218" i="5"/>
  <c r="BW226" i="5"/>
  <c r="BW227" i="5"/>
  <c r="BW230" i="5"/>
  <c r="BW232" i="5"/>
  <c r="BW233" i="5"/>
  <c r="BW54" i="5"/>
  <c r="BW55" i="5"/>
  <c r="BW65" i="5"/>
  <c r="BW66" i="5"/>
  <c r="BW68" i="5"/>
  <c r="BW81" i="5"/>
  <c r="BW82" i="5"/>
  <c r="BW83" i="5"/>
  <c r="BW109" i="5"/>
  <c r="BW110" i="5"/>
  <c r="BW111" i="5"/>
  <c r="BW112" i="5"/>
  <c r="BW113" i="5"/>
  <c r="BW114" i="5"/>
  <c r="BW115" i="5"/>
  <c r="BW116" i="5"/>
  <c r="BW128" i="5"/>
  <c r="BW138" i="5"/>
  <c r="BW139" i="5"/>
  <c r="BW143" i="5"/>
  <c r="BW144" i="5"/>
  <c r="BW145" i="5"/>
  <c r="BW146" i="5"/>
  <c r="BW148" i="5"/>
  <c r="BW150" i="5"/>
  <c r="BW151" i="5"/>
  <c r="BW154" i="5"/>
  <c r="BW156" i="5"/>
  <c r="BW157" i="5"/>
  <c r="BW162" i="5"/>
  <c r="BW163" i="5"/>
  <c r="BW164" i="5"/>
  <c r="BW165" i="5"/>
  <c r="BW173" i="5"/>
  <c r="BW174" i="5"/>
  <c r="BW175" i="5"/>
  <c r="BW176" i="5"/>
  <c r="BW177" i="5"/>
  <c r="BW178" i="5"/>
  <c r="BW179" i="5"/>
  <c r="BW180" i="5"/>
  <c r="BW181" i="5"/>
  <c r="BW182" i="5"/>
  <c r="BW183" i="5"/>
  <c r="BW184" i="5"/>
  <c r="BW185" i="5"/>
  <c r="BW186" i="5"/>
  <c r="BW187" i="5"/>
  <c r="BW188" i="5"/>
  <c r="BW189" i="5"/>
  <c r="BW209" i="5"/>
  <c r="BW213" i="5"/>
  <c r="BW343" i="5"/>
  <c r="BW344" i="5"/>
  <c r="BW352" i="5"/>
  <c r="BW353" i="5"/>
  <c r="BW368" i="5"/>
  <c r="BW369" i="5"/>
  <c r="BW373" i="5"/>
  <c r="BW374" i="5"/>
  <c r="BW385" i="5"/>
  <c r="BW387" i="5"/>
  <c r="BW388" i="5"/>
  <c r="BW407" i="5"/>
  <c r="BW414" i="5"/>
  <c r="BW415" i="5"/>
  <c r="BX434" i="5"/>
  <c r="BX373" i="5"/>
  <c r="BX254" i="5"/>
  <c r="BX385" i="5"/>
  <c r="BX343" i="5"/>
  <c r="BX353" i="5"/>
  <c r="BX227" i="5"/>
  <c r="BX54" i="5"/>
  <c r="BX154" i="5"/>
  <c r="BX181" i="5"/>
  <c r="BX415" i="5"/>
  <c r="BX438" i="5"/>
  <c r="AQ435" i="5"/>
  <c r="AN436" i="5"/>
  <c r="BV436" i="5" s="1"/>
  <c r="E437" i="5"/>
  <c r="H178" i="5"/>
  <c r="H182" i="5"/>
  <c r="H187" i="5"/>
  <c r="H414" i="5"/>
  <c r="H415" i="5"/>
  <c r="E415" i="5"/>
  <c r="AQ415" i="5"/>
  <c r="AO415" i="5"/>
  <c r="AQ420" i="5"/>
  <c r="F54" i="5"/>
  <c r="AQ83" i="5"/>
  <c r="AQ110" i="5"/>
  <c r="H111" i="5"/>
  <c r="AQ111" i="5"/>
  <c r="AN111" i="5"/>
  <c r="BV111" i="5" s="1"/>
  <c r="AQ151" i="5"/>
  <c r="H174" i="5"/>
  <c r="E254" i="5"/>
  <c r="AN287" i="5"/>
  <c r="BV287" i="5" s="1"/>
  <c r="H296" i="5"/>
  <c r="AN296" i="5"/>
  <c r="BV296" i="5" s="1"/>
  <c r="F353" i="5"/>
  <c r="E138" i="5"/>
  <c r="AQ139" i="5"/>
  <c r="AO148" i="5"/>
  <c r="H352" i="5"/>
  <c r="F373" i="5"/>
  <c r="F388" i="5"/>
  <c r="H427" i="5"/>
  <c r="H434" i="5"/>
  <c r="AO437" i="5"/>
  <c r="F154" i="5"/>
  <c r="H235" i="5"/>
  <c r="E156" i="5"/>
  <c r="H156" i="5"/>
  <c r="AN156" i="5"/>
  <c r="BV156" i="5" s="1"/>
  <c r="AN157" i="5"/>
  <c r="BV157" i="5" s="1"/>
  <c r="H163" i="5"/>
  <c r="AN163" i="5"/>
  <c r="BV163" i="5" s="1"/>
  <c r="AO163" i="5"/>
  <c r="H183" i="5"/>
  <c r="AN226" i="5"/>
  <c r="BV226" i="5" s="1"/>
  <c r="AO281" i="5"/>
  <c r="E285" i="5"/>
  <c r="E343" i="5"/>
  <c r="F343" i="5"/>
  <c r="F369" i="5"/>
  <c r="AN373" i="5"/>
  <c r="BV373" i="5" s="1"/>
  <c r="AO373" i="5"/>
  <c r="AQ373" i="5"/>
  <c r="E374" i="5"/>
  <c r="F374" i="5"/>
  <c r="H374" i="5"/>
  <c r="F419" i="5"/>
  <c r="AN421" i="5"/>
  <c r="BV421" i="5" s="1"/>
  <c r="AO421" i="5"/>
  <c r="AQ421" i="5"/>
  <c r="H432" i="5"/>
  <c r="AO81" i="5"/>
  <c r="E82" i="5"/>
  <c r="F82" i="5"/>
  <c r="AO82" i="5"/>
  <c r="E150" i="5"/>
  <c r="AO151" i="5"/>
  <c r="H154" i="5"/>
  <c r="AN182" i="5"/>
  <c r="BV182" i="5" s="1"/>
  <c r="H226" i="5"/>
  <c r="H280" i="5"/>
  <c r="AQ319" i="5"/>
  <c r="H368" i="5"/>
  <c r="AQ368" i="5"/>
  <c r="AN368" i="5"/>
  <c r="BV368" i="5" s="1"/>
  <c r="F385" i="5"/>
  <c r="H385" i="5"/>
  <c r="AN385" i="5"/>
  <c r="BV385" i="5" s="1"/>
  <c r="AQ407" i="5"/>
  <c r="F414" i="5"/>
  <c r="F431" i="5"/>
  <c r="H431" i="5"/>
  <c r="E431" i="5"/>
  <c r="AO431" i="5"/>
  <c r="AN431" i="5"/>
  <c r="BV431" i="5" s="1"/>
  <c r="H436" i="5"/>
  <c r="H54" i="5"/>
  <c r="AQ54" i="5"/>
  <c r="E54" i="5"/>
  <c r="AN54" i="5"/>
  <c r="BV54" i="5" s="1"/>
  <c r="AO435" i="5"/>
  <c r="AN435" i="5"/>
  <c r="BV435" i="5" s="1"/>
  <c r="AO112" i="5"/>
  <c r="AO116" i="5"/>
  <c r="F173" i="5"/>
  <c r="F174" i="5"/>
  <c r="F181" i="5"/>
  <c r="AO183" i="5"/>
  <c r="AN230" i="5"/>
  <c r="BV230" i="5" s="1"/>
  <c r="F235" i="5"/>
  <c r="E235" i="5"/>
  <c r="F245" i="5"/>
  <c r="AN260" i="5"/>
  <c r="BV260" i="5" s="1"/>
  <c r="AQ260" i="5"/>
  <c r="AQ344" i="5"/>
  <c r="F352" i="5"/>
  <c r="AN353" i="5"/>
  <c r="BV353" i="5" s="1"/>
  <c r="AO353" i="5"/>
  <c r="AQ353" i="5"/>
  <c r="E407" i="5"/>
  <c r="F407" i="5"/>
  <c r="H407" i="5"/>
  <c r="AN419" i="5"/>
  <c r="BV419" i="5" s="1"/>
  <c r="E426" i="5"/>
  <c r="F426" i="5"/>
  <c r="E433" i="5"/>
  <c r="AN433" i="5"/>
  <c r="BV433" i="5" s="1"/>
  <c r="AO433" i="5"/>
  <c r="AN55" i="5"/>
  <c r="BV55" i="5" s="1"/>
  <c r="AO65" i="5"/>
  <c r="E184" i="5"/>
  <c r="E187" i="5"/>
  <c r="F189" i="5"/>
  <c r="AN234" i="5"/>
  <c r="BV234" i="5" s="1"/>
  <c r="AQ234" i="5"/>
  <c r="AQ286" i="5"/>
  <c r="AO420" i="5"/>
  <c r="F434" i="5"/>
  <c r="F436" i="5"/>
  <c r="E436" i="5"/>
  <c r="H55" i="5"/>
  <c r="AN65" i="5"/>
  <c r="BV65" i="5" s="1"/>
  <c r="AN68" i="5"/>
  <c r="BV68" i="5" s="1"/>
  <c r="H81" i="5"/>
  <c r="E81" i="5"/>
  <c r="AQ109" i="5"/>
  <c r="E110" i="5"/>
  <c r="H110" i="5"/>
  <c r="AN115" i="5"/>
  <c r="BV115" i="5" s="1"/>
  <c r="F139" i="5"/>
  <c r="AO139" i="5"/>
  <c r="F145" i="5"/>
  <c r="AO164" i="5"/>
  <c r="F165" i="5"/>
  <c r="E173" i="5"/>
  <c r="AQ177" i="5"/>
  <c r="AN179" i="5"/>
  <c r="BV179" i="5" s="1"/>
  <c r="AQ181" i="5"/>
  <c r="F182" i="5"/>
  <c r="E183" i="5"/>
  <c r="AN227" i="5"/>
  <c r="BV227" i="5" s="1"/>
  <c r="AO326" i="5"/>
  <c r="AN343" i="5"/>
  <c r="BV343" i="5" s="1"/>
  <c r="AO343" i="5"/>
  <c r="AQ343" i="5"/>
  <c r="E344" i="5"/>
  <c r="F344" i="5"/>
  <c r="H344" i="5"/>
  <c r="H369" i="5"/>
  <c r="E369" i="5"/>
  <c r="AQ414" i="5"/>
  <c r="AN414" i="5"/>
  <c r="BV414" i="5" s="1"/>
  <c r="E427" i="5"/>
  <c r="F427" i="5"/>
  <c r="F432" i="5"/>
  <c r="E432" i="5"/>
  <c r="F66" i="5"/>
  <c r="AO68" i="5"/>
  <c r="AN81" i="5"/>
  <c r="BV81" i="5" s="1"/>
  <c r="H113" i="5"/>
  <c r="AQ186" i="5"/>
  <c r="F187" i="5"/>
  <c r="F226" i="5"/>
  <c r="AN232" i="5"/>
  <c r="BV232" i="5" s="1"/>
  <c r="AO232" i="5"/>
  <c r="AO234" i="5"/>
  <c r="AQ374" i="5"/>
  <c r="AN420" i="5"/>
  <c r="BV420" i="5" s="1"/>
  <c r="E434" i="5"/>
  <c r="AO83" i="5"/>
  <c r="AN112" i="5"/>
  <c r="BV112" i="5" s="1"/>
  <c r="E114" i="5"/>
  <c r="H114" i="5"/>
  <c r="AQ154" i="5"/>
  <c r="H157" i="5"/>
  <c r="H164" i="5"/>
  <c r="E164" i="5"/>
  <c r="F164" i="5"/>
  <c r="AQ165" i="5"/>
  <c r="AN174" i="5"/>
  <c r="BV174" i="5" s="1"/>
  <c r="E176" i="5"/>
  <c r="F176" i="5"/>
  <c r="AO176" i="5"/>
  <c r="H179" i="5"/>
  <c r="E233" i="5"/>
  <c r="F255" i="5"/>
  <c r="AQ279" i="5"/>
  <c r="AN279" i="5"/>
  <c r="BV279" i="5" s="1"/>
  <c r="F280" i="5"/>
  <c r="AN281" i="5"/>
  <c r="BV281" i="5" s="1"/>
  <c r="H284" i="5"/>
  <c r="H287" i="5"/>
  <c r="E352" i="5"/>
  <c r="E353" i="5"/>
  <c r="E387" i="5"/>
  <c r="AO387" i="5"/>
  <c r="AN415" i="5"/>
  <c r="BV415" i="5" s="1"/>
  <c r="F421" i="5"/>
  <c r="H421" i="5"/>
  <c r="AN426" i="5"/>
  <c r="BV426" i="5" s="1"/>
  <c r="AO426" i="5"/>
  <c r="AQ426" i="5"/>
  <c r="H437" i="5"/>
  <c r="F437" i="5"/>
  <c r="AO439" i="5"/>
  <c r="F287" i="5"/>
  <c r="AO288" i="5"/>
  <c r="F289" i="5"/>
  <c r="H325" i="5"/>
  <c r="AQ352" i="5"/>
  <c r="AN352" i="5"/>
  <c r="BV352" i="5" s="1"/>
  <c r="E368" i="5"/>
  <c r="AN369" i="5"/>
  <c r="BV369" i="5" s="1"/>
  <c r="AO369" i="5"/>
  <c r="H373" i="5"/>
  <c r="AO374" i="5"/>
  <c r="F387" i="5"/>
  <c r="H387" i="5"/>
  <c r="AN387" i="5"/>
  <c r="BV387" i="5" s="1"/>
  <c r="H388" i="5"/>
  <c r="E388" i="5"/>
  <c r="AQ388" i="5"/>
  <c r="AO388" i="5"/>
  <c r="AO407" i="5"/>
  <c r="AN427" i="5"/>
  <c r="BV427" i="5" s="1"/>
  <c r="AO427" i="5"/>
  <c r="AQ427" i="5"/>
  <c r="H430" i="5"/>
  <c r="AN430" i="5"/>
  <c r="BV430" i="5" s="1"/>
  <c r="AO430" i="5"/>
  <c r="AQ430" i="5"/>
  <c r="AQ432" i="5"/>
  <c r="AN432" i="5"/>
  <c r="BV432" i="5" s="1"/>
  <c r="AO432" i="5"/>
  <c r="AN434" i="5"/>
  <c r="BV434" i="5" s="1"/>
  <c r="AO434" i="5"/>
  <c r="AQ434" i="5"/>
  <c r="F435" i="5"/>
  <c r="H435" i="5"/>
  <c r="AN437" i="5"/>
  <c r="BV437" i="5" s="1"/>
  <c r="AQ437" i="5"/>
  <c r="F113" i="5"/>
  <c r="H115" i="5"/>
  <c r="H116" i="5"/>
  <c r="E116" i="5"/>
  <c r="E128" i="5"/>
  <c r="F128" i="5"/>
  <c r="AQ143" i="5"/>
  <c r="H144" i="5"/>
  <c r="AQ144" i="5"/>
  <c r="E146" i="5"/>
  <c r="F150" i="5"/>
  <c r="AO150" i="5"/>
  <c r="H162" i="5"/>
  <c r="AQ173" i="5"/>
  <c r="AO175" i="5"/>
  <c r="AN175" i="5"/>
  <c r="BV175" i="5" s="1"/>
  <c r="F177" i="5"/>
  <c r="AO180" i="5"/>
  <c r="AN183" i="5"/>
  <c r="BV183" i="5" s="1"/>
  <c r="AQ185" i="5"/>
  <c r="H186" i="5"/>
  <c r="AO188" i="5"/>
  <c r="E218" i="5"/>
  <c r="F218" i="5"/>
  <c r="H218" i="5"/>
  <c r="AO227" i="5"/>
  <c r="AO230" i="5"/>
  <c r="AQ233" i="5"/>
  <c r="F243" i="5"/>
  <c r="H260" i="5"/>
  <c r="F282" i="5"/>
  <c r="AN284" i="5"/>
  <c r="BV284" i="5" s="1"/>
  <c r="AO284" i="5"/>
  <c r="AQ287" i="5"/>
  <c r="H288" i="5"/>
  <c r="E288" i="5"/>
  <c r="E289" i="5"/>
  <c r="AQ289" i="5"/>
  <c r="H318" i="5"/>
  <c r="AO344" i="5"/>
  <c r="F368" i="5"/>
  <c r="E373" i="5"/>
  <c r="AO385" i="5"/>
  <c r="AQ385" i="5"/>
  <c r="AQ387" i="5"/>
  <c r="AN388" i="5"/>
  <c r="BV388" i="5" s="1"/>
  <c r="E414" i="5"/>
  <c r="F415" i="5"/>
  <c r="H419" i="5"/>
  <c r="E419" i="5"/>
  <c r="AQ419" i="5"/>
  <c r="AO419" i="5"/>
  <c r="H420" i="5"/>
  <c r="E420" i="5"/>
  <c r="H433" i="5"/>
  <c r="F433" i="5"/>
  <c r="AQ436" i="5"/>
  <c r="AO436" i="5"/>
  <c r="F438" i="5"/>
  <c r="H438" i="5"/>
  <c r="AN438" i="5"/>
  <c r="BV438" i="5" s="1"/>
  <c r="AO438" i="5"/>
  <c r="AQ438" i="5"/>
  <c r="F439" i="5"/>
  <c r="H439" i="5"/>
  <c r="E439" i="5"/>
  <c r="AQ439" i="5"/>
  <c r="AN439" i="5"/>
  <c r="BV439" i="5" s="1"/>
  <c r="BY112" i="5"/>
  <c r="BX144" i="5"/>
  <c r="BX146" i="5"/>
  <c r="BY156" i="5"/>
  <c r="BX173" i="5"/>
  <c r="BX182" i="5"/>
  <c r="BY281" i="5"/>
  <c r="BY369" i="5"/>
  <c r="BX427" i="5"/>
  <c r="BY431" i="5"/>
  <c r="BX437" i="5"/>
  <c r="BX189" i="5"/>
  <c r="BX232" i="5"/>
  <c r="BX284" i="5"/>
  <c r="BX344" i="5"/>
  <c r="BX387" i="5"/>
  <c r="BX388" i="5"/>
  <c r="BX407" i="5"/>
  <c r="BY420" i="5"/>
  <c r="BY433" i="5"/>
  <c r="BX439" i="5"/>
  <c r="BX138" i="5"/>
  <c r="BX150" i="5"/>
  <c r="BX175" i="5"/>
  <c r="BX226" i="5"/>
  <c r="BX233" i="5"/>
  <c r="BX421" i="5"/>
  <c r="BX426" i="5"/>
  <c r="BX436" i="5"/>
  <c r="BX157" i="5"/>
  <c r="BY288" i="5"/>
  <c r="BX374" i="5"/>
  <c r="BY387" i="5"/>
  <c r="BX419" i="5"/>
  <c r="BX435" i="5"/>
  <c r="BX178" i="5"/>
  <c r="BX186" i="5"/>
  <c r="BX286" i="5"/>
  <c r="BX55" i="5"/>
  <c r="H65" i="5"/>
  <c r="E65" i="5"/>
  <c r="H68" i="5"/>
  <c r="E68" i="5"/>
  <c r="BX83" i="5"/>
  <c r="F109" i="5"/>
  <c r="AO110" i="5"/>
  <c r="BY111" i="5"/>
  <c r="E113" i="5"/>
  <c r="BX113" i="5"/>
  <c r="AN113" i="5"/>
  <c r="BV113" i="5" s="1"/>
  <c r="AQ113" i="5"/>
  <c r="AQ114" i="5"/>
  <c r="AN114" i="5"/>
  <c r="BV114" i="5" s="1"/>
  <c r="F115" i="5"/>
  <c r="AN128" i="5"/>
  <c r="BV128" i="5" s="1"/>
  <c r="AQ128" i="5"/>
  <c r="H139" i="5"/>
  <c r="BX139" i="5"/>
  <c r="F143" i="5"/>
  <c r="AO144" i="5"/>
  <c r="AN148" i="5"/>
  <c r="BV148" i="5" s="1"/>
  <c r="AQ148" i="5"/>
  <c r="BX151" i="5"/>
  <c r="AO154" i="5"/>
  <c r="F156" i="5"/>
  <c r="AO156" i="5"/>
  <c r="AQ156" i="5"/>
  <c r="AQ162" i="5"/>
  <c r="AN162" i="5"/>
  <c r="BV162" i="5" s="1"/>
  <c r="F163" i="5"/>
  <c r="E163" i="5"/>
  <c r="BX164" i="5"/>
  <c r="H173" i="5"/>
  <c r="AO173" i="5"/>
  <c r="AQ174" i="5"/>
  <c r="AQ178" i="5"/>
  <c r="AN178" i="5"/>
  <c r="BV178" i="5" s="1"/>
  <c r="F179" i="5"/>
  <c r="E179" i="5"/>
  <c r="BY179" i="5"/>
  <c r="BX188" i="5"/>
  <c r="E430" i="5"/>
  <c r="BX114" i="5"/>
  <c r="BX326" i="5"/>
  <c r="F55" i="5"/>
  <c r="E66" i="5"/>
  <c r="H66" i="5"/>
  <c r="BX66" i="5"/>
  <c r="AN66" i="5"/>
  <c r="BV66" i="5" s="1"/>
  <c r="AQ66" i="5"/>
  <c r="BX109" i="5"/>
  <c r="AN110" i="5"/>
  <c r="BV110" i="5" s="1"/>
  <c r="F111" i="5"/>
  <c r="E111" i="5"/>
  <c r="E115" i="5"/>
  <c r="AN116" i="5"/>
  <c r="BV116" i="5" s="1"/>
  <c r="BY116" i="5"/>
  <c r="F138" i="5"/>
  <c r="AO138" i="5"/>
  <c r="BX143" i="5"/>
  <c r="F146" i="5"/>
  <c r="AO146" i="5"/>
  <c r="H148" i="5"/>
  <c r="E148" i="5"/>
  <c r="F148" i="5"/>
  <c r="F157" i="5"/>
  <c r="AN164" i="5"/>
  <c r="BV164" i="5" s="1"/>
  <c r="AQ164" i="5"/>
  <c r="AO165" i="5"/>
  <c r="BX174" i="5"/>
  <c r="H175" i="5"/>
  <c r="E175" i="5"/>
  <c r="BX177" i="5"/>
  <c r="BX218" i="5"/>
  <c r="BX230" i="5"/>
  <c r="BX289" i="5"/>
  <c r="BY289" i="5"/>
  <c r="BY352" i="5"/>
  <c r="BX352" i="5"/>
  <c r="BY414" i="5"/>
  <c r="BX414" i="5"/>
  <c r="BX162" i="5"/>
  <c r="E181" i="5"/>
  <c r="AQ55" i="5"/>
  <c r="BX82" i="5"/>
  <c r="F83" i="5"/>
  <c r="AO109" i="5"/>
  <c r="AO111" i="5"/>
  <c r="H112" i="5"/>
  <c r="E112" i="5"/>
  <c r="F112" i="5"/>
  <c r="AO115" i="5"/>
  <c r="F116" i="5"/>
  <c r="AQ116" i="5"/>
  <c r="AO143" i="5"/>
  <c r="BX145" i="5"/>
  <c r="H145" i="5"/>
  <c r="AQ145" i="5"/>
  <c r="BX148" i="5"/>
  <c r="F151" i="5"/>
  <c r="AQ157" i="5"/>
  <c r="BY163" i="5"/>
  <c r="E165" i="5"/>
  <c r="H165" i="5"/>
  <c r="BX165" i="5"/>
  <c r="BX176" i="5"/>
  <c r="AO177" i="5"/>
  <c r="AO179" i="5"/>
  <c r="H180" i="5"/>
  <c r="E180" i="5"/>
  <c r="F180" i="5"/>
  <c r="F184" i="5"/>
  <c r="BX213" i="5"/>
  <c r="AQ218" i="5"/>
  <c r="F278" i="5"/>
  <c r="E435" i="5"/>
  <c r="E438" i="5"/>
  <c r="AN180" i="5"/>
  <c r="BV180" i="5" s="1"/>
  <c r="AQ180" i="5"/>
  <c r="H181" i="5"/>
  <c r="AO181" i="5"/>
  <c r="AQ182" i="5"/>
  <c r="BX184" i="5"/>
  <c r="F185" i="5"/>
  <c r="AO186" i="5"/>
  <c r="BX187" i="5"/>
  <c r="H188" i="5"/>
  <c r="E188" i="5"/>
  <c r="F188" i="5"/>
  <c r="BX209" i="5"/>
  <c r="AO218" i="5"/>
  <c r="AQ226" i="5"/>
  <c r="H230" i="5"/>
  <c r="E230" i="5"/>
  <c r="F233" i="5"/>
  <c r="H234" i="5"/>
  <c r="E234" i="5"/>
  <c r="AN235" i="5"/>
  <c r="BV235" i="5" s="1"/>
  <c r="E242" i="5"/>
  <c r="F242" i="5"/>
  <c r="AO242" i="5"/>
  <c r="H245" i="5"/>
  <c r="BX245" i="5"/>
  <c r="AN245" i="5"/>
  <c r="BV245" i="5" s="1"/>
  <c r="AQ245" i="5"/>
  <c r="BX247" i="5"/>
  <c r="AN247" i="5"/>
  <c r="BV247" i="5" s="1"/>
  <c r="AQ247" i="5"/>
  <c r="BX278" i="5"/>
  <c r="AN278" i="5"/>
  <c r="BV278" i="5" s="1"/>
  <c r="AQ278" i="5"/>
  <c r="H279" i="5"/>
  <c r="AN280" i="5"/>
  <c r="BV280" i="5" s="1"/>
  <c r="AO280" i="5"/>
  <c r="F281" i="5"/>
  <c r="BX285" i="5"/>
  <c r="F285" i="5"/>
  <c r="AO285" i="5"/>
  <c r="AO286" i="5"/>
  <c r="AO287" i="5"/>
  <c r="BX296" i="5"/>
  <c r="BX319" i="5"/>
  <c r="AQ325" i="5"/>
  <c r="H326" i="5"/>
  <c r="H343" i="5"/>
  <c r="H353" i="5"/>
  <c r="AO368" i="5"/>
  <c r="AN374" i="5"/>
  <c r="BV374" i="5" s="1"/>
  <c r="E385" i="5"/>
  <c r="H426" i="5"/>
  <c r="BX185" i="5"/>
  <c r="E189" i="5"/>
  <c r="H189" i="5"/>
  <c r="AN189" i="5"/>
  <c r="BV189" i="5" s="1"/>
  <c r="AQ189" i="5"/>
  <c r="H227" i="5"/>
  <c r="E227" i="5"/>
  <c r="BX242" i="5"/>
  <c r="F254" i="5"/>
  <c r="AO254" i="5"/>
  <c r="AQ256" i="5"/>
  <c r="AN256" i="5"/>
  <c r="BV256" i="5" s="1"/>
  <c r="F260" i="5"/>
  <c r="H282" i="5"/>
  <c r="H283" i="5"/>
  <c r="BX283" i="5"/>
  <c r="F286" i="5"/>
  <c r="AQ315" i="5"/>
  <c r="AN315" i="5"/>
  <c r="BV315" i="5" s="1"/>
  <c r="AN319" i="5"/>
  <c r="BV319" i="5" s="1"/>
  <c r="AN344" i="5"/>
  <c r="BV344" i="5" s="1"/>
  <c r="AO352" i="5"/>
  <c r="AQ369" i="5"/>
  <c r="AN407" i="5"/>
  <c r="BV407" i="5" s="1"/>
  <c r="AO414" i="5"/>
  <c r="F420" i="5"/>
  <c r="E421" i="5"/>
  <c r="AQ433" i="5"/>
  <c r="BX180" i="5"/>
  <c r="AO184" i="5"/>
  <c r="AO185" i="5"/>
  <c r="AQ187" i="5"/>
  <c r="AN187" i="5"/>
  <c r="BV187" i="5" s="1"/>
  <c r="AN188" i="5"/>
  <c r="BV188" i="5" s="1"/>
  <c r="AQ188" i="5"/>
  <c r="F213" i="5"/>
  <c r="E213" i="5"/>
  <c r="AO213" i="5"/>
  <c r="H232" i="5"/>
  <c r="E232" i="5"/>
  <c r="AO233" i="5"/>
  <c r="AQ235" i="5"/>
  <c r="H243" i="5"/>
  <c r="BX243" i="5"/>
  <c r="AN243" i="5"/>
  <c r="BV243" i="5" s="1"/>
  <c r="AQ243" i="5"/>
  <c r="F247" i="5"/>
  <c r="BX255" i="5"/>
  <c r="AN255" i="5"/>
  <c r="BV255" i="5" s="1"/>
  <c r="AQ255" i="5"/>
  <c r="H256" i="5"/>
  <c r="AO260" i="5"/>
  <c r="H281" i="5"/>
  <c r="E281" i="5"/>
  <c r="BX282" i="5"/>
  <c r="AN282" i="5"/>
  <c r="BV282" i="5" s="1"/>
  <c r="AQ282" i="5"/>
  <c r="AQ283" i="5"/>
  <c r="AN283" i="5"/>
  <c r="BV283" i="5" s="1"/>
  <c r="F284" i="5"/>
  <c r="AQ285" i="5"/>
  <c r="AQ288" i="5"/>
  <c r="AN288" i="5"/>
  <c r="BV288" i="5" s="1"/>
  <c r="AO289" i="5"/>
  <c r="AQ296" i="5"/>
  <c r="H315" i="5"/>
  <c r="F325" i="5"/>
  <c r="E325" i="5"/>
  <c r="AN326" i="5"/>
  <c r="BV326" i="5" s="1"/>
  <c r="AQ326" i="5"/>
  <c r="BX368" i="5"/>
  <c r="BX430" i="5"/>
  <c r="F430" i="5"/>
  <c r="AQ431" i="5"/>
  <c r="BX432" i="5"/>
  <c r="E326" i="5"/>
  <c r="F326" i="5"/>
  <c r="BX81" i="5"/>
  <c r="BX110" i="5"/>
  <c r="E154" i="5"/>
  <c r="E178" i="5"/>
  <c r="BY183" i="5"/>
  <c r="AO54" i="5"/>
  <c r="BY65" i="5"/>
  <c r="AO66" i="5"/>
  <c r="E83" i="5"/>
  <c r="H83" i="5"/>
  <c r="AO113" i="5"/>
  <c r="F114" i="5"/>
  <c r="E145" i="5"/>
  <c r="AN145" i="5"/>
  <c r="BV145" i="5" s="1"/>
  <c r="AO145" i="5"/>
  <c r="E55" i="5"/>
  <c r="F65" i="5"/>
  <c r="F68" i="5"/>
  <c r="F81" i="5"/>
  <c r="H82" i="5"/>
  <c r="AO114" i="5"/>
  <c r="AQ115" i="5"/>
  <c r="E144" i="5"/>
  <c r="AO162" i="5"/>
  <c r="AQ163" i="5"/>
  <c r="AN165" i="5"/>
  <c r="BV165" i="5" s="1"/>
  <c r="AN173" i="5"/>
  <c r="BV173" i="5" s="1"/>
  <c r="E177" i="5"/>
  <c r="E186" i="5"/>
  <c r="F209" i="5"/>
  <c r="AO209" i="5"/>
  <c r="BY235" i="5"/>
  <c r="BX235" i="5"/>
  <c r="BX68" i="5"/>
  <c r="E139" i="5"/>
  <c r="E109" i="5"/>
  <c r="H109" i="5"/>
  <c r="BX115" i="5"/>
  <c r="E162" i="5"/>
  <c r="AN218" i="5"/>
  <c r="BV218" i="5" s="1"/>
  <c r="E245" i="5"/>
  <c r="AN318" i="5"/>
  <c r="BV318" i="5" s="1"/>
  <c r="AO318" i="5"/>
  <c r="F319" i="5"/>
  <c r="AO55" i="5"/>
  <c r="AQ65" i="5"/>
  <c r="AQ68" i="5"/>
  <c r="AQ81" i="5"/>
  <c r="AN82" i="5"/>
  <c r="BV82" i="5" s="1"/>
  <c r="AQ82" i="5"/>
  <c r="AN83" i="5"/>
  <c r="BV83" i="5" s="1"/>
  <c r="AN109" i="5"/>
  <c r="BV109" i="5" s="1"/>
  <c r="F110" i="5"/>
  <c r="AQ112" i="5"/>
  <c r="H128" i="5"/>
  <c r="AO128" i="5"/>
  <c r="E143" i="5"/>
  <c r="H143" i="5"/>
  <c r="AN144" i="5"/>
  <c r="BV144" i="5" s="1"/>
  <c r="E151" i="5"/>
  <c r="H151" i="5"/>
  <c r="AO178" i="5"/>
  <c r="AQ179" i="5"/>
  <c r="AN181" i="5"/>
  <c r="BV181" i="5" s="1"/>
  <c r="E185" i="5"/>
  <c r="H185" i="5"/>
  <c r="AN186" i="5"/>
  <c r="BV186" i="5" s="1"/>
  <c r="AO187" i="5"/>
  <c r="AO189" i="5"/>
  <c r="E209" i="5"/>
  <c r="H213" i="5"/>
  <c r="AQ213" i="5"/>
  <c r="AO235" i="5"/>
  <c r="H247" i="5"/>
  <c r="E255" i="5"/>
  <c r="BX256" i="5"/>
  <c r="BX128" i="5"/>
  <c r="AN138" i="5"/>
  <c r="BV138" i="5" s="1"/>
  <c r="AQ138" i="5"/>
  <c r="AN139" i="5"/>
  <c r="BV139" i="5" s="1"/>
  <c r="AN143" i="5"/>
  <c r="BV143" i="5" s="1"/>
  <c r="F144" i="5"/>
  <c r="AN146" i="5"/>
  <c r="BV146" i="5" s="1"/>
  <c r="AQ146" i="5"/>
  <c r="AN150" i="5"/>
  <c r="BV150" i="5" s="1"/>
  <c r="AQ150" i="5"/>
  <c r="AN151" i="5"/>
  <c r="BV151" i="5" s="1"/>
  <c r="AN154" i="5"/>
  <c r="BV154" i="5" s="1"/>
  <c r="AO157" i="5"/>
  <c r="F162" i="5"/>
  <c r="AO174" i="5"/>
  <c r="AQ175" i="5"/>
  <c r="AN176" i="5"/>
  <c r="BV176" i="5" s="1"/>
  <c r="AQ176" i="5"/>
  <c r="AN177" i="5"/>
  <c r="BV177" i="5" s="1"/>
  <c r="F178" i="5"/>
  <c r="AO182" i="5"/>
  <c r="AQ183" i="5"/>
  <c r="AN184" i="5"/>
  <c r="BV184" i="5" s="1"/>
  <c r="AQ184" i="5"/>
  <c r="AN185" i="5"/>
  <c r="BV185" i="5" s="1"/>
  <c r="F186" i="5"/>
  <c r="H209" i="5"/>
  <c r="AQ209" i="5"/>
  <c r="AN209" i="5"/>
  <c r="BV209" i="5" s="1"/>
  <c r="AO226" i="5"/>
  <c r="AQ227" i="5"/>
  <c r="AQ230" i="5"/>
  <c r="AQ232" i="5"/>
  <c r="AN233" i="5"/>
  <c r="BV233" i="5" s="1"/>
  <c r="BX234" i="5"/>
  <c r="E283" i="5"/>
  <c r="AN325" i="5"/>
  <c r="BV325" i="5" s="1"/>
  <c r="AN213" i="5"/>
  <c r="BV213" i="5" s="1"/>
  <c r="E247" i="5"/>
  <c r="E256" i="5"/>
  <c r="E284" i="5"/>
  <c r="F318" i="5"/>
  <c r="H138" i="5"/>
  <c r="H146" i="5"/>
  <c r="H150" i="5"/>
  <c r="E157" i="5"/>
  <c r="E174" i="5"/>
  <c r="F175" i="5"/>
  <c r="H176" i="5"/>
  <c r="H177" i="5"/>
  <c r="E182" i="5"/>
  <c r="F183" i="5"/>
  <c r="H184" i="5"/>
  <c r="E226" i="5"/>
  <c r="F227" i="5"/>
  <c r="F230" i="5"/>
  <c r="F232" i="5"/>
  <c r="H233" i="5"/>
  <c r="E243" i="5"/>
  <c r="E278" i="5"/>
  <c r="E279" i="5"/>
  <c r="BX279" i="5"/>
  <c r="E315" i="5"/>
  <c r="BX315" i="5"/>
  <c r="AN242" i="5"/>
  <c r="BV242" i="5" s="1"/>
  <c r="AQ242" i="5"/>
  <c r="E280" i="5"/>
  <c r="AO282" i="5"/>
  <c r="F283" i="5"/>
  <c r="H285" i="5"/>
  <c r="E319" i="5"/>
  <c r="H319" i="5"/>
  <c r="AO325" i="5"/>
  <c r="F234" i="5"/>
  <c r="H242" i="5"/>
  <c r="AO243" i="5"/>
  <c r="AO245" i="5"/>
  <c r="AO247" i="5"/>
  <c r="AO256" i="5"/>
  <c r="AO279" i="5"/>
  <c r="AQ280" i="5"/>
  <c r="H286" i="5"/>
  <c r="AO315" i="5"/>
  <c r="AQ318" i="5"/>
  <c r="AN254" i="5"/>
  <c r="BV254" i="5" s="1"/>
  <c r="AQ254" i="5"/>
  <c r="F256" i="5"/>
  <c r="BX260" i="5"/>
  <c r="F279" i="5"/>
  <c r="BX280" i="5"/>
  <c r="AQ281" i="5"/>
  <c r="E286" i="5"/>
  <c r="BX287" i="5"/>
  <c r="AN289" i="5"/>
  <c r="BV289" i="5" s="1"/>
  <c r="E296" i="5"/>
  <c r="F296" i="5"/>
  <c r="AO296" i="5"/>
  <c r="F315" i="5"/>
  <c r="BX318" i="5"/>
  <c r="BX325" i="5"/>
  <c r="H254" i="5"/>
  <c r="H255" i="5"/>
  <c r="AO255" i="5"/>
  <c r="E260" i="5"/>
  <c r="H278" i="5"/>
  <c r="AO278" i="5"/>
  <c r="E282" i="5"/>
  <c r="AO283" i="5"/>
  <c r="AQ284" i="5"/>
  <c r="AN285" i="5"/>
  <c r="BV285" i="5" s="1"/>
  <c r="AN286" i="5"/>
  <c r="BV286" i="5" s="1"/>
  <c r="E287" i="5"/>
  <c r="F288" i="5"/>
  <c r="H289" i="5"/>
  <c r="E318" i="5"/>
  <c r="BY318" i="5"/>
  <c r="AO319" i="5"/>
  <c r="BW325" i="5" l="1"/>
  <c r="BW326" i="5"/>
  <c r="U314" i="2"/>
  <c r="P314" i="2"/>
  <c r="K314" i="2"/>
  <c r="F314" i="2"/>
  <c r="R591" i="2"/>
  <c r="R567" i="2"/>
  <c r="R533" i="2"/>
  <c r="R408" i="2"/>
  <c r="R383" i="2"/>
  <c r="R611" i="2"/>
  <c r="R610" i="2"/>
  <c r="R606" i="2"/>
  <c r="R608" i="2" s="1"/>
  <c r="R576" i="2"/>
  <c r="R578" i="2" s="1"/>
  <c r="R575" i="2"/>
  <c r="R571" i="2"/>
  <c r="R573" i="2" s="1"/>
  <c r="R395" i="2"/>
  <c r="R613" i="2" l="1"/>
  <c r="R579" i="2"/>
  <c r="R39" i="2"/>
  <c r="R207" i="2"/>
  <c r="R385" i="2"/>
  <c r="R303" i="2" s="1"/>
  <c r="R614" i="2"/>
  <c r="R526" i="2"/>
  <c r="R528" i="2" s="1"/>
  <c r="R564" i="2"/>
  <c r="R525" i="2" s="1"/>
  <c r="R56" i="2"/>
  <c r="R441" i="2"/>
  <c r="R439" i="2" s="1"/>
  <c r="R394" i="2" s="1"/>
  <c r="R398" i="2" s="1"/>
  <c r="R49" i="2"/>
  <c r="R423" i="2"/>
  <c r="R390" i="2" s="1"/>
  <c r="R392" i="2" s="1"/>
  <c r="R134" i="2"/>
  <c r="R38" i="2" s="1"/>
  <c r="R214" i="2"/>
  <c r="R43" i="2" s="1"/>
  <c r="R44" i="2"/>
  <c r="R33" i="2" s="1"/>
  <c r="R316" i="2"/>
  <c r="R336" i="2"/>
  <c r="R377" i="2"/>
  <c r="R298" i="2" s="1"/>
  <c r="R300" i="2" s="1"/>
  <c r="R401" i="2"/>
  <c r="R549" i="2"/>
  <c r="R521" i="2" s="1"/>
  <c r="R523" i="2" s="1"/>
  <c r="R40" i="2" l="1"/>
  <c r="R381" i="2"/>
  <c r="R302" i="2" s="1"/>
  <c r="R305" i="2" s="1"/>
  <c r="R529" i="2"/>
  <c r="R397" i="2"/>
  <c r="R205" i="2"/>
  <c r="R42" i="2" s="1"/>
  <c r="R46" i="2" s="1"/>
  <c r="R45" i="2"/>
  <c r="R306" i="2" l="1"/>
  <c r="V316" i="2"/>
  <c r="T316" i="2"/>
  <c r="S316" i="2"/>
  <c r="Q316" i="2"/>
  <c r="O316" i="2"/>
  <c r="N316" i="2"/>
  <c r="L316" i="2"/>
  <c r="J316" i="2"/>
  <c r="I316" i="2"/>
  <c r="G316" i="2"/>
  <c r="E316" i="2"/>
  <c r="D316" i="2"/>
  <c r="V214" i="2"/>
  <c r="T214" i="2"/>
  <c r="S214" i="2"/>
  <c r="Q214" i="2"/>
  <c r="O214" i="2"/>
  <c r="N214" i="2"/>
  <c r="J214" i="2"/>
  <c r="I214" i="2"/>
  <c r="G214" i="2"/>
  <c r="E214" i="2"/>
  <c r="D214" i="2"/>
  <c r="V207" i="2"/>
  <c r="T207" i="2"/>
  <c r="S207" i="2"/>
  <c r="Q207" i="2"/>
  <c r="O207" i="2"/>
  <c r="N207" i="2"/>
  <c r="L207" i="2"/>
  <c r="J207" i="2"/>
  <c r="I207" i="2"/>
  <c r="G207" i="2"/>
  <c r="E207" i="2"/>
  <c r="D207" i="2"/>
  <c r="P420" i="2"/>
  <c r="U420" i="2"/>
  <c r="V629" i="2"/>
  <c r="T629" i="2"/>
  <c r="S629" i="2"/>
  <c r="Q629" i="2"/>
  <c r="O629" i="2"/>
  <c r="N629" i="2"/>
  <c r="L629" i="2"/>
  <c r="J629" i="2"/>
  <c r="I629" i="2"/>
  <c r="G629" i="2"/>
  <c r="E629" i="2"/>
  <c r="D629" i="2"/>
  <c r="D382" i="3" l="1"/>
  <c r="D384" i="3"/>
  <c r="E382" i="3"/>
  <c r="G382" i="3"/>
  <c r="H382" i="3"/>
  <c r="I382" i="3"/>
  <c r="K382" i="3"/>
  <c r="M382" i="3"/>
  <c r="O382" i="3"/>
  <c r="Q382" i="3"/>
  <c r="S382" i="3"/>
  <c r="U382" i="3"/>
  <c r="W382" i="3"/>
  <c r="Y382" i="3"/>
  <c r="AA382" i="3"/>
  <c r="AC382" i="3"/>
  <c r="D514" i="3"/>
  <c r="E566" i="3"/>
  <c r="E563" i="3" s="1"/>
  <c r="G566" i="3"/>
  <c r="G563" i="3" s="1"/>
  <c r="H566" i="3"/>
  <c r="H563" i="3" s="1"/>
  <c r="I566" i="3"/>
  <c r="I563" i="3" s="1"/>
  <c r="K566" i="3"/>
  <c r="K563" i="3" s="1"/>
  <c r="M566" i="3"/>
  <c r="M563" i="3" s="1"/>
  <c r="O566" i="3"/>
  <c r="O563" i="3" s="1"/>
  <c r="Q566" i="3"/>
  <c r="Q563" i="3" s="1"/>
  <c r="S566" i="3"/>
  <c r="S563" i="3" s="1"/>
  <c r="U566" i="3"/>
  <c r="U563" i="3" s="1"/>
  <c r="W566" i="3"/>
  <c r="W563" i="3" s="1"/>
  <c r="Y566" i="3"/>
  <c r="Y563" i="3" s="1"/>
  <c r="AA566" i="3"/>
  <c r="AA563" i="3" s="1"/>
  <c r="AC566" i="3"/>
  <c r="AC563" i="3" s="1"/>
  <c r="D566" i="3"/>
  <c r="D563" i="3" s="1"/>
  <c r="U588" i="2"/>
  <c r="P588" i="2"/>
  <c r="AH47" i="3"/>
  <c r="AH60" i="3"/>
  <c r="AH205" i="3"/>
  <c r="AH298" i="3"/>
  <c r="AH303" i="3"/>
  <c r="AH333" i="3"/>
  <c r="AH334" i="3"/>
  <c r="AH381" i="3"/>
  <c r="AH390" i="3"/>
  <c r="AH395" i="3"/>
  <c r="AH399" i="3"/>
  <c r="AH409" i="3"/>
  <c r="AH439" i="3"/>
  <c r="AH446" i="3"/>
  <c r="AH455" i="3"/>
  <c r="AH459" i="3"/>
  <c r="AH466" i="3"/>
  <c r="AH510" i="3"/>
  <c r="AH521" i="3"/>
  <c r="AH526" i="3"/>
  <c r="AH530" i="3"/>
  <c r="AH531" i="3"/>
  <c r="AH534" i="3"/>
  <c r="AH564" i="3"/>
  <c r="AH565" i="3"/>
  <c r="AH571" i="3"/>
  <c r="AH576" i="3"/>
  <c r="AH589" i="3"/>
  <c r="AH592" i="3"/>
  <c r="AH598" i="3"/>
  <c r="AH599" i="3"/>
  <c r="AH600" i="3"/>
  <c r="AH601" i="3"/>
  <c r="AH602" i="3"/>
  <c r="AH606" i="3"/>
  <c r="AH611" i="3"/>
  <c r="AH625" i="3"/>
  <c r="AH626" i="3"/>
  <c r="AH627" i="3"/>
  <c r="E384" i="3"/>
  <c r="G384" i="3"/>
  <c r="H384" i="3"/>
  <c r="I384" i="3"/>
  <c r="K384" i="3"/>
  <c r="M384" i="3"/>
  <c r="O384" i="3"/>
  <c r="Q384" i="3"/>
  <c r="S384" i="3"/>
  <c r="U384" i="3"/>
  <c r="W384" i="3"/>
  <c r="Y384" i="3"/>
  <c r="AA384" i="3"/>
  <c r="AC384" i="3"/>
  <c r="V567" i="2"/>
  <c r="V564" i="2" s="1"/>
  <c r="T567" i="2"/>
  <c r="T564" i="2" s="1"/>
  <c r="S567" i="2"/>
  <c r="S564" i="2" s="1"/>
  <c r="Q567" i="2"/>
  <c r="Q564" i="2" s="1"/>
  <c r="O567" i="2"/>
  <c r="O564" i="2" s="1"/>
  <c r="N567" i="2"/>
  <c r="N564" i="2" s="1"/>
  <c r="L567" i="2"/>
  <c r="L564" i="2" s="1"/>
  <c r="J567" i="2"/>
  <c r="J564" i="2" s="1"/>
  <c r="I567" i="2"/>
  <c r="I564" i="2" s="1"/>
  <c r="G567" i="2"/>
  <c r="G564" i="2" s="1"/>
  <c r="E567" i="2"/>
  <c r="E564" i="2" s="1"/>
  <c r="D567" i="2"/>
  <c r="D564" i="2" s="1"/>
  <c r="M567" i="2"/>
  <c r="M564" i="2" s="1"/>
  <c r="P568" i="2"/>
  <c r="P567" i="2" s="1"/>
  <c r="P564" i="2" s="1"/>
  <c r="D593" i="3"/>
  <c r="D580" i="3"/>
  <c r="U555" i="2"/>
  <c r="P555" i="2"/>
  <c r="V549" i="2"/>
  <c r="T549" i="2"/>
  <c r="S549" i="2"/>
  <c r="Q549" i="2"/>
  <c r="O549" i="2"/>
  <c r="N549" i="2"/>
  <c r="L549" i="2"/>
  <c r="J549" i="2"/>
  <c r="I549" i="2"/>
  <c r="G549" i="2"/>
  <c r="E549" i="2"/>
  <c r="D549" i="2"/>
  <c r="U563" i="2"/>
  <c r="P563" i="2"/>
  <c r="U562" i="2"/>
  <c r="P562" i="2"/>
  <c r="U561" i="2"/>
  <c r="P561" i="2"/>
  <c r="U560" i="2"/>
  <c r="P560" i="2"/>
  <c r="U559" i="2"/>
  <c r="P559" i="2"/>
  <c r="U558" i="2"/>
  <c r="P558" i="2"/>
  <c r="U557" i="2"/>
  <c r="P557" i="2"/>
  <c r="U554" i="2"/>
  <c r="P554" i="2"/>
  <c r="U551" i="2"/>
  <c r="P551" i="2"/>
  <c r="U545" i="2"/>
  <c r="P545" i="2"/>
  <c r="K545" i="2"/>
  <c r="F545" i="2"/>
  <c r="U544" i="2"/>
  <c r="P544" i="2"/>
  <c r="K544" i="2"/>
  <c r="F544" i="2"/>
  <c r="V515" i="2"/>
  <c r="T515" i="2"/>
  <c r="S515" i="2"/>
  <c r="Q515" i="2"/>
  <c r="O515" i="2"/>
  <c r="N515" i="2"/>
  <c r="L515" i="2"/>
  <c r="J515" i="2"/>
  <c r="I515" i="2"/>
  <c r="G515" i="2"/>
  <c r="E515" i="2"/>
  <c r="D515" i="2"/>
  <c r="AD566" i="3"/>
  <c r="AD563" i="3" s="1"/>
  <c r="AB566" i="3"/>
  <c r="AB563" i="3" s="1"/>
  <c r="Z566" i="3"/>
  <c r="Z563" i="3" s="1"/>
  <c r="X566" i="3"/>
  <c r="X563" i="3" s="1"/>
  <c r="V566" i="3"/>
  <c r="V563" i="3" s="1"/>
  <c r="T566" i="3"/>
  <c r="T563" i="3" s="1"/>
  <c r="R566" i="3"/>
  <c r="R563" i="3" s="1"/>
  <c r="P566" i="3"/>
  <c r="P563" i="3" s="1"/>
  <c r="F566" i="3"/>
  <c r="F563" i="3" s="1"/>
  <c r="D467" i="3"/>
  <c r="D464" i="3"/>
  <c r="D460" i="3"/>
  <c r="AD384" i="3"/>
  <c r="AB384" i="3"/>
  <c r="Z384" i="3"/>
  <c r="X384" i="3"/>
  <c r="V384" i="3"/>
  <c r="R384" i="3"/>
  <c r="P384" i="3"/>
  <c r="F384" i="3"/>
  <c r="AD382" i="3"/>
  <c r="AB382" i="3"/>
  <c r="Z382" i="3"/>
  <c r="X382" i="3"/>
  <c r="V382" i="3"/>
  <c r="T382" i="3"/>
  <c r="R382" i="3"/>
  <c r="P382" i="3"/>
  <c r="F382" i="3"/>
  <c r="D206" i="3"/>
  <c r="U437" i="2"/>
  <c r="P437" i="2"/>
  <c r="U438" i="2"/>
  <c r="P438" i="2"/>
  <c r="U436" i="2"/>
  <c r="P436" i="2"/>
  <c r="U435" i="2"/>
  <c r="P435" i="2"/>
  <c r="U434" i="2"/>
  <c r="P434" i="2"/>
  <c r="U433" i="2"/>
  <c r="P433" i="2"/>
  <c r="U432" i="2"/>
  <c r="P432" i="2"/>
  <c r="U431" i="2"/>
  <c r="P431" i="2"/>
  <c r="V423" i="2"/>
  <c r="T423" i="2"/>
  <c r="S423" i="2"/>
  <c r="Q423" i="2"/>
  <c r="O423" i="2"/>
  <c r="N423" i="2"/>
  <c r="L423" i="2"/>
  <c r="J423" i="2"/>
  <c r="I423" i="2"/>
  <c r="G423" i="2"/>
  <c r="E423" i="2"/>
  <c r="D423" i="2"/>
  <c r="U430" i="2"/>
  <c r="U429" i="2"/>
  <c r="P429" i="2"/>
  <c r="U426" i="2"/>
  <c r="P426" i="2"/>
  <c r="U425" i="2"/>
  <c r="P425" i="2"/>
  <c r="U419" i="2"/>
  <c r="P419" i="2"/>
  <c r="U418" i="2"/>
  <c r="P418" i="2"/>
  <c r="U414" i="2"/>
  <c r="P414" i="2"/>
  <c r="U413" i="2"/>
  <c r="P413" i="2"/>
  <c r="U406" i="2"/>
  <c r="P406" i="2"/>
  <c r="V383" i="2"/>
  <c r="T383" i="2"/>
  <c r="S383" i="2"/>
  <c r="Q383" i="2"/>
  <c r="O383" i="2"/>
  <c r="N383" i="2"/>
  <c r="L383" i="2"/>
  <c r="J383" i="2"/>
  <c r="I383" i="2"/>
  <c r="G383" i="2"/>
  <c r="E383" i="2"/>
  <c r="D383" i="2"/>
  <c r="V385" i="2"/>
  <c r="T385" i="2"/>
  <c r="S385" i="2"/>
  <c r="Q385" i="2"/>
  <c r="O385" i="2"/>
  <c r="N385" i="2"/>
  <c r="L385" i="2"/>
  <c r="J385" i="2"/>
  <c r="J381" i="2" s="1"/>
  <c r="I385" i="2"/>
  <c r="G385" i="2"/>
  <c r="E385" i="2"/>
  <c r="D385" i="2"/>
  <c r="U387" i="2"/>
  <c r="P387" i="2"/>
  <c r="U386" i="2"/>
  <c r="M383" i="2"/>
  <c r="D628" i="3"/>
  <c r="U373" i="2"/>
  <c r="P373" i="2"/>
  <c r="U372" i="2"/>
  <c r="P372" i="2"/>
  <c r="U368" i="2"/>
  <c r="P368" i="2"/>
  <c r="U367" i="2"/>
  <c r="P367" i="2"/>
  <c r="U352" i="2"/>
  <c r="P352" i="2"/>
  <c r="U351" i="2"/>
  <c r="P351" i="2"/>
  <c r="U343" i="2"/>
  <c r="P343" i="2"/>
  <c r="U342" i="2"/>
  <c r="P342" i="2"/>
  <c r="U325" i="2"/>
  <c r="P325" i="2"/>
  <c r="U324" i="2"/>
  <c r="P324" i="2"/>
  <c r="U318" i="2"/>
  <c r="P318" i="2"/>
  <c r="AW549" i="6"/>
  <c r="AM549" i="6"/>
  <c r="Z549" i="6"/>
  <c r="X549" i="6"/>
  <c r="U549" i="6"/>
  <c r="S549" i="6"/>
  <c r="P549" i="6"/>
  <c r="N549" i="6"/>
  <c r="K549" i="6"/>
  <c r="I549" i="6"/>
  <c r="AY423" i="6"/>
  <c r="AO423" i="6"/>
  <c r="Z423" i="6"/>
  <c r="X423" i="6"/>
  <c r="U423" i="6"/>
  <c r="S423" i="6"/>
  <c r="P423" i="6"/>
  <c r="N423" i="6"/>
  <c r="K423" i="6"/>
  <c r="I423" i="6"/>
  <c r="AW316" i="6"/>
  <c r="AM316" i="6"/>
  <c r="Z316" i="6"/>
  <c r="X316" i="6"/>
  <c r="U316" i="6"/>
  <c r="S316" i="6"/>
  <c r="P316" i="6"/>
  <c r="N316" i="6"/>
  <c r="K316" i="6"/>
  <c r="I316" i="6"/>
  <c r="D590" i="3"/>
  <c r="D407" i="3"/>
  <c r="D213" i="3"/>
  <c r="A49" i="3"/>
  <c r="D615" i="3"/>
  <c r="D548" i="3"/>
  <c r="D535" i="3"/>
  <c r="D532" i="3"/>
  <c r="D494" i="3"/>
  <c r="D440" i="3"/>
  <c r="D422" i="3"/>
  <c r="D410" i="3"/>
  <c r="D400" i="3"/>
  <c r="D376" i="3"/>
  <c r="D335" i="3"/>
  <c r="E315" i="3"/>
  <c r="G315" i="3"/>
  <c r="H315" i="3"/>
  <c r="I315" i="3"/>
  <c r="K315" i="3"/>
  <c r="M315" i="3"/>
  <c r="O315" i="3"/>
  <c r="Q315" i="3"/>
  <c r="S315" i="3"/>
  <c r="U315" i="3"/>
  <c r="W315" i="3"/>
  <c r="Y315" i="3"/>
  <c r="AA315" i="3"/>
  <c r="AC315" i="3"/>
  <c r="D315" i="3"/>
  <c r="E307" i="3"/>
  <c r="G307" i="3"/>
  <c r="H307" i="3"/>
  <c r="I307" i="3"/>
  <c r="K307" i="3"/>
  <c r="M307" i="3"/>
  <c r="O307" i="3"/>
  <c r="Q307" i="3"/>
  <c r="S307" i="3"/>
  <c r="U307" i="3"/>
  <c r="W307" i="3"/>
  <c r="Y307" i="3"/>
  <c r="AA307" i="3"/>
  <c r="AC307" i="3"/>
  <c r="D307" i="3"/>
  <c r="D61" i="3"/>
  <c r="D55" i="3"/>
  <c r="D48" i="3"/>
  <c r="BW312" i="5" l="1"/>
  <c r="BW320" i="5"/>
  <c r="BW324" i="5"/>
  <c r="BW338" i="5"/>
  <c r="BW348" i="5"/>
  <c r="BW354" i="5"/>
  <c r="BW358" i="5"/>
  <c r="BW362" i="5"/>
  <c r="BW366" i="5"/>
  <c r="BW403" i="5"/>
  <c r="BW408" i="5"/>
  <c r="BW417" i="5"/>
  <c r="BW428" i="5"/>
  <c r="BW540" i="5"/>
  <c r="BW544" i="5"/>
  <c r="BW553" i="5"/>
  <c r="BW584" i="5"/>
  <c r="BW588" i="5"/>
  <c r="BW597" i="5"/>
  <c r="AH423" i="6"/>
  <c r="AR423" i="6"/>
  <c r="AO549" i="6"/>
  <c r="AY549" i="6"/>
  <c r="AA549" i="7"/>
  <c r="AH549" i="7"/>
  <c r="AV549" i="7"/>
  <c r="BC549" i="7"/>
  <c r="BJ549" i="7"/>
  <c r="BQ549" i="7"/>
  <c r="BW446" i="5"/>
  <c r="BW406" i="5"/>
  <c r="BW416" i="5"/>
  <c r="BW425" i="5"/>
  <c r="BW313" i="5"/>
  <c r="BW321" i="5"/>
  <c r="BW404" i="5"/>
  <c r="BW410" i="5"/>
  <c r="BW418" i="5"/>
  <c r="BW429" i="5"/>
  <c r="BW535" i="5"/>
  <c r="BW541" i="5"/>
  <c r="BW547" i="5"/>
  <c r="BW554" i="5"/>
  <c r="BW585" i="5"/>
  <c r="BW590" i="5"/>
  <c r="BW598" i="5"/>
  <c r="K316" i="7"/>
  <c r="R316" i="7"/>
  <c r="Y316" i="7"/>
  <c r="AF316" i="7"/>
  <c r="AT316" i="7"/>
  <c r="BA316" i="7"/>
  <c r="BH316" i="7"/>
  <c r="BO316" i="7"/>
  <c r="M423" i="7"/>
  <c r="T423" i="7"/>
  <c r="AA423" i="7"/>
  <c r="AH423" i="7"/>
  <c r="AV423" i="7"/>
  <c r="BC423" i="7"/>
  <c r="BJ423" i="7"/>
  <c r="BQ423" i="7"/>
  <c r="K549" i="7"/>
  <c r="R549" i="7"/>
  <c r="Y549" i="7"/>
  <c r="AF549" i="7"/>
  <c r="AT549" i="7"/>
  <c r="BA549" i="7"/>
  <c r="BH549" i="7"/>
  <c r="BO549" i="7"/>
  <c r="BW314" i="5"/>
  <c r="BW322" i="5"/>
  <c r="BW340" i="5"/>
  <c r="BW346" i="5"/>
  <c r="BW350" i="5"/>
  <c r="BW356" i="5"/>
  <c r="BW360" i="5"/>
  <c r="BW364" i="5"/>
  <c r="BW370" i="5"/>
  <c r="BW376" i="5"/>
  <c r="BW381" i="5"/>
  <c r="BW405" i="5"/>
  <c r="BW413" i="5"/>
  <c r="BW422" i="5"/>
  <c r="BW444" i="5"/>
  <c r="BW538" i="5"/>
  <c r="BW542" i="5"/>
  <c r="BW548" i="5"/>
  <c r="BW557" i="5"/>
  <c r="BW586" i="5"/>
  <c r="BW593" i="5"/>
  <c r="AH316" i="6"/>
  <c r="AR316" i="6"/>
  <c r="AH549" i="6"/>
  <c r="AR549" i="6"/>
  <c r="BW372" i="5"/>
  <c r="BW379" i="5"/>
  <c r="BW316" i="5"/>
  <c r="BW323" i="5"/>
  <c r="BW341" i="5"/>
  <c r="BW347" i="5"/>
  <c r="BW351" i="5"/>
  <c r="BW357" i="5"/>
  <c r="BW361" i="5"/>
  <c r="BW365" i="5"/>
  <c r="BW371" i="5"/>
  <c r="BW377" i="5"/>
  <c r="BW445" i="5"/>
  <c r="BW539" i="5"/>
  <c r="BW543" i="5"/>
  <c r="BW551" i="5"/>
  <c r="BW587" i="5"/>
  <c r="BW596" i="5"/>
  <c r="AO316" i="6"/>
  <c r="AY316" i="6"/>
  <c r="BW339" i="5"/>
  <c r="BW349" i="5"/>
  <c r="BW355" i="5"/>
  <c r="BW359" i="5"/>
  <c r="BW363" i="5"/>
  <c r="BW367" i="5"/>
  <c r="BW375" i="5"/>
  <c r="BW380" i="5"/>
  <c r="BW443" i="5"/>
  <c r="BW447" i="5"/>
  <c r="O550" i="5"/>
  <c r="S550" i="5"/>
  <c r="AC550" i="5"/>
  <c r="AG550" i="5"/>
  <c r="AX550" i="5"/>
  <c r="BB550" i="5"/>
  <c r="BL550" i="5"/>
  <c r="BP550" i="5"/>
  <c r="R423" i="7"/>
  <c r="AF423" i="7"/>
  <c r="AT423" i="7"/>
  <c r="BO423" i="7"/>
  <c r="K423" i="7"/>
  <c r="Y423" i="7"/>
  <c r="BA423" i="7"/>
  <c r="BH423" i="7"/>
  <c r="M316" i="7"/>
  <c r="T316" i="7"/>
  <c r="AA316" i="7"/>
  <c r="AH316" i="7"/>
  <c r="AV316" i="7"/>
  <c r="BC316" i="7"/>
  <c r="BJ316" i="7"/>
  <c r="BQ316" i="7"/>
  <c r="M549" i="7"/>
  <c r="T549" i="7"/>
  <c r="AJ423" i="6"/>
  <c r="AT423" i="6"/>
  <c r="AJ316" i="6"/>
  <c r="AT316" i="6"/>
  <c r="AM423" i="6"/>
  <c r="AW423" i="6"/>
  <c r="AJ549" i="6"/>
  <c r="AT549" i="6"/>
  <c r="K408" i="1"/>
  <c r="AH356" i="3"/>
  <c r="AH364" i="3"/>
  <c r="AH401" i="3"/>
  <c r="AH403" i="3"/>
  <c r="AH406" i="3"/>
  <c r="AH415" i="3"/>
  <c r="AH420" i="3"/>
  <c r="AH426" i="3"/>
  <c r="AH442" i="3"/>
  <c r="AH588" i="3"/>
  <c r="T550" i="5"/>
  <c r="AH550" i="5"/>
  <c r="BC550" i="5"/>
  <c r="BQ550" i="5"/>
  <c r="L550" i="5"/>
  <c r="V550" i="5"/>
  <c r="Z550" i="5"/>
  <c r="AJ550" i="5"/>
  <c r="AU550" i="5"/>
  <c r="BE550" i="5"/>
  <c r="BI550" i="5"/>
  <c r="BS550" i="5"/>
  <c r="M550" i="5"/>
  <c r="AA550" i="5"/>
  <c r="AV550" i="5"/>
  <c r="BJ550" i="5"/>
  <c r="AH402" i="3"/>
  <c r="AH322" i="3"/>
  <c r="T317" i="5"/>
  <c r="AH317" i="5"/>
  <c r="BC317" i="5"/>
  <c r="BQ317" i="5"/>
  <c r="V317" i="5"/>
  <c r="AU317" i="5"/>
  <c r="BE317" i="5"/>
  <c r="BI317" i="5"/>
  <c r="BS317" i="5"/>
  <c r="M317" i="5"/>
  <c r="AA317" i="5"/>
  <c r="AV317" i="5"/>
  <c r="BJ317" i="5"/>
  <c r="L317" i="5"/>
  <c r="Z317" i="5"/>
  <c r="AJ317" i="5"/>
  <c r="O317" i="5"/>
  <c r="S317" i="5"/>
  <c r="AC317" i="5"/>
  <c r="AG317" i="5"/>
  <c r="AX317" i="5"/>
  <c r="BB317" i="5"/>
  <c r="BL317" i="5"/>
  <c r="BP317" i="5"/>
  <c r="I408" i="1"/>
  <c r="I561" i="1"/>
  <c r="AH372" i="3"/>
  <c r="AH434" i="3"/>
  <c r="K544" i="1"/>
  <c r="I558" i="1"/>
  <c r="I562" i="1"/>
  <c r="I587" i="1"/>
  <c r="F315" i="3"/>
  <c r="V315" i="3"/>
  <c r="AB315" i="3"/>
  <c r="AH351" i="3"/>
  <c r="L386" i="3"/>
  <c r="AF386" i="3" s="1"/>
  <c r="L413" i="3"/>
  <c r="AF413" i="3" s="1"/>
  <c r="L417" i="3"/>
  <c r="AF417" i="3" s="1"/>
  <c r="L419" i="3"/>
  <c r="AF419" i="3" s="1"/>
  <c r="L429" i="3"/>
  <c r="AF429" i="3" s="1"/>
  <c r="AH430" i="3"/>
  <c r="L436" i="3"/>
  <c r="AF436" i="3" s="1"/>
  <c r="L437" i="3"/>
  <c r="AF437" i="3" s="1"/>
  <c r="L544" i="3"/>
  <c r="AF544" i="3" s="1"/>
  <c r="L554" i="3"/>
  <c r="AF554" i="3" s="1"/>
  <c r="L556" i="3"/>
  <c r="AF556" i="3" s="1"/>
  <c r="L558" i="3"/>
  <c r="AF558" i="3" s="1"/>
  <c r="AH560" i="3"/>
  <c r="AH559" i="3"/>
  <c r="AH383" i="3"/>
  <c r="L408" i="1"/>
  <c r="V408" i="1" s="1"/>
  <c r="L544" i="1"/>
  <c r="V544" i="1" s="1"/>
  <c r="W562" i="1"/>
  <c r="K591" i="1"/>
  <c r="AH408" i="3"/>
  <c r="AH416" i="3"/>
  <c r="AH555" i="3"/>
  <c r="AH437" i="3"/>
  <c r="I543" i="1"/>
  <c r="I560" i="1"/>
  <c r="AH312" i="3"/>
  <c r="AH344" i="3"/>
  <c r="AH537" i="3"/>
  <c r="AH541" i="3"/>
  <c r="AH549" i="3"/>
  <c r="AH585" i="3"/>
  <c r="AH594" i="3"/>
  <c r="AH342" i="3"/>
  <c r="I591" i="1"/>
  <c r="AH320" i="3"/>
  <c r="AH338" i="3"/>
  <c r="AH348" i="3"/>
  <c r="AH354" i="3"/>
  <c r="AH358" i="3"/>
  <c r="AH362" i="3"/>
  <c r="AH368" i="3"/>
  <c r="AH374" i="3"/>
  <c r="AH379" i="3"/>
  <c r="K533" i="1"/>
  <c r="W560" i="1"/>
  <c r="W587" i="1"/>
  <c r="AH314" i="3"/>
  <c r="T315" i="3"/>
  <c r="AH339" i="3"/>
  <c r="AH345" i="3"/>
  <c r="AH349" i="3"/>
  <c r="AH355" i="3"/>
  <c r="AH359" i="3"/>
  <c r="AH363" i="3"/>
  <c r="AH369" i="3"/>
  <c r="AH375" i="3"/>
  <c r="AH423" i="3"/>
  <c r="AH441" i="3"/>
  <c r="AH445" i="3"/>
  <c r="AH538" i="3"/>
  <c r="AH542" i="3"/>
  <c r="AH582" i="3"/>
  <c r="AH586" i="3"/>
  <c r="AH595" i="3"/>
  <c r="AH543" i="3"/>
  <c r="AH412" i="3"/>
  <c r="AH313" i="3"/>
  <c r="J350" i="3"/>
  <c r="AH350" i="3"/>
  <c r="J383" i="3"/>
  <c r="J382" i="3" s="1"/>
  <c r="N382" i="3"/>
  <c r="J386" i="3"/>
  <c r="AH386" i="3"/>
  <c r="J428" i="3"/>
  <c r="AH428" i="3"/>
  <c r="I544" i="1"/>
  <c r="K587" i="1"/>
  <c r="AH321" i="3"/>
  <c r="N315" i="3"/>
  <c r="J366" i="3"/>
  <c r="AH366" i="3"/>
  <c r="AH385" i="3"/>
  <c r="J385" i="3"/>
  <c r="N384" i="3"/>
  <c r="AH384" i="3" s="1"/>
  <c r="J413" i="3"/>
  <c r="AH413" i="3"/>
  <c r="J417" i="3"/>
  <c r="AH417" i="3"/>
  <c r="J419" i="3"/>
  <c r="AH419" i="3"/>
  <c r="J429" i="3"/>
  <c r="AH429" i="3"/>
  <c r="J436" i="3"/>
  <c r="AH436" i="3"/>
  <c r="L533" i="1"/>
  <c r="V533" i="1" s="1"/>
  <c r="L543" i="1"/>
  <c r="V543" i="1" s="1"/>
  <c r="W544" i="1"/>
  <c r="I559" i="1"/>
  <c r="W561" i="1"/>
  <c r="J351" i="3"/>
  <c r="J367" i="3"/>
  <c r="W559" i="1"/>
  <c r="L587" i="1"/>
  <c r="V587" i="1" s="1"/>
  <c r="L591" i="1"/>
  <c r="V591" i="1" s="1"/>
  <c r="AH444" i="3"/>
  <c r="AH546" i="3"/>
  <c r="AH552" i="3"/>
  <c r="L587" i="3"/>
  <c r="AF587" i="3" s="1"/>
  <c r="AH367" i="3"/>
  <c r="AH310" i="3"/>
  <c r="AH318" i="3"/>
  <c r="AH336" i="3"/>
  <c r="AH346" i="3"/>
  <c r="AH352" i="3"/>
  <c r="AH360" i="3"/>
  <c r="AH370" i="3"/>
  <c r="AH377" i="3"/>
  <c r="AH411" i="3"/>
  <c r="AH427" i="3"/>
  <c r="AH443" i="3"/>
  <c r="AH533" i="3"/>
  <c r="AH539" i="3"/>
  <c r="AH545" i="3"/>
  <c r="AH551" i="3"/>
  <c r="AH583" i="3"/>
  <c r="AH596" i="3"/>
  <c r="AH371" i="3"/>
  <c r="AH311" i="3"/>
  <c r="AH319" i="3"/>
  <c r="AH337" i="3"/>
  <c r="AH347" i="3"/>
  <c r="AH353" i="3"/>
  <c r="AH357" i="3"/>
  <c r="AH361" i="3"/>
  <c r="AH365" i="3"/>
  <c r="AH373" i="3"/>
  <c r="AH378" i="3"/>
  <c r="AH404" i="3"/>
  <c r="AH414" i="3"/>
  <c r="AH540" i="3"/>
  <c r="AH584" i="3"/>
  <c r="AH591" i="3"/>
  <c r="AH425" i="3"/>
  <c r="AH317" i="3"/>
  <c r="L385" i="3"/>
  <c r="AF385" i="3" s="1"/>
  <c r="T384" i="3"/>
  <c r="J556" i="3"/>
  <c r="AH556" i="3"/>
  <c r="AH558" i="3"/>
  <c r="J558" i="3"/>
  <c r="J567" i="3"/>
  <c r="J566" i="3" s="1"/>
  <c r="J563" i="3" s="1"/>
  <c r="AH567" i="3"/>
  <c r="N566" i="3"/>
  <c r="N563" i="3" s="1"/>
  <c r="J587" i="3"/>
  <c r="AH587" i="3"/>
  <c r="L553" i="3"/>
  <c r="AF553" i="3" s="1"/>
  <c r="L543" i="3"/>
  <c r="AF543" i="3" s="1"/>
  <c r="L550" i="3"/>
  <c r="AF550" i="3" s="1"/>
  <c r="J425" i="3"/>
  <c r="L424" i="3"/>
  <c r="AF424" i="3" s="1"/>
  <c r="L405" i="3"/>
  <c r="AF405" i="3" s="1"/>
  <c r="L412" i="3"/>
  <c r="AF412" i="3" s="1"/>
  <c r="J372" i="3"/>
  <c r="L371" i="3"/>
  <c r="AF371" i="3" s="1"/>
  <c r="J342" i="3"/>
  <c r="L341" i="3"/>
  <c r="AF341" i="3" s="1"/>
  <c r="J324" i="3"/>
  <c r="L323" i="3"/>
  <c r="AF323" i="3" s="1"/>
  <c r="Z315" i="3"/>
  <c r="R315" i="3"/>
  <c r="L316" i="3"/>
  <c r="AF316" i="3" s="1"/>
  <c r="L351" i="3"/>
  <c r="AF351" i="3" s="1"/>
  <c r="L367" i="3"/>
  <c r="AF367" i="3" s="1"/>
  <c r="L383" i="3"/>
  <c r="AF383" i="3" s="1"/>
  <c r="AF382" i="3" s="1"/>
  <c r="J418" i="3"/>
  <c r="AH418" i="3"/>
  <c r="L428" i="3"/>
  <c r="AF428" i="3" s="1"/>
  <c r="J435" i="3"/>
  <c r="AH435" i="3"/>
  <c r="J434" i="3"/>
  <c r="J433" i="3"/>
  <c r="J432" i="3"/>
  <c r="AH432" i="3"/>
  <c r="J431" i="3"/>
  <c r="AH431" i="3"/>
  <c r="J430" i="3"/>
  <c r="AH433" i="3"/>
  <c r="J553" i="3"/>
  <c r="AH553" i="3"/>
  <c r="J543" i="3"/>
  <c r="J550" i="3"/>
  <c r="AH550" i="3"/>
  <c r="L425" i="3"/>
  <c r="AF425" i="3" s="1"/>
  <c r="J424" i="3"/>
  <c r="AH424" i="3"/>
  <c r="J405" i="3"/>
  <c r="AH405" i="3"/>
  <c r="J412" i="3"/>
  <c r="L372" i="3"/>
  <c r="AF372" i="3" s="1"/>
  <c r="J371" i="3"/>
  <c r="L342" i="3"/>
  <c r="AF342" i="3" s="1"/>
  <c r="J341" i="3"/>
  <c r="AH341" i="3"/>
  <c r="L324" i="3"/>
  <c r="AF324" i="3" s="1"/>
  <c r="J323" i="3"/>
  <c r="L317" i="3"/>
  <c r="AF317" i="3" s="1"/>
  <c r="AD315" i="3"/>
  <c r="J316" i="3"/>
  <c r="AH316" i="3"/>
  <c r="J313" i="3"/>
  <c r="L350" i="3"/>
  <c r="AF350" i="3" s="1"/>
  <c r="L366" i="3"/>
  <c r="AF366" i="3" s="1"/>
  <c r="L418" i="3"/>
  <c r="AF418" i="3" s="1"/>
  <c r="L435" i="3"/>
  <c r="AF435" i="3" s="1"/>
  <c r="L434" i="3"/>
  <c r="AF434" i="3" s="1"/>
  <c r="L433" i="3"/>
  <c r="AF433" i="3" s="1"/>
  <c r="L432" i="3"/>
  <c r="AF432" i="3" s="1"/>
  <c r="L431" i="3"/>
  <c r="AF431" i="3" s="1"/>
  <c r="L430" i="3"/>
  <c r="AF430" i="3" s="1"/>
  <c r="J437" i="3"/>
  <c r="J544" i="3"/>
  <c r="J554" i="3"/>
  <c r="J557" i="3"/>
  <c r="J562" i="3"/>
  <c r="J561" i="3"/>
  <c r="J560" i="3"/>
  <c r="J559" i="3"/>
  <c r="AH562" i="3"/>
  <c r="AH554" i="3"/>
  <c r="L557" i="3"/>
  <c r="AF557" i="3" s="1"/>
  <c r="L562" i="3"/>
  <c r="AF562" i="3" s="1"/>
  <c r="L561" i="3"/>
  <c r="AF561" i="3" s="1"/>
  <c r="L560" i="3"/>
  <c r="AF560" i="3" s="1"/>
  <c r="L559" i="3"/>
  <c r="AF559" i="3" s="1"/>
  <c r="AH561" i="3"/>
  <c r="AH557" i="3"/>
  <c r="AH544" i="3"/>
  <c r="P317" i="2"/>
  <c r="M316" i="2"/>
  <c r="U317" i="2"/>
  <c r="G381" i="2"/>
  <c r="U568" i="2"/>
  <c r="U567" i="2" s="1"/>
  <c r="U564" i="2" s="1"/>
  <c r="M385" i="2"/>
  <c r="M381" i="2" s="1"/>
  <c r="S381" i="2"/>
  <c r="U384" i="2"/>
  <c r="U383" i="2" s="1"/>
  <c r="U385" i="2"/>
  <c r="N381" i="2"/>
  <c r="I381" i="2"/>
  <c r="O381" i="2"/>
  <c r="M549" i="2"/>
  <c r="V381" i="2"/>
  <c r="Q381" i="2"/>
  <c r="M423" i="2"/>
  <c r="L381" i="2"/>
  <c r="D381" i="2"/>
  <c r="P386" i="2"/>
  <c r="P385" i="2" s="1"/>
  <c r="E381" i="2"/>
  <c r="T381" i="2"/>
  <c r="L567" i="3"/>
  <c r="F335" i="3"/>
  <c r="P384" i="2"/>
  <c r="P383" i="2" s="1"/>
  <c r="P430" i="2"/>
  <c r="L313" i="3"/>
  <c r="AF313" i="3" s="1"/>
  <c r="X315" i="3"/>
  <c r="J317" i="3"/>
  <c r="P315" i="3"/>
  <c r="D614" i="3"/>
  <c r="W543" i="1"/>
  <c r="K543" i="1"/>
  <c r="D380" i="3"/>
  <c r="I533" i="1"/>
  <c r="W558" i="1"/>
  <c r="J384" i="3" l="1"/>
  <c r="BW550" i="5"/>
  <c r="AH323" i="3"/>
  <c r="L384" i="3"/>
  <c r="AH324" i="3"/>
  <c r="L382" i="3"/>
  <c r="AF384" i="3"/>
  <c r="AH566" i="3"/>
  <c r="U381" i="2"/>
  <c r="AF567" i="3"/>
  <c r="AF566" i="3" s="1"/>
  <c r="AF563" i="3" s="1"/>
  <c r="L566" i="3"/>
  <c r="L563" i="3" s="1"/>
  <c r="P381" i="2"/>
  <c r="H593" i="1" l="1"/>
  <c r="BW214" i="5" l="1"/>
  <c r="BW229" i="5"/>
  <c r="BW228" i="5"/>
  <c r="BW225" i="5"/>
  <c r="BW224" i="5"/>
  <c r="BW212" i="5"/>
  <c r="BW211" i="5"/>
  <c r="BP208" i="5"/>
  <c r="AG208" i="5"/>
  <c r="BI208" i="5"/>
  <c r="Z208" i="5"/>
  <c r="BB208" i="5"/>
  <c r="S208" i="5"/>
  <c r="AU208" i="5"/>
  <c r="BW210" i="5"/>
  <c r="BW72" i="5"/>
  <c r="BW71" i="5"/>
  <c r="BW70" i="5"/>
  <c r="BW69" i="5"/>
  <c r="BW67" i="5"/>
  <c r="BW216" i="5"/>
  <c r="D531" i="4"/>
  <c r="D586" i="4"/>
  <c r="BW137" i="5" l="1"/>
  <c r="BW140" i="5"/>
  <c r="BW141" i="5"/>
  <c r="BW169" i="5"/>
  <c r="BW170" i="5"/>
  <c r="BW171" i="5"/>
  <c r="BW172" i="5"/>
  <c r="BW190" i="5"/>
  <c r="BW191" i="5"/>
  <c r="BW192" i="5"/>
  <c r="BW193" i="5"/>
  <c r="BW194" i="5"/>
  <c r="BW195" i="5"/>
  <c r="BW196" i="5"/>
  <c r="BW197" i="5"/>
  <c r="BW198" i="5"/>
  <c r="BW199" i="5"/>
  <c r="BW200" i="5"/>
  <c r="BW201" i="5"/>
  <c r="BW202" i="5"/>
  <c r="BW203" i="5"/>
  <c r="BW204" i="5"/>
  <c r="BW205" i="5"/>
  <c r="BW107" i="5"/>
  <c r="BW108" i="5"/>
  <c r="BW117" i="5"/>
  <c r="BW118" i="5"/>
  <c r="BW119" i="5"/>
  <c r="BW120" i="5"/>
  <c r="BW121" i="5"/>
  <c r="BW122" i="5"/>
  <c r="BW123" i="5"/>
  <c r="BW124" i="5"/>
  <c r="BW125" i="5"/>
  <c r="BW126" i="5"/>
  <c r="BW127" i="5"/>
  <c r="BW136" i="5"/>
  <c r="BW223" i="5"/>
  <c r="BW244" i="5"/>
  <c r="BW246" i="5"/>
  <c r="BW248" i="5"/>
  <c r="BW249" i="5"/>
  <c r="BW250" i="5"/>
  <c r="BW251" i="5"/>
  <c r="BW252" i="5"/>
  <c r="BW253" i="5"/>
  <c r="BW257" i="5"/>
  <c r="BW258" i="5"/>
  <c r="BW259" i="5"/>
  <c r="BW261" i="5"/>
  <c r="BW262" i="5"/>
  <c r="BW263" i="5"/>
  <c r="BW264" i="5"/>
  <c r="BW265" i="5"/>
  <c r="BW266" i="5"/>
  <c r="BW267" i="5"/>
  <c r="BW268" i="5"/>
  <c r="BW269" i="5"/>
  <c r="BW270" i="5"/>
  <c r="BW271" i="5"/>
  <c r="BW272" i="5"/>
  <c r="BW273" i="5"/>
  <c r="BW274" i="5"/>
  <c r="BW275" i="5"/>
  <c r="BW276" i="5"/>
  <c r="BW277" i="5"/>
  <c r="BW290" i="5"/>
  <c r="BW291" i="5"/>
  <c r="BW292" i="5"/>
  <c r="BW293" i="5"/>
  <c r="BW294" i="5"/>
  <c r="BW295" i="5"/>
  <c r="BW131" i="5"/>
  <c r="BW132" i="5"/>
  <c r="BW133" i="5"/>
  <c r="BW73" i="5"/>
  <c r="BW74" i="5"/>
  <c r="BW75" i="5"/>
  <c r="BW217" i="5"/>
  <c r="BW147" i="5"/>
  <c r="BW149" i="5"/>
  <c r="BW152" i="5"/>
  <c r="BW153" i="5"/>
  <c r="BW155" i="5"/>
  <c r="BW158" i="5"/>
  <c r="BW231" i="5"/>
  <c r="BW236" i="5"/>
  <c r="BW237" i="5"/>
  <c r="BW238" i="5"/>
  <c r="BW239" i="5"/>
  <c r="BW240" i="5"/>
  <c r="BW241" i="5"/>
  <c r="BW159" i="5"/>
  <c r="BW160" i="5"/>
  <c r="BW161" i="5"/>
  <c r="BW166" i="5"/>
  <c r="BW167" i="5"/>
  <c r="BW168" i="5"/>
  <c r="BW76" i="5"/>
  <c r="BW77" i="5"/>
  <c r="BW78" i="5"/>
  <c r="BW79" i="5"/>
  <c r="BW80" i="5"/>
  <c r="BW84" i="5"/>
  <c r="BW85" i="5"/>
  <c r="BW86" i="5"/>
  <c r="BW87" i="5"/>
  <c r="BW88" i="5"/>
  <c r="BW89" i="5"/>
  <c r="BW90" i="5"/>
  <c r="BW91" i="5"/>
  <c r="BW92" i="5"/>
  <c r="BW93" i="5"/>
  <c r="BW94" i="5"/>
  <c r="BW95" i="5"/>
  <c r="BW96" i="5"/>
  <c r="BW97" i="5"/>
  <c r="BW98" i="5"/>
  <c r="BW99" i="5"/>
  <c r="BW100" i="5"/>
  <c r="BW101" i="5"/>
  <c r="BW102" i="5"/>
  <c r="BW103" i="5"/>
  <c r="BW104" i="5"/>
  <c r="BW105" i="5"/>
  <c r="BW106" i="5"/>
  <c r="BW51" i="5"/>
  <c r="BW52" i="5"/>
  <c r="BW53" i="5"/>
  <c r="BW56" i="5"/>
  <c r="BW58" i="5"/>
  <c r="BW59" i="5"/>
  <c r="BW60" i="5"/>
  <c r="BW61" i="5"/>
  <c r="BW134" i="5"/>
  <c r="J225" i="3"/>
  <c r="J231" i="3"/>
  <c r="J172" i="3"/>
  <c r="L177" i="3"/>
  <c r="AF177" i="3" s="1"/>
  <c r="L183" i="3"/>
  <c r="AF183" i="3" s="1"/>
  <c r="AH243" i="3"/>
  <c r="J81" i="3"/>
  <c r="AH103" i="3"/>
  <c r="L108" i="3"/>
  <c r="AF108" i="3" s="1"/>
  <c r="L112" i="3"/>
  <c r="AF112" i="3" s="1"/>
  <c r="AH116" i="3"/>
  <c r="J64" i="3"/>
  <c r="L141" i="3"/>
  <c r="AF141" i="3" s="1"/>
  <c r="L228" i="3"/>
  <c r="L232" i="3"/>
  <c r="L173" i="3"/>
  <c r="AF173" i="3" s="1"/>
  <c r="L179" i="3"/>
  <c r="AF179" i="3" s="1"/>
  <c r="J184" i="3"/>
  <c r="J109" i="3"/>
  <c r="J113" i="3"/>
  <c r="AH130" i="3"/>
  <c r="L208" i="5"/>
  <c r="BW208" i="5" s="1"/>
  <c r="L63" i="3"/>
  <c r="AF63" i="3" s="1"/>
  <c r="BB215" i="5"/>
  <c r="BP215" i="5"/>
  <c r="S215" i="5"/>
  <c r="AG215" i="5"/>
  <c r="Z215" i="5"/>
  <c r="AU215" i="5"/>
  <c r="BI215" i="5"/>
  <c r="J142" i="3"/>
  <c r="L146" i="3"/>
  <c r="AF146" i="3" s="1"/>
  <c r="L154" i="3"/>
  <c r="AF154" i="3" s="1"/>
  <c r="AH171" i="3"/>
  <c r="L175" i="3"/>
  <c r="AF175" i="3" s="1"/>
  <c r="J180" i="3"/>
  <c r="L185" i="3"/>
  <c r="AF185" i="3" s="1"/>
  <c r="AH75" i="3"/>
  <c r="AH83" i="3"/>
  <c r="AH87" i="3"/>
  <c r="AH91" i="3"/>
  <c r="AH95" i="3"/>
  <c r="L110" i="3"/>
  <c r="AF110" i="3" s="1"/>
  <c r="L114" i="3"/>
  <c r="AF114" i="3" s="1"/>
  <c r="AH50" i="3"/>
  <c r="L216" i="3"/>
  <c r="AF216" i="3" s="1"/>
  <c r="L224" i="3"/>
  <c r="AF224" i="3" s="1"/>
  <c r="L230" i="3"/>
  <c r="AF230" i="3" s="1"/>
  <c r="L171" i="3"/>
  <c r="AF171" i="3" s="1"/>
  <c r="J176" i="3"/>
  <c r="L181" i="3"/>
  <c r="AF181" i="3" s="1"/>
  <c r="L187" i="3"/>
  <c r="AF187" i="3" s="1"/>
  <c r="L80" i="3"/>
  <c r="AF80" i="3" s="1"/>
  <c r="AH98" i="3"/>
  <c r="AH59" i="3"/>
  <c r="AH120" i="3"/>
  <c r="AH124" i="3"/>
  <c r="AF228" i="3"/>
  <c r="AF232" i="3"/>
  <c r="AH214" i="3"/>
  <c r="L207" i="3"/>
  <c r="AF207" i="3" s="1"/>
  <c r="AH62" i="3"/>
  <c r="L66" i="3"/>
  <c r="AH69" i="3"/>
  <c r="AH137" i="3"/>
  <c r="AH215" i="3"/>
  <c r="AH217" i="3"/>
  <c r="L144" i="3"/>
  <c r="AF144" i="3" s="1"/>
  <c r="AH222" i="3"/>
  <c r="AH226" i="3"/>
  <c r="L149" i="3"/>
  <c r="AH232" i="3"/>
  <c r="AH236" i="3"/>
  <c r="L242" i="3"/>
  <c r="AH157" i="3"/>
  <c r="AH161" i="3"/>
  <c r="AH165" i="3"/>
  <c r="AH169" i="3"/>
  <c r="AH173" i="3"/>
  <c r="AH177" i="3"/>
  <c r="AH181" i="3"/>
  <c r="AH185" i="3"/>
  <c r="AH189" i="3"/>
  <c r="AH193" i="3"/>
  <c r="AH197" i="3"/>
  <c r="AH201" i="3"/>
  <c r="AH249" i="3"/>
  <c r="AH253" i="3"/>
  <c r="AH257" i="3"/>
  <c r="L258" i="3"/>
  <c r="AH261" i="3"/>
  <c r="AH265" i="3"/>
  <c r="AH270" i="3"/>
  <c r="AH273" i="3"/>
  <c r="AH277" i="3"/>
  <c r="AH281" i="3"/>
  <c r="AH285" i="3"/>
  <c r="AH289" i="3"/>
  <c r="AH293" i="3"/>
  <c r="AH74" i="3"/>
  <c r="AH78" i="3"/>
  <c r="L79" i="3"/>
  <c r="AF79" i="3" s="1"/>
  <c r="J80" i="3"/>
  <c r="L81" i="3"/>
  <c r="AF81" i="3" s="1"/>
  <c r="AH82" i="3"/>
  <c r="AH86" i="3"/>
  <c r="AH90" i="3"/>
  <c r="AH94" i="3"/>
  <c r="AH99" i="3"/>
  <c r="AH102" i="3"/>
  <c r="AH105" i="3"/>
  <c r="L107" i="3"/>
  <c r="AF107" i="3" s="1"/>
  <c r="J108" i="3"/>
  <c r="L109" i="3"/>
  <c r="AF109" i="3" s="1"/>
  <c r="L111" i="3"/>
  <c r="AF111" i="3" s="1"/>
  <c r="J112" i="3"/>
  <c r="L113" i="3"/>
  <c r="AF113" i="3" s="1"/>
  <c r="AH49" i="3"/>
  <c r="AH52" i="3"/>
  <c r="AH57" i="3"/>
  <c r="AH119" i="3"/>
  <c r="AH123" i="3"/>
  <c r="AH129" i="3"/>
  <c r="J207" i="3"/>
  <c r="AH207" i="3"/>
  <c r="BW64" i="5"/>
  <c r="AH72" i="3"/>
  <c r="AH162" i="3"/>
  <c r="AH166" i="3"/>
  <c r="AH170" i="3"/>
  <c r="AH194" i="3"/>
  <c r="U246" i="2"/>
  <c r="AH246" i="3"/>
  <c r="P229" i="2"/>
  <c r="P231" i="2"/>
  <c r="J241" i="3"/>
  <c r="AH241" i="3"/>
  <c r="J110" i="3"/>
  <c r="AH110" i="3"/>
  <c r="J63" i="3"/>
  <c r="AH63" i="3"/>
  <c r="L64" i="3"/>
  <c r="AF64" i="3" s="1"/>
  <c r="AH67" i="3"/>
  <c r="AH73" i="3"/>
  <c r="AH208" i="3"/>
  <c r="AH210" i="3"/>
  <c r="L136" i="3"/>
  <c r="AF136" i="3" s="1"/>
  <c r="J137" i="3"/>
  <c r="J216" i="3"/>
  <c r="AH216" i="3"/>
  <c r="AH219" i="3"/>
  <c r="AH221" i="3"/>
  <c r="J141" i="3"/>
  <c r="AH141" i="3"/>
  <c r="L142" i="3"/>
  <c r="AF142" i="3" s="1"/>
  <c r="J143" i="3"/>
  <c r="AH143" i="3"/>
  <c r="J224" i="3"/>
  <c r="AH224" i="3"/>
  <c r="L225" i="3"/>
  <c r="AF225" i="3" s="1"/>
  <c r="J228" i="3"/>
  <c r="AH228" i="3"/>
  <c r="J146" i="3"/>
  <c r="AH146" i="3"/>
  <c r="AH150" i="3"/>
  <c r="L155" i="3"/>
  <c r="AH156" i="3"/>
  <c r="J230" i="3"/>
  <c r="AH230" i="3"/>
  <c r="L231" i="3"/>
  <c r="AF231" i="3" s="1"/>
  <c r="P233" i="2"/>
  <c r="J232" i="3"/>
  <c r="U234" i="2"/>
  <c r="L233" i="3"/>
  <c r="AH234" i="3"/>
  <c r="AH238" i="3"/>
  <c r="P241" i="2"/>
  <c r="U242" i="2"/>
  <c r="AH159" i="3"/>
  <c r="L160" i="3"/>
  <c r="AF160" i="3" s="1"/>
  <c r="J161" i="3"/>
  <c r="L162" i="3"/>
  <c r="J163" i="3"/>
  <c r="AH163" i="3"/>
  <c r="AH167" i="3"/>
  <c r="J171" i="3"/>
  <c r="L172" i="3"/>
  <c r="AF172" i="3" s="1"/>
  <c r="J173" i="3"/>
  <c r="L174" i="3"/>
  <c r="J175" i="3"/>
  <c r="AH175" i="3"/>
  <c r="L176" i="3"/>
  <c r="AF176" i="3" s="1"/>
  <c r="J177" i="3"/>
  <c r="L178" i="3"/>
  <c r="J179" i="3"/>
  <c r="AH179" i="3"/>
  <c r="L180" i="3"/>
  <c r="AF180" i="3" s="1"/>
  <c r="J181" i="3"/>
  <c r="L182" i="3"/>
  <c r="J183" i="3"/>
  <c r="AH183" i="3"/>
  <c r="L184" i="3"/>
  <c r="AF184" i="3" s="1"/>
  <c r="J185" i="3"/>
  <c r="L186" i="3"/>
  <c r="J187" i="3"/>
  <c r="AH187" i="3"/>
  <c r="AH191" i="3"/>
  <c r="AH195" i="3"/>
  <c r="AH199" i="3"/>
  <c r="AH203" i="3"/>
  <c r="AH268" i="3"/>
  <c r="P246" i="2"/>
  <c r="AH247" i="3"/>
  <c r="AH251" i="3"/>
  <c r="L252" i="3"/>
  <c r="AF252" i="3" s="1"/>
  <c r="P254" i="2"/>
  <c r="J253" i="3"/>
  <c r="U255" i="2"/>
  <c r="L254" i="3"/>
  <c r="AH255" i="3"/>
  <c r="U259" i="2"/>
  <c r="AH259" i="3"/>
  <c r="AH263" i="3"/>
  <c r="AH267" i="3"/>
  <c r="AH272" i="3"/>
  <c r="AH275" i="3"/>
  <c r="L276" i="3"/>
  <c r="AF276" i="3" s="1"/>
  <c r="P278" i="2"/>
  <c r="J277" i="3"/>
  <c r="U279" i="2"/>
  <c r="L278" i="3"/>
  <c r="J279" i="3"/>
  <c r="AH279" i="3"/>
  <c r="L280" i="3"/>
  <c r="AF280" i="3" s="1"/>
  <c r="P282" i="2"/>
  <c r="J281" i="3"/>
  <c r="U283" i="2"/>
  <c r="L282" i="3"/>
  <c r="J283" i="3"/>
  <c r="AH283" i="3"/>
  <c r="L284" i="3"/>
  <c r="AF284" i="3" s="1"/>
  <c r="P286" i="2"/>
  <c r="J285" i="3"/>
  <c r="U287" i="2"/>
  <c r="L286" i="3"/>
  <c r="J287" i="3"/>
  <c r="AH287" i="3"/>
  <c r="AH291" i="3"/>
  <c r="I293" i="1"/>
  <c r="K293" i="1"/>
  <c r="U295" i="2"/>
  <c r="L294" i="1"/>
  <c r="L294" i="3"/>
  <c r="AF294" i="3" s="1"/>
  <c r="AH76" i="3"/>
  <c r="AH80" i="3"/>
  <c r="AH84" i="3"/>
  <c r="AH88" i="3"/>
  <c r="AH92" i="3"/>
  <c r="AH97" i="3"/>
  <c r="AH101" i="3"/>
  <c r="L103" i="1"/>
  <c r="AH108" i="3"/>
  <c r="AH112" i="3"/>
  <c r="AH115" i="3"/>
  <c r="J211" i="3"/>
  <c r="AH211" i="3"/>
  <c r="I49" i="1"/>
  <c r="W49" i="1"/>
  <c r="AH51" i="3"/>
  <c r="AH58" i="3"/>
  <c r="AH118" i="3"/>
  <c r="AH121" i="3"/>
  <c r="AH125" i="3"/>
  <c r="L126" i="3"/>
  <c r="AF126" i="3" s="1"/>
  <c r="AH131" i="3"/>
  <c r="AH132" i="3"/>
  <c r="AH134" i="3"/>
  <c r="AH135" i="3"/>
  <c r="AH138" i="3"/>
  <c r="BW221" i="5"/>
  <c r="BW222" i="5"/>
  <c r="BW142" i="5"/>
  <c r="P232" i="2"/>
  <c r="U233" i="2"/>
  <c r="AH237" i="3"/>
  <c r="AH242" i="3"/>
  <c r="P253" i="2"/>
  <c r="U254" i="2"/>
  <c r="AH254" i="3"/>
  <c r="AH262" i="3"/>
  <c r="AH271" i="3"/>
  <c r="P273" i="2"/>
  <c r="P277" i="2"/>
  <c r="P281" i="2"/>
  <c r="P285" i="2"/>
  <c r="U286" i="2"/>
  <c r="AH290" i="3"/>
  <c r="J79" i="3"/>
  <c r="AH79" i="3"/>
  <c r="J107" i="3"/>
  <c r="AH107" i="3"/>
  <c r="J111" i="3"/>
  <c r="AH111" i="3"/>
  <c r="J245" i="3"/>
  <c r="AH245" i="3"/>
  <c r="U253" i="2"/>
  <c r="P284" i="2"/>
  <c r="U285" i="2"/>
  <c r="P288" i="2"/>
  <c r="H55" i="1"/>
  <c r="J55" i="1"/>
  <c r="H55" i="9"/>
  <c r="AH70" i="3"/>
  <c r="AH209" i="3"/>
  <c r="BW219" i="5"/>
  <c r="BW220" i="5"/>
  <c r="AH140" i="3"/>
  <c r="AH223" i="3"/>
  <c r="AH227" i="3"/>
  <c r="AH145" i="3"/>
  <c r="AH149" i="3"/>
  <c r="AH153" i="3"/>
  <c r="AH229" i="3"/>
  <c r="U241" i="2"/>
  <c r="AH158" i="3"/>
  <c r="AH190" i="3"/>
  <c r="AH198" i="3"/>
  <c r="AH202" i="3"/>
  <c r="AH250" i="3"/>
  <c r="AH266" i="3"/>
  <c r="AH274" i="3"/>
  <c r="U278" i="2"/>
  <c r="AH278" i="3"/>
  <c r="U282" i="2"/>
  <c r="AH282" i="3"/>
  <c r="AH286" i="3"/>
  <c r="L293" i="1"/>
  <c r="J294" i="3"/>
  <c r="AH294" i="3"/>
  <c r="J148" i="3"/>
  <c r="AH148" i="3"/>
  <c r="J152" i="3"/>
  <c r="AH152" i="3"/>
  <c r="J154" i="3"/>
  <c r="AH154" i="3"/>
  <c r="U232" i="2"/>
  <c r="P244" i="2"/>
  <c r="U273" i="2"/>
  <c r="U277" i="2"/>
  <c r="P280" i="2"/>
  <c r="U281" i="2"/>
  <c r="J114" i="3"/>
  <c r="AH114" i="3"/>
  <c r="F55" i="3"/>
  <c r="AH64" i="3"/>
  <c r="AH65" i="3"/>
  <c r="AH68" i="3"/>
  <c r="AH71" i="3"/>
  <c r="J136" i="3"/>
  <c r="AH136" i="3"/>
  <c r="L137" i="3"/>
  <c r="AF137" i="3" s="1"/>
  <c r="AH139" i="3"/>
  <c r="AH218" i="3"/>
  <c r="AH220" i="3"/>
  <c r="AH142" i="3"/>
  <c r="L143" i="3"/>
  <c r="AF143" i="3" s="1"/>
  <c r="J144" i="3"/>
  <c r="AH144" i="3"/>
  <c r="AH225" i="3"/>
  <c r="U229" i="2"/>
  <c r="AH147" i="3"/>
  <c r="L148" i="3"/>
  <c r="AF148" i="3" s="1"/>
  <c r="AH151" i="3"/>
  <c r="L152" i="3"/>
  <c r="AF152" i="3" s="1"/>
  <c r="U231" i="2"/>
  <c r="AH231" i="3"/>
  <c r="P234" i="2"/>
  <c r="AH235" i="3"/>
  <c r="AH240" i="3"/>
  <c r="L241" i="3"/>
  <c r="AF241" i="3" s="1"/>
  <c r="P242" i="2"/>
  <c r="J160" i="3"/>
  <c r="AH160" i="3"/>
  <c r="L161" i="3"/>
  <c r="AF161" i="3" s="1"/>
  <c r="L163" i="3"/>
  <c r="AF163" i="3" s="1"/>
  <c r="AH164" i="3"/>
  <c r="AH168" i="3"/>
  <c r="AH172" i="3"/>
  <c r="AH176" i="3"/>
  <c r="AH180" i="3"/>
  <c r="AH184" i="3"/>
  <c r="AH188" i="3"/>
  <c r="AH192" i="3"/>
  <c r="AH196" i="3"/>
  <c r="AH200" i="3"/>
  <c r="U244" i="2"/>
  <c r="AH244" i="3"/>
  <c r="L245" i="3"/>
  <c r="AF245" i="3" s="1"/>
  <c r="AH248" i="3"/>
  <c r="J252" i="3"/>
  <c r="AH252" i="3"/>
  <c r="L253" i="3"/>
  <c r="AF253" i="3" s="1"/>
  <c r="P255" i="2"/>
  <c r="AH256" i="3"/>
  <c r="P259" i="2"/>
  <c r="AH260" i="3"/>
  <c r="AH264" i="3"/>
  <c r="AH269" i="3"/>
  <c r="AH239" i="3"/>
  <c r="J276" i="3"/>
  <c r="AH276" i="3"/>
  <c r="L277" i="3"/>
  <c r="AF277" i="3" s="1"/>
  <c r="P279" i="2"/>
  <c r="U280" i="2"/>
  <c r="L279" i="3"/>
  <c r="AF279" i="3" s="1"/>
  <c r="J280" i="3"/>
  <c r="AH280" i="3"/>
  <c r="L281" i="3"/>
  <c r="AF281" i="3" s="1"/>
  <c r="P283" i="2"/>
  <c r="U284" i="2"/>
  <c r="L283" i="3"/>
  <c r="AF283" i="3" s="1"/>
  <c r="J284" i="3"/>
  <c r="AH284" i="3"/>
  <c r="L285" i="3"/>
  <c r="AF285" i="3" s="1"/>
  <c r="P287" i="2"/>
  <c r="U288" i="2"/>
  <c r="L287" i="3"/>
  <c r="AF287" i="3" s="1"/>
  <c r="AH288" i="3"/>
  <c r="AH292" i="3"/>
  <c r="I294" i="1"/>
  <c r="P295" i="2"/>
  <c r="K294" i="1"/>
  <c r="AH77" i="3"/>
  <c r="AH81" i="3"/>
  <c r="AH85" i="3"/>
  <c r="AH89" i="3"/>
  <c r="AH93" i="3"/>
  <c r="AH96" i="3"/>
  <c r="AH100" i="3"/>
  <c r="K103" i="1"/>
  <c r="AH104" i="3"/>
  <c r="AH106" i="3"/>
  <c r="AH109" i="3"/>
  <c r="AH113" i="3"/>
  <c r="AH117" i="3"/>
  <c r="L211" i="3"/>
  <c r="AF211" i="3" s="1"/>
  <c r="AH212" i="3"/>
  <c r="AH56" i="3"/>
  <c r="AH122" i="3"/>
  <c r="J126" i="3"/>
  <c r="AH126" i="3"/>
  <c r="K244" i="2"/>
  <c r="F244" i="2"/>
  <c r="F555" i="2"/>
  <c r="F559" i="2"/>
  <c r="F557" i="2"/>
  <c r="F558" i="2"/>
  <c r="F246" i="2"/>
  <c r="AF182" i="3" l="1"/>
  <c r="AH207" i="6"/>
  <c r="AT207" i="7"/>
  <c r="BC207" i="7"/>
  <c r="M214" i="7"/>
  <c r="Y207" i="7"/>
  <c r="AV207" i="7"/>
  <c r="BO214" i="7"/>
  <c r="AF207" i="7"/>
  <c r="R207" i="7"/>
  <c r="BJ214" i="7"/>
  <c r="AV214" i="7"/>
  <c r="BC214" i="7"/>
  <c r="AH207" i="7"/>
  <c r="BH214" i="7"/>
  <c r="AA214" i="7"/>
  <c r="AA207" i="7"/>
  <c r="K207" i="7"/>
  <c r="R214" i="7"/>
  <c r="BO207" i="7"/>
  <c r="AH214" i="7"/>
  <c r="BH207" i="7"/>
  <c r="K214" i="7"/>
  <c r="BJ207" i="7"/>
  <c r="Y214" i="7"/>
  <c r="M207" i="7"/>
  <c r="BQ214" i="7"/>
  <c r="BA207" i="7"/>
  <c r="T214" i="7"/>
  <c r="BA214" i="7"/>
  <c r="BQ207" i="7"/>
  <c r="T207" i="7"/>
  <c r="AT214" i="7"/>
  <c r="AF214" i="7"/>
  <c r="AO207" i="6"/>
  <c r="N207" i="6"/>
  <c r="I214" i="6"/>
  <c r="I207" i="6"/>
  <c r="AT207" i="6"/>
  <c r="S214" i="6"/>
  <c r="K207" i="6"/>
  <c r="AY214" i="6"/>
  <c r="AW214" i="6"/>
  <c r="AM207" i="6"/>
  <c r="P214" i="6"/>
  <c r="AM214" i="6"/>
  <c r="P207" i="6"/>
  <c r="X207" i="6"/>
  <c r="AT214" i="6"/>
  <c r="AH214" i="6"/>
  <c r="K214" i="6"/>
  <c r="AW207" i="6"/>
  <c r="Z207" i="6"/>
  <c r="AR214" i="6"/>
  <c r="S207" i="6"/>
  <c r="X214" i="6"/>
  <c r="AJ207" i="6"/>
  <c r="AR207" i="6"/>
  <c r="U214" i="6"/>
  <c r="U207" i="6"/>
  <c r="N214" i="6"/>
  <c r="AO214" i="6"/>
  <c r="AY207" i="6"/>
  <c r="AJ214" i="6"/>
  <c r="Z214" i="6"/>
  <c r="BJ208" i="5"/>
  <c r="AC215" i="5"/>
  <c r="L215" i="5"/>
  <c r="BW215" i="5" s="1"/>
  <c r="BQ208" i="5"/>
  <c r="BS208" i="5"/>
  <c r="BE215" i="5"/>
  <c r="AJ208" i="5"/>
  <c r="AH215" i="5"/>
  <c r="BC208" i="5"/>
  <c r="V215" i="5"/>
  <c r="AX215" i="5"/>
  <c r="BL208" i="5"/>
  <c r="AX208" i="5"/>
  <c r="AA215" i="5"/>
  <c r="M208" i="5"/>
  <c r="BQ215" i="5"/>
  <c r="BE208" i="5"/>
  <c r="AH208" i="5"/>
  <c r="T208" i="5"/>
  <c r="BL215" i="5"/>
  <c r="BC215" i="5"/>
  <c r="BJ215" i="5"/>
  <c r="M215" i="5"/>
  <c r="AC208" i="5"/>
  <c r="T215" i="5"/>
  <c r="AJ215" i="5"/>
  <c r="AV208" i="5"/>
  <c r="O215" i="5"/>
  <c r="O208" i="5"/>
  <c r="BS215" i="5"/>
  <c r="V208" i="5"/>
  <c r="AV215" i="5"/>
  <c r="AA208" i="5"/>
  <c r="J254" i="3"/>
  <c r="AF174" i="3"/>
  <c r="F213" i="9"/>
  <c r="F133" i="9"/>
  <c r="J282" i="3"/>
  <c r="K555" i="2"/>
  <c r="J162" i="3"/>
  <c r="F568" i="2"/>
  <c r="F567" i="2" s="1"/>
  <c r="F564" i="2" s="1"/>
  <c r="C567" i="2"/>
  <c r="C564" i="2" s="1"/>
  <c r="AF162" i="3"/>
  <c r="K558" i="2"/>
  <c r="AF155" i="3"/>
  <c r="K557" i="2"/>
  <c r="K559" i="2"/>
  <c r="J149" i="3"/>
  <c r="AF258" i="3"/>
  <c r="AF242" i="3"/>
  <c r="V294" i="1"/>
  <c r="J242" i="3"/>
  <c r="W293" i="1"/>
  <c r="AH53" i="3"/>
  <c r="J278" i="3"/>
  <c r="J155" i="3"/>
  <c r="AH155" i="3"/>
  <c r="K246" i="2"/>
  <c r="J286" i="3"/>
  <c r="M207" i="2"/>
  <c r="J258" i="3"/>
  <c r="AH258" i="3"/>
  <c r="J178" i="3"/>
  <c r="AH178" i="3"/>
  <c r="W294" i="1"/>
  <c r="AF286" i="3"/>
  <c r="AF282" i="3"/>
  <c r="AF278" i="3"/>
  <c r="AF254" i="3"/>
  <c r="AF186" i="3"/>
  <c r="AF178" i="3"/>
  <c r="AF233" i="3"/>
  <c r="J182" i="3"/>
  <c r="AH182" i="3"/>
  <c r="J174" i="3"/>
  <c r="AH174" i="3"/>
  <c r="J186" i="3"/>
  <c r="AH186" i="3"/>
  <c r="V103" i="1"/>
  <c r="W103" i="1"/>
  <c r="J66" i="3"/>
  <c r="AH66" i="3"/>
  <c r="AH54" i="3"/>
  <c r="M214" i="2"/>
  <c r="V293" i="1"/>
  <c r="J233" i="3"/>
  <c r="AH233" i="3"/>
  <c r="AF149" i="3"/>
  <c r="AF66" i="3"/>
  <c r="K568" i="2" l="1"/>
  <c r="K567" i="2" s="1"/>
  <c r="K564" i="2" s="1"/>
  <c r="H567" i="2"/>
  <c r="H564" i="2" s="1"/>
  <c r="F414" i="2" l="1"/>
  <c r="K414" i="2" l="1"/>
  <c r="F588" i="2"/>
  <c r="F560" i="2"/>
  <c r="F562" i="2"/>
  <c r="F561" i="2"/>
  <c r="F563" i="2"/>
  <c r="F554" i="2"/>
  <c r="F551" i="2"/>
  <c r="F437" i="2"/>
  <c r="F438" i="2"/>
  <c r="F406" i="2"/>
  <c r="F420" i="2"/>
  <c r="F419" i="2"/>
  <c r="F418" i="2"/>
  <c r="F429" i="2"/>
  <c r="F434" i="2"/>
  <c r="F430" i="2"/>
  <c r="F431" i="2"/>
  <c r="F435" i="2"/>
  <c r="F433" i="2"/>
  <c r="F432" i="2"/>
  <c r="F436" i="2"/>
  <c r="F413" i="2"/>
  <c r="F426" i="2"/>
  <c r="F425" i="2"/>
  <c r="F325" i="2"/>
  <c r="F324" i="2"/>
  <c r="F373" i="2"/>
  <c r="F318" i="2"/>
  <c r="F372" i="2"/>
  <c r="F342" i="2"/>
  <c r="F368" i="2"/>
  <c r="F367" i="2"/>
  <c r="F351" i="2"/>
  <c r="F352" i="2"/>
  <c r="K387" i="2"/>
  <c r="F343" i="2"/>
  <c r="F287" i="2"/>
  <c r="F295" i="2"/>
  <c r="F284" i="2"/>
  <c r="F281" i="2"/>
  <c r="F288" i="2"/>
  <c r="F277" i="2"/>
  <c r="F280" i="2"/>
  <c r="F286" i="2"/>
  <c r="F285" i="2"/>
  <c r="F278" i="2"/>
  <c r="F282" i="2"/>
  <c r="F279" i="2"/>
  <c r="F283" i="2"/>
  <c r="F253" i="2"/>
  <c r="F259" i="2"/>
  <c r="F254" i="2"/>
  <c r="F255" i="2"/>
  <c r="F233" i="2"/>
  <c r="F241" i="2"/>
  <c r="F242" i="2"/>
  <c r="F231" i="2"/>
  <c r="F232" i="2"/>
  <c r="F234" i="2"/>
  <c r="F229" i="2"/>
  <c r="K368" i="2" l="1"/>
  <c r="K373" i="2"/>
  <c r="K431" i="2"/>
  <c r="K420" i="2"/>
  <c r="F386" i="2"/>
  <c r="C383" i="2"/>
  <c r="F384" i="2"/>
  <c r="F383" i="2" s="1"/>
  <c r="K430" i="2"/>
  <c r="K367" i="2"/>
  <c r="K325" i="2"/>
  <c r="K437" i="2"/>
  <c r="K433" i="2"/>
  <c r="K419" i="2"/>
  <c r="K563" i="2"/>
  <c r="K562" i="2"/>
  <c r="K324" i="2"/>
  <c r="K432" i="2"/>
  <c r="K436" i="2"/>
  <c r="K342" i="2"/>
  <c r="K426" i="2"/>
  <c r="K425" i="2"/>
  <c r="K418" i="2"/>
  <c r="K560" i="2"/>
  <c r="K434" i="2"/>
  <c r="K561" i="2"/>
  <c r="F387" i="2"/>
  <c r="K352" i="2"/>
  <c r="K351" i="2"/>
  <c r="K343" i="2"/>
  <c r="K372" i="2"/>
  <c r="K318" i="2"/>
  <c r="F317" i="2"/>
  <c r="K413" i="2"/>
  <c r="K435" i="2"/>
  <c r="K429" i="2"/>
  <c r="K438" i="2"/>
  <c r="K406" i="2"/>
  <c r="K554" i="2"/>
  <c r="K551" i="2"/>
  <c r="K588" i="2"/>
  <c r="K255" i="2"/>
  <c r="K259" i="2"/>
  <c r="K254" i="2"/>
  <c r="K278" i="2"/>
  <c r="K277" i="2"/>
  <c r="K279" i="2"/>
  <c r="H383" i="2" l="1"/>
  <c r="K384" i="2"/>
  <c r="K383" i="2" s="1"/>
  <c r="K386" i="2"/>
  <c r="K385" i="2" s="1"/>
  <c r="H385" i="2"/>
  <c r="K317" i="2"/>
  <c r="C385" i="2"/>
  <c r="C381" i="2" s="1"/>
  <c r="F385" i="2"/>
  <c r="F381" i="2" s="1"/>
  <c r="H381" i="2" l="1"/>
  <c r="K381" i="2"/>
  <c r="F273" i="2" l="1"/>
  <c r="K273" i="2"/>
  <c r="F593" i="3" l="1"/>
  <c r="U593" i="1"/>
  <c r="J593" i="1"/>
  <c r="BW599" i="5" l="1"/>
  <c r="AH597" i="3"/>
  <c r="R594" i="2"/>
  <c r="R307" i="3"/>
  <c r="Z307" i="3"/>
  <c r="F307" i="3"/>
  <c r="T307" i="3"/>
  <c r="AB307" i="3"/>
  <c r="V307" i="3"/>
  <c r="P307" i="3"/>
  <c r="X307" i="3"/>
  <c r="BW311" i="5" l="1"/>
  <c r="BW583" i="5"/>
  <c r="R581" i="2"/>
  <c r="R580" i="2" s="1"/>
  <c r="R308" i="2"/>
  <c r="R307" i="2" s="1"/>
  <c r="L309" i="1"/>
  <c r="AH581" i="3"/>
  <c r="AH309" i="3"/>
  <c r="N307" i="3"/>
  <c r="R569" i="2" l="1"/>
  <c r="R570" i="2"/>
  <c r="R574" i="2" s="1"/>
  <c r="R296" i="2"/>
  <c r="R297" i="2"/>
  <c r="R301" i="2" s="1"/>
  <c r="BW130" i="5" l="1"/>
  <c r="AH128" i="3"/>
  <c r="C549" i="2" l="1"/>
  <c r="H549" i="2"/>
  <c r="C377" i="2"/>
  <c r="C308" i="2" l="1"/>
  <c r="C316" i="2" l="1"/>
  <c r="C214" i="2" l="1"/>
  <c r="H316" i="2" l="1"/>
  <c r="C207" i="2" l="1"/>
  <c r="C205" i="2" s="1"/>
  <c r="AD307" i="3" l="1"/>
  <c r="C408" i="2" l="1"/>
  <c r="H594" i="2" l="1"/>
  <c r="H535" i="1" l="1"/>
  <c r="J535" i="1" l="1"/>
  <c r="F535" i="3"/>
  <c r="R536" i="2" l="1"/>
  <c r="R530" i="2" s="1"/>
  <c r="BW549" i="5"/>
  <c r="R519" i="2" l="1"/>
  <c r="R520" i="2"/>
  <c r="R524" i="2" s="1"/>
  <c r="AH547" i="3"/>
  <c r="U535" i="1" l="1"/>
  <c r="C423" i="2" l="1"/>
  <c r="F410" i="3"/>
  <c r="H410" i="1"/>
  <c r="J410" i="1"/>
  <c r="U410" i="1"/>
  <c r="H423" i="2"/>
  <c r="AH421" i="3" l="1"/>
  <c r="R411" i="2"/>
  <c r="R399" i="2" s="1"/>
  <c r="H411" i="2"/>
  <c r="BW423" i="5"/>
  <c r="R389" i="2" l="1"/>
  <c r="R393" i="2" s="1"/>
  <c r="R388" i="2"/>
  <c r="K229" i="2" l="1"/>
  <c r="K280" i="2"/>
  <c r="K288" i="2"/>
  <c r="K281" i="2"/>
  <c r="K285" i="2"/>
  <c r="K282" i="2"/>
  <c r="K287" i="2"/>
  <c r="K286" i="2"/>
  <c r="K283" i="2"/>
  <c r="K284" i="2"/>
  <c r="R62" i="2" l="1"/>
  <c r="R47" i="2" s="1"/>
  <c r="K295" i="2"/>
  <c r="R36" i="2" l="1"/>
  <c r="R37" i="2"/>
  <c r="R41" i="2" l="1"/>
  <c r="K242" i="2"/>
  <c r="K233" i="2" l="1"/>
  <c r="K253" i="2"/>
  <c r="K234" i="2"/>
  <c r="K241" i="2" l="1"/>
  <c r="K232" i="2" l="1"/>
  <c r="K231" i="2" l="1"/>
  <c r="H207" i="2" l="1"/>
  <c r="H214" i="2" l="1"/>
  <c r="D129" i="4" l="1"/>
  <c r="BW129" i="5" l="1"/>
  <c r="AH127" i="3" l="1"/>
  <c r="E628" i="3" l="1"/>
  <c r="G628" i="3"/>
  <c r="H628" i="3"/>
  <c r="I628" i="3"/>
  <c r="K628" i="3"/>
  <c r="M628" i="3"/>
  <c r="O628" i="3"/>
  <c r="Q628" i="3"/>
  <c r="S628" i="3"/>
  <c r="U628" i="3"/>
  <c r="W628" i="3"/>
  <c r="Y628" i="3"/>
  <c r="AA628" i="3"/>
  <c r="AC628" i="3"/>
  <c r="AH563" i="3"/>
  <c r="E548" i="3"/>
  <c r="G548" i="3"/>
  <c r="H548" i="3"/>
  <c r="I548" i="3"/>
  <c r="K548" i="3"/>
  <c r="M548" i="3"/>
  <c r="O548" i="3"/>
  <c r="Q548" i="3"/>
  <c r="S548" i="3"/>
  <c r="U548" i="3"/>
  <c r="W548" i="3"/>
  <c r="Y548" i="3"/>
  <c r="AA548" i="3"/>
  <c r="AC548" i="3"/>
  <c r="E514" i="3"/>
  <c r="G514" i="3"/>
  <c r="H514" i="3"/>
  <c r="I514" i="3"/>
  <c r="K514" i="3"/>
  <c r="M514" i="3"/>
  <c r="O514" i="3"/>
  <c r="Q514" i="3"/>
  <c r="S514" i="3"/>
  <c r="U514" i="3"/>
  <c r="W514" i="3"/>
  <c r="Y514" i="3"/>
  <c r="AA514" i="3"/>
  <c r="AC514" i="3"/>
  <c r="E422" i="3"/>
  <c r="G422" i="3"/>
  <c r="H422" i="3"/>
  <c r="I422" i="3"/>
  <c r="K422" i="3"/>
  <c r="M422" i="3"/>
  <c r="O422" i="3"/>
  <c r="Q422" i="3"/>
  <c r="S422" i="3"/>
  <c r="U422" i="3"/>
  <c r="W422" i="3"/>
  <c r="Y422" i="3"/>
  <c r="AA422" i="3"/>
  <c r="AC422" i="3"/>
  <c r="E380" i="3"/>
  <c r="F380" i="3"/>
  <c r="J380" i="3"/>
  <c r="R380" i="3"/>
  <c r="V380" i="3"/>
  <c r="Z380" i="3"/>
  <c r="AD380" i="3"/>
  <c r="E213" i="3"/>
  <c r="G213" i="3"/>
  <c r="H213" i="3"/>
  <c r="I213" i="3"/>
  <c r="K213" i="3"/>
  <c r="M213" i="3"/>
  <c r="O213" i="3"/>
  <c r="Q213" i="3"/>
  <c r="S213" i="3"/>
  <c r="U213" i="3"/>
  <c r="W213" i="3"/>
  <c r="Y213" i="3"/>
  <c r="AA213" i="3"/>
  <c r="AC213" i="3"/>
  <c r="E206" i="3"/>
  <c r="G206" i="3"/>
  <c r="H206" i="3"/>
  <c r="I206" i="3"/>
  <c r="K206" i="3"/>
  <c r="M206" i="3"/>
  <c r="O206" i="3"/>
  <c r="Q206" i="3"/>
  <c r="S206" i="3"/>
  <c r="U206" i="3"/>
  <c r="W206" i="3"/>
  <c r="Y206" i="3"/>
  <c r="AA206" i="3"/>
  <c r="AC206" i="3"/>
  <c r="E532" i="9"/>
  <c r="N380" i="3" l="1"/>
  <c r="AH380" i="3" s="1"/>
  <c r="AH382" i="3"/>
  <c r="AC380" i="3"/>
  <c r="U380" i="3"/>
  <c r="M380" i="3"/>
  <c r="Y380" i="3"/>
  <c r="Q380" i="3"/>
  <c r="I380" i="3"/>
  <c r="AF380" i="3"/>
  <c r="X380" i="3"/>
  <c r="T380" i="3"/>
  <c r="P380" i="3"/>
  <c r="H380" i="3"/>
  <c r="AA380" i="3"/>
  <c r="W380" i="3"/>
  <c r="S380" i="3"/>
  <c r="O380" i="3"/>
  <c r="K380" i="3"/>
  <c r="G380" i="3"/>
  <c r="AB380" i="3"/>
  <c r="L380" i="3"/>
  <c r="X422" i="3"/>
  <c r="T422" i="3"/>
  <c r="P422" i="3"/>
  <c r="AB422" i="3"/>
  <c r="F422" i="3"/>
  <c r="R422" i="3"/>
  <c r="Z422" i="3"/>
  <c r="AD422" i="3"/>
  <c r="V422" i="3"/>
  <c r="N422" i="3"/>
  <c r="L420" i="3"/>
  <c r="AF420" i="3" s="1"/>
  <c r="J420" i="3"/>
  <c r="J427" i="3"/>
  <c r="L427" i="3"/>
  <c r="AF427" i="3" s="1"/>
  <c r="J426" i="3"/>
  <c r="L423" i="3"/>
  <c r="AF423" i="3" s="1"/>
  <c r="L426" i="3"/>
  <c r="AF426" i="3" s="1"/>
  <c r="J423" i="3"/>
  <c r="J52" i="3"/>
  <c r="L52" i="3"/>
  <c r="AF52" i="3" s="1"/>
  <c r="J53" i="3"/>
  <c r="L53" i="3"/>
  <c r="AF53" i="3" s="1"/>
  <c r="AH422" i="3" l="1"/>
  <c r="J422" i="3"/>
  <c r="AF422" i="3"/>
  <c r="L422" i="3"/>
  <c r="L421" i="3" l="1"/>
  <c r="AF421" i="3" s="1"/>
  <c r="J421" i="3" l="1"/>
  <c r="E628" i="9" l="1"/>
  <c r="E615" i="9"/>
  <c r="E593" i="9"/>
  <c r="E590" i="9"/>
  <c r="E580" i="9"/>
  <c r="E566" i="9"/>
  <c r="E563" i="9" s="1"/>
  <c r="E548" i="9"/>
  <c r="E535" i="9"/>
  <c r="E514" i="9"/>
  <c r="E511" i="9"/>
  <c r="E494" i="9"/>
  <c r="E467" i="9"/>
  <c r="E464" i="9"/>
  <c r="E460" i="9"/>
  <c r="E440" i="9"/>
  <c r="E422" i="9"/>
  <c r="E410" i="9"/>
  <c r="E407" i="9"/>
  <c r="E400" i="9"/>
  <c r="E384" i="9"/>
  <c r="E382" i="9"/>
  <c r="E376" i="9"/>
  <c r="E335" i="9"/>
  <c r="E315" i="9"/>
  <c r="I307" i="9"/>
  <c r="J307" i="9"/>
  <c r="K307" i="9"/>
  <c r="E307" i="9"/>
  <c r="E213" i="9"/>
  <c r="E206" i="9"/>
  <c r="E133" i="9"/>
  <c r="E61" i="9"/>
  <c r="E55" i="9"/>
  <c r="E48" i="9"/>
  <c r="E614" i="9" l="1"/>
  <c r="E398" i="9"/>
  <c r="E380" i="9"/>
  <c r="E46" i="9"/>
  <c r="E579" i="9"/>
  <c r="E458" i="9"/>
  <c r="E306" i="9"/>
  <c r="E529" i="9"/>
  <c r="F566" i="9"/>
  <c r="F563" i="9" s="1"/>
  <c r="I566" i="9"/>
  <c r="I563" i="9" s="1"/>
  <c r="J566" i="9"/>
  <c r="J563" i="9" s="1"/>
  <c r="K566" i="9"/>
  <c r="K563" i="9" s="1"/>
  <c r="I580" i="9"/>
  <c r="J580" i="9"/>
  <c r="K580" i="9"/>
  <c r="I593" i="9"/>
  <c r="J593" i="9"/>
  <c r="K593" i="9"/>
  <c r="I615" i="9"/>
  <c r="J615" i="9"/>
  <c r="K615" i="9"/>
  <c r="I628" i="9"/>
  <c r="J628" i="9"/>
  <c r="K628" i="9"/>
  <c r="F580" i="9" l="1"/>
  <c r="H566" i="9"/>
  <c r="H563" i="9" s="1"/>
  <c r="G566" i="9"/>
  <c r="G563" i="9" s="1"/>
  <c r="H580" i="9" l="1"/>
  <c r="G580" i="9"/>
  <c r="I514" i="9"/>
  <c r="J514" i="9"/>
  <c r="K514" i="9"/>
  <c r="I384" i="9"/>
  <c r="J384" i="9"/>
  <c r="K384" i="9"/>
  <c r="I382" i="9"/>
  <c r="J382" i="9"/>
  <c r="K382" i="9"/>
  <c r="K380" i="9" l="1"/>
  <c r="I380" i="9"/>
  <c r="J380" i="9"/>
  <c r="G384" i="9"/>
  <c r="F384" i="9"/>
  <c r="H384" i="9"/>
  <c r="U226" i="2" l="1"/>
  <c r="P226" i="2"/>
  <c r="U225" i="2"/>
  <c r="P225" i="2"/>
  <c r="U217" i="2"/>
  <c r="P217" i="2"/>
  <c r="U212" i="2"/>
  <c r="P212" i="2"/>
  <c r="U208" i="2"/>
  <c r="P208" i="2"/>
  <c r="U188" i="2"/>
  <c r="P188" i="2"/>
  <c r="U187" i="2"/>
  <c r="P187" i="2"/>
  <c r="U186" i="2"/>
  <c r="P186" i="2"/>
  <c r="U185" i="2"/>
  <c r="P185" i="2"/>
  <c r="U184" i="2"/>
  <c r="P184" i="2"/>
  <c r="U183" i="2"/>
  <c r="P183" i="2"/>
  <c r="U182" i="2"/>
  <c r="P182" i="2"/>
  <c r="U181" i="2"/>
  <c r="P181" i="2"/>
  <c r="U180" i="2"/>
  <c r="P180" i="2"/>
  <c r="U179" i="2"/>
  <c r="P179" i="2"/>
  <c r="U178" i="2"/>
  <c r="P178" i="2"/>
  <c r="U177" i="2"/>
  <c r="P177" i="2"/>
  <c r="U176" i="2"/>
  <c r="P176" i="2"/>
  <c r="U175" i="2"/>
  <c r="P175" i="2"/>
  <c r="U174" i="2"/>
  <c r="P174" i="2"/>
  <c r="U173" i="2"/>
  <c r="P173" i="2"/>
  <c r="U172" i="2"/>
  <c r="P172" i="2"/>
  <c r="U164" i="2"/>
  <c r="P164" i="2"/>
  <c r="U163" i="2"/>
  <c r="P163" i="2"/>
  <c r="U162" i="2"/>
  <c r="P162" i="2"/>
  <c r="U161" i="2"/>
  <c r="P161" i="2"/>
  <c r="U156" i="2"/>
  <c r="P156" i="2"/>
  <c r="U155" i="2"/>
  <c r="P155" i="2"/>
  <c r="U153" i="2"/>
  <c r="P153" i="2"/>
  <c r="U150" i="2"/>
  <c r="P150" i="2"/>
  <c r="U149" i="2"/>
  <c r="P149" i="2"/>
  <c r="U147" i="2"/>
  <c r="P147" i="2"/>
  <c r="U145" i="2"/>
  <c r="P145" i="2"/>
  <c r="U144" i="2"/>
  <c r="P144" i="2"/>
  <c r="U143" i="2"/>
  <c r="P143" i="2"/>
  <c r="U142" i="2"/>
  <c r="P142" i="2"/>
  <c r="U138" i="2"/>
  <c r="P138" i="2"/>
  <c r="U137" i="2"/>
  <c r="P137" i="2"/>
  <c r="U127" i="2"/>
  <c r="P127" i="2"/>
  <c r="U115" i="2"/>
  <c r="P115" i="2"/>
  <c r="U114" i="2"/>
  <c r="P114" i="2"/>
  <c r="U113" i="2"/>
  <c r="P113" i="2"/>
  <c r="U112" i="2"/>
  <c r="P112" i="2"/>
  <c r="U111" i="2"/>
  <c r="P111" i="2"/>
  <c r="U110" i="2"/>
  <c r="P110" i="2"/>
  <c r="U109" i="2"/>
  <c r="P109" i="2"/>
  <c r="U108" i="2"/>
  <c r="P108" i="2"/>
  <c r="U82" i="2"/>
  <c r="P82" i="2"/>
  <c r="U81" i="2"/>
  <c r="P81" i="2"/>
  <c r="U80" i="2"/>
  <c r="P80" i="2"/>
  <c r="U67" i="2"/>
  <c r="P67" i="2"/>
  <c r="U65" i="2"/>
  <c r="P65" i="2"/>
  <c r="U64" i="2"/>
  <c r="P64" i="2"/>
  <c r="U54" i="2"/>
  <c r="P54" i="2"/>
  <c r="U53" i="2"/>
  <c r="P53" i="2"/>
  <c r="W627" i="1" l="1"/>
  <c r="W626" i="1"/>
  <c r="W625" i="1"/>
  <c r="W611" i="1"/>
  <c r="W606" i="1"/>
  <c r="W602" i="1"/>
  <c r="W601" i="1"/>
  <c r="W600" i="1"/>
  <c r="W599" i="1"/>
  <c r="W598" i="1"/>
  <c r="W592" i="1"/>
  <c r="W589" i="1"/>
  <c r="W576" i="1"/>
  <c r="W571" i="1"/>
  <c r="W565" i="1"/>
  <c r="W564" i="1"/>
  <c r="W534" i="1"/>
  <c r="W531" i="1"/>
  <c r="W530" i="1"/>
  <c r="W526" i="1"/>
  <c r="W521" i="1"/>
  <c r="W510" i="1"/>
  <c r="W466" i="1"/>
  <c r="W459" i="1"/>
  <c r="W455" i="1"/>
  <c r="W446" i="1"/>
  <c r="W439" i="1"/>
  <c r="W409" i="1"/>
  <c r="W399" i="1"/>
  <c r="W395" i="1"/>
  <c r="W390" i="1"/>
  <c r="W381" i="1"/>
  <c r="W334" i="1"/>
  <c r="W333" i="1"/>
  <c r="W303" i="1"/>
  <c r="W298" i="1"/>
  <c r="W205" i="1"/>
  <c r="W60" i="1"/>
  <c r="W47" i="1"/>
  <c r="G628" i="1" l="1"/>
  <c r="E628" i="1"/>
  <c r="D628" i="1"/>
  <c r="C587" i="9"/>
  <c r="B587" i="9"/>
  <c r="C544" i="9"/>
  <c r="B544" i="9"/>
  <c r="C543" i="9"/>
  <c r="B543" i="9"/>
  <c r="G566" i="1"/>
  <c r="G563" i="1" s="1"/>
  <c r="E566" i="1"/>
  <c r="E563" i="1" s="1"/>
  <c r="D566" i="1"/>
  <c r="D563" i="1" s="1"/>
  <c r="G548" i="1"/>
  <c r="E548" i="1"/>
  <c r="D548" i="1"/>
  <c r="C562" i="9"/>
  <c r="B562" i="9"/>
  <c r="C561" i="9"/>
  <c r="B561" i="9"/>
  <c r="C560" i="9"/>
  <c r="B560" i="9"/>
  <c r="C559" i="9"/>
  <c r="B559" i="9"/>
  <c r="C558" i="9"/>
  <c r="B558" i="9"/>
  <c r="A49" i="9"/>
  <c r="L558" i="1" l="1"/>
  <c r="V558" i="1" s="1"/>
  <c r="K559" i="1"/>
  <c r="L559" i="1"/>
  <c r="V559" i="1" s="1"/>
  <c r="L562" i="1"/>
  <c r="V562" i="1" s="1"/>
  <c r="L560" i="1"/>
  <c r="V560" i="1" s="1"/>
  <c r="K560" i="1"/>
  <c r="L561" i="1"/>
  <c r="V561" i="1" s="1"/>
  <c r="K558" i="1"/>
  <c r="K561" i="1"/>
  <c r="K562" i="1"/>
  <c r="B557" i="9"/>
  <c r="C557" i="9"/>
  <c r="C556" i="9"/>
  <c r="B556" i="9"/>
  <c r="U566" i="1"/>
  <c r="U563" i="1" s="1"/>
  <c r="T566" i="1"/>
  <c r="T563" i="1" s="1"/>
  <c r="S566" i="1"/>
  <c r="S563" i="1" s="1"/>
  <c r="R566" i="1"/>
  <c r="R563" i="1" s="1"/>
  <c r="Q566" i="1"/>
  <c r="Q563" i="1" s="1"/>
  <c r="P566" i="1"/>
  <c r="P563" i="1" s="1"/>
  <c r="O566" i="1"/>
  <c r="O563" i="1" s="1"/>
  <c r="N566" i="1"/>
  <c r="N563" i="1" s="1"/>
  <c r="J566" i="1"/>
  <c r="J563" i="1" s="1"/>
  <c r="H566" i="1"/>
  <c r="H563" i="1" s="1"/>
  <c r="C567" i="9"/>
  <c r="B567" i="9"/>
  <c r="C554" i="9"/>
  <c r="B554" i="9"/>
  <c r="B553" i="9"/>
  <c r="C553" i="9"/>
  <c r="B550" i="9"/>
  <c r="C550" i="9"/>
  <c r="W567" i="1" l="1"/>
  <c r="W557" i="1"/>
  <c r="W556" i="1"/>
  <c r="W553" i="1"/>
  <c r="W550" i="1"/>
  <c r="K554" i="1"/>
  <c r="W554" i="1"/>
  <c r="I556" i="1"/>
  <c r="I557" i="1"/>
  <c r="L556" i="1"/>
  <c r="V556" i="1" s="1"/>
  <c r="M566" i="1"/>
  <c r="I567" i="1"/>
  <c r="I566" i="1" s="1"/>
  <c r="I563" i="1" s="1"/>
  <c r="L557" i="1"/>
  <c r="V557" i="1" s="1"/>
  <c r="L567" i="1"/>
  <c r="V567" i="1" s="1"/>
  <c r="K557" i="1"/>
  <c r="K556" i="1"/>
  <c r="K567" i="1"/>
  <c r="K566" i="1" s="1"/>
  <c r="K563" i="1" s="1"/>
  <c r="I554" i="1"/>
  <c r="L554" i="1"/>
  <c r="V554" i="1" s="1"/>
  <c r="I550" i="1"/>
  <c r="I553" i="1"/>
  <c r="L553" i="1"/>
  <c r="V553" i="1" s="1"/>
  <c r="K553" i="1"/>
  <c r="L550" i="1"/>
  <c r="V550" i="1" s="1"/>
  <c r="K550" i="1"/>
  <c r="C492" i="9"/>
  <c r="B492" i="9"/>
  <c r="E514" i="1"/>
  <c r="G514" i="1"/>
  <c r="D514" i="1"/>
  <c r="E422" i="1"/>
  <c r="G422" i="1"/>
  <c r="D422" i="1"/>
  <c r="D410" i="1"/>
  <c r="D376" i="1"/>
  <c r="D335" i="1"/>
  <c r="D315" i="1"/>
  <c r="M563" i="1" l="1"/>
  <c r="W563" i="1" s="1"/>
  <c r="W566" i="1"/>
  <c r="V566" i="1"/>
  <c r="V563" i="1" s="1"/>
  <c r="L566" i="1"/>
  <c r="L563" i="1" s="1"/>
  <c r="E315" i="1"/>
  <c r="G315" i="1"/>
  <c r="E382" i="1"/>
  <c r="G382" i="1"/>
  <c r="D382" i="1"/>
  <c r="E384" i="1"/>
  <c r="G384" i="1"/>
  <c r="D384" i="1"/>
  <c r="E380" i="1" l="1"/>
  <c r="G380" i="1"/>
  <c r="D380" i="1"/>
  <c r="G206" i="1" l="1"/>
  <c r="E206" i="1"/>
  <c r="D206" i="1"/>
  <c r="E213" i="1"/>
  <c r="G213" i="1"/>
  <c r="D213" i="1"/>
  <c r="B631" i="9" l="1"/>
  <c r="B617" i="9"/>
  <c r="B597" i="9"/>
  <c r="B581" i="9"/>
  <c r="B547" i="9"/>
  <c r="B421" i="9"/>
  <c r="B309" i="9"/>
  <c r="B128" i="9"/>
  <c r="B542" i="9" l="1"/>
  <c r="W542" i="1"/>
  <c r="C542" i="9"/>
  <c r="C597" i="9" l="1"/>
  <c r="C581" i="9"/>
  <c r="C547" i="9"/>
  <c r="J548" i="1" l="1"/>
  <c r="T548" i="1"/>
  <c r="F548" i="3"/>
  <c r="T548" i="3"/>
  <c r="AB548" i="3"/>
  <c r="Q548" i="1"/>
  <c r="N548" i="3"/>
  <c r="V548" i="3"/>
  <c r="N548" i="1"/>
  <c r="R548" i="1"/>
  <c r="P548" i="3"/>
  <c r="X548" i="3"/>
  <c r="H548" i="1"/>
  <c r="S548" i="1"/>
  <c r="R548" i="3"/>
  <c r="Z548" i="3"/>
  <c r="W540" i="1"/>
  <c r="W551" i="1"/>
  <c r="C552" i="9"/>
  <c r="W585" i="1"/>
  <c r="W588" i="1"/>
  <c r="C596" i="9"/>
  <c r="B537" i="9"/>
  <c r="B538" i="9"/>
  <c r="B555" i="9"/>
  <c r="B541" i="9"/>
  <c r="W533" i="1"/>
  <c r="W594" i="1"/>
  <c r="B582" i="9"/>
  <c r="B584" i="9"/>
  <c r="B586" i="9"/>
  <c r="C536" i="9"/>
  <c r="C537" i="9"/>
  <c r="C538" i="9"/>
  <c r="B540" i="9"/>
  <c r="B551" i="9"/>
  <c r="W552" i="1"/>
  <c r="C555" i="9"/>
  <c r="C541" i="9"/>
  <c r="W591" i="1"/>
  <c r="C582" i="9"/>
  <c r="B583" i="9"/>
  <c r="C584" i="9"/>
  <c r="B585" i="9"/>
  <c r="C586" i="9"/>
  <c r="B588" i="9"/>
  <c r="C595" i="9"/>
  <c r="B536" i="9"/>
  <c r="W539" i="1"/>
  <c r="C540" i="9"/>
  <c r="W549" i="1"/>
  <c r="C551" i="9"/>
  <c r="W545" i="1"/>
  <c r="C583" i="9"/>
  <c r="C585" i="9"/>
  <c r="C588" i="9"/>
  <c r="B595" i="9"/>
  <c r="B539" i="9"/>
  <c r="B549" i="9"/>
  <c r="B533" i="9"/>
  <c r="B545" i="9"/>
  <c r="B546" i="9"/>
  <c r="B594" i="9"/>
  <c r="C591" i="9"/>
  <c r="W583" i="1"/>
  <c r="W536" i="1"/>
  <c r="C539" i="9"/>
  <c r="C549" i="9"/>
  <c r="B552" i="9"/>
  <c r="C533" i="9"/>
  <c r="C545" i="9"/>
  <c r="C546" i="9"/>
  <c r="C594" i="9"/>
  <c r="B591" i="9"/>
  <c r="W582" i="1"/>
  <c r="W584" i="1"/>
  <c r="W586" i="1"/>
  <c r="W595" i="1"/>
  <c r="B596" i="9"/>
  <c r="AH548" i="3" l="1"/>
  <c r="M548" i="1"/>
  <c r="W555" i="1"/>
  <c r="O548" i="1"/>
  <c r="P548" i="1"/>
  <c r="W548" i="1" l="1"/>
  <c r="W596" i="1" l="1"/>
  <c r="E450" i="3" l="1"/>
  <c r="G450" i="3"/>
  <c r="H450" i="3"/>
  <c r="I450" i="3"/>
  <c r="K450" i="3"/>
  <c r="M450" i="3"/>
  <c r="O450" i="3"/>
  <c r="Q450" i="3"/>
  <c r="S450" i="3"/>
  <c r="U450" i="3"/>
  <c r="W450" i="3"/>
  <c r="Y450" i="3"/>
  <c r="AA450" i="3"/>
  <c r="AC450" i="3"/>
  <c r="D450" i="3"/>
  <c r="E590" i="3"/>
  <c r="G590" i="3"/>
  <c r="H590" i="3"/>
  <c r="I590" i="3"/>
  <c r="K590" i="3"/>
  <c r="M590" i="3"/>
  <c r="O590" i="3"/>
  <c r="Q590" i="3"/>
  <c r="S590" i="3"/>
  <c r="U590" i="3"/>
  <c r="W590" i="3"/>
  <c r="Y590" i="3"/>
  <c r="AA590" i="3"/>
  <c r="AC590" i="3"/>
  <c r="E580" i="3"/>
  <c r="G580" i="3"/>
  <c r="H580" i="3"/>
  <c r="I580" i="3"/>
  <c r="K580" i="3"/>
  <c r="M580" i="3"/>
  <c r="O580" i="3"/>
  <c r="Q580" i="3"/>
  <c r="S580" i="3"/>
  <c r="U580" i="3"/>
  <c r="W580" i="3"/>
  <c r="Y580" i="3"/>
  <c r="AA580" i="3"/>
  <c r="AC580" i="3"/>
  <c r="E532" i="3"/>
  <c r="G532" i="3"/>
  <c r="H532" i="3"/>
  <c r="I532" i="3"/>
  <c r="K532" i="3"/>
  <c r="M532" i="3"/>
  <c r="O532" i="3"/>
  <c r="Q532" i="3"/>
  <c r="S532" i="3"/>
  <c r="U532" i="3"/>
  <c r="W532" i="3"/>
  <c r="Y532" i="3"/>
  <c r="AA532" i="3"/>
  <c r="AC532" i="3"/>
  <c r="E511" i="3"/>
  <c r="G511" i="3"/>
  <c r="H511" i="3"/>
  <c r="I511" i="3"/>
  <c r="K511" i="3"/>
  <c r="M511" i="3"/>
  <c r="O511" i="3"/>
  <c r="Q511" i="3"/>
  <c r="S511" i="3"/>
  <c r="U511" i="3"/>
  <c r="W511" i="3"/>
  <c r="Y511" i="3"/>
  <c r="AA511" i="3"/>
  <c r="AC511" i="3"/>
  <c r="D511" i="3"/>
  <c r="E464" i="3"/>
  <c r="G464" i="3"/>
  <c r="H464" i="3"/>
  <c r="I464" i="3"/>
  <c r="K464" i="3"/>
  <c r="M464" i="3"/>
  <c r="O464" i="3"/>
  <c r="Q464" i="3"/>
  <c r="S464" i="3"/>
  <c r="U464" i="3"/>
  <c r="W464" i="3"/>
  <c r="Y464" i="3"/>
  <c r="AA464" i="3"/>
  <c r="AC464" i="3"/>
  <c r="E407" i="3"/>
  <c r="G407" i="3"/>
  <c r="H407" i="3"/>
  <c r="I407" i="3"/>
  <c r="K407" i="3"/>
  <c r="M407" i="3"/>
  <c r="O407" i="3"/>
  <c r="Q407" i="3"/>
  <c r="S407" i="3"/>
  <c r="U407" i="3"/>
  <c r="W407" i="3"/>
  <c r="Y407" i="3"/>
  <c r="AA407" i="3"/>
  <c r="AC407" i="3"/>
  <c r="I408" i="2" l="1"/>
  <c r="J408" i="2"/>
  <c r="D308" i="2" l="1"/>
  <c r="E308" i="2"/>
  <c r="G308" i="2"/>
  <c r="I308" i="2"/>
  <c r="J308" i="2"/>
  <c r="L308" i="2"/>
  <c r="O308" i="2"/>
  <c r="Q308" i="2"/>
  <c r="S308" i="2"/>
  <c r="T308" i="2"/>
  <c r="V308" i="2"/>
  <c r="E408" i="2"/>
  <c r="G408" i="2"/>
  <c r="L408" i="2"/>
  <c r="N408" i="2"/>
  <c r="O408" i="2"/>
  <c r="Q408" i="2"/>
  <c r="S408" i="2"/>
  <c r="T408" i="2"/>
  <c r="V408" i="2"/>
  <c r="D408" i="2"/>
  <c r="E451" i="2"/>
  <c r="G451" i="2"/>
  <c r="I451" i="2"/>
  <c r="J451" i="2"/>
  <c r="L451" i="2"/>
  <c r="N451" i="2"/>
  <c r="O451" i="2"/>
  <c r="Q451" i="2"/>
  <c r="S451" i="2"/>
  <c r="T451" i="2"/>
  <c r="V451" i="2"/>
  <c r="D451" i="2"/>
  <c r="E465" i="2"/>
  <c r="G465" i="2"/>
  <c r="I465" i="2"/>
  <c r="J465" i="2"/>
  <c r="L465" i="2"/>
  <c r="N465" i="2"/>
  <c r="O465" i="2"/>
  <c r="Q465" i="2"/>
  <c r="S465" i="2"/>
  <c r="T465" i="2"/>
  <c r="V465" i="2"/>
  <c r="D465" i="2"/>
  <c r="D512" i="2"/>
  <c r="E512" i="2"/>
  <c r="G512" i="2"/>
  <c r="I512" i="2"/>
  <c r="J512" i="2"/>
  <c r="L512" i="2"/>
  <c r="N512" i="2"/>
  <c r="O512" i="2"/>
  <c r="Q512" i="2"/>
  <c r="S512" i="2"/>
  <c r="T512" i="2"/>
  <c r="V512" i="2"/>
  <c r="D533" i="2"/>
  <c r="E581" i="2"/>
  <c r="G581" i="2"/>
  <c r="I581" i="2"/>
  <c r="J581" i="2"/>
  <c r="L581" i="2"/>
  <c r="N581" i="2"/>
  <c r="O581" i="2"/>
  <c r="Q581" i="2"/>
  <c r="S581" i="2"/>
  <c r="T581" i="2"/>
  <c r="V581" i="2"/>
  <c r="D581" i="2"/>
  <c r="G511" i="1"/>
  <c r="E590" i="1"/>
  <c r="G590" i="1"/>
  <c r="E580" i="1"/>
  <c r="G580" i="1"/>
  <c r="E532" i="1"/>
  <c r="G532" i="1"/>
  <c r="G464" i="1"/>
  <c r="E464" i="1"/>
  <c r="E407" i="1"/>
  <c r="G407" i="1"/>
  <c r="D407" i="1"/>
  <c r="E376" i="1"/>
  <c r="G376" i="1"/>
  <c r="G307" i="1"/>
  <c r="E307" i="1"/>
  <c r="G450" i="1"/>
  <c r="E450" i="1"/>
  <c r="D450" i="1"/>
  <c r="D590" i="1"/>
  <c r="D580" i="1"/>
  <c r="D532" i="1"/>
  <c r="E511" i="1"/>
  <c r="D511" i="1"/>
  <c r="D464" i="1"/>
  <c r="D460" i="1"/>
  <c r="D440" i="1"/>
  <c r="D307" i="1"/>
  <c r="D55" i="1"/>
  <c r="D61" i="1"/>
  <c r="D48" i="1"/>
  <c r="L221" i="2" l="1"/>
  <c r="L214" i="2" s="1"/>
  <c r="BZ25" i="5" l="1"/>
  <c r="I376" i="9" l="1"/>
  <c r="J376" i="9"/>
  <c r="K376" i="9"/>
  <c r="F41" i="8" l="1"/>
  <c r="H41" i="8"/>
  <c r="I41" i="8"/>
  <c r="K41" i="8"/>
  <c r="M41" i="8"/>
  <c r="N41" i="8"/>
  <c r="P41" i="8"/>
  <c r="R41" i="8"/>
  <c r="S41" i="8"/>
  <c r="U41" i="8"/>
  <c r="W41" i="8"/>
  <c r="X41" i="8"/>
  <c r="Z41" i="8"/>
  <c r="AB41" i="8"/>
  <c r="AC41" i="8"/>
  <c r="AE41" i="8"/>
  <c r="AG41" i="8"/>
  <c r="AH41" i="8"/>
  <c r="AJ41" i="8"/>
  <c r="AL41" i="8"/>
  <c r="AM41" i="8"/>
  <c r="AO41" i="8"/>
  <c r="AQ41" i="8"/>
  <c r="AR41" i="8"/>
  <c r="AT41" i="8"/>
  <c r="AV41" i="8"/>
  <c r="AW41" i="8"/>
  <c r="AY41" i="8"/>
  <c r="BA41" i="8"/>
  <c r="BB41" i="8"/>
  <c r="L44" i="7"/>
  <c r="N44" i="7"/>
  <c r="O44" i="7"/>
  <c r="P44" i="7"/>
  <c r="Q44" i="7"/>
  <c r="S44" i="7"/>
  <c r="U44" i="7"/>
  <c r="V44" i="7"/>
  <c r="W44" i="7"/>
  <c r="X44" i="7"/>
  <c r="Z44" i="7"/>
  <c r="AB44" i="7"/>
  <c r="AC44" i="7"/>
  <c r="AD44" i="7"/>
  <c r="AE44" i="7"/>
  <c r="AG44" i="7"/>
  <c r="AI44" i="7"/>
  <c r="AJ44" i="7"/>
  <c r="AK44" i="7"/>
  <c r="AL44" i="7"/>
  <c r="AU44" i="7"/>
  <c r="AW44" i="7"/>
  <c r="AX44" i="7"/>
  <c r="AY44" i="7"/>
  <c r="AZ44" i="7"/>
  <c r="BB44" i="7"/>
  <c r="BD44" i="7"/>
  <c r="BE44" i="7"/>
  <c r="BF44" i="7"/>
  <c r="BG44" i="7"/>
  <c r="BI44" i="7"/>
  <c r="BK44" i="7"/>
  <c r="BL44" i="7"/>
  <c r="BM44" i="7"/>
  <c r="BN44" i="7"/>
  <c r="BP44" i="7"/>
  <c r="BR44" i="7"/>
  <c r="BS44" i="7"/>
  <c r="BT44" i="7"/>
  <c r="BU44" i="7"/>
  <c r="J44" i="6"/>
  <c r="L44" i="6"/>
  <c r="M44" i="6"/>
  <c r="O44" i="6"/>
  <c r="Q44" i="6"/>
  <c r="R44" i="6"/>
  <c r="T44" i="6"/>
  <c r="V44" i="6"/>
  <c r="W44" i="6"/>
  <c r="Y44" i="6"/>
  <c r="AA44" i="6"/>
  <c r="AB44" i="6"/>
  <c r="AI44" i="6"/>
  <c r="AK44" i="6"/>
  <c r="AL44" i="6"/>
  <c r="AN44" i="6"/>
  <c r="AP44" i="6"/>
  <c r="AQ44" i="6"/>
  <c r="AS44" i="6"/>
  <c r="AU44" i="6"/>
  <c r="AV44" i="6"/>
  <c r="AX44" i="6"/>
  <c r="AZ44" i="6"/>
  <c r="BA44" i="6"/>
  <c r="K45" i="5"/>
  <c r="N45" i="5"/>
  <c r="P45" i="5"/>
  <c r="Q45" i="5"/>
  <c r="R45" i="5"/>
  <c r="U45" i="5"/>
  <c r="W45" i="5"/>
  <c r="X45" i="5"/>
  <c r="Y45" i="5"/>
  <c r="AB45" i="5"/>
  <c r="AD45" i="5"/>
  <c r="AE45" i="5"/>
  <c r="AF45" i="5"/>
  <c r="AI45" i="5"/>
  <c r="AK45" i="5"/>
  <c r="AL45" i="5"/>
  <c r="AT45" i="5"/>
  <c r="AW45" i="5"/>
  <c r="AY45" i="5"/>
  <c r="AZ45" i="5"/>
  <c r="BA45" i="5"/>
  <c r="BD45" i="5"/>
  <c r="BF45" i="5"/>
  <c r="BG45" i="5"/>
  <c r="BH45" i="5"/>
  <c r="BK45" i="5"/>
  <c r="BM45" i="5"/>
  <c r="BN45" i="5"/>
  <c r="BO45" i="5"/>
  <c r="BR45" i="5"/>
  <c r="BT45" i="5"/>
  <c r="BU45" i="5"/>
  <c r="D43" i="3" l="1"/>
  <c r="E43" i="3"/>
  <c r="G43" i="3"/>
  <c r="H43" i="3"/>
  <c r="I43" i="3"/>
  <c r="K43" i="3"/>
  <c r="M43" i="3"/>
  <c r="O43" i="3"/>
  <c r="Q43" i="3"/>
  <c r="S43" i="3"/>
  <c r="U43" i="3"/>
  <c r="W43" i="3"/>
  <c r="Y43" i="3"/>
  <c r="AA43" i="3"/>
  <c r="AC43" i="3"/>
  <c r="E596" i="7" l="1"/>
  <c r="G596" i="7"/>
  <c r="H596" i="7"/>
  <c r="I596" i="7"/>
  <c r="J596" i="7"/>
  <c r="AN596" i="7"/>
  <c r="AP596" i="7"/>
  <c r="AQ596" i="7"/>
  <c r="AR596" i="7"/>
  <c r="AS596" i="7"/>
  <c r="E587" i="7"/>
  <c r="G587" i="7"/>
  <c r="H587" i="7"/>
  <c r="I587" i="7"/>
  <c r="J587" i="7"/>
  <c r="AN587" i="7"/>
  <c r="AP587" i="7"/>
  <c r="AQ587" i="7"/>
  <c r="AR587" i="7"/>
  <c r="AS587" i="7"/>
  <c r="E584" i="7"/>
  <c r="G584" i="7"/>
  <c r="H584" i="7"/>
  <c r="I584" i="7"/>
  <c r="J584" i="7"/>
  <c r="AN584" i="7"/>
  <c r="AP584" i="7"/>
  <c r="AQ584" i="7"/>
  <c r="AR584" i="7"/>
  <c r="AS584" i="7"/>
  <c r="E585" i="7"/>
  <c r="G585" i="7"/>
  <c r="H585" i="7"/>
  <c r="I585" i="7"/>
  <c r="J585" i="7"/>
  <c r="AN585" i="7"/>
  <c r="AP585" i="7"/>
  <c r="AQ585" i="7"/>
  <c r="AR585" i="7"/>
  <c r="AS585" i="7"/>
  <c r="E586" i="7"/>
  <c r="G586" i="7"/>
  <c r="H586" i="7"/>
  <c r="I586" i="7"/>
  <c r="J586" i="7"/>
  <c r="AN586" i="7"/>
  <c r="AP586" i="7"/>
  <c r="AQ586" i="7"/>
  <c r="AR586" i="7"/>
  <c r="AS586" i="7"/>
  <c r="E596" i="6"/>
  <c r="G596" i="6"/>
  <c r="H596" i="6"/>
  <c r="AD596" i="6"/>
  <c r="AF596" i="6"/>
  <c r="AG596" i="6"/>
  <c r="E584" i="6"/>
  <c r="G584" i="6"/>
  <c r="H584" i="6"/>
  <c r="AD584" i="6"/>
  <c r="AF584" i="6"/>
  <c r="AG584" i="6"/>
  <c r="E585" i="6"/>
  <c r="G585" i="6"/>
  <c r="H585" i="6"/>
  <c r="AD585" i="6"/>
  <c r="AF585" i="6"/>
  <c r="AG585" i="6"/>
  <c r="E586" i="6"/>
  <c r="G586" i="6"/>
  <c r="H586" i="6"/>
  <c r="AD586" i="6"/>
  <c r="AF586" i="6"/>
  <c r="AG586" i="6"/>
  <c r="E587" i="6"/>
  <c r="G587" i="6"/>
  <c r="H587" i="6"/>
  <c r="AD587" i="6"/>
  <c r="AF587" i="6"/>
  <c r="AG587" i="6"/>
  <c r="D597" i="5"/>
  <c r="BY597" i="5" s="1"/>
  <c r="G597" i="5"/>
  <c r="I597" i="5"/>
  <c r="J597" i="5"/>
  <c r="AM597" i="5"/>
  <c r="AP597" i="5"/>
  <c r="AR597" i="5"/>
  <c r="AS597" i="5"/>
  <c r="D585" i="5"/>
  <c r="BY585" i="5" s="1"/>
  <c r="G585" i="5"/>
  <c r="I585" i="5"/>
  <c r="J585" i="5"/>
  <c r="AM585" i="5"/>
  <c r="AP585" i="5"/>
  <c r="AR585" i="5"/>
  <c r="AS585" i="5"/>
  <c r="D586" i="5"/>
  <c r="BY586" i="5" s="1"/>
  <c r="G586" i="5"/>
  <c r="I586" i="5"/>
  <c r="J586" i="5"/>
  <c r="AM586" i="5"/>
  <c r="BX586" i="5" s="1"/>
  <c r="AP586" i="5"/>
  <c r="AR586" i="5"/>
  <c r="AS586" i="5"/>
  <c r="D587" i="5"/>
  <c r="BY587" i="5" s="1"/>
  <c r="G587" i="5"/>
  <c r="I587" i="5"/>
  <c r="J587" i="5"/>
  <c r="AM587" i="5"/>
  <c r="BX587" i="5" s="1"/>
  <c r="AP587" i="5"/>
  <c r="AR587" i="5"/>
  <c r="AS587" i="5"/>
  <c r="D588" i="5"/>
  <c r="BY588" i="5" s="1"/>
  <c r="G588" i="5"/>
  <c r="I588" i="5"/>
  <c r="J588" i="5"/>
  <c r="AM588" i="5"/>
  <c r="AP588" i="5"/>
  <c r="AR588" i="5"/>
  <c r="AS588" i="5"/>
  <c r="I44" i="2"/>
  <c r="J44" i="2"/>
  <c r="L44" i="2"/>
  <c r="N44" i="2"/>
  <c r="O44" i="2"/>
  <c r="Q44" i="2"/>
  <c r="S44" i="2"/>
  <c r="T44" i="2"/>
  <c r="V44" i="2"/>
  <c r="D44" i="2"/>
  <c r="E44" i="2"/>
  <c r="G44" i="2"/>
  <c r="D43" i="1"/>
  <c r="D38" i="1"/>
  <c r="BX588" i="5" l="1"/>
  <c r="BX585" i="5"/>
  <c r="BX597" i="5"/>
  <c r="L377" i="7" l="1"/>
  <c r="N377" i="7"/>
  <c r="O377" i="7"/>
  <c r="P377" i="7"/>
  <c r="Q377" i="7"/>
  <c r="S377" i="7"/>
  <c r="U377" i="7"/>
  <c r="V377" i="7"/>
  <c r="W377" i="7"/>
  <c r="X377" i="7"/>
  <c r="Z377" i="7"/>
  <c r="AB377" i="7"/>
  <c r="AC377" i="7"/>
  <c r="AD377" i="7"/>
  <c r="AE377" i="7"/>
  <c r="AG377" i="7"/>
  <c r="AI377" i="7"/>
  <c r="AJ377" i="7"/>
  <c r="AK377" i="7"/>
  <c r="AL377" i="7"/>
  <c r="AU377" i="7"/>
  <c r="AW377" i="7"/>
  <c r="AX377" i="7"/>
  <c r="AY377" i="7"/>
  <c r="AZ377" i="7"/>
  <c r="BB377" i="7"/>
  <c r="BD377" i="7"/>
  <c r="BE377" i="7"/>
  <c r="BF377" i="7"/>
  <c r="BG377" i="7"/>
  <c r="BI377" i="7"/>
  <c r="BK377" i="7"/>
  <c r="BL377" i="7"/>
  <c r="BM377" i="7"/>
  <c r="BN377" i="7"/>
  <c r="BP377" i="7"/>
  <c r="BR377" i="7"/>
  <c r="BS377" i="7"/>
  <c r="BT377" i="7"/>
  <c r="BU377" i="7"/>
  <c r="E380" i="7"/>
  <c r="G380" i="7"/>
  <c r="H380" i="7"/>
  <c r="I380" i="7"/>
  <c r="J380" i="7"/>
  <c r="AN380" i="7"/>
  <c r="AP380" i="7"/>
  <c r="AQ380" i="7"/>
  <c r="AR380" i="7"/>
  <c r="AS380" i="7"/>
  <c r="E379" i="7"/>
  <c r="G379" i="7"/>
  <c r="H379" i="7"/>
  <c r="I379" i="7"/>
  <c r="J379" i="7"/>
  <c r="AN379" i="7"/>
  <c r="AP379" i="7"/>
  <c r="AQ379" i="7"/>
  <c r="AR379" i="7"/>
  <c r="AS379" i="7"/>
  <c r="J377" i="6"/>
  <c r="L377" i="6"/>
  <c r="M377" i="6"/>
  <c r="O377" i="6"/>
  <c r="Q377" i="6"/>
  <c r="R377" i="6"/>
  <c r="T377" i="6"/>
  <c r="V377" i="6"/>
  <c r="W377" i="6"/>
  <c r="Y377" i="6"/>
  <c r="AA377" i="6"/>
  <c r="AB377" i="6"/>
  <c r="AI377" i="6"/>
  <c r="AK377" i="6"/>
  <c r="AL377" i="6"/>
  <c r="AN377" i="6"/>
  <c r="AP377" i="6"/>
  <c r="AQ377" i="6"/>
  <c r="AS377" i="6"/>
  <c r="AU377" i="6"/>
  <c r="AV377" i="6"/>
  <c r="AX377" i="6"/>
  <c r="AZ377" i="6"/>
  <c r="BA377" i="6"/>
  <c r="E380" i="6"/>
  <c r="G380" i="6"/>
  <c r="H380" i="6"/>
  <c r="AD380" i="6"/>
  <c r="AF380" i="6"/>
  <c r="AG380" i="6"/>
  <c r="E379" i="6"/>
  <c r="G379" i="6"/>
  <c r="H379" i="6"/>
  <c r="AD379" i="6"/>
  <c r="AF379" i="6"/>
  <c r="AG379" i="6"/>
  <c r="K378" i="5"/>
  <c r="N378" i="5"/>
  <c r="P378" i="5"/>
  <c r="Q378" i="5"/>
  <c r="R378" i="5"/>
  <c r="U378" i="5"/>
  <c r="W378" i="5"/>
  <c r="X378" i="5"/>
  <c r="Y378" i="5"/>
  <c r="AB378" i="5"/>
  <c r="AD378" i="5"/>
  <c r="AE378" i="5"/>
  <c r="AF378" i="5"/>
  <c r="AI378" i="5"/>
  <c r="AK378" i="5"/>
  <c r="AL378" i="5"/>
  <c r="AT378" i="5"/>
  <c r="AW378" i="5"/>
  <c r="AY378" i="5"/>
  <c r="AZ378" i="5"/>
  <c r="BA378" i="5"/>
  <c r="BD378" i="5"/>
  <c r="BF378" i="5"/>
  <c r="BG378" i="5"/>
  <c r="BH378" i="5"/>
  <c r="BK378" i="5"/>
  <c r="BM378" i="5"/>
  <c r="BN378" i="5"/>
  <c r="BO378" i="5"/>
  <c r="BR378" i="5"/>
  <c r="BT378" i="5"/>
  <c r="BU378" i="5"/>
  <c r="D381" i="5"/>
  <c r="BY381" i="5" s="1"/>
  <c r="G381" i="5"/>
  <c r="I381" i="5"/>
  <c r="J381" i="5"/>
  <c r="AM381" i="5"/>
  <c r="AP381" i="5"/>
  <c r="AR381" i="5"/>
  <c r="AS381" i="5"/>
  <c r="D380" i="5"/>
  <c r="G380" i="5"/>
  <c r="I380" i="5"/>
  <c r="J380" i="5"/>
  <c r="AM380" i="5"/>
  <c r="BX380" i="5" s="1"/>
  <c r="AP380" i="5"/>
  <c r="AR380" i="5"/>
  <c r="AS380" i="5"/>
  <c r="BY380" i="5"/>
  <c r="D377" i="2"/>
  <c r="E377" i="2"/>
  <c r="G377" i="2"/>
  <c r="I377" i="2"/>
  <c r="J377" i="2"/>
  <c r="L377" i="2"/>
  <c r="N377" i="2"/>
  <c r="O377" i="2"/>
  <c r="Q377" i="2"/>
  <c r="S377" i="2"/>
  <c r="T377" i="2"/>
  <c r="V377" i="2"/>
  <c r="E376" i="3"/>
  <c r="G376" i="3"/>
  <c r="H376" i="3"/>
  <c r="I376" i="3"/>
  <c r="K376" i="3"/>
  <c r="M376" i="3"/>
  <c r="O376" i="3"/>
  <c r="Q376" i="3"/>
  <c r="S376" i="3"/>
  <c r="U376" i="3"/>
  <c r="W376" i="3"/>
  <c r="Y376" i="3"/>
  <c r="AA376" i="3"/>
  <c r="AC376" i="3"/>
  <c r="BX381" i="5" l="1"/>
  <c r="E122" i="7"/>
  <c r="G122" i="7"/>
  <c r="H122" i="7"/>
  <c r="I122" i="7"/>
  <c r="J122" i="7"/>
  <c r="AN122" i="7"/>
  <c r="AP122" i="7"/>
  <c r="AQ122" i="7"/>
  <c r="AR122" i="7"/>
  <c r="AS122" i="7"/>
  <c r="E122" i="6"/>
  <c r="G122" i="6"/>
  <c r="H122" i="6"/>
  <c r="AD122" i="6"/>
  <c r="AF122" i="6"/>
  <c r="AG122" i="6"/>
  <c r="D123" i="5"/>
  <c r="G123" i="5"/>
  <c r="I123" i="5"/>
  <c r="J123" i="5"/>
  <c r="AM123" i="5"/>
  <c r="BX123" i="5" s="1"/>
  <c r="AP123" i="5"/>
  <c r="AR123" i="5"/>
  <c r="AS123" i="5"/>
  <c r="BY123" i="5"/>
  <c r="E238" i="7"/>
  <c r="G238" i="7"/>
  <c r="H238" i="7"/>
  <c r="I238" i="7"/>
  <c r="J238" i="7"/>
  <c r="AN238" i="7"/>
  <c r="AP238" i="7"/>
  <c r="AQ238" i="7"/>
  <c r="AR238" i="7"/>
  <c r="AS238" i="7"/>
  <c r="E238" i="6"/>
  <c r="G238" i="6"/>
  <c r="H238" i="6"/>
  <c r="AD238" i="6"/>
  <c r="AF238" i="6"/>
  <c r="AG238" i="6"/>
  <c r="D274" i="5"/>
  <c r="BY274" i="5" s="1"/>
  <c r="G274" i="5"/>
  <c r="I274" i="5"/>
  <c r="J274" i="5"/>
  <c r="AM274" i="5"/>
  <c r="AP274" i="5"/>
  <c r="AR274" i="5"/>
  <c r="AS274" i="5"/>
  <c r="D239" i="5"/>
  <c r="BY239" i="5" s="1"/>
  <c r="G239" i="5"/>
  <c r="I239" i="5"/>
  <c r="J239" i="5"/>
  <c r="AM239" i="5"/>
  <c r="BX239" i="5" s="1"/>
  <c r="AP239" i="5"/>
  <c r="AR239" i="5"/>
  <c r="AS239" i="5"/>
  <c r="E151" i="7"/>
  <c r="G151" i="7"/>
  <c r="H151" i="7"/>
  <c r="I151" i="7"/>
  <c r="J151" i="7"/>
  <c r="AN151" i="7"/>
  <c r="AP151" i="7"/>
  <c r="AQ151" i="7"/>
  <c r="AR151" i="7"/>
  <c r="AS151" i="7"/>
  <c r="E152" i="7"/>
  <c r="G152" i="7"/>
  <c r="H152" i="7"/>
  <c r="I152" i="7"/>
  <c r="J152" i="7"/>
  <c r="AN152" i="7"/>
  <c r="AP152" i="7"/>
  <c r="AQ152" i="7"/>
  <c r="AR152" i="7"/>
  <c r="AS152" i="7"/>
  <c r="E151" i="6"/>
  <c r="G151" i="6"/>
  <c r="H151" i="6"/>
  <c r="AD151" i="6"/>
  <c r="AF151" i="6"/>
  <c r="AG151" i="6"/>
  <c r="E152" i="6"/>
  <c r="G152" i="6"/>
  <c r="H152" i="6"/>
  <c r="AD152" i="6"/>
  <c r="AF152" i="6"/>
  <c r="AG152" i="6"/>
  <c r="D152" i="5"/>
  <c r="BY152" i="5" s="1"/>
  <c r="G152" i="5"/>
  <c r="I152" i="5"/>
  <c r="J152" i="5"/>
  <c r="AM152" i="5"/>
  <c r="AP152" i="5"/>
  <c r="AR152" i="5"/>
  <c r="AS152" i="5"/>
  <c r="D153" i="5"/>
  <c r="BY153" i="5" s="1"/>
  <c r="G153" i="5"/>
  <c r="I153" i="5"/>
  <c r="J153" i="5"/>
  <c r="AM153" i="5"/>
  <c r="BX153" i="5" s="1"/>
  <c r="AP153" i="5"/>
  <c r="AR153" i="5"/>
  <c r="AS153" i="5"/>
  <c r="BX152" i="5" l="1"/>
  <c r="BX274" i="5"/>
  <c r="E350" i="7"/>
  <c r="G350" i="7"/>
  <c r="H350" i="7"/>
  <c r="I350" i="7"/>
  <c r="J350" i="7"/>
  <c r="AN350" i="7"/>
  <c r="AP350" i="7"/>
  <c r="AQ350" i="7"/>
  <c r="AR350" i="7"/>
  <c r="AS350" i="7"/>
  <c r="E349" i="7"/>
  <c r="G349" i="7"/>
  <c r="H349" i="7"/>
  <c r="I349" i="7"/>
  <c r="J349" i="7"/>
  <c r="AN349" i="7"/>
  <c r="AP349" i="7"/>
  <c r="AQ349" i="7"/>
  <c r="AR349" i="7"/>
  <c r="AS349" i="7"/>
  <c r="E345" i="7"/>
  <c r="G345" i="7"/>
  <c r="H345" i="7"/>
  <c r="I345" i="7"/>
  <c r="J345" i="7"/>
  <c r="AN345" i="7"/>
  <c r="AP345" i="7"/>
  <c r="AQ345" i="7"/>
  <c r="AR345" i="7"/>
  <c r="AS345" i="7"/>
  <c r="E350" i="6"/>
  <c r="G350" i="6"/>
  <c r="H350" i="6"/>
  <c r="AD350" i="6"/>
  <c r="AF350" i="6"/>
  <c r="AG350" i="6"/>
  <c r="E349" i="6"/>
  <c r="G349" i="6"/>
  <c r="H349" i="6"/>
  <c r="AD349" i="6"/>
  <c r="AF349" i="6"/>
  <c r="AG349" i="6"/>
  <c r="E345" i="6"/>
  <c r="G345" i="6"/>
  <c r="H345" i="6"/>
  <c r="AD345" i="6"/>
  <c r="AF345" i="6"/>
  <c r="AG345" i="6"/>
  <c r="D351" i="5"/>
  <c r="G351" i="5"/>
  <c r="I351" i="5"/>
  <c r="J351" i="5"/>
  <c r="AM351" i="5"/>
  <c r="BX351" i="5" s="1"/>
  <c r="AP351" i="5"/>
  <c r="AR351" i="5"/>
  <c r="AS351" i="5"/>
  <c r="BY351" i="5"/>
  <c r="D350" i="5"/>
  <c r="BY350" i="5" s="1"/>
  <c r="G350" i="5"/>
  <c r="I350" i="5"/>
  <c r="J350" i="5"/>
  <c r="AM350" i="5"/>
  <c r="BX350" i="5" s="1"/>
  <c r="AP350" i="5"/>
  <c r="AR350" i="5"/>
  <c r="AS350" i="5"/>
  <c r="D346" i="5"/>
  <c r="G346" i="5"/>
  <c r="I346" i="5"/>
  <c r="J346" i="5"/>
  <c r="AM346" i="5"/>
  <c r="BX346" i="5" s="1"/>
  <c r="AP346" i="5"/>
  <c r="AR346" i="5"/>
  <c r="AS346" i="5"/>
  <c r="BY346" i="5"/>
  <c r="E315" i="7"/>
  <c r="G315" i="7"/>
  <c r="H315" i="7"/>
  <c r="I315" i="7"/>
  <c r="J315" i="7"/>
  <c r="AN315" i="7"/>
  <c r="AP315" i="7"/>
  <c r="AQ315" i="7"/>
  <c r="AR315" i="7"/>
  <c r="AS315" i="7"/>
  <c r="E315" i="6"/>
  <c r="G315" i="6"/>
  <c r="H315" i="6"/>
  <c r="AD315" i="6"/>
  <c r="AF315" i="6"/>
  <c r="AG315" i="6"/>
  <c r="D316" i="5"/>
  <c r="BY316" i="5" s="1"/>
  <c r="G316" i="5"/>
  <c r="I316" i="5"/>
  <c r="J316" i="5"/>
  <c r="AM316" i="5"/>
  <c r="AP316" i="5"/>
  <c r="AR316" i="5"/>
  <c r="AS316" i="5"/>
  <c r="E157" i="7"/>
  <c r="G157" i="7"/>
  <c r="H157" i="7"/>
  <c r="I157" i="7"/>
  <c r="J157" i="7"/>
  <c r="AN157" i="7"/>
  <c r="AP157" i="7"/>
  <c r="AQ157" i="7"/>
  <c r="AR157" i="7"/>
  <c r="AS157" i="7"/>
  <c r="E157" i="6"/>
  <c r="G157" i="6"/>
  <c r="H157" i="6"/>
  <c r="AD157" i="6"/>
  <c r="AF157" i="6"/>
  <c r="AG157" i="6"/>
  <c r="D158" i="5"/>
  <c r="G158" i="5"/>
  <c r="I158" i="5"/>
  <c r="J158" i="5"/>
  <c r="AM158" i="5"/>
  <c r="AP158" i="5"/>
  <c r="AR158" i="5"/>
  <c r="AS158" i="5"/>
  <c r="BY158" i="5"/>
  <c r="BX158" i="5" l="1"/>
  <c r="BX316" i="5"/>
  <c r="AW59" i="8"/>
  <c r="AV59" i="8"/>
  <c r="AT59" i="8"/>
  <c r="AR59" i="8"/>
  <c r="AQ59" i="8"/>
  <c r="AO59" i="8"/>
  <c r="AM59" i="8"/>
  <c r="AL59" i="8"/>
  <c r="AJ59" i="8"/>
  <c r="X59" i="8"/>
  <c r="W59" i="8"/>
  <c r="U59" i="8"/>
  <c r="S59" i="8"/>
  <c r="R59" i="8"/>
  <c r="P59" i="8"/>
  <c r="N59" i="8"/>
  <c r="M59" i="8"/>
  <c r="K59" i="8"/>
  <c r="AY59" i="8"/>
  <c r="Z59" i="8"/>
  <c r="BP62" i="7"/>
  <c r="BI62" i="7"/>
  <c r="BB62" i="7"/>
  <c r="AU62" i="7"/>
  <c r="AG62" i="7"/>
  <c r="Z62" i="7"/>
  <c r="S62" i="7"/>
  <c r="L62" i="7"/>
  <c r="AV62" i="6"/>
  <c r="AU62" i="6"/>
  <c r="AS62" i="6"/>
  <c r="AQ62" i="6"/>
  <c r="AP62" i="6"/>
  <c r="AN62" i="6"/>
  <c r="AL62" i="6"/>
  <c r="AK62" i="6"/>
  <c r="AI62" i="6"/>
  <c r="W62" i="6"/>
  <c r="V62" i="6"/>
  <c r="T62" i="6"/>
  <c r="R62" i="6"/>
  <c r="Q62" i="6"/>
  <c r="O62" i="6"/>
  <c r="M62" i="6"/>
  <c r="L62" i="6"/>
  <c r="J62" i="6"/>
  <c r="AX62" i="6"/>
  <c r="Y62" i="6"/>
  <c r="BR63" i="5"/>
  <c r="BK63" i="5"/>
  <c r="BD63" i="5"/>
  <c r="AW63" i="5"/>
  <c r="AI63" i="5"/>
  <c r="AB63" i="5"/>
  <c r="U63" i="5"/>
  <c r="N63" i="5"/>
  <c r="AA61" i="3"/>
  <c r="Y61" i="3"/>
  <c r="W61" i="3"/>
  <c r="U61" i="3"/>
  <c r="S61" i="3"/>
  <c r="Q61" i="3"/>
  <c r="O61" i="3"/>
  <c r="AC61" i="3"/>
  <c r="E61" i="3"/>
  <c r="D133" i="3"/>
  <c r="AS104" i="7"/>
  <c r="AR104" i="7"/>
  <c r="AQ104" i="7"/>
  <c r="AP104" i="7"/>
  <c r="AN104" i="7"/>
  <c r="J104" i="7"/>
  <c r="I104" i="7"/>
  <c r="H104" i="7"/>
  <c r="G104" i="7"/>
  <c r="E104" i="7"/>
  <c r="AG104" i="6"/>
  <c r="AF104" i="6"/>
  <c r="AD104" i="6"/>
  <c r="H104" i="6"/>
  <c r="G104" i="6"/>
  <c r="E104" i="6"/>
  <c r="AS105" i="5"/>
  <c r="AR105" i="5"/>
  <c r="AP105" i="5"/>
  <c r="AM105" i="5"/>
  <c r="J105" i="5"/>
  <c r="I105" i="5"/>
  <c r="G105" i="5"/>
  <c r="D105" i="5"/>
  <c r="BY105" i="5" s="1"/>
  <c r="BX105" i="5" l="1"/>
  <c r="E487" i="7" l="1"/>
  <c r="G487" i="7"/>
  <c r="H487" i="7"/>
  <c r="I487" i="7"/>
  <c r="J487" i="7"/>
  <c r="AN487" i="7"/>
  <c r="AP487" i="7"/>
  <c r="AQ487" i="7"/>
  <c r="AR487" i="7"/>
  <c r="AS487" i="7"/>
  <c r="E488" i="7"/>
  <c r="G488" i="7"/>
  <c r="H488" i="7"/>
  <c r="I488" i="7"/>
  <c r="J488" i="7"/>
  <c r="AN488" i="7"/>
  <c r="AP488" i="7"/>
  <c r="AQ488" i="7"/>
  <c r="AR488" i="7"/>
  <c r="AS488" i="7"/>
  <c r="E489" i="7"/>
  <c r="G489" i="7"/>
  <c r="H489" i="7"/>
  <c r="I489" i="7"/>
  <c r="J489" i="7"/>
  <c r="AN489" i="7"/>
  <c r="AP489" i="7"/>
  <c r="AQ489" i="7"/>
  <c r="AR489" i="7"/>
  <c r="AS489" i="7"/>
  <c r="E490" i="7"/>
  <c r="G490" i="7"/>
  <c r="H490" i="7"/>
  <c r="I490" i="7"/>
  <c r="J490" i="7"/>
  <c r="AN490" i="7"/>
  <c r="AP490" i="7"/>
  <c r="AQ490" i="7"/>
  <c r="AR490" i="7"/>
  <c r="AS490" i="7"/>
  <c r="E492" i="7"/>
  <c r="G492" i="7"/>
  <c r="H492" i="7"/>
  <c r="I492" i="7"/>
  <c r="J492" i="7"/>
  <c r="AN492" i="7"/>
  <c r="AP492" i="7"/>
  <c r="AQ492" i="7"/>
  <c r="AR492" i="7"/>
  <c r="AS492" i="7"/>
  <c r="E486" i="7"/>
  <c r="G486" i="7"/>
  <c r="H486" i="7"/>
  <c r="I486" i="7"/>
  <c r="J486" i="7"/>
  <c r="AN486" i="7"/>
  <c r="AP486" i="7"/>
  <c r="AQ486" i="7"/>
  <c r="AR486" i="7"/>
  <c r="AS486" i="7"/>
  <c r="E487" i="6"/>
  <c r="G487" i="6"/>
  <c r="H487" i="6"/>
  <c r="AD487" i="6"/>
  <c r="AF487" i="6"/>
  <c r="AG487" i="6"/>
  <c r="E488" i="6"/>
  <c r="G488" i="6"/>
  <c r="H488" i="6"/>
  <c r="AD488" i="6"/>
  <c r="AF488" i="6"/>
  <c r="AG488" i="6"/>
  <c r="E489" i="6"/>
  <c r="G489" i="6"/>
  <c r="H489" i="6"/>
  <c r="AD489" i="6"/>
  <c r="AF489" i="6"/>
  <c r="AG489" i="6"/>
  <c r="E490" i="6"/>
  <c r="G490" i="6"/>
  <c r="H490" i="6"/>
  <c r="AD490" i="6"/>
  <c r="AF490" i="6"/>
  <c r="AG490" i="6"/>
  <c r="E492" i="6"/>
  <c r="G492" i="6"/>
  <c r="H492" i="6"/>
  <c r="AD492" i="6"/>
  <c r="AF492" i="6"/>
  <c r="AG492" i="6"/>
  <c r="E486" i="6"/>
  <c r="G486" i="6"/>
  <c r="H486" i="6"/>
  <c r="AD486" i="6"/>
  <c r="AF486" i="6"/>
  <c r="AG486" i="6"/>
  <c r="D488" i="5"/>
  <c r="BY488" i="5" s="1"/>
  <c r="G488" i="5"/>
  <c r="I488" i="5"/>
  <c r="J488" i="5"/>
  <c r="AM488" i="5"/>
  <c r="AP488" i="5"/>
  <c r="AR488" i="5"/>
  <c r="AS488" i="5"/>
  <c r="D489" i="5"/>
  <c r="G489" i="5"/>
  <c r="I489" i="5"/>
  <c r="J489" i="5"/>
  <c r="AM489" i="5"/>
  <c r="AP489" i="5"/>
  <c r="AR489" i="5"/>
  <c r="AS489" i="5"/>
  <c r="BY489" i="5"/>
  <c r="D490" i="5"/>
  <c r="BY490" i="5" s="1"/>
  <c r="G490" i="5"/>
  <c r="I490" i="5"/>
  <c r="J490" i="5"/>
  <c r="AM490" i="5"/>
  <c r="BX490" i="5" s="1"/>
  <c r="AP490" i="5"/>
  <c r="AR490" i="5"/>
  <c r="AS490" i="5"/>
  <c r="D491" i="5"/>
  <c r="BY491" i="5" s="1"/>
  <c r="G491" i="5"/>
  <c r="I491" i="5"/>
  <c r="J491" i="5"/>
  <c r="AM491" i="5"/>
  <c r="BX491" i="5" s="1"/>
  <c r="AP491" i="5"/>
  <c r="AR491" i="5"/>
  <c r="AS491" i="5"/>
  <c r="D493" i="5"/>
  <c r="BY493" i="5" s="1"/>
  <c r="G493" i="5"/>
  <c r="I493" i="5"/>
  <c r="J493" i="5"/>
  <c r="AM493" i="5"/>
  <c r="BX493" i="5" s="1"/>
  <c r="AP493" i="5"/>
  <c r="AR493" i="5"/>
  <c r="AS493" i="5"/>
  <c r="D487" i="5"/>
  <c r="BY487" i="5" s="1"/>
  <c r="G487" i="5"/>
  <c r="I487" i="5"/>
  <c r="J487" i="5"/>
  <c r="AM487" i="5"/>
  <c r="AP487" i="5"/>
  <c r="AR487" i="5"/>
  <c r="AS487" i="5"/>
  <c r="E507" i="7"/>
  <c r="G507" i="7"/>
  <c r="H507" i="7"/>
  <c r="I507" i="7"/>
  <c r="J507" i="7"/>
  <c r="AN507" i="7"/>
  <c r="AP507" i="7"/>
  <c r="AQ507" i="7"/>
  <c r="AR507" i="7"/>
  <c r="AS507" i="7"/>
  <c r="E507" i="6"/>
  <c r="G507" i="6"/>
  <c r="H507" i="6"/>
  <c r="AD507" i="6"/>
  <c r="AF507" i="6"/>
  <c r="AG507" i="6"/>
  <c r="D508" i="5"/>
  <c r="BY508" i="5" s="1"/>
  <c r="G508" i="5"/>
  <c r="I508" i="5"/>
  <c r="J508" i="5"/>
  <c r="AM508" i="5"/>
  <c r="AP508" i="5"/>
  <c r="AR508" i="5"/>
  <c r="AS508" i="5"/>
  <c r="BX508" i="5" l="1"/>
  <c r="BX487" i="5"/>
  <c r="BX489" i="5"/>
  <c r="BX488" i="5"/>
  <c r="F546" i="8" l="1"/>
  <c r="H546" i="8"/>
  <c r="I546" i="8"/>
  <c r="K546" i="8"/>
  <c r="M546" i="8"/>
  <c r="N546" i="8"/>
  <c r="P546" i="8"/>
  <c r="R546" i="8"/>
  <c r="S546" i="8"/>
  <c r="U546" i="8"/>
  <c r="W546" i="8"/>
  <c r="X546" i="8"/>
  <c r="Z546" i="8"/>
  <c r="AB546" i="8"/>
  <c r="AC546" i="8"/>
  <c r="AE546" i="8"/>
  <c r="AG546" i="8"/>
  <c r="AH546" i="8"/>
  <c r="AJ546" i="8"/>
  <c r="AL546" i="8"/>
  <c r="AM546" i="8"/>
  <c r="AO546" i="8"/>
  <c r="AQ546" i="8"/>
  <c r="AR546" i="8"/>
  <c r="AT546" i="8"/>
  <c r="AV546" i="8"/>
  <c r="AW546" i="8"/>
  <c r="AY546" i="8"/>
  <c r="BA546" i="8"/>
  <c r="BB546" i="8"/>
  <c r="E550" i="7"/>
  <c r="G550" i="7"/>
  <c r="H550" i="7"/>
  <c r="I550" i="7"/>
  <c r="J550" i="7"/>
  <c r="AN550" i="7"/>
  <c r="AP550" i="7"/>
  <c r="AQ550" i="7"/>
  <c r="AR550" i="7"/>
  <c r="AS550" i="7"/>
  <c r="E550" i="6"/>
  <c r="G550" i="6"/>
  <c r="H550" i="6"/>
  <c r="AD550" i="6"/>
  <c r="AF550" i="6"/>
  <c r="AG550" i="6"/>
  <c r="D551" i="5"/>
  <c r="BY551" i="5" s="1"/>
  <c r="G551" i="5"/>
  <c r="I551" i="5"/>
  <c r="J551" i="5"/>
  <c r="AM551" i="5"/>
  <c r="BX551" i="5" s="1"/>
  <c r="AP551" i="5"/>
  <c r="AR551" i="5"/>
  <c r="AS551" i="5"/>
  <c r="E546" i="7"/>
  <c r="G546" i="7"/>
  <c r="H546" i="7"/>
  <c r="I546" i="7"/>
  <c r="J546" i="7"/>
  <c r="AN546" i="7"/>
  <c r="AP546" i="7"/>
  <c r="AQ546" i="7"/>
  <c r="AR546" i="7"/>
  <c r="AS546" i="7"/>
  <c r="E546" i="6"/>
  <c r="G546" i="6"/>
  <c r="H546" i="6"/>
  <c r="AD546" i="6"/>
  <c r="AF546" i="6"/>
  <c r="AG546" i="6"/>
  <c r="D547" i="5"/>
  <c r="BY547" i="5" s="1"/>
  <c r="G547" i="5"/>
  <c r="I547" i="5"/>
  <c r="J547" i="5"/>
  <c r="AM547" i="5"/>
  <c r="AP547" i="5"/>
  <c r="AR547" i="5"/>
  <c r="AS547" i="5"/>
  <c r="BX547" i="5" l="1"/>
  <c r="J629" i="6"/>
  <c r="L629" i="6"/>
  <c r="M629" i="6"/>
  <c r="O629" i="6"/>
  <c r="Q629" i="6"/>
  <c r="R629" i="6"/>
  <c r="T629" i="6"/>
  <c r="V629" i="6"/>
  <c r="W629" i="6"/>
  <c r="Y629" i="6"/>
  <c r="AA629" i="6"/>
  <c r="AB629" i="6"/>
  <c r="AI629" i="6"/>
  <c r="AK629" i="6"/>
  <c r="AL629" i="6"/>
  <c r="AN629" i="6"/>
  <c r="AP629" i="6"/>
  <c r="AQ629" i="6"/>
  <c r="AS629" i="6"/>
  <c r="AU629" i="6"/>
  <c r="AV629" i="6"/>
  <c r="AX629" i="6"/>
  <c r="AZ629" i="6"/>
  <c r="BA629" i="6"/>
  <c r="E632" i="7"/>
  <c r="G632" i="7"/>
  <c r="H632" i="7"/>
  <c r="I632" i="7"/>
  <c r="J632" i="7"/>
  <c r="AN632" i="7"/>
  <c r="AP632" i="7"/>
  <c r="AQ632" i="7"/>
  <c r="AR632" i="7"/>
  <c r="AS632" i="7"/>
  <c r="E620" i="7"/>
  <c r="G620" i="7"/>
  <c r="H620" i="7"/>
  <c r="I620" i="7"/>
  <c r="J620" i="7"/>
  <c r="AN620" i="7"/>
  <c r="AP620" i="7"/>
  <c r="AQ620" i="7"/>
  <c r="AR620" i="7"/>
  <c r="AS620" i="7"/>
  <c r="E621" i="7"/>
  <c r="G621" i="7"/>
  <c r="H621" i="7"/>
  <c r="I621" i="7"/>
  <c r="J621" i="7"/>
  <c r="AN621" i="7"/>
  <c r="AP621" i="7"/>
  <c r="AQ621" i="7"/>
  <c r="AR621" i="7"/>
  <c r="AS621" i="7"/>
  <c r="E622" i="7"/>
  <c r="G622" i="7"/>
  <c r="H622" i="7"/>
  <c r="I622" i="7"/>
  <c r="J622" i="7"/>
  <c r="AN622" i="7"/>
  <c r="AP622" i="7"/>
  <c r="AQ622" i="7"/>
  <c r="AR622" i="7"/>
  <c r="AS622" i="7"/>
  <c r="E624" i="7"/>
  <c r="G624" i="7"/>
  <c r="H624" i="7"/>
  <c r="I624" i="7"/>
  <c r="J624" i="7"/>
  <c r="AN624" i="7"/>
  <c r="AP624" i="7"/>
  <c r="AQ624" i="7"/>
  <c r="AR624" i="7"/>
  <c r="AS624" i="7"/>
  <c r="E632" i="6"/>
  <c r="G632" i="6"/>
  <c r="H632" i="6"/>
  <c r="AD632" i="6"/>
  <c r="AF632" i="6"/>
  <c r="AG632" i="6"/>
  <c r="E620" i="6"/>
  <c r="G620" i="6"/>
  <c r="H620" i="6"/>
  <c r="AD620" i="6"/>
  <c r="AF620" i="6"/>
  <c r="AG620" i="6"/>
  <c r="E621" i="6"/>
  <c r="G621" i="6"/>
  <c r="H621" i="6"/>
  <c r="AD621" i="6"/>
  <c r="AF621" i="6"/>
  <c r="AG621" i="6"/>
  <c r="E622" i="6"/>
  <c r="G622" i="6"/>
  <c r="H622" i="6"/>
  <c r="AD622" i="6"/>
  <c r="AF622" i="6"/>
  <c r="AG622" i="6"/>
  <c r="E624" i="6"/>
  <c r="G624" i="6"/>
  <c r="H624" i="6"/>
  <c r="AD624" i="6"/>
  <c r="AF624" i="6"/>
  <c r="AG624" i="6"/>
  <c r="D633" i="5"/>
  <c r="BY633" i="5" s="1"/>
  <c r="G633" i="5"/>
  <c r="I633" i="5"/>
  <c r="J633" i="5"/>
  <c r="AM633" i="5"/>
  <c r="AP633" i="5"/>
  <c r="AR633" i="5"/>
  <c r="AS633" i="5"/>
  <c r="D621" i="5"/>
  <c r="G621" i="5"/>
  <c r="I621" i="5"/>
  <c r="J621" i="5"/>
  <c r="AM621" i="5"/>
  <c r="BX621" i="5" s="1"/>
  <c r="AP621" i="5"/>
  <c r="AR621" i="5"/>
  <c r="AS621" i="5"/>
  <c r="BY621" i="5"/>
  <c r="D622" i="5"/>
  <c r="BY622" i="5" s="1"/>
  <c r="G622" i="5"/>
  <c r="I622" i="5"/>
  <c r="J622" i="5"/>
  <c r="AM622" i="5"/>
  <c r="AP622" i="5"/>
  <c r="AR622" i="5"/>
  <c r="AS622" i="5"/>
  <c r="D623" i="5"/>
  <c r="G623" i="5"/>
  <c r="I623" i="5"/>
  <c r="J623" i="5"/>
  <c r="AM623" i="5"/>
  <c r="BX623" i="5" s="1"/>
  <c r="AP623" i="5"/>
  <c r="AR623" i="5"/>
  <c r="AS623" i="5"/>
  <c r="BY623" i="5"/>
  <c r="D625" i="5"/>
  <c r="BY625" i="5" s="1"/>
  <c r="G625" i="5"/>
  <c r="I625" i="5"/>
  <c r="J625" i="5"/>
  <c r="AM625" i="5"/>
  <c r="BX625" i="5" s="1"/>
  <c r="AP625" i="5"/>
  <c r="AR625" i="5"/>
  <c r="AS625" i="5"/>
  <c r="BX633" i="5" l="1"/>
  <c r="BX622" i="5"/>
  <c r="G629" i="8"/>
  <c r="AD629" i="8"/>
  <c r="E629" i="8"/>
  <c r="AF629" i="8"/>
  <c r="H621" i="5"/>
  <c r="D624" i="6"/>
  <c r="AM622" i="7"/>
  <c r="AM620" i="7"/>
  <c r="D621" i="7"/>
  <c r="D621" i="6"/>
  <c r="F625" i="5"/>
  <c r="H623" i="5"/>
  <c r="F624" i="6"/>
  <c r="AO624" i="7"/>
  <c r="D622" i="6"/>
  <c r="D620" i="6"/>
  <c r="D624" i="7"/>
  <c r="D622" i="7"/>
  <c r="AM621" i="7"/>
  <c r="F621" i="7"/>
  <c r="D620" i="7"/>
  <c r="AM624" i="7"/>
  <c r="F624" i="7"/>
  <c r="AO622" i="7"/>
  <c r="F622" i="7"/>
  <c r="AO621" i="7"/>
  <c r="AO620" i="7"/>
  <c r="F620" i="7"/>
  <c r="AE621" i="6"/>
  <c r="AC621" i="6"/>
  <c r="F621" i="6"/>
  <c r="AE624" i="6"/>
  <c r="AC622" i="6"/>
  <c r="F622" i="6"/>
  <c r="AC620" i="6"/>
  <c r="F620" i="6"/>
  <c r="AC624" i="6"/>
  <c r="AE622" i="6"/>
  <c r="AE620" i="6"/>
  <c r="AQ623" i="5"/>
  <c r="AQ621" i="5"/>
  <c r="AQ625" i="5"/>
  <c r="H625" i="5"/>
  <c r="F622" i="5"/>
  <c r="AO623" i="5"/>
  <c r="AO622" i="5"/>
  <c r="AO621" i="5"/>
  <c r="AO625" i="5"/>
  <c r="F623" i="5"/>
  <c r="AQ622" i="5"/>
  <c r="H622" i="5"/>
  <c r="F621" i="5"/>
  <c r="F211" i="8" l="1"/>
  <c r="H211" i="8"/>
  <c r="I211" i="8"/>
  <c r="K211" i="8"/>
  <c r="M211" i="8"/>
  <c r="N211" i="8"/>
  <c r="P211" i="8"/>
  <c r="R211" i="8"/>
  <c r="S211" i="8"/>
  <c r="U211" i="8"/>
  <c r="W211" i="8"/>
  <c r="X211" i="8"/>
  <c r="Z211" i="8"/>
  <c r="AB211" i="8"/>
  <c r="AC211" i="8"/>
  <c r="AE211" i="8"/>
  <c r="AG211" i="8"/>
  <c r="AH211" i="8"/>
  <c r="AJ211" i="8"/>
  <c r="AL211" i="8"/>
  <c r="AM211" i="8"/>
  <c r="AO211" i="8"/>
  <c r="AQ211" i="8"/>
  <c r="AR211" i="8"/>
  <c r="AT211" i="8"/>
  <c r="AV211" i="8"/>
  <c r="AW211" i="8"/>
  <c r="AY211" i="8"/>
  <c r="BA211" i="8"/>
  <c r="BB211" i="8"/>
  <c r="F131" i="8"/>
  <c r="H131" i="8"/>
  <c r="I131" i="8"/>
  <c r="K131" i="8"/>
  <c r="M131" i="8"/>
  <c r="N131" i="8"/>
  <c r="P131" i="8"/>
  <c r="R131" i="8"/>
  <c r="S131" i="8"/>
  <c r="U131" i="8"/>
  <c r="W131" i="8"/>
  <c r="X131" i="8"/>
  <c r="Z131" i="8"/>
  <c r="AB131" i="8"/>
  <c r="AC131" i="8"/>
  <c r="AE131" i="8"/>
  <c r="AG131" i="8"/>
  <c r="AH131" i="8"/>
  <c r="AJ131" i="8"/>
  <c r="AL131" i="8"/>
  <c r="AM131" i="8"/>
  <c r="AO131" i="8"/>
  <c r="AQ131" i="8"/>
  <c r="AR131" i="8"/>
  <c r="AT131" i="8"/>
  <c r="AV131" i="8"/>
  <c r="AW131" i="8"/>
  <c r="AY131" i="8"/>
  <c r="BA131" i="8"/>
  <c r="BB131" i="8"/>
  <c r="E294" i="7" l="1"/>
  <c r="G294" i="7"/>
  <c r="H294" i="7"/>
  <c r="I294" i="7"/>
  <c r="J294" i="7"/>
  <c r="AN294" i="7"/>
  <c r="AP294" i="7"/>
  <c r="AQ294" i="7"/>
  <c r="AR294" i="7"/>
  <c r="AS294" i="7"/>
  <c r="E275" i="7"/>
  <c r="G275" i="7"/>
  <c r="H275" i="7"/>
  <c r="I275" i="7"/>
  <c r="J275" i="7"/>
  <c r="AN275" i="7"/>
  <c r="AP275" i="7"/>
  <c r="AQ275" i="7"/>
  <c r="AR275" i="7"/>
  <c r="AS275" i="7"/>
  <c r="E276" i="7"/>
  <c r="G276" i="7"/>
  <c r="H276" i="7"/>
  <c r="I276" i="7"/>
  <c r="J276" i="7"/>
  <c r="AN276" i="7"/>
  <c r="AP276" i="7"/>
  <c r="AQ276" i="7"/>
  <c r="AR276" i="7"/>
  <c r="AS276" i="7"/>
  <c r="E289" i="7"/>
  <c r="G289" i="7"/>
  <c r="H289" i="7"/>
  <c r="I289" i="7"/>
  <c r="J289" i="7"/>
  <c r="AN289" i="7"/>
  <c r="AP289" i="7"/>
  <c r="AQ289" i="7"/>
  <c r="AR289" i="7"/>
  <c r="AS289" i="7"/>
  <c r="E290" i="7"/>
  <c r="G290" i="7"/>
  <c r="H290" i="7"/>
  <c r="I290" i="7"/>
  <c r="J290" i="7"/>
  <c r="AN290" i="7"/>
  <c r="AP290" i="7"/>
  <c r="AQ290" i="7"/>
  <c r="AR290" i="7"/>
  <c r="AS290" i="7"/>
  <c r="E291" i="7"/>
  <c r="G291" i="7"/>
  <c r="H291" i="7"/>
  <c r="I291" i="7"/>
  <c r="J291" i="7"/>
  <c r="AN291" i="7"/>
  <c r="AP291" i="7"/>
  <c r="AQ291" i="7"/>
  <c r="AR291" i="7"/>
  <c r="AS291" i="7"/>
  <c r="E292" i="7"/>
  <c r="G292" i="7"/>
  <c r="H292" i="7"/>
  <c r="I292" i="7"/>
  <c r="J292" i="7"/>
  <c r="AN292" i="7"/>
  <c r="AP292" i="7"/>
  <c r="AQ292" i="7"/>
  <c r="AR292" i="7"/>
  <c r="AS292" i="7"/>
  <c r="E240" i="7"/>
  <c r="G240" i="7"/>
  <c r="H240" i="7"/>
  <c r="I240" i="7"/>
  <c r="J240" i="7"/>
  <c r="AN240" i="7"/>
  <c r="AP240" i="7"/>
  <c r="AQ240" i="7"/>
  <c r="AR240" i="7"/>
  <c r="AS240" i="7"/>
  <c r="E260" i="7"/>
  <c r="G260" i="7"/>
  <c r="H260" i="7"/>
  <c r="I260" i="7"/>
  <c r="J260" i="7"/>
  <c r="AN260" i="7"/>
  <c r="AP260" i="7"/>
  <c r="AQ260" i="7"/>
  <c r="AR260" i="7"/>
  <c r="AS260" i="7"/>
  <c r="E257" i="7"/>
  <c r="G257" i="7"/>
  <c r="H257" i="7"/>
  <c r="I257" i="7"/>
  <c r="J257" i="7"/>
  <c r="AN257" i="7"/>
  <c r="AP257" i="7"/>
  <c r="AQ257" i="7"/>
  <c r="AR257" i="7"/>
  <c r="AS257" i="7"/>
  <c r="E237" i="7"/>
  <c r="G237" i="7"/>
  <c r="H237" i="7"/>
  <c r="I237" i="7"/>
  <c r="J237" i="7"/>
  <c r="AN237" i="7"/>
  <c r="AP237" i="7"/>
  <c r="AQ237" i="7"/>
  <c r="AR237" i="7"/>
  <c r="AS237" i="7"/>
  <c r="E222" i="7"/>
  <c r="G222" i="7"/>
  <c r="H222" i="7"/>
  <c r="I222" i="7"/>
  <c r="J222" i="7"/>
  <c r="AN222" i="7"/>
  <c r="AP222" i="7"/>
  <c r="AQ222" i="7"/>
  <c r="AR222" i="7"/>
  <c r="AS222" i="7"/>
  <c r="E199" i="7"/>
  <c r="G199" i="7"/>
  <c r="H199" i="7"/>
  <c r="I199" i="7"/>
  <c r="J199" i="7"/>
  <c r="AN199" i="7"/>
  <c r="AP199" i="7"/>
  <c r="AQ199" i="7"/>
  <c r="AR199" i="7"/>
  <c r="AS199" i="7"/>
  <c r="E200" i="7"/>
  <c r="G200" i="7"/>
  <c r="H200" i="7"/>
  <c r="I200" i="7"/>
  <c r="J200" i="7"/>
  <c r="AN200" i="7"/>
  <c r="AP200" i="7"/>
  <c r="AQ200" i="7"/>
  <c r="AR200" i="7"/>
  <c r="AS200" i="7"/>
  <c r="E201" i="7"/>
  <c r="G201" i="7"/>
  <c r="H201" i="7"/>
  <c r="I201" i="7"/>
  <c r="J201" i="7"/>
  <c r="AN201" i="7"/>
  <c r="AP201" i="7"/>
  <c r="AQ201" i="7"/>
  <c r="AR201" i="7"/>
  <c r="AS201" i="7"/>
  <c r="E202" i="7"/>
  <c r="G202" i="7"/>
  <c r="H202" i="7"/>
  <c r="I202" i="7"/>
  <c r="J202" i="7"/>
  <c r="AN202" i="7"/>
  <c r="AP202" i="7"/>
  <c r="AQ202" i="7"/>
  <c r="AR202" i="7"/>
  <c r="AS202" i="7"/>
  <c r="E203" i="7"/>
  <c r="G203" i="7"/>
  <c r="H203" i="7"/>
  <c r="I203" i="7"/>
  <c r="J203" i="7"/>
  <c r="AN203" i="7"/>
  <c r="AP203" i="7"/>
  <c r="AQ203" i="7"/>
  <c r="AR203" i="7"/>
  <c r="AS203" i="7"/>
  <c r="E196" i="7"/>
  <c r="G196" i="7"/>
  <c r="H196" i="7"/>
  <c r="I196" i="7"/>
  <c r="J196" i="7"/>
  <c r="AN196" i="7"/>
  <c r="AP196" i="7"/>
  <c r="AQ196" i="7"/>
  <c r="AR196" i="7"/>
  <c r="AS196" i="7"/>
  <c r="E293" i="7"/>
  <c r="G293" i="7"/>
  <c r="H293" i="7"/>
  <c r="I293" i="7"/>
  <c r="J293" i="7"/>
  <c r="AN293" i="7"/>
  <c r="AP293" i="7"/>
  <c r="AQ293" i="7"/>
  <c r="AR293" i="7"/>
  <c r="AS293" i="7"/>
  <c r="E160" i="7"/>
  <c r="G160" i="7"/>
  <c r="H160" i="7"/>
  <c r="I160" i="7"/>
  <c r="J160" i="7"/>
  <c r="AN160" i="7"/>
  <c r="AP160" i="7"/>
  <c r="AQ160" i="7"/>
  <c r="AR160" i="7"/>
  <c r="AS160" i="7"/>
  <c r="E148" i="7"/>
  <c r="G148" i="7"/>
  <c r="H148" i="7"/>
  <c r="I148" i="7"/>
  <c r="J148" i="7"/>
  <c r="AN148" i="7"/>
  <c r="AP148" i="7"/>
  <c r="AQ148" i="7"/>
  <c r="AR148" i="7"/>
  <c r="AS148" i="7"/>
  <c r="E154" i="7"/>
  <c r="G154" i="7"/>
  <c r="H154" i="7"/>
  <c r="I154" i="7"/>
  <c r="J154" i="7"/>
  <c r="AN154" i="7"/>
  <c r="AP154" i="7"/>
  <c r="AQ154" i="7"/>
  <c r="AR154" i="7"/>
  <c r="AS154" i="7"/>
  <c r="L134" i="7"/>
  <c r="N134" i="7"/>
  <c r="O134" i="7"/>
  <c r="P134" i="7"/>
  <c r="Q134" i="7"/>
  <c r="S134" i="7"/>
  <c r="U134" i="7"/>
  <c r="V134" i="7"/>
  <c r="W134" i="7"/>
  <c r="X134" i="7"/>
  <c r="Z134" i="7"/>
  <c r="AB134" i="7"/>
  <c r="AC134" i="7"/>
  <c r="AD134" i="7"/>
  <c r="AE134" i="7"/>
  <c r="AG134" i="7"/>
  <c r="AI134" i="7"/>
  <c r="AJ134" i="7"/>
  <c r="AK134" i="7"/>
  <c r="AL134" i="7"/>
  <c r="AU134" i="7"/>
  <c r="AW134" i="7"/>
  <c r="AX134" i="7"/>
  <c r="AY134" i="7"/>
  <c r="AZ134" i="7"/>
  <c r="BB134" i="7"/>
  <c r="BD134" i="7"/>
  <c r="BE134" i="7"/>
  <c r="BF134" i="7"/>
  <c r="BG134" i="7"/>
  <c r="BI134" i="7"/>
  <c r="BK134" i="7"/>
  <c r="BL134" i="7"/>
  <c r="BM134" i="7"/>
  <c r="BN134" i="7"/>
  <c r="BP134" i="7"/>
  <c r="BR134" i="7"/>
  <c r="BS134" i="7"/>
  <c r="BT134" i="7"/>
  <c r="BU134" i="7"/>
  <c r="E135" i="7"/>
  <c r="G135" i="7"/>
  <c r="H135" i="7"/>
  <c r="I135" i="7"/>
  <c r="J135" i="7"/>
  <c r="AN135" i="7"/>
  <c r="AP135" i="7"/>
  <c r="AQ135" i="7"/>
  <c r="AR135" i="7"/>
  <c r="AS135" i="7"/>
  <c r="E131" i="7"/>
  <c r="G131" i="7"/>
  <c r="H131" i="7"/>
  <c r="I131" i="7"/>
  <c r="J131" i="7"/>
  <c r="AN131" i="7"/>
  <c r="AP131" i="7"/>
  <c r="AQ131" i="7"/>
  <c r="AR131" i="7"/>
  <c r="AS131" i="7"/>
  <c r="E123" i="7"/>
  <c r="G123" i="7"/>
  <c r="H123" i="7"/>
  <c r="I123" i="7"/>
  <c r="J123" i="7"/>
  <c r="AN123" i="7"/>
  <c r="AP123" i="7"/>
  <c r="AQ123" i="7"/>
  <c r="AR123" i="7"/>
  <c r="AS123" i="7"/>
  <c r="E124" i="7"/>
  <c r="G124" i="7"/>
  <c r="H124" i="7"/>
  <c r="I124" i="7"/>
  <c r="J124" i="7"/>
  <c r="AN124" i="7"/>
  <c r="AP124" i="7"/>
  <c r="AQ124" i="7"/>
  <c r="AR124" i="7"/>
  <c r="AS124" i="7"/>
  <c r="E125" i="7"/>
  <c r="G125" i="7"/>
  <c r="H125" i="7"/>
  <c r="I125" i="7"/>
  <c r="J125" i="7"/>
  <c r="AN125" i="7"/>
  <c r="AP125" i="7"/>
  <c r="AQ125" i="7"/>
  <c r="AR125" i="7"/>
  <c r="AS125" i="7"/>
  <c r="E126" i="7"/>
  <c r="G126" i="7"/>
  <c r="H126" i="7"/>
  <c r="I126" i="7"/>
  <c r="J126" i="7"/>
  <c r="AN126" i="7"/>
  <c r="AP126" i="7"/>
  <c r="AQ126" i="7"/>
  <c r="AR126" i="7"/>
  <c r="AS126" i="7"/>
  <c r="E59" i="7"/>
  <c r="G59" i="7"/>
  <c r="H59" i="7"/>
  <c r="I59" i="7"/>
  <c r="J59" i="7"/>
  <c r="AN59" i="7"/>
  <c r="AP59" i="7"/>
  <c r="AQ59" i="7"/>
  <c r="AR59" i="7"/>
  <c r="AS59" i="7"/>
  <c r="E275" i="6"/>
  <c r="G275" i="6"/>
  <c r="H275" i="6"/>
  <c r="AD275" i="6"/>
  <c r="AF275" i="6"/>
  <c r="AG275" i="6"/>
  <c r="E276" i="6"/>
  <c r="G276" i="6"/>
  <c r="H276" i="6"/>
  <c r="AD276" i="6"/>
  <c r="AF276" i="6"/>
  <c r="AG276" i="6"/>
  <c r="E289" i="6"/>
  <c r="G289" i="6"/>
  <c r="H289" i="6"/>
  <c r="AD289" i="6"/>
  <c r="AF289" i="6"/>
  <c r="AG289" i="6"/>
  <c r="E290" i="6"/>
  <c r="G290" i="6"/>
  <c r="H290" i="6"/>
  <c r="AD290" i="6"/>
  <c r="AF290" i="6"/>
  <c r="AG290" i="6"/>
  <c r="E291" i="6"/>
  <c r="G291" i="6"/>
  <c r="H291" i="6"/>
  <c r="AD291" i="6"/>
  <c r="AF291" i="6"/>
  <c r="AG291" i="6"/>
  <c r="E292" i="6"/>
  <c r="G292" i="6"/>
  <c r="H292" i="6"/>
  <c r="AD292" i="6"/>
  <c r="AF292" i="6"/>
  <c r="AG292" i="6"/>
  <c r="E294" i="6"/>
  <c r="G294" i="6"/>
  <c r="H294" i="6"/>
  <c r="AD294" i="6"/>
  <c r="AF294" i="6"/>
  <c r="AG294" i="6"/>
  <c r="E260" i="6"/>
  <c r="G260" i="6"/>
  <c r="H260" i="6"/>
  <c r="AD260" i="6"/>
  <c r="AF260" i="6"/>
  <c r="AG260" i="6"/>
  <c r="E257" i="6"/>
  <c r="G257" i="6"/>
  <c r="H257" i="6"/>
  <c r="AD257" i="6"/>
  <c r="AF257" i="6"/>
  <c r="AG257" i="6"/>
  <c r="E240" i="6"/>
  <c r="G240" i="6"/>
  <c r="H240" i="6"/>
  <c r="AD240" i="6"/>
  <c r="AF240" i="6"/>
  <c r="AG240" i="6"/>
  <c r="E237" i="6"/>
  <c r="G237" i="6"/>
  <c r="H237" i="6"/>
  <c r="AD237" i="6"/>
  <c r="AF237" i="6"/>
  <c r="AG237" i="6"/>
  <c r="E222" i="6"/>
  <c r="G222" i="6"/>
  <c r="H222" i="6"/>
  <c r="AD222" i="6"/>
  <c r="AF222" i="6"/>
  <c r="AG222" i="6"/>
  <c r="E199" i="6"/>
  <c r="G199" i="6"/>
  <c r="H199" i="6"/>
  <c r="AD199" i="6"/>
  <c r="AF199" i="6"/>
  <c r="AG199" i="6"/>
  <c r="E200" i="6"/>
  <c r="G200" i="6"/>
  <c r="H200" i="6"/>
  <c r="AD200" i="6"/>
  <c r="AF200" i="6"/>
  <c r="AG200" i="6"/>
  <c r="E201" i="6"/>
  <c r="G201" i="6"/>
  <c r="H201" i="6"/>
  <c r="AD201" i="6"/>
  <c r="AF201" i="6"/>
  <c r="AG201" i="6"/>
  <c r="E202" i="6"/>
  <c r="G202" i="6"/>
  <c r="H202" i="6"/>
  <c r="AD202" i="6"/>
  <c r="AF202" i="6"/>
  <c r="AG202" i="6"/>
  <c r="E203" i="6"/>
  <c r="G203" i="6"/>
  <c r="H203" i="6"/>
  <c r="AD203" i="6"/>
  <c r="AF203" i="6"/>
  <c r="AG203" i="6"/>
  <c r="E196" i="6"/>
  <c r="G196" i="6"/>
  <c r="H196" i="6"/>
  <c r="AD196" i="6"/>
  <c r="AF196" i="6"/>
  <c r="AG196" i="6"/>
  <c r="E293" i="6"/>
  <c r="G293" i="6"/>
  <c r="H293" i="6"/>
  <c r="AD293" i="6"/>
  <c r="AF293" i="6"/>
  <c r="AG293" i="6"/>
  <c r="E160" i="6"/>
  <c r="G160" i="6"/>
  <c r="H160" i="6"/>
  <c r="AD160" i="6"/>
  <c r="AF160" i="6"/>
  <c r="AG160" i="6"/>
  <c r="E148" i="6"/>
  <c r="G148" i="6"/>
  <c r="H148" i="6"/>
  <c r="AD148" i="6"/>
  <c r="AF148" i="6"/>
  <c r="AG148" i="6"/>
  <c r="E154" i="6"/>
  <c r="G154" i="6"/>
  <c r="H154" i="6"/>
  <c r="AD154" i="6"/>
  <c r="AF154" i="6"/>
  <c r="AG154" i="6"/>
  <c r="J134" i="6"/>
  <c r="L134" i="6"/>
  <c r="M134" i="6"/>
  <c r="O134" i="6"/>
  <c r="Q134" i="6"/>
  <c r="R134" i="6"/>
  <c r="T134" i="6"/>
  <c r="V134" i="6"/>
  <c r="W134" i="6"/>
  <c r="Y134" i="6"/>
  <c r="AA134" i="6"/>
  <c r="AB134" i="6"/>
  <c r="AI134" i="6"/>
  <c r="AK134" i="6"/>
  <c r="AL134" i="6"/>
  <c r="AN134" i="6"/>
  <c r="AP134" i="6"/>
  <c r="AQ134" i="6"/>
  <c r="AS134" i="6"/>
  <c r="AU134" i="6"/>
  <c r="AV134" i="6"/>
  <c r="AX134" i="6"/>
  <c r="AZ134" i="6"/>
  <c r="BA134" i="6"/>
  <c r="E135" i="6"/>
  <c r="G135" i="6"/>
  <c r="H135" i="6"/>
  <c r="AD135" i="6"/>
  <c r="AF135" i="6"/>
  <c r="AG135" i="6"/>
  <c r="E131" i="6"/>
  <c r="G131" i="6"/>
  <c r="H131" i="6"/>
  <c r="AD131" i="6"/>
  <c r="AF131" i="6"/>
  <c r="AG131" i="6"/>
  <c r="E123" i="6"/>
  <c r="G123" i="6"/>
  <c r="H123" i="6"/>
  <c r="AD123" i="6"/>
  <c r="AF123" i="6"/>
  <c r="AG123" i="6"/>
  <c r="E124" i="6"/>
  <c r="G124" i="6"/>
  <c r="H124" i="6"/>
  <c r="AD124" i="6"/>
  <c r="AF124" i="6"/>
  <c r="AG124" i="6"/>
  <c r="E125" i="6"/>
  <c r="G125" i="6"/>
  <c r="H125" i="6"/>
  <c r="AD125" i="6"/>
  <c r="AF125" i="6"/>
  <c r="AG125" i="6"/>
  <c r="E126" i="6"/>
  <c r="G126" i="6"/>
  <c r="H126" i="6"/>
  <c r="AD126" i="6"/>
  <c r="AF126" i="6"/>
  <c r="AG126" i="6"/>
  <c r="E59" i="6" l="1"/>
  <c r="G59" i="6"/>
  <c r="H59" i="6"/>
  <c r="AD59" i="6"/>
  <c r="AF59" i="6"/>
  <c r="AG59" i="6"/>
  <c r="D276" i="5"/>
  <c r="BY276" i="5" s="1"/>
  <c r="G276" i="5"/>
  <c r="I276" i="5"/>
  <c r="J276" i="5"/>
  <c r="AM276" i="5"/>
  <c r="AP276" i="5"/>
  <c r="AR276" i="5"/>
  <c r="AS276" i="5"/>
  <c r="D277" i="5"/>
  <c r="BY277" i="5" s="1"/>
  <c r="G277" i="5"/>
  <c r="I277" i="5"/>
  <c r="J277" i="5"/>
  <c r="AM277" i="5"/>
  <c r="AP277" i="5"/>
  <c r="AR277" i="5"/>
  <c r="AS277" i="5"/>
  <c r="D290" i="5"/>
  <c r="G290" i="5"/>
  <c r="I290" i="5"/>
  <c r="J290" i="5"/>
  <c r="AM290" i="5"/>
  <c r="AP290" i="5"/>
  <c r="AR290" i="5"/>
  <c r="AS290" i="5"/>
  <c r="BY290" i="5"/>
  <c r="D291" i="5"/>
  <c r="BY291" i="5" s="1"/>
  <c r="G291" i="5"/>
  <c r="I291" i="5"/>
  <c r="J291" i="5"/>
  <c r="AM291" i="5"/>
  <c r="AP291" i="5"/>
  <c r="AR291" i="5"/>
  <c r="AS291" i="5"/>
  <c r="D292" i="5"/>
  <c r="BY292" i="5" s="1"/>
  <c r="G292" i="5"/>
  <c r="I292" i="5"/>
  <c r="J292" i="5"/>
  <c r="AM292" i="5"/>
  <c r="AP292" i="5"/>
  <c r="AR292" i="5"/>
  <c r="AS292" i="5"/>
  <c r="D293" i="5"/>
  <c r="BY293" i="5" s="1"/>
  <c r="G293" i="5"/>
  <c r="I293" i="5"/>
  <c r="J293" i="5"/>
  <c r="AM293" i="5"/>
  <c r="AP293" i="5"/>
  <c r="AR293" i="5"/>
  <c r="AS293" i="5"/>
  <c r="D295" i="5"/>
  <c r="BY295" i="5" s="1"/>
  <c r="G295" i="5"/>
  <c r="I295" i="5"/>
  <c r="J295" i="5"/>
  <c r="AM295" i="5"/>
  <c r="BX295" i="5" s="1"/>
  <c r="AP295" i="5"/>
  <c r="AR295" i="5"/>
  <c r="AS295" i="5"/>
  <c r="D261" i="5"/>
  <c r="BY261" i="5" s="1"/>
  <c r="G261" i="5"/>
  <c r="I261" i="5"/>
  <c r="J261" i="5"/>
  <c r="AM261" i="5"/>
  <c r="AP261" i="5"/>
  <c r="AR261" i="5"/>
  <c r="AS261" i="5"/>
  <c r="D258" i="5"/>
  <c r="BY258" i="5" s="1"/>
  <c r="G258" i="5"/>
  <c r="I258" i="5"/>
  <c r="J258" i="5"/>
  <c r="AM258" i="5"/>
  <c r="BX258" i="5" s="1"/>
  <c r="AP258" i="5"/>
  <c r="AR258" i="5"/>
  <c r="AS258" i="5"/>
  <c r="D241" i="5"/>
  <c r="BY241" i="5" s="1"/>
  <c r="G241" i="5"/>
  <c r="I241" i="5"/>
  <c r="J241" i="5"/>
  <c r="AM241" i="5"/>
  <c r="AP241" i="5"/>
  <c r="AR241" i="5"/>
  <c r="AS241" i="5"/>
  <c r="D238" i="5"/>
  <c r="G238" i="5"/>
  <c r="I238" i="5"/>
  <c r="J238" i="5"/>
  <c r="AM238" i="5"/>
  <c r="AP238" i="5"/>
  <c r="AR238" i="5"/>
  <c r="AS238" i="5"/>
  <c r="BY238" i="5"/>
  <c r="D223" i="5"/>
  <c r="BY223" i="5" s="1"/>
  <c r="G223" i="5"/>
  <c r="I223" i="5"/>
  <c r="J223" i="5"/>
  <c r="AM223" i="5"/>
  <c r="BX223" i="5" s="1"/>
  <c r="AP223" i="5"/>
  <c r="AR223" i="5"/>
  <c r="AS223" i="5"/>
  <c r="D204" i="5"/>
  <c r="BY204" i="5" s="1"/>
  <c r="G204" i="5"/>
  <c r="I204" i="5"/>
  <c r="J204" i="5"/>
  <c r="AM204" i="5"/>
  <c r="AP204" i="5"/>
  <c r="AR204" i="5"/>
  <c r="AS204" i="5"/>
  <c r="D200" i="5"/>
  <c r="BY200" i="5" s="1"/>
  <c r="G200" i="5"/>
  <c r="I200" i="5"/>
  <c r="J200" i="5"/>
  <c r="AM200" i="5"/>
  <c r="BX200" i="5" s="1"/>
  <c r="AP200" i="5"/>
  <c r="AR200" i="5"/>
  <c r="AS200" i="5"/>
  <c r="D201" i="5"/>
  <c r="BY201" i="5" s="1"/>
  <c r="G201" i="5"/>
  <c r="I201" i="5"/>
  <c r="J201" i="5"/>
  <c r="AM201" i="5"/>
  <c r="BX201" i="5" s="1"/>
  <c r="AP201" i="5"/>
  <c r="AR201" i="5"/>
  <c r="AS201" i="5"/>
  <c r="D202" i="5"/>
  <c r="BY202" i="5" s="1"/>
  <c r="G202" i="5"/>
  <c r="I202" i="5"/>
  <c r="J202" i="5"/>
  <c r="AM202" i="5"/>
  <c r="AP202" i="5"/>
  <c r="AR202" i="5"/>
  <c r="AS202" i="5"/>
  <c r="D203" i="5"/>
  <c r="BY203" i="5" s="1"/>
  <c r="G203" i="5"/>
  <c r="I203" i="5"/>
  <c r="J203" i="5"/>
  <c r="AM203" i="5"/>
  <c r="BX203" i="5" s="1"/>
  <c r="AP203" i="5"/>
  <c r="AR203" i="5"/>
  <c r="AS203" i="5"/>
  <c r="D197" i="5"/>
  <c r="BY197" i="5" s="1"/>
  <c r="G197" i="5"/>
  <c r="I197" i="5"/>
  <c r="J197" i="5"/>
  <c r="AM197" i="5"/>
  <c r="AP197" i="5"/>
  <c r="AR197" i="5"/>
  <c r="AS197" i="5"/>
  <c r="D294" i="5"/>
  <c r="BY294" i="5" s="1"/>
  <c r="G294" i="5"/>
  <c r="I294" i="5"/>
  <c r="J294" i="5"/>
  <c r="AM294" i="5"/>
  <c r="AP294" i="5"/>
  <c r="AR294" i="5"/>
  <c r="AS294" i="5"/>
  <c r="D161" i="5"/>
  <c r="BY161" i="5" s="1"/>
  <c r="G161" i="5"/>
  <c r="I161" i="5"/>
  <c r="J161" i="5"/>
  <c r="AM161" i="5"/>
  <c r="BX161" i="5" s="1"/>
  <c r="AP161" i="5"/>
  <c r="AR161" i="5"/>
  <c r="AS161" i="5"/>
  <c r="D149" i="5"/>
  <c r="BY149" i="5" s="1"/>
  <c r="G149" i="5"/>
  <c r="I149" i="5"/>
  <c r="J149" i="5"/>
  <c r="AM149" i="5"/>
  <c r="AP149" i="5"/>
  <c r="AR149" i="5"/>
  <c r="AS149" i="5"/>
  <c r="D155" i="5"/>
  <c r="BY155" i="5" s="1"/>
  <c r="G155" i="5"/>
  <c r="I155" i="5"/>
  <c r="J155" i="5"/>
  <c r="AM155" i="5"/>
  <c r="BX155" i="5" s="1"/>
  <c r="AP155" i="5"/>
  <c r="AR155" i="5"/>
  <c r="AS155" i="5"/>
  <c r="D132" i="5"/>
  <c r="BY132" i="5" s="1"/>
  <c r="G132" i="5"/>
  <c r="I132" i="5"/>
  <c r="J132" i="5"/>
  <c r="AM132" i="5"/>
  <c r="AP132" i="5"/>
  <c r="AR132" i="5"/>
  <c r="AS132" i="5"/>
  <c r="D124" i="5"/>
  <c r="BY124" i="5" s="1"/>
  <c r="G124" i="5"/>
  <c r="I124" i="5"/>
  <c r="J124" i="5"/>
  <c r="AM124" i="5"/>
  <c r="BX124" i="5" s="1"/>
  <c r="AP124" i="5"/>
  <c r="AR124" i="5"/>
  <c r="AS124" i="5"/>
  <c r="D125" i="5"/>
  <c r="BY125" i="5" s="1"/>
  <c r="G125" i="5"/>
  <c r="I125" i="5"/>
  <c r="J125" i="5"/>
  <c r="AM125" i="5"/>
  <c r="AP125" i="5"/>
  <c r="AR125" i="5"/>
  <c r="AS125" i="5"/>
  <c r="D126" i="5"/>
  <c r="BY126" i="5" s="1"/>
  <c r="G126" i="5"/>
  <c r="I126" i="5"/>
  <c r="J126" i="5"/>
  <c r="AM126" i="5"/>
  <c r="BX126" i="5" s="1"/>
  <c r="AP126" i="5"/>
  <c r="AR126" i="5"/>
  <c r="AS126" i="5"/>
  <c r="D127" i="5"/>
  <c r="BY127" i="5" s="1"/>
  <c r="G127" i="5"/>
  <c r="I127" i="5"/>
  <c r="J127" i="5"/>
  <c r="AM127" i="5"/>
  <c r="AP127" i="5"/>
  <c r="AR127" i="5"/>
  <c r="AS127" i="5"/>
  <c r="K135" i="5"/>
  <c r="N135" i="5"/>
  <c r="P135" i="5"/>
  <c r="Q135" i="5"/>
  <c r="R135" i="5"/>
  <c r="U135" i="5"/>
  <c r="W135" i="5"/>
  <c r="X135" i="5"/>
  <c r="Y135" i="5"/>
  <c r="AB135" i="5"/>
  <c r="AD135" i="5"/>
  <c r="AE135" i="5"/>
  <c r="AF135" i="5"/>
  <c r="AI135" i="5"/>
  <c r="AK135" i="5"/>
  <c r="AL135" i="5"/>
  <c r="AT135" i="5"/>
  <c r="AW135" i="5"/>
  <c r="AY135" i="5"/>
  <c r="AZ135" i="5"/>
  <c r="BA135" i="5"/>
  <c r="BD135" i="5"/>
  <c r="BF135" i="5"/>
  <c r="BG135" i="5"/>
  <c r="BH135" i="5"/>
  <c r="BK135" i="5"/>
  <c r="BM135" i="5"/>
  <c r="BN135" i="5"/>
  <c r="BO135" i="5"/>
  <c r="BR135" i="5"/>
  <c r="BT135" i="5"/>
  <c r="BU135" i="5"/>
  <c r="D136" i="5"/>
  <c r="BY136" i="5" s="1"/>
  <c r="G136" i="5"/>
  <c r="I136" i="5"/>
  <c r="J136" i="5"/>
  <c r="AM136" i="5"/>
  <c r="AP136" i="5"/>
  <c r="AR136" i="5"/>
  <c r="AS136" i="5"/>
  <c r="D60" i="5"/>
  <c r="BY60" i="5" s="1"/>
  <c r="G60" i="5"/>
  <c r="I60" i="5"/>
  <c r="J60" i="5"/>
  <c r="AM60" i="5"/>
  <c r="AP60" i="5"/>
  <c r="AR60" i="5"/>
  <c r="AS60" i="5"/>
  <c r="E133" i="3"/>
  <c r="G133" i="3"/>
  <c r="H133" i="3"/>
  <c r="I133" i="3"/>
  <c r="K133" i="3"/>
  <c r="M133" i="3"/>
  <c r="O133" i="3"/>
  <c r="Q133" i="3"/>
  <c r="S133" i="3"/>
  <c r="U133" i="3"/>
  <c r="W133" i="3"/>
  <c r="Y133" i="3"/>
  <c r="AA133" i="3"/>
  <c r="AC133" i="3"/>
  <c r="D134" i="2"/>
  <c r="E134" i="2"/>
  <c r="G134" i="2"/>
  <c r="I134" i="2"/>
  <c r="J134" i="2"/>
  <c r="L134" i="2"/>
  <c r="N134" i="2"/>
  <c r="O134" i="2"/>
  <c r="Q134" i="2"/>
  <c r="S134" i="2"/>
  <c r="T134" i="2"/>
  <c r="V134" i="2"/>
  <c r="E133" i="1"/>
  <c r="G133" i="1"/>
  <c r="D133" i="1"/>
  <c r="D37" i="1" s="1"/>
  <c r="BX290" i="5" l="1"/>
  <c r="BX292" i="5"/>
  <c r="BX293" i="5"/>
  <c r="BX136" i="5"/>
  <c r="BX294" i="5"/>
  <c r="BX125" i="5"/>
  <c r="BX132" i="5"/>
  <c r="BX291" i="5"/>
  <c r="BX202" i="5"/>
  <c r="BX60" i="5"/>
  <c r="BX197" i="5"/>
  <c r="BX261" i="5"/>
  <c r="BX204" i="5"/>
  <c r="BX127" i="5"/>
  <c r="BX238" i="5"/>
  <c r="BX277" i="5"/>
  <c r="BX276" i="5"/>
  <c r="BX149" i="5"/>
  <c r="BX241" i="5"/>
  <c r="G38" i="1" l="1"/>
  <c r="G43" i="1"/>
  <c r="G32" i="1" s="1"/>
  <c r="G48" i="1"/>
  <c r="G55" i="1"/>
  <c r="BU616" i="7" l="1"/>
  <c r="BT616" i="7"/>
  <c r="BS616" i="7"/>
  <c r="BR616" i="7"/>
  <c r="BP616" i="7"/>
  <c r="BN616" i="7"/>
  <c r="BM616" i="7"/>
  <c r="BL616" i="7"/>
  <c r="BK616" i="7"/>
  <c r="BI616" i="7"/>
  <c r="BG616" i="7"/>
  <c r="BF616" i="7"/>
  <c r="BE616" i="7"/>
  <c r="BD616" i="7"/>
  <c r="BB616" i="7"/>
  <c r="AZ616" i="7"/>
  <c r="AY616" i="7"/>
  <c r="AX616" i="7"/>
  <c r="AW616" i="7"/>
  <c r="AU616" i="7"/>
  <c r="AL616" i="7"/>
  <c r="AK616" i="7"/>
  <c r="AJ616" i="7"/>
  <c r="AI616" i="7"/>
  <c r="AG616" i="7"/>
  <c r="AG615" i="7" s="1"/>
  <c r="AE616" i="7"/>
  <c r="AD616" i="7"/>
  <c r="AC616" i="7"/>
  <c r="AB616" i="7"/>
  <c r="Z616" i="7"/>
  <c r="X616" i="7"/>
  <c r="W616" i="7"/>
  <c r="V616" i="7"/>
  <c r="U616" i="7"/>
  <c r="S616" i="7"/>
  <c r="Q616" i="7"/>
  <c r="P616" i="7"/>
  <c r="O616" i="7"/>
  <c r="N616" i="7"/>
  <c r="BU611" i="7"/>
  <c r="BT611" i="7"/>
  <c r="BS611" i="7"/>
  <c r="BR611" i="7"/>
  <c r="BQ611" i="7"/>
  <c r="BP611" i="7"/>
  <c r="BO611" i="7"/>
  <c r="BN611" i="7"/>
  <c r="BM611" i="7"/>
  <c r="BL611" i="7"/>
  <c r="BK611" i="7"/>
  <c r="BJ611" i="7"/>
  <c r="BI611" i="7"/>
  <c r="BH611" i="7"/>
  <c r="BG611" i="7"/>
  <c r="BF611" i="7"/>
  <c r="BE611" i="7"/>
  <c r="BD611" i="7"/>
  <c r="BC611" i="7"/>
  <c r="BB611" i="7"/>
  <c r="BA611" i="7"/>
  <c r="AZ611" i="7"/>
  <c r="AY611" i="7"/>
  <c r="AX611" i="7"/>
  <c r="AW611" i="7"/>
  <c r="AV611" i="7"/>
  <c r="AU611" i="7"/>
  <c r="AT611" i="7"/>
  <c r="AS611" i="7"/>
  <c r="AR611" i="7"/>
  <c r="AQ611" i="7"/>
  <c r="AP611" i="7"/>
  <c r="AO611" i="7"/>
  <c r="AN611" i="7"/>
  <c r="AM611" i="7"/>
  <c r="AL611" i="7"/>
  <c r="AK611" i="7"/>
  <c r="AJ611" i="7"/>
  <c r="AI611" i="7"/>
  <c r="AH611" i="7"/>
  <c r="AG611" i="7"/>
  <c r="AF611" i="7"/>
  <c r="AE611" i="7"/>
  <c r="AD611" i="7"/>
  <c r="AC611" i="7"/>
  <c r="AB611" i="7"/>
  <c r="AA611" i="7"/>
  <c r="Z611" i="7"/>
  <c r="Y611" i="7"/>
  <c r="X611" i="7"/>
  <c r="W611" i="7"/>
  <c r="V611" i="7"/>
  <c r="U611" i="7"/>
  <c r="T611" i="7"/>
  <c r="S611" i="7"/>
  <c r="R611" i="7"/>
  <c r="Q611" i="7"/>
  <c r="P611" i="7"/>
  <c r="O611" i="7"/>
  <c r="N611" i="7"/>
  <c r="BU610" i="7"/>
  <c r="BU614" i="7" s="1"/>
  <c r="BT610" i="7"/>
  <c r="BT613" i="7" s="1"/>
  <c r="BS610" i="7"/>
  <c r="BS614" i="7" s="1"/>
  <c r="BR610" i="7"/>
  <c r="BQ610" i="7"/>
  <c r="BQ614" i="7" s="1"/>
  <c r="BP610" i="7"/>
  <c r="BP613" i="7" s="1"/>
  <c r="BO610" i="7"/>
  <c r="BO614" i="7" s="1"/>
  <c r="BN610" i="7"/>
  <c r="BN613" i="7" s="1"/>
  <c r="BM610" i="7"/>
  <c r="BM614" i="7" s="1"/>
  <c r="BL610" i="7"/>
  <c r="BL614" i="7" s="1"/>
  <c r="BK610" i="7"/>
  <c r="BK614" i="7" s="1"/>
  <c r="BJ610" i="7"/>
  <c r="BJ614" i="7" s="1"/>
  <c r="BI610" i="7"/>
  <c r="BI614" i="7" s="1"/>
  <c r="BH610" i="7"/>
  <c r="BH614" i="7" s="1"/>
  <c r="BG610" i="7"/>
  <c r="BG614" i="7" s="1"/>
  <c r="BF610" i="7"/>
  <c r="BF613" i="7" s="1"/>
  <c r="BE610" i="7"/>
  <c r="BE614" i="7" s="1"/>
  <c r="BD610" i="7"/>
  <c r="BC610" i="7"/>
  <c r="BC614" i="7" s="1"/>
  <c r="BB610" i="7"/>
  <c r="BB614" i="7" s="1"/>
  <c r="BA610" i="7"/>
  <c r="BA614" i="7" s="1"/>
  <c r="AZ610" i="7"/>
  <c r="AZ614" i="7" s="1"/>
  <c r="AY610" i="7"/>
  <c r="AY614" i="7" s="1"/>
  <c r="AX610" i="7"/>
  <c r="AX613" i="7" s="1"/>
  <c r="AW610" i="7"/>
  <c r="AW614" i="7" s="1"/>
  <c r="AV610" i="7"/>
  <c r="AU610" i="7"/>
  <c r="AU614" i="7" s="1"/>
  <c r="AT610" i="7"/>
  <c r="AT614" i="7" s="1"/>
  <c r="AS610" i="7"/>
  <c r="AS614" i="7" s="1"/>
  <c r="AR610" i="7"/>
  <c r="AR614" i="7" s="1"/>
  <c r="AQ610" i="7"/>
  <c r="AQ614" i="7" s="1"/>
  <c r="AP610" i="7"/>
  <c r="AO610" i="7"/>
  <c r="AO614" i="7" s="1"/>
  <c r="AN610" i="7"/>
  <c r="AN614" i="7" s="1"/>
  <c r="AM610" i="7"/>
  <c r="AM614" i="7" s="1"/>
  <c r="AL610" i="7"/>
  <c r="AK610" i="7"/>
  <c r="AK614" i="7" s="1"/>
  <c r="AJ610" i="7"/>
  <c r="AJ613" i="7" s="1"/>
  <c r="AI610" i="7"/>
  <c r="AI614" i="7" s="1"/>
  <c r="AH610" i="7"/>
  <c r="AH613" i="7" s="1"/>
  <c r="AG610" i="7"/>
  <c r="AF610" i="7"/>
  <c r="AF614" i="7" s="1"/>
  <c r="AE610" i="7"/>
  <c r="AE614" i="7" s="1"/>
  <c r="AD610" i="7"/>
  <c r="AD614" i="7" s="1"/>
  <c r="AC610" i="7"/>
  <c r="AB610" i="7"/>
  <c r="AB614" i="7" s="1"/>
  <c r="AA610" i="7"/>
  <c r="AA614" i="7" s="1"/>
  <c r="Z610" i="7"/>
  <c r="Z613" i="7" s="1"/>
  <c r="Y610" i="7"/>
  <c r="Y614" i="7" s="1"/>
  <c r="X610" i="7"/>
  <c r="X613" i="7" s="1"/>
  <c r="W610" i="7"/>
  <c r="W614" i="7" s="1"/>
  <c r="V610" i="7"/>
  <c r="V614" i="7" s="1"/>
  <c r="U610" i="7"/>
  <c r="U614" i="7" s="1"/>
  <c r="T610" i="7"/>
  <c r="T614" i="7" s="1"/>
  <c r="S610" i="7"/>
  <c r="S614" i="7" s="1"/>
  <c r="R610" i="7"/>
  <c r="R613" i="7" s="1"/>
  <c r="Q610" i="7"/>
  <c r="Q614" i="7" s="1"/>
  <c r="P610" i="7"/>
  <c r="O610" i="7"/>
  <c r="O614" i="7" s="1"/>
  <c r="N610" i="7"/>
  <c r="N614" i="7" s="1"/>
  <c r="BU606" i="7"/>
  <c r="BU608" i="7" s="1"/>
  <c r="BT606" i="7"/>
  <c r="BT608" i="7" s="1"/>
  <c r="BS606" i="7"/>
  <c r="BS608" i="7" s="1"/>
  <c r="BR606" i="7"/>
  <c r="BR608" i="7" s="1"/>
  <c r="BQ606" i="7"/>
  <c r="BQ608" i="7" s="1"/>
  <c r="BP606" i="7"/>
  <c r="BP608" i="7" s="1"/>
  <c r="BO606" i="7"/>
  <c r="BO608" i="7" s="1"/>
  <c r="BN606" i="7"/>
  <c r="BN608" i="7" s="1"/>
  <c r="BM606" i="7"/>
  <c r="BM608" i="7" s="1"/>
  <c r="BL606" i="7"/>
  <c r="BL608" i="7" s="1"/>
  <c r="BK606" i="7"/>
  <c r="BK608" i="7" s="1"/>
  <c r="BJ606" i="7"/>
  <c r="BJ608" i="7" s="1"/>
  <c r="BI606" i="7"/>
  <c r="BI608" i="7" s="1"/>
  <c r="BH606" i="7"/>
  <c r="BH608" i="7" s="1"/>
  <c r="BG606" i="7"/>
  <c r="BG608" i="7" s="1"/>
  <c r="BF606" i="7"/>
  <c r="BF608" i="7" s="1"/>
  <c r="BE606" i="7"/>
  <c r="BE608" i="7" s="1"/>
  <c r="BD606" i="7"/>
  <c r="BD608" i="7" s="1"/>
  <c r="BC606" i="7"/>
  <c r="BC608" i="7" s="1"/>
  <c r="BB606" i="7"/>
  <c r="BB608" i="7" s="1"/>
  <c r="BA606" i="7"/>
  <c r="BA608" i="7" s="1"/>
  <c r="AZ606" i="7"/>
  <c r="AZ608" i="7" s="1"/>
  <c r="AY606" i="7"/>
  <c r="AY608" i="7" s="1"/>
  <c r="AX606" i="7"/>
  <c r="AX608" i="7" s="1"/>
  <c r="AW606" i="7"/>
  <c r="AW608" i="7" s="1"/>
  <c r="AV606" i="7"/>
  <c r="AV608" i="7" s="1"/>
  <c r="AU606" i="7"/>
  <c r="AU608" i="7" s="1"/>
  <c r="AT606" i="7"/>
  <c r="AT608" i="7" s="1"/>
  <c r="AS606" i="7"/>
  <c r="AS608" i="7" s="1"/>
  <c r="AR606" i="7"/>
  <c r="AR608" i="7" s="1"/>
  <c r="AQ606" i="7"/>
  <c r="AQ608" i="7" s="1"/>
  <c r="AP606" i="7"/>
  <c r="AP608" i="7" s="1"/>
  <c r="AO606" i="7"/>
  <c r="AO608" i="7" s="1"/>
  <c r="AN606" i="7"/>
  <c r="AN608" i="7" s="1"/>
  <c r="AM606" i="7"/>
  <c r="AM608" i="7" s="1"/>
  <c r="AL606" i="7"/>
  <c r="AL608" i="7" s="1"/>
  <c r="AK606" i="7"/>
  <c r="AK608" i="7" s="1"/>
  <c r="AJ606" i="7"/>
  <c r="AJ608" i="7" s="1"/>
  <c r="AI606" i="7"/>
  <c r="AI608" i="7" s="1"/>
  <c r="AH606" i="7"/>
  <c r="AH608" i="7" s="1"/>
  <c r="AG606" i="7"/>
  <c r="AG608" i="7" s="1"/>
  <c r="AF606" i="7"/>
  <c r="AF608" i="7" s="1"/>
  <c r="AE606" i="7"/>
  <c r="AE608" i="7" s="1"/>
  <c r="AD606" i="7"/>
  <c r="AD608" i="7" s="1"/>
  <c r="AC606" i="7"/>
  <c r="AC608" i="7" s="1"/>
  <c r="AB606" i="7"/>
  <c r="AB608" i="7" s="1"/>
  <c r="AA606" i="7"/>
  <c r="AA608" i="7" s="1"/>
  <c r="Z606" i="7"/>
  <c r="Z608" i="7" s="1"/>
  <c r="Y606" i="7"/>
  <c r="Y608" i="7" s="1"/>
  <c r="X606" i="7"/>
  <c r="X608" i="7" s="1"/>
  <c r="W606" i="7"/>
  <c r="W608" i="7" s="1"/>
  <c r="V606" i="7"/>
  <c r="V608" i="7" s="1"/>
  <c r="U606" i="7"/>
  <c r="U608" i="7" s="1"/>
  <c r="T606" i="7"/>
  <c r="T608" i="7" s="1"/>
  <c r="S606" i="7"/>
  <c r="S608" i="7" s="1"/>
  <c r="R606" i="7"/>
  <c r="R608" i="7" s="1"/>
  <c r="Q606" i="7"/>
  <c r="Q608" i="7" s="1"/>
  <c r="P606" i="7"/>
  <c r="P608" i="7" s="1"/>
  <c r="O606" i="7"/>
  <c r="O608" i="7" s="1"/>
  <c r="N606" i="7"/>
  <c r="N608" i="7" s="1"/>
  <c r="BU594" i="7"/>
  <c r="BT594" i="7"/>
  <c r="BS594" i="7"/>
  <c r="BR594" i="7"/>
  <c r="BP594" i="7"/>
  <c r="BN594" i="7"/>
  <c r="BM594" i="7"/>
  <c r="BL594" i="7"/>
  <c r="BK594" i="7"/>
  <c r="BI594" i="7"/>
  <c r="BG594" i="7"/>
  <c r="BF594" i="7"/>
  <c r="BE594" i="7"/>
  <c r="BD594" i="7"/>
  <c r="BB594" i="7"/>
  <c r="AZ594" i="7"/>
  <c r="AY594" i="7"/>
  <c r="AX594" i="7"/>
  <c r="AW594" i="7"/>
  <c r="AU594" i="7"/>
  <c r="AL594" i="7"/>
  <c r="AK594" i="7"/>
  <c r="AJ594" i="7"/>
  <c r="AI594" i="7"/>
  <c r="AG594" i="7"/>
  <c r="AE594" i="7"/>
  <c r="AD594" i="7"/>
  <c r="AC594" i="7"/>
  <c r="AB594" i="7"/>
  <c r="Z594" i="7"/>
  <c r="X594" i="7"/>
  <c r="W594" i="7"/>
  <c r="V594" i="7"/>
  <c r="U594" i="7"/>
  <c r="S594" i="7"/>
  <c r="Q594" i="7"/>
  <c r="P594" i="7"/>
  <c r="O594" i="7"/>
  <c r="N594" i="7"/>
  <c r="BU591" i="7"/>
  <c r="BT591" i="7"/>
  <c r="BS591" i="7"/>
  <c r="BR591" i="7"/>
  <c r="BP591" i="7"/>
  <c r="BN591" i="7"/>
  <c r="BM591" i="7"/>
  <c r="BL591" i="7"/>
  <c r="BK591" i="7"/>
  <c r="BI591" i="7"/>
  <c r="BG591" i="7"/>
  <c r="BF591" i="7"/>
  <c r="BE591" i="7"/>
  <c r="BD591" i="7"/>
  <c r="BB591" i="7"/>
  <c r="AZ591" i="7"/>
  <c r="AY591" i="7"/>
  <c r="AX591" i="7"/>
  <c r="AW591" i="7"/>
  <c r="AU591" i="7"/>
  <c r="AL591" i="7"/>
  <c r="AK591" i="7"/>
  <c r="AJ591" i="7"/>
  <c r="AI591" i="7"/>
  <c r="AG591" i="7"/>
  <c r="AE591" i="7"/>
  <c r="AD591" i="7"/>
  <c r="AC591" i="7"/>
  <c r="AB591" i="7"/>
  <c r="Z591" i="7"/>
  <c r="X591" i="7"/>
  <c r="W591" i="7"/>
  <c r="V591" i="7"/>
  <c r="U591" i="7"/>
  <c r="S591" i="7"/>
  <c r="Q591" i="7"/>
  <c r="P591" i="7"/>
  <c r="O591" i="7"/>
  <c r="N591" i="7"/>
  <c r="BU581" i="7"/>
  <c r="BT581" i="7"/>
  <c r="BS581" i="7"/>
  <c r="BR581" i="7"/>
  <c r="BP581" i="7"/>
  <c r="BN581" i="7"/>
  <c r="BM581" i="7"/>
  <c r="BL581" i="7"/>
  <c r="BK581" i="7"/>
  <c r="BI581" i="7"/>
  <c r="BG581" i="7"/>
  <c r="BF581" i="7"/>
  <c r="BE581" i="7"/>
  <c r="BD581" i="7"/>
  <c r="BB581" i="7"/>
  <c r="AZ581" i="7"/>
  <c r="AY581" i="7"/>
  <c r="AX581" i="7"/>
  <c r="AW581" i="7"/>
  <c r="AU581" i="7"/>
  <c r="AL581" i="7"/>
  <c r="AK581" i="7"/>
  <c r="AJ581" i="7"/>
  <c r="AI581" i="7"/>
  <c r="AG581" i="7"/>
  <c r="AE581" i="7"/>
  <c r="AD581" i="7"/>
  <c r="AC581" i="7"/>
  <c r="AB581" i="7"/>
  <c r="Z581" i="7"/>
  <c r="X581" i="7"/>
  <c r="W581" i="7"/>
  <c r="V581" i="7"/>
  <c r="U581" i="7"/>
  <c r="S581" i="7"/>
  <c r="Q581" i="7"/>
  <c r="P581" i="7"/>
  <c r="O581" i="7"/>
  <c r="N581" i="7"/>
  <c r="BU576" i="7"/>
  <c r="BU578" i="7" s="1"/>
  <c r="BT576" i="7"/>
  <c r="BT578" i="7" s="1"/>
  <c r="BS576" i="7"/>
  <c r="BS578" i="7" s="1"/>
  <c r="BR576" i="7"/>
  <c r="BR578" i="7" s="1"/>
  <c r="BQ576" i="7"/>
  <c r="BQ578" i="7" s="1"/>
  <c r="BP576" i="7"/>
  <c r="BP578" i="7" s="1"/>
  <c r="BO576" i="7"/>
  <c r="BO578" i="7" s="1"/>
  <c r="BN576" i="7"/>
  <c r="BN578" i="7" s="1"/>
  <c r="BM576" i="7"/>
  <c r="BM578" i="7" s="1"/>
  <c r="BL576" i="7"/>
  <c r="BL578" i="7" s="1"/>
  <c r="BK576" i="7"/>
  <c r="BK578" i="7" s="1"/>
  <c r="BJ576" i="7"/>
  <c r="BJ578" i="7" s="1"/>
  <c r="BI576" i="7"/>
  <c r="BI578" i="7" s="1"/>
  <c r="BH576" i="7"/>
  <c r="BH578" i="7" s="1"/>
  <c r="BG576" i="7"/>
  <c r="BG578" i="7" s="1"/>
  <c r="BF576" i="7"/>
  <c r="BF578" i="7" s="1"/>
  <c r="BE576" i="7"/>
  <c r="BE578" i="7" s="1"/>
  <c r="BD576" i="7"/>
  <c r="BD578" i="7" s="1"/>
  <c r="BC576" i="7"/>
  <c r="BC578" i="7" s="1"/>
  <c r="BB576" i="7"/>
  <c r="BB578" i="7" s="1"/>
  <c r="BA576" i="7"/>
  <c r="BA578" i="7" s="1"/>
  <c r="AZ576" i="7"/>
  <c r="AZ578" i="7" s="1"/>
  <c r="AY576" i="7"/>
  <c r="AY578" i="7" s="1"/>
  <c r="AX576" i="7"/>
  <c r="AX578" i="7" s="1"/>
  <c r="AW576" i="7"/>
  <c r="AW578" i="7" s="1"/>
  <c r="AV576" i="7"/>
  <c r="AV578" i="7" s="1"/>
  <c r="AU576" i="7"/>
  <c r="AU578" i="7" s="1"/>
  <c r="AT576" i="7"/>
  <c r="AT578" i="7" s="1"/>
  <c r="AS576" i="7"/>
  <c r="AS578" i="7" s="1"/>
  <c r="AR576" i="7"/>
  <c r="AR578" i="7" s="1"/>
  <c r="AQ576" i="7"/>
  <c r="AQ578" i="7" s="1"/>
  <c r="AP576" i="7"/>
  <c r="AP578" i="7" s="1"/>
  <c r="AO576" i="7"/>
  <c r="AO578" i="7" s="1"/>
  <c r="AN576" i="7"/>
  <c r="AN578" i="7" s="1"/>
  <c r="AM576" i="7"/>
  <c r="AM578" i="7" s="1"/>
  <c r="AL576" i="7"/>
  <c r="AL578" i="7" s="1"/>
  <c r="AK576" i="7"/>
  <c r="AK578" i="7" s="1"/>
  <c r="AJ576" i="7"/>
  <c r="AJ578" i="7" s="1"/>
  <c r="AI576" i="7"/>
  <c r="AI578" i="7" s="1"/>
  <c r="AH576" i="7"/>
  <c r="AH578" i="7" s="1"/>
  <c r="AG576" i="7"/>
  <c r="AG578" i="7" s="1"/>
  <c r="AF576" i="7"/>
  <c r="AF578" i="7" s="1"/>
  <c r="AE576" i="7"/>
  <c r="AE578" i="7" s="1"/>
  <c r="AD576" i="7"/>
  <c r="AD578" i="7" s="1"/>
  <c r="AC576" i="7"/>
  <c r="AC578" i="7" s="1"/>
  <c r="AB576" i="7"/>
  <c r="AB578" i="7" s="1"/>
  <c r="AA576" i="7"/>
  <c r="AA578" i="7" s="1"/>
  <c r="Z576" i="7"/>
  <c r="Z578" i="7" s="1"/>
  <c r="Y576" i="7"/>
  <c r="Y578" i="7" s="1"/>
  <c r="X576" i="7"/>
  <c r="X578" i="7" s="1"/>
  <c r="W576" i="7"/>
  <c r="W578" i="7" s="1"/>
  <c r="V576" i="7"/>
  <c r="V578" i="7" s="1"/>
  <c r="U576" i="7"/>
  <c r="U578" i="7" s="1"/>
  <c r="T576" i="7"/>
  <c r="T578" i="7" s="1"/>
  <c r="S576" i="7"/>
  <c r="S578" i="7" s="1"/>
  <c r="R576" i="7"/>
  <c r="R578" i="7" s="1"/>
  <c r="Q576" i="7"/>
  <c r="Q578" i="7" s="1"/>
  <c r="P576" i="7"/>
  <c r="P578" i="7" s="1"/>
  <c r="O576" i="7"/>
  <c r="O578" i="7" s="1"/>
  <c r="N576" i="7"/>
  <c r="N578" i="7" s="1"/>
  <c r="BU575" i="7"/>
  <c r="BU579" i="7" s="1"/>
  <c r="BT575" i="7"/>
  <c r="BT579" i="7" s="1"/>
  <c r="BS575" i="7"/>
  <c r="BS579" i="7" s="1"/>
  <c r="BR575" i="7"/>
  <c r="BR579" i="7" s="1"/>
  <c r="BQ575" i="7"/>
  <c r="BQ579" i="7" s="1"/>
  <c r="BP575" i="7"/>
  <c r="BP579" i="7" s="1"/>
  <c r="BO575" i="7"/>
  <c r="BO579" i="7" s="1"/>
  <c r="BN575" i="7"/>
  <c r="BN579" i="7" s="1"/>
  <c r="BM575" i="7"/>
  <c r="BM579" i="7" s="1"/>
  <c r="BL575" i="7"/>
  <c r="BL579" i="7" s="1"/>
  <c r="BK575" i="7"/>
  <c r="BK579" i="7" s="1"/>
  <c r="BJ575" i="7"/>
  <c r="BI575" i="7"/>
  <c r="BI579" i="7" s="1"/>
  <c r="BH575" i="7"/>
  <c r="BH579" i="7" s="1"/>
  <c r="BG575" i="7"/>
  <c r="BG579" i="7" s="1"/>
  <c r="BF575" i="7"/>
  <c r="BE575" i="7"/>
  <c r="BE579" i="7" s="1"/>
  <c r="BD575" i="7"/>
  <c r="BD579" i="7" s="1"/>
  <c r="BC575" i="7"/>
  <c r="BC579" i="7" s="1"/>
  <c r="BB575" i="7"/>
  <c r="BB579" i="7" s="1"/>
  <c r="BA575" i="7"/>
  <c r="BA579" i="7" s="1"/>
  <c r="AZ575" i="7"/>
  <c r="AZ579" i="7" s="1"/>
  <c r="AY575" i="7"/>
  <c r="AY579" i="7" s="1"/>
  <c r="AX575" i="7"/>
  <c r="AX579" i="7" s="1"/>
  <c r="AW575" i="7"/>
  <c r="AW579" i="7" s="1"/>
  <c r="AV575" i="7"/>
  <c r="AV579" i="7" s="1"/>
  <c r="AU575" i="7"/>
  <c r="AU579" i="7" s="1"/>
  <c r="AT575" i="7"/>
  <c r="AT579" i="7" s="1"/>
  <c r="AS575" i="7"/>
  <c r="AS579" i="7" s="1"/>
  <c r="AR575" i="7"/>
  <c r="AR579" i="7" s="1"/>
  <c r="AQ575" i="7"/>
  <c r="AQ579" i="7" s="1"/>
  <c r="AP575" i="7"/>
  <c r="AP579" i="7" s="1"/>
  <c r="AO575" i="7"/>
  <c r="AO579" i="7" s="1"/>
  <c r="AN575" i="7"/>
  <c r="AN579" i="7" s="1"/>
  <c r="AM575" i="7"/>
  <c r="AM579" i="7" s="1"/>
  <c r="AL575" i="7"/>
  <c r="AL579" i="7" s="1"/>
  <c r="AK575" i="7"/>
  <c r="AK579" i="7" s="1"/>
  <c r="AJ575" i="7"/>
  <c r="AJ579" i="7" s="1"/>
  <c r="AI575" i="7"/>
  <c r="AI579" i="7" s="1"/>
  <c r="AH575" i="7"/>
  <c r="AH579" i="7" s="1"/>
  <c r="AG575" i="7"/>
  <c r="AG579" i="7" s="1"/>
  <c r="AF575" i="7"/>
  <c r="AF579" i="7" s="1"/>
  <c r="AE575" i="7"/>
  <c r="AE579" i="7" s="1"/>
  <c r="AD575" i="7"/>
  <c r="AD579" i="7" s="1"/>
  <c r="AC575" i="7"/>
  <c r="AC579" i="7" s="1"/>
  <c r="AB575" i="7"/>
  <c r="AB579" i="7" s="1"/>
  <c r="AA575" i="7"/>
  <c r="AA579" i="7" s="1"/>
  <c r="Z575" i="7"/>
  <c r="Z579" i="7" s="1"/>
  <c r="Y575" i="7"/>
  <c r="Y579" i="7" s="1"/>
  <c r="X575" i="7"/>
  <c r="X579" i="7" s="1"/>
  <c r="W575" i="7"/>
  <c r="W579" i="7" s="1"/>
  <c r="V575" i="7"/>
  <c r="V579" i="7" s="1"/>
  <c r="U575" i="7"/>
  <c r="U579" i="7" s="1"/>
  <c r="T575" i="7"/>
  <c r="T579" i="7" s="1"/>
  <c r="S575" i="7"/>
  <c r="S579" i="7" s="1"/>
  <c r="R575" i="7"/>
  <c r="R579" i="7" s="1"/>
  <c r="Q575" i="7"/>
  <c r="Q579" i="7" s="1"/>
  <c r="P575" i="7"/>
  <c r="P579" i="7" s="1"/>
  <c r="O575" i="7"/>
  <c r="O579" i="7" s="1"/>
  <c r="N575" i="7"/>
  <c r="N579" i="7" s="1"/>
  <c r="BU571" i="7"/>
  <c r="BU573" i="7" s="1"/>
  <c r="BT571" i="7"/>
  <c r="BT573" i="7" s="1"/>
  <c r="BS571" i="7"/>
  <c r="BS573" i="7" s="1"/>
  <c r="BR571" i="7"/>
  <c r="BR573" i="7" s="1"/>
  <c r="BQ571" i="7"/>
  <c r="BQ573" i="7" s="1"/>
  <c r="BP571" i="7"/>
  <c r="BP573" i="7" s="1"/>
  <c r="BO571" i="7"/>
  <c r="BO573" i="7" s="1"/>
  <c r="BN571" i="7"/>
  <c r="BN573" i="7" s="1"/>
  <c r="BM571" i="7"/>
  <c r="BM573" i="7" s="1"/>
  <c r="BL571" i="7"/>
  <c r="BL573" i="7" s="1"/>
  <c r="BK571" i="7"/>
  <c r="BK573" i="7" s="1"/>
  <c r="BJ571" i="7"/>
  <c r="BJ573" i="7" s="1"/>
  <c r="BI571" i="7"/>
  <c r="BI573" i="7" s="1"/>
  <c r="BH571" i="7"/>
  <c r="BH573" i="7" s="1"/>
  <c r="BG571" i="7"/>
  <c r="BG573" i="7" s="1"/>
  <c r="BF571" i="7"/>
  <c r="BF573" i="7" s="1"/>
  <c r="BE571" i="7"/>
  <c r="BE573" i="7" s="1"/>
  <c r="BD571" i="7"/>
  <c r="BD573" i="7" s="1"/>
  <c r="BC571" i="7"/>
  <c r="BC573" i="7" s="1"/>
  <c r="BB571" i="7"/>
  <c r="BB573" i="7" s="1"/>
  <c r="BA571" i="7"/>
  <c r="BA573" i="7" s="1"/>
  <c r="AZ571" i="7"/>
  <c r="AZ573" i="7" s="1"/>
  <c r="AY571" i="7"/>
  <c r="AY573" i="7" s="1"/>
  <c r="AX571" i="7"/>
  <c r="AX573" i="7" s="1"/>
  <c r="AW571" i="7"/>
  <c r="AW573" i="7" s="1"/>
  <c r="AV571" i="7"/>
  <c r="AV573" i="7" s="1"/>
  <c r="AU571" i="7"/>
  <c r="AU573" i="7" s="1"/>
  <c r="AT571" i="7"/>
  <c r="AT573" i="7" s="1"/>
  <c r="AS571" i="7"/>
  <c r="AS573" i="7" s="1"/>
  <c r="AR571" i="7"/>
  <c r="AR573" i="7" s="1"/>
  <c r="AQ571" i="7"/>
  <c r="AQ573" i="7" s="1"/>
  <c r="AP571" i="7"/>
  <c r="AP573" i="7" s="1"/>
  <c r="AO571" i="7"/>
  <c r="AO573" i="7" s="1"/>
  <c r="AN571" i="7"/>
  <c r="AN573" i="7" s="1"/>
  <c r="AM571" i="7"/>
  <c r="AM573" i="7" s="1"/>
  <c r="AL571" i="7"/>
  <c r="AL573" i="7" s="1"/>
  <c r="AK571" i="7"/>
  <c r="AK573" i="7" s="1"/>
  <c r="AJ571" i="7"/>
  <c r="AJ573" i="7" s="1"/>
  <c r="AI571" i="7"/>
  <c r="AI573" i="7" s="1"/>
  <c r="AH571" i="7"/>
  <c r="AH573" i="7" s="1"/>
  <c r="AG571" i="7"/>
  <c r="AG573" i="7" s="1"/>
  <c r="AF571" i="7"/>
  <c r="AF573" i="7" s="1"/>
  <c r="AE571" i="7"/>
  <c r="AE573" i="7" s="1"/>
  <c r="AD571" i="7"/>
  <c r="AD573" i="7" s="1"/>
  <c r="AC571" i="7"/>
  <c r="AC573" i="7" s="1"/>
  <c r="AB571" i="7"/>
  <c r="AB573" i="7" s="1"/>
  <c r="AA571" i="7"/>
  <c r="AA573" i="7" s="1"/>
  <c r="Z571" i="7"/>
  <c r="Z573" i="7" s="1"/>
  <c r="Y571" i="7"/>
  <c r="Y573" i="7" s="1"/>
  <c r="X571" i="7"/>
  <c r="X573" i="7" s="1"/>
  <c r="W571" i="7"/>
  <c r="W573" i="7" s="1"/>
  <c r="V571" i="7"/>
  <c r="V573" i="7" s="1"/>
  <c r="U571" i="7"/>
  <c r="U573" i="7" s="1"/>
  <c r="T571" i="7"/>
  <c r="T573" i="7" s="1"/>
  <c r="S571" i="7"/>
  <c r="S573" i="7" s="1"/>
  <c r="R571" i="7"/>
  <c r="R573" i="7" s="1"/>
  <c r="Q571" i="7"/>
  <c r="Q573" i="7" s="1"/>
  <c r="P571" i="7"/>
  <c r="P573" i="7" s="1"/>
  <c r="O571" i="7"/>
  <c r="O573" i="7" s="1"/>
  <c r="N571" i="7"/>
  <c r="N573" i="7" s="1"/>
  <c r="BU521" i="7"/>
  <c r="BU523" i="7" s="1"/>
  <c r="BT521" i="7"/>
  <c r="BT523" i="7" s="1"/>
  <c r="BS521" i="7"/>
  <c r="BS523" i="7" s="1"/>
  <c r="BR521" i="7"/>
  <c r="BR523" i="7" s="1"/>
  <c r="BP521" i="7"/>
  <c r="BP523" i="7" s="1"/>
  <c r="BM521" i="7"/>
  <c r="BM523" i="7" s="1"/>
  <c r="BL521" i="7"/>
  <c r="BL523" i="7" s="1"/>
  <c r="BK521" i="7"/>
  <c r="BK523" i="7" s="1"/>
  <c r="BG521" i="7"/>
  <c r="BG523" i="7" s="1"/>
  <c r="BF521" i="7"/>
  <c r="BF523" i="7" s="1"/>
  <c r="BE521" i="7"/>
  <c r="BE523" i="7" s="1"/>
  <c r="BD521" i="7"/>
  <c r="BD523" i="7" s="1"/>
  <c r="BB521" i="7"/>
  <c r="BB523" i="7" s="1"/>
  <c r="AZ521" i="7"/>
  <c r="AZ523" i="7" s="1"/>
  <c r="AX521" i="7"/>
  <c r="AX523" i="7" s="1"/>
  <c r="AW521" i="7"/>
  <c r="AW523" i="7" s="1"/>
  <c r="AU521" i="7"/>
  <c r="AU523" i="7" s="1"/>
  <c r="AL521" i="7"/>
  <c r="AL523" i="7" s="1"/>
  <c r="AK521" i="7"/>
  <c r="AK523" i="7" s="1"/>
  <c r="AJ521" i="7"/>
  <c r="AJ523" i="7" s="1"/>
  <c r="AI521" i="7"/>
  <c r="AI523" i="7" s="1"/>
  <c r="AG521" i="7"/>
  <c r="AG523" i="7" s="1"/>
  <c r="AD521" i="7"/>
  <c r="AD523" i="7" s="1"/>
  <c r="AC521" i="7"/>
  <c r="AC523" i="7" s="1"/>
  <c r="Z521" i="7"/>
  <c r="Z523" i="7" s="1"/>
  <c r="X521" i="7"/>
  <c r="X523" i="7" s="1"/>
  <c r="W521" i="7"/>
  <c r="W523" i="7" s="1"/>
  <c r="V521" i="7"/>
  <c r="V523" i="7" s="1"/>
  <c r="U521" i="7"/>
  <c r="U523" i="7" s="1"/>
  <c r="S521" i="7"/>
  <c r="S523" i="7" s="1"/>
  <c r="P521" i="7"/>
  <c r="P523" i="7" s="1"/>
  <c r="O521" i="7"/>
  <c r="O523" i="7" s="1"/>
  <c r="N521" i="7"/>
  <c r="N523" i="7" s="1"/>
  <c r="BU536" i="7"/>
  <c r="BT536" i="7"/>
  <c r="BS536" i="7"/>
  <c r="BR536" i="7"/>
  <c r="BP536" i="7"/>
  <c r="BN536" i="7"/>
  <c r="BM536" i="7"/>
  <c r="BL536" i="7"/>
  <c r="BK536" i="7"/>
  <c r="BI536" i="7"/>
  <c r="BG536" i="7"/>
  <c r="BF536" i="7"/>
  <c r="BE536" i="7"/>
  <c r="BD536" i="7"/>
  <c r="BB536" i="7"/>
  <c r="AZ536" i="7"/>
  <c r="AY536" i="7"/>
  <c r="AX536" i="7"/>
  <c r="AW536" i="7"/>
  <c r="AU536" i="7"/>
  <c r="AL536" i="7"/>
  <c r="AK536" i="7"/>
  <c r="AJ536" i="7"/>
  <c r="AI536" i="7"/>
  <c r="AG536" i="7"/>
  <c r="AE536" i="7"/>
  <c r="AD536" i="7"/>
  <c r="AC536" i="7"/>
  <c r="AB536" i="7"/>
  <c r="Z536" i="7"/>
  <c r="X536" i="7"/>
  <c r="W536" i="7"/>
  <c r="V536" i="7"/>
  <c r="U536" i="7"/>
  <c r="S536" i="7"/>
  <c r="Q536" i="7"/>
  <c r="P536" i="7"/>
  <c r="O536" i="7"/>
  <c r="N536" i="7"/>
  <c r="BU533" i="7"/>
  <c r="BT533" i="7"/>
  <c r="BS533" i="7"/>
  <c r="BR533" i="7"/>
  <c r="BP533" i="7"/>
  <c r="BN533" i="7"/>
  <c r="BM533" i="7"/>
  <c r="BL533" i="7"/>
  <c r="BK533" i="7"/>
  <c r="BI533" i="7"/>
  <c r="BG533" i="7"/>
  <c r="BF533" i="7"/>
  <c r="BE533" i="7"/>
  <c r="BD533" i="7"/>
  <c r="BB533" i="7"/>
  <c r="AZ533" i="7"/>
  <c r="AY533" i="7"/>
  <c r="AX533" i="7"/>
  <c r="AW533" i="7"/>
  <c r="AU533" i="7"/>
  <c r="AL533" i="7"/>
  <c r="AK533" i="7"/>
  <c r="AJ533" i="7"/>
  <c r="AI533" i="7"/>
  <c r="AG533" i="7"/>
  <c r="AE533" i="7"/>
  <c r="AD533" i="7"/>
  <c r="AC533" i="7"/>
  <c r="AB533" i="7"/>
  <c r="Z533" i="7"/>
  <c r="X533" i="7"/>
  <c r="W533" i="7"/>
  <c r="V533" i="7"/>
  <c r="U533" i="7"/>
  <c r="S533" i="7"/>
  <c r="Q533" i="7"/>
  <c r="P533" i="7"/>
  <c r="O533" i="7"/>
  <c r="N533" i="7"/>
  <c r="BU526" i="7"/>
  <c r="BU528" i="7" s="1"/>
  <c r="BT526" i="7"/>
  <c r="BT528" i="7" s="1"/>
  <c r="BS526" i="7"/>
  <c r="BS528" i="7" s="1"/>
  <c r="BR526" i="7"/>
  <c r="BR528" i="7" s="1"/>
  <c r="BQ526" i="7"/>
  <c r="BQ528" i="7" s="1"/>
  <c r="BP526" i="7"/>
  <c r="BP528" i="7" s="1"/>
  <c r="BO526" i="7"/>
  <c r="BO528" i="7" s="1"/>
  <c r="BN526" i="7"/>
  <c r="BN528" i="7" s="1"/>
  <c r="BM526" i="7"/>
  <c r="BM528" i="7" s="1"/>
  <c r="BL526" i="7"/>
  <c r="BL528" i="7" s="1"/>
  <c r="BK526" i="7"/>
  <c r="BK528" i="7" s="1"/>
  <c r="BJ526" i="7"/>
  <c r="BJ528" i="7" s="1"/>
  <c r="BI526" i="7"/>
  <c r="BI528" i="7" s="1"/>
  <c r="BH526" i="7"/>
  <c r="BH528" i="7" s="1"/>
  <c r="BG526" i="7"/>
  <c r="BG528" i="7" s="1"/>
  <c r="BF526" i="7"/>
  <c r="BF528" i="7" s="1"/>
  <c r="BE526" i="7"/>
  <c r="BE528" i="7" s="1"/>
  <c r="BD526" i="7"/>
  <c r="BD528" i="7" s="1"/>
  <c r="BC526" i="7"/>
  <c r="BC528" i="7" s="1"/>
  <c r="BB526" i="7"/>
  <c r="BB528" i="7" s="1"/>
  <c r="BA526" i="7"/>
  <c r="BA528" i="7" s="1"/>
  <c r="AZ526" i="7"/>
  <c r="AZ528" i="7" s="1"/>
  <c r="AY526" i="7"/>
  <c r="AY528" i="7" s="1"/>
  <c r="AX526" i="7"/>
  <c r="AX528" i="7" s="1"/>
  <c r="AW526" i="7"/>
  <c r="AW528" i="7" s="1"/>
  <c r="AV526" i="7"/>
  <c r="AV528" i="7" s="1"/>
  <c r="AU526" i="7"/>
  <c r="AU528" i="7" s="1"/>
  <c r="AT526" i="7"/>
  <c r="AT528" i="7" s="1"/>
  <c r="AS526" i="7"/>
  <c r="AS528" i="7" s="1"/>
  <c r="AR526" i="7"/>
  <c r="AR528" i="7" s="1"/>
  <c r="AQ526" i="7"/>
  <c r="AQ528" i="7" s="1"/>
  <c r="AP526" i="7"/>
  <c r="AP528" i="7" s="1"/>
  <c r="AO526" i="7"/>
  <c r="AO528" i="7" s="1"/>
  <c r="AN526" i="7"/>
  <c r="AN528" i="7" s="1"/>
  <c r="AM526" i="7"/>
  <c r="AM528" i="7" s="1"/>
  <c r="AL526" i="7"/>
  <c r="AL528" i="7" s="1"/>
  <c r="AK526" i="7"/>
  <c r="AK528" i="7" s="1"/>
  <c r="AJ526" i="7"/>
  <c r="AJ528" i="7" s="1"/>
  <c r="AI526" i="7"/>
  <c r="AI528" i="7" s="1"/>
  <c r="AH526" i="7"/>
  <c r="AH528" i="7" s="1"/>
  <c r="AG526" i="7"/>
  <c r="AG528" i="7" s="1"/>
  <c r="AF526" i="7"/>
  <c r="AF528" i="7" s="1"/>
  <c r="AE526" i="7"/>
  <c r="AE528" i="7" s="1"/>
  <c r="AD526" i="7"/>
  <c r="AD528" i="7" s="1"/>
  <c r="AC526" i="7"/>
  <c r="AC528" i="7" s="1"/>
  <c r="AB526" i="7"/>
  <c r="AB528" i="7" s="1"/>
  <c r="AA526" i="7"/>
  <c r="AA528" i="7" s="1"/>
  <c r="Z526" i="7"/>
  <c r="Z528" i="7" s="1"/>
  <c r="Y526" i="7"/>
  <c r="Y528" i="7" s="1"/>
  <c r="X526" i="7"/>
  <c r="X528" i="7" s="1"/>
  <c r="W526" i="7"/>
  <c r="W528" i="7" s="1"/>
  <c r="V526" i="7"/>
  <c r="V528" i="7" s="1"/>
  <c r="U526" i="7"/>
  <c r="U528" i="7" s="1"/>
  <c r="T526" i="7"/>
  <c r="T528" i="7" s="1"/>
  <c r="S526" i="7"/>
  <c r="S528" i="7" s="1"/>
  <c r="R526" i="7"/>
  <c r="R528" i="7" s="1"/>
  <c r="Q526" i="7"/>
  <c r="Q528" i="7" s="1"/>
  <c r="P526" i="7"/>
  <c r="P528" i="7" s="1"/>
  <c r="O526" i="7"/>
  <c r="O528" i="7" s="1"/>
  <c r="N526" i="7"/>
  <c r="N528" i="7" s="1"/>
  <c r="BU525" i="7"/>
  <c r="BU529" i="7" s="1"/>
  <c r="BT525" i="7"/>
  <c r="BT529" i="7" s="1"/>
  <c r="BS525" i="7"/>
  <c r="BS529" i="7" s="1"/>
  <c r="BR525" i="7"/>
  <c r="BR529" i="7" s="1"/>
  <c r="BQ525" i="7"/>
  <c r="BQ529" i="7" s="1"/>
  <c r="BP525" i="7"/>
  <c r="BP529" i="7" s="1"/>
  <c r="BO525" i="7"/>
  <c r="BO529" i="7" s="1"/>
  <c r="BN525" i="7"/>
  <c r="BN529" i="7" s="1"/>
  <c r="BM525" i="7"/>
  <c r="BM529" i="7" s="1"/>
  <c r="BL525" i="7"/>
  <c r="BL529" i="7" s="1"/>
  <c r="BK525" i="7"/>
  <c r="BK529" i="7" s="1"/>
  <c r="BJ525" i="7"/>
  <c r="BJ529" i="7" s="1"/>
  <c r="BI525" i="7"/>
  <c r="BI529" i="7" s="1"/>
  <c r="BH525" i="7"/>
  <c r="BH529" i="7" s="1"/>
  <c r="BG525" i="7"/>
  <c r="BG529" i="7" s="1"/>
  <c r="BF525" i="7"/>
  <c r="BF529" i="7" s="1"/>
  <c r="BE525" i="7"/>
  <c r="BE529" i="7" s="1"/>
  <c r="BD525" i="7"/>
  <c r="BD529" i="7" s="1"/>
  <c r="BC525" i="7"/>
  <c r="BC529" i="7" s="1"/>
  <c r="BB525" i="7"/>
  <c r="BB529" i="7" s="1"/>
  <c r="BA525" i="7"/>
  <c r="BA529" i="7" s="1"/>
  <c r="AZ525" i="7"/>
  <c r="AZ529" i="7" s="1"/>
  <c r="AY525" i="7"/>
  <c r="AY529" i="7" s="1"/>
  <c r="AX525" i="7"/>
  <c r="AX529" i="7" s="1"/>
  <c r="AW525" i="7"/>
  <c r="AW529" i="7" s="1"/>
  <c r="AV525" i="7"/>
  <c r="AV529" i="7" s="1"/>
  <c r="AU525" i="7"/>
  <c r="AU529" i="7" s="1"/>
  <c r="AT525" i="7"/>
  <c r="AT529" i="7" s="1"/>
  <c r="AS525" i="7"/>
  <c r="AS529" i="7" s="1"/>
  <c r="AR525" i="7"/>
  <c r="AR529" i="7" s="1"/>
  <c r="AQ525" i="7"/>
  <c r="AP525" i="7"/>
  <c r="AP529" i="7" s="1"/>
  <c r="AO525" i="7"/>
  <c r="AO529" i="7" s="1"/>
  <c r="AN525" i="7"/>
  <c r="AN529" i="7" s="1"/>
  <c r="AM525" i="7"/>
  <c r="AM529" i="7" s="1"/>
  <c r="AL525" i="7"/>
  <c r="AL529" i="7" s="1"/>
  <c r="AK525" i="7"/>
  <c r="AK529" i="7" s="1"/>
  <c r="AJ525" i="7"/>
  <c r="AJ529" i="7" s="1"/>
  <c r="AI525" i="7"/>
  <c r="AI529" i="7" s="1"/>
  <c r="AH525" i="7"/>
  <c r="AH529" i="7" s="1"/>
  <c r="AG525" i="7"/>
  <c r="AG529" i="7" s="1"/>
  <c r="AF525" i="7"/>
  <c r="AF529" i="7" s="1"/>
  <c r="AE525" i="7"/>
  <c r="AE529" i="7" s="1"/>
  <c r="AD525" i="7"/>
  <c r="AD529" i="7" s="1"/>
  <c r="AC525" i="7"/>
  <c r="AC529" i="7" s="1"/>
  <c r="AB525" i="7"/>
  <c r="AB529" i="7" s="1"/>
  <c r="AA525" i="7"/>
  <c r="AA529" i="7" s="1"/>
  <c r="Z525" i="7"/>
  <c r="Z529" i="7" s="1"/>
  <c r="Y525" i="7"/>
  <c r="Y529" i="7" s="1"/>
  <c r="X525" i="7"/>
  <c r="X529" i="7" s="1"/>
  <c r="W525" i="7"/>
  <c r="W529" i="7" s="1"/>
  <c r="V525" i="7"/>
  <c r="V529" i="7" s="1"/>
  <c r="U525" i="7"/>
  <c r="U529" i="7" s="1"/>
  <c r="T525" i="7"/>
  <c r="T529" i="7" s="1"/>
  <c r="S525" i="7"/>
  <c r="S529" i="7" s="1"/>
  <c r="R525" i="7"/>
  <c r="R529" i="7" s="1"/>
  <c r="Q525" i="7"/>
  <c r="Q529" i="7" s="1"/>
  <c r="P525" i="7"/>
  <c r="P529" i="7" s="1"/>
  <c r="O525" i="7"/>
  <c r="O529" i="7" s="1"/>
  <c r="N525" i="7"/>
  <c r="N529" i="7" s="1"/>
  <c r="BN521" i="7"/>
  <c r="BN523" i="7" s="1"/>
  <c r="BI521" i="7"/>
  <c r="BI523" i="7" s="1"/>
  <c r="AY521" i="7"/>
  <c r="AY523" i="7" s="1"/>
  <c r="AE521" i="7"/>
  <c r="AE523" i="7" s="1"/>
  <c r="AB521" i="7"/>
  <c r="AB523" i="7" s="1"/>
  <c r="BU455" i="7"/>
  <c r="BU457" i="7" s="1"/>
  <c r="BT455" i="7"/>
  <c r="BT457" i="7" s="1"/>
  <c r="BR455" i="7"/>
  <c r="BR457" i="7" s="1"/>
  <c r="BP455" i="7"/>
  <c r="BP457" i="7" s="1"/>
  <c r="BN455" i="7"/>
  <c r="BN457" i="7" s="1"/>
  <c r="BM455" i="7"/>
  <c r="BM457" i="7" s="1"/>
  <c r="BK455" i="7"/>
  <c r="BK457" i="7" s="1"/>
  <c r="BI455" i="7"/>
  <c r="BI457" i="7" s="1"/>
  <c r="BG455" i="7"/>
  <c r="BG457" i="7" s="1"/>
  <c r="BF455" i="7"/>
  <c r="BF457" i="7" s="1"/>
  <c r="BE455" i="7"/>
  <c r="BE457" i="7" s="1"/>
  <c r="BD455" i="7"/>
  <c r="BD457" i="7" s="1"/>
  <c r="BB455" i="7"/>
  <c r="BB457" i="7" s="1"/>
  <c r="AZ455" i="7"/>
  <c r="AZ457" i="7" s="1"/>
  <c r="AY455" i="7"/>
  <c r="AY457" i="7" s="1"/>
  <c r="AX455" i="7"/>
  <c r="AX457" i="7" s="1"/>
  <c r="AW455" i="7"/>
  <c r="AW457" i="7" s="1"/>
  <c r="AU455" i="7"/>
  <c r="AL455" i="7"/>
  <c r="AL457" i="7" s="1"/>
  <c r="AK455" i="7"/>
  <c r="AK457" i="7" s="1"/>
  <c r="AJ455" i="7"/>
  <c r="AJ457" i="7" s="1"/>
  <c r="AI455" i="7"/>
  <c r="AI457" i="7" s="1"/>
  <c r="AG455" i="7"/>
  <c r="AG457" i="7" s="1"/>
  <c r="AE455" i="7"/>
  <c r="AE457" i="7" s="1"/>
  <c r="AD455" i="7"/>
  <c r="AD457" i="7" s="1"/>
  <c r="AB455" i="7"/>
  <c r="AB457" i="7" s="1"/>
  <c r="Z455" i="7"/>
  <c r="Z457" i="7" s="1"/>
  <c r="X455" i="7"/>
  <c r="X457" i="7" s="1"/>
  <c r="W455" i="7"/>
  <c r="W457" i="7" s="1"/>
  <c r="V455" i="7"/>
  <c r="V457" i="7" s="1"/>
  <c r="U455" i="7"/>
  <c r="U457" i="7" s="1"/>
  <c r="S455" i="7"/>
  <c r="S457" i="7" s="1"/>
  <c r="P455" i="7"/>
  <c r="P457" i="7" s="1"/>
  <c r="O455" i="7"/>
  <c r="O457" i="7" s="1"/>
  <c r="N455" i="7"/>
  <c r="N457" i="7" s="1"/>
  <c r="BU512" i="7"/>
  <c r="BT512" i="7"/>
  <c r="BS512" i="7"/>
  <c r="BR512" i="7"/>
  <c r="BP512" i="7"/>
  <c r="BN512" i="7"/>
  <c r="BM512" i="7"/>
  <c r="BL512" i="7"/>
  <c r="BK512" i="7"/>
  <c r="BI512" i="7"/>
  <c r="BG512" i="7"/>
  <c r="BF512" i="7"/>
  <c r="BE512" i="7"/>
  <c r="BD512" i="7"/>
  <c r="BB512" i="7"/>
  <c r="AZ512" i="7"/>
  <c r="AY512" i="7"/>
  <c r="AX512" i="7"/>
  <c r="AW512" i="7"/>
  <c r="AU512" i="7"/>
  <c r="AL512" i="7"/>
  <c r="AK512" i="7"/>
  <c r="AJ512" i="7"/>
  <c r="AI512" i="7"/>
  <c r="AG512" i="7"/>
  <c r="AE512" i="7"/>
  <c r="AD512" i="7"/>
  <c r="AC512" i="7"/>
  <c r="AB512" i="7"/>
  <c r="Z512" i="7"/>
  <c r="X512" i="7"/>
  <c r="W512" i="7"/>
  <c r="V512" i="7"/>
  <c r="U512" i="7"/>
  <c r="S512" i="7"/>
  <c r="Q512" i="7"/>
  <c r="P512" i="7"/>
  <c r="O512" i="7"/>
  <c r="N512" i="7"/>
  <c r="BU495" i="7"/>
  <c r="BU450" i="7" s="1"/>
  <c r="BT495" i="7"/>
  <c r="BT450" i="7" s="1"/>
  <c r="BS495" i="7"/>
  <c r="BS450" i="7" s="1"/>
  <c r="BR495" i="7"/>
  <c r="BR450" i="7" s="1"/>
  <c r="BP495" i="7"/>
  <c r="BP450" i="7" s="1"/>
  <c r="BN495" i="7"/>
  <c r="BN450" i="7" s="1"/>
  <c r="BM495" i="7"/>
  <c r="BM450" i="7" s="1"/>
  <c r="BL495" i="7"/>
  <c r="BL450" i="7" s="1"/>
  <c r="BK495" i="7"/>
  <c r="BK450" i="7" s="1"/>
  <c r="BI495" i="7"/>
  <c r="BI450" i="7" s="1"/>
  <c r="BG495" i="7"/>
  <c r="BG450" i="7" s="1"/>
  <c r="BF495" i="7"/>
  <c r="BF450" i="7" s="1"/>
  <c r="BE495" i="7"/>
  <c r="BE450" i="7" s="1"/>
  <c r="BD495" i="7"/>
  <c r="BD450" i="7" s="1"/>
  <c r="BB495" i="7"/>
  <c r="BB450" i="7" s="1"/>
  <c r="AZ495" i="7"/>
  <c r="AY495" i="7"/>
  <c r="AY450" i="7" s="1"/>
  <c r="AX495" i="7"/>
  <c r="AX450" i="7" s="1"/>
  <c r="AW495" i="7"/>
  <c r="AW450" i="7" s="1"/>
  <c r="AU495" i="7"/>
  <c r="AU450" i="7" s="1"/>
  <c r="AL495" i="7"/>
  <c r="AL450" i="7" s="1"/>
  <c r="AK495" i="7"/>
  <c r="AK450" i="7" s="1"/>
  <c r="AJ495" i="7"/>
  <c r="AJ450" i="7" s="1"/>
  <c r="AI495" i="7"/>
  <c r="AI450" i="7" s="1"/>
  <c r="AG495" i="7"/>
  <c r="AG450" i="7" s="1"/>
  <c r="AE495" i="7"/>
  <c r="AD495" i="7"/>
  <c r="AD450" i="7" s="1"/>
  <c r="AC495" i="7"/>
  <c r="AC450" i="7" s="1"/>
  <c r="AB495" i="7"/>
  <c r="AB450" i="7" s="1"/>
  <c r="Z495" i="7"/>
  <c r="Z450" i="7" s="1"/>
  <c r="X495" i="7"/>
  <c r="W495" i="7"/>
  <c r="W450" i="7" s="1"/>
  <c r="V495" i="7"/>
  <c r="V450" i="7" s="1"/>
  <c r="U495" i="7"/>
  <c r="U450" i="7" s="1"/>
  <c r="S495" i="7"/>
  <c r="S450" i="7" s="1"/>
  <c r="Q495" i="7"/>
  <c r="Q450" i="7" s="1"/>
  <c r="P495" i="7"/>
  <c r="O495" i="7"/>
  <c r="N495" i="7"/>
  <c r="N450" i="7" s="1"/>
  <c r="BU468" i="7"/>
  <c r="BT468" i="7"/>
  <c r="BS468" i="7"/>
  <c r="BR468" i="7"/>
  <c r="BP468" i="7"/>
  <c r="BN468" i="7"/>
  <c r="BM468" i="7"/>
  <c r="BL468" i="7"/>
  <c r="BK468" i="7"/>
  <c r="BI468" i="7"/>
  <c r="BG468" i="7"/>
  <c r="BF468" i="7"/>
  <c r="BE468" i="7"/>
  <c r="BD468" i="7"/>
  <c r="BB468" i="7"/>
  <c r="AZ468" i="7"/>
  <c r="AY468" i="7"/>
  <c r="AX468" i="7"/>
  <c r="AW468" i="7"/>
  <c r="AU468" i="7"/>
  <c r="AL468" i="7"/>
  <c r="AK468" i="7"/>
  <c r="AJ468" i="7"/>
  <c r="AI468" i="7"/>
  <c r="AG468" i="7"/>
  <c r="AE468" i="7"/>
  <c r="AD468" i="7"/>
  <c r="AC468" i="7"/>
  <c r="AB468" i="7"/>
  <c r="Z468" i="7"/>
  <c r="X468" i="7"/>
  <c r="W468" i="7"/>
  <c r="V468" i="7"/>
  <c r="U468" i="7"/>
  <c r="S468" i="7"/>
  <c r="Q468" i="7"/>
  <c r="P468" i="7"/>
  <c r="O468" i="7"/>
  <c r="N468" i="7"/>
  <c r="BU465" i="7"/>
  <c r="BT465" i="7"/>
  <c r="BS465" i="7"/>
  <c r="BR465" i="7"/>
  <c r="BP465" i="7"/>
  <c r="BN465" i="7"/>
  <c r="BM465" i="7"/>
  <c r="BL465" i="7"/>
  <c r="BK465" i="7"/>
  <c r="BI465" i="7"/>
  <c r="BG465" i="7"/>
  <c r="BF465" i="7"/>
  <c r="BE465" i="7"/>
  <c r="BD465" i="7"/>
  <c r="BB465" i="7"/>
  <c r="AZ465" i="7"/>
  <c r="AY465" i="7"/>
  <c r="AX465" i="7"/>
  <c r="AW465" i="7"/>
  <c r="AU465" i="7"/>
  <c r="AL465" i="7"/>
  <c r="AK465" i="7"/>
  <c r="AJ465" i="7"/>
  <c r="AI465" i="7"/>
  <c r="AG465" i="7"/>
  <c r="AE465" i="7"/>
  <c r="AD465" i="7"/>
  <c r="AC465" i="7"/>
  <c r="AB465" i="7"/>
  <c r="Z465" i="7"/>
  <c r="X465" i="7"/>
  <c r="W465" i="7"/>
  <c r="V465" i="7"/>
  <c r="U465" i="7"/>
  <c r="S465" i="7"/>
  <c r="Q465" i="7"/>
  <c r="P465" i="7"/>
  <c r="O465" i="7"/>
  <c r="N465" i="7"/>
  <c r="BU461" i="7"/>
  <c r="BT461" i="7"/>
  <c r="BS461" i="7"/>
  <c r="BR461" i="7"/>
  <c r="BP461" i="7"/>
  <c r="BN461" i="7"/>
  <c r="BM461" i="7"/>
  <c r="BL461" i="7"/>
  <c r="BK461" i="7"/>
  <c r="BI461" i="7"/>
  <c r="BG461" i="7"/>
  <c r="BF461" i="7"/>
  <c r="BE461" i="7"/>
  <c r="BD461" i="7"/>
  <c r="BB461" i="7"/>
  <c r="AZ461" i="7"/>
  <c r="AY461" i="7"/>
  <c r="AX461" i="7"/>
  <c r="AW461" i="7"/>
  <c r="AU461" i="7"/>
  <c r="AL461" i="7"/>
  <c r="AK461" i="7"/>
  <c r="AJ461" i="7"/>
  <c r="AI461" i="7"/>
  <c r="AG461" i="7"/>
  <c r="AE461" i="7"/>
  <c r="AD461" i="7"/>
  <c r="AC461" i="7"/>
  <c r="AB461" i="7"/>
  <c r="Z461" i="7"/>
  <c r="X461" i="7"/>
  <c r="W461" i="7"/>
  <c r="V461" i="7"/>
  <c r="U461" i="7"/>
  <c r="S461" i="7"/>
  <c r="Q461" i="7"/>
  <c r="P461" i="7"/>
  <c r="O461" i="7"/>
  <c r="N461" i="7"/>
  <c r="BS455" i="7"/>
  <c r="BS457" i="7" s="1"/>
  <c r="AC455" i="7"/>
  <c r="AC457" i="7" s="1"/>
  <c r="BU451" i="7"/>
  <c r="BT451" i="7"/>
  <c r="BS451" i="7"/>
  <c r="BR451" i="7"/>
  <c r="BP451" i="7"/>
  <c r="BN451" i="7"/>
  <c r="BM451" i="7"/>
  <c r="BL451" i="7"/>
  <c r="BK451" i="7"/>
  <c r="BI451" i="7"/>
  <c r="BG451" i="7"/>
  <c r="BF451" i="7"/>
  <c r="BE451" i="7"/>
  <c r="BD451" i="7"/>
  <c r="BB451" i="7"/>
  <c r="AZ451" i="7"/>
  <c r="AY451" i="7"/>
  <c r="AX451" i="7"/>
  <c r="AW451" i="7"/>
  <c r="AU451" i="7"/>
  <c r="AL451" i="7"/>
  <c r="AK451" i="7"/>
  <c r="AJ451" i="7"/>
  <c r="AI451" i="7"/>
  <c r="AG451" i="7"/>
  <c r="AE451" i="7"/>
  <c r="AD451" i="7"/>
  <c r="AC451" i="7"/>
  <c r="AB451" i="7"/>
  <c r="Z451" i="7"/>
  <c r="X451" i="7"/>
  <c r="W451" i="7"/>
  <c r="V451" i="7"/>
  <c r="U451" i="7"/>
  <c r="S451" i="7"/>
  <c r="Q451" i="7"/>
  <c r="P451" i="7"/>
  <c r="O451" i="7"/>
  <c r="N451" i="7"/>
  <c r="BU441" i="7"/>
  <c r="BU439" i="7" s="1"/>
  <c r="BU394" i="7" s="1"/>
  <c r="BT441" i="7"/>
  <c r="BT439" i="7" s="1"/>
  <c r="BT394" i="7" s="1"/>
  <c r="BS441" i="7"/>
  <c r="BS439" i="7" s="1"/>
  <c r="BS394" i="7" s="1"/>
  <c r="BR441" i="7"/>
  <c r="BR439" i="7" s="1"/>
  <c r="BR394" i="7" s="1"/>
  <c r="BP441" i="7"/>
  <c r="BP439" i="7" s="1"/>
  <c r="BP394" i="7" s="1"/>
  <c r="BN441" i="7"/>
  <c r="BN439" i="7" s="1"/>
  <c r="BN394" i="7" s="1"/>
  <c r="BM441" i="7"/>
  <c r="BM439" i="7" s="1"/>
  <c r="BM394" i="7" s="1"/>
  <c r="BL441" i="7"/>
  <c r="BL439" i="7" s="1"/>
  <c r="BL394" i="7" s="1"/>
  <c r="BK441" i="7"/>
  <c r="BK439" i="7" s="1"/>
  <c r="BK394" i="7" s="1"/>
  <c r="BI441" i="7"/>
  <c r="BI439" i="7" s="1"/>
  <c r="BI394" i="7" s="1"/>
  <c r="BG441" i="7"/>
  <c r="BG439" i="7" s="1"/>
  <c r="BG394" i="7" s="1"/>
  <c r="BF441" i="7"/>
  <c r="BF439" i="7" s="1"/>
  <c r="BF394" i="7" s="1"/>
  <c r="BE441" i="7"/>
  <c r="BE439" i="7" s="1"/>
  <c r="BE394" i="7" s="1"/>
  <c r="BD441" i="7"/>
  <c r="BD439" i="7" s="1"/>
  <c r="BD394" i="7" s="1"/>
  <c r="BB441" i="7"/>
  <c r="BB439" i="7" s="1"/>
  <c r="BB394" i="7" s="1"/>
  <c r="AZ441" i="7"/>
  <c r="AZ439" i="7" s="1"/>
  <c r="AZ394" i="7" s="1"/>
  <c r="AY441" i="7"/>
  <c r="AY439" i="7" s="1"/>
  <c r="AY394" i="7" s="1"/>
  <c r="AX441" i="7"/>
  <c r="AX439" i="7" s="1"/>
  <c r="AX394" i="7" s="1"/>
  <c r="AW441" i="7"/>
  <c r="AW439" i="7" s="1"/>
  <c r="AW394" i="7" s="1"/>
  <c r="AU441" i="7"/>
  <c r="AU439" i="7" s="1"/>
  <c r="AU394" i="7" s="1"/>
  <c r="AL441" i="7"/>
  <c r="AL439" i="7" s="1"/>
  <c r="AL394" i="7" s="1"/>
  <c r="AK441" i="7"/>
  <c r="AK439" i="7" s="1"/>
  <c r="AK394" i="7" s="1"/>
  <c r="AJ441" i="7"/>
  <c r="AJ439" i="7" s="1"/>
  <c r="AJ394" i="7" s="1"/>
  <c r="AI441" i="7"/>
  <c r="AI439" i="7" s="1"/>
  <c r="AI394" i="7" s="1"/>
  <c r="AG441" i="7"/>
  <c r="AG439" i="7" s="1"/>
  <c r="AG394" i="7" s="1"/>
  <c r="AE441" i="7"/>
  <c r="AE439" i="7" s="1"/>
  <c r="AE394" i="7" s="1"/>
  <c r="AD441" i="7"/>
  <c r="AD439" i="7" s="1"/>
  <c r="AD394" i="7" s="1"/>
  <c r="AC441" i="7"/>
  <c r="AC439" i="7" s="1"/>
  <c r="AC394" i="7" s="1"/>
  <c r="AB441" i="7"/>
  <c r="AB439" i="7" s="1"/>
  <c r="AB394" i="7" s="1"/>
  <c r="Z441" i="7"/>
  <c r="Z439" i="7" s="1"/>
  <c r="Z394" i="7" s="1"/>
  <c r="X441" i="7"/>
  <c r="X439" i="7" s="1"/>
  <c r="X394" i="7" s="1"/>
  <c r="W441" i="7"/>
  <c r="W439" i="7" s="1"/>
  <c r="W394" i="7" s="1"/>
  <c r="V441" i="7"/>
  <c r="V439" i="7" s="1"/>
  <c r="V394" i="7" s="1"/>
  <c r="U441" i="7"/>
  <c r="U439" i="7" s="1"/>
  <c r="U394" i="7" s="1"/>
  <c r="S441" i="7"/>
  <c r="S439" i="7" s="1"/>
  <c r="S394" i="7" s="1"/>
  <c r="Q441" i="7"/>
  <c r="Q439" i="7" s="1"/>
  <c r="Q394" i="7" s="1"/>
  <c r="P441" i="7"/>
  <c r="P439" i="7" s="1"/>
  <c r="P394" i="7" s="1"/>
  <c r="O441" i="7"/>
  <c r="O439" i="7" s="1"/>
  <c r="O394" i="7" s="1"/>
  <c r="N441" i="7"/>
  <c r="N439" i="7" s="1"/>
  <c r="N394" i="7" s="1"/>
  <c r="BU390" i="7"/>
  <c r="BU392" i="7" s="1"/>
  <c r="BT390" i="7"/>
  <c r="BT392" i="7" s="1"/>
  <c r="BS390" i="7"/>
  <c r="BS392" i="7" s="1"/>
  <c r="BR390" i="7"/>
  <c r="BR392" i="7" s="1"/>
  <c r="BP390" i="7"/>
  <c r="BP392" i="7" s="1"/>
  <c r="BN390" i="7"/>
  <c r="BN392" i="7" s="1"/>
  <c r="BM390" i="7"/>
  <c r="BM392" i="7" s="1"/>
  <c r="BL390" i="7"/>
  <c r="BL392" i="7" s="1"/>
  <c r="BK390" i="7"/>
  <c r="BK392" i="7" s="1"/>
  <c r="BI390" i="7"/>
  <c r="BI392" i="7" s="1"/>
  <c r="BG390" i="7"/>
  <c r="BG392" i="7" s="1"/>
  <c r="BF390" i="7"/>
  <c r="BF392" i="7" s="1"/>
  <c r="BE390" i="7"/>
  <c r="BE392" i="7" s="1"/>
  <c r="BD390" i="7"/>
  <c r="BD392" i="7" s="1"/>
  <c r="BB390" i="7"/>
  <c r="BB392" i="7" s="1"/>
  <c r="AZ390" i="7"/>
  <c r="AZ392" i="7" s="1"/>
  <c r="AY390" i="7"/>
  <c r="AY392" i="7" s="1"/>
  <c r="AX390" i="7"/>
  <c r="AX392" i="7" s="1"/>
  <c r="AW390" i="7"/>
  <c r="AW392" i="7" s="1"/>
  <c r="AU390" i="7"/>
  <c r="AU392" i="7" s="1"/>
  <c r="AL390" i="7"/>
  <c r="AL392" i="7" s="1"/>
  <c r="AK390" i="7"/>
  <c r="AK392" i="7" s="1"/>
  <c r="AJ390" i="7"/>
  <c r="AJ392" i="7" s="1"/>
  <c r="AI390" i="7"/>
  <c r="AI392" i="7" s="1"/>
  <c r="AG390" i="7"/>
  <c r="AG392" i="7" s="1"/>
  <c r="AE390" i="7"/>
  <c r="AE392" i="7" s="1"/>
  <c r="AD390" i="7"/>
  <c r="AD392" i="7" s="1"/>
  <c r="AC390" i="7"/>
  <c r="AC392" i="7" s="1"/>
  <c r="Z390" i="7"/>
  <c r="Z392" i="7" s="1"/>
  <c r="X390" i="7"/>
  <c r="X392" i="7" s="1"/>
  <c r="W390" i="7"/>
  <c r="W392" i="7" s="1"/>
  <c r="V390" i="7"/>
  <c r="V392" i="7" s="1"/>
  <c r="U390" i="7"/>
  <c r="U392" i="7" s="1"/>
  <c r="S390" i="7"/>
  <c r="S392" i="7" s="1"/>
  <c r="Q390" i="7"/>
  <c r="Q392" i="7" s="1"/>
  <c r="P390" i="7"/>
  <c r="P392" i="7" s="1"/>
  <c r="O390" i="7"/>
  <c r="O392" i="7" s="1"/>
  <c r="N390" i="7"/>
  <c r="N392" i="7" s="1"/>
  <c r="BU411" i="7"/>
  <c r="BT411" i="7"/>
  <c r="BS411" i="7"/>
  <c r="BR411" i="7"/>
  <c r="BP411" i="7"/>
  <c r="BN411" i="7"/>
  <c r="BM411" i="7"/>
  <c r="BL411" i="7"/>
  <c r="BK411" i="7"/>
  <c r="BI411" i="7"/>
  <c r="BG411" i="7"/>
  <c r="BF411" i="7"/>
  <c r="BE411" i="7"/>
  <c r="BD411" i="7"/>
  <c r="BB411" i="7"/>
  <c r="AZ411" i="7"/>
  <c r="AY411" i="7"/>
  <c r="AX411" i="7"/>
  <c r="AW411" i="7"/>
  <c r="AU411" i="7"/>
  <c r="AL411" i="7"/>
  <c r="AK411" i="7"/>
  <c r="AJ411" i="7"/>
  <c r="AI411" i="7"/>
  <c r="AG411" i="7"/>
  <c r="AE411" i="7"/>
  <c r="AD411" i="7"/>
  <c r="AC411" i="7"/>
  <c r="AB411" i="7"/>
  <c r="Z411" i="7"/>
  <c r="X411" i="7"/>
  <c r="W411" i="7"/>
  <c r="V411" i="7"/>
  <c r="U411" i="7"/>
  <c r="S411" i="7"/>
  <c r="Q411" i="7"/>
  <c r="P411" i="7"/>
  <c r="O411" i="7"/>
  <c r="N411" i="7"/>
  <c r="BU408" i="7"/>
  <c r="BT408" i="7"/>
  <c r="BS408" i="7"/>
  <c r="BR408" i="7"/>
  <c r="BP408" i="7"/>
  <c r="BN408" i="7"/>
  <c r="BM408" i="7"/>
  <c r="BL408" i="7"/>
  <c r="BK408" i="7"/>
  <c r="BI408" i="7"/>
  <c r="BG408" i="7"/>
  <c r="BF408" i="7"/>
  <c r="BE408" i="7"/>
  <c r="BD408" i="7"/>
  <c r="BB408" i="7"/>
  <c r="AZ408" i="7"/>
  <c r="AY408" i="7"/>
  <c r="AX408" i="7"/>
  <c r="AW408" i="7"/>
  <c r="AU408" i="7"/>
  <c r="AL408" i="7"/>
  <c r="AK408" i="7"/>
  <c r="AJ408" i="7"/>
  <c r="AI408" i="7"/>
  <c r="AG408" i="7"/>
  <c r="AE408" i="7"/>
  <c r="AD408" i="7"/>
  <c r="AC408" i="7"/>
  <c r="AB408" i="7"/>
  <c r="Z408" i="7"/>
  <c r="X408" i="7"/>
  <c r="W408" i="7"/>
  <c r="V408" i="7"/>
  <c r="U408" i="7"/>
  <c r="S408" i="7"/>
  <c r="Q408" i="7"/>
  <c r="P408" i="7"/>
  <c r="O408" i="7"/>
  <c r="N408" i="7"/>
  <c r="BU401" i="7"/>
  <c r="BT401" i="7"/>
  <c r="BS401" i="7"/>
  <c r="BR401" i="7"/>
  <c r="BP401" i="7"/>
  <c r="BN401" i="7"/>
  <c r="BM401" i="7"/>
  <c r="BL401" i="7"/>
  <c r="BK401" i="7"/>
  <c r="BI401" i="7"/>
  <c r="BG401" i="7"/>
  <c r="BF401" i="7"/>
  <c r="BE401" i="7"/>
  <c r="BD401" i="7"/>
  <c r="BB401" i="7"/>
  <c r="AZ401" i="7"/>
  <c r="AY401" i="7"/>
  <c r="AX401" i="7"/>
  <c r="AW401" i="7"/>
  <c r="AU401" i="7"/>
  <c r="AL401" i="7"/>
  <c r="AK401" i="7"/>
  <c r="AJ401" i="7"/>
  <c r="AI401" i="7"/>
  <c r="AG401" i="7"/>
  <c r="AE401" i="7"/>
  <c r="AD401" i="7"/>
  <c r="AC401" i="7"/>
  <c r="AB401" i="7"/>
  <c r="Z401" i="7"/>
  <c r="X401" i="7"/>
  <c r="W401" i="7"/>
  <c r="V401" i="7"/>
  <c r="U401" i="7"/>
  <c r="S401" i="7"/>
  <c r="Q401" i="7"/>
  <c r="P401" i="7"/>
  <c r="O401" i="7"/>
  <c r="N401" i="7"/>
  <c r="BU395" i="7"/>
  <c r="BT395" i="7"/>
  <c r="BS395" i="7"/>
  <c r="BR395" i="7"/>
  <c r="BQ395" i="7"/>
  <c r="BP395" i="7"/>
  <c r="BO395" i="7"/>
  <c r="BN395" i="7"/>
  <c r="BM395" i="7"/>
  <c r="BL395" i="7"/>
  <c r="BK395" i="7"/>
  <c r="BJ395" i="7"/>
  <c r="BI395" i="7"/>
  <c r="BH395" i="7"/>
  <c r="BG395" i="7"/>
  <c r="BF395" i="7"/>
  <c r="BE395" i="7"/>
  <c r="BD395" i="7"/>
  <c r="BC395" i="7"/>
  <c r="BB395" i="7"/>
  <c r="BA395" i="7"/>
  <c r="AZ395" i="7"/>
  <c r="AY395" i="7"/>
  <c r="AX395" i="7"/>
  <c r="AW395" i="7"/>
  <c r="AV395" i="7"/>
  <c r="AU395" i="7"/>
  <c r="AT395" i="7"/>
  <c r="AS395" i="7"/>
  <c r="AR395" i="7"/>
  <c r="AQ395" i="7"/>
  <c r="AP395" i="7"/>
  <c r="AO395" i="7"/>
  <c r="AN395" i="7"/>
  <c r="AM395" i="7"/>
  <c r="AL395" i="7"/>
  <c r="AK395" i="7"/>
  <c r="AJ395" i="7"/>
  <c r="AI395" i="7"/>
  <c r="AH395" i="7"/>
  <c r="AG395" i="7"/>
  <c r="AF395" i="7"/>
  <c r="AE395" i="7"/>
  <c r="AD395" i="7"/>
  <c r="AC395" i="7"/>
  <c r="AB395" i="7"/>
  <c r="AA395" i="7"/>
  <c r="Z395" i="7"/>
  <c r="Y395" i="7"/>
  <c r="X395" i="7"/>
  <c r="W395" i="7"/>
  <c r="V395" i="7"/>
  <c r="U395" i="7"/>
  <c r="T395" i="7"/>
  <c r="S395" i="7"/>
  <c r="R395" i="7"/>
  <c r="Q395" i="7"/>
  <c r="P395" i="7"/>
  <c r="O395" i="7"/>
  <c r="N395" i="7"/>
  <c r="AB390" i="7"/>
  <c r="AB392" i="7" s="1"/>
  <c r="BU298" i="7"/>
  <c r="BU300" i="7" s="1"/>
  <c r="BT298" i="7"/>
  <c r="BT300" i="7" s="1"/>
  <c r="BS298" i="7"/>
  <c r="BS300" i="7" s="1"/>
  <c r="BR298" i="7"/>
  <c r="BR300" i="7" s="1"/>
  <c r="BN298" i="7"/>
  <c r="BN300" i="7" s="1"/>
  <c r="BM298" i="7"/>
  <c r="BM300" i="7" s="1"/>
  <c r="BK298" i="7"/>
  <c r="BK300" i="7" s="1"/>
  <c r="BI298" i="7"/>
  <c r="BI300" i="7" s="1"/>
  <c r="BG298" i="7"/>
  <c r="BG300" i="7" s="1"/>
  <c r="BF298" i="7"/>
  <c r="BF300" i="7" s="1"/>
  <c r="BE298" i="7"/>
  <c r="BE300" i="7" s="1"/>
  <c r="BD298" i="7"/>
  <c r="BD300" i="7" s="1"/>
  <c r="BB298" i="7"/>
  <c r="BB300" i="7" s="1"/>
  <c r="AZ298" i="7"/>
  <c r="AZ300" i="7" s="1"/>
  <c r="AY298" i="7"/>
  <c r="AY300" i="7" s="1"/>
  <c r="AX298" i="7"/>
  <c r="AX300" i="7" s="1"/>
  <c r="AW298" i="7"/>
  <c r="AW300" i="7" s="1"/>
  <c r="AU298" i="7"/>
  <c r="AU300" i="7" s="1"/>
  <c r="AL298" i="7"/>
  <c r="AL300" i="7" s="1"/>
  <c r="AK298" i="7"/>
  <c r="AK300" i="7" s="1"/>
  <c r="AJ298" i="7"/>
  <c r="AJ300" i="7" s="1"/>
  <c r="AI298" i="7"/>
  <c r="AI300" i="7" s="1"/>
  <c r="AG298" i="7"/>
  <c r="AG300" i="7" s="1"/>
  <c r="AD298" i="7"/>
  <c r="AD300" i="7" s="1"/>
  <c r="AC298" i="7"/>
  <c r="AC300" i="7" s="1"/>
  <c r="AB298" i="7"/>
  <c r="AB300" i="7" s="1"/>
  <c r="Z298" i="7"/>
  <c r="Z300" i="7" s="1"/>
  <c r="X298" i="7"/>
  <c r="X300" i="7" s="1"/>
  <c r="V298" i="7"/>
  <c r="V300" i="7" s="1"/>
  <c r="U298" i="7"/>
  <c r="U300" i="7" s="1"/>
  <c r="S298" i="7"/>
  <c r="S300" i="7" s="1"/>
  <c r="Q298" i="7"/>
  <c r="Q300" i="7" s="1"/>
  <c r="P298" i="7"/>
  <c r="P300" i="7" s="1"/>
  <c r="N298" i="7"/>
  <c r="N300" i="7" s="1"/>
  <c r="BU336" i="7"/>
  <c r="BT336" i="7"/>
  <c r="BS336" i="7"/>
  <c r="BR336" i="7"/>
  <c r="BP336" i="7"/>
  <c r="BN336" i="7"/>
  <c r="BM336" i="7"/>
  <c r="BL336" i="7"/>
  <c r="BK336" i="7"/>
  <c r="BI336" i="7"/>
  <c r="BG336" i="7"/>
  <c r="BF336" i="7"/>
  <c r="BE336" i="7"/>
  <c r="BD336" i="7"/>
  <c r="BB336" i="7"/>
  <c r="AZ336" i="7"/>
  <c r="AY336" i="7"/>
  <c r="AX336" i="7"/>
  <c r="AW336" i="7"/>
  <c r="AU336" i="7"/>
  <c r="AL336" i="7"/>
  <c r="AK336" i="7"/>
  <c r="AJ336" i="7"/>
  <c r="AI336" i="7"/>
  <c r="AG336" i="7"/>
  <c r="AE336" i="7"/>
  <c r="AD336" i="7"/>
  <c r="AC336" i="7"/>
  <c r="AB336" i="7"/>
  <c r="Z336" i="7"/>
  <c r="X336" i="7"/>
  <c r="W336" i="7"/>
  <c r="V336" i="7"/>
  <c r="U336" i="7"/>
  <c r="S336" i="7"/>
  <c r="Q336" i="7"/>
  <c r="P336" i="7"/>
  <c r="O336" i="7"/>
  <c r="N336" i="7"/>
  <c r="BU308" i="7"/>
  <c r="BT308" i="7"/>
  <c r="BS308" i="7"/>
  <c r="BR308" i="7"/>
  <c r="BP308" i="7"/>
  <c r="BN308" i="7"/>
  <c r="BM308" i="7"/>
  <c r="BL308" i="7"/>
  <c r="BK308" i="7"/>
  <c r="BI308" i="7"/>
  <c r="BG308" i="7"/>
  <c r="BF308" i="7"/>
  <c r="BE308" i="7"/>
  <c r="BD308" i="7"/>
  <c r="BB308" i="7"/>
  <c r="AZ308" i="7"/>
  <c r="AY308" i="7"/>
  <c r="AX308" i="7"/>
  <c r="AW308" i="7"/>
  <c r="AU308" i="7"/>
  <c r="AL308" i="7"/>
  <c r="AK308" i="7"/>
  <c r="AJ308" i="7"/>
  <c r="AI308" i="7"/>
  <c r="AG308" i="7"/>
  <c r="AE308" i="7"/>
  <c r="AD308" i="7"/>
  <c r="AC308" i="7"/>
  <c r="AB308" i="7"/>
  <c r="Z308" i="7"/>
  <c r="X308" i="7"/>
  <c r="W308" i="7"/>
  <c r="V308" i="7"/>
  <c r="U308" i="7"/>
  <c r="S308" i="7"/>
  <c r="Q308" i="7"/>
  <c r="P308" i="7"/>
  <c r="O308" i="7"/>
  <c r="N308" i="7"/>
  <c r="BU303" i="7"/>
  <c r="BT303" i="7"/>
  <c r="BS303" i="7"/>
  <c r="BR303" i="7"/>
  <c r="BQ303" i="7"/>
  <c r="BP303" i="7"/>
  <c r="BO303" i="7"/>
  <c r="BN303" i="7"/>
  <c r="BM303" i="7"/>
  <c r="BL303" i="7"/>
  <c r="BK303" i="7"/>
  <c r="BJ303" i="7"/>
  <c r="BI303" i="7"/>
  <c r="BH303" i="7"/>
  <c r="BG303" i="7"/>
  <c r="BF303" i="7"/>
  <c r="BE303" i="7"/>
  <c r="BD303" i="7"/>
  <c r="BC303" i="7"/>
  <c r="BB303" i="7"/>
  <c r="BA303" i="7"/>
  <c r="AZ303" i="7"/>
  <c r="AY303" i="7"/>
  <c r="AX303" i="7"/>
  <c r="AW303" i="7"/>
  <c r="AV303" i="7"/>
  <c r="AU303" i="7"/>
  <c r="AT303" i="7"/>
  <c r="AS303" i="7"/>
  <c r="AR303" i="7"/>
  <c r="AQ303" i="7"/>
  <c r="AP303" i="7"/>
  <c r="AO303" i="7"/>
  <c r="AN303" i="7"/>
  <c r="AM303" i="7"/>
  <c r="AL303" i="7"/>
  <c r="AK303" i="7"/>
  <c r="AJ303" i="7"/>
  <c r="AI303" i="7"/>
  <c r="AH303" i="7"/>
  <c r="AG303" i="7"/>
  <c r="AF303" i="7"/>
  <c r="AE303" i="7"/>
  <c r="AD303" i="7"/>
  <c r="AC303" i="7"/>
  <c r="AB303" i="7"/>
  <c r="AA303" i="7"/>
  <c r="Z303" i="7"/>
  <c r="Y303" i="7"/>
  <c r="X303" i="7"/>
  <c r="W303" i="7"/>
  <c r="V303" i="7"/>
  <c r="U303" i="7"/>
  <c r="T303" i="7"/>
  <c r="S303" i="7"/>
  <c r="R303" i="7"/>
  <c r="Q303" i="7"/>
  <c r="P303" i="7"/>
  <c r="O303" i="7"/>
  <c r="N303" i="7"/>
  <c r="BU302" i="7"/>
  <c r="BT302" i="7"/>
  <c r="BT306" i="7" s="1"/>
  <c r="BS302" i="7"/>
  <c r="BS306" i="7" s="1"/>
  <c r="BR302" i="7"/>
  <c r="BQ302" i="7"/>
  <c r="BP302" i="7"/>
  <c r="BP305" i="7" s="1"/>
  <c r="BO302" i="7"/>
  <c r="BO305" i="7" s="1"/>
  <c r="BN302" i="7"/>
  <c r="BM302" i="7"/>
  <c r="BL302" i="7"/>
  <c r="BL306" i="7" s="1"/>
  <c r="BK302" i="7"/>
  <c r="BK306" i="7" s="1"/>
  <c r="BJ302" i="7"/>
  <c r="BI302" i="7"/>
  <c r="BH302" i="7"/>
  <c r="BG302" i="7"/>
  <c r="BF302" i="7"/>
  <c r="BE302" i="7"/>
  <c r="BD302" i="7"/>
  <c r="BC302" i="7"/>
  <c r="BB302" i="7"/>
  <c r="BB306" i="7" s="1"/>
  <c r="BA302" i="7"/>
  <c r="BA306" i="7" s="1"/>
  <c r="AZ302" i="7"/>
  <c r="AZ305" i="7" s="1"/>
  <c r="AY302" i="7"/>
  <c r="AY306" i="7" s="1"/>
  <c r="AX302" i="7"/>
  <c r="AX306" i="7" s="1"/>
  <c r="AW302" i="7"/>
  <c r="AW306" i="7" s="1"/>
  <c r="AV302" i="7"/>
  <c r="AV306" i="7" s="1"/>
  <c r="AU302" i="7"/>
  <c r="AT302" i="7"/>
  <c r="AT306" i="7" s="1"/>
  <c r="AS302" i="7"/>
  <c r="AS306" i="7" s="1"/>
  <c r="AR302" i="7"/>
  <c r="AR306" i="7" s="1"/>
  <c r="AQ302" i="7"/>
  <c r="AP302" i="7"/>
  <c r="AP306" i="7" s="1"/>
  <c r="AO302" i="7"/>
  <c r="AO306" i="7" s="1"/>
  <c r="AN302" i="7"/>
  <c r="AM302" i="7"/>
  <c r="AM306" i="7" s="1"/>
  <c r="AL302" i="7"/>
  <c r="AL306" i="7" s="1"/>
  <c r="AK302" i="7"/>
  <c r="AK306" i="7" s="1"/>
  <c r="AJ302" i="7"/>
  <c r="AJ305" i="7" s="1"/>
  <c r="AI302" i="7"/>
  <c r="AI306" i="7" s="1"/>
  <c r="AH302" i="7"/>
  <c r="AH306" i="7" s="1"/>
  <c r="AG302" i="7"/>
  <c r="AG306" i="7" s="1"/>
  <c r="AF302" i="7"/>
  <c r="AF306" i="7" s="1"/>
  <c r="AE302" i="7"/>
  <c r="AE306" i="7" s="1"/>
  <c r="AD302" i="7"/>
  <c r="AD306" i="7" s="1"/>
  <c r="AC302" i="7"/>
  <c r="AC306" i="7" s="1"/>
  <c r="AB302" i="7"/>
  <c r="AA302" i="7"/>
  <c r="AA305" i="7" s="1"/>
  <c r="Z302" i="7"/>
  <c r="Z306" i="7" s="1"/>
  <c r="Y302" i="7"/>
  <c r="Y306" i="7" s="1"/>
  <c r="X302" i="7"/>
  <c r="W302" i="7"/>
  <c r="W306" i="7" s="1"/>
  <c r="V302" i="7"/>
  <c r="V306" i="7" s="1"/>
  <c r="U302" i="7"/>
  <c r="U306" i="7" s="1"/>
  <c r="T302" i="7"/>
  <c r="T306" i="7" s="1"/>
  <c r="S302" i="7"/>
  <c r="S306" i="7" s="1"/>
  <c r="R302" i="7"/>
  <c r="R306" i="7" s="1"/>
  <c r="Q302" i="7"/>
  <c r="Q306" i="7" s="1"/>
  <c r="P302" i="7"/>
  <c r="P306" i="7" s="1"/>
  <c r="O302" i="7"/>
  <c r="N302" i="7"/>
  <c r="N306" i="7" s="1"/>
  <c r="BP298" i="7"/>
  <c r="BP300" i="7" s="1"/>
  <c r="BU43" i="7"/>
  <c r="BT43" i="7"/>
  <c r="BS43" i="7"/>
  <c r="BR43" i="7"/>
  <c r="BP43" i="7"/>
  <c r="BN43" i="7"/>
  <c r="BM43" i="7"/>
  <c r="BL43" i="7"/>
  <c r="BK43" i="7"/>
  <c r="BI43" i="7"/>
  <c r="BG43" i="7"/>
  <c r="BF43" i="7"/>
  <c r="BE43" i="7"/>
  <c r="BD43" i="7"/>
  <c r="BB43" i="7"/>
  <c r="AY43" i="7"/>
  <c r="AX43" i="7"/>
  <c r="AU43" i="7"/>
  <c r="AL43" i="7"/>
  <c r="AK43" i="7"/>
  <c r="AJ43" i="7"/>
  <c r="AI43" i="7"/>
  <c r="AG43" i="7"/>
  <c r="AE43" i="7"/>
  <c r="AC43" i="7"/>
  <c r="AB43" i="7"/>
  <c r="Z43" i="7"/>
  <c r="X43" i="7"/>
  <c r="W43" i="7"/>
  <c r="V43" i="7"/>
  <c r="U43" i="7"/>
  <c r="S43" i="7"/>
  <c r="Q43" i="7"/>
  <c r="P43" i="7"/>
  <c r="O43" i="7"/>
  <c r="N43" i="7"/>
  <c r="BT38" i="7"/>
  <c r="BS38" i="7"/>
  <c r="BR38" i="7"/>
  <c r="BP38" i="7"/>
  <c r="BM38" i="7"/>
  <c r="BL38" i="7"/>
  <c r="BG38" i="7"/>
  <c r="BF38" i="7"/>
  <c r="BE38" i="7"/>
  <c r="BD38" i="7"/>
  <c r="BB38" i="7"/>
  <c r="AZ38" i="7"/>
  <c r="AW38" i="7"/>
  <c r="AU38" i="7"/>
  <c r="AL38" i="7"/>
  <c r="AJ38" i="7"/>
  <c r="AI38" i="7"/>
  <c r="AG38" i="7"/>
  <c r="AE38" i="7"/>
  <c r="AD38" i="7"/>
  <c r="AB38" i="7"/>
  <c r="W38" i="7"/>
  <c r="V38" i="7"/>
  <c r="U38" i="7"/>
  <c r="S38" i="7"/>
  <c r="P38" i="7"/>
  <c r="O38" i="7"/>
  <c r="BU62" i="7"/>
  <c r="BT62" i="7"/>
  <c r="BS62" i="7"/>
  <c r="BR62" i="7"/>
  <c r="BN62" i="7"/>
  <c r="BM62" i="7"/>
  <c r="BL62" i="7"/>
  <c r="BK62" i="7"/>
  <c r="BG62" i="7"/>
  <c r="BF62" i="7"/>
  <c r="BE62" i="7"/>
  <c r="BD62" i="7"/>
  <c r="AZ62" i="7"/>
  <c r="AY62" i="7"/>
  <c r="AX62" i="7"/>
  <c r="AW62" i="7"/>
  <c r="AL62" i="7"/>
  <c r="AK62" i="7"/>
  <c r="AJ62" i="7"/>
  <c r="AI62" i="7"/>
  <c r="AE62" i="7"/>
  <c r="AD62" i="7"/>
  <c r="AC62" i="7"/>
  <c r="AB62" i="7"/>
  <c r="X62" i="7"/>
  <c r="W62" i="7"/>
  <c r="V62" i="7"/>
  <c r="U62" i="7"/>
  <c r="Q62" i="7"/>
  <c r="P62" i="7"/>
  <c r="O62" i="7"/>
  <c r="N62" i="7"/>
  <c r="BU56" i="7"/>
  <c r="BT56" i="7"/>
  <c r="BS56" i="7"/>
  <c r="BR56" i="7"/>
  <c r="BP56" i="7"/>
  <c r="BN56" i="7"/>
  <c r="BM56" i="7"/>
  <c r="BL56" i="7"/>
  <c r="BK56" i="7"/>
  <c r="BI56" i="7"/>
  <c r="BG56" i="7"/>
  <c r="BF56" i="7"/>
  <c r="BE56" i="7"/>
  <c r="BD56" i="7"/>
  <c r="BB56" i="7"/>
  <c r="AZ56" i="7"/>
  <c r="AY56" i="7"/>
  <c r="AX56" i="7"/>
  <c r="AW56" i="7"/>
  <c r="AU56" i="7"/>
  <c r="AL56" i="7"/>
  <c r="AK56" i="7"/>
  <c r="AJ56" i="7"/>
  <c r="AI56" i="7"/>
  <c r="AG56" i="7"/>
  <c r="AE56" i="7"/>
  <c r="AD56" i="7"/>
  <c r="AC56" i="7"/>
  <c r="AB56" i="7"/>
  <c r="Z56" i="7"/>
  <c r="X56" i="7"/>
  <c r="W56" i="7"/>
  <c r="V56" i="7"/>
  <c r="U56" i="7"/>
  <c r="S56" i="7"/>
  <c r="Q56" i="7"/>
  <c r="P56" i="7"/>
  <c r="O56" i="7"/>
  <c r="N56" i="7"/>
  <c r="BU49" i="7"/>
  <c r="BT49" i="7"/>
  <c r="BS49" i="7"/>
  <c r="BR49" i="7"/>
  <c r="BP49" i="7"/>
  <c r="BN49" i="7"/>
  <c r="BM49" i="7"/>
  <c r="BL49" i="7"/>
  <c r="BK49" i="7"/>
  <c r="BI49" i="7"/>
  <c r="BG49" i="7"/>
  <c r="BF49" i="7"/>
  <c r="BE49" i="7"/>
  <c r="BD49" i="7"/>
  <c r="BB49" i="7"/>
  <c r="AZ49" i="7"/>
  <c r="AY49" i="7"/>
  <c r="AX49" i="7"/>
  <c r="AW49" i="7"/>
  <c r="AU49" i="7"/>
  <c r="AL49" i="7"/>
  <c r="AK49" i="7"/>
  <c r="AJ49" i="7"/>
  <c r="AI49" i="7"/>
  <c r="AG49" i="7"/>
  <c r="AE49" i="7"/>
  <c r="AD49" i="7"/>
  <c r="AC49" i="7"/>
  <c r="AB49" i="7"/>
  <c r="Z49" i="7"/>
  <c r="X49" i="7"/>
  <c r="W49" i="7"/>
  <c r="V49" i="7"/>
  <c r="U49" i="7"/>
  <c r="S49" i="7"/>
  <c r="Q49" i="7"/>
  <c r="P49" i="7"/>
  <c r="O49" i="7"/>
  <c r="N49" i="7"/>
  <c r="BU33" i="7"/>
  <c r="BS33" i="7"/>
  <c r="BR33" i="7"/>
  <c r="BP33" i="7"/>
  <c r="BN33" i="7"/>
  <c r="BM33" i="7"/>
  <c r="BL33" i="7"/>
  <c r="BK33" i="7"/>
  <c r="BI33" i="7"/>
  <c r="BG33" i="7"/>
  <c r="BF33" i="7"/>
  <c r="BE33" i="7"/>
  <c r="BD33" i="7"/>
  <c r="BB33" i="7"/>
  <c r="AZ33" i="7"/>
  <c r="AY33" i="7"/>
  <c r="AX33" i="7"/>
  <c r="AW33" i="7"/>
  <c r="AL33" i="7"/>
  <c r="AK33" i="7"/>
  <c r="AJ33" i="7"/>
  <c r="AI33" i="7"/>
  <c r="AG33" i="7"/>
  <c r="AE33" i="7"/>
  <c r="AD33" i="7"/>
  <c r="AC33" i="7"/>
  <c r="AB33" i="7"/>
  <c r="Z33" i="7"/>
  <c r="X33" i="7"/>
  <c r="W33" i="7"/>
  <c r="V33" i="7"/>
  <c r="U33" i="7"/>
  <c r="S33" i="7"/>
  <c r="Q33" i="7"/>
  <c r="P33" i="7"/>
  <c r="O33" i="7"/>
  <c r="N33" i="7"/>
  <c r="BU39" i="7"/>
  <c r="BT39" i="7"/>
  <c r="BS39" i="7"/>
  <c r="BR39" i="7"/>
  <c r="BP39" i="7"/>
  <c r="BN39" i="7"/>
  <c r="BM39" i="7"/>
  <c r="BL39" i="7"/>
  <c r="BK39" i="7"/>
  <c r="BI39" i="7"/>
  <c r="BG39" i="7"/>
  <c r="BF39" i="7"/>
  <c r="BE39" i="7"/>
  <c r="BD39" i="7"/>
  <c r="BB39" i="7"/>
  <c r="AZ39" i="7"/>
  <c r="AY39" i="7"/>
  <c r="AX39" i="7"/>
  <c r="AW39" i="7"/>
  <c r="AU39" i="7"/>
  <c r="AL39" i="7"/>
  <c r="AK39" i="7"/>
  <c r="AJ39" i="7"/>
  <c r="AI39" i="7"/>
  <c r="AG39" i="7"/>
  <c r="AE39" i="7"/>
  <c r="AD39" i="7"/>
  <c r="AC39" i="7"/>
  <c r="AB39" i="7"/>
  <c r="Z39" i="7"/>
  <c r="X39" i="7"/>
  <c r="W39" i="7"/>
  <c r="V39" i="7"/>
  <c r="U39" i="7"/>
  <c r="S39" i="7"/>
  <c r="Q39" i="7"/>
  <c r="P39" i="7"/>
  <c r="O39" i="7"/>
  <c r="N39" i="7"/>
  <c r="BU38" i="7"/>
  <c r="BN38" i="7"/>
  <c r="BK38" i="7"/>
  <c r="BI38" i="7"/>
  <c r="AY38" i="7"/>
  <c r="AX38" i="7"/>
  <c r="AK38" i="7"/>
  <c r="AK40" i="7" s="1"/>
  <c r="Z38" i="7"/>
  <c r="X38" i="7"/>
  <c r="N38" i="7"/>
  <c r="BF579" i="7" l="1"/>
  <c r="BJ579" i="7"/>
  <c r="AG614" i="7"/>
  <c r="AC614" i="7"/>
  <c r="AJ614" i="7"/>
  <c r="O28" i="7"/>
  <c r="Z28" i="7"/>
  <c r="AE28" i="7"/>
  <c r="AX28" i="7"/>
  <c r="BD28" i="7"/>
  <c r="BI28" i="7"/>
  <c r="BN28" i="7"/>
  <c r="BT28" i="7"/>
  <c r="U28" i="7"/>
  <c r="AK28" i="7"/>
  <c r="X28" i="7"/>
  <c r="BB28" i="7"/>
  <c r="N28" i="7"/>
  <c r="S28" i="7"/>
  <c r="AD28" i="7"/>
  <c r="BM28" i="7"/>
  <c r="AQ529" i="7"/>
  <c r="S510" i="7"/>
  <c r="S454" i="7" s="1"/>
  <c r="S458" i="7" s="1"/>
  <c r="BM510" i="7"/>
  <c r="BM454" i="7" s="1"/>
  <c r="BM458" i="7" s="1"/>
  <c r="AB32" i="7"/>
  <c r="AE32" i="7"/>
  <c r="AW452" i="7"/>
  <c r="BG510" i="7"/>
  <c r="BG454" i="7" s="1"/>
  <c r="BG458" i="7" s="1"/>
  <c r="AX45" i="7"/>
  <c r="AU45" i="7"/>
  <c r="N205" i="7"/>
  <c r="N42" i="7" s="1"/>
  <c r="N46" i="7" s="1"/>
  <c r="BM205" i="7"/>
  <c r="BM42" i="7" s="1"/>
  <c r="O32" i="7"/>
  <c r="U398" i="7"/>
  <c r="Q28" i="7"/>
  <c r="W28" i="7"/>
  <c r="AC28" i="7"/>
  <c r="AI28" i="7"/>
  <c r="AU28" i="7"/>
  <c r="AZ28" i="7"/>
  <c r="BF28" i="7"/>
  <c r="BL28" i="7"/>
  <c r="BR28" i="7"/>
  <c r="BF45" i="7"/>
  <c r="BR205" i="7"/>
  <c r="BR42" i="7" s="1"/>
  <c r="BR46" i="7" s="1"/>
  <c r="BI398" i="7"/>
  <c r="BN580" i="7"/>
  <c r="BN570" i="7" s="1"/>
  <c r="BN574" i="7" s="1"/>
  <c r="N307" i="7"/>
  <c r="N296" i="7" s="1"/>
  <c r="S307" i="7"/>
  <c r="S296" i="7" s="1"/>
  <c r="X307" i="7"/>
  <c r="X296" i="7" s="1"/>
  <c r="AD307" i="7"/>
  <c r="AD297" i="7" s="1"/>
  <c r="AD301" i="7" s="1"/>
  <c r="AJ307" i="7"/>
  <c r="AJ297" i="7" s="1"/>
  <c r="AJ301" i="7" s="1"/>
  <c r="AW307" i="7"/>
  <c r="AW297" i="7" s="1"/>
  <c r="BB307" i="7"/>
  <c r="BB296" i="7" s="1"/>
  <c r="BM307" i="7"/>
  <c r="BM297" i="7" s="1"/>
  <c r="AX307" i="7"/>
  <c r="AX297" i="7" s="1"/>
  <c r="AX301" i="7" s="1"/>
  <c r="BD307" i="7"/>
  <c r="BD296" i="7" s="1"/>
  <c r="BI307" i="7"/>
  <c r="BI296" i="7" s="1"/>
  <c r="AB307" i="7"/>
  <c r="AB296" i="7" s="1"/>
  <c r="BP307" i="7"/>
  <c r="BP297" i="7" s="1"/>
  <c r="BP301" i="7" s="1"/>
  <c r="W307" i="7"/>
  <c r="W296" i="7" s="1"/>
  <c r="BG530" i="7"/>
  <c r="BG520" i="7" s="1"/>
  <c r="BG524" i="7" s="1"/>
  <c r="BD40" i="7"/>
  <c r="BI40" i="7"/>
  <c r="BT40" i="7"/>
  <c r="O205" i="7"/>
  <c r="O42" i="7" s="1"/>
  <c r="O46" i="7" s="1"/>
  <c r="U205" i="7"/>
  <c r="U42" i="7" s="1"/>
  <c r="U46" i="7" s="1"/>
  <c r="Z205" i="7"/>
  <c r="Z42" i="7" s="1"/>
  <c r="Z46" i="7" s="1"/>
  <c r="AE205" i="7"/>
  <c r="AE42" i="7" s="1"/>
  <c r="AE46" i="7" s="1"/>
  <c r="AK205" i="7"/>
  <c r="AK42" i="7" s="1"/>
  <c r="AK46" i="7" s="1"/>
  <c r="AX205" i="7"/>
  <c r="AX42" i="7" s="1"/>
  <c r="AX46" i="7" s="1"/>
  <c r="BD205" i="7"/>
  <c r="BD42" i="7" s="1"/>
  <c r="BD46" i="7" s="1"/>
  <c r="BI205" i="7"/>
  <c r="BI42" i="7" s="1"/>
  <c r="BI46" i="7" s="1"/>
  <c r="BN205" i="7"/>
  <c r="BN42" i="7" s="1"/>
  <c r="BN46" i="7" s="1"/>
  <c r="BT205" i="7"/>
  <c r="BT42" i="7" s="1"/>
  <c r="BT46" i="7" s="1"/>
  <c r="AI510" i="7"/>
  <c r="AI454" i="7" s="1"/>
  <c r="AI458" i="7" s="1"/>
  <c r="O510" i="7"/>
  <c r="O454" i="7" s="1"/>
  <c r="O458" i="7" s="1"/>
  <c r="U510" i="7"/>
  <c r="U454" i="7" s="1"/>
  <c r="U458" i="7" s="1"/>
  <c r="AE510" i="7"/>
  <c r="AE454" i="7" s="1"/>
  <c r="AE458" i="7" s="1"/>
  <c r="AK510" i="7"/>
  <c r="AK454" i="7" s="1"/>
  <c r="AK458" i="7" s="1"/>
  <c r="AX510" i="7"/>
  <c r="AX454" i="7" s="1"/>
  <c r="AX458" i="7" s="1"/>
  <c r="BD510" i="7"/>
  <c r="BD454" i="7" s="1"/>
  <c r="BD458" i="7" s="1"/>
  <c r="BI510" i="7"/>
  <c r="BI454" i="7" s="1"/>
  <c r="BN510" i="7"/>
  <c r="BN454" i="7" s="1"/>
  <c r="BN458" i="7" s="1"/>
  <c r="BT510" i="7"/>
  <c r="BT454" i="7" s="1"/>
  <c r="BT458" i="7" s="1"/>
  <c r="BI530" i="7"/>
  <c r="BI520" i="7" s="1"/>
  <c r="BI524" i="7" s="1"/>
  <c r="AY530" i="7"/>
  <c r="AY519" i="7" s="1"/>
  <c r="BU530" i="7"/>
  <c r="BU519" i="7" s="1"/>
  <c r="Q615" i="7"/>
  <c r="Q604" i="7" s="1"/>
  <c r="W615" i="7"/>
  <c r="W605" i="7" s="1"/>
  <c r="W609" i="7" s="1"/>
  <c r="AC615" i="7"/>
  <c r="AC605" i="7" s="1"/>
  <c r="AC609" i="7" s="1"/>
  <c r="AI615" i="7"/>
  <c r="AI605" i="7" s="1"/>
  <c r="AI609" i="7" s="1"/>
  <c r="AU615" i="7"/>
  <c r="AU605" i="7" s="1"/>
  <c r="AU609" i="7" s="1"/>
  <c r="AZ615" i="7"/>
  <c r="AZ605" i="7" s="1"/>
  <c r="AZ609" i="7" s="1"/>
  <c r="BL615" i="7"/>
  <c r="BL605" i="7" s="1"/>
  <c r="BL609" i="7" s="1"/>
  <c r="V459" i="7"/>
  <c r="V449" i="7" s="1"/>
  <c r="V453" i="7" s="1"/>
  <c r="AB459" i="7"/>
  <c r="AB449" i="7" s="1"/>
  <c r="AB453" i="7" s="1"/>
  <c r="AG459" i="7"/>
  <c r="AG449" i="7" s="1"/>
  <c r="AG453" i="7" s="1"/>
  <c r="BE459" i="7"/>
  <c r="BE449" i="7" s="1"/>
  <c r="BE453" i="7" s="1"/>
  <c r="BU459" i="7"/>
  <c r="BU449" i="7" s="1"/>
  <c r="BU453" i="7" s="1"/>
  <c r="BF459" i="7"/>
  <c r="BF449" i="7" s="1"/>
  <c r="BF453" i="7" s="1"/>
  <c r="BR459" i="7"/>
  <c r="BR449" i="7" s="1"/>
  <c r="BR453" i="7" s="1"/>
  <c r="BG459" i="7"/>
  <c r="BG449" i="7" s="1"/>
  <c r="BG453" i="7" s="1"/>
  <c r="BS459" i="7"/>
  <c r="BS449" i="7" s="1"/>
  <c r="BS453" i="7" s="1"/>
  <c r="AU33" i="7"/>
  <c r="AX40" i="7"/>
  <c r="BN40" i="7"/>
  <c r="Q205" i="7"/>
  <c r="Q42" i="7" s="1"/>
  <c r="Q46" i="7" s="1"/>
  <c r="AC205" i="7"/>
  <c r="AC42" i="7" s="1"/>
  <c r="AC46" i="7" s="1"/>
  <c r="AG398" i="7"/>
  <c r="S530" i="7"/>
  <c r="S519" i="7" s="1"/>
  <c r="AJ580" i="7"/>
  <c r="AJ569" i="7" s="1"/>
  <c r="AL580" i="7"/>
  <c r="AL570" i="7" s="1"/>
  <c r="AL574" i="7" s="1"/>
  <c r="AY580" i="7"/>
  <c r="AY570" i="7" s="1"/>
  <c r="AY574" i="7" s="1"/>
  <c r="BK580" i="7"/>
  <c r="BK570" i="7" s="1"/>
  <c r="BK574" i="7" s="1"/>
  <c r="Z615" i="7"/>
  <c r="Z604" i="7" s="1"/>
  <c r="V615" i="7"/>
  <c r="V604" i="7" s="1"/>
  <c r="AL615" i="7"/>
  <c r="AL605" i="7" s="1"/>
  <c r="AK47" i="7"/>
  <c r="BB47" i="7"/>
  <c r="BB37" i="7" s="1"/>
  <c r="BB41" i="7" s="1"/>
  <c r="BM47" i="7"/>
  <c r="BM37" i="7" s="1"/>
  <c r="BM41" i="7" s="1"/>
  <c r="N47" i="7"/>
  <c r="N37" i="7" s="1"/>
  <c r="N41" i="7" s="1"/>
  <c r="BD32" i="7"/>
  <c r="AJ32" i="7"/>
  <c r="X40" i="7"/>
  <c r="AD40" i="7"/>
  <c r="AD205" i="7"/>
  <c r="AD42" i="7" s="1"/>
  <c r="AD43" i="7"/>
  <c r="AD45" i="7" s="1"/>
  <c r="AW43" i="7"/>
  <c r="AW45" i="7" s="1"/>
  <c r="AW205" i="7"/>
  <c r="AW42" i="7" s="1"/>
  <c r="BS32" i="7"/>
  <c r="AC530" i="7"/>
  <c r="BL398" i="7"/>
  <c r="Z27" i="7"/>
  <c r="N40" i="7"/>
  <c r="N27" i="7"/>
  <c r="X32" i="7"/>
  <c r="BT32" i="7"/>
  <c r="BT45" i="7"/>
  <c r="BT33" i="7"/>
  <c r="AJ28" i="7"/>
  <c r="BS28" i="7"/>
  <c r="BN45" i="7"/>
  <c r="U40" i="7"/>
  <c r="AG45" i="7"/>
  <c r="BE45" i="7"/>
  <c r="BU45" i="7"/>
  <c r="BF47" i="7"/>
  <c r="BF37" i="7" s="1"/>
  <c r="BF41" i="7" s="1"/>
  <c r="BR47" i="7"/>
  <c r="BR37" i="7" s="1"/>
  <c r="BR41" i="7" s="1"/>
  <c r="Z47" i="7"/>
  <c r="V40" i="7"/>
  <c r="AL27" i="7"/>
  <c r="Z399" i="7"/>
  <c r="Z388" i="7" s="1"/>
  <c r="AE399" i="7"/>
  <c r="AE389" i="7" s="1"/>
  <c r="AE393" i="7" s="1"/>
  <c r="AX399" i="7"/>
  <c r="AX389" i="7" s="1"/>
  <c r="AX393" i="7" s="1"/>
  <c r="BD399" i="7"/>
  <c r="BD388" i="7" s="1"/>
  <c r="BI399" i="7"/>
  <c r="BI389" i="7" s="1"/>
  <c r="BI393" i="7" s="1"/>
  <c r="BN399" i="7"/>
  <c r="BN389" i="7" s="1"/>
  <c r="BN393" i="7" s="1"/>
  <c r="BT399" i="7"/>
  <c r="BT389" i="7" s="1"/>
  <c r="BT393" i="7" s="1"/>
  <c r="AG399" i="7"/>
  <c r="AG389" i="7" s="1"/>
  <c r="AG393" i="7" s="1"/>
  <c r="BP399" i="7"/>
  <c r="BP389" i="7" s="1"/>
  <c r="BP393" i="7" s="1"/>
  <c r="AU399" i="7"/>
  <c r="AU389" i="7" s="1"/>
  <c r="AU393" i="7" s="1"/>
  <c r="AZ399" i="7"/>
  <c r="AZ389" i="7" s="1"/>
  <c r="AZ393" i="7" s="1"/>
  <c r="BF399" i="7"/>
  <c r="BF388" i="7" s="1"/>
  <c r="BL399" i="7"/>
  <c r="BL389" i="7" s="1"/>
  <c r="BL393" i="7" s="1"/>
  <c r="BR399" i="7"/>
  <c r="BR389" i="7" s="1"/>
  <c r="BR393" i="7" s="1"/>
  <c r="AD399" i="7"/>
  <c r="AD388" i="7" s="1"/>
  <c r="S452" i="7"/>
  <c r="BS452" i="7"/>
  <c r="N452" i="7"/>
  <c r="AD452" i="7"/>
  <c r="AJ452" i="7"/>
  <c r="BB452" i="7"/>
  <c r="X510" i="7"/>
  <c r="X454" i="7" s="1"/>
  <c r="X458" i="7" s="1"/>
  <c r="AW510" i="7"/>
  <c r="AW454" i="7" s="1"/>
  <c r="AW458" i="7" s="1"/>
  <c r="BB510" i="7"/>
  <c r="BB454" i="7" s="1"/>
  <c r="BB458" i="7" s="1"/>
  <c r="BS510" i="7"/>
  <c r="BS454" i="7" s="1"/>
  <c r="BS458" i="7" s="1"/>
  <c r="AJ530" i="7"/>
  <c r="AJ520" i="7" s="1"/>
  <c r="AJ524" i="7" s="1"/>
  <c r="AF613" i="7"/>
  <c r="BG28" i="7"/>
  <c r="AW398" i="7"/>
  <c r="BE398" i="7"/>
  <c r="BU398" i="7"/>
  <c r="Q459" i="7"/>
  <c r="Q449" i="7" s="1"/>
  <c r="Q453" i="7" s="1"/>
  <c r="U459" i="7"/>
  <c r="U449" i="7" s="1"/>
  <c r="U453" i="7" s="1"/>
  <c r="AG452" i="7"/>
  <c r="BE452" i="7"/>
  <c r="BE510" i="7"/>
  <c r="BE454" i="7" s="1"/>
  <c r="BE458" i="7" s="1"/>
  <c r="BP510" i="7"/>
  <c r="BP454" i="7" s="1"/>
  <c r="BP458" i="7" s="1"/>
  <c r="Q510" i="7"/>
  <c r="Q454" i="7" s="1"/>
  <c r="BP614" i="7"/>
  <c r="O615" i="7"/>
  <c r="O605" i="7" s="1"/>
  <c r="O609" i="7" s="1"/>
  <c r="U615" i="7"/>
  <c r="U604" i="7" s="1"/>
  <c r="AE615" i="7"/>
  <c r="AE604" i="7" s="1"/>
  <c r="AK615" i="7"/>
  <c r="AK604" i="7" s="1"/>
  <c r="BI615" i="7"/>
  <c r="BI605" i="7" s="1"/>
  <c r="BI609" i="7" s="1"/>
  <c r="BT615" i="7"/>
  <c r="BT605" i="7" s="1"/>
  <c r="BT609" i="7" s="1"/>
  <c r="AW28" i="7"/>
  <c r="P32" i="7"/>
  <c r="BB399" i="7"/>
  <c r="BB388" i="7" s="1"/>
  <c r="Q398" i="7"/>
  <c r="AC398" i="7"/>
  <c r="AZ398" i="7"/>
  <c r="BM452" i="7"/>
  <c r="AI530" i="7"/>
  <c r="AI519" i="7" s="1"/>
  <c r="AY615" i="7"/>
  <c r="AY604" i="7" s="1"/>
  <c r="BE615" i="7"/>
  <c r="BE604" i="7" s="1"/>
  <c r="BK615" i="7"/>
  <c r="BK605" i="7" s="1"/>
  <c r="BK609" i="7" s="1"/>
  <c r="BP615" i="7"/>
  <c r="BP604" i="7" s="1"/>
  <c r="BU615" i="7"/>
  <c r="BU605" i="7" s="1"/>
  <c r="BU609" i="7" s="1"/>
  <c r="AU457" i="7"/>
  <c r="AU32" i="7"/>
  <c r="BE27" i="7"/>
  <c r="AE605" i="7"/>
  <c r="AE609" i="7" s="1"/>
  <c r="X47" i="7"/>
  <c r="AJ47" i="7"/>
  <c r="AJ37" i="7" s="1"/>
  <c r="BS47" i="7"/>
  <c r="BS37" i="7" s="1"/>
  <c r="AL47" i="7"/>
  <c r="AL37" i="7" s="1"/>
  <c r="AL41" i="7" s="1"/>
  <c r="AZ40" i="7"/>
  <c r="BL40" i="7"/>
  <c r="AW459" i="7"/>
  <c r="AB510" i="7"/>
  <c r="AB454" i="7" s="1"/>
  <c r="AB458" i="7" s="1"/>
  <c r="BK510" i="7"/>
  <c r="BK454" i="7" s="1"/>
  <c r="BK458" i="7" s="1"/>
  <c r="AK27" i="7"/>
  <c r="BM45" i="7"/>
  <c r="U47" i="7"/>
  <c r="U37" i="7" s="1"/>
  <c r="U41" i="7" s="1"/>
  <c r="AX47" i="7"/>
  <c r="AX37" i="7" s="1"/>
  <c r="AX41" i="7" s="1"/>
  <c r="BI47" i="7"/>
  <c r="BI37" i="7" s="1"/>
  <c r="BI41" i="7" s="1"/>
  <c r="V47" i="7"/>
  <c r="V37" i="7" s="1"/>
  <c r="V41" i="7" s="1"/>
  <c r="AG47" i="7"/>
  <c r="BU47" i="7"/>
  <c r="BU37" i="7" s="1"/>
  <c r="BU41" i="7" s="1"/>
  <c r="AJ40" i="7"/>
  <c r="BG40" i="7"/>
  <c r="BS40" i="7"/>
  <c r="BP205" i="7"/>
  <c r="BP42" i="7" s="1"/>
  <c r="BP46" i="7" s="1"/>
  <c r="V205" i="7"/>
  <c r="V42" i="7" s="1"/>
  <c r="V46" i="7" s="1"/>
  <c r="AG205" i="7"/>
  <c r="AG42" i="7" s="1"/>
  <c r="AG46" i="7" s="1"/>
  <c r="AL205" i="7"/>
  <c r="AL42" i="7" s="1"/>
  <c r="AL46" i="7" s="1"/>
  <c r="BE205" i="7"/>
  <c r="BE42" i="7" s="1"/>
  <c r="Q45" i="7"/>
  <c r="W32" i="7"/>
  <c r="AI32" i="7"/>
  <c r="BF205" i="7"/>
  <c r="BF42" i="7" s="1"/>
  <c r="W298" i="7"/>
  <c r="W300" i="7" s="1"/>
  <c r="AE305" i="7"/>
  <c r="BR307" i="7"/>
  <c r="BR297" i="7" s="1"/>
  <c r="BR301" i="7" s="1"/>
  <c r="BL397" i="7"/>
  <c r="Q455" i="7"/>
  <c r="Q457" i="7" s="1"/>
  <c r="AU510" i="7"/>
  <c r="AU454" i="7" s="1"/>
  <c r="AU458" i="7" s="1"/>
  <c r="Z580" i="7"/>
  <c r="Z570" i="7" s="1"/>
  <c r="Z574" i="7" s="1"/>
  <c r="BD580" i="7"/>
  <c r="BD569" i="7" s="1"/>
  <c r="BE580" i="7"/>
  <c r="BE570" i="7" s="1"/>
  <c r="BE574" i="7" s="1"/>
  <c r="BP580" i="7"/>
  <c r="BP570" i="7" s="1"/>
  <c r="BP574" i="7" s="1"/>
  <c r="BU580" i="7"/>
  <c r="BU570" i="7" s="1"/>
  <c r="BU574" i="7" s="1"/>
  <c r="AZ613" i="7"/>
  <c r="BT614" i="7"/>
  <c r="AB306" i="7"/>
  <c r="AB305" i="7"/>
  <c r="AE459" i="7"/>
  <c r="AE449" i="7" s="1"/>
  <c r="AE450" i="7"/>
  <c r="AE452" i="7" s="1"/>
  <c r="AD47" i="7"/>
  <c r="AD37" i="7" s="1"/>
  <c r="AD41" i="7" s="1"/>
  <c r="AW47" i="7"/>
  <c r="AW37" i="7" s="1"/>
  <c r="AW41" i="7" s="1"/>
  <c r="BG47" i="7"/>
  <c r="BN47" i="7"/>
  <c r="BN37" i="7" s="1"/>
  <c r="BN41" i="7" s="1"/>
  <c r="BE47" i="7"/>
  <c r="BE37" i="7" s="1"/>
  <c r="BE41" i="7" s="1"/>
  <c r="Q47" i="7"/>
  <c r="Q37" i="7" s="1"/>
  <c r="AC47" i="7"/>
  <c r="AU40" i="7"/>
  <c r="AC459" i="7"/>
  <c r="AG510" i="7"/>
  <c r="AG454" i="7" s="1"/>
  <c r="AG458" i="7" s="1"/>
  <c r="AY510" i="7"/>
  <c r="AY454" i="7" s="1"/>
  <c r="AY458" i="7" s="1"/>
  <c r="BU510" i="7"/>
  <c r="BU454" i="7" s="1"/>
  <c r="BU458" i="7" s="1"/>
  <c r="BL455" i="7"/>
  <c r="BL457" i="7" s="1"/>
  <c r="BL510" i="7"/>
  <c r="BL454" i="7" s="1"/>
  <c r="S32" i="7"/>
  <c r="BG32" i="7"/>
  <c r="AC38" i="7"/>
  <c r="AC40" i="7" s="1"/>
  <c r="P28" i="7"/>
  <c r="V28" i="7"/>
  <c r="AB28" i="7"/>
  <c r="AG28" i="7"/>
  <c r="AL28" i="7"/>
  <c r="AY28" i="7"/>
  <c r="BE28" i="7"/>
  <c r="BK28" i="7"/>
  <c r="BP28" i="7"/>
  <c r="BU28" i="7"/>
  <c r="BC306" i="7"/>
  <c r="BC305" i="7"/>
  <c r="BG305" i="7"/>
  <c r="BG306" i="7"/>
  <c r="AM305" i="7"/>
  <c r="BL307" i="7"/>
  <c r="BL296" i="7" s="1"/>
  <c r="BL298" i="7"/>
  <c r="BL300" i="7" s="1"/>
  <c r="W510" i="7"/>
  <c r="W454" i="7" s="1"/>
  <c r="W458" i="7" s="1"/>
  <c r="Q530" i="7"/>
  <c r="Q520" i="7" s="1"/>
  <c r="Q521" i="7"/>
  <c r="Q523" i="7" s="1"/>
  <c r="P614" i="7"/>
  <c r="P613" i="7"/>
  <c r="AV613" i="7"/>
  <c r="AV614" i="7"/>
  <c r="BD614" i="7"/>
  <c r="BD613" i="7"/>
  <c r="S205" i="7"/>
  <c r="S42" i="7" s="1"/>
  <c r="S46" i="7" s="1"/>
  <c r="X205" i="7"/>
  <c r="X42" i="7" s="1"/>
  <c r="X46" i="7" s="1"/>
  <c r="AJ205" i="7"/>
  <c r="AJ42" i="7" s="1"/>
  <c r="AJ46" i="7" s="1"/>
  <c r="BB205" i="7"/>
  <c r="BB42" i="7" s="1"/>
  <c r="BG205" i="7"/>
  <c r="BG42" i="7" s="1"/>
  <c r="BG46" i="7" s="1"/>
  <c r="BS205" i="7"/>
  <c r="BS42" i="7" s="1"/>
  <c r="BS46" i="7" s="1"/>
  <c r="BD45" i="7"/>
  <c r="BP398" i="7"/>
  <c r="AJ398" i="7"/>
  <c r="BM398" i="7"/>
  <c r="BB398" i="7"/>
  <c r="Q452" i="7"/>
  <c r="AU452" i="7"/>
  <c r="AC510" i="7"/>
  <c r="AC454" i="7" s="1"/>
  <c r="AC458" i="7" s="1"/>
  <c r="AZ510" i="7"/>
  <c r="AZ454" i="7" s="1"/>
  <c r="AZ458" i="7" s="1"/>
  <c r="BF510" i="7"/>
  <c r="BF454" i="7" s="1"/>
  <c r="BF458" i="7" s="1"/>
  <c r="BR510" i="7"/>
  <c r="BR454" i="7" s="1"/>
  <c r="BR458" i="7" s="1"/>
  <c r="AG530" i="7"/>
  <c r="BE530" i="7"/>
  <c r="BK530" i="7"/>
  <c r="BP530" i="7"/>
  <c r="P580" i="7"/>
  <c r="V580" i="7"/>
  <c r="AB580" i="7"/>
  <c r="AG580" i="7"/>
  <c r="AG570" i="7" s="1"/>
  <c r="AG574" i="7" s="1"/>
  <c r="P615" i="7"/>
  <c r="P605" i="7" s="1"/>
  <c r="P609" i="7" s="1"/>
  <c r="AB615" i="7"/>
  <c r="AB605" i="7" s="1"/>
  <c r="AB609" i="7" s="1"/>
  <c r="BN398" i="7"/>
  <c r="AK398" i="7"/>
  <c r="BI459" i="7"/>
  <c r="BI449" i="7" s="1"/>
  <c r="BI453" i="7" s="1"/>
  <c r="W530" i="7"/>
  <c r="AU530" i="7"/>
  <c r="AZ530" i="7"/>
  <c r="BF530" i="7"/>
  <c r="BF519" i="7" s="1"/>
  <c r="BL530" i="7"/>
  <c r="BL520" i="7" s="1"/>
  <c r="BL524" i="7" s="1"/>
  <c r="X530" i="7"/>
  <c r="X519" i="7" s="1"/>
  <c r="AW530" i="7"/>
  <c r="AW520" i="7" s="1"/>
  <c r="AW524" i="7" s="1"/>
  <c r="BB530" i="7"/>
  <c r="BB519" i="7" s="1"/>
  <c r="BM530" i="7"/>
  <c r="BS530" i="7"/>
  <c r="BS520" i="7" s="1"/>
  <c r="BS524" i="7" s="1"/>
  <c r="O530" i="7"/>
  <c r="U530" i="7"/>
  <c r="AE530" i="7"/>
  <c r="AK530" i="7"/>
  <c r="Q580" i="7"/>
  <c r="Q570" i="7" s="1"/>
  <c r="Q574" i="7" s="1"/>
  <c r="W580" i="7"/>
  <c r="W570" i="7" s="1"/>
  <c r="W574" i="7" s="1"/>
  <c r="AC580" i="7"/>
  <c r="AC570" i="7" s="1"/>
  <c r="AC574" i="7" s="1"/>
  <c r="AI580" i="7"/>
  <c r="AI570" i="7" s="1"/>
  <c r="AI574" i="7" s="1"/>
  <c r="AU580" i="7"/>
  <c r="AU570" i="7" s="1"/>
  <c r="AU574" i="7" s="1"/>
  <c r="AZ580" i="7"/>
  <c r="AZ570" i="7" s="1"/>
  <c r="AZ574" i="7" s="1"/>
  <c r="BF580" i="7"/>
  <c r="BF569" i="7" s="1"/>
  <c r="BL580" i="7"/>
  <c r="BR580" i="7"/>
  <c r="N580" i="7"/>
  <c r="N570" i="7" s="1"/>
  <c r="N574" i="7" s="1"/>
  <c r="X580" i="7"/>
  <c r="AD580" i="7"/>
  <c r="AW580" i="7"/>
  <c r="AW570" i="7" s="1"/>
  <c r="AW574" i="7" s="1"/>
  <c r="BB580" i="7"/>
  <c r="BG580" i="7"/>
  <c r="BG569" i="7" s="1"/>
  <c r="BM580" i="7"/>
  <c r="BM570" i="7" s="1"/>
  <c r="BM574" i="7" s="1"/>
  <c r="BS580" i="7"/>
  <c r="BS570" i="7" s="1"/>
  <c r="BS574" i="7" s="1"/>
  <c r="AX580" i="7"/>
  <c r="BI580" i="7"/>
  <c r="BI570" i="7" s="1"/>
  <c r="BI574" i="7" s="1"/>
  <c r="BT580" i="7"/>
  <c r="BT569" i="7" s="1"/>
  <c r="BG615" i="7"/>
  <c r="BG605" i="7" s="1"/>
  <c r="BG609" i="7" s="1"/>
  <c r="AW40" i="7"/>
  <c r="AW27" i="7"/>
  <c r="BM40" i="7"/>
  <c r="BM27" i="7"/>
  <c r="AG40" i="7"/>
  <c r="AG27" i="7"/>
  <c r="BB40" i="7"/>
  <c r="BB27" i="7"/>
  <c r="BF40" i="7"/>
  <c r="BF27" i="7"/>
  <c r="BR40" i="7"/>
  <c r="BR27" i="7"/>
  <c r="AB45" i="7"/>
  <c r="AY45" i="7"/>
  <c r="BK45" i="7"/>
  <c r="P398" i="7"/>
  <c r="P397" i="7"/>
  <c r="AL40" i="7"/>
  <c r="BE40" i="7"/>
  <c r="BP40" i="7"/>
  <c r="BD47" i="7"/>
  <c r="BD37" i="7" s="1"/>
  <c r="BT47" i="7"/>
  <c r="BT37" i="7" s="1"/>
  <c r="AI47" i="7"/>
  <c r="AI37" i="7" s="1"/>
  <c r="P205" i="7"/>
  <c r="P42" i="7" s="1"/>
  <c r="P46" i="7" s="1"/>
  <c r="AB205" i="7"/>
  <c r="AB42" i="7" s="1"/>
  <c r="BK205" i="7"/>
  <c r="BK42" i="7" s="1"/>
  <c r="BK46" i="7" s="1"/>
  <c r="BU205" i="7"/>
  <c r="BU42" i="7" s="1"/>
  <c r="AZ43" i="7"/>
  <c r="AZ205" i="7"/>
  <c r="AZ42" i="7" s="1"/>
  <c r="BL45" i="7"/>
  <c r="AL614" i="7"/>
  <c r="AL613" i="7"/>
  <c r="AP613" i="7"/>
  <c r="AP614" i="7"/>
  <c r="BR614" i="7"/>
  <c r="BR613" i="7"/>
  <c r="U27" i="7"/>
  <c r="AD27" i="7"/>
  <c r="Q38" i="7"/>
  <c r="Z40" i="7"/>
  <c r="Z45" i="7"/>
  <c r="P47" i="7"/>
  <c r="P37" i="7" s="1"/>
  <c r="AB47" i="7"/>
  <c r="AB37" i="7" s="1"/>
  <c r="AY47" i="7"/>
  <c r="BK47" i="7"/>
  <c r="BK37" i="7" s="1"/>
  <c r="BP47" i="7"/>
  <c r="BP37" i="7" s="1"/>
  <c r="S47" i="7"/>
  <c r="S37" i="7" s="1"/>
  <c r="BL205" i="7"/>
  <c r="BL42" i="7" s="1"/>
  <c r="BL46" i="7" s="1"/>
  <c r="U32" i="7"/>
  <c r="AC32" i="7"/>
  <c r="AK32" i="7"/>
  <c r="BI32" i="7"/>
  <c r="U307" i="7"/>
  <c r="U296" i="7" s="1"/>
  <c r="Z307" i="7"/>
  <c r="Z296" i="7" s="1"/>
  <c r="AK307" i="7"/>
  <c r="AK297" i="7" s="1"/>
  <c r="BN307" i="7"/>
  <c r="BN297" i="7" s="1"/>
  <c r="BN301" i="7" s="1"/>
  <c r="BT307" i="7"/>
  <c r="BE307" i="7"/>
  <c r="BE296" i="7" s="1"/>
  <c r="BK399" i="7"/>
  <c r="BK389" i="7" s="1"/>
  <c r="BK393" i="7" s="1"/>
  <c r="N399" i="7"/>
  <c r="P45" i="7"/>
  <c r="BP45" i="7"/>
  <c r="X398" i="7"/>
  <c r="X397" i="7"/>
  <c r="BN27" i="7"/>
  <c r="AY32" i="7"/>
  <c r="BK32" i="7"/>
  <c r="P40" i="7"/>
  <c r="AY40" i="7"/>
  <c r="BK40" i="7"/>
  <c r="BU40" i="7"/>
  <c r="W47" i="7"/>
  <c r="W37" i="7" s="1"/>
  <c r="AY205" i="7"/>
  <c r="AY42" i="7" s="1"/>
  <c r="AY46" i="7" s="1"/>
  <c r="W45" i="7"/>
  <c r="AI45" i="7"/>
  <c r="AN306" i="7"/>
  <c r="AN305" i="7"/>
  <c r="BL305" i="7"/>
  <c r="V27" i="7"/>
  <c r="AX27" i="7"/>
  <c r="BI27" i="7"/>
  <c r="BU27" i="7"/>
  <c r="BP32" i="7"/>
  <c r="AB40" i="7"/>
  <c r="AU47" i="7"/>
  <c r="AZ47" i="7"/>
  <c r="AZ37" i="7" s="1"/>
  <c r="BL47" i="7"/>
  <c r="BL37" i="7" s="1"/>
  <c r="O47" i="7"/>
  <c r="O37" i="7" s="1"/>
  <c r="AE47" i="7"/>
  <c r="AE37" i="7" s="1"/>
  <c r="O45" i="7"/>
  <c r="AE45" i="7"/>
  <c r="P305" i="7"/>
  <c r="AR305" i="7"/>
  <c r="AZ306" i="7"/>
  <c r="P307" i="7"/>
  <c r="BU307" i="7"/>
  <c r="BU297" i="7" s="1"/>
  <c r="AI307" i="7"/>
  <c r="AZ307" i="7"/>
  <c r="BF307" i="7"/>
  <c r="BF297" i="7" s="1"/>
  <c r="BF301" i="7" s="1"/>
  <c r="V307" i="7"/>
  <c r="V296" i="7" s="1"/>
  <c r="AG307" i="7"/>
  <c r="AG296" i="7" s="1"/>
  <c r="AL307" i="7"/>
  <c r="AL296" i="7" s="1"/>
  <c r="O307" i="7"/>
  <c r="O297" i="7" s="1"/>
  <c r="AE307" i="7"/>
  <c r="AE297" i="7" s="1"/>
  <c r="N32" i="7"/>
  <c r="V32" i="7"/>
  <c r="AL32" i="7"/>
  <c r="BB32" i="7"/>
  <c r="BR32" i="7"/>
  <c r="V399" i="7"/>
  <c r="AL399" i="7"/>
  <c r="BE399" i="7"/>
  <c r="BE389" i="7" s="1"/>
  <c r="BE393" i="7" s="1"/>
  <c r="BU399" i="7"/>
  <c r="BU389" i="7" s="1"/>
  <c r="BU393" i="7" s="1"/>
  <c r="Q399" i="7"/>
  <c r="Q389" i="7" s="1"/>
  <c r="Q393" i="7" s="1"/>
  <c r="AC399" i="7"/>
  <c r="AC389" i="7" s="1"/>
  <c r="AC393" i="7" s="1"/>
  <c r="BG399" i="7"/>
  <c r="BG388" i="7" s="1"/>
  <c r="BS399" i="7"/>
  <c r="O399" i="7"/>
  <c r="O388" i="7" s="1"/>
  <c r="O459" i="7"/>
  <c r="O449" i="7" s="1"/>
  <c r="O450" i="7"/>
  <c r="O452" i="7" s="1"/>
  <c r="Z452" i="7"/>
  <c r="AX452" i="7"/>
  <c r="BD452" i="7"/>
  <c r="BN452" i="7"/>
  <c r="BT452" i="7"/>
  <c r="AG605" i="7"/>
  <c r="AG609" i="7" s="1"/>
  <c r="AG604" i="7"/>
  <c r="S615" i="7"/>
  <c r="BM615" i="7"/>
  <c r="W205" i="7"/>
  <c r="W42" i="7" s="1"/>
  <c r="W46" i="7" s="1"/>
  <c r="AI205" i="7"/>
  <c r="AI42" i="7" s="1"/>
  <c r="AI46" i="7" s="1"/>
  <c r="AU205" i="7"/>
  <c r="AU42" i="7" s="1"/>
  <c r="AU46" i="7" s="1"/>
  <c r="S45" i="7"/>
  <c r="X45" i="7"/>
  <c r="AJ45" i="7"/>
  <c r="BG45" i="7"/>
  <c r="BS45" i="7"/>
  <c r="O298" i="7"/>
  <c r="O300" i="7" s="1"/>
  <c r="AE298" i="7"/>
  <c r="AE300" i="7" s="1"/>
  <c r="W305" i="7"/>
  <c r="AA306" i="7"/>
  <c r="Q307" i="7"/>
  <c r="Q296" i="7" s="1"/>
  <c r="AC307" i="7"/>
  <c r="AC297" i="7" s="1"/>
  <c r="W399" i="7"/>
  <c r="W389" i="7" s="1"/>
  <c r="W393" i="7" s="1"/>
  <c r="BU452" i="7"/>
  <c r="N459" i="7"/>
  <c r="N449" i="7" s="1"/>
  <c r="N453" i="7" s="1"/>
  <c r="AJ459" i="7"/>
  <c r="AJ449" i="7" s="1"/>
  <c r="AJ453" i="7" s="1"/>
  <c r="BB459" i="7"/>
  <c r="BB449" i="7" s="1"/>
  <c r="BB453" i="7" s="1"/>
  <c r="BM459" i="7"/>
  <c r="AK459" i="7"/>
  <c r="V452" i="7"/>
  <c r="AB452" i="7"/>
  <c r="AL452" i="7"/>
  <c r="BK452" i="7"/>
  <c r="BP452" i="7"/>
  <c r="AW399" i="7"/>
  <c r="AW388" i="7" s="1"/>
  <c r="BM399" i="7"/>
  <c r="BM388" i="7" s="1"/>
  <c r="U399" i="7"/>
  <c r="U388" i="7" s="1"/>
  <c r="AK399" i="7"/>
  <c r="AK388" i="7" s="1"/>
  <c r="AY399" i="7"/>
  <c r="AY388" i="7" s="1"/>
  <c r="W452" i="7"/>
  <c r="AI452" i="7"/>
  <c r="AL459" i="7"/>
  <c r="AL449" i="7" s="1"/>
  <c r="AL453" i="7" s="1"/>
  <c r="AY459" i="7"/>
  <c r="AY449" i="7" s="1"/>
  <c r="AY453" i="7" s="1"/>
  <c r="BK459" i="7"/>
  <c r="BK449" i="7" s="1"/>
  <c r="BK453" i="7" s="1"/>
  <c r="W459" i="7"/>
  <c r="AI459" i="7"/>
  <c r="AI449" i="7" s="1"/>
  <c r="AI453" i="7" s="1"/>
  <c r="BF452" i="7"/>
  <c r="BL452" i="7"/>
  <c r="BR452" i="7"/>
  <c r="BR530" i="7"/>
  <c r="BR520" i="7" s="1"/>
  <c r="BR524" i="7" s="1"/>
  <c r="N615" i="7"/>
  <c r="N604" i="7" s="1"/>
  <c r="X615" i="7"/>
  <c r="X604" i="7" s="1"/>
  <c r="AD615" i="7"/>
  <c r="AD605" i="7" s="1"/>
  <c r="AJ615" i="7"/>
  <c r="AJ605" i="7" s="1"/>
  <c r="AJ609" i="7" s="1"/>
  <c r="AW615" i="7"/>
  <c r="BS615" i="7"/>
  <c r="AU459" i="7"/>
  <c r="S459" i="7"/>
  <c r="S449" i="7" s="1"/>
  <c r="S453" i="7" s="1"/>
  <c r="BD530" i="7"/>
  <c r="BT530" i="7"/>
  <c r="P530" i="7"/>
  <c r="AB530" i="7"/>
  <c r="O580" i="7"/>
  <c r="O570" i="7" s="1"/>
  <c r="O574" i="7" s="1"/>
  <c r="U580" i="7"/>
  <c r="U569" i="7" s="1"/>
  <c r="AE580" i="7"/>
  <c r="AE569" i="7" s="1"/>
  <c r="AK580" i="7"/>
  <c r="AK570" i="7" s="1"/>
  <c r="AK574" i="7" s="1"/>
  <c r="AB613" i="7"/>
  <c r="AR613" i="7"/>
  <c r="BL613" i="7"/>
  <c r="X614" i="7"/>
  <c r="AX530" i="7"/>
  <c r="BN530" i="7"/>
  <c r="S580" i="7"/>
  <c r="S569" i="7" s="1"/>
  <c r="T613" i="7"/>
  <c r="AN613" i="7"/>
  <c r="BH613" i="7"/>
  <c r="BD615" i="7"/>
  <c r="BD604" i="7" s="1"/>
  <c r="O40" i="7"/>
  <c r="S40" i="7"/>
  <c r="S27" i="7"/>
  <c r="W40" i="7"/>
  <c r="AE40" i="7"/>
  <c r="AI40" i="7"/>
  <c r="AI27" i="7"/>
  <c r="AY27" i="7"/>
  <c r="BG27" i="7"/>
  <c r="V398" i="7"/>
  <c r="BD398" i="7"/>
  <c r="BD397" i="7"/>
  <c r="AB27" i="7"/>
  <c r="AJ27" i="7"/>
  <c r="BD27" i="7"/>
  <c r="BP27" i="7"/>
  <c r="BT27" i="7"/>
  <c r="AG32" i="7"/>
  <c r="BE32" i="7"/>
  <c r="BM32" i="7"/>
  <c r="BU32" i="7"/>
  <c r="U45" i="7"/>
  <c r="AC45" i="7"/>
  <c r="AK45" i="7"/>
  <c r="BI45" i="7"/>
  <c r="AZ450" i="7"/>
  <c r="AZ452" i="7" s="1"/>
  <c r="AZ459" i="7"/>
  <c r="AU27" i="7"/>
  <c r="BK27" i="7"/>
  <c r="BS27" i="7"/>
  <c r="Z32" i="7"/>
  <c r="AX32" i="7"/>
  <c r="BF32" i="7"/>
  <c r="BN32" i="7"/>
  <c r="N45" i="7"/>
  <c r="V45" i="7"/>
  <c r="AL45" i="7"/>
  <c r="BB45" i="7"/>
  <c r="BR45" i="7"/>
  <c r="AU307" i="7"/>
  <c r="AY307" i="7"/>
  <c r="BG307" i="7"/>
  <c r="BK307" i="7"/>
  <c r="BS307" i="7"/>
  <c r="S399" i="7"/>
  <c r="AI399" i="7"/>
  <c r="AB397" i="7"/>
  <c r="AB398" i="7"/>
  <c r="BL459" i="7"/>
  <c r="O306" i="7"/>
  <c r="O305" i="7"/>
  <c r="AQ305" i="7"/>
  <c r="AQ306" i="7"/>
  <c r="AU306" i="7"/>
  <c r="AU305" i="7"/>
  <c r="T305" i="7"/>
  <c r="AF305" i="7"/>
  <c r="AV305" i="7"/>
  <c r="BS305" i="7"/>
  <c r="AJ306" i="7"/>
  <c r="BP306" i="7"/>
  <c r="P399" i="7"/>
  <c r="X399" i="7"/>
  <c r="AB399" i="7"/>
  <c r="AJ399" i="7"/>
  <c r="AD459" i="7"/>
  <c r="BD459" i="7"/>
  <c r="BP459" i="7"/>
  <c r="BT459" i="7"/>
  <c r="P450" i="7"/>
  <c r="P452" i="7" s="1"/>
  <c r="P459" i="7"/>
  <c r="X450" i="7"/>
  <c r="X452" i="7" s="1"/>
  <c r="X459" i="7"/>
  <c r="P510" i="7"/>
  <c r="P454" i="7" s="1"/>
  <c r="P458" i="7" s="1"/>
  <c r="AJ510" i="7"/>
  <c r="AJ454" i="7" s="1"/>
  <c r="AJ458" i="7" s="1"/>
  <c r="X306" i="7"/>
  <c r="X305" i="7"/>
  <c r="BD306" i="7"/>
  <c r="BD305" i="7"/>
  <c r="BH305" i="7"/>
  <c r="BH306" i="7"/>
  <c r="BT305" i="7"/>
  <c r="N530" i="7"/>
  <c r="V530" i="7"/>
  <c r="Z530" i="7"/>
  <c r="AD530" i="7"/>
  <c r="AL530" i="7"/>
  <c r="Z398" i="7"/>
  <c r="AL398" i="7"/>
  <c r="AX398" i="7"/>
  <c r="BF398" i="7"/>
  <c r="BR398" i="7"/>
  <c r="AJ397" i="7"/>
  <c r="AZ397" i="7"/>
  <c r="BP397" i="7"/>
  <c r="AX459" i="7"/>
  <c r="BN459" i="7"/>
  <c r="N510" i="7"/>
  <c r="N454" i="7" s="1"/>
  <c r="N458" i="7" s="1"/>
  <c r="V510" i="7"/>
  <c r="V454" i="7" s="1"/>
  <c r="Z510" i="7"/>
  <c r="Z454" i="7" s="1"/>
  <c r="AD510" i="7"/>
  <c r="AD454" i="7" s="1"/>
  <c r="AD458" i="7" s="1"/>
  <c r="AL510" i="7"/>
  <c r="AL454" i="7" s="1"/>
  <c r="BT398" i="7"/>
  <c r="BT397" i="7"/>
  <c r="AY452" i="7"/>
  <c r="BG452" i="7"/>
  <c r="Z459" i="7"/>
  <c r="AX615" i="7"/>
  <c r="AX605" i="7" s="1"/>
  <c r="BB615" i="7"/>
  <c r="BB605" i="7" s="1"/>
  <c r="BF615" i="7"/>
  <c r="BF605" i="7" s="1"/>
  <c r="BN615" i="7"/>
  <c r="BN605" i="7" s="1"/>
  <c r="BR615" i="7"/>
  <c r="BR605" i="7" s="1"/>
  <c r="U452" i="7"/>
  <c r="AC452" i="7"/>
  <c r="AK452" i="7"/>
  <c r="AK29" i="7" s="1"/>
  <c r="BI452" i="7"/>
  <c r="N398" i="7"/>
  <c r="AD398" i="7"/>
  <c r="BJ613" i="7"/>
  <c r="BN614" i="7"/>
  <c r="AD613" i="7"/>
  <c r="AH614" i="7"/>
  <c r="S397" i="7"/>
  <c r="S398" i="7"/>
  <c r="W398" i="7"/>
  <c r="W397" i="7"/>
  <c r="AE398" i="7"/>
  <c r="AE397" i="7"/>
  <c r="AU398" i="7"/>
  <c r="AU397" i="7"/>
  <c r="BK398" i="7"/>
  <c r="BK397" i="7"/>
  <c r="O398" i="7"/>
  <c r="O397" i="7"/>
  <c r="AI397" i="7"/>
  <c r="AI398" i="7"/>
  <c r="AY397" i="7"/>
  <c r="AY398" i="7"/>
  <c r="BG397" i="7"/>
  <c r="BG398" i="7"/>
  <c r="BS398" i="7"/>
  <c r="BS397" i="7"/>
  <c r="S305" i="7"/>
  <c r="AI305" i="7"/>
  <c r="AY305" i="7"/>
  <c r="BK305" i="7"/>
  <c r="BO306" i="7"/>
  <c r="BE306" i="7"/>
  <c r="BE305" i="7"/>
  <c r="BI306" i="7"/>
  <c r="BI305" i="7"/>
  <c r="BM306" i="7"/>
  <c r="BM305" i="7"/>
  <c r="BQ306" i="7"/>
  <c r="BQ305" i="7"/>
  <c r="BU306" i="7"/>
  <c r="BU305" i="7"/>
  <c r="Q305" i="7"/>
  <c r="U305" i="7"/>
  <c r="Y305" i="7"/>
  <c r="AC305" i="7"/>
  <c r="AG305" i="7"/>
  <c r="AK305" i="7"/>
  <c r="AO305" i="7"/>
  <c r="AS305" i="7"/>
  <c r="AW305" i="7"/>
  <c r="BA305" i="7"/>
  <c r="BF306" i="7"/>
  <c r="BF305" i="7"/>
  <c r="BJ306" i="7"/>
  <c r="BJ305" i="7"/>
  <c r="BN306" i="7"/>
  <c r="BN305" i="7"/>
  <c r="BR306" i="7"/>
  <c r="BR305" i="7"/>
  <c r="N305" i="7"/>
  <c r="R305" i="7"/>
  <c r="V305" i="7"/>
  <c r="Z305" i="7"/>
  <c r="AD305" i="7"/>
  <c r="AH305" i="7"/>
  <c r="AL305" i="7"/>
  <c r="AP305" i="7"/>
  <c r="AT305" i="7"/>
  <c r="AX305" i="7"/>
  <c r="BB305" i="7"/>
  <c r="Q397" i="7"/>
  <c r="U397" i="7"/>
  <c r="AC397" i="7"/>
  <c r="AG397" i="7"/>
  <c r="AK397" i="7"/>
  <c r="AW397" i="7"/>
  <c r="BE397" i="7"/>
  <c r="BI397" i="7"/>
  <c r="BM397" i="7"/>
  <c r="BU397" i="7"/>
  <c r="N397" i="7"/>
  <c r="V397" i="7"/>
  <c r="Z397" i="7"/>
  <c r="AD397" i="7"/>
  <c r="AL397" i="7"/>
  <c r="AX397" i="7"/>
  <c r="BB397" i="7"/>
  <c r="BF397" i="7"/>
  <c r="BN397" i="7"/>
  <c r="BR397" i="7"/>
  <c r="V613" i="7"/>
  <c r="BB613" i="7"/>
  <c r="Z614" i="7"/>
  <c r="BF614" i="7"/>
  <c r="N613" i="7"/>
  <c r="AT613" i="7"/>
  <c r="R614" i="7"/>
  <c r="AX614" i="7"/>
  <c r="O613" i="7"/>
  <c r="S613" i="7"/>
  <c r="W613" i="7"/>
  <c r="AA613" i="7"/>
  <c r="AE613" i="7"/>
  <c r="AI613" i="7"/>
  <c r="AM613" i="7"/>
  <c r="AQ613" i="7"/>
  <c r="AU613" i="7"/>
  <c r="AY613" i="7"/>
  <c r="BC613" i="7"/>
  <c r="BG613" i="7"/>
  <c r="BK613" i="7"/>
  <c r="BO613" i="7"/>
  <c r="BS613" i="7"/>
  <c r="Q613" i="7"/>
  <c r="U613" i="7"/>
  <c r="Y613" i="7"/>
  <c r="AC613" i="7"/>
  <c r="AG613" i="7"/>
  <c r="AK613" i="7"/>
  <c r="AO613" i="7"/>
  <c r="AS613" i="7"/>
  <c r="AW613" i="7"/>
  <c r="BA613" i="7"/>
  <c r="BE613" i="7"/>
  <c r="BI613" i="7"/>
  <c r="BM613" i="7"/>
  <c r="BQ613" i="7"/>
  <c r="BU613" i="7"/>
  <c r="BB297" i="7" l="1"/>
  <c r="BB301" i="7" s="1"/>
  <c r="Z569" i="7"/>
  <c r="AJ604" i="7"/>
  <c r="AJ519" i="7"/>
  <c r="BK388" i="7"/>
  <c r="BM569" i="7"/>
  <c r="AU388" i="7"/>
  <c r="BN388" i="7"/>
  <c r="BR519" i="7"/>
  <c r="AD296" i="7"/>
  <c r="AZ569" i="7"/>
  <c r="BN569" i="7"/>
  <c r="BE569" i="7"/>
  <c r="Q524" i="7"/>
  <c r="BN296" i="7"/>
  <c r="AJ296" i="7"/>
  <c r="AW448" i="7"/>
  <c r="AW296" i="7"/>
  <c r="BN29" i="7"/>
  <c r="AB297" i="7"/>
  <c r="AB301" i="7" s="1"/>
  <c r="U297" i="7"/>
  <c r="U301" i="7" s="1"/>
  <c r="BU604" i="7"/>
  <c r="AL604" i="7"/>
  <c r="AZ604" i="7"/>
  <c r="P604" i="7"/>
  <c r="AC604" i="7"/>
  <c r="BR448" i="7"/>
  <c r="AU569" i="7"/>
  <c r="BI297" i="7"/>
  <c r="BI301" i="7" s="1"/>
  <c r="BI30" i="7" s="1"/>
  <c r="W297" i="7"/>
  <c r="W301" i="7" s="1"/>
  <c r="BG519" i="7"/>
  <c r="Q605" i="7"/>
  <c r="Q609" i="7" s="1"/>
  <c r="AK36" i="7"/>
  <c r="BU296" i="7"/>
  <c r="X297" i="7"/>
  <c r="X301" i="7" s="1"/>
  <c r="AY569" i="7"/>
  <c r="AG388" i="7"/>
  <c r="AX29" i="7"/>
  <c r="AU604" i="7"/>
  <c r="N29" i="7"/>
  <c r="AX604" i="7"/>
  <c r="Q569" i="7"/>
  <c r="N297" i="7"/>
  <c r="N301" i="7" s="1"/>
  <c r="AE388" i="7"/>
  <c r="W27" i="7"/>
  <c r="Q519" i="7"/>
  <c r="BR388" i="7"/>
  <c r="AG29" i="7"/>
  <c r="AW29" i="7"/>
  <c r="BF448" i="7"/>
  <c r="AB448" i="7"/>
  <c r="AD604" i="7"/>
  <c r="U570" i="7"/>
  <c r="U574" i="7" s="1"/>
  <c r="AW569" i="7"/>
  <c r="Q32" i="7"/>
  <c r="BD29" i="7"/>
  <c r="AW519" i="7"/>
  <c r="AY605" i="7"/>
  <c r="AY609" i="7" s="1"/>
  <c r="BD389" i="7"/>
  <c r="BD393" i="7" s="1"/>
  <c r="AC31" i="7"/>
  <c r="V605" i="7"/>
  <c r="V609" i="7" s="1"/>
  <c r="BS569" i="7"/>
  <c r="AG569" i="7"/>
  <c r="AG297" i="7"/>
  <c r="AG301" i="7" s="1"/>
  <c r="AK389" i="7"/>
  <c r="AK393" i="7" s="1"/>
  <c r="AU448" i="7"/>
  <c r="AL569" i="7"/>
  <c r="BG604" i="7"/>
  <c r="AI604" i="7"/>
  <c r="BL297" i="7"/>
  <c r="BL301" i="7" s="1"/>
  <c r="S297" i="7"/>
  <c r="S301" i="7" s="1"/>
  <c r="AJ29" i="7"/>
  <c r="BT29" i="7"/>
  <c r="AB31" i="7"/>
  <c r="BM31" i="7"/>
  <c r="Z605" i="7"/>
  <c r="Z609" i="7" s="1"/>
  <c r="O448" i="7"/>
  <c r="BR296" i="7"/>
  <c r="BI604" i="7"/>
  <c r="BD297" i="7"/>
  <c r="BD301" i="7" s="1"/>
  <c r="AX31" i="7"/>
  <c r="AK31" i="7"/>
  <c r="O31" i="7"/>
  <c r="BM46" i="7"/>
  <c r="BM35" i="7" s="1"/>
  <c r="BK31" i="7"/>
  <c r="AC36" i="7"/>
  <c r="S31" i="7"/>
  <c r="Q31" i="7"/>
  <c r="BG31" i="7"/>
  <c r="AD32" i="7"/>
  <c r="BR31" i="7"/>
  <c r="BI36" i="7"/>
  <c r="AD46" i="7"/>
  <c r="AD35" i="7" s="1"/>
  <c r="AC35" i="7"/>
  <c r="BD31" i="7"/>
  <c r="BI31" i="7"/>
  <c r="AJ570" i="7"/>
  <c r="AJ574" i="7" s="1"/>
  <c r="AC296" i="7"/>
  <c r="BG389" i="7"/>
  <c r="BG393" i="7" s="1"/>
  <c r="AI520" i="7"/>
  <c r="AI524" i="7" s="1"/>
  <c r="BP296" i="7"/>
  <c r="BG570" i="7"/>
  <c r="BG574" i="7" s="1"/>
  <c r="V297" i="7"/>
  <c r="V301" i="7" s="1"/>
  <c r="AX296" i="7"/>
  <c r="BM296" i="7"/>
  <c r="BM389" i="7"/>
  <c r="BM393" i="7" s="1"/>
  <c r="BU520" i="7"/>
  <c r="BU524" i="7" s="1"/>
  <c r="U605" i="7"/>
  <c r="U609" i="7" s="1"/>
  <c r="BP569" i="7"/>
  <c r="BT570" i="7"/>
  <c r="BT574" i="7" s="1"/>
  <c r="S520" i="7"/>
  <c r="S524" i="7" s="1"/>
  <c r="BS519" i="7"/>
  <c r="BF389" i="7"/>
  <c r="BF393" i="7" s="1"/>
  <c r="U448" i="7"/>
  <c r="BE31" i="7"/>
  <c r="BN31" i="7"/>
  <c r="AI569" i="7"/>
  <c r="BL388" i="7"/>
  <c r="X520" i="7"/>
  <c r="X524" i="7" s="1"/>
  <c r="BE388" i="7"/>
  <c r="AE29" i="7"/>
  <c r="O604" i="7"/>
  <c r="P34" i="7"/>
  <c r="BP29" i="7"/>
  <c r="BL458" i="7"/>
  <c r="BL35" i="7" s="1"/>
  <c r="AG36" i="7"/>
  <c r="AK37" i="7"/>
  <c r="AK41" i="7" s="1"/>
  <c r="Z36" i="7"/>
  <c r="BR29" i="7"/>
  <c r="BI29" i="7"/>
  <c r="BS29" i="7"/>
  <c r="BG29" i="7"/>
  <c r="U35" i="7"/>
  <c r="N605" i="7"/>
  <c r="N609" i="7" s="1"/>
  <c r="AE31" i="7"/>
  <c r="BT604" i="7"/>
  <c r="W29" i="7"/>
  <c r="AE448" i="7"/>
  <c r="Z389" i="7"/>
  <c r="Z393" i="7" s="1"/>
  <c r="BS31" i="7"/>
  <c r="AK35" i="7"/>
  <c r="BK569" i="7"/>
  <c r="BB448" i="7"/>
  <c r="AC569" i="7"/>
  <c r="BF520" i="7"/>
  <c r="BF524" i="7" s="1"/>
  <c r="BP388" i="7"/>
  <c r="BT31" i="7"/>
  <c r="BI388" i="7"/>
  <c r="BL604" i="7"/>
  <c r="BP605" i="7"/>
  <c r="BP609" i="7" s="1"/>
  <c r="AC388" i="7"/>
  <c r="AW389" i="7"/>
  <c r="AW393" i="7" s="1"/>
  <c r="AE296" i="7"/>
  <c r="AY520" i="7"/>
  <c r="AY524" i="7" s="1"/>
  <c r="N569" i="7"/>
  <c r="BE448" i="7"/>
  <c r="W604" i="7"/>
  <c r="BU31" i="7"/>
  <c r="AU29" i="7"/>
  <c r="BK604" i="7"/>
  <c r="BI519" i="7"/>
  <c r="AX35" i="7"/>
  <c r="BR35" i="7"/>
  <c r="BT35" i="7"/>
  <c r="BD35" i="7"/>
  <c r="AY448" i="7"/>
  <c r="U31" i="7"/>
  <c r="BL34" i="7"/>
  <c r="BI458" i="7"/>
  <c r="BI35" i="7" s="1"/>
  <c r="AE570" i="7"/>
  <c r="AE574" i="7" s="1"/>
  <c r="Q458" i="7"/>
  <c r="Q35" i="7" s="1"/>
  <c r="BK448" i="7"/>
  <c r="BG448" i="7"/>
  <c r="AK296" i="7"/>
  <c r="AB46" i="7"/>
  <c r="AB35" i="7" s="1"/>
  <c r="S29" i="7"/>
  <c r="BF570" i="7"/>
  <c r="BF574" i="7" s="1"/>
  <c r="BB389" i="7"/>
  <c r="BB393" i="7" s="1"/>
  <c r="BT36" i="7"/>
  <c r="AL29" i="7"/>
  <c r="BB29" i="7"/>
  <c r="BM29" i="7"/>
  <c r="BG36" i="7"/>
  <c r="X36" i="7"/>
  <c r="U29" i="7"/>
  <c r="BK29" i="7"/>
  <c r="AD29" i="7"/>
  <c r="Q41" i="7"/>
  <c r="V36" i="7"/>
  <c r="BD36" i="7"/>
  <c r="U36" i="7"/>
  <c r="AG37" i="7"/>
  <c r="AG41" i="7" s="1"/>
  <c r="BM36" i="7"/>
  <c r="Z37" i="7"/>
  <c r="Z41" i="7" s="1"/>
  <c r="BB36" i="7"/>
  <c r="AW36" i="7"/>
  <c r="N36" i="7"/>
  <c r="AC37" i="7"/>
  <c r="AC41" i="7" s="1"/>
  <c r="BR36" i="7"/>
  <c r="BK36" i="7"/>
  <c r="Q36" i="7"/>
  <c r="BG37" i="7"/>
  <c r="BG41" i="7" s="1"/>
  <c r="BF31" i="7"/>
  <c r="AW32" i="7"/>
  <c r="X37" i="7"/>
  <c r="X41" i="7" s="1"/>
  <c r="V29" i="7"/>
  <c r="AB29" i="7"/>
  <c r="AD36" i="7"/>
  <c r="AD389" i="7"/>
  <c r="AD393" i="7" s="1"/>
  <c r="AX388" i="7"/>
  <c r="AK605" i="7"/>
  <c r="AK609" i="7" s="1"/>
  <c r="AL36" i="7"/>
  <c r="AC520" i="7"/>
  <c r="AC524" i="7" s="1"/>
  <c r="AC519" i="7"/>
  <c r="BE605" i="7"/>
  <c r="BE609" i="7" s="1"/>
  <c r="BK35" i="7"/>
  <c r="BE46" i="7"/>
  <c r="BE35" i="7" s="1"/>
  <c r="U389" i="7"/>
  <c r="U393" i="7" s="1"/>
  <c r="W388" i="7"/>
  <c r="BD570" i="7"/>
  <c r="BD574" i="7" s="1"/>
  <c r="Z29" i="7"/>
  <c r="BE29" i="7"/>
  <c r="BF36" i="7"/>
  <c r="AX36" i="7"/>
  <c r="BL29" i="7"/>
  <c r="AE453" i="7"/>
  <c r="AU36" i="7"/>
  <c r="BN604" i="7"/>
  <c r="BT388" i="7"/>
  <c r="AZ388" i="7"/>
  <c r="AZ36" i="7"/>
  <c r="AY31" i="7"/>
  <c r="AU31" i="7"/>
  <c r="S35" i="7"/>
  <c r="S570" i="7"/>
  <c r="S574" i="7" s="1"/>
  <c r="X29" i="7"/>
  <c r="AU449" i="7"/>
  <c r="AU453" i="7" s="1"/>
  <c r="AW46" i="7"/>
  <c r="AW35" i="7" s="1"/>
  <c r="BD605" i="7"/>
  <c r="BD609" i="7" s="1"/>
  <c r="O389" i="7"/>
  <c r="O393" i="7" s="1"/>
  <c r="O296" i="7"/>
  <c r="AW449" i="7"/>
  <c r="AW453" i="7" s="1"/>
  <c r="AB36" i="7"/>
  <c r="Q448" i="7"/>
  <c r="AW31" i="7"/>
  <c r="BS448" i="7"/>
  <c r="AY36" i="7"/>
  <c r="BF29" i="7"/>
  <c r="X569" i="7"/>
  <c r="X570" i="7"/>
  <c r="X574" i="7" s="1"/>
  <c r="AE520" i="7"/>
  <c r="AE524" i="7" s="1"/>
  <c r="AE519" i="7"/>
  <c r="BE519" i="7"/>
  <c r="BE520" i="7"/>
  <c r="BE524" i="7" s="1"/>
  <c r="O569" i="7"/>
  <c r="BP34" i="7"/>
  <c r="AJ448" i="7"/>
  <c r="AE36" i="7"/>
  <c r="AC27" i="7"/>
  <c r="BN36" i="7"/>
  <c r="BB569" i="7"/>
  <c r="BB570" i="7"/>
  <c r="BB574" i="7" s="1"/>
  <c r="U519" i="7"/>
  <c r="U520" i="7"/>
  <c r="U524" i="7" s="1"/>
  <c r="AG519" i="7"/>
  <c r="AG520" i="7"/>
  <c r="AG524" i="7" s="1"/>
  <c r="W569" i="7"/>
  <c r="AC29" i="7"/>
  <c r="AY29" i="7"/>
  <c r="BP35" i="7"/>
  <c r="BU569" i="7"/>
  <c r="BI569" i="7"/>
  <c r="BB520" i="7"/>
  <c r="BB524" i="7" s="1"/>
  <c r="AL34" i="7"/>
  <c r="BL31" i="7"/>
  <c r="S448" i="7"/>
  <c r="Q388" i="7"/>
  <c r="BU46" i="7"/>
  <c r="AG35" i="7"/>
  <c r="BP31" i="7"/>
  <c r="BL27" i="7"/>
  <c r="P27" i="7"/>
  <c r="AB604" i="7"/>
  <c r="AU37" i="7"/>
  <c r="AU41" i="7" s="1"/>
  <c r="X31" i="7"/>
  <c r="BS36" i="7"/>
  <c r="AY37" i="7"/>
  <c r="AY41" i="7" s="1"/>
  <c r="BL519" i="7"/>
  <c r="BL36" i="7"/>
  <c r="BI448" i="7"/>
  <c r="BL32" i="7"/>
  <c r="BE36" i="7"/>
  <c r="BR570" i="7"/>
  <c r="BR574" i="7" s="1"/>
  <c r="BR569" i="7"/>
  <c r="O519" i="7"/>
  <c r="O520" i="7"/>
  <c r="O524" i="7" s="1"/>
  <c r="AZ520" i="7"/>
  <c r="AZ524" i="7" s="1"/>
  <c r="AZ519" i="7"/>
  <c r="BP520" i="7"/>
  <c r="BP524" i="7" s="1"/>
  <c r="BP519" i="7"/>
  <c r="AG448" i="7"/>
  <c r="AG31" i="7"/>
  <c r="P31" i="7"/>
  <c r="BM519" i="7"/>
  <c r="BM520" i="7"/>
  <c r="BM524" i="7" s="1"/>
  <c r="W519" i="7"/>
  <c r="W520" i="7"/>
  <c r="W524" i="7" s="1"/>
  <c r="V569" i="7"/>
  <c r="V570" i="7"/>
  <c r="V574" i="7" s="1"/>
  <c r="P36" i="7"/>
  <c r="BP36" i="7"/>
  <c r="X34" i="7"/>
  <c r="P29" i="7"/>
  <c r="AI36" i="7"/>
  <c r="AB34" i="7"/>
  <c r="AX570" i="7"/>
  <c r="AX574" i="7" s="1"/>
  <c r="AX569" i="7"/>
  <c r="P570" i="7"/>
  <c r="P574" i="7" s="1"/>
  <c r="P569" i="7"/>
  <c r="AC448" i="7"/>
  <c r="AC449" i="7"/>
  <c r="AC453" i="7" s="1"/>
  <c r="AY34" i="7"/>
  <c r="AY35" i="7"/>
  <c r="AI31" i="7"/>
  <c r="O35" i="7"/>
  <c r="AU35" i="7"/>
  <c r="W31" i="7"/>
  <c r="AI35" i="7"/>
  <c r="N35" i="7"/>
  <c r="AJ34" i="7"/>
  <c r="BD34" i="7"/>
  <c r="AY389" i="7"/>
  <c r="AY393" i="7" s="1"/>
  <c r="BF296" i="7"/>
  <c r="BF46" i="7"/>
  <c r="BF35" i="7" s="1"/>
  <c r="X605" i="7"/>
  <c r="X609" i="7" s="1"/>
  <c r="AZ29" i="7"/>
  <c r="AZ31" i="7"/>
  <c r="AE27" i="7"/>
  <c r="S36" i="7"/>
  <c r="AE301" i="7"/>
  <c r="AJ36" i="7"/>
  <c r="AD570" i="7"/>
  <c r="AD574" i="7" s="1"/>
  <c r="AD569" i="7"/>
  <c r="BL569" i="7"/>
  <c r="BL570" i="7"/>
  <c r="BL574" i="7" s="1"/>
  <c r="AK520" i="7"/>
  <c r="AK524" i="7" s="1"/>
  <c r="AK519" i="7"/>
  <c r="AU519" i="7"/>
  <c r="AU520" i="7"/>
  <c r="AU524" i="7" s="1"/>
  <c r="AB570" i="7"/>
  <c r="AB574" i="7" s="1"/>
  <c r="AB569" i="7"/>
  <c r="BK520" i="7"/>
  <c r="BK524" i="7" s="1"/>
  <c r="BK519" i="7"/>
  <c r="BU448" i="7"/>
  <c r="BS605" i="7"/>
  <c r="BS609" i="7" s="1"/>
  <c r="BS604" i="7"/>
  <c r="AK449" i="7"/>
  <c r="AK453" i="7" s="1"/>
  <c r="AK448" i="7"/>
  <c r="BS389" i="7"/>
  <c r="BS393" i="7" s="1"/>
  <c r="BS388" i="7"/>
  <c r="P297" i="7"/>
  <c r="P301" i="7" s="1"/>
  <c r="P296" i="7"/>
  <c r="BB46" i="7"/>
  <c r="BB35" i="7" s="1"/>
  <c r="BB31" i="7"/>
  <c r="BT34" i="7"/>
  <c r="BU388" i="7"/>
  <c r="W36" i="7"/>
  <c r="AW605" i="7"/>
  <c r="AW609" i="7" s="1"/>
  <c r="AW604" i="7"/>
  <c r="BM448" i="7"/>
  <c r="BM449" i="7"/>
  <c r="BM453" i="7" s="1"/>
  <c r="AZ297" i="7"/>
  <c r="AZ301" i="7" s="1"/>
  <c r="AZ296" i="7"/>
  <c r="BU29" i="7"/>
  <c r="AD34" i="7"/>
  <c r="N34" i="7"/>
  <c r="BN35" i="7"/>
  <c r="BU35" i="7"/>
  <c r="AL297" i="7"/>
  <c r="AL301" i="7" s="1"/>
  <c r="Z297" i="7"/>
  <c r="Z301" i="7" s="1"/>
  <c r="Q297" i="7"/>
  <c r="Q301" i="7" s="1"/>
  <c r="BE297" i="7"/>
  <c r="BE301" i="7" s="1"/>
  <c r="AX519" i="7"/>
  <c r="AX520" i="7"/>
  <c r="AX524" i="7" s="1"/>
  <c r="BD520" i="7"/>
  <c r="BD524" i="7" s="1"/>
  <c r="BD519" i="7"/>
  <c r="V389" i="7"/>
  <c r="V393" i="7" s="1"/>
  <c r="V388" i="7"/>
  <c r="AZ46" i="7"/>
  <c r="AZ35" i="7" s="1"/>
  <c r="BU36" i="7"/>
  <c r="AB519" i="7"/>
  <c r="AB520" i="7"/>
  <c r="AB524" i="7" s="1"/>
  <c r="N389" i="7"/>
  <c r="N393" i="7" s="1"/>
  <c r="N388" i="7"/>
  <c r="AZ45" i="7"/>
  <c r="AZ34" i="7" s="1"/>
  <c r="AZ32" i="7"/>
  <c r="BB34" i="7"/>
  <c r="BF604" i="7"/>
  <c r="AL448" i="7"/>
  <c r="AK569" i="7"/>
  <c r="AI448" i="7"/>
  <c r="O27" i="7"/>
  <c r="O36" i="7"/>
  <c r="P519" i="7"/>
  <c r="P520" i="7"/>
  <c r="P524" i="7" s="1"/>
  <c r="W449" i="7"/>
  <c r="W453" i="7" s="1"/>
  <c r="W448" i="7"/>
  <c r="BM605" i="7"/>
  <c r="BM609" i="7" s="1"/>
  <c r="BM604" i="7"/>
  <c r="BT297" i="7"/>
  <c r="BT301" i="7" s="1"/>
  <c r="BT296" i="7"/>
  <c r="Q40" i="7"/>
  <c r="Q29" i="7" s="1"/>
  <c r="Q27" i="7"/>
  <c r="W35" i="7"/>
  <c r="BR34" i="7"/>
  <c r="AJ35" i="7"/>
  <c r="AI29" i="7"/>
  <c r="O29" i="7"/>
  <c r="O301" i="7"/>
  <c r="BN519" i="7"/>
  <c r="BN520" i="7"/>
  <c r="BN524" i="7" s="1"/>
  <c r="BT520" i="7"/>
  <c r="BT524" i="7" s="1"/>
  <c r="BT519" i="7"/>
  <c r="S605" i="7"/>
  <c r="S609" i="7" s="1"/>
  <c r="S604" i="7"/>
  <c r="O453" i="7"/>
  <c r="AL389" i="7"/>
  <c r="AL393" i="7" s="1"/>
  <c r="AL388" i="7"/>
  <c r="AI296" i="7"/>
  <c r="AI297" i="7"/>
  <c r="AI301" i="7" s="1"/>
  <c r="AL520" i="7"/>
  <c r="AL524" i="7" s="1"/>
  <c r="AL519" i="7"/>
  <c r="AD449" i="7"/>
  <c r="AD453" i="7" s="1"/>
  <c r="AD448" i="7"/>
  <c r="P389" i="7"/>
  <c r="P393" i="7" s="1"/>
  <c r="P388" i="7"/>
  <c r="BG296" i="7"/>
  <c r="BG297" i="7"/>
  <c r="BG301" i="7" s="1"/>
  <c r="AK301" i="7"/>
  <c r="AB41" i="7"/>
  <c r="BB604" i="7"/>
  <c r="BG34" i="7"/>
  <c r="Z458" i="7"/>
  <c r="Z35" i="7" s="1"/>
  <c r="Z31" i="7"/>
  <c r="P449" i="7"/>
  <c r="P453" i="7" s="1"/>
  <c r="P448" i="7"/>
  <c r="BL41" i="7"/>
  <c r="AD31" i="7"/>
  <c r="AZ27" i="7"/>
  <c r="V448" i="7"/>
  <c r="BT41" i="7"/>
  <c r="X35" i="7"/>
  <c r="P35" i="7"/>
  <c r="AE41" i="7"/>
  <c r="W41" i="7"/>
  <c r="O41" i="7"/>
  <c r="BK41" i="7"/>
  <c r="AJ41" i="7"/>
  <c r="V520" i="7"/>
  <c r="V524" i="7" s="1"/>
  <c r="V519" i="7"/>
  <c r="BP449" i="7"/>
  <c r="BP453" i="7" s="1"/>
  <c r="BP448" i="7"/>
  <c r="AZ449" i="7"/>
  <c r="AZ453" i="7" s="1"/>
  <c r="AZ448" i="7"/>
  <c r="AC301" i="7"/>
  <c r="BU301" i="7"/>
  <c r="N31" i="7"/>
  <c r="BS41" i="7"/>
  <c r="BR604" i="7"/>
  <c r="BN449" i="7"/>
  <c r="BN453" i="7" s="1"/>
  <c r="BN448" i="7"/>
  <c r="X449" i="7"/>
  <c r="X453" i="7" s="1"/>
  <c r="X448" i="7"/>
  <c r="AB389" i="7"/>
  <c r="AB393" i="7" s="1"/>
  <c r="AB388" i="7"/>
  <c r="AI388" i="7"/>
  <c r="AI389" i="7"/>
  <c r="AI393" i="7" s="1"/>
  <c r="BS297" i="7"/>
  <c r="BS301" i="7" s="1"/>
  <c r="BS296" i="7"/>
  <c r="BM301" i="7"/>
  <c r="P41" i="7"/>
  <c r="BD41" i="7"/>
  <c r="AI34" i="7"/>
  <c r="BS35" i="7"/>
  <c r="Z449" i="7"/>
  <c r="Z453" i="7" s="1"/>
  <c r="Z448" i="7"/>
  <c r="AL458" i="7"/>
  <c r="AL35" i="7" s="1"/>
  <c r="AL31" i="7"/>
  <c r="V458" i="7"/>
  <c r="V35" i="7" s="1"/>
  <c r="V31" i="7"/>
  <c r="AX449" i="7"/>
  <c r="AX453" i="7" s="1"/>
  <c r="AX448" i="7"/>
  <c r="AD520" i="7"/>
  <c r="AD524" i="7" s="1"/>
  <c r="AD519" i="7"/>
  <c r="N520" i="7"/>
  <c r="N524" i="7" s="1"/>
  <c r="N519" i="7"/>
  <c r="BD449" i="7"/>
  <c r="BD453" i="7" s="1"/>
  <c r="BD448" i="7"/>
  <c r="X389" i="7"/>
  <c r="X393" i="7" s="1"/>
  <c r="X388" i="7"/>
  <c r="BL449" i="7"/>
  <c r="BL453" i="7" s="1"/>
  <c r="BL448" i="7"/>
  <c r="AY297" i="7"/>
  <c r="AY301" i="7" s="1"/>
  <c r="AY296" i="7"/>
  <c r="V34" i="7"/>
  <c r="Z34" i="7"/>
  <c r="AX34" i="7"/>
  <c r="BN34" i="7"/>
  <c r="BF34" i="7"/>
  <c r="AC34" i="7"/>
  <c r="BM34" i="7"/>
  <c r="S34" i="7"/>
  <c r="BG35" i="7"/>
  <c r="AE35" i="7"/>
  <c r="Z520" i="7"/>
  <c r="Z524" i="7" s="1"/>
  <c r="Z519" i="7"/>
  <c r="BT449" i="7"/>
  <c r="BT453" i="7" s="1"/>
  <c r="BT448" i="7"/>
  <c r="AJ389" i="7"/>
  <c r="AJ393" i="7" s="1"/>
  <c r="AJ388" i="7"/>
  <c r="S388" i="7"/>
  <c r="S389" i="7"/>
  <c r="S393" i="7" s="1"/>
  <c r="BK296" i="7"/>
  <c r="BK297" i="7"/>
  <c r="BK301" i="7" s="1"/>
  <c r="AU297" i="7"/>
  <c r="AU301" i="7" s="1"/>
  <c r="AU296" i="7"/>
  <c r="N448" i="7"/>
  <c r="X27" i="7"/>
  <c r="AW301" i="7"/>
  <c r="AJ31" i="7"/>
  <c r="AI41" i="7"/>
  <c r="S41" i="7"/>
  <c r="BP41" i="7"/>
  <c r="AZ41" i="7"/>
  <c r="BF609" i="7"/>
  <c r="AD609" i="7"/>
  <c r="AE34" i="7"/>
  <c r="AK34" i="7"/>
  <c r="U34" i="7"/>
  <c r="BI34" i="7"/>
  <c r="BN609" i="7"/>
  <c r="AX609" i="7"/>
  <c r="AL609" i="7"/>
  <c r="AU34" i="7"/>
  <c r="BU34" i="7"/>
  <c r="BE34" i="7"/>
  <c r="BK34" i="7"/>
  <c r="O34" i="7"/>
  <c r="AW34" i="7"/>
  <c r="AG34" i="7"/>
  <c r="Q34" i="7"/>
  <c r="BR609" i="7"/>
  <c r="BB609" i="7"/>
  <c r="BS34" i="7"/>
  <c r="W34" i="7"/>
  <c r="BI26" i="7" l="1"/>
  <c r="BI25" i="7" s="1"/>
  <c r="BE30" i="7"/>
  <c r="BF26" i="7"/>
  <c r="BF25" i="7" s="1"/>
  <c r="BU26" i="7"/>
  <c r="BU25" i="7" s="1"/>
  <c r="AW26" i="7"/>
  <c r="AW25" i="7" s="1"/>
  <c r="BF30" i="7"/>
  <c r="W26" i="7"/>
  <c r="W25" i="7" s="1"/>
  <c r="Q26" i="7"/>
  <c r="Q25" i="7" s="1"/>
  <c r="BU30" i="7"/>
  <c r="BB30" i="7"/>
  <c r="N30" i="7"/>
  <c r="U30" i="7"/>
  <c r="Q30" i="7"/>
  <c r="AG30" i="7"/>
  <c r="AC30" i="7"/>
  <c r="BR26" i="7"/>
  <c r="BR25" i="7" s="1"/>
  <c r="AK30" i="7"/>
  <c r="AU30" i="7"/>
  <c r="BR30" i="7"/>
  <c r="AC26" i="7"/>
  <c r="AC25" i="7" s="1"/>
  <c r="W30" i="7"/>
  <c r="U26" i="7"/>
  <c r="U25" i="7" s="1"/>
  <c r="Z26" i="7"/>
  <c r="Z25" i="7" s="1"/>
  <c r="AZ30" i="7"/>
  <c r="BG26" i="7"/>
  <c r="BG25" i="7" s="1"/>
  <c r="BM26" i="7"/>
  <c r="BM25" i="7" s="1"/>
  <c r="O26" i="7"/>
  <c r="O25" i="7" s="1"/>
  <c r="AE26" i="7"/>
  <c r="AE25" i="7" s="1"/>
  <c r="BE26" i="7"/>
  <c r="BE25" i="7" s="1"/>
  <c r="AX30" i="7"/>
  <c r="AZ26" i="7"/>
  <c r="AZ25" i="7" s="1"/>
  <c r="AW30" i="7"/>
  <c r="BB26" i="7"/>
  <c r="BB25" i="7" s="1"/>
  <c r="V30" i="7"/>
  <c r="BP30" i="7"/>
  <c r="X26" i="7"/>
  <c r="X25" i="7" s="1"/>
  <c r="BG30" i="7"/>
  <c r="AG26" i="7"/>
  <c r="AG25" i="7" s="1"/>
  <c r="BM30" i="7"/>
  <c r="AE30" i="7"/>
  <c r="BN30" i="7"/>
  <c r="BK30" i="7"/>
  <c r="AL26" i="7"/>
  <c r="Z30" i="7"/>
  <c r="AD30" i="7"/>
  <c r="AI26" i="7"/>
  <c r="AI25" i="7" s="1"/>
  <c r="BL30" i="7"/>
  <c r="AB30" i="7"/>
  <c r="AD26" i="7"/>
  <c r="AD25" i="7" s="1"/>
  <c r="BP26" i="7"/>
  <c r="BP25" i="7" s="1"/>
  <c r="AI30" i="7"/>
  <c r="BD30" i="7"/>
  <c r="BS30" i="7"/>
  <c r="O30" i="7"/>
  <c r="AK26" i="7"/>
  <c r="AK25" i="7" s="1"/>
  <c r="S26" i="7"/>
  <c r="S25" i="7" s="1"/>
  <c r="AY26" i="7"/>
  <c r="AY25" i="7" s="1"/>
  <c r="AJ26" i="7"/>
  <c r="AJ25" i="7" s="1"/>
  <c r="AL30" i="7"/>
  <c r="BN26" i="7"/>
  <c r="BN25" i="7" s="1"/>
  <c r="S30" i="7"/>
  <c r="X30" i="7"/>
  <c r="P26" i="7"/>
  <c r="P25" i="7" s="1"/>
  <c r="AY30" i="7"/>
  <c r="AJ30" i="7"/>
  <c r="BT26" i="7"/>
  <c r="BT25" i="7" s="1"/>
  <c r="AL25" i="7"/>
  <c r="V26" i="7"/>
  <c r="V25" i="7" s="1"/>
  <c r="AX26" i="7"/>
  <c r="AX25" i="7" s="1"/>
  <c r="N26" i="7"/>
  <c r="N25" i="7" s="1"/>
  <c r="AU26" i="7"/>
  <c r="AU25" i="7" s="1"/>
  <c r="BD26" i="7"/>
  <c r="BD25" i="7" s="1"/>
  <c r="P30" i="7"/>
  <c r="BS26" i="7"/>
  <c r="BS25" i="7" s="1"/>
  <c r="BK26" i="7"/>
  <c r="BK25" i="7" s="1"/>
  <c r="BT30" i="7"/>
  <c r="BL26" i="7"/>
  <c r="BL25" i="7" s="1"/>
  <c r="AB26" i="7"/>
  <c r="AB25" i="7" s="1"/>
  <c r="H610" i="1" l="1"/>
  <c r="H609" i="1"/>
  <c r="H605" i="1"/>
  <c r="H607" i="1" s="1"/>
  <c r="H575" i="1"/>
  <c r="H577" i="1" s="1"/>
  <c r="H574" i="1"/>
  <c r="H570" i="1"/>
  <c r="H572" i="1" s="1"/>
  <c r="H525" i="1"/>
  <c r="H524" i="1"/>
  <c r="H394" i="1"/>
  <c r="H613" i="1" l="1"/>
  <c r="H612" i="1"/>
  <c r="H578" i="1"/>
  <c r="H528" i="1"/>
  <c r="H527" i="1"/>
  <c r="BB631" i="8"/>
  <c r="BB607" i="8" s="1"/>
  <c r="BA631" i="8"/>
  <c r="BA607" i="8" s="1"/>
  <c r="AZ631" i="8"/>
  <c r="AZ607" i="8" s="1"/>
  <c r="AY631" i="8"/>
  <c r="AX631" i="8"/>
  <c r="AX607" i="8" s="1"/>
  <c r="AW631" i="8"/>
  <c r="AW607" i="8" s="1"/>
  <c r="AV631" i="8"/>
  <c r="AV607" i="8" s="1"/>
  <c r="AU631" i="8"/>
  <c r="AT631" i="8"/>
  <c r="AT607" i="8" s="1"/>
  <c r="AS631" i="8"/>
  <c r="AS607" i="8" s="1"/>
  <c r="AR631" i="8"/>
  <c r="AR607" i="8" s="1"/>
  <c r="AQ631" i="8"/>
  <c r="AP631" i="8"/>
  <c r="AP607" i="8" s="1"/>
  <c r="AO631" i="8"/>
  <c r="AO607" i="8" s="1"/>
  <c r="AN631" i="8"/>
  <c r="AN607" i="8" s="1"/>
  <c r="AM631" i="8"/>
  <c r="AL631" i="8"/>
  <c r="AL607" i="8" s="1"/>
  <c r="AK631" i="8"/>
  <c r="AK607" i="8" s="1"/>
  <c r="AJ631" i="8"/>
  <c r="AJ607" i="8" s="1"/>
  <c r="AI631" i="8"/>
  <c r="AH631" i="8"/>
  <c r="AH607" i="8" s="1"/>
  <c r="AG631" i="8"/>
  <c r="AG607" i="8" s="1"/>
  <c r="AF631" i="8"/>
  <c r="AF607" i="8" s="1"/>
  <c r="AE631" i="8"/>
  <c r="AD631" i="8"/>
  <c r="AD607" i="8" s="1"/>
  <c r="AC631" i="8"/>
  <c r="AC607" i="8" s="1"/>
  <c r="AB631" i="8"/>
  <c r="AB607" i="8" s="1"/>
  <c r="AA631" i="8"/>
  <c r="Z631" i="8"/>
  <c r="Z607" i="8" s="1"/>
  <c r="Y631" i="8"/>
  <c r="Y607" i="8" s="1"/>
  <c r="X631" i="8"/>
  <c r="X607" i="8" s="1"/>
  <c r="W631" i="8"/>
  <c r="V631" i="8"/>
  <c r="V607" i="8" s="1"/>
  <c r="U631" i="8"/>
  <c r="U607" i="8" s="1"/>
  <c r="T631" i="8"/>
  <c r="T607" i="8" s="1"/>
  <c r="S631" i="8"/>
  <c r="R631" i="8"/>
  <c r="R607" i="8" s="1"/>
  <c r="Q631" i="8"/>
  <c r="Q607" i="8" s="1"/>
  <c r="P631" i="8"/>
  <c r="P607" i="8" s="1"/>
  <c r="O631" i="8"/>
  <c r="N631" i="8"/>
  <c r="N607" i="8" s="1"/>
  <c r="M631" i="8"/>
  <c r="M607" i="8" s="1"/>
  <c r="L631" i="8"/>
  <c r="L607" i="8" s="1"/>
  <c r="K631" i="8"/>
  <c r="J631" i="8"/>
  <c r="J607" i="8" s="1"/>
  <c r="I631" i="8"/>
  <c r="I607" i="8" s="1"/>
  <c r="H631" i="8"/>
  <c r="H607" i="8" s="1"/>
  <c r="G631" i="8"/>
  <c r="F631" i="8"/>
  <c r="F607" i="8" s="1"/>
  <c r="BB613" i="8"/>
  <c r="BA613" i="8"/>
  <c r="AY613" i="8"/>
  <c r="AW613" i="8"/>
  <c r="AV613" i="8"/>
  <c r="AT613" i="8"/>
  <c r="AR613" i="8"/>
  <c r="AQ613" i="8"/>
  <c r="AO613" i="8"/>
  <c r="AM613" i="8"/>
  <c r="AL613" i="8"/>
  <c r="AJ613" i="8"/>
  <c r="AH613" i="8"/>
  <c r="AG613" i="8"/>
  <c r="AE613" i="8"/>
  <c r="AC613" i="8"/>
  <c r="AB613" i="8"/>
  <c r="Z613" i="8"/>
  <c r="X613" i="8"/>
  <c r="W613" i="8"/>
  <c r="U613" i="8"/>
  <c r="S613" i="8"/>
  <c r="R613" i="8"/>
  <c r="P613" i="8"/>
  <c r="N613" i="8"/>
  <c r="M613" i="8"/>
  <c r="K613" i="8"/>
  <c r="I613" i="8"/>
  <c r="H613" i="8"/>
  <c r="F613" i="8"/>
  <c r="BB611" i="8"/>
  <c r="BA611" i="8"/>
  <c r="AZ611" i="8"/>
  <c r="AY611" i="8"/>
  <c r="AX611" i="8"/>
  <c r="AW611" i="8"/>
  <c r="AV611" i="8"/>
  <c r="AU611" i="8"/>
  <c r="AT611" i="8"/>
  <c r="AS611" i="8"/>
  <c r="AR611" i="8"/>
  <c r="AQ611" i="8"/>
  <c r="AP611" i="8"/>
  <c r="AO611" i="8"/>
  <c r="AN611" i="8"/>
  <c r="AM611" i="8"/>
  <c r="AL611" i="8"/>
  <c r="AK611" i="8"/>
  <c r="AJ611" i="8"/>
  <c r="AI611" i="8"/>
  <c r="AH611" i="8"/>
  <c r="AG611" i="8"/>
  <c r="AF611" i="8"/>
  <c r="AE611" i="8"/>
  <c r="AD611" i="8"/>
  <c r="AC611" i="8"/>
  <c r="AB611" i="8"/>
  <c r="AA611" i="8"/>
  <c r="Z611" i="8"/>
  <c r="Y611" i="8"/>
  <c r="X611" i="8"/>
  <c r="W611" i="8"/>
  <c r="V611" i="8"/>
  <c r="U611" i="8"/>
  <c r="T611" i="8"/>
  <c r="S611" i="8"/>
  <c r="R611" i="8"/>
  <c r="Q611" i="8"/>
  <c r="P611" i="8"/>
  <c r="O611" i="8"/>
  <c r="N611" i="8"/>
  <c r="M611" i="8"/>
  <c r="L611" i="8"/>
  <c r="K611" i="8"/>
  <c r="J611" i="8"/>
  <c r="I611" i="8"/>
  <c r="H611" i="8"/>
  <c r="G611" i="8"/>
  <c r="F611" i="8"/>
  <c r="BB608" i="8"/>
  <c r="BB610" i="8" s="1"/>
  <c r="BA608" i="8"/>
  <c r="BA610" i="8" s="1"/>
  <c r="AZ608" i="8"/>
  <c r="AZ610" i="8" s="1"/>
  <c r="AY608" i="8"/>
  <c r="AY610" i="8" s="1"/>
  <c r="AX608" i="8"/>
  <c r="AX610" i="8" s="1"/>
  <c r="AW608" i="8"/>
  <c r="AW610" i="8" s="1"/>
  <c r="AV608" i="8"/>
  <c r="AV610" i="8" s="1"/>
  <c r="AU608" i="8"/>
  <c r="AU610" i="8" s="1"/>
  <c r="AT608" i="8"/>
  <c r="AT610" i="8" s="1"/>
  <c r="AS608" i="8"/>
  <c r="AS610" i="8" s="1"/>
  <c r="AR608" i="8"/>
  <c r="AR610" i="8" s="1"/>
  <c r="AQ608" i="8"/>
  <c r="AQ610" i="8" s="1"/>
  <c r="AP608" i="8"/>
  <c r="AP610" i="8" s="1"/>
  <c r="AO608" i="8"/>
  <c r="AO610" i="8" s="1"/>
  <c r="AN608" i="8"/>
  <c r="AN610" i="8" s="1"/>
  <c r="AM608" i="8"/>
  <c r="AM610" i="8" s="1"/>
  <c r="AL608" i="8"/>
  <c r="AL610" i="8" s="1"/>
  <c r="AK608" i="8"/>
  <c r="AK610" i="8" s="1"/>
  <c r="AJ608" i="8"/>
  <c r="AJ610" i="8" s="1"/>
  <c r="AI608" i="8"/>
  <c r="AI610" i="8" s="1"/>
  <c r="AH608" i="8"/>
  <c r="AH610" i="8" s="1"/>
  <c r="AG608" i="8"/>
  <c r="AG610" i="8" s="1"/>
  <c r="AF608" i="8"/>
  <c r="AF610" i="8" s="1"/>
  <c r="AE608" i="8"/>
  <c r="AE610" i="8" s="1"/>
  <c r="AD608" i="8"/>
  <c r="AD610" i="8" s="1"/>
  <c r="AC608" i="8"/>
  <c r="AC610" i="8" s="1"/>
  <c r="AB608" i="8"/>
  <c r="AB610" i="8" s="1"/>
  <c r="AA608" i="8"/>
  <c r="AA610" i="8" s="1"/>
  <c r="Z608" i="8"/>
  <c r="Z610" i="8" s="1"/>
  <c r="Y608" i="8"/>
  <c r="Y610" i="8" s="1"/>
  <c r="X608" i="8"/>
  <c r="X610" i="8" s="1"/>
  <c r="W608" i="8"/>
  <c r="W610" i="8" s="1"/>
  <c r="V608" i="8"/>
  <c r="V610" i="8" s="1"/>
  <c r="U608" i="8"/>
  <c r="U610" i="8" s="1"/>
  <c r="T608" i="8"/>
  <c r="T610" i="8" s="1"/>
  <c r="S608" i="8"/>
  <c r="S610" i="8" s="1"/>
  <c r="R608" i="8"/>
  <c r="R610" i="8" s="1"/>
  <c r="Q608" i="8"/>
  <c r="Q610" i="8" s="1"/>
  <c r="P608" i="8"/>
  <c r="P610" i="8" s="1"/>
  <c r="O608" i="8"/>
  <c r="O610" i="8" s="1"/>
  <c r="N608" i="8"/>
  <c r="N610" i="8" s="1"/>
  <c r="M608" i="8"/>
  <c r="M610" i="8" s="1"/>
  <c r="L608" i="8"/>
  <c r="L610" i="8" s="1"/>
  <c r="K608" i="8"/>
  <c r="K610" i="8" s="1"/>
  <c r="J608" i="8"/>
  <c r="J610" i="8" s="1"/>
  <c r="I608" i="8"/>
  <c r="I610" i="8" s="1"/>
  <c r="H608" i="8"/>
  <c r="H610" i="8" s="1"/>
  <c r="G608" i="8"/>
  <c r="G610" i="8" s="1"/>
  <c r="F608" i="8"/>
  <c r="F610" i="8" s="1"/>
  <c r="BB603" i="8"/>
  <c r="BB605" i="8" s="1"/>
  <c r="BA603" i="8"/>
  <c r="BA605" i="8" s="1"/>
  <c r="AZ603" i="8"/>
  <c r="AZ605" i="8" s="1"/>
  <c r="AY603" i="8"/>
  <c r="AY605" i="8" s="1"/>
  <c r="AX603" i="8"/>
  <c r="AX605" i="8" s="1"/>
  <c r="AW603" i="8"/>
  <c r="AW605" i="8" s="1"/>
  <c r="AV603" i="8"/>
  <c r="AV605" i="8" s="1"/>
  <c r="AU603" i="8"/>
  <c r="AU605" i="8" s="1"/>
  <c r="AT603" i="8"/>
  <c r="AT605" i="8" s="1"/>
  <c r="AS603" i="8"/>
  <c r="AS605" i="8" s="1"/>
  <c r="AR603" i="8"/>
  <c r="AR605" i="8" s="1"/>
  <c r="AQ603" i="8"/>
  <c r="AQ605" i="8" s="1"/>
  <c r="AP603" i="8"/>
  <c r="AP605" i="8" s="1"/>
  <c r="AO603" i="8"/>
  <c r="AO605" i="8" s="1"/>
  <c r="AN603" i="8"/>
  <c r="AN605" i="8" s="1"/>
  <c r="AM603" i="8"/>
  <c r="AM605" i="8" s="1"/>
  <c r="AL603" i="8"/>
  <c r="AL605" i="8" s="1"/>
  <c r="AK603" i="8"/>
  <c r="AK605" i="8" s="1"/>
  <c r="AJ603" i="8"/>
  <c r="AJ605" i="8" s="1"/>
  <c r="AI603" i="8"/>
  <c r="AI605" i="8" s="1"/>
  <c r="AH603" i="8"/>
  <c r="AH605" i="8" s="1"/>
  <c r="AG603" i="8"/>
  <c r="AG605" i="8" s="1"/>
  <c r="AF603" i="8"/>
  <c r="AF605" i="8" s="1"/>
  <c r="AE603" i="8"/>
  <c r="AE605" i="8" s="1"/>
  <c r="AD603" i="8"/>
  <c r="AD605" i="8" s="1"/>
  <c r="AC603" i="8"/>
  <c r="AC605" i="8" s="1"/>
  <c r="AB603" i="8"/>
  <c r="AB605" i="8" s="1"/>
  <c r="AA603" i="8"/>
  <c r="AA605" i="8" s="1"/>
  <c r="Z603" i="8"/>
  <c r="Z605" i="8" s="1"/>
  <c r="Y603" i="8"/>
  <c r="Y605" i="8" s="1"/>
  <c r="X603" i="8"/>
  <c r="X605" i="8" s="1"/>
  <c r="W603" i="8"/>
  <c r="W605" i="8" s="1"/>
  <c r="V603" i="8"/>
  <c r="V605" i="8" s="1"/>
  <c r="U603" i="8"/>
  <c r="U605" i="8" s="1"/>
  <c r="T603" i="8"/>
  <c r="T605" i="8" s="1"/>
  <c r="S603" i="8"/>
  <c r="S605" i="8" s="1"/>
  <c r="R603" i="8"/>
  <c r="R605" i="8" s="1"/>
  <c r="Q603" i="8"/>
  <c r="Q605" i="8" s="1"/>
  <c r="P603" i="8"/>
  <c r="P605" i="8" s="1"/>
  <c r="O603" i="8"/>
  <c r="O605" i="8" s="1"/>
  <c r="N603" i="8"/>
  <c r="N605" i="8" s="1"/>
  <c r="M603" i="8"/>
  <c r="M605" i="8" s="1"/>
  <c r="L603" i="8"/>
  <c r="L605" i="8" s="1"/>
  <c r="K603" i="8"/>
  <c r="K605" i="8" s="1"/>
  <c r="J603" i="8"/>
  <c r="J605" i="8" s="1"/>
  <c r="I603" i="8"/>
  <c r="I605" i="8" s="1"/>
  <c r="H603" i="8"/>
  <c r="H605" i="8" s="1"/>
  <c r="G603" i="8"/>
  <c r="G605" i="8" s="1"/>
  <c r="F603" i="8"/>
  <c r="F605" i="8" s="1"/>
  <c r="BB597" i="8"/>
  <c r="BB572" i="8" s="1"/>
  <c r="BA597" i="8"/>
  <c r="BA572" i="8" s="1"/>
  <c r="AZ597" i="8"/>
  <c r="AZ572" i="8" s="1"/>
  <c r="AY597" i="8"/>
  <c r="AX597" i="8"/>
  <c r="AX572" i="8" s="1"/>
  <c r="AW597" i="8"/>
  <c r="AW572" i="8" s="1"/>
  <c r="AV597" i="8"/>
  <c r="AV572" i="8" s="1"/>
  <c r="AU597" i="8"/>
  <c r="AU572" i="8" s="1"/>
  <c r="AT597" i="8"/>
  <c r="AS597" i="8"/>
  <c r="AS572" i="8" s="1"/>
  <c r="AR597" i="8"/>
  <c r="AR572" i="8" s="1"/>
  <c r="AQ597" i="8"/>
  <c r="AQ572" i="8" s="1"/>
  <c r="AP597" i="8"/>
  <c r="AP572" i="8" s="1"/>
  <c r="AO597" i="8"/>
  <c r="AO572" i="8" s="1"/>
  <c r="AN597" i="8"/>
  <c r="AN572" i="8" s="1"/>
  <c r="AM597" i="8"/>
  <c r="AM572" i="8" s="1"/>
  <c r="AL597" i="8"/>
  <c r="AK597" i="8"/>
  <c r="AK572" i="8" s="1"/>
  <c r="AJ597" i="8"/>
  <c r="AJ572" i="8" s="1"/>
  <c r="AI597" i="8"/>
  <c r="AI572" i="8" s="1"/>
  <c r="AH597" i="8"/>
  <c r="AG597" i="8"/>
  <c r="AG572" i="8" s="1"/>
  <c r="AF597" i="8"/>
  <c r="AF572" i="8" s="1"/>
  <c r="AE597" i="8"/>
  <c r="AE572" i="8" s="1"/>
  <c r="AD597" i="8"/>
  <c r="AD572" i="8" s="1"/>
  <c r="AC597" i="8"/>
  <c r="AC572" i="8" s="1"/>
  <c r="AB597" i="8"/>
  <c r="AB572" i="8" s="1"/>
  <c r="AA597" i="8"/>
  <c r="AA572" i="8" s="1"/>
  <c r="Z597" i="8"/>
  <c r="Y597" i="8"/>
  <c r="Y572" i="8" s="1"/>
  <c r="X597" i="8"/>
  <c r="X572" i="8" s="1"/>
  <c r="W597" i="8"/>
  <c r="W572" i="8" s="1"/>
  <c r="V597" i="8"/>
  <c r="V572" i="8" s="1"/>
  <c r="U597" i="8"/>
  <c r="U572" i="8" s="1"/>
  <c r="T597" i="8"/>
  <c r="T572" i="8" s="1"/>
  <c r="S597" i="8"/>
  <c r="S572" i="8" s="1"/>
  <c r="R597" i="8"/>
  <c r="R572" i="8" s="1"/>
  <c r="Q597" i="8"/>
  <c r="Q572" i="8" s="1"/>
  <c r="P597" i="8"/>
  <c r="P572" i="8" s="1"/>
  <c r="O597" i="8"/>
  <c r="O572" i="8" s="1"/>
  <c r="N597" i="8"/>
  <c r="M597" i="8"/>
  <c r="M572" i="8" s="1"/>
  <c r="L597" i="8"/>
  <c r="L572" i="8" s="1"/>
  <c r="K597" i="8"/>
  <c r="K572" i="8" s="1"/>
  <c r="J597" i="8"/>
  <c r="J572" i="8" s="1"/>
  <c r="I597" i="8"/>
  <c r="I572" i="8" s="1"/>
  <c r="H597" i="8"/>
  <c r="H572" i="8" s="1"/>
  <c r="G597" i="8"/>
  <c r="G572" i="8" s="1"/>
  <c r="F597" i="8"/>
  <c r="BB591" i="8"/>
  <c r="BA591" i="8"/>
  <c r="AY591" i="8"/>
  <c r="AW591" i="8"/>
  <c r="AV591" i="8"/>
  <c r="AT591" i="8"/>
  <c r="AR591" i="8"/>
  <c r="AQ591" i="8"/>
  <c r="AO591" i="8"/>
  <c r="AM591" i="8"/>
  <c r="AL591" i="8"/>
  <c r="AJ591" i="8"/>
  <c r="AH591" i="8"/>
  <c r="AG591" i="8"/>
  <c r="AE591" i="8"/>
  <c r="AC591" i="8"/>
  <c r="AB591" i="8"/>
  <c r="Z591" i="8"/>
  <c r="X591" i="8"/>
  <c r="W591" i="8"/>
  <c r="U591" i="8"/>
  <c r="S591" i="8"/>
  <c r="R591" i="8"/>
  <c r="P591" i="8"/>
  <c r="N591" i="8"/>
  <c r="M591" i="8"/>
  <c r="K591" i="8"/>
  <c r="I591" i="8"/>
  <c r="H591" i="8"/>
  <c r="F591" i="8"/>
  <c r="BB578" i="8"/>
  <c r="BA578" i="8"/>
  <c r="AY578" i="8"/>
  <c r="AW578" i="8"/>
  <c r="AV578" i="8"/>
  <c r="AT578" i="8"/>
  <c r="AR578" i="8"/>
  <c r="AQ578" i="8"/>
  <c r="AO578" i="8"/>
  <c r="AM578" i="8"/>
  <c r="AL578" i="8"/>
  <c r="AJ578" i="8"/>
  <c r="AH578" i="8"/>
  <c r="AG578" i="8"/>
  <c r="AE578" i="8"/>
  <c r="AC578" i="8"/>
  <c r="AB578" i="8"/>
  <c r="Z578" i="8"/>
  <c r="X578" i="8"/>
  <c r="W578" i="8"/>
  <c r="U578" i="8"/>
  <c r="S578" i="8"/>
  <c r="R578" i="8"/>
  <c r="P578" i="8"/>
  <c r="N578" i="8"/>
  <c r="M578" i="8"/>
  <c r="K578" i="8"/>
  <c r="I578" i="8"/>
  <c r="H578" i="8"/>
  <c r="F578" i="8"/>
  <c r="BB576" i="8"/>
  <c r="BA576" i="8"/>
  <c r="AZ576" i="8"/>
  <c r="AY576" i="8"/>
  <c r="AX576" i="8"/>
  <c r="AW576" i="8"/>
  <c r="AV576" i="8"/>
  <c r="AU576" i="8"/>
  <c r="AT576" i="8"/>
  <c r="AS576" i="8"/>
  <c r="AR576" i="8"/>
  <c r="AQ576" i="8"/>
  <c r="AP576" i="8"/>
  <c r="AO576" i="8"/>
  <c r="AN576" i="8"/>
  <c r="AM576" i="8"/>
  <c r="AL576" i="8"/>
  <c r="AK576" i="8"/>
  <c r="AJ576" i="8"/>
  <c r="AI576" i="8"/>
  <c r="AH576" i="8"/>
  <c r="AG576" i="8"/>
  <c r="AF576" i="8"/>
  <c r="AE576" i="8"/>
  <c r="AD576" i="8"/>
  <c r="AC576" i="8"/>
  <c r="AB576" i="8"/>
  <c r="AA576" i="8"/>
  <c r="Z576" i="8"/>
  <c r="Y576" i="8"/>
  <c r="X576" i="8"/>
  <c r="W576" i="8"/>
  <c r="V576" i="8"/>
  <c r="U576" i="8"/>
  <c r="T576" i="8"/>
  <c r="S576" i="8"/>
  <c r="R576" i="8"/>
  <c r="Q576" i="8"/>
  <c r="P576" i="8"/>
  <c r="O576" i="8"/>
  <c r="N576" i="8"/>
  <c r="M576" i="8"/>
  <c r="L576" i="8"/>
  <c r="K576" i="8"/>
  <c r="J576" i="8"/>
  <c r="I576" i="8"/>
  <c r="H576" i="8"/>
  <c r="G576" i="8"/>
  <c r="F576" i="8"/>
  <c r="BB573" i="8"/>
  <c r="BB575" i="8" s="1"/>
  <c r="BA573" i="8"/>
  <c r="BA575" i="8" s="1"/>
  <c r="AZ573" i="8"/>
  <c r="AZ575" i="8" s="1"/>
  <c r="AY573" i="8"/>
  <c r="AY575" i="8" s="1"/>
  <c r="AX573" i="8"/>
  <c r="AX575" i="8" s="1"/>
  <c r="AW573" i="8"/>
  <c r="AW575" i="8" s="1"/>
  <c r="AV573" i="8"/>
  <c r="AV575" i="8" s="1"/>
  <c r="AU573" i="8"/>
  <c r="AU575" i="8" s="1"/>
  <c r="AT573" i="8"/>
  <c r="AT575" i="8" s="1"/>
  <c r="AS573" i="8"/>
  <c r="AS575" i="8" s="1"/>
  <c r="AR573" i="8"/>
  <c r="AR575" i="8" s="1"/>
  <c r="AQ573" i="8"/>
  <c r="AQ575" i="8" s="1"/>
  <c r="AP573" i="8"/>
  <c r="AP575" i="8" s="1"/>
  <c r="AO573" i="8"/>
  <c r="AO575" i="8" s="1"/>
  <c r="AN573" i="8"/>
  <c r="AN575" i="8" s="1"/>
  <c r="AM573" i="8"/>
  <c r="AM575" i="8" s="1"/>
  <c r="AL573" i="8"/>
  <c r="AL575" i="8" s="1"/>
  <c r="AK573" i="8"/>
  <c r="AK575" i="8" s="1"/>
  <c r="AJ573" i="8"/>
  <c r="AJ575" i="8" s="1"/>
  <c r="AI573" i="8"/>
  <c r="AI575" i="8" s="1"/>
  <c r="AH573" i="8"/>
  <c r="AH575" i="8" s="1"/>
  <c r="AG573" i="8"/>
  <c r="AG575" i="8" s="1"/>
  <c r="AF573" i="8"/>
  <c r="AF575" i="8" s="1"/>
  <c r="AE573" i="8"/>
  <c r="AE575" i="8" s="1"/>
  <c r="AD573" i="8"/>
  <c r="AD575" i="8" s="1"/>
  <c r="AC573" i="8"/>
  <c r="AC575" i="8" s="1"/>
  <c r="AB573" i="8"/>
  <c r="AB575" i="8" s="1"/>
  <c r="AA573" i="8"/>
  <c r="AA575" i="8" s="1"/>
  <c r="Z573" i="8"/>
  <c r="Z575" i="8" s="1"/>
  <c r="Y573" i="8"/>
  <c r="Y575" i="8" s="1"/>
  <c r="X573" i="8"/>
  <c r="X575" i="8" s="1"/>
  <c r="W573" i="8"/>
  <c r="W575" i="8" s="1"/>
  <c r="V573" i="8"/>
  <c r="V575" i="8" s="1"/>
  <c r="U573" i="8"/>
  <c r="U575" i="8" s="1"/>
  <c r="T573" i="8"/>
  <c r="T575" i="8" s="1"/>
  <c r="S573" i="8"/>
  <c r="S575" i="8" s="1"/>
  <c r="R573" i="8"/>
  <c r="R575" i="8" s="1"/>
  <c r="Q573" i="8"/>
  <c r="Q575" i="8" s="1"/>
  <c r="P573" i="8"/>
  <c r="P575" i="8" s="1"/>
  <c r="O573" i="8"/>
  <c r="O575" i="8" s="1"/>
  <c r="N573" i="8"/>
  <c r="N575" i="8" s="1"/>
  <c r="M573" i="8"/>
  <c r="M575" i="8" s="1"/>
  <c r="L573" i="8"/>
  <c r="L575" i="8" s="1"/>
  <c r="K573" i="8"/>
  <c r="K575" i="8" s="1"/>
  <c r="J573" i="8"/>
  <c r="J575" i="8" s="1"/>
  <c r="I573" i="8"/>
  <c r="I575" i="8" s="1"/>
  <c r="H573" i="8"/>
  <c r="H575" i="8" s="1"/>
  <c r="G573" i="8"/>
  <c r="G575" i="8" s="1"/>
  <c r="F573" i="8"/>
  <c r="F575" i="8" s="1"/>
  <c r="AY572" i="8"/>
  <c r="BB568" i="8"/>
  <c r="BB570" i="8" s="1"/>
  <c r="BA568" i="8"/>
  <c r="BA570" i="8" s="1"/>
  <c r="AZ568" i="8"/>
  <c r="AZ570" i="8" s="1"/>
  <c r="AY568" i="8"/>
  <c r="AY570" i="8" s="1"/>
  <c r="AX568" i="8"/>
  <c r="AX570" i="8" s="1"/>
  <c r="AW568" i="8"/>
  <c r="AW570" i="8" s="1"/>
  <c r="AV568" i="8"/>
  <c r="AV570" i="8" s="1"/>
  <c r="AU568" i="8"/>
  <c r="AU570" i="8" s="1"/>
  <c r="AT568" i="8"/>
  <c r="AT570" i="8" s="1"/>
  <c r="AS568" i="8"/>
  <c r="AS570" i="8" s="1"/>
  <c r="AR568" i="8"/>
  <c r="AR570" i="8" s="1"/>
  <c r="AQ568" i="8"/>
  <c r="AQ570" i="8" s="1"/>
  <c r="AP568" i="8"/>
  <c r="AP570" i="8" s="1"/>
  <c r="AO568" i="8"/>
  <c r="AO570" i="8" s="1"/>
  <c r="AN568" i="8"/>
  <c r="AN570" i="8" s="1"/>
  <c r="AM568" i="8"/>
  <c r="AM570" i="8" s="1"/>
  <c r="AL568" i="8"/>
  <c r="AL570" i="8" s="1"/>
  <c r="AK568" i="8"/>
  <c r="AK570" i="8" s="1"/>
  <c r="AJ568" i="8"/>
  <c r="AJ570" i="8" s="1"/>
  <c r="AI568" i="8"/>
  <c r="AI570" i="8" s="1"/>
  <c r="AH568" i="8"/>
  <c r="AH570" i="8" s="1"/>
  <c r="AG568" i="8"/>
  <c r="AG570" i="8" s="1"/>
  <c r="AF568" i="8"/>
  <c r="AF570" i="8" s="1"/>
  <c r="AE568" i="8"/>
  <c r="AE570" i="8" s="1"/>
  <c r="AD568" i="8"/>
  <c r="AD570" i="8" s="1"/>
  <c r="AC568" i="8"/>
  <c r="AC570" i="8" s="1"/>
  <c r="AB568" i="8"/>
  <c r="AB570" i="8" s="1"/>
  <c r="AA568" i="8"/>
  <c r="AA570" i="8" s="1"/>
  <c r="Z568" i="8"/>
  <c r="Z570" i="8" s="1"/>
  <c r="Y568" i="8"/>
  <c r="Y570" i="8" s="1"/>
  <c r="X568" i="8"/>
  <c r="X570" i="8" s="1"/>
  <c r="W568" i="8"/>
  <c r="W570" i="8" s="1"/>
  <c r="V568" i="8"/>
  <c r="V570" i="8" s="1"/>
  <c r="U568" i="8"/>
  <c r="U570" i="8" s="1"/>
  <c r="T568" i="8"/>
  <c r="T570" i="8" s="1"/>
  <c r="S568" i="8"/>
  <c r="S570" i="8" s="1"/>
  <c r="R568" i="8"/>
  <c r="R570" i="8" s="1"/>
  <c r="Q568" i="8"/>
  <c r="Q570" i="8" s="1"/>
  <c r="P568" i="8"/>
  <c r="P570" i="8" s="1"/>
  <c r="O568" i="8"/>
  <c r="O570" i="8" s="1"/>
  <c r="N568" i="8"/>
  <c r="N570" i="8" s="1"/>
  <c r="M568" i="8"/>
  <c r="M570" i="8" s="1"/>
  <c r="L568" i="8"/>
  <c r="L570" i="8" s="1"/>
  <c r="K568" i="8"/>
  <c r="K570" i="8" s="1"/>
  <c r="J568" i="8"/>
  <c r="J570" i="8" s="1"/>
  <c r="I568" i="8"/>
  <c r="I570" i="8" s="1"/>
  <c r="H568" i="8"/>
  <c r="H570" i="8" s="1"/>
  <c r="G568" i="8"/>
  <c r="G570" i="8" s="1"/>
  <c r="F568" i="8"/>
  <c r="F570" i="8" s="1"/>
  <c r="BB561" i="8"/>
  <c r="BB522" i="8" s="1"/>
  <c r="BA561" i="8"/>
  <c r="BA522" i="8" s="1"/>
  <c r="AY561" i="8"/>
  <c r="AY522" i="8" s="1"/>
  <c r="AW561" i="8"/>
  <c r="AW522" i="8" s="1"/>
  <c r="AV561" i="8"/>
  <c r="AV522" i="8" s="1"/>
  <c r="AT561" i="8"/>
  <c r="AT522" i="8" s="1"/>
  <c r="AR561" i="8"/>
  <c r="AR522" i="8" s="1"/>
  <c r="AQ561" i="8"/>
  <c r="AQ522" i="8" s="1"/>
  <c r="AO561" i="8"/>
  <c r="AO522" i="8" s="1"/>
  <c r="AM561" i="8"/>
  <c r="AM522" i="8" s="1"/>
  <c r="AL561" i="8"/>
  <c r="AL522" i="8" s="1"/>
  <c r="AJ561" i="8"/>
  <c r="AJ522" i="8" s="1"/>
  <c r="AH561" i="8"/>
  <c r="AH522" i="8" s="1"/>
  <c r="AG561" i="8"/>
  <c r="AG522" i="8" s="1"/>
  <c r="AE561" i="8"/>
  <c r="AE522" i="8" s="1"/>
  <c r="AC561" i="8"/>
  <c r="AC522" i="8" s="1"/>
  <c r="AB561" i="8"/>
  <c r="AB522" i="8" s="1"/>
  <c r="Z561" i="8"/>
  <c r="Z522" i="8" s="1"/>
  <c r="X561" i="8"/>
  <c r="X522" i="8" s="1"/>
  <c r="W561" i="8"/>
  <c r="W522" i="8" s="1"/>
  <c r="U561" i="8"/>
  <c r="U522" i="8" s="1"/>
  <c r="S561" i="8"/>
  <c r="S522" i="8" s="1"/>
  <c r="R561" i="8"/>
  <c r="R522" i="8" s="1"/>
  <c r="P561" i="8"/>
  <c r="P522" i="8" s="1"/>
  <c r="N561" i="8"/>
  <c r="N522" i="8" s="1"/>
  <c r="M561" i="8"/>
  <c r="M522" i="8" s="1"/>
  <c r="K561" i="8"/>
  <c r="K522" i="8" s="1"/>
  <c r="I561" i="8"/>
  <c r="I522" i="8" s="1"/>
  <c r="H561" i="8"/>
  <c r="H522" i="8" s="1"/>
  <c r="F561" i="8"/>
  <c r="F522" i="8" s="1"/>
  <c r="BB518" i="8"/>
  <c r="BB520" i="8" s="1"/>
  <c r="BA518" i="8"/>
  <c r="BA520" i="8" s="1"/>
  <c r="AY518" i="8"/>
  <c r="AY520" i="8" s="1"/>
  <c r="AW518" i="8"/>
  <c r="AW520" i="8" s="1"/>
  <c r="AV518" i="8"/>
  <c r="AV520" i="8" s="1"/>
  <c r="AT518" i="8"/>
  <c r="AT520" i="8" s="1"/>
  <c r="AR518" i="8"/>
  <c r="AR520" i="8" s="1"/>
  <c r="AQ518" i="8"/>
  <c r="AQ520" i="8" s="1"/>
  <c r="AO518" i="8"/>
  <c r="AO520" i="8" s="1"/>
  <c r="AM518" i="8"/>
  <c r="AM520" i="8" s="1"/>
  <c r="AL518" i="8"/>
  <c r="AL520" i="8" s="1"/>
  <c r="AJ518" i="8"/>
  <c r="AJ520" i="8" s="1"/>
  <c r="AH518" i="8"/>
  <c r="AH520" i="8" s="1"/>
  <c r="AG518" i="8"/>
  <c r="AG520" i="8" s="1"/>
  <c r="AE518" i="8"/>
  <c r="AE520" i="8" s="1"/>
  <c r="AC518" i="8"/>
  <c r="AC520" i="8" s="1"/>
  <c r="AB518" i="8"/>
  <c r="AB520" i="8" s="1"/>
  <c r="Z518" i="8"/>
  <c r="Z520" i="8" s="1"/>
  <c r="W518" i="8"/>
  <c r="W520" i="8" s="1"/>
  <c r="U518" i="8"/>
  <c r="U520" i="8" s="1"/>
  <c r="S518" i="8"/>
  <c r="S520" i="8" s="1"/>
  <c r="R518" i="8"/>
  <c r="R520" i="8" s="1"/>
  <c r="P518" i="8"/>
  <c r="P520" i="8" s="1"/>
  <c r="N518" i="8"/>
  <c r="N520" i="8" s="1"/>
  <c r="M518" i="8"/>
  <c r="M520" i="8" s="1"/>
  <c r="K518" i="8"/>
  <c r="K520" i="8" s="1"/>
  <c r="I518" i="8"/>
  <c r="I520" i="8" s="1"/>
  <c r="H518" i="8"/>
  <c r="H520" i="8" s="1"/>
  <c r="F518" i="8"/>
  <c r="F520" i="8" s="1"/>
  <c r="BB533" i="8"/>
  <c r="BA533" i="8"/>
  <c r="AY533" i="8"/>
  <c r="AW533" i="8"/>
  <c r="AV533" i="8"/>
  <c r="AT533" i="8"/>
  <c r="AR533" i="8"/>
  <c r="AQ533" i="8"/>
  <c r="AO533" i="8"/>
  <c r="AM533" i="8"/>
  <c r="AL533" i="8"/>
  <c r="AJ533" i="8"/>
  <c r="AH533" i="8"/>
  <c r="AG533" i="8"/>
  <c r="AE533" i="8"/>
  <c r="AC533" i="8"/>
  <c r="AB533" i="8"/>
  <c r="Z533" i="8"/>
  <c r="X533" i="8"/>
  <c r="W533" i="8"/>
  <c r="U533" i="8"/>
  <c r="S533" i="8"/>
  <c r="R533" i="8"/>
  <c r="P533" i="8"/>
  <c r="N533" i="8"/>
  <c r="M533" i="8"/>
  <c r="K533" i="8"/>
  <c r="I533" i="8"/>
  <c r="H533" i="8"/>
  <c r="F533" i="8"/>
  <c r="BB530" i="8"/>
  <c r="BA530" i="8"/>
  <c r="AY530" i="8"/>
  <c r="AW530" i="8"/>
  <c r="AV530" i="8"/>
  <c r="AT530" i="8"/>
  <c r="AR530" i="8"/>
  <c r="AQ530" i="8"/>
  <c r="AO530" i="8"/>
  <c r="AM530" i="8"/>
  <c r="AL530" i="8"/>
  <c r="AJ530" i="8"/>
  <c r="AH530" i="8"/>
  <c r="AG530" i="8"/>
  <c r="AE530" i="8"/>
  <c r="AC530" i="8"/>
  <c r="AB530" i="8"/>
  <c r="Z530" i="8"/>
  <c r="X530" i="8"/>
  <c r="W530" i="8"/>
  <c r="U530" i="8"/>
  <c r="S530" i="8"/>
  <c r="R530" i="8"/>
  <c r="P530" i="8"/>
  <c r="N530" i="8"/>
  <c r="M530" i="8"/>
  <c r="K530" i="8"/>
  <c r="I530" i="8"/>
  <c r="H530" i="8"/>
  <c r="F530" i="8"/>
  <c r="BB526" i="8"/>
  <c r="BA526" i="8"/>
  <c r="AZ526" i="8"/>
  <c r="AY526" i="8"/>
  <c r="AX526" i="8"/>
  <c r="AW526" i="8"/>
  <c r="AV526" i="8"/>
  <c r="AU526" i="8"/>
  <c r="AT526" i="8"/>
  <c r="AS526" i="8"/>
  <c r="AR526" i="8"/>
  <c r="AQ526" i="8"/>
  <c r="AP526" i="8"/>
  <c r="AO526" i="8"/>
  <c r="AN526" i="8"/>
  <c r="AM526" i="8"/>
  <c r="AL526" i="8"/>
  <c r="AK526" i="8"/>
  <c r="AJ526" i="8"/>
  <c r="AI526" i="8"/>
  <c r="AH526" i="8"/>
  <c r="AG526" i="8"/>
  <c r="AF526" i="8"/>
  <c r="AE526" i="8"/>
  <c r="AD526" i="8"/>
  <c r="AC526" i="8"/>
  <c r="AB526" i="8"/>
  <c r="AA526" i="8"/>
  <c r="Z526" i="8"/>
  <c r="Y526" i="8"/>
  <c r="X526" i="8"/>
  <c r="W526" i="8"/>
  <c r="V526" i="8"/>
  <c r="U526" i="8"/>
  <c r="T526" i="8"/>
  <c r="S526" i="8"/>
  <c r="R526" i="8"/>
  <c r="Q526" i="8"/>
  <c r="P526" i="8"/>
  <c r="O526" i="8"/>
  <c r="N526" i="8"/>
  <c r="M526" i="8"/>
  <c r="L526" i="8"/>
  <c r="K526" i="8"/>
  <c r="J526" i="8"/>
  <c r="I526" i="8"/>
  <c r="H526" i="8"/>
  <c r="G526" i="8"/>
  <c r="F526" i="8"/>
  <c r="BB523" i="8"/>
  <c r="BB525" i="8" s="1"/>
  <c r="BA523" i="8"/>
  <c r="BA525" i="8" s="1"/>
  <c r="AY523" i="8"/>
  <c r="AY525" i="8" s="1"/>
  <c r="AW523" i="8"/>
  <c r="AW525" i="8" s="1"/>
  <c r="AV523" i="8"/>
  <c r="AV525" i="8" s="1"/>
  <c r="AT523" i="8"/>
  <c r="AT525" i="8" s="1"/>
  <c r="AR523" i="8"/>
  <c r="AR525" i="8" s="1"/>
  <c r="AQ523" i="8"/>
  <c r="AQ525" i="8" s="1"/>
  <c r="AO523" i="8"/>
  <c r="AO525" i="8" s="1"/>
  <c r="AM523" i="8"/>
  <c r="AM525" i="8" s="1"/>
  <c r="AL523" i="8"/>
  <c r="AL525" i="8" s="1"/>
  <c r="AJ523" i="8"/>
  <c r="AJ525" i="8" s="1"/>
  <c r="AH523" i="8"/>
  <c r="AH525" i="8" s="1"/>
  <c r="AG523" i="8"/>
  <c r="AG525" i="8" s="1"/>
  <c r="AE523" i="8"/>
  <c r="AE525" i="8" s="1"/>
  <c r="AC523" i="8"/>
  <c r="AC525" i="8" s="1"/>
  <c r="AB523" i="8"/>
  <c r="AB525" i="8" s="1"/>
  <c r="Z523" i="8"/>
  <c r="Z525" i="8" s="1"/>
  <c r="X523" i="8"/>
  <c r="X525" i="8" s="1"/>
  <c r="W523" i="8"/>
  <c r="W525" i="8" s="1"/>
  <c r="U523" i="8"/>
  <c r="U525" i="8" s="1"/>
  <c r="S523" i="8"/>
  <c r="S525" i="8" s="1"/>
  <c r="R523" i="8"/>
  <c r="R525" i="8" s="1"/>
  <c r="P523" i="8"/>
  <c r="P525" i="8" s="1"/>
  <c r="N523" i="8"/>
  <c r="N525" i="8" s="1"/>
  <c r="M523" i="8"/>
  <c r="M525" i="8" s="1"/>
  <c r="K523" i="8"/>
  <c r="K525" i="8" s="1"/>
  <c r="I523" i="8"/>
  <c r="I525" i="8" s="1"/>
  <c r="H523" i="8"/>
  <c r="H525" i="8" s="1"/>
  <c r="F523" i="8"/>
  <c r="F525" i="8" s="1"/>
  <c r="X518" i="8"/>
  <c r="X520" i="8" s="1"/>
  <c r="BB452" i="8"/>
  <c r="BB454" i="8" s="1"/>
  <c r="AY452" i="8"/>
  <c r="AY454" i="8" s="1"/>
  <c r="AV452" i="8"/>
  <c r="AV454" i="8" s="1"/>
  <c r="AT452" i="8"/>
  <c r="AT454" i="8" s="1"/>
  <c r="AR452" i="8"/>
  <c r="AR454" i="8" s="1"/>
  <c r="AQ452" i="8"/>
  <c r="AQ454" i="8" s="1"/>
  <c r="AO452" i="8"/>
  <c r="AO454" i="8" s="1"/>
  <c r="AM452" i="8"/>
  <c r="AM454" i="8" s="1"/>
  <c r="AL452" i="8"/>
  <c r="AL454" i="8" s="1"/>
  <c r="AH452" i="8"/>
  <c r="AH454" i="8" s="1"/>
  <c r="AE452" i="8"/>
  <c r="AE454" i="8" s="1"/>
  <c r="AC452" i="8"/>
  <c r="AC454" i="8" s="1"/>
  <c r="AB452" i="8"/>
  <c r="AB454" i="8" s="1"/>
  <c r="Z452" i="8"/>
  <c r="Z454" i="8" s="1"/>
  <c r="X452" i="8"/>
  <c r="X454" i="8" s="1"/>
  <c r="W452" i="8"/>
  <c r="W454" i="8" s="1"/>
  <c r="S452" i="8"/>
  <c r="S454" i="8" s="1"/>
  <c r="R452" i="8"/>
  <c r="R454" i="8" s="1"/>
  <c r="P452" i="8"/>
  <c r="P454" i="8" s="1"/>
  <c r="N452" i="8"/>
  <c r="N454" i="8" s="1"/>
  <c r="M452" i="8"/>
  <c r="M454" i="8" s="1"/>
  <c r="K452" i="8"/>
  <c r="K454" i="8" s="1"/>
  <c r="I452" i="8"/>
  <c r="I454" i="8" s="1"/>
  <c r="H452" i="8"/>
  <c r="H454" i="8" s="1"/>
  <c r="F452" i="8"/>
  <c r="F454" i="8" s="1"/>
  <c r="BB509" i="8"/>
  <c r="BB455" i="8" s="1"/>
  <c r="BA509" i="8"/>
  <c r="BA455" i="8" s="1"/>
  <c r="AY509" i="8"/>
  <c r="AW509" i="8"/>
  <c r="AW455" i="8" s="1"/>
  <c r="AV509" i="8"/>
  <c r="AT509" i="8"/>
  <c r="AT455" i="8" s="1"/>
  <c r="AR509" i="8"/>
  <c r="AR455" i="8" s="1"/>
  <c r="AQ509" i="8"/>
  <c r="AO509" i="8"/>
  <c r="AM509" i="8"/>
  <c r="AL509" i="8"/>
  <c r="AL455" i="8" s="1"/>
  <c r="AJ509" i="8"/>
  <c r="AJ455" i="8" s="1"/>
  <c r="AH509" i="8"/>
  <c r="AG509" i="8"/>
  <c r="AG455" i="8" s="1"/>
  <c r="AE509" i="8"/>
  <c r="AC509" i="8"/>
  <c r="AC455" i="8" s="1"/>
  <c r="AB509" i="8"/>
  <c r="AB455" i="8" s="1"/>
  <c r="Z509" i="8"/>
  <c r="X509" i="8"/>
  <c r="W509" i="8"/>
  <c r="U509" i="8"/>
  <c r="U455" i="8" s="1"/>
  <c r="S509" i="8"/>
  <c r="R509" i="8"/>
  <c r="P509" i="8"/>
  <c r="N509" i="8"/>
  <c r="M509" i="8"/>
  <c r="M455" i="8" s="1"/>
  <c r="K509" i="8"/>
  <c r="I509" i="8"/>
  <c r="I455" i="8" s="1"/>
  <c r="H509" i="8"/>
  <c r="F509" i="8"/>
  <c r="F455" i="8" s="1"/>
  <c r="BB492" i="8"/>
  <c r="BB447" i="8" s="1"/>
  <c r="BA492" i="8"/>
  <c r="AY492" i="8"/>
  <c r="AY447" i="8" s="1"/>
  <c r="AW492" i="8"/>
  <c r="AV492" i="8"/>
  <c r="AV447" i="8" s="1"/>
  <c r="AT492" i="8"/>
  <c r="AT447" i="8" s="1"/>
  <c r="AR492" i="8"/>
  <c r="AR447" i="8" s="1"/>
  <c r="AQ492" i="8"/>
  <c r="AQ447" i="8" s="1"/>
  <c r="AO492" i="8"/>
  <c r="AM492" i="8"/>
  <c r="AM447" i="8" s="1"/>
  <c r="AL492" i="8"/>
  <c r="AL447" i="8" s="1"/>
  <c r="AJ492" i="8"/>
  <c r="AJ447" i="8" s="1"/>
  <c r="AH492" i="8"/>
  <c r="AH447" i="8" s="1"/>
  <c r="AG492" i="8"/>
  <c r="AG447" i="8" s="1"/>
  <c r="AE492" i="8"/>
  <c r="AE447" i="8" s="1"/>
  <c r="AC492" i="8"/>
  <c r="AB492" i="8"/>
  <c r="AB447" i="8" s="1"/>
  <c r="Z492" i="8"/>
  <c r="Z447" i="8" s="1"/>
  <c r="X492" i="8"/>
  <c r="X447" i="8" s="1"/>
  <c r="W492" i="8"/>
  <c r="W447" i="8" s="1"/>
  <c r="U492" i="8"/>
  <c r="S492" i="8"/>
  <c r="S447" i="8" s="1"/>
  <c r="R492" i="8"/>
  <c r="R447" i="8" s="1"/>
  <c r="P492" i="8"/>
  <c r="P447" i="8" s="1"/>
  <c r="N492" i="8"/>
  <c r="N447" i="8" s="1"/>
  <c r="M492" i="8"/>
  <c r="K492" i="8"/>
  <c r="K447" i="8" s="1"/>
  <c r="I492" i="8"/>
  <c r="H492" i="8"/>
  <c r="H447" i="8" s="1"/>
  <c r="F492" i="8"/>
  <c r="F447" i="8" s="1"/>
  <c r="BB465" i="8"/>
  <c r="BA465" i="8"/>
  <c r="AY465" i="8"/>
  <c r="AW465" i="8"/>
  <c r="AV465" i="8"/>
  <c r="AT465" i="8"/>
  <c r="AR465" i="8"/>
  <c r="AQ465" i="8"/>
  <c r="AO465" i="8"/>
  <c r="AM465" i="8"/>
  <c r="AL465" i="8"/>
  <c r="AJ465" i="8"/>
  <c r="AH465" i="8"/>
  <c r="AG465" i="8"/>
  <c r="AE465" i="8"/>
  <c r="AC465" i="8"/>
  <c r="AB465" i="8"/>
  <c r="Z465" i="8"/>
  <c r="X465" i="8"/>
  <c r="W465" i="8"/>
  <c r="U465" i="8"/>
  <c r="S465" i="8"/>
  <c r="R465" i="8"/>
  <c r="P465" i="8"/>
  <c r="N465" i="8"/>
  <c r="M465" i="8"/>
  <c r="K465" i="8"/>
  <c r="I465" i="8"/>
  <c r="H465" i="8"/>
  <c r="F465" i="8"/>
  <c r="BB458" i="8"/>
  <c r="BA458" i="8"/>
  <c r="AY458" i="8"/>
  <c r="AW458" i="8"/>
  <c r="AV458" i="8"/>
  <c r="AT458" i="8"/>
  <c r="AR458" i="8"/>
  <c r="AQ458" i="8"/>
  <c r="AO458" i="8"/>
  <c r="AM458" i="8"/>
  <c r="AL458" i="8"/>
  <c r="AJ458" i="8"/>
  <c r="AH458" i="8"/>
  <c r="AG458" i="8"/>
  <c r="AE458" i="8"/>
  <c r="AC458" i="8"/>
  <c r="AB458" i="8"/>
  <c r="Z458" i="8"/>
  <c r="X458" i="8"/>
  <c r="W458" i="8"/>
  <c r="U458" i="8"/>
  <c r="S458" i="8"/>
  <c r="R458" i="8"/>
  <c r="P458" i="8"/>
  <c r="N458" i="8"/>
  <c r="M458" i="8"/>
  <c r="K458" i="8"/>
  <c r="I458" i="8"/>
  <c r="H458" i="8"/>
  <c r="F458" i="8"/>
  <c r="AO455" i="8"/>
  <c r="BB448" i="8"/>
  <c r="BA448" i="8"/>
  <c r="AY448" i="8"/>
  <c r="AW448" i="8"/>
  <c r="AV448" i="8"/>
  <c r="AT448" i="8"/>
  <c r="AR448" i="8"/>
  <c r="AQ448" i="8"/>
  <c r="AO448" i="8"/>
  <c r="AM448" i="8"/>
  <c r="AL448" i="8"/>
  <c r="AJ448" i="8"/>
  <c r="AH448" i="8"/>
  <c r="AG448" i="8"/>
  <c r="AE448" i="8"/>
  <c r="AC448" i="8"/>
  <c r="AB448" i="8"/>
  <c r="Z448" i="8"/>
  <c r="X448" i="8"/>
  <c r="W448" i="8"/>
  <c r="U448" i="8"/>
  <c r="S448" i="8"/>
  <c r="R448" i="8"/>
  <c r="P448" i="8"/>
  <c r="N448" i="8"/>
  <c r="M448" i="8"/>
  <c r="K448" i="8"/>
  <c r="I448" i="8"/>
  <c r="H448" i="8"/>
  <c r="F448" i="8"/>
  <c r="BB438" i="8"/>
  <c r="BB395" i="8" s="1"/>
  <c r="BA438" i="8"/>
  <c r="AY438" i="8"/>
  <c r="AY395" i="8" s="1"/>
  <c r="AW438" i="8"/>
  <c r="AW436" i="8" s="1"/>
  <c r="AW391" i="8" s="1"/>
  <c r="AV438" i="8"/>
  <c r="AV436" i="8" s="1"/>
  <c r="AV391" i="8" s="1"/>
  <c r="AT438" i="8"/>
  <c r="AR438" i="8"/>
  <c r="AQ438" i="8"/>
  <c r="AQ436" i="8" s="1"/>
  <c r="AQ391" i="8" s="1"/>
  <c r="AO438" i="8"/>
  <c r="AO436" i="8" s="1"/>
  <c r="AO391" i="8" s="1"/>
  <c r="AM438" i="8"/>
  <c r="AM436" i="8" s="1"/>
  <c r="AM391" i="8" s="1"/>
  <c r="AL438" i="8"/>
  <c r="AL395" i="8" s="1"/>
  <c r="AJ438" i="8"/>
  <c r="AJ436" i="8" s="1"/>
  <c r="AJ391" i="8" s="1"/>
  <c r="AH438" i="8"/>
  <c r="AH395" i="8" s="1"/>
  <c r="AG438" i="8"/>
  <c r="AE438" i="8"/>
  <c r="AE436" i="8" s="1"/>
  <c r="AE391" i="8" s="1"/>
  <c r="AC438" i="8"/>
  <c r="AC436" i="8" s="1"/>
  <c r="AC391" i="8" s="1"/>
  <c r="AB438" i="8"/>
  <c r="AB395" i="8" s="1"/>
  <c r="Z438" i="8"/>
  <c r="Z395" i="8" s="1"/>
  <c r="X438" i="8"/>
  <c r="W438" i="8"/>
  <c r="W436" i="8" s="1"/>
  <c r="W391" i="8" s="1"/>
  <c r="U438" i="8"/>
  <c r="U436" i="8" s="1"/>
  <c r="U391" i="8" s="1"/>
  <c r="S438" i="8"/>
  <c r="S436" i="8" s="1"/>
  <c r="S391" i="8" s="1"/>
  <c r="R438" i="8"/>
  <c r="P438" i="8"/>
  <c r="P436" i="8" s="1"/>
  <c r="P391" i="8" s="1"/>
  <c r="N438" i="8"/>
  <c r="N395" i="8" s="1"/>
  <c r="M438" i="8"/>
  <c r="K438" i="8"/>
  <c r="K395" i="8" s="1"/>
  <c r="I438" i="8"/>
  <c r="I436" i="8" s="1"/>
  <c r="I391" i="8" s="1"/>
  <c r="H438" i="8"/>
  <c r="F438" i="8"/>
  <c r="F395" i="8" s="1"/>
  <c r="AY436" i="8"/>
  <c r="AY391" i="8" s="1"/>
  <c r="BB420" i="8"/>
  <c r="BB387" i="8" s="1"/>
  <c r="BB389" i="8" s="1"/>
  <c r="BA420" i="8"/>
  <c r="BA387" i="8" s="1"/>
  <c r="BA389" i="8" s="1"/>
  <c r="AY420" i="8"/>
  <c r="AY387" i="8" s="1"/>
  <c r="AY389" i="8" s="1"/>
  <c r="AW420" i="8"/>
  <c r="AW387" i="8" s="1"/>
  <c r="AW389" i="8" s="1"/>
  <c r="AV420" i="8"/>
  <c r="AV387" i="8" s="1"/>
  <c r="AV389" i="8" s="1"/>
  <c r="AT420" i="8"/>
  <c r="AT387" i="8" s="1"/>
  <c r="AT389" i="8" s="1"/>
  <c r="AR420" i="8"/>
  <c r="AR387" i="8" s="1"/>
  <c r="AR389" i="8" s="1"/>
  <c r="AQ420" i="8"/>
  <c r="AQ387" i="8" s="1"/>
  <c r="AQ389" i="8" s="1"/>
  <c r="AO420" i="8"/>
  <c r="AO387" i="8" s="1"/>
  <c r="AO389" i="8" s="1"/>
  <c r="AM420" i="8"/>
  <c r="AM387" i="8" s="1"/>
  <c r="AM389" i="8" s="1"/>
  <c r="AL420" i="8"/>
  <c r="AL387" i="8" s="1"/>
  <c r="AL389" i="8" s="1"/>
  <c r="AJ420" i="8"/>
  <c r="AJ387" i="8" s="1"/>
  <c r="AJ389" i="8" s="1"/>
  <c r="AH420" i="8"/>
  <c r="AH387" i="8" s="1"/>
  <c r="AH389" i="8" s="1"/>
  <c r="AG420" i="8"/>
  <c r="AG387" i="8" s="1"/>
  <c r="AG389" i="8" s="1"/>
  <c r="AE420" i="8"/>
  <c r="AE387" i="8" s="1"/>
  <c r="AE389" i="8" s="1"/>
  <c r="AC420" i="8"/>
  <c r="AC387" i="8" s="1"/>
  <c r="AC389" i="8" s="1"/>
  <c r="AB420" i="8"/>
  <c r="AB387" i="8" s="1"/>
  <c r="AB389" i="8" s="1"/>
  <c r="Z420" i="8"/>
  <c r="Z387" i="8" s="1"/>
  <c r="Z389" i="8" s="1"/>
  <c r="X420" i="8"/>
  <c r="W420" i="8"/>
  <c r="W387" i="8" s="1"/>
  <c r="W389" i="8" s="1"/>
  <c r="U420" i="8"/>
  <c r="U387" i="8" s="1"/>
  <c r="U389" i="8" s="1"/>
  <c r="S420" i="8"/>
  <c r="S387" i="8" s="1"/>
  <c r="S389" i="8" s="1"/>
  <c r="R420" i="8"/>
  <c r="R387" i="8" s="1"/>
  <c r="R389" i="8" s="1"/>
  <c r="P420" i="8"/>
  <c r="P387" i="8" s="1"/>
  <c r="P389" i="8" s="1"/>
  <c r="N420" i="8"/>
  <c r="N387" i="8" s="1"/>
  <c r="N389" i="8" s="1"/>
  <c r="M420" i="8"/>
  <c r="M387" i="8" s="1"/>
  <c r="M389" i="8" s="1"/>
  <c r="K420" i="8"/>
  <c r="K387" i="8" s="1"/>
  <c r="K389" i="8" s="1"/>
  <c r="I420" i="8"/>
  <c r="I387" i="8" s="1"/>
  <c r="I389" i="8" s="1"/>
  <c r="H420" i="8"/>
  <c r="H387" i="8" s="1"/>
  <c r="H389" i="8" s="1"/>
  <c r="F420" i="8"/>
  <c r="F387" i="8" s="1"/>
  <c r="F389" i="8" s="1"/>
  <c r="BB408" i="8"/>
  <c r="BA408" i="8"/>
  <c r="AY408" i="8"/>
  <c r="AW408" i="8"/>
  <c r="AV408" i="8"/>
  <c r="AT408" i="8"/>
  <c r="AR408" i="8"/>
  <c r="AQ408" i="8"/>
  <c r="AO408" i="8"/>
  <c r="AM408" i="8"/>
  <c r="AL408" i="8"/>
  <c r="AJ408" i="8"/>
  <c r="AH408" i="8"/>
  <c r="AG408" i="8"/>
  <c r="AE408" i="8"/>
  <c r="AC408" i="8"/>
  <c r="AB408" i="8"/>
  <c r="Z408" i="8"/>
  <c r="X408" i="8"/>
  <c r="W408" i="8"/>
  <c r="U408" i="8"/>
  <c r="S408" i="8"/>
  <c r="R408" i="8"/>
  <c r="P408" i="8"/>
  <c r="N408" i="8"/>
  <c r="M408" i="8"/>
  <c r="K408" i="8"/>
  <c r="I408" i="8"/>
  <c r="H408" i="8"/>
  <c r="F408" i="8"/>
  <c r="BB405" i="8"/>
  <c r="BA405" i="8"/>
  <c r="AY405" i="8"/>
  <c r="AW405" i="8"/>
  <c r="AV405" i="8"/>
  <c r="AT405" i="8"/>
  <c r="AR405" i="8"/>
  <c r="AQ405" i="8"/>
  <c r="AO405" i="8"/>
  <c r="AM405" i="8"/>
  <c r="AL405" i="8"/>
  <c r="AJ405" i="8"/>
  <c r="AH405" i="8"/>
  <c r="AG405" i="8"/>
  <c r="AE405" i="8"/>
  <c r="AC405" i="8"/>
  <c r="AB405" i="8"/>
  <c r="Z405" i="8"/>
  <c r="X405" i="8"/>
  <c r="W405" i="8"/>
  <c r="U405" i="8"/>
  <c r="S405" i="8"/>
  <c r="R405" i="8"/>
  <c r="P405" i="8"/>
  <c r="N405" i="8"/>
  <c r="M405" i="8"/>
  <c r="K405" i="8"/>
  <c r="I405" i="8"/>
  <c r="H405" i="8"/>
  <c r="F405" i="8"/>
  <c r="BB398" i="8"/>
  <c r="BA398" i="8"/>
  <c r="AY398" i="8"/>
  <c r="AW398" i="8"/>
  <c r="AV398" i="8"/>
  <c r="AT398" i="8"/>
  <c r="AR398" i="8"/>
  <c r="AQ398" i="8"/>
  <c r="AO398" i="8"/>
  <c r="AM398" i="8"/>
  <c r="AL398" i="8"/>
  <c r="AJ398" i="8"/>
  <c r="AH398" i="8"/>
  <c r="AG398" i="8"/>
  <c r="AE398" i="8"/>
  <c r="AC398" i="8"/>
  <c r="AB398" i="8"/>
  <c r="Z398" i="8"/>
  <c r="X398" i="8"/>
  <c r="W398" i="8"/>
  <c r="U398" i="8"/>
  <c r="S398" i="8"/>
  <c r="R398" i="8"/>
  <c r="P398" i="8"/>
  <c r="N398" i="8"/>
  <c r="M398" i="8"/>
  <c r="K398" i="8"/>
  <c r="I398" i="8"/>
  <c r="H398" i="8"/>
  <c r="F398" i="8"/>
  <c r="AW395" i="8"/>
  <c r="BB392" i="8"/>
  <c r="BB394" i="8" s="1"/>
  <c r="BA392" i="8"/>
  <c r="BA394" i="8" s="1"/>
  <c r="AZ392" i="8"/>
  <c r="AZ394" i="8" s="1"/>
  <c r="AY392" i="8"/>
  <c r="AY394" i="8" s="1"/>
  <c r="AX392" i="8"/>
  <c r="AX394" i="8" s="1"/>
  <c r="AW392" i="8"/>
  <c r="AW394" i="8" s="1"/>
  <c r="AV392" i="8"/>
  <c r="AV394" i="8" s="1"/>
  <c r="AU392" i="8"/>
  <c r="AU394" i="8" s="1"/>
  <c r="AT392" i="8"/>
  <c r="AT394" i="8" s="1"/>
  <c r="AS392" i="8"/>
  <c r="AS394" i="8" s="1"/>
  <c r="AR392" i="8"/>
  <c r="AR394" i="8" s="1"/>
  <c r="AQ392" i="8"/>
  <c r="AQ394" i="8" s="1"/>
  <c r="AP392" i="8"/>
  <c r="AP394" i="8" s="1"/>
  <c r="AO392" i="8"/>
  <c r="AO394" i="8" s="1"/>
  <c r="AN392" i="8"/>
  <c r="AN394" i="8" s="1"/>
  <c r="AM392" i="8"/>
  <c r="AM394" i="8" s="1"/>
  <c r="AL392" i="8"/>
  <c r="AL394" i="8" s="1"/>
  <c r="AK392" i="8"/>
  <c r="AK394" i="8" s="1"/>
  <c r="AJ392" i="8"/>
  <c r="AJ394" i="8" s="1"/>
  <c r="AI392" i="8"/>
  <c r="AI394" i="8" s="1"/>
  <c r="AH392" i="8"/>
  <c r="AH394" i="8" s="1"/>
  <c r="AG392" i="8"/>
  <c r="AG394" i="8" s="1"/>
  <c r="AF392" i="8"/>
  <c r="AF394" i="8" s="1"/>
  <c r="AE392" i="8"/>
  <c r="AE394" i="8" s="1"/>
  <c r="AD392" i="8"/>
  <c r="AD394" i="8" s="1"/>
  <c r="AC392" i="8"/>
  <c r="AC394" i="8" s="1"/>
  <c r="AB392" i="8"/>
  <c r="AB394" i="8" s="1"/>
  <c r="AA392" i="8"/>
  <c r="AA394" i="8" s="1"/>
  <c r="Z392" i="8"/>
  <c r="Z394" i="8" s="1"/>
  <c r="Y392" i="8"/>
  <c r="Y394" i="8" s="1"/>
  <c r="X392" i="8"/>
  <c r="X394" i="8" s="1"/>
  <c r="W392" i="8"/>
  <c r="W394" i="8" s="1"/>
  <c r="V392" i="8"/>
  <c r="V394" i="8" s="1"/>
  <c r="U392" i="8"/>
  <c r="U394" i="8" s="1"/>
  <c r="T392" i="8"/>
  <c r="T394" i="8" s="1"/>
  <c r="S392" i="8"/>
  <c r="S394" i="8" s="1"/>
  <c r="R392" i="8"/>
  <c r="R394" i="8" s="1"/>
  <c r="Q392" i="8"/>
  <c r="Q394" i="8" s="1"/>
  <c r="P392" i="8"/>
  <c r="P394" i="8" s="1"/>
  <c r="O392" i="8"/>
  <c r="O394" i="8" s="1"/>
  <c r="N392" i="8"/>
  <c r="N394" i="8" s="1"/>
  <c r="M392" i="8"/>
  <c r="M394" i="8" s="1"/>
  <c r="L392" i="8"/>
  <c r="L394" i="8" s="1"/>
  <c r="K392" i="8"/>
  <c r="K394" i="8" s="1"/>
  <c r="J392" i="8"/>
  <c r="J394" i="8" s="1"/>
  <c r="I392" i="8"/>
  <c r="I394" i="8" s="1"/>
  <c r="H392" i="8"/>
  <c r="H394" i="8" s="1"/>
  <c r="G392" i="8"/>
  <c r="G394" i="8" s="1"/>
  <c r="F392" i="8"/>
  <c r="F394" i="8" s="1"/>
  <c r="X387" i="8"/>
  <c r="X389" i="8" s="1"/>
  <c r="BB378" i="8"/>
  <c r="BB299" i="8" s="1"/>
  <c r="BA378" i="8"/>
  <c r="BA299" i="8" s="1"/>
  <c r="AY378" i="8"/>
  <c r="AY299" i="8" s="1"/>
  <c r="AW378" i="8"/>
  <c r="AW299" i="8" s="1"/>
  <c r="AV378" i="8"/>
  <c r="AV299" i="8" s="1"/>
  <c r="AT378" i="8"/>
  <c r="AT299" i="8" s="1"/>
  <c r="AR378" i="8"/>
  <c r="AR299" i="8" s="1"/>
  <c r="AQ378" i="8"/>
  <c r="AQ299" i="8" s="1"/>
  <c r="AO378" i="8"/>
  <c r="AO299" i="8" s="1"/>
  <c r="AM378" i="8"/>
  <c r="AM299" i="8" s="1"/>
  <c r="AL378" i="8"/>
  <c r="AL299" i="8" s="1"/>
  <c r="AJ378" i="8"/>
  <c r="AJ299" i="8" s="1"/>
  <c r="AH378" i="8"/>
  <c r="AH299" i="8" s="1"/>
  <c r="AG378" i="8"/>
  <c r="AG299" i="8" s="1"/>
  <c r="AE378" i="8"/>
  <c r="AE299" i="8" s="1"/>
  <c r="AC378" i="8"/>
  <c r="AC299" i="8" s="1"/>
  <c r="AB378" i="8"/>
  <c r="AB299" i="8" s="1"/>
  <c r="Z378" i="8"/>
  <c r="Z299" i="8" s="1"/>
  <c r="X378" i="8"/>
  <c r="X299" i="8" s="1"/>
  <c r="W378" i="8"/>
  <c r="W299" i="8" s="1"/>
  <c r="U378" i="8"/>
  <c r="U299" i="8" s="1"/>
  <c r="S378" i="8"/>
  <c r="R378" i="8"/>
  <c r="R299" i="8" s="1"/>
  <c r="P378" i="8"/>
  <c r="P299" i="8" s="1"/>
  <c r="N378" i="8"/>
  <c r="N299" i="8" s="1"/>
  <c r="M378" i="8"/>
  <c r="M299" i="8" s="1"/>
  <c r="K378" i="8"/>
  <c r="K299" i="8" s="1"/>
  <c r="I378" i="8"/>
  <c r="I299" i="8" s="1"/>
  <c r="H378" i="8"/>
  <c r="H299" i="8" s="1"/>
  <c r="F378" i="8"/>
  <c r="F299" i="8" s="1"/>
  <c r="BB295" i="8"/>
  <c r="BB297" i="8" s="1"/>
  <c r="BA295" i="8"/>
  <c r="BA297" i="8" s="1"/>
  <c r="AY295" i="8"/>
  <c r="AY297" i="8" s="1"/>
  <c r="AW295" i="8"/>
  <c r="AW297" i="8" s="1"/>
  <c r="AV295" i="8"/>
  <c r="AV297" i="8" s="1"/>
  <c r="AT295" i="8"/>
  <c r="AT297" i="8" s="1"/>
  <c r="AR295" i="8"/>
  <c r="AR297" i="8" s="1"/>
  <c r="AQ295" i="8"/>
  <c r="AQ297" i="8" s="1"/>
  <c r="AO295" i="8"/>
  <c r="AO297" i="8" s="1"/>
  <c r="AM295" i="8"/>
  <c r="AM297" i="8" s="1"/>
  <c r="AL295" i="8"/>
  <c r="AL297" i="8" s="1"/>
  <c r="AJ295" i="8"/>
  <c r="AJ297" i="8" s="1"/>
  <c r="AH295" i="8"/>
  <c r="AH297" i="8" s="1"/>
  <c r="AG295" i="8"/>
  <c r="AG297" i="8" s="1"/>
  <c r="AE295" i="8"/>
  <c r="AE297" i="8" s="1"/>
  <c r="AB295" i="8"/>
  <c r="AB297" i="8" s="1"/>
  <c r="Z295" i="8"/>
  <c r="X295" i="8"/>
  <c r="X297" i="8" s="1"/>
  <c r="W295" i="8"/>
  <c r="W297" i="8" s="1"/>
  <c r="U295" i="8"/>
  <c r="U297" i="8" s="1"/>
  <c r="S295" i="8"/>
  <c r="S297" i="8" s="1"/>
  <c r="R295" i="8"/>
  <c r="R297" i="8" s="1"/>
  <c r="P295" i="8"/>
  <c r="P297" i="8" s="1"/>
  <c r="N295" i="8"/>
  <c r="N297" i="8" s="1"/>
  <c r="M295" i="8"/>
  <c r="M297" i="8" s="1"/>
  <c r="K295" i="8"/>
  <c r="K297" i="8" s="1"/>
  <c r="I295" i="8"/>
  <c r="I297" i="8" s="1"/>
  <c r="H295" i="8"/>
  <c r="H297" i="8" s="1"/>
  <c r="F295" i="8"/>
  <c r="F297" i="8" s="1"/>
  <c r="BB333" i="8"/>
  <c r="BA333" i="8"/>
  <c r="AY333" i="8"/>
  <c r="AW333" i="8"/>
  <c r="AV333" i="8"/>
  <c r="AT333" i="8"/>
  <c r="AR333" i="8"/>
  <c r="AQ333" i="8"/>
  <c r="AO333" i="8"/>
  <c r="AM333" i="8"/>
  <c r="AL333" i="8"/>
  <c r="AJ333" i="8"/>
  <c r="AH333" i="8"/>
  <c r="AG333" i="8"/>
  <c r="AE333" i="8"/>
  <c r="AC333" i="8"/>
  <c r="AB333" i="8"/>
  <c r="Z333" i="8"/>
  <c r="X333" i="8"/>
  <c r="W333" i="8"/>
  <c r="U333" i="8"/>
  <c r="S333" i="8"/>
  <c r="R333" i="8"/>
  <c r="P333" i="8"/>
  <c r="N333" i="8"/>
  <c r="M333" i="8"/>
  <c r="K333" i="8"/>
  <c r="I333" i="8"/>
  <c r="H333" i="8"/>
  <c r="F333" i="8"/>
  <c r="BB313" i="8"/>
  <c r="BA313" i="8"/>
  <c r="AY313" i="8"/>
  <c r="AW313" i="8"/>
  <c r="AV313" i="8"/>
  <c r="AT313" i="8"/>
  <c r="AR313" i="8"/>
  <c r="AQ313" i="8"/>
  <c r="AO313" i="8"/>
  <c r="AM313" i="8"/>
  <c r="AL313" i="8"/>
  <c r="AJ313" i="8"/>
  <c r="AH313" i="8"/>
  <c r="AG313" i="8"/>
  <c r="AE313" i="8"/>
  <c r="AC313" i="8"/>
  <c r="AB313" i="8"/>
  <c r="Z313" i="8"/>
  <c r="X313" i="8"/>
  <c r="W313" i="8"/>
  <c r="U313" i="8"/>
  <c r="S313" i="8"/>
  <c r="R313" i="8"/>
  <c r="P313" i="8"/>
  <c r="N313" i="8"/>
  <c r="M313" i="8"/>
  <c r="K313" i="8"/>
  <c r="I313" i="8"/>
  <c r="H313" i="8"/>
  <c r="F313" i="8"/>
  <c r="BB305" i="8"/>
  <c r="BA305" i="8"/>
  <c r="AY305" i="8"/>
  <c r="AW305" i="8"/>
  <c r="AV305" i="8"/>
  <c r="AT305" i="8"/>
  <c r="AR305" i="8"/>
  <c r="AQ305" i="8"/>
  <c r="AO305" i="8"/>
  <c r="AM305" i="8"/>
  <c r="AL305" i="8"/>
  <c r="AJ305" i="8"/>
  <c r="AH305" i="8"/>
  <c r="AG305" i="8"/>
  <c r="AE305" i="8"/>
  <c r="AC305" i="8"/>
  <c r="AB305" i="8"/>
  <c r="Z305" i="8"/>
  <c r="X305" i="8"/>
  <c r="W305" i="8"/>
  <c r="U305" i="8"/>
  <c r="S305" i="8"/>
  <c r="R305" i="8"/>
  <c r="P305" i="8"/>
  <c r="N305" i="8"/>
  <c r="M305" i="8"/>
  <c r="K305" i="8"/>
  <c r="I305" i="8"/>
  <c r="H305" i="8"/>
  <c r="F305" i="8"/>
  <c r="BB303" i="8"/>
  <c r="BA303" i="8"/>
  <c r="AY303" i="8"/>
  <c r="AW303" i="8"/>
  <c r="AV303" i="8"/>
  <c r="AT303" i="8"/>
  <c r="AR303" i="8"/>
  <c r="AQ303" i="8"/>
  <c r="AO303" i="8"/>
  <c r="AM303" i="8"/>
  <c r="AL303" i="8"/>
  <c r="AJ303" i="8"/>
  <c r="AH303" i="8"/>
  <c r="AG303" i="8"/>
  <c r="AE303" i="8"/>
  <c r="AC303" i="8"/>
  <c r="AB303" i="8"/>
  <c r="Z303" i="8"/>
  <c r="X303" i="8"/>
  <c r="W303" i="8"/>
  <c r="U303" i="8"/>
  <c r="S303" i="8"/>
  <c r="R303" i="8"/>
  <c r="P303" i="8"/>
  <c r="N303" i="8"/>
  <c r="M303" i="8"/>
  <c r="K303" i="8"/>
  <c r="I303" i="8"/>
  <c r="H303" i="8"/>
  <c r="F303" i="8"/>
  <c r="BB300" i="8"/>
  <c r="BB302" i="8" s="1"/>
  <c r="BA300" i="8"/>
  <c r="BA302" i="8" s="1"/>
  <c r="AY300" i="8"/>
  <c r="AY302" i="8" s="1"/>
  <c r="AW300" i="8"/>
  <c r="AW302" i="8" s="1"/>
  <c r="AV300" i="8"/>
  <c r="AV302" i="8" s="1"/>
  <c r="AT300" i="8"/>
  <c r="AT302" i="8" s="1"/>
  <c r="AR300" i="8"/>
  <c r="AR302" i="8" s="1"/>
  <c r="AQ300" i="8"/>
  <c r="AQ302" i="8" s="1"/>
  <c r="AO300" i="8"/>
  <c r="AO302" i="8" s="1"/>
  <c r="AM300" i="8"/>
  <c r="AM302" i="8" s="1"/>
  <c r="AL300" i="8"/>
  <c r="AL302" i="8" s="1"/>
  <c r="AJ300" i="8"/>
  <c r="AJ302" i="8" s="1"/>
  <c r="AH300" i="8"/>
  <c r="AH302" i="8" s="1"/>
  <c r="AG300" i="8"/>
  <c r="AG302" i="8" s="1"/>
  <c r="AE300" i="8"/>
  <c r="AE302" i="8" s="1"/>
  <c r="AC300" i="8"/>
  <c r="AC302" i="8" s="1"/>
  <c r="AB300" i="8"/>
  <c r="AB302" i="8" s="1"/>
  <c r="Z300" i="8"/>
  <c r="Z302" i="8" s="1"/>
  <c r="X300" i="8"/>
  <c r="X302" i="8" s="1"/>
  <c r="W300" i="8"/>
  <c r="W302" i="8" s="1"/>
  <c r="U300" i="8"/>
  <c r="U302" i="8" s="1"/>
  <c r="S300" i="8"/>
  <c r="S302" i="8" s="1"/>
  <c r="R300" i="8"/>
  <c r="R302" i="8" s="1"/>
  <c r="P300" i="8"/>
  <c r="P302" i="8" s="1"/>
  <c r="N300" i="8"/>
  <c r="N302" i="8" s="1"/>
  <c r="M300" i="8"/>
  <c r="M302" i="8" s="1"/>
  <c r="K300" i="8"/>
  <c r="K302" i="8" s="1"/>
  <c r="I300" i="8"/>
  <c r="I302" i="8" s="1"/>
  <c r="H300" i="8"/>
  <c r="H302" i="8" s="1"/>
  <c r="F300" i="8"/>
  <c r="F302" i="8" s="1"/>
  <c r="S299" i="8"/>
  <c r="AC295" i="8"/>
  <c r="AC297" i="8" s="1"/>
  <c r="BB40" i="8"/>
  <c r="BA40" i="8"/>
  <c r="AY40" i="8"/>
  <c r="AW40" i="8"/>
  <c r="AV40" i="8"/>
  <c r="AT40" i="8"/>
  <c r="AR40" i="8"/>
  <c r="AQ40" i="8"/>
  <c r="AM40" i="8"/>
  <c r="AL40" i="8"/>
  <c r="AJ40" i="8"/>
  <c r="AH40" i="8"/>
  <c r="AG40" i="8"/>
  <c r="AE40" i="8"/>
  <c r="AC40" i="8"/>
  <c r="AB40" i="8"/>
  <c r="Z40" i="8"/>
  <c r="X40" i="8"/>
  <c r="W40" i="8"/>
  <c r="U40" i="8"/>
  <c r="S40" i="8"/>
  <c r="R40" i="8"/>
  <c r="P40" i="8"/>
  <c r="N40" i="8"/>
  <c r="M40" i="8"/>
  <c r="K40" i="8"/>
  <c r="H40" i="8"/>
  <c r="F40" i="8"/>
  <c r="BB204" i="8"/>
  <c r="BB43" i="8" s="1"/>
  <c r="BA204" i="8"/>
  <c r="BA43" i="8" s="1"/>
  <c r="AY204" i="8"/>
  <c r="AY43" i="8" s="1"/>
  <c r="AW204" i="8"/>
  <c r="AW43" i="8" s="1"/>
  <c r="AV204" i="8"/>
  <c r="AT204" i="8"/>
  <c r="AT43" i="8" s="1"/>
  <c r="AR204" i="8"/>
  <c r="AQ204" i="8"/>
  <c r="AQ43" i="8" s="1"/>
  <c r="AO204" i="8"/>
  <c r="AO43" i="8" s="1"/>
  <c r="AM204" i="8"/>
  <c r="AM43" i="8" s="1"/>
  <c r="AL204" i="8"/>
  <c r="AL43" i="8" s="1"/>
  <c r="AJ204" i="8"/>
  <c r="AH204" i="8"/>
  <c r="AH43" i="8" s="1"/>
  <c r="AG204" i="8"/>
  <c r="AG43" i="8" s="1"/>
  <c r="AE204" i="8"/>
  <c r="AE43" i="8" s="1"/>
  <c r="AC204" i="8"/>
  <c r="AC43" i="8" s="1"/>
  <c r="AB204" i="8"/>
  <c r="Z204" i="8"/>
  <c r="Z43" i="8" s="1"/>
  <c r="X204" i="8"/>
  <c r="X43" i="8" s="1"/>
  <c r="W204" i="8"/>
  <c r="W43" i="8" s="1"/>
  <c r="U204" i="8"/>
  <c r="U43" i="8" s="1"/>
  <c r="S204" i="8"/>
  <c r="S43" i="8" s="1"/>
  <c r="R204" i="8"/>
  <c r="R43" i="8" s="1"/>
  <c r="P204" i="8"/>
  <c r="P43" i="8" s="1"/>
  <c r="N204" i="8"/>
  <c r="N43" i="8" s="1"/>
  <c r="M204" i="8"/>
  <c r="M43" i="8" s="1"/>
  <c r="K204" i="8"/>
  <c r="K43" i="8" s="1"/>
  <c r="I204" i="8"/>
  <c r="I43" i="8" s="1"/>
  <c r="H204" i="8"/>
  <c r="F204" i="8"/>
  <c r="F43" i="8" s="1"/>
  <c r="BB35" i="8"/>
  <c r="BA35" i="8"/>
  <c r="AY35" i="8"/>
  <c r="AW35" i="8"/>
  <c r="AV35" i="8"/>
  <c r="AT35" i="8"/>
  <c r="AR35" i="8"/>
  <c r="AQ35" i="8"/>
  <c r="AO35" i="8"/>
  <c r="AM35" i="8"/>
  <c r="AL35" i="8"/>
  <c r="AJ35" i="8"/>
  <c r="AH35" i="8"/>
  <c r="AG35" i="8"/>
  <c r="AE35" i="8"/>
  <c r="AC35" i="8"/>
  <c r="AB35" i="8"/>
  <c r="Z35" i="8"/>
  <c r="X35" i="8"/>
  <c r="W35" i="8"/>
  <c r="U35" i="8"/>
  <c r="S35" i="8"/>
  <c r="R35" i="8"/>
  <c r="P35" i="8"/>
  <c r="N35" i="8"/>
  <c r="M35" i="8"/>
  <c r="K35" i="8"/>
  <c r="I35" i="8"/>
  <c r="H35" i="8"/>
  <c r="F35" i="8"/>
  <c r="BB59" i="8"/>
  <c r="BA59" i="8"/>
  <c r="AH59" i="8"/>
  <c r="AG59" i="8"/>
  <c r="AE59" i="8"/>
  <c r="AC59" i="8"/>
  <c r="AB59" i="8"/>
  <c r="I59" i="8"/>
  <c r="H59" i="8"/>
  <c r="F59" i="8"/>
  <c r="BB53" i="8"/>
  <c r="BA53" i="8"/>
  <c r="AY53" i="8"/>
  <c r="AW53" i="8"/>
  <c r="AV53" i="8"/>
  <c r="AT53" i="8"/>
  <c r="AR53" i="8"/>
  <c r="AQ53" i="8"/>
  <c r="AO53" i="8"/>
  <c r="AM53" i="8"/>
  <c r="AL53" i="8"/>
  <c r="AJ53" i="8"/>
  <c r="AH53" i="8"/>
  <c r="AG53" i="8"/>
  <c r="AE53" i="8"/>
  <c r="AC53" i="8"/>
  <c r="AB53" i="8"/>
  <c r="Z53" i="8"/>
  <c r="X53" i="8"/>
  <c r="W53" i="8"/>
  <c r="U53" i="8"/>
  <c r="S53" i="8"/>
  <c r="R53" i="8"/>
  <c r="P53" i="8"/>
  <c r="N53" i="8"/>
  <c r="M53" i="8"/>
  <c r="K53" i="8"/>
  <c r="I53" i="8"/>
  <c r="H53" i="8"/>
  <c r="F53" i="8"/>
  <c r="BB46" i="8"/>
  <c r="BA46" i="8"/>
  <c r="AY46" i="8"/>
  <c r="AW46" i="8"/>
  <c r="AV46" i="8"/>
  <c r="AT46" i="8"/>
  <c r="AR46" i="8"/>
  <c r="AQ46" i="8"/>
  <c r="AO46" i="8"/>
  <c r="AM46" i="8"/>
  <c r="AL46" i="8"/>
  <c r="AJ46" i="8"/>
  <c r="AH46" i="8"/>
  <c r="AG46" i="8"/>
  <c r="AE46" i="8"/>
  <c r="AC46" i="8"/>
  <c r="AB46" i="8"/>
  <c r="Z46" i="8"/>
  <c r="X46" i="8"/>
  <c r="W46" i="8"/>
  <c r="U46" i="8"/>
  <c r="S46" i="8"/>
  <c r="R46" i="8"/>
  <c r="P46" i="8"/>
  <c r="N46" i="8"/>
  <c r="M46" i="8"/>
  <c r="K46" i="8"/>
  <c r="I46" i="8"/>
  <c r="H46" i="8"/>
  <c r="F46" i="8"/>
  <c r="BB30" i="8"/>
  <c r="BA30" i="8"/>
  <c r="AY30" i="8"/>
  <c r="AW30" i="8"/>
  <c r="AV30" i="8"/>
  <c r="AT30" i="8"/>
  <c r="AR30" i="8"/>
  <c r="AQ30" i="8"/>
  <c r="AO30" i="8"/>
  <c r="AM30" i="8"/>
  <c r="AL30" i="8"/>
  <c r="AJ30" i="8"/>
  <c r="AH30" i="8"/>
  <c r="AG30" i="8"/>
  <c r="AE30" i="8"/>
  <c r="AC30" i="8"/>
  <c r="AB30" i="8"/>
  <c r="Z30" i="8"/>
  <c r="X30" i="8"/>
  <c r="W30" i="8"/>
  <c r="U30" i="8"/>
  <c r="S30" i="8"/>
  <c r="R30" i="8"/>
  <c r="P30" i="8"/>
  <c r="N30" i="8"/>
  <c r="M30" i="8"/>
  <c r="K30" i="8"/>
  <c r="I30" i="8"/>
  <c r="H30" i="8"/>
  <c r="F30" i="8"/>
  <c r="BB36" i="8"/>
  <c r="BA36" i="8"/>
  <c r="AY36" i="8"/>
  <c r="AW36" i="8"/>
  <c r="AV36" i="8"/>
  <c r="AT36" i="8"/>
  <c r="AR36" i="8"/>
  <c r="AQ36" i="8"/>
  <c r="AO36" i="8"/>
  <c r="AM36" i="8"/>
  <c r="AL36" i="8"/>
  <c r="AJ36" i="8"/>
  <c r="AH36" i="8"/>
  <c r="AG36" i="8"/>
  <c r="AE36" i="8"/>
  <c r="AC36" i="8"/>
  <c r="AB36" i="8"/>
  <c r="Z36" i="8"/>
  <c r="X36" i="8"/>
  <c r="W36" i="8"/>
  <c r="U36" i="8"/>
  <c r="S36" i="8"/>
  <c r="R36" i="8"/>
  <c r="P36" i="8"/>
  <c r="N36" i="8"/>
  <c r="M36" i="8"/>
  <c r="K36" i="8"/>
  <c r="I36" i="8"/>
  <c r="H36" i="8"/>
  <c r="F36" i="8"/>
  <c r="P298" i="8" l="1"/>
  <c r="W298" i="8"/>
  <c r="AJ304" i="8"/>
  <c r="AJ294" i="8" s="1"/>
  <c r="AO521" i="8"/>
  <c r="W395" i="8"/>
  <c r="X396" i="8"/>
  <c r="X386" i="8" s="1"/>
  <c r="N571" i="8"/>
  <c r="U571" i="8"/>
  <c r="AB571" i="8"/>
  <c r="R571" i="8"/>
  <c r="AL571" i="8"/>
  <c r="H25" i="8"/>
  <c r="N25" i="8"/>
  <c r="U25" i="8"/>
  <c r="AB25" i="8"/>
  <c r="AH25" i="8"/>
  <c r="AO25" i="8"/>
  <c r="AV25" i="8"/>
  <c r="BB25" i="8"/>
  <c r="M521" i="8"/>
  <c r="I44" i="8"/>
  <c r="I34" i="8" s="1"/>
  <c r="AT449" i="8"/>
  <c r="AC450" i="8"/>
  <c r="AR507" i="8"/>
  <c r="AR451" i="8" s="1"/>
  <c r="BB612" i="8"/>
  <c r="BB602" i="8" s="1"/>
  <c r="K44" i="8"/>
  <c r="K34" i="8" s="1"/>
  <c r="R38" i="8"/>
  <c r="X38" i="8"/>
  <c r="AR38" i="8"/>
  <c r="M390" i="8"/>
  <c r="AG390" i="8"/>
  <c r="BA390" i="8"/>
  <c r="N436" i="8"/>
  <c r="N391" i="8" s="1"/>
  <c r="U390" i="8"/>
  <c r="AO390" i="8"/>
  <c r="H527" i="8"/>
  <c r="H516" i="8" s="1"/>
  <c r="U521" i="8"/>
  <c r="AB527" i="8"/>
  <c r="AB517" i="8" s="1"/>
  <c r="K612" i="8"/>
  <c r="K602" i="8" s="1"/>
  <c r="AE612" i="8"/>
  <c r="AE602" i="8" s="1"/>
  <c r="AL606" i="8"/>
  <c r="AY612" i="8"/>
  <c r="AY602" i="8" s="1"/>
  <c r="P396" i="8"/>
  <c r="P385" i="8" s="1"/>
  <c r="AC390" i="8"/>
  <c r="AQ396" i="8"/>
  <c r="AQ386" i="8" s="1"/>
  <c r="AG450" i="8"/>
  <c r="BA450" i="8"/>
  <c r="F521" i="8"/>
  <c r="AG521" i="8"/>
  <c r="BA521" i="8"/>
  <c r="AE37" i="8"/>
  <c r="AQ395" i="8"/>
  <c r="X521" i="8"/>
  <c r="AY606" i="8"/>
  <c r="H612" i="8"/>
  <c r="H602" i="8" s="1"/>
  <c r="AB612" i="8"/>
  <c r="AB601" i="8" s="1"/>
  <c r="K37" i="8"/>
  <c r="AM25" i="8"/>
  <c r="AT25" i="8"/>
  <c r="I395" i="8"/>
  <c r="I32" i="8" s="1"/>
  <c r="AY449" i="8"/>
  <c r="AJ202" i="8"/>
  <c r="AJ39" i="8" s="1"/>
  <c r="I390" i="8"/>
  <c r="H521" i="8"/>
  <c r="Z571" i="8"/>
  <c r="AT571" i="8"/>
  <c r="I577" i="8"/>
  <c r="I567" i="8" s="1"/>
  <c r="P577" i="8"/>
  <c r="P567" i="8" s="1"/>
  <c r="AH606" i="8"/>
  <c r="AV29" i="8"/>
  <c r="X298" i="8"/>
  <c r="AV304" i="8"/>
  <c r="AV294" i="8" s="1"/>
  <c r="AO395" i="8"/>
  <c r="AO32" i="8" s="1"/>
  <c r="AQ37" i="8"/>
  <c r="AW37" i="8"/>
  <c r="AQ25" i="8"/>
  <c r="AY37" i="8"/>
  <c r="AY26" i="8" s="1"/>
  <c r="P304" i="8"/>
  <c r="P293" i="8" s="1"/>
  <c r="U395" i="8"/>
  <c r="U32" i="8" s="1"/>
  <c r="AV395" i="8"/>
  <c r="AH436" i="8"/>
  <c r="AH391" i="8" s="1"/>
  <c r="X25" i="8"/>
  <c r="AT577" i="8"/>
  <c r="AT567" i="8" s="1"/>
  <c r="N577" i="8"/>
  <c r="N567" i="8" s="1"/>
  <c r="AE606" i="8"/>
  <c r="P202" i="8"/>
  <c r="P39" i="8" s="1"/>
  <c r="H42" i="8"/>
  <c r="H31" i="8" s="1"/>
  <c r="K436" i="8"/>
  <c r="K391" i="8" s="1"/>
  <c r="AE395" i="8"/>
  <c r="F25" i="8"/>
  <c r="S25" i="8"/>
  <c r="H456" i="8"/>
  <c r="H446" i="8" s="1"/>
  <c r="U450" i="8"/>
  <c r="AB450" i="8"/>
  <c r="AO450" i="8"/>
  <c r="R450" i="8"/>
  <c r="AL450" i="8"/>
  <c r="AR456" i="8"/>
  <c r="AR446" i="8" s="1"/>
  <c r="N449" i="8"/>
  <c r="BB449" i="8"/>
  <c r="AW521" i="8"/>
  <c r="X304" i="8"/>
  <c r="X294" i="8" s="1"/>
  <c r="AE298" i="8"/>
  <c r="AR304" i="8"/>
  <c r="AR293" i="8" s="1"/>
  <c r="K25" i="8"/>
  <c r="R25" i="8"/>
  <c r="AE25" i="8"/>
  <c r="AL25" i="8"/>
  <c r="AR25" i="8"/>
  <c r="AY25" i="8"/>
  <c r="AW44" i="8"/>
  <c r="AW34" i="8" s="1"/>
  <c r="S37" i="8"/>
  <c r="AG37" i="8"/>
  <c r="AM37" i="8"/>
  <c r="AT37" i="8"/>
  <c r="H202" i="8"/>
  <c r="H39" i="8" s="1"/>
  <c r="AB202" i="8"/>
  <c r="AB39" i="8" s="1"/>
  <c r="AV202" i="8"/>
  <c r="AV39" i="8" s="1"/>
  <c r="K42" i="8"/>
  <c r="K31" i="8" s="1"/>
  <c r="X42" i="8"/>
  <c r="X31" i="8" s="1"/>
  <c r="AY42" i="8"/>
  <c r="AY31" i="8" s="1"/>
  <c r="AG298" i="8"/>
  <c r="S395" i="8"/>
  <c r="AM395" i="8"/>
  <c r="I450" i="8"/>
  <c r="AW450" i="8"/>
  <c r="AC521" i="8"/>
  <c r="AQ527" i="8"/>
  <c r="AQ517" i="8" s="1"/>
  <c r="AH577" i="8"/>
  <c r="AH567" i="8" s="1"/>
  <c r="BB577" i="8"/>
  <c r="BB566" i="8" s="1"/>
  <c r="R577" i="8"/>
  <c r="AL577" i="8"/>
  <c r="AL567" i="8" s="1"/>
  <c r="I25" i="8"/>
  <c r="P25" i="8"/>
  <c r="AC25" i="8"/>
  <c r="AJ25" i="8"/>
  <c r="AW25" i="8"/>
  <c r="AQ42" i="8"/>
  <c r="AQ31" i="8" s="1"/>
  <c r="AH44" i="8"/>
  <c r="AH34" i="8" s="1"/>
  <c r="AO44" i="8"/>
  <c r="AO34" i="8" s="1"/>
  <c r="N37" i="8"/>
  <c r="M42" i="8"/>
  <c r="M31" i="8" s="1"/>
  <c r="AO298" i="8"/>
  <c r="AV298" i="8"/>
  <c r="AJ395" i="8"/>
  <c r="AR390" i="8"/>
  <c r="AY396" i="8"/>
  <c r="AY385" i="8" s="1"/>
  <c r="F450" i="8"/>
  <c r="M450" i="8"/>
  <c r="Z450" i="8"/>
  <c r="AG456" i="8"/>
  <c r="AG446" i="8" s="1"/>
  <c r="AT450" i="8"/>
  <c r="AB507" i="8"/>
  <c r="AB451" i="8" s="1"/>
  <c r="AE521" i="8"/>
  <c r="AH571" i="8"/>
  <c r="U577" i="8"/>
  <c r="U567" i="8" s="1"/>
  <c r="AL612" i="8"/>
  <c r="AL602" i="8" s="1"/>
  <c r="S606" i="8"/>
  <c r="AM606" i="8"/>
  <c r="AC29" i="8"/>
  <c r="S44" i="8"/>
  <c r="S34" i="8" s="1"/>
  <c r="AG44" i="8"/>
  <c r="AG34" i="8" s="1"/>
  <c r="AV612" i="8"/>
  <c r="AV601" i="8" s="1"/>
  <c r="M25" i="8"/>
  <c r="Z25" i="8"/>
  <c r="AG25" i="8"/>
  <c r="BA25" i="8"/>
  <c r="S42" i="8"/>
  <c r="S31" i="8" s="1"/>
  <c r="AB43" i="8"/>
  <c r="AB32" i="8" s="1"/>
  <c r="P395" i="8"/>
  <c r="AC395" i="8"/>
  <c r="AC32" i="8" s="1"/>
  <c r="Z436" i="8"/>
  <c r="Z391" i="8" s="1"/>
  <c r="BB571" i="8"/>
  <c r="K606" i="8"/>
  <c r="AR42" i="8"/>
  <c r="AR31" i="8" s="1"/>
  <c r="AR29" i="8"/>
  <c r="AJ452" i="8"/>
  <c r="AJ454" i="8" s="1"/>
  <c r="AJ507" i="8"/>
  <c r="AJ451" i="8" s="1"/>
  <c r="Z38" i="8"/>
  <c r="P527" i="8"/>
  <c r="P521" i="8"/>
  <c r="F571" i="8"/>
  <c r="F577" i="8"/>
  <c r="F567" i="8" s="1"/>
  <c r="BA577" i="8"/>
  <c r="BA566" i="8" s="1"/>
  <c r="BA571" i="8"/>
  <c r="AQ612" i="8"/>
  <c r="AQ602" i="8" s="1"/>
  <c r="AQ606" i="8"/>
  <c r="AG24" i="8"/>
  <c r="AV43" i="8"/>
  <c r="H38" i="8"/>
  <c r="AB38" i="8"/>
  <c r="AV38" i="8"/>
  <c r="AL44" i="8"/>
  <c r="AL34" i="8" s="1"/>
  <c r="X202" i="8"/>
  <c r="X39" i="8" s="1"/>
  <c r="AR202" i="8"/>
  <c r="AR39" i="8" s="1"/>
  <c r="AR298" i="8"/>
  <c r="AB396" i="8"/>
  <c r="AB386" i="8" s="1"/>
  <c r="AB390" i="8"/>
  <c r="R395" i="8"/>
  <c r="R436" i="8"/>
  <c r="R391" i="8" s="1"/>
  <c r="AR436" i="8"/>
  <c r="AR391" i="8" s="1"/>
  <c r="AR395" i="8"/>
  <c r="W25" i="8"/>
  <c r="AQ449" i="8"/>
  <c r="M507" i="8"/>
  <c r="M451" i="8" s="1"/>
  <c r="Z577" i="8"/>
  <c r="Z567" i="8" s="1"/>
  <c r="H577" i="8"/>
  <c r="H566" i="8" s="1"/>
  <c r="H571" i="8"/>
  <c r="AB29" i="8"/>
  <c r="W37" i="8"/>
  <c r="U42" i="8"/>
  <c r="H43" i="8"/>
  <c r="AH24" i="8"/>
  <c r="AG577" i="8"/>
  <c r="AG567" i="8" s="1"/>
  <c r="AG571" i="8"/>
  <c r="W612" i="8"/>
  <c r="W602" i="8" s="1"/>
  <c r="W606" i="8"/>
  <c r="AH38" i="8"/>
  <c r="P42" i="8"/>
  <c r="P31" i="8" s="1"/>
  <c r="AB42" i="8"/>
  <c r="AB31" i="8" s="1"/>
  <c r="AJ42" i="8"/>
  <c r="AV42" i="8"/>
  <c r="AV31" i="8" s="1"/>
  <c r="AJ43" i="8"/>
  <c r="P38" i="8"/>
  <c r="W44" i="8"/>
  <c r="W34" i="8" s="1"/>
  <c r="AJ38" i="8"/>
  <c r="F37" i="8"/>
  <c r="AJ298" i="8"/>
  <c r="M436" i="8"/>
  <c r="M391" i="8" s="1"/>
  <c r="M395" i="8"/>
  <c r="M32" i="8" s="1"/>
  <c r="AG436" i="8"/>
  <c r="AG391" i="8" s="1"/>
  <c r="AG395" i="8"/>
  <c r="AG32" i="8" s="1"/>
  <c r="AT395" i="8"/>
  <c r="AT32" i="8" s="1"/>
  <c r="AT436" i="8"/>
  <c r="AT391" i="8" s="1"/>
  <c r="BA436" i="8"/>
  <c r="BA391" i="8" s="1"/>
  <c r="BA395" i="8"/>
  <c r="BA32" i="8" s="1"/>
  <c r="AB521" i="8"/>
  <c r="AW32" i="8"/>
  <c r="X390" i="8"/>
  <c r="AR396" i="8"/>
  <c r="H449" i="8"/>
  <c r="F449" i="8"/>
  <c r="Z449" i="8"/>
  <c r="X527" i="8"/>
  <c r="AH612" i="8"/>
  <c r="BB606" i="8"/>
  <c r="X612" i="8"/>
  <c r="X601" i="8" s="1"/>
  <c r="AR612" i="8"/>
  <c r="AR602" i="8" s="1"/>
  <c r="AM298" i="8"/>
  <c r="I298" i="8"/>
  <c r="AW298" i="8"/>
  <c r="P390" i="8"/>
  <c r="W390" i="8"/>
  <c r="AJ396" i="8"/>
  <c r="AJ386" i="8" s="1"/>
  <c r="AW390" i="8"/>
  <c r="S449" i="8"/>
  <c r="X456" i="8"/>
  <c r="X446" i="8" s="1"/>
  <c r="AR450" i="8"/>
  <c r="N450" i="8"/>
  <c r="AH450" i="8"/>
  <c r="BB450" i="8"/>
  <c r="AL449" i="8"/>
  <c r="I521" i="8"/>
  <c r="S521" i="8"/>
  <c r="I571" i="8"/>
  <c r="P571" i="8"/>
  <c r="S612" i="8"/>
  <c r="S602" i="8" s="1"/>
  <c r="Z612" i="8"/>
  <c r="Z601" i="8" s="1"/>
  <c r="AM612" i="8"/>
  <c r="AM602" i="8" s="1"/>
  <c r="P612" i="8"/>
  <c r="P602" i="8" s="1"/>
  <c r="AJ612" i="8"/>
  <c r="AJ602" i="8" s="1"/>
  <c r="K390" i="8"/>
  <c r="K396" i="8"/>
  <c r="K386" i="8" s="1"/>
  <c r="S390" i="8"/>
  <c r="S396" i="8"/>
  <c r="S385" i="8" s="1"/>
  <c r="AV390" i="8"/>
  <c r="AV396" i="8"/>
  <c r="N507" i="8"/>
  <c r="N451" i="8" s="1"/>
  <c r="N455" i="8"/>
  <c r="N32" i="8" s="1"/>
  <c r="R507" i="8"/>
  <c r="R451" i="8" s="1"/>
  <c r="R455" i="8"/>
  <c r="Z507" i="8"/>
  <c r="Z451" i="8" s="1"/>
  <c r="Z455" i="8"/>
  <c r="Z32" i="8" s="1"/>
  <c r="AG507" i="8"/>
  <c r="AG451" i="8" s="1"/>
  <c r="AG452" i="8"/>
  <c r="AG454" i="8" s="1"/>
  <c r="AW452" i="8"/>
  <c r="AW454" i="8" s="1"/>
  <c r="AW507" i="8"/>
  <c r="AW451" i="8" s="1"/>
  <c r="BA507" i="8"/>
  <c r="BA451" i="8" s="1"/>
  <c r="BA452" i="8"/>
  <c r="K521" i="8"/>
  <c r="K527" i="8"/>
  <c r="K517" i="8" s="1"/>
  <c r="AJ527" i="8"/>
  <c r="AJ517" i="8" s="1"/>
  <c r="AJ521" i="8"/>
  <c r="AR527" i="8"/>
  <c r="AR517" i="8" s="1"/>
  <c r="AR521" i="8"/>
  <c r="AV521" i="8"/>
  <c r="AV527" i="8"/>
  <c r="N612" i="8"/>
  <c r="N606" i="8"/>
  <c r="R612" i="8"/>
  <c r="R606" i="8"/>
  <c r="M29" i="8"/>
  <c r="X29" i="8"/>
  <c r="AH37" i="8"/>
  <c r="BB37" i="8"/>
  <c r="BA42" i="8"/>
  <c r="AR43" i="8"/>
  <c r="AE44" i="8"/>
  <c r="AE34" i="8" s="1"/>
  <c r="AM44" i="8"/>
  <c r="AM34" i="8" s="1"/>
  <c r="AQ44" i="8"/>
  <c r="AQ34" i="8" s="1"/>
  <c r="AY44" i="8"/>
  <c r="AY34" i="8" s="1"/>
  <c r="F44" i="8"/>
  <c r="F34" i="8" s="1"/>
  <c r="N44" i="8"/>
  <c r="N34" i="8" s="1"/>
  <c r="R44" i="8"/>
  <c r="R34" i="8" s="1"/>
  <c r="Z44" i="8"/>
  <c r="Z34" i="8" s="1"/>
  <c r="M298" i="8"/>
  <c r="U298" i="8"/>
  <c r="AC298" i="8"/>
  <c r="F507" i="8"/>
  <c r="F451" i="8" s="1"/>
  <c r="P29" i="8"/>
  <c r="AM42" i="8"/>
  <c r="AM31" i="8" s="1"/>
  <c r="K298" i="8"/>
  <c r="K304" i="8"/>
  <c r="K293" i="8" s="1"/>
  <c r="S298" i="8"/>
  <c r="S304" i="8"/>
  <c r="S293" i="8" s="1"/>
  <c r="AJ390" i="8"/>
  <c r="Z606" i="8"/>
  <c r="W24" i="8"/>
  <c r="H29" i="8"/>
  <c r="R37" i="8"/>
  <c r="Z37" i="8"/>
  <c r="AL37" i="8"/>
  <c r="AG42" i="8"/>
  <c r="AW42" i="8"/>
  <c r="W42" i="8"/>
  <c r="W31" i="8" s="1"/>
  <c r="AE42" i="8"/>
  <c r="AE31" i="8" s="1"/>
  <c r="AO37" i="8"/>
  <c r="AC42" i="8"/>
  <c r="AC31" i="8" s="1"/>
  <c r="I37" i="8"/>
  <c r="U37" i="8"/>
  <c r="Z24" i="8"/>
  <c r="AQ298" i="8"/>
  <c r="AQ304" i="8"/>
  <c r="AQ293" i="8" s="1"/>
  <c r="AY298" i="8"/>
  <c r="AY304" i="8"/>
  <c r="AY293" i="8" s="1"/>
  <c r="H304" i="8"/>
  <c r="H298" i="8"/>
  <c r="AB304" i="8"/>
  <c r="AB298" i="8"/>
  <c r="BA298" i="8"/>
  <c r="H396" i="8"/>
  <c r="H390" i="8"/>
  <c r="AB436" i="8"/>
  <c r="AB391" i="8" s="1"/>
  <c r="K449" i="8"/>
  <c r="F606" i="8"/>
  <c r="F612" i="8"/>
  <c r="F602" i="8" s="1"/>
  <c r="H436" i="8"/>
  <c r="H391" i="8" s="1"/>
  <c r="H395" i="8"/>
  <c r="X436" i="8"/>
  <c r="X391" i="8" s="1"/>
  <c r="X395" i="8"/>
  <c r="AT24" i="8"/>
  <c r="AY527" i="8"/>
  <c r="AY517" i="8" s="1"/>
  <c r="AY521" i="8"/>
  <c r="F32" i="8"/>
  <c r="AL32" i="8"/>
  <c r="BB32" i="8"/>
  <c r="I202" i="8"/>
  <c r="I39" i="8" s="1"/>
  <c r="M202" i="8"/>
  <c r="M39" i="8" s="1"/>
  <c r="U202" i="8"/>
  <c r="U39" i="8" s="1"/>
  <c r="AC202" i="8"/>
  <c r="AC39" i="8" s="1"/>
  <c r="AG202" i="8"/>
  <c r="AG39" i="8" s="1"/>
  <c r="AO202" i="8"/>
  <c r="AO39" i="8" s="1"/>
  <c r="AW202" i="8"/>
  <c r="AW39" i="8" s="1"/>
  <c r="BA202" i="8"/>
  <c r="BA39" i="8" s="1"/>
  <c r="AO507" i="8"/>
  <c r="AO451" i="8" s="1"/>
  <c r="U507" i="8"/>
  <c r="U451" i="8" s="1"/>
  <c r="U452" i="8"/>
  <c r="X571" i="8"/>
  <c r="X577" i="8"/>
  <c r="X567" i="8" s="1"/>
  <c r="AJ571" i="8"/>
  <c r="AJ577" i="8"/>
  <c r="AJ567" i="8" s="1"/>
  <c r="AR571" i="8"/>
  <c r="AR577" i="8"/>
  <c r="AR567" i="8" s="1"/>
  <c r="AV571" i="8"/>
  <c r="AV577" i="8"/>
  <c r="AV567" i="8" s="1"/>
  <c r="K571" i="8"/>
  <c r="K577" i="8"/>
  <c r="K566" i="8" s="1"/>
  <c r="S571" i="8"/>
  <c r="S577" i="8"/>
  <c r="W571" i="8"/>
  <c r="W577" i="8"/>
  <c r="AT44" i="8"/>
  <c r="AT34" i="8" s="1"/>
  <c r="BB44" i="8"/>
  <c r="BB34" i="8" s="1"/>
  <c r="I38" i="8"/>
  <c r="M38" i="8"/>
  <c r="U38" i="8"/>
  <c r="AC38" i="8"/>
  <c r="AG38" i="8"/>
  <c r="AO38" i="8"/>
  <c r="AW38" i="8"/>
  <c r="BA38" i="8"/>
  <c r="H37" i="8"/>
  <c r="P37" i="8"/>
  <c r="X37" i="8"/>
  <c r="AB24" i="8"/>
  <c r="AJ24" i="8"/>
  <c r="AR24" i="8"/>
  <c r="AV37" i="8"/>
  <c r="F29" i="8"/>
  <c r="N42" i="8"/>
  <c r="N31" i="8" s="1"/>
  <c r="R42" i="8"/>
  <c r="R31" i="8" s="1"/>
  <c r="Z42" i="8"/>
  <c r="Z31" i="8" s="1"/>
  <c r="AH42" i="8"/>
  <c r="AH31" i="8" s="1"/>
  <c r="AL29" i="8"/>
  <c r="AT29" i="8"/>
  <c r="BB29" i="8"/>
  <c r="I304" i="8"/>
  <c r="I294" i="8" s="1"/>
  <c r="M304" i="8"/>
  <c r="U304" i="8"/>
  <c r="AC304" i="8"/>
  <c r="AG304" i="8"/>
  <c r="AG294" i="8" s="1"/>
  <c r="AO304" i="8"/>
  <c r="AO294" i="8" s="1"/>
  <c r="AW304" i="8"/>
  <c r="AW294" i="8" s="1"/>
  <c r="BA304" i="8"/>
  <c r="W449" i="8"/>
  <c r="AW447" i="8"/>
  <c r="AW24" i="8" s="1"/>
  <c r="AW456" i="8"/>
  <c r="AW446" i="8" s="1"/>
  <c r="I507" i="8"/>
  <c r="I451" i="8" s="1"/>
  <c r="AC507" i="8"/>
  <c r="AC451" i="8" s="1"/>
  <c r="AH507" i="8"/>
  <c r="AH451" i="8" s="1"/>
  <c r="AH455" i="8"/>
  <c r="AH32" i="8" s="1"/>
  <c r="AL507" i="8"/>
  <c r="AL451" i="8" s="1"/>
  <c r="AT507" i="8"/>
  <c r="AT451" i="8" s="1"/>
  <c r="BB507" i="8"/>
  <c r="BB451" i="8" s="1"/>
  <c r="AB577" i="8"/>
  <c r="AB567" i="8" s="1"/>
  <c r="M577" i="8"/>
  <c r="M571" i="8"/>
  <c r="AC571" i="8"/>
  <c r="AC577" i="8"/>
  <c r="AO571" i="8"/>
  <c r="AO577" i="8"/>
  <c r="AW571" i="8"/>
  <c r="AW577" i="8"/>
  <c r="AE449" i="8"/>
  <c r="AE390" i="8"/>
  <c r="AM390" i="8"/>
  <c r="AQ390" i="8"/>
  <c r="AY390" i="8"/>
  <c r="AM449" i="8"/>
  <c r="AE571" i="8"/>
  <c r="AE577" i="8"/>
  <c r="AE566" i="8" s="1"/>
  <c r="AM571" i="8"/>
  <c r="AM577" i="8"/>
  <c r="AQ571" i="8"/>
  <c r="AQ577" i="8"/>
  <c r="AQ566" i="8" s="1"/>
  <c r="AY571" i="8"/>
  <c r="AY577" i="8"/>
  <c r="F572" i="8"/>
  <c r="N572" i="8"/>
  <c r="Z572" i="8"/>
  <c r="AH572" i="8"/>
  <c r="AL572" i="8"/>
  <c r="AT572" i="8"/>
  <c r="AT612" i="8"/>
  <c r="AT606" i="8"/>
  <c r="S527" i="8"/>
  <c r="S516" i="8" s="1"/>
  <c r="AE527" i="8"/>
  <c r="AE516" i="8" s="1"/>
  <c r="AQ521" i="8"/>
  <c r="R449" i="8"/>
  <c r="R24" i="8"/>
  <c r="BA37" i="8"/>
  <c r="Z297" i="8"/>
  <c r="P456" i="8"/>
  <c r="P450" i="8"/>
  <c r="AJ450" i="8"/>
  <c r="AJ456" i="8"/>
  <c r="AV450" i="8"/>
  <c r="AV456" i="8"/>
  <c r="M612" i="8"/>
  <c r="M606" i="8"/>
  <c r="U612" i="8"/>
  <c r="U606" i="8"/>
  <c r="AC612" i="8"/>
  <c r="AC606" i="8"/>
  <c r="AG612" i="8"/>
  <c r="AG606" i="8"/>
  <c r="AO612" i="8"/>
  <c r="AO606" i="8"/>
  <c r="AW612" i="8"/>
  <c r="AW606" i="8"/>
  <c r="G607" i="8"/>
  <c r="O607" i="8"/>
  <c r="W607" i="8"/>
  <c r="AA607" i="8"/>
  <c r="AI607" i="8"/>
  <c r="AM607" i="8"/>
  <c r="AQ607" i="8"/>
  <c r="AY607" i="8"/>
  <c r="F24" i="8"/>
  <c r="N24" i="8"/>
  <c r="AL24" i="8"/>
  <c r="BB24" i="8"/>
  <c r="M37" i="8"/>
  <c r="AC37" i="8"/>
  <c r="AR37" i="8"/>
  <c r="K38" i="8"/>
  <c r="AQ38" i="8"/>
  <c r="F42" i="8"/>
  <c r="F31" i="8" s="1"/>
  <c r="AL42" i="8"/>
  <c r="AL31" i="8" s="1"/>
  <c r="AT42" i="8"/>
  <c r="AT31" i="8" s="1"/>
  <c r="BB42" i="8"/>
  <c r="BB31" i="8" s="1"/>
  <c r="AJ44" i="8"/>
  <c r="K202" i="8"/>
  <c r="K39" i="8" s="1"/>
  <c r="AQ202" i="8"/>
  <c r="AQ39" i="8" s="1"/>
  <c r="AH449" i="8"/>
  <c r="X450" i="8"/>
  <c r="K24" i="8"/>
  <c r="S24" i="8"/>
  <c r="AE24" i="8"/>
  <c r="AM24" i="8"/>
  <c r="AQ24" i="8"/>
  <c r="AY24" i="8"/>
  <c r="N29" i="8"/>
  <c r="R29" i="8"/>
  <c r="Z29" i="8"/>
  <c r="AH29" i="8"/>
  <c r="F38" i="8"/>
  <c r="N38" i="8"/>
  <c r="AL38" i="8"/>
  <c r="AT38" i="8"/>
  <c r="BB38" i="8"/>
  <c r="I40" i="8"/>
  <c r="AO40" i="8"/>
  <c r="M44" i="8"/>
  <c r="U44" i="8"/>
  <c r="AC44" i="8"/>
  <c r="BA44" i="8"/>
  <c r="W304" i="8"/>
  <c r="AE304" i="8"/>
  <c r="AM304" i="8"/>
  <c r="F304" i="8"/>
  <c r="F298" i="8"/>
  <c r="N304" i="8"/>
  <c r="N298" i="8"/>
  <c r="R304" i="8"/>
  <c r="R298" i="8"/>
  <c r="Z304" i="8"/>
  <c r="Z298" i="8"/>
  <c r="AH304" i="8"/>
  <c r="AH298" i="8"/>
  <c r="AL304" i="8"/>
  <c r="AL298" i="8"/>
  <c r="AT304" i="8"/>
  <c r="AT298" i="8"/>
  <c r="BB304" i="8"/>
  <c r="BB298" i="8"/>
  <c r="AB456" i="8"/>
  <c r="I612" i="8"/>
  <c r="I606" i="8"/>
  <c r="BA612" i="8"/>
  <c r="BA606" i="8"/>
  <c r="K607" i="8"/>
  <c r="S607" i="8"/>
  <c r="AE607" i="8"/>
  <c r="AU607" i="8"/>
  <c r="AB37" i="8"/>
  <c r="AJ37" i="8"/>
  <c r="S38" i="8"/>
  <c r="AY38" i="8"/>
  <c r="AB44" i="8"/>
  <c r="AR44" i="8"/>
  <c r="S202" i="8"/>
  <c r="S39" i="8" s="1"/>
  <c r="AY202" i="8"/>
  <c r="AY39" i="8" s="1"/>
  <c r="H24" i="8"/>
  <c r="P24" i="8"/>
  <c r="X24" i="8"/>
  <c r="AV24" i="8"/>
  <c r="K29" i="8"/>
  <c r="S29" i="8"/>
  <c r="W29" i="8"/>
  <c r="AE29" i="8"/>
  <c r="AM29" i="8"/>
  <c r="AQ29" i="8"/>
  <c r="AY29" i="8"/>
  <c r="W38" i="8"/>
  <c r="AE38" i="8"/>
  <c r="AM38" i="8"/>
  <c r="H44" i="8"/>
  <c r="P44" i="8"/>
  <c r="X44" i="8"/>
  <c r="AV44" i="8"/>
  <c r="W202" i="8"/>
  <c r="W39" i="8" s="1"/>
  <c r="AE202" i="8"/>
  <c r="AE39" i="8" s="1"/>
  <c r="AM202" i="8"/>
  <c r="AM39" i="8" s="1"/>
  <c r="F202" i="8"/>
  <c r="F39" i="8" s="1"/>
  <c r="N202" i="8"/>
  <c r="N39" i="8" s="1"/>
  <c r="R202" i="8"/>
  <c r="R39" i="8" s="1"/>
  <c r="Z202" i="8"/>
  <c r="Z39" i="8" s="1"/>
  <c r="AH202" i="8"/>
  <c r="AH39" i="8" s="1"/>
  <c r="AL202" i="8"/>
  <c r="AL39" i="8" s="1"/>
  <c r="AT202" i="8"/>
  <c r="AT39" i="8" s="1"/>
  <c r="BB202" i="8"/>
  <c r="BB39" i="8" s="1"/>
  <c r="H450" i="8"/>
  <c r="K456" i="8"/>
  <c r="K450" i="8"/>
  <c r="S456" i="8"/>
  <c r="S450" i="8"/>
  <c r="W456" i="8"/>
  <c r="W450" i="8"/>
  <c r="AE456" i="8"/>
  <c r="AE450" i="8"/>
  <c r="AM456" i="8"/>
  <c r="AM450" i="8"/>
  <c r="AQ456" i="8"/>
  <c r="AQ450" i="8"/>
  <c r="AY456" i="8"/>
  <c r="AY450" i="8"/>
  <c r="I447" i="8"/>
  <c r="I456" i="8"/>
  <c r="M447" i="8"/>
  <c r="M456" i="8"/>
  <c r="U447" i="8"/>
  <c r="U449" i="8" s="1"/>
  <c r="U456" i="8"/>
  <c r="AC447" i="8"/>
  <c r="AC456" i="8"/>
  <c r="AG449" i="8"/>
  <c r="AO447" i="8"/>
  <c r="AO456" i="8"/>
  <c r="BA447" i="8"/>
  <c r="BA449" i="8" s="1"/>
  <c r="BA456" i="8"/>
  <c r="W396" i="8"/>
  <c r="AE396" i="8"/>
  <c r="AM396" i="8"/>
  <c r="F396" i="8"/>
  <c r="F390" i="8"/>
  <c r="N396" i="8"/>
  <c r="N390" i="8"/>
  <c r="R396" i="8"/>
  <c r="R390" i="8"/>
  <c r="Z396" i="8"/>
  <c r="Z390" i="8"/>
  <c r="AH396" i="8"/>
  <c r="AH390" i="8"/>
  <c r="AL396" i="8"/>
  <c r="AL390" i="8"/>
  <c r="AT396" i="8"/>
  <c r="AT390" i="8"/>
  <c r="BB396" i="8"/>
  <c r="BB390" i="8"/>
  <c r="I396" i="8"/>
  <c r="M396" i="8"/>
  <c r="U396" i="8"/>
  <c r="AC396" i="8"/>
  <c r="AG396" i="8"/>
  <c r="AO396" i="8"/>
  <c r="AW396" i="8"/>
  <c r="BA396" i="8"/>
  <c r="F436" i="8"/>
  <c r="F391" i="8" s="1"/>
  <c r="AL436" i="8"/>
  <c r="AL391" i="8" s="1"/>
  <c r="BB436" i="8"/>
  <c r="BB391" i="8" s="1"/>
  <c r="H455" i="8"/>
  <c r="H507" i="8"/>
  <c r="H451" i="8" s="1"/>
  <c r="P455" i="8"/>
  <c r="P507" i="8"/>
  <c r="P451" i="8" s="1"/>
  <c r="X455" i="8"/>
  <c r="X507" i="8"/>
  <c r="X451" i="8" s="1"/>
  <c r="AV455" i="8"/>
  <c r="AV507" i="8"/>
  <c r="AV451" i="8" s="1"/>
  <c r="P449" i="8"/>
  <c r="X449" i="8"/>
  <c r="AB449" i="8"/>
  <c r="AJ449" i="8"/>
  <c r="AR449" i="8"/>
  <c r="AV449" i="8"/>
  <c r="W527" i="8"/>
  <c r="W521" i="8"/>
  <c r="AM527" i="8"/>
  <c r="AM521" i="8"/>
  <c r="F456" i="8"/>
  <c r="N456" i="8"/>
  <c r="R456" i="8"/>
  <c r="Z456" i="8"/>
  <c r="AH456" i="8"/>
  <c r="AL456" i="8"/>
  <c r="AT456" i="8"/>
  <c r="BB456" i="8"/>
  <c r="K507" i="8"/>
  <c r="K451" i="8" s="1"/>
  <c r="K455" i="8"/>
  <c r="K32" i="8" s="1"/>
  <c r="S507" i="8"/>
  <c r="S451" i="8" s="1"/>
  <c r="S455" i="8"/>
  <c r="W507" i="8"/>
  <c r="W451" i="8" s="1"/>
  <c r="W455" i="8"/>
  <c r="AE507" i="8"/>
  <c r="AE451" i="8" s="1"/>
  <c r="AE455" i="8"/>
  <c r="AM507" i="8"/>
  <c r="AM451" i="8" s="1"/>
  <c r="AM455" i="8"/>
  <c r="AQ507" i="8"/>
  <c r="AQ451" i="8" s="1"/>
  <c r="AQ455" i="8"/>
  <c r="AY507" i="8"/>
  <c r="AY451" i="8" s="1"/>
  <c r="AY455" i="8"/>
  <c r="AY32" i="8" s="1"/>
  <c r="I527" i="8"/>
  <c r="M527" i="8"/>
  <c r="U527" i="8"/>
  <c r="AC527" i="8"/>
  <c r="AG527" i="8"/>
  <c r="AO527" i="8"/>
  <c r="AW527" i="8"/>
  <c r="BA527" i="8"/>
  <c r="F527" i="8"/>
  <c r="N527" i="8"/>
  <c r="N521" i="8"/>
  <c r="R527" i="8"/>
  <c r="R521" i="8"/>
  <c r="Z527" i="8"/>
  <c r="Z521" i="8"/>
  <c r="AH527" i="8"/>
  <c r="AH521" i="8"/>
  <c r="AL527" i="8"/>
  <c r="AL521" i="8"/>
  <c r="AT527" i="8"/>
  <c r="AT521" i="8"/>
  <c r="BB527" i="8"/>
  <c r="BB521" i="8"/>
  <c r="H606" i="8"/>
  <c r="P606" i="8"/>
  <c r="X606" i="8"/>
  <c r="AB606" i="8"/>
  <c r="AJ606" i="8"/>
  <c r="AR606" i="8"/>
  <c r="AV606" i="8"/>
  <c r="BX612" i="5"/>
  <c r="BV612" i="5"/>
  <c r="BX611" i="5"/>
  <c r="BV611" i="5"/>
  <c r="BX607" i="5"/>
  <c r="BX609" i="5" s="1"/>
  <c r="BV607" i="5"/>
  <c r="BV609" i="5" s="1"/>
  <c r="BX577" i="5"/>
  <c r="BX579" i="5" s="1"/>
  <c r="BV577" i="5"/>
  <c r="BV579" i="5" s="1"/>
  <c r="BX576" i="5"/>
  <c r="BV576" i="5"/>
  <c r="BX572" i="5"/>
  <c r="BX574" i="5" s="1"/>
  <c r="BV572" i="5"/>
  <c r="BV574" i="5" s="1"/>
  <c r="BX527" i="5"/>
  <c r="BX529" i="5" s="1"/>
  <c r="BV527" i="5"/>
  <c r="BV529" i="5" s="1"/>
  <c r="BX526" i="5"/>
  <c r="BV526" i="5"/>
  <c r="BX396" i="5"/>
  <c r="BV396" i="5"/>
  <c r="BX304" i="5"/>
  <c r="BV304" i="5"/>
  <c r="BX303" i="5"/>
  <c r="BV303" i="5"/>
  <c r="BX301" i="5"/>
  <c r="BV301" i="5"/>
  <c r="G615" i="1"/>
  <c r="E615" i="1"/>
  <c r="E614" i="1" s="1"/>
  <c r="E603" i="1" s="1"/>
  <c r="D615" i="1"/>
  <c r="I610" i="1"/>
  <c r="G610" i="1"/>
  <c r="E610" i="1"/>
  <c r="D610" i="1"/>
  <c r="I609" i="1"/>
  <c r="G609" i="1"/>
  <c r="E609" i="1"/>
  <c r="D609" i="1"/>
  <c r="I605" i="1"/>
  <c r="I607" i="1" s="1"/>
  <c r="G605" i="1"/>
  <c r="G607" i="1" s="1"/>
  <c r="E605" i="1"/>
  <c r="E607" i="1" s="1"/>
  <c r="D605" i="1"/>
  <c r="D607" i="1" s="1"/>
  <c r="G593" i="1"/>
  <c r="E593" i="1"/>
  <c r="D593" i="1"/>
  <c r="I575" i="1"/>
  <c r="G575" i="1"/>
  <c r="G577" i="1" s="1"/>
  <c r="E575" i="1"/>
  <c r="D575" i="1"/>
  <c r="D577" i="1" s="1"/>
  <c r="I574" i="1"/>
  <c r="G574" i="1"/>
  <c r="E574" i="1"/>
  <c r="D574" i="1"/>
  <c r="I570" i="1"/>
  <c r="I572" i="1" s="1"/>
  <c r="G570" i="1"/>
  <c r="G572" i="1" s="1"/>
  <c r="E570" i="1"/>
  <c r="E572" i="1" s="1"/>
  <c r="D570" i="1"/>
  <c r="D572" i="1" s="1"/>
  <c r="G520" i="1"/>
  <c r="G522" i="1" s="1"/>
  <c r="E520" i="1"/>
  <c r="E522" i="1" s="1"/>
  <c r="D520" i="1"/>
  <c r="D522" i="1" s="1"/>
  <c r="G535" i="1"/>
  <c r="E535" i="1"/>
  <c r="D535" i="1"/>
  <c r="I525" i="1"/>
  <c r="I527" i="1" s="1"/>
  <c r="G525" i="1"/>
  <c r="E525" i="1"/>
  <c r="E527" i="1" s="1"/>
  <c r="D525" i="1"/>
  <c r="D527" i="1" s="1"/>
  <c r="I524" i="1"/>
  <c r="G524" i="1"/>
  <c r="E524" i="1"/>
  <c r="D524" i="1"/>
  <c r="G454" i="1"/>
  <c r="G456" i="1" s="1"/>
  <c r="E454" i="1"/>
  <c r="E456" i="1" s="1"/>
  <c r="D454" i="1"/>
  <c r="D456" i="1" s="1"/>
  <c r="G494" i="1"/>
  <c r="G449" i="1" s="1"/>
  <c r="E494" i="1"/>
  <c r="E449" i="1" s="1"/>
  <c r="D494" i="1"/>
  <c r="D449" i="1" s="1"/>
  <c r="G467" i="1"/>
  <c r="E467" i="1"/>
  <c r="D467" i="1"/>
  <c r="G460" i="1"/>
  <c r="E460" i="1"/>
  <c r="G27" i="1"/>
  <c r="G440" i="1"/>
  <c r="G438" i="1" s="1"/>
  <c r="G393" i="1" s="1"/>
  <c r="E440" i="1"/>
  <c r="E438" i="1" s="1"/>
  <c r="E393" i="1" s="1"/>
  <c r="D438" i="1"/>
  <c r="D393" i="1" s="1"/>
  <c r="G389" i="1"/>
  <c r="G391" i="1" s="1"/>
  <c r="E389" i="1"/>
  <c r="E391" i="1" s="1"/>
  <c r="D389" i="1"/>
  <c r="D391" i="1" s="1"/>
  <c r="G410" i="1"/>
  <c r="E410" i="1"/>
  <c r="G400" i="1"/>
  <c r="E400" i="1"/>
  <c r="D400" i="1"/>
  <c r="I394" i="1"/>
  <c r="G394" i="1"/>
  <c r="E394" i="1"/>
  <c r="D394" i="1"/>
  <c r="G297" i="1"/>
  <c r="G299" i="1" s="1"/>
  <c r="E297" i="1"/>
  <c r="E299" i="1" s="1"/>
  <c r="D297" i="1"/>
  <c r="D299" i="1" s="1"/>
  <c r="G335" i="1"/>
  <c r="E335" i="1"/>
  <c r="G302" i="1"/>
  <c r="E302" i="1"/>
  <c r="D302" i="1"/>
  <c r="G301" i="1"/>
  <c r="E301" i="1"/>
  <c r="D301" i="1"/>
  <c r="G42" i="1"/>
  <c r="E42" i="1"/>
  <c r="D42" i="1"/>
  <c r="G37" i="1"/>
  <c r="E37" i="1"/>
  <c r="G61" i="1"/>
  <c r="G46" i="1" s="1"/>
  <c r="E61" i="1"/>
  <c r="E55" i="1"/>
  <c r="E48" i="1"/>
  <c r="E43" i="1"/>
  <c r="E32" i="1" s="1"/>
  <c r="D32" i="1"/>
  <c r="E38" i="1"/>
  <c r="E509" i="1" l="1"/>
  <c r="E453" i="1" s="1"/>
  <c r="AJ293" i="8"/>
  <c r="H517" i="8"/>
  <c r="AV293" i="8"/>
  <c r="AB516" i="8"/>
  <c r="AG566" i="8"/>
  <c r="X293" i="8"/>
  <c r="AT26" i="8"/>
  <c r="AY601" i="8"/>
  <c r="W32" i="8"/>
  <c r="H601" i="8"/>
  <c r="K601" i="8"/>
  <c r="I566" i="8"/>
  <c r="P386" i="8"/>
  <c r="AQ516" i="8"/>
  <c r="AY386" i="8"/>
  <c r="AR445" i="8"/>
  <c r="R26" i="8"/>
  <c r="AV602" i="8"/>
  <c r="AT566" i="8"/>
  <c r="AE26" i="8"/>
  <c r="BB601" i="8"/>
  <c r="AQ385" i="8"/>
  <c r="AW449" i="8"/>
  <c r="AW26" i="8" s="1"/>
  <c r="P601" i="8"/>
  <c r="AL26" i="8"/>
  <c r="U566" i="8"/>
  <c r="AE601" i="8"/>
  <c r="AG445" i="8"/>
  <c r="AO293" i="8"/>
  <c r="P566" i="8"/>
  <c r="AQ32" i="8"/>
  <c r="AE32" i="8"/>
  <c r="S32" i="8"/>
  <c r="S386" i="8"/>
  <c r="AB602" i="8"/>
  <c r="S517" i="8"/>
  <c r="AR294" i="8"/>
  <c r="AH566" i="8"/>
  <c r="AJ29" i="8"/>
  <c r="E39" i="1"/>
  <c r="G528" i="1"/>
  <c r="G36" i="1"/>
  <c r="G26" i="1"/>
  <c r="G39" i="1"/>
  <c r="G31" i="1"/>
  <c r="G44" i="1"/>
  <c r="E27" i="1"/>
  <c r="AQ26" i="8"/>
  <c r="P32" i="8"/>
  <c r="AR601" i="8"/>
  <c r="AM26" i="8"/>
  <c r="BA567" i="8"/>
  <c r="K26" i="8"/>
  <c r="P294" i="8"/>
  <c r="AJ385" i="8"/>
  <c r="AQ567" i="8"/>
  <c r="P28" i="8"/>
  <c r="AR385" i="8"/>
  <c r="W601" i="8"/>
  <c r="AJ516" i="8"/>
  <c r="Z602" i="8"/>
  <c r="AJ28" i="8"/>
  <c r="X26" i="8"/>
  <c r="S601" i="8"/>
  <c r="X602" i="8"/>
  <c r="AV26" i="8"/>
  <c r="F566" i="8"/>
  <c r="R32" i="8"/>
  <c r="AB566" i="8"/>
  <c r="X32" i="8"/>
  <c r="AJ601" i="8"/>
  <c r="BA28" i="8"/>
  <c r="S26" i="8"/>
  <c r="AH26" i="8"/>
  <c r="AB28" i="8"/>
  <c r="AL601" i="8"/>
  <c r="AM32" i="8"/>
  <c r="H28" i="8"/>
  <c r="AY294" i="8"/>
  <c r="I33" i="8"/>
  <c r="N26" i="8"/>
  <c r="BB567" i="8"/>
  <c r="H32" i="8"/>
  <c r="AG26" i="8"/>
  <c r="N566" i="8"/>
  <c r="BB26" i="8"/>
  <c r="AE517" i="8"/>
  <c r="P26" i="8"/>
  <c r="X28" i="8"/>
  <c r="AJ566" i="8"/>
  <c r="AY516" i="8"/>
  <c r="AV28" i="8"/>
  <c r="AJ26" i="8"/>
  <c r="AW28" i="8"/>
  <c r="U28" i="8"/>
  <c r="AG27" i="8"/>
  <c r="AM28" i="8"/>
  <c r="AO33" i="8"/>
  <c r="AQ601" i="8"/>
  <c r="K385" i="8"/>
  <c r="AR27" i="8"/>
  <c r="F601" i="8"/>
  <c r="K567" i="8"/>
  <c r="K516" i="8"/>
  <c r="AW445" i="8"/>
  <c r="P27" i="8"/>
  <c r="R567" i="8"/>
  <c r="R566" i="8"/>
  <c r="AR566" i="8"/>
  <c r="X566" i="8"/>
  <c r="AV32" i="8"/>
  <c r="AW29" i="8"/>
  <c r="I27" i="8"/>
  <c r="AW33" i="8"/>
  <c r="AW293" i="8"/>
  <c r="Z26" i="8"/>
  <c r="AL566" i="8"/>
  <c r="Z566" i="8"/>
  <c r="W26" i="8"/>
  <c r="AC27" i="8"/>
  <c r="AJ32" i="8"/>
  <c r="AR28" i="8"/>
  <c r="AE567" i="8"/>
  <c r="U26" i="8"/>
  <c r="AT28" i="8"/>
  <c r="AQ28" i="8"/>
  <c r="R33" i="8"/>
  <c r="AC28" i="8"/>
  <c r="X516" i="8"/>
  <c r="X517" i="8"/>
  <c r="AJ31" i="8"/>
  <c r="AB27" i="8"/>
  <c r="H567" i="8"/>
  <c r="S294" i="8"/>
  <c r="S28" i="8"/>
  <c r="I293" i="8"/>
  <c r="X27" i="8"/>
  <c r="AM601" i="8"/>
  <c r="AV27" i="8"/>
  <c r="H26" i="8"/>
  <c r="M28" i="8"/>
  <c r="AG31" i="8"/>
  <c r="AR386" i="8"/>
  <c r="AR32" i="8"/>
  <c r="F26" i="8"/>
  <c r="AQ27" i="8"/>
  <c r="AH601" i="8"/>
  <c r="AH602" i="8"/>
  <c r="P516" i="8"/>
  <c r="P517" i="8"/>
  <c r="AM27" i="8"/>
  <c r="BA26" i="8"/>
  <c r="AV566" i="8"/>
  <c r="AQ294" i="8"/>
  <c r="N28" i="8"/>
  <c r="AY27" i="8"/>
  <c r="AG293" i="8"/>
  <c r="AG29" i="8"/>
  <c r="AG33" i="8"/>
  <c r="AW31" i="8"/>
  <c r="BV614" i="5"/>
  <c r="BV530" i="5"/>
  <c r="E31" i="1"/>
  <c r="G305" i="1"/>
  <c r="D204" i="1"/>
  <c r="D41" i="1" s="1"/>
  <c r="D45" i="1" s="1"/>
  <c r="G458" i="1"/>
  <c r="G448" i="1" s="1"/>
  <c r="G452" i="1" s="1"/>
  <c r="E451" i="1"/>
  <c r="I528" i="1"/>
  <c r="E529" i="1"/>
  <c r="E518" i="1" s="1"/>
  <c r="G579" i="1"/>
  <c r="G568" i="1" s="1"/>
  <c r="E46" i="1"/>
  <c r="E36" i="1" s="1"/>
  <c r="E40" i="1" s="1"/>
  <c r="D46" i="1"/>
  <c r="D36" i="1" s="1"/>
  <c r="E398" i="1"/>
  <c r="E388" i="1" s="1"/>
  <c r="E392" i="1" s="1"/>
  <c r="G451" i="1"/>
  <c r="E579" i="1"/>
  <c r="E569" i="1" s="1"/>
  <c r="E573" i="1" s="1"/>
  <c r="E304" i="1"/>
  <c r="D305" i="1"/>
  <c r="D451" i="1"/>
  <c r="E528" i="1"/>
  <c r="D613" i="1"/>
  <c r="D31" i="1"/>
  <c r="G204" i="1"/>
  <c r="G41" i="1" s="1"/>
  <c r="E306" i="1"/>
  <c r="E296" i="1" s="1"/>
  <c r="E300" i="1" s="1"/>
  <c r="D396" i="1"/>
  <c r="E458" i="1"/>
  <c r="D458" i="1"/>
  <c r="D448" i="1" s="1"/>
  <c r="D452" i="1" s="1"/>
  <c r="D509" i="1"/>
  <c r="D453" i="1" s="1"/>
  <c r="D457" i="1" s="1"/>
  <c r="G612" i="1"/>
  <c r="D614" i="1"/>
  <c r="D603" i="1" s="1"/>
  <c r="K33" i="8"/>
  <c r="AJ27" i="8"/>
  <c r="AY567" i="8"/>
  <c r="AY566" i="8"/>
  <c r="BA294" i="8"/>
  <c r="BA293" i="8"/>
  <c r="U294" i="8"/>
  <c r="U293" i="8"/>
  <c r="U454" i="8"/>
  <c r="U31" i="8" s="1"/>
  <c r="U29" i="8"/>
  <c r="AB293" i="8"/>
  <c r="AB294" i="8"/>
  <c r="H294" i="8"/>
  <c r="H293" i="8"/>
  <c r="X385" i="8"/>
  <c r="N602" i="8"/>
  <c r="N601" i="8"/>
  <c r="K294" i="8"/>
  <c r="Z28" i="8"/>
  <c r="AB26" i="8"/>
  <c r="AW27" i="8"/>
  <c r="U27" i="8"/>
  <c r="AY33" i="8"/>
  <c r="AM567" i="8"/>
  <c r="AM566" i="8"/>
  <c r="AW567" i="8"/>
  <c r="AW566" i="8"/>
  <c r="W567" i="8"/>
  <c r="W566" i="8"/>
  <c r="AG28" i="8"/>
  <c r="AB385" i="8"/>
  <c r="H386" i="8"/>
  <c r="H385" i="8"/>
  <c r="AV516" i="8"/>
  <c r="AV517" i="8"/>
  <c r="AV385" i="8"/>
  <c r="AV386" i="8"/>
  <c r="BB33" i="8"/>
  <c r="M567" i="8"/>
  <c r="M566" i="8"/>
  <c r="AC294" i="8"/>
  <c r="AC293" i="8"/>
  <c r="M294" i="8"/>
  <c r="M293" i="8"/>
  <c r="R601" i="8"/>
  <c r="R602" i="8"/>
  <c r="H27" i="8"/>
  <c r="AH28" i="8"/>
  <c r="R28" i="8"/>
  <c r="BA27" i="8"/>
  <c r="AO27" i="8"/>
  <c r="M27" i="8"/>
  <c r="Z33" i="8"/>
  <c r="BA24" i="8"/>
  <c r="AR516" i="8"/>
  <c r="AT601" i="8"/>
  <c r="AT602" i="8"/>
  <c r="AO567" i="8"/>
  <c r="AO566" i="8"/>
  <c r="AC567" i="8"/>
  <c r="AC566" i="8"/>
  <c r="S567" i="8"/>
  <c r="S566" i="8"/>
  <c r="AO28" i="8"/>
  <c r="I28" i="8"/>
  <c r="BA454" i="8"/>
  <c r="BA31" i="8" s="1"/>
  <c r="BA29" i="8"/>
  <c r="BA516" i="8"/>
  <c r="BA517" i="8"/>
  <c r="U516" i="8"/>
  <c r="U517" i="8"/>
  <c r="AT446" i="8"/>
  <c r="AT445" i="8"/>
  <c r="N446" i="8"/>
  <c r="N445" i="8"/>
  <c r="M385" i="8"/>
  <c r="M386" i="8"/>
  <c r="AO449" i="8"/>
  <c r="AO26" i="8" s="1"/>
  <c r="AO24" i="8"/>
  <c r="U446" i="8"/>
  <c r="U445" i="8"/>
  <c r="M449" i="8"/>
  <c r="M26" i="8" s="1"/>
  <c r="M24" i="8"/>
  <c r="AQ445" i="8"/>
  <c r="AQ446" i="8"/>
  <c r="K445" i="8"/>
  <c r="K446" i="8"/>
  <c r="X34" i="8"/>
  <c r="X33" i="8"/>
  <c r="AE293" i="8"/>
  <c r="AE294" i="8"/>
  <c r="BB27" i="8"/>
  <c r="AJ34" i="8"/>
  <c r="AJ33" i="8"/>
  <c r="AC601" i="8"/>
  <c r="AC602" i="8"/>
  <c r="AH517" i="8"/>
  <c r="AH516" i="8"/>
  <c r="F517" i="8"/>
  <c r="F516" i="8"/>
  <c r="AW517" i="8"/>
  <c r="AW516" i="8"/>
  <c r="AO386" i="8"/>
  <c r="AO385" i="8"/>
  <c r="I386" i="8"/>
  <c r="I385" i="8"/>
  <c r="Z386" i="8"/>
  <c r="Z385" i="8"/>
  <c r="I446" i="8"/>
  <c r="I445" i="8"/>
  <c r="AV34" i="8"/>
  <c r="AV33" i="8"/>
  <c r="AE27" i="8"/>
  <c r="AT294" i="8"/>
  <c r="AT293" i="8"/>
  <c r="N294" i="8"/>
  <c r="N293" i="8"/>
  <c r="F294" i="8"/>
  <c r="F293" i="8"/>
  <c r="AO42" i="8"/>
  <c r="AO31" i="8" s="1"/>
  <c r="AO29" i="8"/>
  <c r="AT27" i="8"/>
  <c r="X445" i="8"/>
  <c r="AC516" i="8"/>
  <c r="AC517" i="8"/>
  <c r="M516" i="8"/>
  <c r="M517" i="8"/>
  <c r="BB446" i="8"/>
  <c r="BB445" i="8"/>
  <c r="AL446" i="8"/>
  <c r="AL445" i="8"/>
  <c r="F446" i="8"/>
  <c r="F445" i="8"/>
  <c r="AM517" i="8"/>
  <c r="AM516" i="8"/>
  <c r="W517" i="8"/>
  <c r="W516" i="8"/>
  <c r="BA385" i="8"/>
  <c r="BA386" i="8"/>
  <c r="U386" i="8"/>
  <c r="U385" i="8"/>
  <c r="AE386" i="8"/>
  <c r="AE385" i="8"/>
  <c r="BA446" i="8"/>
  <c r="BA445" i="8"/>
  <c r="I449" i="8"/>
  <c r="I26" i="8" s="1"/>
  <c r="I24" i="8"/>
  <c r="AM445" i="8"/>
  <c r="AM446" i="8"/>
  <c r="AE445" i="8"/>
  <c r="AE446" i="8"/>
  <c r="W445" i="8"/>
  <c r="W446" i="8"/>
  <c r="BB28" i="8"/>
  <c r="AL28" i="8"/>
  <c r="F28" i="8"/>
  <c r="W28" i="8"/>
  <c r="H34" i="8"/>
  <c r="H33" i="8"/>
  <c r="W27" i="8"/>
  <c r="AY28" i="8"/>
  <c r="AB34" i="8"/>
  <c r="AB33" i="8"/>
  <c r="S27" i="8"/>
  <c r="I601" i="8"/>
  <c r="I602" i="8"/>
  <c r="AL33" i="8"/>
  <c r="AB446" i="8"/>
  <c r="AB445" i="8"/>
  <c r="AH27" i="8"/>
  <c r="Z27" i="8"/>
  <c r="R27" i="8"/>
  <c r="BA34" i="8"/>
  <c r="BA33" i="8"/>
  <c r="U34" i="8"/>
  <c r="U33" i="8"/>
  <c r="AL27" i="8"/>
  <c r="F27" i="8"/>
  <c r="K28" i="8"/>
  <c r="K27" i="8"/>
  <c r="AQ33" i="8"/>
  <c r="AW602" i="8"/>
  <c r="AW601" i="8"/>
  <c r="AG602" i="8"/>
  <c r="AG601" i="8"/>
  <c r="U602" i="8"/>
  <c r="U601" i="8"/>
  <c r="P446" i="8"/>
  <c r="P445" i="8"/>
  <c r="N33" i="8"/>
  <c r="H445" i="8"/>
  <c r="U24" i="8"/>
  <c r="AE33" i="8"/>
  <c r="AC386" i="8"/>
  <c r="AC385" i="8"/>
  <c r="AC446" i="8"/>
  <c r="AC445" i="8"/>
  <c r="AY445" i="8"/>
  <c r="AY446" i="8"/>
  <c r="S445" i="8"/>
  <c r="S446" i="8"/>
  <c r="BA602" i="8"/>
  <c r="BA601" i="8"/>
  <c r="AO602" i="8"/>
  <c r="AO601" i="8"/>
  <c r="M601" i="8"/>
  <c r="M602" i="8"/>
  <c r="S33" i="8"/>
  <c r="Z517" i="8"/>
  <c r="Z516" i="8"/>
  <c r="R517" i="8"/>
  <c r="R516" i="8"/>
  <c r="AG517" i="8"/>
  <c r="AG516" i="8"/>
  <c r="Z446" i="8"/>
  <c r="Z445" i="8"/>
  <c r="AH386" i="8"/>
  <c r="AH385" i="8"/>
  <c r="R386" i="8"/>
  <c r="R385" i="8"/>
  <c r="AM386" i="8"/>
  <c r="AM385" i="8"/>
  <c r="AC449" i="8"/>
  <c r="AC26" i="8" s="1"/>
  <c r="AC24" i="8"/>
  <c r="AE28" i="8"/>
  <c r="P34" i="8"/>
  <c r="P33" i="8"/>
  <c r="AR34" i="8"/>
  <c r="AR33" i="8"/>
  <c r="AT33" i="8"/>
  <c r="BB294" i="8"/>
  <c r="BB293" i="8"/>
  <c r="AL294" i="8"/>
  <c r="AL293" i="8"/>
  <c r="W293" i="8"/>
  <c r="W294" i="8"/>
  <c r="AC34" i="8"/>
  <c r="AC33" i="8"/>
  <c r="N27" i="8"/>
  <c r="AM33" i="8"/>
  <c r="BB517" i="8"/>
  <c r="BB516" i="8"/>
  <c r="AT517" i="8"/>
  <c r="AT516" i="8"/>
  <c r="AL517" i="8"/>
  <c r="AL516" i="8"/>
  <c r="N517" i="8"/>
  <c r="N516" i="8"/>
  <c r="AO517" i="8"/>
  <c r="AO516" i="8"/>
  <c r="I517" i="8"/>
  <c r="I516" i="8"/>
  <c r="AH446" i="8"/>
  <c r="AH445" i="8"/>
  <c r="R446" i="8"/>
  <c r="R445" i="8"/>
  <c r="AW386" i="8"/>
  <c r="AW385" i="8"/>
  <c r="AG386" i="8"/>
  <c r="AG385" i="8"/>
  <c r="BB386" i="8"/>
  <c r="BB385" i="8"/>
  <c r="AT386" i="8"/>
  <c r="AT385" i="8"/>
  <c r="AL386" i="8"/>
  <c r="AL385" i="8"/>
  <c r="N386" i="8"/>
  <c r="N385" i="8"/>
  <c r="F386" i="8"/>
  <c r="F385" i="8"/>
  <c r="W386" i="8"/>
  <c r="W385" i="8"/>
  <c r="AO446" i="8"/>
  <c r="AO445" i="8"/>
  <c r="M446" i="8"/>
  <c r="M445" i="8"/>
  <c r="AH294" i="8"/>
  <c r="AH293" i="8"/>
  <c r="Z294" i="8"/>
  <c r="Z293" i="8"/>
  <c r="R294" i="8"/>
  <c r="R293" i="8"/>
  <c r="AM293" i="8"/>
  <c r="AM294" i="8"/>
  <c r="M34" i="8"/>
  <c r="M33" i="8"/>
  <c r="I42" i="8"/>
  <c r="I31" i="8" s="1"/>
  <c r="I29" i="8"/>
  <c r="AR26" i="8"/>
  <c r="AV446" i="8"/>
  <c r="AV445" i="8"/>
  <c r="AJ446" i="8"/>
  <c r="AJ445" i="8"/>
  <c r="AH33" i="8"/>
  <c r="F33" i="8"/>
  <c r="W33" i="8"/>
  <c r="BV580" i="5"/>
  <c r="BV306" i="5"/>
  <c r="BX307" i="5"/>
  <c r="BX530" i="5"/>
  <c r="BV615" i="5"/>
  <c r="BX614" i="5"/>
  <c r="BX306" i="5"/>
  <c r="BV307" i="5"/>
  <c r="BX580" i="5"/>
  <c r="BX615" i="5"/>
  <c r="E457" i="1"/>
  <c r="D27" i="1"/>
  <c r="G304" i="1"/>
  <c r="D306" i="1"/>
  <c r="G398" i="1"/>
  <c r="G387" i="1" s="1"/>
  <c r="G529" i="1"/>
  <c r="G518" i="1" s="1"/>
  <c r="G578" i="1"/>
  <c r="E578" i="1"/>
  <c r="I578" i="1"/>
  <c r="D579" i="1"/>
  <c r="D569" i="1" s="1"/>
  <c r="D573" i="1" s="1"/>
  <c r="E604" i="1"/>
  <c r="E608" i="1" s="1"/>
  <c r="D612" i="1"/>
  <c r="E204" i="1"/>
  <c r="D304" i="1"/>
  <c r="G306" i="1"/>
  <c r="D398" i="1"/>
  <c r="D387" i="1" s="1"/>
  <c r="G509" i="1"/>
  <c r="D528" i="1"/>
  <c r="D529" i="1"/>
  <c r="D519" i="1" s="1"/>
  <c r="D523" i="1" s="1"/>
  <c r="D578" i="1"/>
  <c r="E612" i="1"/>
  <c r="I612" i="1"/>
  <c r="G613" i="1"/>
  <c r="G614" i="1"/>
  <c r="G603" i="1" s="1"/>
  <c r="D26" i="1"/>
  <c r="D39" i="1"/>
  <c r="E26" i="1"/>
  <c r="D44" i="1"/>
  <c r="G397" i="1"/>
  <c r="G396" i="1"/>
  <c r="E44" i="1"/>
  <c r="D397" i="1"/>
  <c r="E396" i="1"/>
  <c r="E397" i="1"/>
  <c r="E305" i="1"/>
  <c r="G527" i="1"/>
  <c r="E577" i="1"/>
  <c r="I577" i="1"/>
  <c r="E613" i="1"/>
  <c r="I613" i="1"/>
  <c r="K610" i="9"/>
  <c r="J610" i="9"/>
  <c r="I610" i="9"/>
  <c r="H610" i="9"/>
  <c r="G610" i="9"/>
  <c r="F610" i="9"/>
  <c r="K609" i="9"/>
  <c r="J609" i="9"/>
  <c r="I609" i="9"/>
  <c r="H609" i="9"/>
  <c r="G609" i="9"/>
  <c r="F609" i="9"/>
  <c r="K605" i="9"/>
  <c r="K607" i="9" s="1"/>
  <c r="J605" i="9"/>
  <c r="J607" i="9" s="1"/>
  <c r="I605" i="9"/>
  <c r="I607" i="9" s="1"/>
  <c r="H605" i="9"/>
  <c r="H607" i="9" s="1"/>
  <c r="G605" i="9"/>
  <c r="G607" i="9" s="1"/>
  <c r="F605" i="9"/>
  <c r="F607" i="9" s="1"/>
  <c r="K590" i="9"/>
  <c r="J590" i="9"/>
  <c r="I590" i="9"/>
  <c r="K575" i="9"/>
  <c r="J575" i="9"/>
  <c r="J577" i="9" s="1"/>
  <c r="I575" i="9"/>
  <c r="I577" i="9" s="1"/>
  <c r="H575" i="9"/>
  <c r="H577" i="9" s="1"/>
  <c r="G575" i="9"/>
  <c r="F575" i="9"/>
  <c r="F577" i="9" s="1"/>
  <c r="K574" i="9"/>
  <c r="J574" i="9"/>
  <c r="I574" i="9"/>
  <c r="H574" i="9"/>
  <c r="G574" i="9"/>
  <c r="F574" i="9"/>
  <c r="K570" i="9"/>
  <c r="K572" i="9" s="1"/>
  <c r="J570" i="9"/>
  <c r="J572" i="9" s="1"/>
  <c r="I570" i="9"/>
  <c r="I572" i="9" s="1"/>
  <c r="H570" i="9"/>
  <c r="H572" i="9" s="1"/>
  <c r="G570" i="9"/>
  <c r="G572" i="9" s="1"/>
  <c r="F570" i="9"/>
  <c r="F572" i="9" s="1"/>
  <c r="K548" i="9"/>
  <c r="K520" i="9" s="1"/>
  <c r="K522" i="9" s="1"/>
  <c r="J548" i="9"/>
  <c r="J520" i="9" s="1"/>
  <c r="J522" i="9" s="1"/>
  <c r="I548" i="9"/>
  <c r="I520" i="9" s="1"/>
  <c r="K535" i="9"/>
  <c r="J535" i="9"/>
  <c r="I535" i="9"/>
  <c r="K532" i="9"/>
  <c r="J532" i="9"/>
  <c r="I532" i="9"/>
  <c r="K525" i="9"/>
  <c r="K527" i="9" s="1"/>
  <c r="J525" i="9"/>
  <c r="J527" i="9" s="1"/>
  <c r="I525" i="9"/>
  <c r="H525" i="9"/>
  <c r="H527" i="9" s="1"/>
  <c r="G525" i="9"/>
  <c r="G527" i="9" s="1"/>
  <c r="F525" i="9"/>
  <c r="F527" i="9" s="1"/>
  <c r="K524" i="9"/>
  <c r="J524" i="9"/>
  <c r="I524" i="9"/>
  <c r="H524" i="9"/>
  <c r="G524" i="9"/>
  <c r="F524" i="9"/>
  <c r="K454" i="9"/>
  <c r="K456" i="9" s="1"/>
  <c r="J454" i="9"/>
  <c r="J456" i="9" s="1"/>
  <c r="I454" i="9"/>
  <c r="I456" i="9" s="1"/>
  <c r="K511" i="9"/>
  <c r="J511" i="9"/>
  <c r="I511" i="9"/>
  <c r="K494" i="9"/>
  <c r="K449" i="9" s="1"/>
  <c r="J494" i="9"/>
  <c r="J449" i="9" s="1"/>
  <c r="I494" i="9"/>
  <c r="I449" i="9" s="1"/>
  <c r="K467" i="9"/>
  <c r="J467" i="9"/>
  <c r="I467" i="9"/>
  <c r="K464" i="9"/>
  <c r="J464" i="9"/>
  <c r="I464" i="9"/>
  <c r="K460" i="9"/>
  <c r="J460" i="9"/>
  <c r="I460" i="9"/>
  <c r="K450" i="9"/>
  <c r="J450" i="9"/>
  <c r="I450" i="9"/>
  <c r="K440" i="9"/>
  <c r="K438" i="9" s="1"/>
  <c r="K393" i="9" s="1"/>
  <c r="J440" i="9"/>
  <c r="J438" i="9" s="1"/>
  <c r="J393" i="9" s="1"/>
  <c r="I440" i="9"/>
  <c r="I438" i="9" s="1"/>
  <c r="I393" i="9" s="1"/>
  <c r="K422" i="9"/>
  <c r="K389" i="9" s="1"/>
  <c r="K391" i="9" s="1"/>
  <c r="J422" i="9"/>
  <c r="J389" i="9" s="1"/>
  <c r="J391" i="9" s="1"/>
  <c r="I422" i="9"/>
  <c r="K410" i="9"/>
  <c r="J410" i="9"/>
  <c r="I410" i="9"/>
  <c r="K407" i="9"/>
  <c r="J407" i="9"/>
  <c r="I407" i="9"/>
  <c r="K400" i="9"/>
  <c r="J400" i="9"/>
  <c r="I400" i="9"/>
  <c r="K394" i="9"/>
  <c r="J394" i="9"/>
  <c r="I394" i="9"/>
  <c r="H394" i="9"/>
  <c r="G394" i="9"/>
  <c r="F394" i="9"/>
  <c r="I389" i="9"/>
  <c r="I391" i="9" s="1"/>
  <c r="K297" i="9"/>
  <c r="K299" i="9" s="1"/>
  <c r="J297" i="9"/>
  <c r="J299" i="9" s="1"/>
  <c r="I297" i="9"/>
  <c r="I299" i="9" s="1"/>
  <c r="K335" i="9"/>
  <c r="J335" i="9"/>
  <c r="I335" i="9"/>
  <c r="K315" i="9"/>
  <c r="J315" i="9"/>
  <c r="I315" i="9"/>
  <c r="K302" i="9"/>
  <c r="J302" i="9"/>
  <c r="I302" i="9"/>
  <c r="H302" i="9"/>
  <c r="G302" i="9"/>
  <c r="F302" i="9"/>
  <c r="K301" i="9"/>
  <c r="J301" i="9"/>
  <c r="I301" i="9"/>
  <c r="K213" i="9"/>
  <c r="K42" i="9" s="1"/>
  <c r="J213" i="9"/>
  <c r="J42" i="9" s="1"/>
  <c r="I213" i="9"/>
  <c r="I42" i="9" s="1"/>
  <c r="K206" i="9"/>
  <c r="J206" i="9"/>
  <c r="I206" i="9"/>
  <c r="K133" i="9"/>
  <c r="K37" i="9" s="1"/>
  <c r="J133" i="9"/>
  <c r="J37" i="9" s="1"/>
  <c r="I133" i="9"/>
  <c r="I37" i="9" s="1"/>
  <c r="K61" i="9"/>
  <c r="J61" i="9"/>
  <c r="I61" i="9"/>
  <c r="K55" i="9"/>
  <c r="J55" i="9"/>
  <c r="I55" i="9"/>
  <c r="K48" i="9"/>
  <c r="J48" i="9"/>
  <c r="I48" i="9"/>
  <c r="K43" i="9"/>
  <c r="K32" i="9" s="1"/>
  <c r="J43" i="9"/>
  <c r="J32" i="9" s="1"/>
  <c r="I43" i="9"/>
  <c r="I32" i="9" s="1"/>
  <c r="K38" i="9"/>
  <c r="J38" i="9"/>
  <c r="I38" i="9"/>
  <c r="E610" i="9"/>
  <c r="E609" i="9"/>
  <c r="E605" i="9"/>
  <c r="E607" i="9" s="1"/>
  <c r="E575" i="9"/>
  <c r="E577" i="9" s="1"/>
  <c r="E574" i="9"/>
  <c r="E570" i="9"/>
  <c r="E572" i="9" s="1"/>
  <c r="E520" i="9"/>
  <c r="E522" i="9" s="1"/>
  <c r="E525" i="9"/>
  <c r="E527" i="9" s="1"/>
  <c r="E524" i="9"/>
  <c r="E454" i="9"/>
  <c r="E456" i="9" s="1"/>
  <c r="E449" i="9"/>
  <c r="E450" i="9"/>
  <c r="E438" i="9"/>
  <c r="E393" i="9" s="1"/>
  <c r="E389" i="9"/>
  <c r="E391" i="9" s="1"/>
  <c r="E394" i="9"/>
  <c r="E297" i="9"/>
  <c r="E299" i="9" s="1"/>
  <c r="E302" i="9"/>
  <c r="E301" i="9"/>
  <c r="E42" i="9"/>
  <c r="E37" i="9"/>
  <c r="E43" i="9"/>
  <c r="E32" i="9" s="1"/>
  <c r="E38" i="9"/>
  <c r="D23" i="9"/>
  <c r="E23" i="9" s="1"/>
  <c r="F23" i="9" s="1"/>
  <c r="G23" i="9" s="1"/>
  <c r="H23" i="9" s="1"/>
  <c r="I23" i="9" s="1"/>
  <c r="J23" i="9" s="1"/>
  <c r="K23" i="9" s="1"/>
  <c r="L23" i="9" s="1"/>
  <c r="M23" i="9" s="1"/>
  <c r="N23" i="9" s="1"/>
  <c r="O23" i="9" s="1"/>
  <c r="P23" i="9" s="1"/>
  <c r="Q23" i="9" s="1"/>
  <c r="R23" i="9" s="1"/>
  <c r="AP50" i="7"/>
  <c r="AQ50" i="7"/>
  <c r="AP51" i="7"/>
  <c r="AQ51" i="7"/>
  <c r="AP52" i="7"/>
  <c r="AQ52" i="7"/>
  <c r="AP55" i="7"/>
  <c r="AQ55" i="7"/>
  <c r="AP57" i="7"/>
  <c r="AQ57" i="7"/>
  <c r="AP58" i="7"/>
  <c r="AQ58" i="7"/>
  <c r="AP60" i="7"/>
  <c r="AQ60" i="7"/>
  <c r="AP63" i="7"/>
  <c r="AQ63" i="7"/>
  <c r="AP66" i="7"/>
  <c r="AQ66" i="7"/>
  <c r="AP68" i="7"/>
  <c r="AQ68" i="7"/>
  <c r="AP69" i="7"/>
  <c r="AQ69" i="7"/>
  <c r="AP70" i="7"/>
  <c r="AQ70" i="7"/>
  <c r="AP71" i="7"/>
  <c r="AQ71" i="7"/>
  <c r="AP72" i="7"/>
  <c r="AQ72" i="7"/>
  <c r="AP73" i="7"/>
  <c r="AQ73" i="7"/>
  <c r="AP74" i="7"/>
  <c r="AQ74" i="7"/>
  <c r="AP75" i="7"/>
  <c r="AQ75" i="7"/>
  <c r="AP76" i="7"/>
  <c r="AQ76" i="7"/>
  <c r="AP77" i="7"/>
  <c r="AQ77" i="7"/>
  <c r="AP78" i="7"/>
  <c r="AQ78" i="7"/>
  <c r="AP79" i="7"/>
  <c r="AQ79" i="7"/>
  <c r="AP83" i="7"/>
  <c r="AQ83" i="7"/>
  <c r="AP84" i="7"/>
  <c r="AQ84" i="7"/>
  <c r="AP85" i="7"/>
  <c r="AQ85" i="7"/>
  <c r="AP86" i="7"/>
  <c r="AQ86" i="7"/>
  <c r="AP87" i="7"/>
  <c r="AQ87" i="7"/>
  <c r="AP88" i="7"/>
  <c r="AQ88" i="7"/>
  <c r="AP89" i="7"/>
  <c r="AQ89" i="7"/>
  <c r="AP90" i="7"/>
  <c r="AQ90" i="7"/>
  <c r="AP91" i="7"/>
  <c r="AQ91" i="7"/>
  <c r="AP92" i="7"/>
  <c r="AQ92" i="7"/>
  <c r="AP93" i="7"/>
  <c r="AQ93" i="7"/>
  <c r="AP94" i="7"/>
  <c r="AQ94" i="7"/>
  <c r="AP95" i="7"/>
  <c r="AQ95" i="7"/>
  <c r="AP96" i="7"/>
  <c r="AQ96" i="7"/>
  <c r="AP97" i="7"/>
  <c r="AQ97" i="7"/>
  <c r="AP98" i="7"/>
  <c r="AQ98" i="7"/>
  <c r="AP99" i="7"/>
  <c r="AQ99" i="7"/>
  <c r="AP100" i="7"/>
  <c r="AQ100" i="7"/>
  <c r="AP101" i="7"/>
  <c r="AQ101" i="7"/>
  <c r="AP102" i="7"/>
  <c r="AQ102" i="7"/>
  <c r="AP103" i="7"/>
  <c r="AQ103" i="7"/>
  <c r="AP105" i="7"/>
  <c r="AQ105" i="7"/>
  <c r="AP106" i="7"/>
  <c r="AQ106" i="7"/>
  <c r="AP107" i="7"/>
  <c r="AQ107" i="7"/>
  <c r="AP116" i="7"/>
  <c r="AQ116" i="7"/>
  <c r="AP117" i="7"/>
  <c r="AQ117" i="7"/>
  <c r="AP118" i="7"/>
  <c r="AQ118" i="7"/>
  <c r="AP119" i="7"/>
  <c r="AQ119" i="7"/>
  <c r="AP120" i="7"/>
  <c r="AQ120" i="7"/>
  <c r="AP121" i="7"/>
  <c r="AQ121" i="7"/>
  <c r="AP128" i="7"/>
  <c r="AQ128" i="7"/>
  <c r="AP129" i="7"/>
  <c r="AQ129" i="7"/>
  <c r="AP130" i="7"/>
  <c r="AQ130" i="7"/>
  <c r="AP132" i="7"/>
  <c r="AQ132" i="7"/>
  <c r="AP133" i="7"/>
  <c r="AQ133" i="7"/>
  <c r="AP136" i="7"/>
  <c r="AQ136" i="7"/>
  <c r="AP139" i="7"/>
  <c r="AQ139" i="7"/>
  <c r="AP140" i="7"/>
  <c r="AQ140" i="7"/>
  <c r="AP141" i="7"/>
  <c r="AQ141" i="7"/>
  <c r="AP146" i="7"/>
  <c r="AQ146" i="7"/>
  <c r="AP158" i="7"/>
  <c r="AQ158" i="7"/>
  <c r="AP159" i="7"/>
  <c r="AQ159" i="7"/>
  <c r="AP165" i="7"/>
  <c r="AQ165" i="7"/>
  <c r="AP166" i="7"/>
  <c r="AQ166" i="7"/>
  <c r="AP167" i="7"/>
  <c r="AQ167" i="7"/>
  <c r="AP168" i="7"/>
  <c r="AQ168" i="7"/>
  <c r="AP169" i="7"/>
  <c r="AQ169" i="7"/>
  <c r="AP170" i="7"/>
  <c r="AQ170" i="7"/>
  <c r="AP171" i="7"/>
  <c r="AQ171" i="7"/>
  <c r="AP189" i="7"/>
  <c r="AQ189" i="7"/>
  <c r="AP190" i="7"/>
  <c r="AQ190" i="7"/>
  <c r="AP191" i="7"/>
  <c r="AQ191" i="7"/>
  <c r="AP192" i="7"/>
  <c r="AQ192" i="7"/>
  <c r="AP193" i="7"/>
  <c r="AQ193" i="7"/>
  <c r="AP194" i="7"/>
  <c r="AQ194" i="7"/>
  <c r="AP195" i="7"/>
  <c r="AQ195" i="7"/>
  <c r="AP197" i="7"/>
  <c r="AQ197" i="7"/>
  <c r="AP198" i="7"/>
  <c r="AQ198" i="7"/>
  <c r="AP204" i="7"/>
  <c r="AQ204" i="7"/>
  <c r="AP209" i="7"/>
  <c r="AQ209" i="7"/>
  <c r="AP210" i="7"/>
  <c r="AQ210" i="7"/>
  <c r="AP211" i="7"/>
  <c r="AQ211" i="7"/>
  <c r="AP213" i="7"/>
  <c r="AQ213" i="7"/>
  <c r="AP215" i="7"/>
  <c r="AQ215" i="7"/>
  <c r="AP216" i="7"/>
  <c r="AQ216" i="7"/>
  <c r="AP218" i="7"/>
  <c r="AQ218" i="7"/>
  <c r="AP219" i="7"/>
  <c r="AQ219" i="7"/>
  <c r="AP220" i="7"/>
  <c r="AQ220" i="7"/>
  <c r="AP221" i="7"/>
  <c r="AQ221" i="7"/>
  <c r="AP223" i="7"/>
  <c r="AQ223" i="7"/>
  <c r="AP224" i="7"/>
  <c r="AQ224" i="7"/>
  <c r="AP227" i="7"/>
  <c r="AQ227" i="7"/>
  <c r="AP228" i="7"/>
  <c r="AQ228" i="7"/>
  <c r="AP230" i="7"/>
  <c r="AQ230" i="7"/>
  <c r="AP235" i="7"/>
  <c r="AQ235" i="7"/>
  <c r="AP236" i="7"/>
  <c r="AQ236" i="7"/>
  <c r="AP239" i="7"/>
  <c r="AQ239" i="7"/>
  <c r="AP243" i="7"/>
  <c r="AQ243" i="7"/>
  <c r="AP245" i="7"/>
  <c r="AQ245" i="7"/>
  <c r="AP247" i="7"/>
  <c r="AQ247" i="7"/>
  <c r="AP248" i="7"/>
  <c r="AQ248" i="7"/>
  <c r="AP249" i="7"/>
  <c r="AQ249" i="7"/>
  <c r="AP250" i="7"/>
  <c r="AQ250" i="7"/>
  <c r="AP251" i="7"/>
  <c r="AQ251" i="7"/>
  <c r="AP252" i="7"/>
  <c r="AQ252" i="7"/>
  <c r="AP256" i="7"/>
  <c r="AQ256" i="7"/>
  <c r="AP258" i="7"/>
  <c r="AQ258" i="7"/>
  <c r="AP261" i="7"/>
  <c r="AQ261" i="7"/>
  <c r="AP262" i="7"/>
  <c r="AQ262" i="7"/>
  <c r="AP263" i="7"/>
  <c r="AQ263" i="7"/>
  <c r="AP264" i="7"/>
  <c r="AQ264" i="7"/>
  <c r="AP265" i="7"/>
  <c r="AQ265" i="7"/>
  <c r="AP266" i="7"/>
  <c r="AQ266" i="7"/>
  <c r="AP267" i="7"/>
  <c r="AQ267" i="7"/>
  <c r="AP268" i="7"/>
  <c r="AQ268" i="7"/>
  <c r="AP269" i="7"/>
  <c r="AQ269" i="7"/>
  <c r="AP270" i="7"/>
  <c r="AQ270" i="7"/>
  <c r="AP271" i="7"/>
  <c r="AQ271" i="7"/>
  <c r="AP272" i="7"/>
  <c r="AQ272" i="7"/>
  <c r="AP274" i="7"/>
  <c r="AQ274" i="7"/>
  <c r="AP309" i="7"/>
  <c r="AQ309" i="7"/>
  <c r="AP310" i="7"/>
  <c r="AQ310" i="7"/>
  <c r="AP311" i="7"/>
  <c r="AQ311" i="7"/>
  <c r="AP312" i="7"/>
  <c r="AQ312" i="7"/>
  <c r="AP313" i="7"/>
  <c r="AQ313" i="7"/>
  <c r="AP319" i="7"/>
  <c r="AQ319" i="7"/>
  <c r="AP320" i="7"/>
  <c r="AQ320" i="7"/>
  <c r="AP321" i="7"/>
  <c r="AQ321" i="7"/>
  <c r="AP322" i="7"/>
  <c r="AQ322" i="7"/>
  <c r="AP323" i="7"/>
  <c r="AQ323" i="7"/>
  <c r="AP326" i="7"/>
  <c r="AQ326" i="7"/>
  <c r="AP327" i="7"/>
  <c r="AQ327" i="7"/>
  <c r="AP328" i="7"/>
  <c r="AQ328" i="7"/>
  <c r="AP329" i="7"/>
  <c r="AQ329" i="7"/>
  <c r="AP330" i="7"/>
  <c r="AQ330" i="7"/>
  <c r="AP331" i="7"/>
  <c r="AQ331" i="7"/>
  <c r="AP332" i="7"/>
  <c r="AQ332" i="7"/>
  <c r="AP333" i="7"/>
  <c r="AQ333" i="7"/>
  <c r="AP337" i="7"/>
  <c r="AQ337" i="7"/>
  <c r="AP338" i="7"/>
  <c r="AQ338" i="7"/>
  <c r="AP339" i="7"/>
  <c r="AQ339" i="7"/>
  <c r="AP340" i="7"/>
  <c r="AQ340" i="7"/>
  <c r="AP341" i="7"/>
  <c r="AQ341" i="7"/>
  <c r="AP344" i="7"/>
  <c r="AQ344" i="7"/>
  <c r="AP346" i="7"/>
  <c r="AQ346" i="7"/>
  <c r="AP347" i="7"/>
  <c r="AQ347" i="7"/>
  <c r="AP348" i="7"/>
  <c r="AQ348" i="7"/>
  <c r="AP353" i="7"/>
  <c r="AQ353" i="7"/>
  <c r="AP354" i="7"/>
  <c r="AQ354" i="7"/>
  <c r="AP355" i="7"/>
  <c r="AQ355" i="7"/>
  <c r="AP356" i="7"/>
  <c r="AQ356" i="7"/>
  <c r="AP357" i="7"/>
  <c r="AQ357" i="7"/>
  <c r="AP358" i="7"/>
  <c r="AQ358" i="7"/>
  <c r="AP359" i="7"/>
  <c r="AQ359" i="7"/>
  <c r="AP360" i="7"/>
  <c r="AQ360" i="7"/>
  <c r="AP361" i="7"/>
  <c r="AQ361" i="7"/>
  <c r="AP362" i="7"/>
  <c r="AQ362" i="7"/>
  <c r="AP363" i="7"/>
  <c r="AQ363" i="7"/>
  <c r="AP364" i="7"/>
  <c r="AQ364" i="7"/>
  <c r="AP365" i="7"/>
  <c r="AQ365" i="7"/>
  <c r="AP366" i="7"/>
  <c r="AQ366" i="7"/>
  <c r="AP369" i="7"/>
  <c r="AQ369" i="7"/>
  <c r="AP370" i="7"/>
  <c r="AQ370" i="7"/>
  <c r="AP371" i="7"/>
  <c r="AQ371" i="7"/>
  <c r="AP374" i="7"/>
  <c r="AQ374" i="7"/>
  <c r="AP375" i="7"/>
  <c r="AQ375" i="7"/>
  <c r="AP376" i="7"/>
  <c r="AQ376" i="7"/>
  <c r="AP378" i="7"/>
  <c r="AQ378" i="7"/>
  <c r="AP402" i="7"/>
  <c r="AQ402" i="7"/>
  <c r="AP403" i="7"/>
  <c r="AQ403" i="7"/>
  <c r="AP404" i="7"/>
  <c r="AQ404" i="7"/>
  <c r="AP405" i="7"/>
  <c r="AQ405" i="7"/>
  <c r="AP407" i="7"/>
  <c r="AQ407" i="7"/>
  <c r="AP409" i="7"/>
  <c r="AP408" i="7" s="1"/>
  <c r="AQ409" i="7"/>
  <c r="AQ408" i="7" s="1"/>
  <c r="AP412" i="7"/>
  <c r="AQ412" i="7"/>
  <c r="AP415" i="7"/>
  <c r="AQ415" i="7"/>
  <c r="AP416" i="7"/>
  <c r="AQ416" i="7"/>
  <c r="AP417" i="7"/>
  <c r="AQ417" i="7"/>
  <c r="AP421" i="7"/>
  <c r="AQ421" i="7"/>
  <c r="AP422" i="7"/>
  <c r="AQ422" i="7"/>
  <c r="AP424" i="7"/>
  <c r="AQ424" i="7"/>
  <c r="AP427" i="7"/>
  <c r="AQ427" i="7"/>
  <c r="AP428" i="7"/>
  <c r="AQ428" i="7"/>
  <c r="AP442" i="7"/>
  <c r="AQ442" i="7"/>
  <c r="AP443" i="7"/>
  <c r="AQ443" i="7"/>
  <c r="AP444" i="7"/>
  <c r="AQ444" i="7"/>
  <c r="AP445" i="7"/>
  <c r="AQ445" i="7"/>
  <c r="AP446" i="7"/>
  <c r="AQ446" i="7"/>
  <c r="AP462" i="7"/>
  <c r="AQ462" i="7"/>
  <c r="AP463" i="7"/>
  <c r="AQ463" i="7"/>
  <c r="AP464" i="7"/>
  <c r="AQ464" i="7"/>
  <c r="AP466" i="7"/>
  <c r="AP465" i="7" s="1"/>
  <c r="AQ466" i="7"/>
  <c r="AQ465" i="7" s="1"/>
  <c r="AP469" i="7"/>
  <c r="AQ469" i="7"/>
  <c r="AP470" i="7"/>
  <c r="AQ470" i="7"/>
  <c r="AP471" i="7"/>
  <c r="AQ471" i="7"/>
  <c r="AP472" i="7"/>
  <c r="AQ472" i="7"/>
  <c r="AP473" i="7"/>
  <c r="AQ473" i="7"/>
  <c r="AP474" i="7"/>
  <c r="AQ474" i="7"/>
  <c r="AP475" i="7"/>
  <c r="AQ475" i="7"/>
  <c r="AP476" i="7"/>
  <c r="AQ476" i="7"/>
  <c r="AP477" i="7"/>
  <c r="AQ477" i="7"/>
  <c r="AP478" i="7"/>
  <c r="AQ478" i="7"/>
  <c r="AP479" i="7"/>
  <c r="AQ479" i="7"/>
  <c r="AP480" i="7"/>
  <c r="AQ480" i="7"/>
  <c r="AP481" i="7"/>
  <c r="AQ481" i="7"/>
  <c r="AP482" i="7"/>
  <c r="AQ482" i="7"/>
  <c r="AP483" i="7"/>
  <c r="AQ483" i="7"/>
  <c r="AP484" i="7"/>
  <c r="AQ484" i="7"/>
  <c r="AP485" i="7"/>
  <c r="AQ485" i="7"/>
  <c r="AP494" i="7"/>
  <c r="AQ494" i="7"/>
  <c r="AP496" i="7"/>
  <c r="AQ496" i="7"/>
  <c r="AP500" i="7"/>
  <c r="AQ500" i="7"/>
  <c r="AP501" i="7"/>
  <c r="AQ501" i="7"/>
  <c r="AP502" i="7"/>
  <c r="AQ502" i="7"/>
  <c r="AP503" i="7"/>
  <c r="AQ503" i="7"/>
  <c r="AP508" i="7"/>
  <c r="AQ508" i="7"/>
  <c r="AP509" i="7"/>
  <c r="AQ509" i="7"/>
  <c r="AP513" i="7"/>
  <c r="AQ513" i="7"/>
  <c r="AP514" i="7"/>
  <c r="AQ514" i="7"/>
  <c r="AP516" i="7"/>
  <c r="AQ516" i="7"/>
  <c r="AP534" i="7"/>
  <c r="AP533" i="7" s="1"/>
  <c r="AQ534" i="7"/>
  <c r="AQ533" i="7" s="1"/>
  <c r="AP537" i="7"/>
  <c r="AQ537" i="7"/>
  <c r="AP538" i="7"/>
  <c r="AQ538" i="7"/>
  <c r="AP539" i="7"/>
  <c r="AQ539" i="7"/>
  <c r="AP540" i="7"/>
  <c r="AQ540" i="7"/>
  <c r="AP541" i="7"/>
  <c r="AQ541" i="7"/>
  <c r="AP542" i="7"/>
  <c r="AQ542" i="7"/>
  <c r="AP543" i="7"/>
  <c r="AQ543" i="7"/>
  <c r="AP547" i="7"/>
  <c r="AQ547" i="7"/>
  <c r="AP548" i="7"/>
  <c r="AQ548" i="7"/>
  <c r="AP552" i="7"/>
  <c r="AQ552" i="7"/>
  <c r="AP553" i="7"/>
  <c r="AQ553" i="7"/>
  <c r="AP556" i="7"/>
  <c r="AQ556" i="7"/>
  <c r="AP582" i="7"/>
  <c r="AP581" i="7" s="1"/>
  <c r="AQ582" i="7"/>
  <c r="AQ581" i="7" s="1"/>
  <c r="AP583" i="7"/>
  <c r="AQ583" i="7"/>
  <c r="AP589" i="7"/>
  <c r="AQ589" i="7"/>
  <c r="AP592" i="7"/>
  <c r="AP591" i="7" s="1"/>
  <c r="AQ592" i="7"/>
  <c r="AQ591" i="7" s="1"/>
  <c r="AP595" i="7"/>
  <c r="AQ595" i="7"/>
  <c r="AP597" i="7"/>
  <c r="AQ597" i="7"/>
  <c r="AP598" i="7"/>
  <c r="AQ598" i="7"/>
  <c r="AP617" i="7"/>
  <c r="AQ617" i="7"/>
  <c r="AP618" i="7"/>
  <c r="AQ618" i="7"/>
  <c r="AP619" i="7"/>
  <c r="AQ619" i="7"/>
  <c r="AP625" i="7"/>
  <c r="AQ625" i="7"/>
  <c r="AP631" i="7"/>
  <c r="AP629" i="7" s="1"/>
  <c r="AQ631" i="7"/>
  <c r="AQ629" i="7" s="1"/>
  <c r="G50" i="7"/>
  <c r="H50" i="7"/>
  <c r="G51" i="7"/>
  <c r="H51" i="7"/>
  <c r="G52" i="7"/>
  <c r="H52" i="7"/>
  <c r="G55" i="7"/>
  <c r="H55" i="7"/>
  <c r="G57" i="7"/>
  <c r="H57" i="7"/>
  <c r="G58" i="7"/>
  <c r="H58" i="7"/>
  <c r="G60" i="7"/>
  <c r="H60" i="7"/>
  <c r="G63" i="7"/>
  <c r="H63" i="7"/>
  <c r="G66" i="7"/>
  <c r="H66" i="7"/>
  <c r="G68" i="7"/>
  <c r="H68" i="7"/>
  <c r="G69" i="7"/>
  <c r="H69" i="7"/>
  <c r="G70" i="7"/>
  <c r="H70" i="7"/>
  <c r="G71" i="7"/>
  <c r="H71" i="7"/>
  <c r="G72" i="7"/>
  <c r="H72" i="7"/>
  <c r="G73" i="7"/>
  <c r="H73" i="7"/>
  <c r="G74" i="7"/>
  <c r="H74" i="7"/>
  <c r="G75" i="7"/>
  <c r="H75" i="7"/>
  <c r="G76" i="7"/>
  <c r="H76" i="7"/>
  <c r="G77" i="7"/>
  <c r="H77" i="7"/>
  <c r="G78" i="7"/>
  <c r="H78" i="7"/>
  <c r="G79" i="7"/>
  <c r="H79" i="7"/>
  <c r="G83" i="7"/>
  <c r="H83" i="7"/>
  <c r="G84" i="7"/>
  <c r="H84" i="7"/>
  <c r="G85" i="7"/>
  <c r="H85" i="7"/>
  <c r="G86" i="7"/>
  <c r="H86" i="7"/>
  <c r="G87" i="7"/>
  <c r="H87" i="7"/>
  <c r="G88" i="7"/>
  <c r="H88" i="7"/>
  <c r="G89" i="7"/>
  <c r="H89" i="7"/>
  <c r="G90" i="7"/>
  <c r="H90" i="7"/>
  <c r="G91" i="7"/>
  <c r="H91" i="7"/>
  <c r="G92" i="7"/>
  <c r="H92" i="7"/>
  <c r="G93" i="7"/>
  <c r="H93" i="7"/>
  <c r="G94" i="7"/>
  <c r="H94" i="7"/>
  <c r="G95" i="7"/>
  <c r="H95" i="7"/>
  <c r="G96" i="7"/>
  <c r="H96" i="7"/>
  <c r="G97" i="7"/>
  <c r="H97" i="7"/>
  <c r="G98" i="7"/>
  <c r="H98" i="7"/>
  <c r="G99" i="7"/>
  <c r="H99" i="7"/>
  <c r="G100" i="7"/>
  <c r="H100" i="7"/>
  <c r="G101" i="7"/>
  <c r="H101" i="7"/>
  <c r="G102" i="7"/>
  <c r="H102" i="7"/>
  <c r="G103" i="7"/>
  <c r="H103" i="7"/>
  <c r="G105" i="7"/>
  <c r="H105" i="7"/>
  <c r="G106" i="7"/>
  <c r="H106" i="7"/>
  <c r="G107" i="7"/>
  <c r="H107" i="7"/>
  <c r="G116" i="7"/>
  <c r="H116" i="7"/>
  <c r="G117" i="7"/>
  <c r="H117" i="7"/>
  <c r="G118" i="7"/>
  <c r="H118" i="7"/>
  <c r="G119" i="7"/>
  <c r="H119" i="7"/>
  <c r="G120" i="7"/>
  <c r="H120" i="7"/>
  <c r="G121" i="7"/>
  <c r="H121" i="7"/>
  <c r="G128" i="7"/>
  <c r="H128" i="7"/>
  <c r="G129" i="7"/>
  <c r="H129" i="7"/>
  <c r="G130" i="7"/>
  <c r="H130" i="7"/>
  <c r="G132" i="7"/>
  <c r="H132" i="7"/>
  <c r="G133" i="7"/>
  <c r="H133" i="7"/>
  <c r="G136" i="7"/>
  <c r="H136" i="7"/>
  <c r="G139" i="7"/>
  <c r="H139" i="7"/>
  <c r="G140" i="7"/>
  <c r="H140" i="7"/>
  <c r="G141" i="7"/>
  <c r="H141" i="7"/>
  <c r="G146" i="7"/>
  <c r="H146" i="7"/>
  <c r="G158" i="7"/>
  <c r="H158" i="7"/>
  <c r="G159" i="7"/>
  <c r="H159" i="7"/>
  <c r="G165" i="7"/>
  <c r="H165" i="7"/>
  <c r="G166" i="7"/>
  <c r="H166" i="7"/>
  <c r="G167" i="7"/>
  <c r="H167" i="7"/>
  <c r="G168" i="7"/>
  <c r="H168" i="7"/>
  <c r="G169" i="7"/>
  <c r="H169" i="7"/>
  <c r="G170" i="7"/>
  <c r="H170" i="7"/>
  <c r="G171" i="7"/>
  <c r="H171" i="7"/>
  <c r="G189" i="7"/>
  <c r="H189" i="7"/>
  <c r="G190" i="7"/>
  <c r="H190" i="7"/>
  <c r="G191" i="7"/>
  <c r="H191" i="7"/>
  <c r="G192" i="7"/>
  <c r="H192" i="7"/>
  <c r="G193" i="7"/>
  <c r="H193" i="7"/>
  <c r="G194" i="7"/>
  <c r="H194" i="7"/>
  <c r="G195" i="7"/>
  <c r="H195" i="7"/>
  <c r="G197" i="7"/>
  <c r="H197" i="7"/>
  <c r="G198" i="7"/>
  <c r="H198" i="7"/>
  <c r="G204" i="7"/>
  <c r="H204" i="7"/>
  <c r="G209" i="7"/>
  <c r="H209" i="7"/>
  <c r="G210" i="7"/>
  <c r="H210" i="7"/>
  <c r="G211" i="7"/>
  <c r="H211" i="7"/>
  <c r="G213" i="7"/>
  <c r="H213" i="7"/>
  <c r="G215" i="7"/>
  <c r="H215" i="7"/>
  <c r="G216" i="7"/>
  <c r="H216" i="7"/>
  <c r="G218" i="7"/>
  <c r="H218" i="7"/>
  <c r="G219" i="7"/>
  <c r="H219" i="7"/>
  <c r="G220" i="7"/>
  <c r="H220" i="7"/>
  <c r="G221" i="7"/>
  <c r="H221" i="7"/>
  <c r="G223" i="7"/>
  <c r="H223" i="7"/>
  <c r="G224" i="7"/>
  <c r="H224" i="7"/>
  <c r="G227" i="7"/>
  <c r="H227" i="7"/>
  <c r="G228" i="7"/>
  <c r="H228" i="7"/>
  <c r="G230" i="7"/>
  <c r="H230" i="7"/>
  <c r="G235" i="7"/>
  <c r="H235" i="7"/>
  <c r="G236" i="7"/>
  <c r="H236" i="7"/>
  <c r="G239" i="7"/>
  <c r="H239" i="7"/>
  <c r="G243" i="7"/>
  <c r="H243" i="7"/>
  <c r="G245" i="7"/>
  <c r="H245" i="7"/>
  <c r="G247" i="7"/>
  <c r="H247" i="7"/>
  <c r="G248" i="7"/>
  <c r="H248" i="7"/>
  <c r="G249" i="7"/>
  <c r="H249" i="7"/>
  <c r="G250" i="7"/>
  <c r="H250" i="7"/>
  <c r="G251" i="7"/>
  <c r="H251" i="7"/>
  <c r="G252" i="7"/>
  <c r="H252" i="7"/>
  <c r="G256" i="7"/>
  <c r="H256" i="7"/>
  <c r="G258" i="7"/>
  <c r="H258" i="7"/>
  <c r="G261" i="7"/>
  <c r="H261" i="7"/>
  <c r="G262" i="7"/>
  <c r="H262" i="7"/>
  <c r="G263" i="7"/>
  <c r="H263" i="7"/>
  <c r="G264" i="7"/>
  <c r="H264" i="7"/>
  <c r="G265" i="7"/>
  <c r="H265" i="7"/>
  <c r="G266" i="7"/>
  <c r="H266" i="7"/>
  <c r="G267" i="7"/>
  <c r="H267" i="7"/>
  <c r="G268" i="7"/>
  <c r="H268" i="7"/>
  <c r="G269" i="7"/>
  <c r="H269" i="7"/>
  <c r="G270" i="7"/>
  <c r="H270" i="7"/>
  <c r="G271" i="7"/>
  <c r="H271" i="7"/>
  <c r="G272" i="7"/>
  <c r="H272" i="7"/>
  <c r="G274" i="7"/>
  <c r="H274" i="7"/>
  <c r="G298" i="7"/>
  <c r="G300" i="7" s="1"/>
  <c r="H298" i="7"/>
  <c r="H300" i="7" s="1"/>
  <c r="G302" i="7"/>
  <c r="H302" i="7"/>
  <c r="G303" i="7"/>
  <c r="H303" i="7"/>
  <c r="G309" i="7"/>
  <c r="H309" i="7"/>
  <c r="G310" i="7"/>
  <c r="H310" i="7"/>
  <c r="G311" i="7"/>
  <c r="H311" i="7"/>
  <c r="G312" i="7"/>
  <c r="H312" i="7"/>
  <c r="G313" i="7"/>
  <c r="H313" i="7"/>
  <c r="G319" i="7"/>
  <c r="H319" i="7"/>
  <c r="G320" i="7"/>
  <c r="H320" i="7"/>
  <c r="G321" i="7"/>
  <c r="H321" i="7"/>
  <c r="G322" i="7"/>
  <c r="H322" i="7"/>
  <c r="G323" i="7"/>
  <c r="H323" i="7"/>
  <c r="G326" i="7"/>
  <c r="H326" i="7"/>
  <c r="G327" i="7"/>
  <c r="H327" i="7"/>
  <c r="G328" i="7"/>
  <c r="H328" i="7"/>
  <c r="G329" i="7"/>
  <c r="H329" i="7"/>
  <c r="G330" i="7"/>
  <c r="H330" i="7"/>
  <c r="G331" i="7"/>
  <c r="H331" i="7"/>
  <c r="G332" i="7"/>
  <c r="H332" i="7"/>
  <c r="G333" i="7"/>
  <c r="H333" i="7"/>
  <c r="G337" i="7"/>
  <c r="H337" i="7"/>
  <c r="G338" i="7"/>
  <c r="H338" i="7"/>
  <c r="G339" i="7"/>
  <c r="H339" i="7"/>
  <c r="G340" i="7"/>
  <c r="H340" i="7"/>
  <c r="G341" i="7"/>
  <c r="H341" i="7"/>
  <c r="G344" i="7"/>
  <c r="H344" i="7"/>
  <c r="G346" i="7"/>
  <c r="H346" i="7"/>
  <c r="G347" i="7"/>
  <c r="H347" i="7"/>
  <c r="G348" i="7"/>
  <c r="H348" i="7"/>
  <c r="G353" i="7"/>
  <c r="H353" i="7"/>
  <c r="G354" i="7"/>
  <c r="H354" i="7"/>
  <c r="G355" i="7"/>
  <c r="H355" i="7"/>
  <c r="G356" i="7"/>
  <c r="H356" i="7"/>
  <c r="G357" i="7"/>
  <c r="H357" i="7"/>
  <c r="G358" i="7"/>
  <c r="H358" i="7"/>
  <c r="G359" i="7"/>
  <c r="H359" i="7"/>
  <c r="G360" i="7"/>
  <c r="H360" i="7"/>
  <c r="G361" i="7"/>
  <c r="H361" i="7"/>
  <c r="G362" i="7"/>
  <c r="H362" i="7"/>
  <c r="G363" i="7"/>
  <c r="H363" i="7"/>
  <c r="G364" i="7"/>
  <c r="H364" i="7"/>
  <c r="G365" i="7"/>
  <c r="H365" i="7"/>
  <c r="G366" i="7"/>
  <c r="H366" i="7"/>
  <c r="G369" i="7"/>
  <c r="H369" i="7"/>
  <c r="G370" i="7"/>
  <c r="H370" i="7"/>
  <c r="G371" i="7"/>
  <c r="H371" i="7"/>
  <c r="G374" i="7"/>
  <c r="H374" i="7"/>
  <c r="G375" i="7"/>
  <c r="H375" i="7"/>
  <c r="G376" i="7"/>
  <c r="H376" i="7"/>
  <c r="G378" i="7"/>
  <c r="G377" i="7" s="1"/>
  <c r="H378" i="7"/>
  <c r="H377" i="7" s="1"/>
  <c r="G395" i="7"/>
  <c r="H395" i="7"/>
  <c r="G402" i="7"/>
  <c r="H402" i="7"/>
  <c r="G403" i="7"/>
  <c r="H403" i="7"/>
  <c r="G404" i="7"/>
  <c r="H404" i="7"/>
  <c r="G405" i="7"/>
  <c r="H405" i="7"/>
  <c r="G407" i="7"/>
  <c r="H407" i="7"/>
  <c r="G409" i="7"/>
  <c r="G408" i="7" s="1"/>
  <c r="H409" i="7"/>
  <c r="H408" i="7" s="1"/>
  <c r="G412" i="7"/>
  <c r="H412" i="7"/>
  <c r="G415" i="7"/>
  <c r="H415" i="7"/>
  <c r="G416" i="7"/>
  <c r="H416" i="7"/>
  <c r="G417" i="7"/>
  <c r="H417" i="7"/>
  <c r="G421" i="7"/>
  <c r="H421" i="7"/>
  <c r="G422" i="7"/>
  <c r="H422" i="7"/>
  <c r="G424" i="7"/>
  <c r="H424" i="7"/>
  <c r="G427" i="7"/>
  <c r="H427" i="7"/>
  <c r="G428" i="7"/>
  <c r="H428" i="7"/>
  <c r="G442" i="7"/>
  <c r="H442" i="7"/>
  <c r="G443" i="7"/>
  <c r="H443" i="7"/>
  <c r="G444" i="7"/>
  <c r="H444" i="7"/>
  <c r="G445" i="7"/>
  <c r="H445" i="7"/>
  <c r="G446" i="7"/>
  <c r="H446" i="7"/>
  <c r="G462" i="7"/>
  <c r="H462" i="7"/>
  <c r="G463" i="7"/>
  <c r="H463" i="7"/>
  <c r="G464" i="7"/>
  <c r="H464" i="7"/>
  <c r="G466" i="7"/>
  <c r="G465" i="7" s="1"/>
  <c r="H466" i="7"/>
  <c r="H465" i="7" s="1"/>
  <c r="G469" i="7"/>
  <c r="H469" i="7"/>
  <c r="G470" i="7"/>
  <c r="H470" i="7"/>
  <c r="G471" i="7"/>
  <c r="H471" i="7"/>
  <c r="G472" i="7"/>
  <c r="H472" i="7"/>
  <c r="G473" i="7"/>
  <c r="H473" i="7"/>
  <c r="G474" i="7"/>
  <c r="H474" i="7"/>
  <c r="G475" i="7"/>
  <c r="H475" i="7"/>
  <c r="G476" i="7"/>
  <c r="H476" i="7"/>
  <c r="G477" i="7"/>
  <c r="H477" i="7"/>
  <c r="G478" i="7"/>
  <c r="H478" i="7"/>
  <c r="G479" i="7"/>
  <c r="H479" i="7"/>
  <c r="G480" i="7"/>
  <c r="H480" i="7"/>
  <c r="G481" i="7"/>
  <c r="H481" i="7"/>
  <c r="G482" i="7"/>
  <c r="H482" i="7"/>
  <c r="G483" i="7"/>
  <c r="H483" i="7"/>
  <c r="G484" i="7"/>
  <c r="H484" i="7"/>
  <c r="G485" i="7"/>
  <c r="H485" i="7"/>
  <c r="G494" i="7"/>
  <c r="H494" i="7"/>
  <c r="G496" i="7"/>
  <c r="H496" i="7"/>
  <c r="G500" i="7"/>
  <c r="H500" i="7"/>
  <c r="G501" i="7"/>
  <c r="H501" i="7"/>
  <c r="G502" i="7"/>
  <c r="H502" i="7"/>
  <c r="G503" i="7"/>
  <c r="H503" i="7"/>
  <c r="G508" i="7"/>
  <c r="H508" i="7"/>
  <c r="G509" i="7"/>
  <c r="H509" i="7"/>
  <c r="G513" i="7"/>
  <c r="H513" i="7"/>
  <c r="G514" i="7"/>
  <c r="H514" i="7"/>
  <c r="G516" i="7"/>
  <c r="H516" i="7"/>
  <c r="G525" i="7"/>
  <c r="H525" i="7"/>
  <c r="G526" i="7"/>
  <c r="G528" i="7" s="1"/>
  <c r="H526" i="7"/>
  <c r="H528" i="7" s="1"/>
  <c r="G534" i="7"/>
  <c r="G533" i="7" s="1"/>
  <c r="H534" i="7"/>
  <c r="H533" i="7" s="1"/>
  <c r="G537" i="7"/>
  <c r="H537" i="7"/>
  <c r="G538" i="7"/>
  <c r="H538" i="7"/>
  <c r="G539" i="7"/>
  <c r="H539" i="7"/>
  <c r="G540" i="7"/>
  <c r="H540" i="7"/>
  <c r="G541" i="7"/>
  <c r="H541" i="7"/>
  <c r="G542" i="7"/>
  <c r="H542" i="7"/>
  <c r="G543" i="7"/>
  <c r="H543" i="7"/>
  <c r="G547" i="7"/>
  <c r="H547" i="7"/>
  <c r="G548" i="7"/>
  <c r="H548" i="7"/>
  <c r="G552" i="7"/>
  <c r="H552" i="7"/>
  <c r="G553" i="7"/>
  <c r="H553" i="7"/>
  <c r="G556" i="7"/>
  <c r="H556" i="7"/>
  <c r="G571" i="7"/>
  <c r="G573" i="7" s="1"/>
  <c r="H571" i="7"/>
  <c r="H573" i="7" s="1"/>
  <c r="G575" i="7"/>
  <c r="H575" i="7"/>
  <c r="G576" i="7"/>
  <c r="G578" i="7" s="1"/>
  <c r="H576" i="7"/>
  <c r="H578" i="7" s="1"/>
  <c r="G582" i="7"/>
  <c r="G581" i="7" s="1"/>
  <c r="H582" i="7"/>
  <c r="H581" i="7" s="1"/>
  <c r="G583" i="7"/>
  <c r="H583" i="7"/>
  <c r="G589" i="7"/>
  <c r="H589" i="7"/>
  <c r="G592" i="7"/>
  <c r="G591" i="7" s="1"/>
  <c r="H592" i="7"/>
  <c r="H591" i="7" s="1"/>
  <c r="G595" i="7"/>
  <c r="H595" i="7"/>
  <c r="G597" i="7"/>
  <c r="H597" i="7"/>
  <c r="G598" i="7"/>
  <c r="H598" i="7"/>
  <c r="G606" i="7"/>
  <c r="G608" i="7" s="1"/>
  <c r="H606" i="7"/>
  <c r="H608" i="7" s="1"/>
  <c r="G610" i="7"/>
  <c r="H610" i="7"/>
  <c r="G611" i="7"/>
  <c r="H611" i="7"/>
  <c r="G617" i="7"/>
  <c r="H617" i="7"/>
  <c r="G618" i="7"/>
  <c r="H618" i="7"/>
  <c r="G619" i="7"/>
  <c r="H619" i="7"/>
  <c r="G625" i="7"/>
  <c r="H625" i="7"/>
  <c r="G631" i="7"/>
  <c r="G629" i="7" s="1"/>
  <c r="H631" i="7"/>
  <c r="H629" i="7" s="1"/>
  <c r="AS631" i="7"/>
  <c r="AS629" i="7" s="1"/>
  <c r="AR631" i="7"/>
  <c r="AR629" i="7" s="1"/>
  <c r="AN631" i="7"/>
  <c r="AN629" i="7" s="1"/>
  <c r="J631" i="7"/>
  <c r="J629" i="7" s="1"/>
  <c r="I631" i="7"/>
  <c r="I629" i="7" s="1"/>
  <c r="E631" i="7"/>
  <c r="E629" i="7" s="1"/>
  <c r="AS625" i="7"/>
  <c r="AR625" i="7"/>
  <c r="AN625" i="7"/>
  <c r="J625" i="7"/>
  <c r="I625" i="7"/>
  <c r="E625" i="7"/>
  <c r="AS619" i="7"/>
  <c r="AR619" i="7"/>
  <c r="AN619" i="7"/>
  <c r="J619" i="7"/>
  <c r="I619" i="7"/>
  <c r="E619" i="7"/>
  <c r="AS618" i="7"/>
  <c r="AR618" i="7"/>
  <c r="AN618" i="7"/>
  <c r="J618" i="7"/>
  <c r="I618" i="7"/>
  <c r="E618" i="7"/>
  <c r="AS617" i="7"/>
  <c r="AR617" i="7"/>
  <c r="AN617" i="7"/>
  <c r="J617" i="7"/>
  <c r="I617" i="7"/>
  <c r="E617" i="7"/>
  <c r="L616" i="7"/>
  <c r="M611" i="7"/>
  <c r="L611" i="7"/>
  <c r="K611" i="7"/>
  <c r="J611" i="7"/>
  <c r="I611" i="7"/>
  <c r="F611" i="7"/>
  <c r="E611" i="7"/>
  <c r="D611" i="7"/>
  <c r="M610" i="7"/>
  <c r="L610" i="7"/>
  <c r="K610" i="7"/>
  <c r="J610" i="7"/>
  <c r="J614" i="7" s="1"/>
  <c r="I610" i="7"/>
  <c r="F610" i="7"/>
  <c r="E610" i="7"/>
  <c r="D610" i="7"/>
  <c r="D614" i="7" s="1"/>
  <c r="M606" i="7"/>
  <c r="M608" i="7" s="1"/>
  <c r="L606" i="7"/>
  <c r="L608" i="7" s="1"/>
  <c r="K606" i="7"/>
  <c r="K608" i="7" s="1"/>
  <c r="J606" i="7"/>
  <c r="J608" i="7" s="1"/>
  <c r="I606" i="7"/>
  <c r="I608" i="7" s="1"/>
  <c r="F606" i="7"/>
  <c r="F608" i="7" s="1"/>
  <c r="E606" i="7"/>
  <c r="E608" i="7" s="1"/>
  <c r="D606" i="7"/>
  <c r="D608" i="7" s="1"/>
  <c r="AS598" i="7"/>
  <c r="AR598" i="7"/>
  <c r="AN598" i="7"/>
  <c r="J598" i="7"/>
  <c r="I598" i="7"/>
  <c r="E598" i="7"/>
  <c r="AS597" i="7"/>
  <c r="AR597" i="7"/>
  <c r="AN597" i="7"/>
  <c r="J597" i="7"/>
  <c r="I597" i="7"/>
  <c r="E597" i="7"/>
  <c r="AS595" i="7"/>
  <c r="AR595" i="7"/>
  <c r="AN595" i="7"/>
  <c r="J595" i="7"/>
  <c r="I595" i="7"/>
  <c r="E595" i="7"/>
  <c r="L594" i="7"/>
  <c r="AS592" i="7"/>
  <c r="AS591" i="7" s="1"/>
  <c r="AR592" i="7"/>
  <c r="AR591" i="7" s="1"/>
  <c r="AN592" i="7"/>
  <c r="AN591" i="7" s="1"/>
  <c r="J592" i="7"/>
  <c r="J591" i="7" s="1"/>
  <c r="I592" i="7"/>
  <c r="I591" i="7" s="1"/>
  <c r="E592" i="7"/>
  <c r="E591" i="7" s="1"/>
  <c r="L591" i="7"/>
  <c r="AS589" i="7"/>
  <c r="AR589" i="7"/>
  <c r="AN589" i="7"/>
  <c r="J589" i="7"/>
  <c r="I589" i="7"/>
  <c r="E589" i="7"/>
  <c r="AS583" i="7"/>
  <c r="AR583" i="7"/>
  <c r="AN583" i="7"/>
  <c r="J583" i="7"/>
  <c r="I583" i="7"/>
  <c r="E583" i="7"/>
  <c r="AS582" i="7"/>
  <c r="AS581" i="7" s="1"/>
  <c r="AR582" i="7"/>
  <c r="AR581" i="7" s="1"/>
  <c r="AN582" i="7"/>
  <c r="AN581" i="7" s="1"/>
  <c r="J582" i="7"/>
  <c r="J581" i="7" s="1"/>
  <c r="I582" i="7"/>
  <c r="I581" i="7" s="1"/>
  <c r="E582" i="7"/>
  <c r="E581" i="7" s="1"/>
  <c r="L581" i="7"/>
  <c r="M576" i="7"/>
  <c r="L576" i="7"/>
  <c r="L578" i="7" s="1"/>
  <c r="K576" i="7"/>
  <c r="K578" i="7" s="1"/>
  <c r="J576" i="7"/>
  <c r="J578" i="7" s="1"/>
  <c r="I576" i="7"/>
  <c r="F576" i="7"/>
  <c r="F578" i="7" s="1"/>
  <c r="E576" i="7"/>
  <c r="E578" i="7" s="1"/>
  <c r="D576" i="7"/>
  <c r="D578" i="7" s="1"/>
  <c r="M575" i="7"/>
  <c r="L575" i="7"/>
  <c r="K575" i="7"/>
  <c r="K579" i="7" s="1"/>
  <c r="J575" i="7"/>
  <c r="I575" i="7"/>
  <c r="F575" i="7"/>
  <c r="E575" i="7"/>
  <c r="E579" i="7" s="1"/>
  <c r="D575" i="7"/>
  <c r="M571" i="7"/>
  <c r="M573" i="7" s="1"/>
  <c r="L571" i="7"/>
  <c r="L573" i="7" s="1"/>
  <c r="K571" i="7"/>
  <c r="K573" i="7" s="1"/>
  <c r="J571" i="7"/>
  <c r="I571" i="7"/>
  <c r="I573" i="7" s="1"/>
  <c r="F571" i="7"/>
  <c r="F573" i="7" s="1"/>
  <c r="E571" i="7"/>
  <c r="E573" i="7" s="1"/>
  <c r="D571" i="7"/>
  <c r="D573" i="7" s="1"/>
  <c r="AS556" i="7"/>
  <c r="AR556" i="7"/>
  <c r="AN556" i="7"/>
  <c r="J556" i="7"/>
  <c r="I556" i="7"/>
  <c r="E556" i="7"/>
  <c r="AS553" i="7"/>
  <c r="AR553" i="7"/>
  <c r="AN553" i="7"/>
  <c r="J553" i="7"/>
  <c r="I553" i="7"/>
  <c r="E553" i="7"/>
  <c r="AS552" i="7"/>
  <c r="AR552" i="7"/>
  <c r="AN552" i="7"/>
  <c r="J552" i="7"/>
  <c r="I552" i="7"/>
  <c r="E552" i="7"/>
  <c r="L521" i="7"/>
  <c r="L523" i="7" s="1"/>
  <c r="AS548" i="7"/>
  <c r="AR548" i="7"/>
  <c r="AN548" i="7"/>
  <c r="J548" i="7"/>
  <c r="I548" i="7"/>
  <c r="E548" i="7"/>
  <c r="AS547" i="7"/>
  <c r="AR547" i="7"/>
  <c r="AN547" i="7"/>
  <c r="J547" i="7"/>
  <c r="I547" i="7"/>
  <c r="E547" i="7"/>
  <c r="AS543" i="7"/>
  <c r="AR543" i="7"/>
  <c r="AN543" i="7"/>
  <c r="J543" i="7"/>
  <c r="I543" i="7"/>
  <c r="E543" i="7"/>
  <c r="AS542" i="7"/>
  <c r="AR542" i="7"/>
  <c r="AN542" i="7"/>
  <c r="J542" i="7"/>
  <c r="I542" i="7"/>
  <c r="E542" i="7"/>
  <c r="AS541" i="7"/>
  <c r="AR541" i="7"/>
  <c r="AN541" i="7"/>
  <c r="J541" i="7"/>
  <c r="I541" i="7"/>
  <c r="E541" i="7"/>
  <c r="AS540" i="7"/>
  <c r="AR540" i="7"/>
  <c r="AN540" i="7"/>
  <c r="J540" i="7"/>
  <c r="I540" i="7"/>
  <c r="E540" i="7"/>
  <c r="AS539" i="7"/>
  <c r="AR539" i="7"/>
  <c r="AN539" i="7"/>
  <c r="J539" i="7"/>
  <c r="I539" i="7"/>
  <c r="E539" i="7"/>
  <c r="AS538" i="7"/>
  <c r="AR538" i="7"/>
  <c r="AN538" i="7"/>
  <c r="J538" i="7"/>
  <c r="I538" i="7"/>
  <c r="E538" i="7"/>
  <c r="AS537" i="7"/>
  <c r="AR537" i="7"/>
  <c r="AN537" i="7"/>
  <c r="J537" i="7"/>
  <c r="I537" i="7"/>
  <c r="E537" i="7"/>
  <c r="L536" i="7"/>
  <c r="AS534" i="7"/>
  <c r="AS533" i="7" s="1"/>
  <c r="AR534" i="7"/>
  <c r="AR533" i="7" s="1"/>
  <c r="AN534" i="7"/>
  <c r="AN533" i="7" s="1"/>
  <c r="J534" i="7"/>
  <c r="J533" i="7" s="1"/>
  <c r="I534" i="7"/>
  <c r="I533" i="7" s="1"/>
  <c r="E534" i="7"/>
  <c r="E533" i="7" s="1"/>
  <c r="L533" i="7"/>
  <c r="M526" i="7"/>
  <c r="M528" i="7" s="1"/>
  <c r="L526" i="7"/>
  <c r="L528" i="7" s="1"/>
  <c r="K526" i="7"/>
  <c r="K528" i="7" s="1"/>
  <c r="J526" i="7"/>
  <c r="J528" i="7" s="1"/>
  <c r="I526" i="7"/>
  <c r="I528" i="7" s="1"/>
  <c r="F526" i="7"/>
  <c r="F528" i="7" s="1"/>
  <c r="E526" i="7"/>
  <c r="E528" i="7" s="1"/>
  <c r="D526" i="7"/>
  <c r="D528" i="7" s="1"/>
  <c r="M525" i="7"/>
  <c r="L525" i="7"/>
  <c r="K525" i="7"/>
  <c r="K529" i="7" s="1"/>
  <c r="J525" i="7"/>
  <c r="I525" i="7"/>
  <c r="F525" i="7"/>
  <c r="E525" i="7"/>
  <c r="E529" i="7" s="1"/>
  <c r="D525" i="7"/>
  <c r="AS516" i="7"/>
  <c r="AR516" i="7"/>
  <c r="AN516" i="7"/>
  <c r="J516" i="7"/>
  <c r="I516" i="7"/>
  <c r="E516" i="7"/>
  <c r="L455" i="7"/>
  <c r="L457" i="7" s="1"/>
  <c r="AS514" i="7"/>
  <c r="AR514" i="7"/>
  <c r="AN514" i="7"/>
  <c r="J514" i="7"/>
  <c r="I514" i="7"/>
  <c r="E514" i="7"/>
  <c r="AS513" i="7"/>
  <c r="AR513" i="7"/>
  <c r="AN513" i="7"/>
  <c r="J513" i="7"/>
  <c r="I513" i="7"/>
  <c r="E513" i="7"/>
  <c r="L512" i="7"/>
  <c r="AS509" i="7"/>
  <c r="AR509" i="7"/>
  <c r="AN509" i="7"/>
  <c r="J509" i="7"/>
  <c r="I509" i="7"/>
  <c r="E509" i="7"/>
  <c r="AS508" i="7"/>
  <c r="AR508" i="7"/>
  <c r="AN508" i="7"/>
  <c r="J508" i="7"/>
  <c r="I508" i="7"/>
  <c r="E508" i="7"/>
  <c r="AS503" i="7"/>
  <c r="AR503" i="7"/>
  <c r="AN503" i="7"/>
  <c r="J503" i="7"/>
  <c r="I503" i="7"/>
  <c r="E503" i="7"/>
  <c r="AS502" i="7"/>
  <c r="AR502" i="7"/>
  <c r="AN502" i="7"/>
  <c r="J502" i="7"/>
  <c r="I502" i="7"/>
  <c r="E502" i="7"/>
  <c r="AS501" i="7"/>
  <c r="AR501" i="7"/>
  <c r="AN501" i="7"/>
  <c r="J501" i="7"/>
  <c r="I501" i="7"/>
  <c r="E501" i="7"/>
  <c r="AS500" i="7"/>
  <c r="AR500" i="7"/>
  <c r="AN500" i="7"/>
  <c r="J500" i="7"/>
  <c r="I500" i="7"/>
  <c r="E500" i="7"/>
  <c r="AS496" i="7"/>
  <c r="AR496" i="7"/>
  <c r="AN496" i="7"/>
  <c r="J496" i="7"/>
  <c r="I496" i="7"/>
  <c r="E496" i="7"/>
  <c r="L495" i="7"/>
  <c r="L450" i="7" s="1"/>
  <c r="AS494" i="7"/>
  <c r="AR494" i="7"/>
  <c r="AN494" i="7"/>
  <c r="J494" i="7"/>
  <c r="I494" i="7"/>
  <c r="E494" i="7"/>
  <c r="AS485" i="7"/>
  <c r="AR485" i="7"/>
  <c r="AN485" i="7"/>
  <c r="J485" i="7"/>
  <c r="I485" i="7"/>
  <c r="E485" i="7"/>
  <c r="AS484" i="7"/>
  <c r="AR484" i="7"/>
  <c r="AN484" i="7"/>
  <c r="J484" i="7"/>
  <c r="I484" i="7"/>
  <c r="E484" i="7"/>
  <c r="AS483" i="7"/>
  <c r="AR483" i="7"/>
  <c r="AN483" i="7"/>
  <c r="J483" i="7"/>
  <c r="I483" i="7"/>
  <c r="E483" i="7"/>
  <c r="AS482" i="7"/>
  <c r="AR482" i="7"/>
  <c r="AN482" i="7"/>
  <c r="J482" i="7"/>
  <c r="I482" i="7"/>
  <c r="E482" i="7"/>
  <c r="AS481" i="7"/>
  <c r="AR481" i="7"/>
  <c r="AN481" i="7"/>
  <c r="J481" i="7"/>
  <c r="I481" i="7"/>
  <c r="E481" i="7"/>
  <c r="AS480" i="7"/>
  <c r="AR480" i="7"/>
  <c r="AN480" i="7"/>
  <c r="J480" i="7"/>
  <c r="I480" i="7"/>
  <c r="E480" i="7"/>
  <c r="AS479" i="7"/>
  <c r="AR479" i="7"/>
  <c r="AN479" i="7"/>
  <c r="J479" i="7"/>
  <c r="I479" i="7"/>
  <c r="E479" i="7"/>
  <c r="AS478" i="7"/>
  <c r="AR478" i="7"/>
  <c r="AN478" i="7"/>
  <c r="J478" i="7"/>
  <c r="I478" i="7"/>
  <c r="E478" i="7"/>
  <c r="AS477" i="7"/>
  <c r="AR477" i="7"/>
  <c r="AN477" i="7"/>
  <c r="J477" i="7"/>
  <c r="I477" i="7"/>
  <c r="E477" i="7"/>
  <c r="AS476" i="7"/>
  <c r="AR476" i="7"/>
  <c r="AN476" i="7"/>
  <c r="J476" i="7"/>
  <c r="I476" i="7"/>
  <c r="E476" i="7"/>
  <c r="AS475" i="7"/>
  <c r="AR475" i="7"/>
  <c r="AN475" i="7"/>
  <c r="J475" i="7"/>
  <c r="I475" i="7"/>
  <c r="E475" i="7"/>
  <c r="AS474" i="7"/>
  <c r="AR474" i="7"/>
  <c r="AN474" i="7"/>
  <c r="J474" i="7"/>
  <c r="I474" i="7"/>
  <c r="E474" i="7"/>
  <c r="AS473" i="7"/>
  <c r="AR473" i="7"/>
  <c r="AN473" i="7"/>
  <c r="J473" i="7"/>
  <c r="I473" i="7"/>
  <c r="E473" i="7"/>
  <c r="AS472" i="7"/>
  <c r="AR472" i="7"/>
  <c r="AN472" i="7"/>
  <c r="J472" i="7"/>
  <c r="I472" i="7"/>
  <c r="E472" i="7"/>
  <c r="AS471" i="7"/>
  <c r="AR471" i="7"/>
  <c r="AN471" i="7"/>
  <c r="J471" i="7"/>
  <c r="I471" i="7"/>
  <c r="E471" i="7"/>
  <c r="AS470" i="7"/>
  <c r="AR470" i="7"/>
  <c r="AN470" i="7"/>
  <c r="J470" i="7"/>
  <c r="I470" i="7"/>
  <c r="E470" i="7"/>
  <c r="AS469" i="7"/>
  <c r="AR469" i="7"/>
  <c r="AN469" i="7"/>
  <c r="J469" i="7"/>
  <c r="I469" i="7"/>
  <c r="E469" i="7"/>
  <c r="L468" i="7"/>
  <c r="AS466" i="7"/>
  <c r="AS465" i="7" s="1"/>
  <c r="AR466" i="7"/>
  <c r="AR465" i="7" s="1"/>
  <c r="AN466" i="7"/>
  <c r="AN465" i="7" s="1"/>
  <c r="J466" i="7"/>
  <c r="J465" i="7" s="1"/>
  <c r="I466" i="7"/>
  <c r="I465" i="7" s="1"/>
  <c r="E466" i="7"/>
  <c r="E465" i="7" s="1"/>
  <c r="L465" i="7"/>
  <c r="AS464" i="7"/>
  <c r="AR464" i="7"/>
  <c r="AN464" i="7"/>
  <c r="J464" i="7"/>
  <c r="I464" i="7"/>
  <c r="E464" i="7"/>
  <c r="AS463" i="7"/>
  <c r="AR463" i="7"/>
  <c r="AN463" i="7"/>
  <c r="J463" i="7"/>
  <c r="I463" i="7"/>
  <c r="E463" i="7"/>
  <c r="AS462" i="7"/>
  <c r="AR462" i="7"/>
  <c r="AN462" i="7"/>
  <c r="J462" i="7"/>
  <c r="I462" i="7"/>
  <c r="E462" i="7"/>
  <c r="L461" i="7"/>
  <c r="L451" i="7"/>
  <c r="AS446" i="7"/>
  <c r="AR446" i="7"/>
  <c r="AN446" i="7"/>
  <c r="J446" i="7"/>
  <c r="I446" i="7"/>
  <c r="E446" i="7"/>
  <c r="AS445" i="7"/>
  <c r="AR445" i="7"/>
  <c r="AN445" i="7"/>
  <c r="J445" i="7"/>
  <c r="I445" i="7"/>
  <c r="E445" i="7"/>
  <c r="AS444" i="7"/>
  <c r="AR444" i="7"/>
  <c r="AN444" i="7"/>
  <c r="J444" i="7"/>
  <c r="I444" i="7"/>
  <c r="E444" i="7"/>
  <c r="AS443" i="7"/>
  <c r="AR443" i="7"/>
  <c r="AN443" i="7"/>
  <c r="J443" i="7"/>
  <c r="I443" i="7"/>
  <c r="E443" i="7"/>
  <c r="AS442" i="7"/>
  <c r="AR442" i="7"/>
  <c r="AN442" i="7"/>
  <c r="J442" i="7"/>
  <c r="I442" i="7"/>
  <c r="E442" i="7"/>
  <c r="L441" i="7"/>
  <c r="L439" i="7" s="1"/>
  <c r="L394" i="7" s="1"/>
  <c r="AS428" i="7"/>
  <c r="AR428" i="7"/>
  <c r="AN428" i="7"/>
  <c r="J428" i="7"/>
  <c r="I428" i="7"/>
  <c r="E428" i="7"/>
  <c r="AS427" i="7"/>
  <c r="AR427" i="7"/>
  <c r="AN427" i="7"/>
  <c r="J427" i="7"/>
  <c r="I427" i="7"/>
  <c r="E427" i="7"/>
  <c r="AS424" i="7"/>
  <c r="AR424" i="7"/>
  <c r="AN424" i="7"/>
  <c r="J424" i="7"/>
  <c r="I424" i="7"/>
  <c r="E424" i="7"/>
  <c r="L390" i="7"/>
  <c r="AS422" i="7"/>
  <c r="AR422" i="7"/>
  <c r="AN422" i="7"/>
  <c r="J422" i="7"/>
  <c r="I422" i="7"/>
  <c r="E422" i="7"/>
  <c r="AS421" i="7"/>
  <c r="AR421" i="7"/>
  <c r="AN421" i="7"/>
  <c r="J421" i="7"/>
  <c r="I421" i="7"/>
  <c r="E421" i="7"/>
  <c r="AS417" i="7"/>
  <c r="AR417" i="7"/>
  <c r="AN417" i="7"/>
  <c r="J417" i="7"/>
  <c r="I417" i="7"/>
  <c r="E417" i="7"/>
  <c r="AS416" i="7"/>
  <c r="AR416" i="7"/>
  <c r="AN416" i="7"/>
  <c r="J416" i="7"/>
  <c r="I416" i="7"/>
  <c r="E416" i="7"/>
  <c r="AS415" i="7"/>
  <c r="AR415" i="7"/>
  <c r="AN415" i="7"/>
  <c r="J415" i="7"/>
  <c r="I415" i="7"/>
  <c r="E415" i="7"/>
  <c r="AS412" i="7"/>
  <c r="AR412" i="7"/>
  <c r="AN412" i="7"/>
  <c r="J412" i="7"/>
  <c r="I412" i="7"/>
  <c r="E412" i="7"/>
  <c r="L411" i="7"/>
  <c r="AS409" i="7"/>
  <c r="AS408" i="7" s="1"/>
  <c r="AR409" i="7"/>
  <c r="AR408" i="7" s="1"/>
  <c r="AN409" i="7"/>
  <c r="AN408" i="7" s="1"/>
  <c r="J409" i="7"/>
  <c r="J408" i="7" s="1"/>
  <c r="I409" i="7"/>
  <c r="I408" i="7" s="1"/>
  <c r="E409" i="7"/>
  <c r="E408" i="7" s="1"/>
  <c r="L408" i="7"/>
  <c r="AS407" i="7"/>
  <c r="AR407" i="7"/>
  <c r="AN407" i="7"/>
  <c r="J407" i="7"/>
  <c r="I407" i="7"/>
  <c r="E407" i="7"/>
  <c r="AS405" i="7"/>
  <c r="AR405" i="7"/>
  <c r="AN405" i="7"/>
  <c r="J405" i="7"/>
  <c r="I405" i="7"/>
  <c r="E405" i="7"/>
  <c r="AS404" i="7"/>
  <c r="AR404" i="7"/>
  <c r="AN404" i="7"/>
  <c r="J404" i="7"/>
  <c r="I404" i="7"/>
  <c r="E404" i="7"/>
  <c r="AS403" i="7"/>
  <c r="AR403" i="7"/>
  <c r="AN403" i="7"/>
  <c r="J403" i="7"/>
  <c r="I403" i="7"/>
  <c r="E403" i="7"/>
  <c r="AS402" i="7"/>
  <c r="AR402" i="7"/>
  <c r="AN402" i="7"/>
  <c r="J402" i="7"/>
  <c r="I402" i="7"/>
  <c r="E402" i="7"/>
  <c r="L401" i="7"/>
  <c r="M395" i="7"/>
  <c r="L395" i="7"/>
  <c r="K395" i="7"/>
  <c r="J395" i="7"/>
  <c r="I395" i="7"/>
  <c r="F395" i="7"/>
  <c r="E395" i="7"/>
  <c r="D395" i="7"/>
  <c r="AS378" i="7"/>
  <c r="AR378" i="7"/>
  <c r="AN378" i="7"/>
  <c r="J378" i="7"/>
  <c r="J377" i="7" s="1"/>
  <c r="I378" i="7"/>
  <c r="I377" i="7" s="1"/>
  <c r="E378" i="7"/>
  <c r="E377" i="7" s="1"/>
  <c r="AS376" i="7"/>
  <c r="AR376" i="7"/>
  <c r="AN376" i="7"/>
  <c r="J376" i="7"/>
  <c r="I376" i="7"/>
  <c r="E376" i="7"/>
  <c r="AS375" i="7"/>
  <c r="AR375" i="7"/>
  <c r="AN375" i="7"/>
  <c r="J375" i="7"/>
  <c r="I375" i="7"/>
  <c r="E375" i="7"/>
  <c r="AS374" i="7"/>
  <c r="AR374" i="7"/>
  <c r="AN374" i="7"/>
  <c r="J374" i="7"/>
  <c r="I374" i="7"/>
  <c r="E374" i="7"/>
  <c r="AS371" i="7"/>
  <c r="AR371" i="7"/>
  <c r="AN371" i="7"/>
  <c r="J371" i="7"/>
  <c r="I371" i="7"/>
  <c r="E371" i="7"/>
  <c r="AS370" i="7"/>
  <c r="AR370" i="7"/>
  <c r="AN370" i="7"/>
  <c r="J370" i="7"/>
  <c r="I370" i="7"/>
  <c r="E370" i="7"/>
  <c r="AS369" i="7"/>
  <c r="AR369" i="7"/>
  <c r="AN369" i="7"/>
  <c r="J369" i="7"/>
  <c r="I369" i="7"/>
  <c r="E369" i="7"/>
  <c r="AS366" i="7"/>
  <c r="AR366" i="7"/>
  <c r="AN366" i="7"/>
  <c r="J366" i="7"/>
  <c r="I366" i="7"/>
  <c r="E366" i="7"/>
  <c r="AS365" i="7"/>
  <c r="AR365" i="7"/>
  <c r="AN365" i="7"/>
  <c r="J365" i="7"/>
  <c r="I365" i="7"/>
  <c r="E365" i="7"/>
  <c r="AS364" i="7"/>
  <c r="AR364" i="7"/>
  <c r="AN364" i="7"/>
  <c r="J364" i="7"/>
  <c r="I364" i="7"/>
  <c r="E364" i="7"/>
  <c r="AS363" i="7"/>
  <c r="AR363" i="7"/>
  <c r="AN363" i="7"/>
  <c r="J363" i="7"/>
  <c r="I363" i="7"/>
  <c r="E363" i="7"/>
  <c r="AS362" i="7"/>
  <c r="AR362" i="7"/>
  <c r="AN362" i="7"/>
  <c r="J362" i="7"/>
  <c r="I362" i="7"/>
  <c r="E362" i="7"/>
  <c r="AS361" i="7"/>
  <c r="AR361" i="7"/>
  <c r="AN361" i="7"/>
  <c r="J361" i="7"/>
  <c r="I361" i="7"/>
  <c r="E361" i="7"/>
  <c r="AS360" i="7"/>
  <c r="AR360" i="7"/>
  <c r="AN360" i="7"/>
  <c r="J360" i="7"/>
  <c r="I360" i="7"/>
  <c r="E360" i="7"/>
  <c r="AS359" i="7"/>
  <c r="AR359" i="7"/>
  <c r="AN359" i="7"/>
  <c r="J359" i="7"/>
  <c r="I359" i="7"/>
  <c r="E359" i="7"/>
  <c r="AS358" i="7"/>
  <c r="AR358" i="7"/>
  <c r="AN358" i="7"/>
  <c r="J358" i="7"/>
  <c r="I358" i="7"/>
  <c r="E358" i="7"/>
  <c r="AS357" i="7"/>
  <c r="AR357" i="7"/>
  <c r="AN357" i="7"/>
  <c r="J357" i="7"/>
  <c r="I357" i="7"/>
  <c r="E357" i="7"/>
  <c r="AS356" i="7"/>
  <c r="AR356" i="7"/>
  <c r="AN356" i="7"/>
  <c r="J356" i="7"/>
  <c r="I356" i="7"/>
  <c r="E356" i="7"/>
  <c r="AS355" i="7"/>
  <c r="AR355" i="7"/>
  <c r="AN355" i="7"/>
  <c r="J355" i="7"/>
  <c r="I355" i="7"/>
  <c r="E355" i="7"/>
  <c r="AS354" i="7"/>
  <c r="AR354" i="7"/>
  <c r="AN354" i="7"/>
  <c r="J354" i="7"/>
  <c r="I354" i="7"/>
  <c r="E354" i="7"/>
  <c r="AS353" i="7"/>
  <c r="AR353" i="7"/>
  <c r="AN353" i="7"/>
  <c r="J353" i="7"/>
  <c r="I353" i="7"/>
  <c r="E353" i="7"/>
  <c r="AS348" i="7"/>
  <c r="AR348" i="7"/>
  <c r="AN348" i="7"/>
  <c r="J348" i="7"/>
  <c r="I348" i="7"/>
  <c r="E348" i="7"/>
  <c r="AS347" i="7"/>
  <c r="AR347" i="7"/>
  <c r="AN347" i="7"/>
  <c r="J347" i="7"/>
  <c r="I347" i="7"/>
  <c r="E347" i="7"/>
  <c r="AS346" i="7"/>
  <c r="AR346" i="7"/>
  <c r="AN346" i="7"/>
  <c r="J346" i="7"/>
  <c r="I346" i="7"/>
  <c r="E346" i="7"/>
  <c r="AS344" i="7"/>
  <c r="AR344" i="7"/>
  <c r="AN344" i="7"/>
  <c r="J344" i="7"/>
  <c r="I344" i="7"/>
  <c r="E344" i="7"/>
  <c r="AS341" i="7"/>
  <c r="AR341" i="7"/>
  <c r="AN341" i="7"/>
  <c r="J341" i="7"/>
  <c r="I341" i="7"/>
  <c r="E341" i="7"/>
  <c r="AS340" i="7"/>
  <c r="AR340" i="7"/>
  <c r="AN340" i="7"/>
  <c r="J340" i="7"/>
  <c r="I340" i="7"/>
  <c r="E340" i="7"/>
  <c r="AS339" i="7"/>
  <c r="AR339" i="7"/>
  <c r="AN339" i="7"/>
  <c r="J339" i="7"/>
  <c r="I339" i="7"/>
  <c r="E339" i="7"/>
  <c r="AS338" i="7"/>
  <c r="AR338" i="7"/>
  <c r="AN338" i="7"/>
  <c r="J338" i="7"/>
  <c r="I338" i="7"/>
  <c r="E338" i="7"/>
  <c r="AS337" i="7"/>
  <c r="AR337" i="7"/>
  <c r="AN337" i="7"/>
  <c r="J337" i="7"/>
  <c r="I337" i="7"/>
  <c r="E337" i="7"/>
  <c r="L336" i="7"/>
  <c r="AS333" i="7"/>
  <c r="AR333" i="7"/>
  <c r="AN333" i="7"/>
  <c r="J333" i="7"/>
  <c r="I333" i="7"/>
  <c r="E333" i="7"/>
  <c r="AS332" i="7"/>
  <c r="AR332" i="7"/>
  <c r="AN332" i="7"/>
  <c r="J332" i="7"/>
  <c r="I332" i="7"/>
  <c r="E332" i="7"/>
  <c r="AS331" i="7"/>
  <c r="AR331" i="7"/>
  <c r="AN331" i="7"/>
  <c r="J331" i="7"/>
  <c r="I331" i="7"/>
  <c r="E331" i="7"/>
  <c r="AS330" i="7"/>
  <c r="AR330" i="7"/>
  <c r="AN330" i="7"/>
  <c r="J330" i="7"/>
  <c r="I330" i="7"/>
  <c r="E330" i="7"/>
  <c r="AS329" i="7"/>
  <c r="AR329" i="7"/>
  <c r="AN329" i="7"/>
  <c r="J329" i="7"/>
  <c r="I329" i="7"/>
  <c r="E329" i="7"/>
  <c r="AS328" i="7"/>
  <c r="AR328" i="7"/>
  <c r="AN328" i="7"/>
  <c r="J328" i="7"/>
  <c r="I328" i="7"/>
  <c r="E328" i="7"/>
  <c r="AS327" i="7"/>
  <c r="AR327" i="7"/>
  <c r="AN327" i="7"/>
  <c r="J327" i="7"/>
  <c r="I327" i="7"/>
  <c r="E327" i="7"/>
  <c r="AS326" i="7"/>
  <c r="AR326" i="7"/>
  <c r="AN326" i="7"/>
  <c r="J326" i="7"/>
  <c r="I326" i="7"/>
  <c r="E326" i="7"/>
  <c r="AS323" i="7"/>
  <c r="AR323" i="7"/>
  <c r="AN323" i="7"/>
  <c r="J323" i="7"/>
  <c r="I323" i="7"/>
  <c r="E323" i="7"/>
  <c r="AS322" i="7"/>
  <c r="AR322" i="7"/>
  <c r="AN322" i="7"/>
  <c r="J322" i="7"/>
  <c r="I322" i="7"/>
  <c r="E322" i="7"/>
  <c r="AS321" i="7"/>
  <c r="AR321" i="7"/>
  <c r="AN321" i="7"/>
  <c r="J321" i="7"/>
  <c r="I321" i="7"/>
  <c r="E321" i="7"/>
  <c r="AS320" i="7"/>
  <c r="AR320" i="7"/>
  <c r="AN320" i="7"/>
  <c r="J320" i="7"/>
  <c r="I320" i="7"/>
  <c r="E320" i="7"/>
  <c r="AS319" i="7"/>
  <c r="AR319" i="7"/>
  <c r="AN319" i="7"/>
  <c r="J319" i="7"/>
  <c r="I319" i="7"/>
  <c r="E319" i="7"/>
  <c r="AS313" i="7"/>
  <c r="AR313" i="7"/>
  <c r="AN313" i="7"/>
  <c r="J313" i="7"/>
  <c r="I313" i="7"/>
  <c r="E313" i="7"/>
  <c r="AS312" i="7"/>
  <c r="AR312" i="7"/>
  <c r="AN312" i="7"/>
  <c r="J312" i="7"/>
  <c r="I312" i="7"/>
  <c r="E312" i="7"/>
  <c r="AS311" i="7"/>
  <c r="AR311" i="7"/>
  <c r="AN311" i="7"/>
  <c r="J311" i="7"/>
  <c r="I311" i="7"/>
  <c r="E311" i="7"/>
  <c r="AS310" i="7"/>
  <c r="AR310" i="7"/>
  <c r="AN310" i="7"/>
  <c r="J310" i="7"/>
  <c r="I310" i="7"/>
  <c r="E310" i="7"/>
  <c r="AS309" i="7"/>
  <c r="AR309" i="7"/>
  <c r="AN309" i="7"/>
  <c r="J309" i="7"/>
  <c r="I309" i="7"/>
  <c r="E309" i="7"/>
  <c r="L308" i="7"/>
  <c r="M303" i="7"/>
  <c r="L303" i="7"/>
  <c r="K303" i="7"/>
  <c r="J303" i="7"/>
  <c r="I303" i="7"/>
  <c r="F303" i="7"/>
  <c r="E303" i="7"/>
  <c r="D303" i="7"/>
  <c r="M302" i="7"/>
  <c r="L302" i="7"/>
  <c r="L305" i="7" s="1"/>
  <c r="K302" i="7"/>
  <c r="J302" i="7"/>
  <c r="I302" i="7"/>
  <c r="F302" i="7"/>
  <c r="F305" i="7" s="1"/>
  <c r="E302" i="7"/>
  <c r="D302" i="7"/>
  <c r="L300" i="7"/>
  <c r="J298" i="7"/>
  <c r="J300" i="7" s="1"/>
  <c r="I298" i="7"/>
  <c r="I300" i="7" s="1"/>
  <c r="E298" i="7"/>
  <c r="E300" i="7" s="1"/>
  <c r="AS274" i="7"/>
  <c r="AR274" i="7"/>
  <c r="AN274" i="7"/>
  <c r="J274" i="7"/>
  <c r="I274" i="7"/>
  <c r="E274" i="7"/>
  <c r="AS272" i="7"/>
  <c r="AR272" i="7"/>
  <c r="AN272" i="7"/>
  <c r="J272" i="7"/>
  <c r="I272" i="7"/>
  <c r="E272" i="7"/>
  <c r="AS271" i="7"/>
  <c r="AR271" i="7"/>
  <c r="AN271" i="7"/>
  <c r="J271" i="7"/>
  <c r="I271" i="7"/>
  <c r="E271" i="7"/>
  <c r="AS270" i="7"/>
  <c r="AR270" i="7"/>
  <c r="AN270" i="7"/>
  <c r="J270" i="7"/>
  <c r="I270" i="7"/>
  <c r="E270" i="7"/>
  <c r="AS269" i="7"/>
  <c r="AR269" i="7"/>
  <c r="AN269" i="7"/>
  <c r="J269" i="7"/>
  <c r="I269" i="7"/>
  <c r="E269" i="7"/>
  <c r="AS268" i="7"/>
  <c r="AR268" i="7"/>
  <c r="AN268" i="7"/>
  <c r="J268" i="7"/>
  <c r="I268" i="7"/>
  <c r="E268" i="7"/>
  <c r="AS267" i="7"/>
  <c r="AR267" i="7"/>
  <c r="AN267" i="7"/>
  <c r="J267" i="7"/>
  <c r="I267" i="7"/>
  <c r="E267" i="7"/>
  <c r="AS266" i="7"/>
  <c r="AR266" i="7"/>
  <c r="AN266" i="7"/>
  <c r="J266" i="7"/>
  <c r="I266" i="7"/>
  <c r="E266" i="7"/>
  <c r="AS265" i="7"/>
  <c r="AR265" i="7"/>
  <c r="AN265" i="7"/>
  <c r="J265" i="7"/>
  <c r="I265" i="7"/>
  <c r="E265" i="7"/>
  <c r="AS264" i="7"/>
  <c r="AR264" i="7"/>
  <c r="AN264" i="7"/>
  <c r="J264" i="7"/>
  <c r="I264" i="7"/>
  <c r="E264" i="7"/>
  <c r="AS263" i="7"/>
  <c r="AR263" i="7"/>
  <c r="AN263" i="7"/>
  <c r="J263" i="7"/>
  <c r="I263" i="7"/>
  <c r="E263" i="7"/>
  <c r="AS262" i="7"/>
  <c r="AR262" i="7"/>
  <c r="AN262" i="7"/>
  <c r="J262" i="7"/>
  <c r="I262" i="7"/>
  <c r="E262" i="7"/>
  <c r="AS261" i="7"/>
  <c r="AR261" i="7"/>
  <c r="AN261" i="7"/>
  <c r="J261" i="7"/>
  <c r="I261" i="7"/>
  <c r="E261" i="7"/>
  <c r="AS258" i="7"/>
  <c r="AR258" i="7"/>
  <c r="AN258" i="7"/>
  <c r="J258" i="7"/>
  <c r="I258" i="7"/>
  <c r="E258" i="7"/>
  <c r="AS256" i="7"/>
  <c r="AR256" i="7"/>
  <c r="AN256" i="7"/>
  <c r="J256" i="7"/>
  <c r="I256" i="7"/>
  <c r="E256" i="7"/>
  <c r="AS252" i="7"/>
  <c r="AR252" i="7"/>
  <c r="AN252" i="7"/>
  <c r="J252" i="7"/>
  <c r="I252" i="7"/>
  <c r="E252" i="7"/>
  <c r="AS251" i="7"/>
  <c r="AR251" i="7"/>
  <c r="AN251" i="7"/>
  <c r="J251" i="7"/>
  <c r="I251" i="7"/>
  <c r="E251" i="7"/>
  <c r="AS250" i="7"/>
  <c r="AR250" i="7"/>
  <c r="AN250" i="7"/>
  <c r="J250" i="7"/>
  <c r="I250" i="7"/>
  <c r="E250" i="7"/>
  <c r="AS249" i="7"/>
  <c r="AR249" i="7"/>
  <c r="AN249" i="7"/>
  <c r="J249" i="7"/>
  <c r="I249" i="7"/>
  <c r="E249" i="7"/>
  <c r="AS248" i="7"/>
  <c r="AR248" i="7"/>
  <c r="AN248" i="7"/>
  <c r="J248" i="7"/>
  <c r="I248" i="7"/>
  <c r="E248" i="7"/>
  <c r="AS247" i="7"/>
  <c r="AR247" i="7"/>
  <c r="AN247" i="7"/>
  <c r="J247" i="7"/>
  <c r="I247" i="7"/>
  <c r="E247" i="7"/>
  <c r="AS245" i="7"/>
  <c r="AR245" i="7"/>
  <c r="AN245" i="7"/>
  <c r="J245" i="7"/>
  <c r="I245" i="7"/>
  <c r="E245" i="7"/>
  <c r="AS243" i="7"/>
  <c r="AR243" i="7"/>
  <c r="AN243" i="7"/>
  <c r="J243" i="7"/>
  <c r="I243" i="7"/>
  <c r="E243" i="7"/>
  <c r="AS239" i="7"/>
  <c r="AR239" i="7"/>
  <c r="AN239" i="7"/>
  <c r="J239" i="7"/>
  <c r="I239" i="7"/>
  <c r="E239" i="7"/>
  <c r="AS236" i="7"/>
  <c r="AR236" i="7"/>
  <c r="AN236" i="7"/>
  <c r="J236" i="7"/>
  <c r="I236" i="7"/>
  <c r="E236" i="7"/>
  <c r="AS235" i="7"/>
  <c r="AR235" i="7"/>
  <c r="AN235" i="7"/>
  <c r="J235" i="7"/>
  <c r="I235" i="7"/>
  <c r="E235" i="7"/>
  <c r="AS230" i="7"/>
  <c r="AR230" i="7"/>
  <c r="AN230" i="7"/>
  <c r="J230" i="7"/>
  <c r="I230" i="7"/>
  <c r="E230" i="7"/>
  <c r="AS228" i="7"/>
  <c r="AR228" i="7"/>
  <c r="AN228" i="7"/>
  <c r="J228" i="7"/>
  <c r="I228" i="7"/>
  <c r="E228" i="7"/>
  <c r="AS227" i="7"/>
  <c r="AR227" i="7"/>
  <c r="AN227" i="7"/>
  <c r="J227" i="7"/>
  <c r="I227" i="7"/>
  <c r="E227" i="7"/>
  <c r="AS224" i="7"/>
  <c r="AR224" i="7"/>
  <c r="AN224" i="7"/>
  <c r="J224" i="7"/>
  <c r="I224" i="7"/>
  <c r="E224" i="7"/>
  <c r="AS223" i="7"/>
  <c r="AR223" i="7"/>
  <c r="AN223" i="7"/>
  <c r="J223" i="7"/>
  <c r="I223" i="7"/>
  <c r="E223" i="7"/>
  <c r="AS221" i="7"/>
  <c r="AR221" i="7"/>
  <c r="AN221" i="7"/>
  <c r="J221" i="7"/>
  <c r="I221" i="7"/>
  <c r="E221" i="7"/>
  <c r="AS220" i="7"/>
  <c r="AR220" i="7"/>
  <c r="AN220" i="7"/>
  <c r="J220" i="7"/>
  <c r="I220" i="7"/>
  <c r="E220" i="7"/>
  <c r="AS219" i="7"/>
  <c r="AR219" i="7"/>
  <c r="AN219" i="7"/>
  <c r="J219" i="7"/>
  <c r="I219" i="7"/>
  <c r="E219" i="7"/>
  <c r="AS218" i="7"/>
  <c r="AR218" i="7"/>
  <c r="AN218" i="7"/>
  <c r="J218" i="7"/>
  <c r="I218" i="7"/>
  <c r="E218" i="7"/>
  <c r="AS216" i="7"/>
  <c r="AR216" i="7"/>
  <c r="AN216" i="7"/>
  <c r="J216" i="7"/>
  <c r="I216" i="7"/>
  <c r="E216" i="7"/>
  <c r="AS215" i="7"/>
  <c r="AR215" i="7"/>
  <c r="AN215" i="7"/>
  <c r="J215" i="7"/>
  <c r="I215" i="7"/>
  <c r="E215" i="7"/>
  <c r="L43" i="7"/>
  <c r="AS213" i="7"/>
  <c r="AR213" i="7"/>
  <c r="AN213" i="7"/>
  <c r="J213" i="7"/>
  <c r="I213" i="7"/>
  <c r="E213" i="7"/>
  <c r="AS211" i="7"/>
  <c r="AR211" i="7"/>
  <c r="AN211" i="7"/>
  <c r="J211" i="7"/>
  <c r="I211" i="7"/>
  <c r="E211" i="7"/>
  <c r="AS210" i="7"/>
  <c r="AR210" i="7"/>
  <c r="AN210" i="7"/>
  <c r="J210" i="7"/>
  <c r="I210" i="7"/>
  <c r="E210" i="7"/>
  <c r="AS209" i="7"/>
  <c r="AR209" i="7"/>
  <c r="AN209" i="7"/>
  <c r="J209" i="7"/>
  <c r="I209" i="7"/>
  <c r="E209" i="7"/>
  <c r="AS204" i="7"/>
  <c r="AR204" i="7"/>
  <c r="AN204" i="7"/>
  <c r="J204" i="7"/>
  <c r="I204" i="7"/>
  <c r="E204" i="7"/>
  <c r="AS198" i="7"/>
  <c r="AR198" i="7"/>
  <c r="AN198" i="7"/>
  <c r="J198" i="7"/>
  <c r="I198" i="7"/>
  <c r="E198" i="7"/>
  <c r="AS197" i="7"/>
  <c r="AR197" i="7"/>
  <c r="AN197" i="7"/>
  <c r="J197" i="7"/>
  <c r="I197" i="7"/>
  <c r="E197" i="7"/>
  <c r="AS195" i="7"/>
  <c r="AR195" i="7"/>
  <c r="AN195" i="7"/>
  <c r="J195" i="7"/>
  <c r="I195" i="7"/>
  <c r="E195" i="7"/>
  <c r="AS194" i="7"/>
  <c r="AR194" i="7"/>
  <c r="AN194" i="7"/>
  <c r="J194" i="7"/>
  <c r="I194" i="7"/>
  <c r="E194" i="7"/>
  <c r="AS193" i="7"/>
  <c r="AR193" i="7"/>
  <c r="AN193" i="7"/>
  <c r="J193" i="7"/>
  <c r="I193" i="7"/>
  <c r="E193" i="7"/>
  <c r="AS192" i="7"/>
  <c r="AR192" i="7"/>
  <c r="AN192" i="7"/>
  <c r="J192" i="7"/>
  <c r="I192" i="7"/>
  <c r="E192" i="7"/>
  <c r="AS191" i="7"/>
  <c r="AR191" i="7"/>
  <c r="AN191" i="7"/>
  <c r="J191" i="7"/>
  <c r="I191" i="7"/>
  <c r="E191" i="7"/>
  <c r="AS190" i="7"/>
  <c r="AR190" i="7"/>
  <c r="AN190" i="7"/>
  <c r="J190" i="7"/>
  <c r="I190" i="7"/>
  <c r="E190" i="7"/>
  <c r="AS189" i="7"/>
  <c r="AR189" i="7"/>
  <c r="AN189" i="7"/>
  <c r="J189" i="7"/>
  <c r="I189" i="7"/>
  <c r="E189" i="7"/>
  <c r="AS171" i="7"/>
  <c r="AR171" i="7"/>
  <c r="AN171" i="7"/>
  <c r="J171" i="7"/>
  <c r="I171" i="7"/>
  <c r="E171" i="7"/>
  <c r="AS170" i="7"/>
  <c r="AR170" i="7"/>
  <c r="AN170" i="7"/>
  <c r="J170" i="7"/>
  <c r="I170" i="7"/>
  <c r="E170" i="7"/>
  <c r="AS169" i="7"/>
  <c r="AR169" i="7"/>
  <c r="AN169" i="7"/>
  <c r="J169" i="7"/>
  <c r="I169" i="7"/>
  <c r="E169" i="7"/>
  <c r="AS168" i="7"/>
  <c r="AR168" i="7"/>
  <c r="AN168" i="7"/>
  <c r="J168" i="7"/>
  <c r="I168" i="7"/>
  <c r="E168" i="7"/>
  <c r="AS167" i="7"/>
  <c r="AR167" i="7"/>
  <c r="AN167" i="7"/>
  <c r="J167" i="7"/>
  <c r="I167" i="7"/>
  <c r="E167" i="7"/>
  <c r="AS166" i="7"/>
  <c r="AR166" i="7"/>
  <c r="AN166" i="7"/>
  <c r="J166" i="7"/>
  <c r="I166" i="7"/>
  <c r="E166" i="7"/>
  <c r="AS165" i="7"/>
  <c r="AR165" i="7"/>
  <c r="AN165" i="7"/>
  <c r="J165" i="7"/>
  <c r="I165" i="7"/>
  <c r="E165" i="7"/>
  <c r="AS159" i="7"/>
  <c r="AR159" i="7"/>
  <c r="AN159" i="7"/>
  <c r="J159" i="7"/>
  <c r="I159" i="7"/>
  <c r="E159" i="7"/>
  <c r="AS158" i="7"/>
  <c r="AR158" i="7"/>
  <c r="AN158" i="7"/>
  <c r="J158" i="7"/>
  <c r="I158" i="7"/>
  <c r="E158" i="7"/>
  <c r="AS146" i="7"/>
  <c r="AR146" i="7"/>
  <c r="AN146" i="7"/>
  <c r="J146" i="7"/>
  <c r="I146" i="7"/>
  <c r="E146" i="7"/>
  <c r="AS141" i="7"/>
  <c r="AR141" i="7"/>
  <c r="AN141" i="7"/>
  <c r="J141" i="7"/>
  <c r="I141" i="7"/>
  <c r="E141" i="7"/>
  <c r="AS140" i="7"/>
  <c r="AR140" i="7"/>
  <c r="AN140" i="7"/>
  <c r="J140" i="7"/>
  <c r="I140" i="7"/>
  <c r="E140" i="7"/>
  <c r="AS139" i="7"/>
  <c r="AR139" i="7"/>
  <c r="AN139" i="7"/>
  <c r="J139" i="7"/>
  <c r="I139" i="7"/>
  <c r="E139" i="7"/>
  <c r="AS136" i="7"/>
  <c r="AR136" i="7"/>
  <c r="AN136" i="7"/>
  <c r="J136" i="7"/>
  <c r="I136" i="7"/>
  <c r="E136" i="7"/>
  <c r="AS133" i="7"/>
  <c r="AR133" i="7"/>
  <c r="AN133" i="7"/>
  <c r="J133" i="7"/>
  <c r="I133" i="7"/>
  <c r="E133" i="7"/>
  <c r="AS132" i="7"/>
  <c r="AR132" i="7"/>
  <c r="AN132" i="7"/>
  <c r="J132" i="7"/>
  <c r="I132" i="7"/>
  <c r="E132" i="7"/>
  <c r="AS130" i="7"/>
  <c r="AR130" i="7"/>
  <c r="AN130" i="7"/>
  <c r="J130" i="7"/>
  <c r="I130" i="7"/>
  <c r="E130" i="7"/>
  <c r="AS129" i="7"/>
  <c r="AR129" i="7"/>
  <c r="AN129" i="7"/>
  <c r="J129" i="7"/>
  <c r="I129" i="7"/>
  <c r="E129" i="7"/>
  <c r="AS128" i="7"/>
  <c r="AR128" i="7"/>
  <c r="AN128" i="7"/>
  <c r="J128" i="7"/>
  <c r="I128" i="7"/>
  <c r="E128" i="7"/>
  <c r="AS121" i="7"/>
  <c r="AR121" i="7"/>
  <c r="AN121" i="7"/>
  <c r="J121" i="7"/>
  <c r="I121" i="7"/>
  <c r="E121" i="7"/>
  <c r="AS120" i="7"/>
  <c r="AR120" i="7"/>
  <c r="AN120" i="7"/>
  <c r="J120" i="7"/>
  <c r="I120" i="7"/>
  <c r="E120" i="7"/>
  <c r="AS119" i="7"/>
  <c r="AR119" i="7"/>
  <c r="AN119" i="7"/>
  <c r="J119" i="7"/>
  <c r="I119" i="7"/>
  <c r="E119" i="7"/>
  <c r="AS118" i="7"/>
  <c r="AR118" i="7"/>
  <c r="AN118" i="7"/>
  <c r="J118" i="7"/>
  <c r="I118" i="7"/>
  <c r="E118" i="7"/>
  <c r="AS117" i="7"/>
  <c r="AR117" i="7"/>
  <c r="AN117" i="7"/>
  <c r="J117" i="7"/>
  <c r="I117" i="7"/>
  <c r="E117" i="7"/>
  <c r="AS116" i="7"/>
  <c r="AR116" i="7"/>
  <c r="AN116" i="7"/>
  <c r="J116" i="7"/>
  <c r="I116" i="7"/>
  <c r="E116" i="7"/>
  <c r="AS107" i="7"/>
  <c r="AR107" i="7"/>
  <c r="AN107" i="7"/>
  <c r="J107" i="7"/>
  <c r="I107" i="7"/>
  <c r="E107" i="7"/>
  <c r="AS106" i="7"/>
  <c r="AR106" i="7"/>
  <c r="AN106" i="7"/>
  <c r="J106" i="7"/>
  <c r="I106" i="7"/>
  <c r="E106" i="7"/>
  <c r="AS105" i="7"/>
  <c r="AR105" i="7"/>
  <c r="AN105" i="7"/>
  <c r="J105" i="7"/>
  <c r="I105" i="7"/>
  <c r="E105" i="7"/>
  <c r="AS103" i="7"/>
  <c r="AR103" i="7"/>
  <c r="AN103" i="7"/>
  <c r="J103" i="7"/>
  <c r="I103" i="7"/>
  <c r="E103" i="7"/>
  <c r="AS102" i="7"/>
  <c r="AR102" i="7"/>
  <c r="AN102" i="7"/>
  <c r="J102" i="7"/>
  <c r="I102" i="7"/>
  <c r="E102" i="7"/>
  <c r="AS101" i="7"/>
  <c r="AR101" i="7"/>
  <c r="AN101" i="7"/>
  <c r="J101" i="7"/>
  <c r="I101" i="7"/>
  <c r="E101" i="7"/>
  <c r="AS100" i="7"/>
  <c r="AR100" i="7"/>
  <c r="AN100" i="7"/>
  <c r="J100" i="7"/>
  <c r="I100" i="7"/>
  <c r="E100" i="7"/>
  <c r="AS99" i="7"/>
  <c r="AR99" i="7"/>
  <c r="AN99" i="7"/>
  <c r="J99" i="7"/>
  <c r="I99" i="7"/>
  <c r="E99" i="7"/>
  <c r="AS98" i="7"/>
  <c r="AR98" i="7"/>
  <c r="AN98" i="7"/>
  <c r="J98" i="7"/>
  <c r="I98" i="7"/>
  <c r="E98" i="7"/>
  <c r="AS97" i="7"/>
  <c r="AR97" i="7"/>
  <c r="AN97" i="7"/>
  <c r="J97" i="7"/>
  <c r="I97" i="7"/>
  <c r="E97" i="7"/>
  <c r="AS96" i="7"/>
  <c r="AR96" i="7"/>
  <c r="AN96" i="7"/>
  <c r="J96" i="7"/>
  <c r="I96" i="7"/>
  <c r="E96" i="7"/>
  <c r="AS95" i="7"/>
  <c r="AR95" i="7"/>
  <c r="AN95" i="7"/>
  <c r="J95" i="7"/>
  <c r="I95" i="7"/>
  <c r="E95" i="7"/>
  <c r="AS94" i="7"/>
  <c r="AR94" i="7"/>
  <c r="AN94" i="7"/>
  <c r="J94" i="7"/>
  <c r="I94" i="7"/>
  <c r="E94" i="7"/>
  <c r="AS93" i="7"/>
  <c r="AR93" i="7"/>
  <c r="AN93" i="7"/>
  <c r="J93" i="7"/>
  <c r="I93" i="7"/>
  <c r="E93" i="7"/>
  <c r="AS92" i="7"/>
  <c r="AR92" i="7"/>
  <c r="AN92" i="7"/>
  <c r="J92" i="7"/>
  <c r="I92" i="7"/>
  <c r="E92" i="7"/>
  <c r="AS91" i="7"/>
  <c r="AR91" i="7"/>
  <c r="AN91" i="7"/>
  <c r="J91" i="7"/>
  <c r="I91" i="7"/>
  <c r="E91" i="7"/>
  <c r="AS90" i="7"/>
  <c r="AR90" i="7"/>
  <c r="AN90" i="7"/>
  <c r="J90" i="7"/>
  <c r="I90" i="7"/>
  <c r="E90" i="7"/>
  <c r="AS89" i="7"/>
  <c r="AR89" i="7"/>
  <c r="AN89" i="7"/>
  <c r="J89" i="7"/>
  <c r="I89" i="7"/>
  <c r="E89" i="7"/>
  <c r="AS88" i="7"/>
  <c r="AR88" i="7"/>
  <c r="AN88" i="7"/>
  <c r="J88" i="7"/>
  <c r="I88" i="7"/>
  <c r="E88" i="7"/>
  <c r="AS87" i="7"/>
  <c r="AR87" i="7"/>
  <c r="AN87" i="7"/>
  <c r="J87" i="7"/>
  <c r="I87" i="7"/>
  <c r="E87" i="7"/>
  <c r="AS86" i="7"/>
  <c r="AR86" i="7"/>
  <c r="AN86" i="7"/>
  <c r="J86" i="7"/>
  <c r="I86" i="7"/>
  <c r="E86" i="7"/>
  <c r="AS85" i="7"/>
  <c r="AR85" i="7"/>
  <c r="AN85" i="7"/>
  <c r="J85" i="7"/>
  <c r="I85" i="7"/>
  <c r="E85" i="7"/>
  <c r="AS84" i="7"/>
  <c r="AR84" i="7"/>
  <c r="AN84" i="7"/>
  <c r="J84" i="7"/>
  <c r="I84" i="7"/>
  <c r="E84" i="7"/>
  <c r="AS83" i="7"/>
  <c r="AR83" i="7"/>
  <c r="AN83" i="7"/>
  <c r="J83" i="7"/>
  <c r="I83" i="7"/>
  <c r="E83" i="7"/>
  <c r="AS79" i="7"/>
  <c r="AR79" i="7"/>
  <c r="AN79" i="7"/>
  <c r="J79" i="7"/>
  <c r="I79" i="7"/>
  <c r="E79" i="7"/>
  <c r="AS78" i="7"/>
  <c r="AR78" i="7"/>
  <c r="AN78" i="7"/>
  <c r="J78" i="7"/>
  <c r="I78" i="7"/>
  <c r="E78" i="7"/>
  <c r="AS77" i="7"/>
  <c r="AR77" i="7"/>
  <c r="AN77" i="7"/>
  <c r="J77" i="7"/>
  <c r="I77" i="7"/>
  <c r="E77" i="7"/>
  <c r="AS76" i="7"/>
  <c r="AR76" i="7"/>
  <c r="AN76" i="7"/>
  <c r="J76" i="7"/>
  <c r="I76" i="7"/>
  <c r="E76" i="7"/>
  <c r="AS75" i="7"/>
  <c r="AR75" i="7"/>
  <c r="AN75" i="7"/>
  <c r="J75" i="7"/>
  <c r="I75" i="7"/>
  <c r="E75" i="7"/>
  <c r="AS74" i="7"/>
  <c r="AR74" i="7"/>
  <c r="AN74" i="7"/>
  <c r="J74" i="7"/>
  <c r="I74" i="7"/>
  <c r="E74" i="7"/>
  <c r="AS73" i="7"/>
  <c r="AR73" i="7"/>
  <c r="AN73" i="7"/>
  <c r="J73" i="7"/>
  <c r="I73" i="7"/>
  <c r="E73" i="7"/>
  <c r="AS72" i="7"/>
  <c r="AR72" i="7"/>
  <c r="AN72" i="7"/>
  <c r="J72" i="7"/>
  <c r="I72" i="7"/>
  <c r="E72" i="7"/>
  <c r="AS71" i="7"/>
  <c r="AR71" i="7"/>
  <c r="AN71" i="7"/>
  <c r="J71" i="7"/>
  <c r="I71" i="7"/>
  <c r="E71" i="7"/>
  <c r="AS70" i="7"/>
  <c r="AR70" i="7"/>
  <c r="AN70" i="7"/>
  <c r="J70" i="7"/>
  <c r="I70" i="7"/>
  <c r="E70" i="7"/>
  <c r="AS69" i="7"/>
  <c r="AR69" i="7"/>
  <c r="AN69" i="7"/>
  <c r="J69" i="7"/>
  <c r="I69" i="7"/>
  <c r="E69" i="7"/>
  <c r="AS68" i="7"/>
  <c r="AR68" i="7"/>
  <c r="AN68" i="7"/>
  <c r="J68" i="7"/>
  <c r="I68" i="7"/>
  <c r="E68" i="7"/>
  <c r="AS66" i="7"/>
  <c r="AR66" i="7"/>
  <c r="AN66" i="7"/>
  <c r="J66" i="7"/>
  <c r="I66" i="7"/>
  <c r="E66" i="7"/>
  <c r="AS63" i="7"/>
  <c r="AR63" i="7"/>
  <c r="AN63" i="7"/>
  <c r="J63" i="7"/>
  <c r="I63" i="7"/>
  <c r="E63" i="7"/>
  <c r="AS60" i="7"/>
  <c r="AR60" i="7"/>
  <c r="AN60" i="7"/>
  <c r="J60" i="7"/>
  <c r="I60" i="7"/>
  <c r="E60" i="7"/>
  <c r="AS58" i="7"/>
  <c r="AR58" i="7"/>
  <c r="AN58" i="7"/>
  <c r="J58" i="7"/>
  <c r="I58" i="7"/>
  <c r="E58" i="7"/>
  <c r="AS57" i="7"/>
  <c r="AR57" i="7"/>
  <c r="AN57" i="7"/>
  <c r="J57" i="7"/>
  <c r="I57" i="7"/>
  <c r="E57" i="7"/>
  <c r="L56" i="7"/>
  <c r="AS55" i="7"/>
  <c r="AR55" i="7"/>
  <c r="AN55" i="7"/>
  <c r="J55" i="7"/>
  <c r="I55" i="7"/>
  <c r="E55" i="7"/>
  <c r="AS52" i="7"/>
  <c r="AR52" i="7"/>
  <c r="AN52" i="7"/>
  <c r="J52" i="7"/>
  <c r="I52" i="7"/>
  <c r="E52" i="7"/>
  <c r="AS51" i="7"/>
  <c r="AR51" i="7"/>
  <c r="AN51" i="7"/>
  <c r="J51" i="7"/>
  <c r="I51" i="7"/>
  <c r="E51" i="7"/>
  <c r="A51" i="7"/>
  <c r="A52" i="7" s="1"/>
  <c r="AS50" i="7"/>
  <c r="AR50" i="7"/>
  <c r="AN50" i="7"/>
  <c r="J50" i="7"/>
  <c r="I50" i="7"/>
  <c r="E50" i="7"/>
  <c r="L49" i="7"/>
  <c r="L33" i="7"/>
  <c r="L39" i="7"/>
  <c r="B24" i="7"/>
  <c r="C24" i="7" s="1"/>
  <c r="D24" i="7" s="1"/>
  <c r="E24" i="7" s="1"/>
  <c r="F24" i="7" s="1"/>
  <c r="I24" i="7" s="1"/>
  <c r="J24" i="7" s="1"/>
  <c r="K24" i="7" s="1"/>
  <c r="L24" i="7" s="1"/>
  <c r="M24" i="7" s="1"/>
  <c r="P24" i="7" s="1"/>
  <c r="Q24" i="7" s="1"/>
  <c r="R24" i="7" s="1"/>
  <c r="S24" i="7" s="1"/>
  <c r="T24" i="7" s="1"/>
  <c r="W24" i="7" s="1"/>
  <c r="X24" i="7" s="1"/>
  <c r="Y24" i="7" s="1"/>
  <c r="Z24" i="7" s="1"/>
  <c r="AA24" i="7" s="1"/>
  <c r="AD24" i="7" s="1"/>
  <c r="AE24" i="7" s="1"/>
  <c r="AF24" i="7" s="1"/>
  <c r="AG24" i="7" s="1"/>
  <c r="AH24" i="7" s="1"/>
  <c r="AK24" i="7" s="1"/>
  <c r="AL24" i="7" s="1"/>
  <c r="AM24" i="7" s="1"/>
  <c r="AN24" i="7" s="1"/>
  <c r="AO24" i="7" s="1"/>
  <c r="AR24" i="7" s="1"/>
  <c r="AS24" i="7" s="1"/>
  <c r="AT24" i="7" s="1"/>
  <c r="AU24" i="7" s="1"/>
  <c r="AV24" i="7" s="1"/>
  <c r="AY24" i="7" s="1"/>
  <c r="AZ24" i="7" s="1"/>
  <c r="BA24" i="7" s="1"/>
  <c r="BB24" i="7" s="1"/>
  <c r="BC24" i="7" s="1"/>
  <c r="BF24" i="7" s="1"/>
  <c r="BG24" i="7" s="1"/>
  <c r="BH24" i="7" s="1"/>
  <c r="BI24" i="7" s="1"/>
  <c r="BJ24" i="7" s="1"/>
  <c r="BM24" i="7" s="1"/>
  <c r="BN24" i="7" s="1"/>
  <c r="BO24" i="7" s="1"/>
  <c r="BP24" i="7" s="1"/>
  <c r="BQ24" i="7" s="1"/>
  <c r="BT24" i="7" s="1"/>
  <c r="BU24" i="7" s="1"/>
  <c r="BV24" i="7" s="1"/>
  <c r="AF578" i="8"/>
  <c r="AD578" i="8"/>
  <c r="AZ578" i="8"/>
  <c r="AX578" i="8"/>
  <c r="AU578" i="8"/>
  <c r="D21" i="8"/>
  <c r="E21" i="8" s="1"/>
  <c r="F21" i="8" s="1"/>
  <c r="G21" i="8" s="1"/>
  <c r="H21" i="8" s="1"/>
  <c r="I21" i="8" s="1"/>
  <c r="J21" i="8" s="1"/>
  <c r="K21" i="8" s="1"/>
  <c r="L21" i="8" s="1"/>
  <c r="M21" i="8" s="1"/>
  <c r="N21" i="8" s="1"/>
  <c r="O21" i="8" s="1"/>
  <c r="P21" i="8" s="1"/>
  <c r="Q21" i="8" s="1"/>
  <c r="R21" i="8" s="1"/>
  <c r="S21" i="8" s="1"/>
  <c r="T21" i="8" s="1"/>
  <c r="U21" i="8" s="1"/>
  <c r="V21" i="8" s="1"/>
  <c r="W21" i="8" s="1"/>
  <c r="X21" i="8" s="1"/>
  <c r="Y21" i="8" s="1"/>
  <c r="Z21" i="8" s="1"/>
  <c r="AA21" i="8" s="1"/>
  <c r="AB21" i="8" s="1"/>
  <c r="AC21" i="8" s="1"/>
  <c r="AD21" i="8" s="1"/>
  <c r="AE21" i="8" s="1"/>
  <c r="AF21" i="8" s="1"/>
  <c r="AG21" i="8" s="1"/>
  <c r="AH21" i="8" s="1"/>
  <c r="AI21" i="8" s="1"/>
  <c r="AJ21" i="8" s="1"/>
  <c r="AK21" i="8" s="1"/>
  <c r="AL21" i="8" s="1"/>
  <c r="AM21" i="8" s="1"/>
  <c r="AN21" i="8" s="1"/>
  <c r="AO21" i="8" s="1"/>
  <c r="AP21" i="8" s="1"/>
  <c r="AQ21" i="8" s="1"/>
  <c r="AR21" i="8" s="1"/>
  <c r="AS21" i="8" s="1"/>
  <c r="AT21" i="8" s="1"/>
  <c r="AU21" i="8" s="1"/>
  <c r="AV21" i="8" s="1"/>
  <c r="AW21" i="8" s="1"/>
  <c r="AX21" i="8" s="1"/>
  <c r="AY21" i="8" s="1"/>
  <c r="AZ21" i="8" s="1"/>
  <c r="BA21" i="8" s="1"/>
  <c r="BB21" i="8" s="1"/>
  <c r="BC21" i="8" s="1"/>
  <c r="AG631" i="6"/>
  <c r="AG629" i="6" s="1"/>
  <c r="AF631" i="6"/>
  <c r="AF629" i="6" s="1"/>
  <c r="AD631" i="6"/>
  <c r="AD629" i="6" s="1"/>
  <c r="H631" i="6"/>
  <c r="H629" i="6" s="1"/>
  <c r="G631" i="6"/>
  <c r="G629" i="6" s="1"/>
  <c r="E631" i="6"/>
  <c r="E629" i="6" s="1"/>
  <c r="AG625" i="6"/>
  <c r="AF625" i="6"/>
  <c r="AD625" i="6"/>
  <c r="H625" i="6"/>
  <c r="G625" i="6"/>
  <c r="E625" i="6"/>
  <c r="AG619" i="6"/>
  <c r="AF619" i="6"/>
  <c r="AD619" i="6"/>
  <c r="H619" i="6"/>
  <c r="G619" i="6"/>
  <c r="E619" i="6"/>
  <c r="AG618" i="6"/>
  <c r="AF618" i="6"/>
  <c r="AD618" i="6"/>
  <c r="H618" i="6"/>
  <c r="G618" i="6"/>
  <c r="E618" i="6"/>
  <c r="AG617" i="6"/>
  <c r="AF617" i="6"/>
  <c r="AD617" i="6"/>
  <c r="H617" i="6"/>
  <c r="G617" i="6"/>
  <c r="E617" i="6"/>
  <c r="BA616" i="6"/>
  <c r="AZ616" i="6"/>
  <c r="AX616" i="6"/>
  <c r="AV616" i="6"/>
  <c r="AU616" i="6"/>
  <c r="AS616" i="6"/>
  <c r="AQ616" i="6"/>
  <c r="AP616" i="6"/>
  <c r="AN616" i="6"/>
  <c r="AL616" i="6"/>
  <c r="AK616" i="6"/>
  <c r="AI616" i="6"/>
  <c r="AB616" i="6"/>
  <c r="AA616" i="6"/>
  <c r="Y616" i="6"/>
  <c r="W616" i="6"/>
  <c r="V616" i="6"/>
  <c r="T616" i="6"/>
  <c r="R616" i="6"/>
  <c r="Q616" i="6"/>
  <c r="O616" i="6"/>
  <c r="M616" i="6"/>
  <c r="L616" i="6"/>
  <c r="J616" i="6"/>
  <c r="BA611" i="6"/>
  <c r="AZ611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M611" i="6"/>
  <c r="AL611" i="6"/>
  <c r="AK611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X611" i="6"/>
  <c r="W611" i="6"/>
  <c r="V611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I611" i="6"/>
  <c r="H611" i="6"/>
  <c r="G611" i="6"/>
  <c r="F611" i="6"/>
  <c r="E611" i="6"/>
  <c r="D611" i="6"/>
  <c r="BA610" i="6"/>
  <c r="AZ610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M610" i="6"/>
  <c r="AL610" i="6"/>
  <c r="AK610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X610" i="6"/>
  <c r="W610" i="6"/>
  <c r="V610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I610" i="6"/>
  <c r="H610" i="6"/>
  <c r="G610" i="6"/>
  <c r="F610" i="6"/>
  <c r="E610" i="6"/>
  <c r="D610" i="6"/>
  <c r="BA606" i="6"/>
  <c r="BA608" i="6" s="1"/>
  <c r="AZ606" i="6"/>
  <c r="AZ608" i="6" s="1"/>
  <c r="AY606" i="6"/>
  <c r="AY608" i="6" s="1"/>
  <c r="AX606" i="6"/>
  <c r="AX608" i="6" s="1"/>
  <c r="AW606" i="6"/>
  <c r="AW608" i="6" s="1"/>
  <c r="AV606" i="6"/>
  <c r="AV608" i="6" s="1"/>
  <c r="AU606" i="6"/>
  <c r="AT606" i="6"/>
  <c r="AT608" i="6" s="1"/>
  <c r="AS606" i="6"/>
  <c r="AS608" i="6" s="1"/>
  <c r="AR606" i="6"/>
  <c r="AR608" i="6" s="1"/>
  <c r="AQ606" i="6"/>
  <c r="AQ608" i="6" s="1"/>
  <c r="AP606" i="6"/>
  <c r="AP608" i="6" s="1"/>
  <c r="AO606" i="6"/>
  <c r="AO608" i="6" s="1"/>
  <c r="AN606" i="6"/>
  <c r="AN608" i="6" s="1"/>
  <c r="AM606" i="6"/>
  <c r="AM608" i="6" s="1"/>
  <c r="AL606" i="6"/>
  <c r="AL608" i="6" s="1"/>
  <c r="AK606" i="6"/>
  <c r="AK608" i="6" s="1"/>
  <c r="AJ606" i="6"/>
  <c r="AJ608" i="6" s="1"/>
  <c r="AI606" i="6"/>
  <c r="AH606" i="6"/>
  <c r="AH608" i="6" s="1"/>
  <c r="AG606" i="6"/>
  <c r="AG608" i="6" s="1"/>
  <c r="AF606" i="6"/>
  <c r="AF608" i="6" s="1"/>
  <c r="AE606" i="6"/>
  <c r="AE608" i="6" s="1"/>
  <c r="AD606" i="6"/>
  <c r="AD608" i="6" s="1"/>
  <c r="AC606" i="6"/>
  <c r="AC608" i="6" s="1"/>
  <c r="AB606" i="6"/>
  <c r="AB608" i="6" s="1"/>
  <c r="AA606" i="6"/>
  <c r="Z606" i="6"/>
  <c r="Z608" i="6" s="1"/>
  <c r="Y606" i="6"/>
  <c r="Y608" i="6" s="1"/>
  <c r="X606" i="6"/>
  <c r="X608" i="6" s="1"/>
  <c r="W606" i="6"/>
  <c r="W608" i="6" s="1"/>
  <c r="V606" i="6"/>
  <c r="V608" i="6" s="1"/>
  <c r="U606" i="6"/>
  <c r="U608" i="6" s="1"/>
  <c r="T606" i="6"/>
  <c r="T608" i="6" s="1"/>
  <c r="S606" i="6"/>
  <c r="S608" i="6" s="1"/>
  <c r="R606" i="6"/>
  <c r="R608" i="6" s="1"/>
  <c r="Q606" i="6"/>
  <c r="Q608" i="6" s="1"/>
  <c r="P606" i="6"/>
  <c r="P608" i="6" s="1"/>
  <c r="O606" i="6"/>
  <c r="N606" i="6"/>
  <c r="N608" i="6" s="1"/>
  <c r="M606" i="6"/>
  <c r="L606" i="6"/>
  <c r="K606" i="6"/>
  <c r="K608" i="6" s="1"/>
  <c r="J606" i="6"/>
  <c r="J608" i="6" s="1"/>
  <c r="I606" i="6"/>
  <c r="I608" i="6" s="1"/>
  <c r="H606" i="6"/>
  <c r="H608" i="6" s="1"/>
  <c r="G606" i="6"/>
  <c r="G608" i="6" s="1"/>
  <c r="F606" i="6"/>
  <c r="F608" i="6" s="1"/>
  <c r="E606" i="6"/>
  <c r="E608" i="6" s="1"/>
  <c r="D606" i="6"/>
  <c r="D608" i="6" s="1"/>
  <c r="AG598" i="6"/>
  <c r="AF598" i="6"/>
  <c r="AD598" i="6"/>
  <c r="H598" i="6"/>
  <c r="G598" i="6"/>
  <c r="E598" i="6"/>
  <c r="AG597" i="6"/>
  <c r="AF597" i="6"/>
  <c r="AD597" i="6"/>
  <c r="H597" i="6"/>
  <c r="G597" i="6"/>
  <c r="E597" i="6"/>
  <c r="AG595" i="6"/>
  <c r="AF595" i="6"/>
  <c r="AD595" i="6"/>
  <c r="H595" i="6"/>
  <c r="G595" i="6"/>
  <c r="E595" i="6"/>
  <c r="BA594" i="6"/>
  <c r="AZ594" i="6"/>
  <c r="AX594" i="6"/>
  <c r="AV594" i="6"/>
  <c r="AU594" i="6"/>
  <c r="AS594" i="6"/>
  <c r="AQ594" i="6"/>
  <c r="AP594" i="6"/>
  <c r="AN594" i="6"/>
  <c r="AL594" i="6"/>
  <c r="AK594" i="6"/>
  <c r="AI594" i="6"/>
  <c r="AB594" i="6"/>
  <c r="AA594" i="6"/>
  <c r="Y594" i="6"/>
  <c r="W594" i="6"/>
  <c r="V594" i="6"/>
  <c r="T594" i="6"/>
  <c r="R594" i="6"/>
  <c r="Q594" i="6"/>
  <c r="O594" i="6"/>
  <c r="M594" i="6"/>
  <c r="L594" i="6"/>
  <c r="J594" i="6"/>
  <c r="AG592" i="6"/>
  <c r="AG591" i="6" s="1"/>
  <c r="AF592" i="6"/>
  <c r="AF591" i="6" s="1"/>
  <c r="AD592" i="6"/>
  <c r="AD591" i="6" s="1"/>
  <c r="H592" i="6"/>
  <c r="H591" i="6" s="1"/>
  <c r="G592" i="6"/>
  <c r="G591" i="6" s="1"/>
  <c r="E592" i="6"/>
  <c r="E591" i="6" s="1"/>
  <c r="BA591" i="6"/>
  <c r="AZ591" i="6"/>
  <c r="AX591" i="6"/>
  <c r="AV591" i="6"/>
  <c r="AU591" i="6"/>
  <c r="AS591" i="6"/>
  <c r="AQ591" i="6"/>
  <c r="AP591" i="6"/>
  <c r="AN591" i="6"/>
  <c r="AL591" i="6"/>
  <c r="AK591" i="6"/>
  <c r="AI591" i="6"/>
  <c r="AB591" i="6"/>
  <c r="AA591" i="6"/>
  <c r="Y591" i="6"/>
  <c r="W591" i="6"/>
  <c r="V591" i="6"/>
  <c r="T591" i="6"/>
  <c r="R591" i="6"/>
  <c r="Q591" i="6"/>
  <c r="O591" i="6"/>
  <c r="M591" i="6"/>
  <c r="L591" i="6"/>
  <c r="J591" i="6"/>
  <c r="AG589" i="6"/>
  <c r="AF589" i="6"/>
  <c r="AD589" i="6"/>
  <c r="H589" i="6"/>
  <c r="G589" i="6"/>
  <c r="E589" i="6"/>
  <c r="AG583" i="6"/>
  <c r="AF583" i="6"/>
  <c r="AD583" i="6"/>
  <c r="H583" i="6"/>
  <c r="G583" i="6"/>
  <c r="E583" i="6"/>
  <c r="AG582" i="6"/>
  <c r="AG581" i="6" s="1"/>
  <c r="AF582" i="6"/>
  <c r="AF581" i="6" s="1"/>
  <c r="AD582" i="6"/>
  <c r="AD581" i="6" s="1"/>
  <c r="H582" i="6"/>
  <c r="H581" i="6" s="1"/>
  <c r="G582" i="6"/>
  <c r="G581" i="6" s="1"/>
  <c r="E582" i="6"/>
  <c r="E581" i="6" s="1"/>
  <c r="BA581" i="6"/>
  <c r="AZ581" i="6"/>
  <c r="AX581" i="6"/>
  <c r="AV581" i="6"/>
  <c r="AU581" i="6"/>
  <c r="AS581" i="6"/>
  <c r="AQ581" i="6"/>
  <c r="AP581" i="6"/>
  <c r="AN581" i="6"/>
  <c r="AL581" i="6"/>
  <c r="AK581" i="6"/>
  <c r="AI581" i="6"/>
  <c r="AB581" i="6"/>
  <c r="AA581" i="6"/>
  <c r="Y581" i="6"/>
  <c r="W581" i="6"/>
  <c r="V581" i="6"/>
  <c r="T581" i="6"/>
  <c r="R581" i="6"/>
  <c r="Q581" i="6"/>
  <c r="O581" i="6"/>
  <c r="M581" i="6"/>
  <c r="L581" i="6"/>
  <c r="J581" i="6"/>
  <c r="BA576" i="6"/>
  <c r="AZ576" i="6"/>
  <c r="AZ578" i="6" s="1"/>
  <c r="AY576" i="6"/>
  <c r="AY578" i="6" s="1"/>
  <c r="AX576" i="6"/>
  <c r="AW576" i="6"/>
  <c r="AV576" i="6"/>
  <c r="AU576" i="6"/>
  <c r="AT576" i="6"/>
  <c r="AT578" i="6" s="1"/>
  <c r="AS576" i="6"/>
  <c r="AS578" i="6" s="1"/>
  <c r="AR576" i="6"/>
  <c r="AQ576" i="6"/>
  <c r="AQ578" i="6" s="1"/>
  <c r="AP576" i="6"/>
  <c r="AP578" i="6" s="1"/>
  <c r="AO576" i="6"/>
  <c r="AN576" i="6"/>
  <c r="AN578" i="6" s="1"/>
  <c r="AM576" i="6"/>
  <c r="AM578" i="6" s="1"/>
  <c r="AL576" i="6"/>
  <c r="AL578" i="6" s="1"/>
  <c r="AK576" i="6"/>
  <c r="AK578" i="6" s="1"/>
  <c r="AJ576" i="6"/>
  <c r="AI576" i="6"/>
  <c r="AH576" i="6"/>
  <c r="AH578" i="6" s="1"/>
  <c r="AG576" i="6"/>
  <c r="AF576" i="6"/>
  <c r="AF578" i="6" s="1"/>
  <c r="AE576" i="6"/>
  <c r="AE578" i="6" s="1"/>
  <c r="AD576" i="6"/>
  <c r="AD578" i="6" s="1"/>
  <c r="AC576" i="6"/>
  <c r="AB576" i="6"/>
  <c r="AA576" i="6"/>
  <c r="Z576" i="6"/>
  <c r="Z578" i="6" s="1"/>
  <c r="Y576" i="6"/>
  <c r="Y578" i="6" s="1"/>
  <c r="X576" i="6"/>
  <c r="W576" i="6"/>
  <c r="W578" i="6" s="1"/>
  <c r="V576" i="6"/>
  <c r="U576" i="6"/>
  <c r="T576" i="6"/>
  <c r="T578" i="6" s="1"/>
  <c r="S576" i="6"/>
  <c r="S578" i="6" s="1"/>
  <c r="R576" i="6"/>
  <c r="R578" i="6" s="1"/>
  <c r="Q576" i="6"/>
  <c r="Q578" i="6" s="1"/>
  <c r="P576" i="6"/>
  <c r="O576" i="6"/>
  <c r="N576" i="6"/>
  <c r="N578" i="6" s="1"/>
  <c r="M576" i="6"/>
  <c r="L576" i="6"/>
  <c r="L578" i="6" s="1"/>
  <c r="K576" i="6"/>
  <c r="K578" i="6" s="1"/>
  <c r="J576" i="6"/>
  <c r="I576" i="6"/>
  <c r="H576" i="6"/>
  <c r="H578" i="6" s="1"/>
  <c r="G576" i="6"/>
  <c r="F576" i="6"/>
  <c r="F578" i="6" s="1"/>
  <c r="E576" i="6"/>
  <c r="E578" i="6" s="1"/>
  <c r="D576" i="6"/>
  <c r="BA575" i="6"/>
  <c r="AZ575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M575" i="6"/>
  <c r="AL575" i="6"/>
  <c r="AK575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X575" i="6"/>
  <c r="W575" i="6"/>
  <c r="V575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I575" i="6"/>
  <c r="H575" i="6"/>
  <c r="G575" i="6"/>
  <c r="F575" i="6"/>
  <c r="E575" i="6"/>
  <c r="D575" i="6"/>
  <c r="BA571" i="6"/>
  <c r="BA573" i="6" s="1"/>
  <c r="AZ571" i="6"/>
  <c r="AZ573" i="6" s="1"/>
  <c r="AY571" i="6"/>
  <c r="AY573" i="6" s="1"/>
  <c r="AX571" i="6"/>
  <c r="AX573" i="6" s="1"/>
  <c r="AW571" i="6"/>
  <c r="AW573" i="6" s="1"/>
  <c r="AV571" i="6"/>
  <c r="AV573" i="6" s="1"/>
  <c r="AU571" i="6"/>
  <c r="AU573" i="6" s="1"/>
  <c r="AT571" i="6"/>
  <c r="AT573" i="6" s="1"/>
  <c r="AS571" i="6"/>
  <c r="AS573" i="6" s="1"/>
  <c r="AR571" i="6"/>
  <c r="AR573" i="6" s="1"/>
  <c r="AQ571" i="6"/>
  <c r="AQ573" i="6" s="1"/>
  <c r="AP571" i="6"/>
  <c r="AP573" i="6" s="1"/>
  <c r="AO571" i="6"/>
  <c r="AO573" i="6" s="1"/>
  <c r="AN571" i="6"/>
  <c r="AN573" i="6" s="1"/>
  <c r="AM571" i="6"/>
  <c r="AM573" i="6" s="1"/>
  <c r="AL571" i="6"/>
  <c r="AL573" i="6" s="1"/>
  <c r="AK571" i="6"/>
  <c r="AK573" i="6" s="1"/>
  <c r="AJ571" i="6"/>
  <c r="AJ573" i="6" s="1"/>
  <c r="AI571" i="6"/>
  <c r="AI573" i="6" s="1"/>
  <c r="AH571" i="6"/>
  <c r="AH573" i="6" s="1"/>
  <c r="AG571" i="6"/>
  <c r="AG573" i="6" s="1"/>
  <c r="AF571" i="6"/>
  <c r="AF573" i="6" s="1"/>
  <c r="AE571" i="6"/>
  <c r="AE573" i="6" s="1"/>
  <c r="AD571" i="6"/>
  <c r="AD573" i="6" s="1"/>
  <c r="AC571" i="6"/>
  <c r="AC573" i="6" s="1"/>
  <c r="AB571" i="6"/>
  <c r="AB573" i="6" s="1"/>
  <c r="AA571" i="6"/>
  <c r="AA573" i="6" s="1"/>
  <c r="Z571" i="6"/>
  <c r="Z573" i="6" s="1"/>
  <c r="Y571" i="6"/>
  <c r="Y573" i="6" s="1"/>
  <c r="X571" i="6"/>
  <c r="X573" i="6" s="1"/>
  <c r="W571" i="6"/>
  <c r="W573" i="6" s="1"/>
  <c r="V571" i="6"/>
  <c r="V573" i="6" s="1"/>
  <c r="U571" i="6"/>
  <c r="U573" i="6" s="1"/>
  <c r="T571" i="6"/>
  <c r="T573" i="6" s="1"/>
  <c r="S571" i="6"/>
  <c r="S573" i="6" s="1"/>
  <c r="R571" i="6"/>
  <c r="R573" i="6" s="1"/>
  <c r="Q571" i="6"/>
  <c r="Q573" i="6" s="1"/>
  <c r="P571" i="6"/>
  <c r="P573" i="6" s="1"/>
  <c r="O571" i="6"/>
  <c r="O573" i="6" s="1"/>
  <c r="N571" i="6"/>
  <c r="N573" i="6" s="1"/>
  <c r="M571" i="6"/>
  <c r="M573" i="6" s="1"/>
  <c r="L571" i="6"/>
  <c r="L573" i="6" s="1"/>
  <c r="K571" i="6"/>
  <c r="K573" i="6" s="1"/>
  <c r="J571" i="6"/>
  <c r="J573" i="6" s="1"/>
  <c r="I571" i="6"/>
  <c r="I573" i="6" s="1"/>
  <c r="H571" i="6"/>
  <c r="H573" i="6" s="1"/>
  <c r="G571" i="6"/>
  <c r="G573" i="6" s="1"/>
  <c r="F571" i="6"/>
  <c r="F573" i="6" s="1"/>
  <c r="E571" i="6"/>
  <c r="E573" i="6" s="1"/>
  <c r="D571" i="6"/>
  <c r="D573" i="6" s="1"/>
  <c r="AG556" i="6"/>
  <c r="AF556" i="6"/>
  <c r="AD556" i="6"/>
  <c r="H556" i="6"/>
  <c r="G556" i="6"/>
  <c r="E556" i="6"/>
  <c r="AG553" i="6"/>
  <c r="AF553" i="6"/>
  <c r="AD553" i="6"/>
  <c r="H553" i="6"/>
  <c r="G553" i="6"/>
  <c r="E553" i="6"/>
  <c r="AG552" i="6"/>
  <c r="AG549" i="6" s="1"/>
  <c r="AF552" i="6"/>
  <c r="AF549" i="6" s="1"/>
  <c r="AD552" i="6"/>
  <c r="H552" i="6"/>
  <c r="G552" i="6"/>
  <c r="G549" i="6" s="1"/>
  <c r="E552" i="6"/>
  <c r="E549" i="6" s="1"/>
  <c r="BA521" i="6"/>
  <c r="BA523" i="6" s="1"/>
  <c r="AZ521" i="6"/>
  <c r="AZ523" i="6" s="1"/>
  <c r="AX521" i="6"/>
  <c r="AX523" i="6" s="1"/>
  <c r="AV521" i="6"/>
  <c r="AV523" i="6" s="1"/>
  <c r="AU521" i="6"/>
  <c r="AU523" i="6" s="1"/>
  <c r="AS521" i="6"/>
  <c r="AQ521" i="6"/>
  <c r="AQ523" i="6" s="1"/>
  <c r="AP521" i="6"/>
  <c r="AN521" i="6"/>
  <c r="AN523" i="6" s="1"/>
  <c r="AL521" i="6"/>
  <c r="AL523" i="6" s="1"/>
  <c r="AK521" i="6"/>
  <c r="AK523" i="6" s="1"/>
  <c r="AI521" i="6"/>
  <c r="AI523" i="6" s="1"/>
  <c r="AB521" i="6"/>
  <c r="AB523" i="6" s="1"/>
  <c r="AA521" i="6"/>
  <c r="AA523" i="6" s="1"/>
  <c r="Y521" i="6"/>
  <c r="Y523" i="6" s="1"/>
  <c r="W521" i="6"/>
  <c r="W523" i="6" s="1"/>
  <c r="V521" i="6"/>
  <c r="V523" i="6" s="1"/>
  <c r="T521" i="6"/>
  <c r="T523" i="6" s="1"/>
  <c r="R521" i="6"/>
  <c r="R523" i="6" s="1"/>
  <c r="Q521" i="6"/>
  <c r="Q523" i="6" s="1"/>
  <c r="O521" i="6"/>
  <c r="O523" i="6" s="1"/>
  <c r="M521" i="6"/>
  <c r="M523" i="6" s="1"/>
  <c r="L521" i="6"/>
  <c r="L523" i="6" s="1"/>
  <c r="J521" i="6"/>
  <c r="AG548" i="6"/>
  <c r="AF548" i="6"/>
  <c r="AD548" i="6"/>
  <c r="H548" i="6"/>
  <c r="G548" i="6"/>
  <c r="E548" i="6"/>
  <c r="AG547" i="6"/>
  <c r="AF547" i="6"/>
  <c r="AD547" i="6"/>
  <c r="H547" i="6"/>
  <c r="G547" i="6"/>
  <c r="E547" i="6"/>
  <c r="AG543" i="6"/>
  <c r="AF543" i="6"/>
  <c r="AD543" i="6"/>
  <c r="H543" i="6"/>
  <c r="G543" i="6"/>
  <c r="E543" i="6"/>
  <c r="AG542" i="6"/>
  <c r="AF542" i="6"/>
  <c r="AD542" i="6"/>
  <c r="H542" i="6"/>
  <c r="G542" i="6"/>
  <c r="E542" i="6"/>
  <c r="AG541" i="6"/>
  <c r="AF541" i="6"/>
  <c r="AD541" i="6"/>
  <c r="H541" i="6"/>
  <c r="G541" i="6"/>
  <c r="E541" i="6"/>
  <c r="AG540" i="6"/>
  <c r="AF540" i="6"/>
  <c r="AD540" i="6"/>
  <c r="H540" i="6"/>
  <c r="G540" i="6"/>
  <c r="E540" i="6"/>
  <c r="AG539" i="6"/>
  <c r="AF539" i="6"/>
  <c r="AD539" i="6"/>
  <c r="H539" i="6"/>
  <c r="G539" i="6"/>
  <c r="E539" i="6"/>
  <c r="AG538" i="6"/>
  <c r="AF538" i="6"/>
  <c r="AD538" i="6"/>
  <c r="H538" i="6"/>
  <c r="G538" i="6"/>
  <c r="E538" i="6"/>
  <c r="AG537" i="6"/>
  <c r="AF537" i="6"/>
  <c r="AD537" i="6"/>
  <c r="H537" i="6"/>
  <c r="G537" i="6"/>
  <c r="E537" i="6"/>
  <c r="BA536" i="6"/>
  <c r="AZ536" i="6"/>
  <c r="AX536" i="6"/>
  <c r="AV536" i="6"/>
  <c r="AU536" i="6"/>
  <c r="AS536" i="6"/>
  <c r="AQ536" i="6"/>
  <c r="AP536" i="6"/>
  <c r="AN536" i="6"/>
  <c r="AL536" i="6"/>
  <c r="AK536" i="6"/>
  <c r="AI536" i="6"/>
  <c r="AB536" i="6"/>
  <c r="AA536" i="6"/>
  <c r="Y536" i="6"/>
  <c r="W536" i="6"/>
  <c r="V536" i="6"/>
  <c r="T536" i="6"/>
  <c r="R536" i="6"/>
  <c r="Q536" i="6"/>
  <c r="O536" i="6"/>
  <c r="M536" i="6"/>
  <c r="L536" i="6"/>
  <c r="J536" i="6"/>
  <c r="AG534" i="6"/>
  <c r="AG533" i="6" s="1"/>
  <c r="AF534" i="6"/>
  <c r="AF533" i="6" s="1"/>
  <c r="AD534" i="6"/>
  <c r="AD533" i="6" s="1"/>
  <c r="H534" i="6"/>
  <c r="H533" i="6" s="1"/>
  <c r="G534" i="6"/>
  <c r="G533" i="6" s="1"/>
  <c r="E534" i="6"/>
  <c r="E533" i="6" s="1"/>
  <c r="BA533" i="6"/>
  <c r="AZ533" i="6"/>
  <c r="AX533" i="6"/>
  <c r="AV533" i="6"/>
  <c r="AU533" i="6"/>
  <c r="AS533" i="6"/>
  <c r="AQ533" i="6"/>
  <c r="AP533" i="6"/>
  <c r="AN533" i="6"/>
  <c r="AL533" i="6"/>
  <c r="AK533" i="6"/>
  <c r="AI533" i="6"/>
  <c r="AB533" i="6"/>
  <c r="AA533" i="6"/>
  <c r="Y533" i="6"/>
  <c r="W533" i="6"/>
  <c r="V533" i="6"/>
  <c r="T533" i="6"/>
  <c r="R533" i="6"/>
  <c r="Q533" i="6"/>
  <c r="O533" i="6"/>
  <c r="M533" i="6"/>
  <c r="L533" i="6"/>
  <c r="J533" i="6"/>
  <c r="BA526" i="6"/>
  <c r="BA528" i="6" s="1"/>
  <c r="AZ526" i="6"/>
  <c r="AZ528" i="6" s="1"/>
  <c r="AY526" i="6"/>
  <c r="AY528" i="6" s="1"/>
  <c r="AX526" i="6"/>
  <c r="AW526" i="6"/>
  <c r="AW528" i="6" s="1"/>
  <c r="AV526" i="6"/>
  <c r="AV528" i="6" s="1"/>
  <c r="AU526" i="6"/>
  <c r="AU528" i="6" s="1"/>
  <c r="AT526" i="6"/>
  <c r="AT528" i="6" s="1"/>
  <c r="AS526" i="6"/>
  <c r="AS528" i="6" s="1"/>
  <c r="AR526" i="6"/>
  <c r="AQ526" i="6"/>
  <c r="AQ528" i="6" s="1"/>
  <c r="AP526" i="6"/>
  <c r="AP528" i="6" s="1"/>
  <c r="AO526" i="6"/>
  <c r="AO528" i="6" s="1"/>
  <c r="AN526" i="6"/>
  <c r="AN528" i="6" s="1"/>
  <c r="AM526" i="6"/>
  <c r="AM528" i="6" s="1"/>
  <c r="AL526" i="6"/>
  <c r="AL528" i="6" s="1"/>
  <c r="AK526" i="6"/>
  <c r="AK528" i="6" s="1"/>
  <c r="AJ526" i="6"/>
  <c r="AJ528" i="6" s="1"/>
  <c r="AI526" i="6"/>
  <c r="AI528" i="6" s="1"/>
  <c r="AH526" i="6"/>
  <c r="AH528" i="6" s="1"/>
  <c r="AG526" i="6"/>
  <c r="AG528" i="6" s="1"/>
  <c r="AF526" i="6"/>
  <c r="AF528" i="6" s="1"/>
  <c r="AE526" i="6"/>
  <c r="AE528" i="6" s="1"/>
  <c r="AD526" i="6"/>
  <c r="AC526" i="6"/>
  <c r="AC528" i="6" s="1"/>
  <c r="AB526" i="6"/>
  <c r="AA526" i="6"/>
  <c r="AA528" i="6" s="1"/>
  <c r="Z526" i="6"/>
  <c r="Z528" i="6" s="1"/>
  <c r="Y526" i="6"/>
  <c r="Y528" i="6" s="1"/>
  <c r="X526" i="6"/>
  <c r="W526" i="6"/>
  <c r="W528" i="6" s="1"/>
  <c r="V526" i="6"/>
  <c r="U526" i="6"/>
  <c r="U528" i="6" s="1"/>
  <c r="T526" i="6"/>
  <c r="T528" i="6" s="1"/>
  <c r="S526" i="6"/>
  <c r="S528" i="6" s="1"/>
  <c r="R526" i="6"/>
  <c r="R528" i="6" s="1"/>
  <c r="Q526" i="6"/>
  <c r="Q528" i="6" s="1"/>
  <c r="P526" i="6"/>
  <c r="O526" i="6"/>
  <c r="O528" i="6" s="1"/>
  <c r="N526" i="6"/>
  <c r="N528" i="6" s="1"/>
  <c r="M526" i="6"/>
  <c r="M528" i="6" s="1"/>
  <c r="L526" i="6"/>
  <c r="L528" i="6" s="1"/>
  <c r="K526" i="6"/>
  <c r="K528" i="6" s="1"/>
  <c r="J526" i="6"/>
  <c r="I526" i="6"/>
  <c r="I528" i="6" s="1"/>
  <c r="H526" i="6"/>
  <c r="G526" i="6"/>
  <c r="G528" i="6" s="1"/>
  <c r="F526" i="6"/>
  <c r="F528" i="6" s="1"/>
  <c r="E526" i="6"/>
  <c r="E528" i="6" s="1"/>
  <c r="D526" i="6"/>
  <c r="BA525" i="6"/>
  <c r="AZ525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M525" i="6"/>
  <c r="AL525" i="6"/>
  <c r="AK525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X525" i="6"/>
  <c r="W525" i="6"/>
  <c r="V525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I525" i="6"/>
  <c r="H525" i="6"/>
  <c r="G525" i="6"/>
  <c r="F525" i="6"/>
  <c r="E525" i="6"/>
  <c r="D525" i="6"/>
  <c r="AG516" i="6"/>
  <c r="AF516" i="6"/>
  <c r="AD516" i="6"/>
  <c r="H516" i="6"/>
  <c r="H515" i="6" s="1"/>
  <c r="G516" i="6"/>
  <c r="E516" i="6"/>
  <c r="BA455" i="6"/>
  <c r="BA457" i="6" s="1"/>
  <c r="AZ455" i="6"/>
  <c r="AZ457" i="6" s="1"/>
  <c r="AX455" i="6"/>
  <c r="AX457" i="6" s="1"/>
  <c r="AV455" i="6"/>
  <c r="AV457" i="6" s="1"/>
  <c r="AU455" i="6"/>
  <c r="AU457" i="6" s="1"/>
  <c r="AS455" i="6"/>
  <c r="AS457" i="6" s="1"/>
  <c r="AQ455" i="6"/>
  <c r="AQ457" i="6" s="1"/>
  <c r="AP455" i="6"/>
  <c r="AP457" i="6" s="1"/>
  <c r="AN455" i="6"/>
  <c r="AN457" i="6" s="1"/>
  <c r="AL455" i="6"/>
  <c r="AL457" i="6" s="1"/>
  <c r="AK455" i="6"/>
  <c r="AK457" i="6" s="1"/>
  <c r="AI455" i="6"/>
  <c r="AB455" i="6"/>
  <c r="AB457" i="6" s="1"/>
  <c r="AA455" i="6"/>
  <c r="AA457" i="6" s="1"/>
  <c r="Y455" i="6"/>
  <c r="Y457" i="6" s="1"/>
  <c r="T455" i="6"/>
  <c r="T457" i="6" s="1"/>
  <c r="R455" i="6"/>
  <c r="R457" i="6" s="1"/>
  <c r="Q455" i="6"/>
  <c r="Q457" i="6" s="1"/>
  <c r="O455" i="6"/>
  <c r="O457" i="6" s="1"/>
  <c r="M455" i="6"/>
  <c r="L455" i="6"/>
  <c r="L457" i="6" s="1"/>
  <c r="J455" i="6"/>
  <c r="J457" i="6" s="1"/>
  <c r="AG514" i="6"/>
  <c r="AF514" i="6"/>
  <c r="AD514" i="6"/>
  <c r="H514" i="6"/>
  <c r="G514" i="6"/>
  <c r="E514" i="6"/>
  <c r="AG513" i="6"/>
  <c r="AF513" i="6"/>
  <c r="AD513" i="6"/>
  <c r="H513" i="6"/>
  <c r="G513" i="6"/>
  <c r="E513" i="6"/>
  <c r="BA512" i="6"/>
  <c r="AZ512" i="6"/>
  <c r="AX512" i="6"/>
  <c r="AV512" i="6"/>
  <c r="AU512" i="6"/>
  <c r="AS512" i="6"/>
  <c r="AQ512" i="6"/>
  <c r="AP512" i="6"/>
  <c r="AN512" i="6"/>
  <c r="AL512" i="6"/>
  <c r="AK512" i="6"/>
  <c r="AI512" i="6"/>
  <c r="AB512" i="6"/>
  <c r="AA512" i="6"/>
  <c r="Y512" i="6"/>
  <c r="W512" i="6"/>
  <c r="V512" i="6"/>
  <c r="T512" i="6"/>
  <c r="R512" i="6"/>
  <c r="Q512" i="6"/>
  <c r="O512" i="6"/>
  <c r="M512" i="6"/>
  <c r="L512" i="6"/>
  <c r="J512" i="6"/>
  <c r="AG509" i="6"/>
  <c r="AF509" i="6"/>
  <c r="AD509" i="6"/>
  <c r="H509" i="6"/>
  <c r="G509" i="6"/>
  <c r="E509" i="6"/>
  <c r="AG508" i="6"/>
  <c r="AF508" i="6"/>
  <c r="AD508" i="6"/>
  <c r="H508" i="6"/>
  <c r="G508" i="6"/>
  <c r="E508" i="6"/>
  <c r="AG503" i="6"/>
  <c r="AF503" i="6"/>
  <c r="AD503" i="6"/>
  <c r="H503" i="6"/>
  <c r="G503" i="6"/>
  <c r="E503" i="6"/>
  <c r="AG502" i="6"/>
  <c r="AF502" i="6"/>
  <c r="AD502" i="6"/>
  <c r="H502" i="6"/>
  <c r="G502" i="6"/>
  <c r="E502" i="6"/>
  <c r="AG501" i="6"/>
  <c r="AF501" i="6"/>
  <c r="AD501" i="6"/>
  <c r="H501" i="6"/>
  <c r="G501" i="6"/>
  <c r="E501" i="6"/>
  <c r="AG500" i="6"/>
  <c r="AF500" i="6"/>
  <c r="AD500" i="6"/>
  <c r="H500" i="6"/>
  <c r="G500" i="6"/>
  <c r="E500" i="6"/>
  <c r="AG496" i="6"/>
  <c r="AF496" i="6"/>
  <c r="AD496" i="6"/>
  <c r="H496" i="6"/>
  <c r="G496" i="6"/>
  <c r="E496" i="6"/>
  <c r="BA495" i="6"/>
  <c r="BA450" i="6" s="1"/>
  <c r="AZ495" i="6"/>
  <c r="AZ450" i="6" s="1"/>
  <c r="AX495" i="6"/>
  <c r="AX450" i="6" s="1"/>
  <c r="AV495" i="6"/>
  <c r="AV450" i="6" s="1"/>
  <c r="AU495" i="6"/>
  <c r="AU450" i="6" s="1"/>
  <c r="AS495" i="6"/>
  <c r="AS450" i="6" s="1"/>
  <c r="AQ495" i="6"/>
  <c r="AQ450" i="6" s="1"/>
  <c r="AP495" i="6"/>
  <c r="AP450" i="6" s="1"/>
  <c r="AN495" i="6"/>
  <c r="AN450" i="6" s="1"/>
  <c r="AL495" i="6"/>
  <c r="AL450" i="6" s="1"/>
  <c r="AK495" i="6"/>
  <c r="AK450" i="6" s="1"/>
  <c r="AI495" i="6"/>
  <c r="AI450" i="6" s="1"/>
  <c r="AB495" i="6"/>
  <c r="AB450" i="6" s="1"/>
  <c r="AA495" i="6"/>
  <c r="AA450" i="6" s="1"/>
  <c r="Y495" i="6"/>
  <c r="Y450" i="6" s="1"/>
  <c r="W495" i="6"/>
  <c r="W450" i="6" s="1"/>
  <c r="V495" i="6"/>
  <c r="V450" i="6" s="1"/>
  <c r="T495" i="6"/>
  <c r="T450" i="6" s="1"/>
  <c r="R495" i="6"/>
  <c r="R450" i="6" s="1"/>
  <c r="Q495" i="6"/>
  <c r="Q450" i="6" s="1"/>
  <c r="O495" i="6"/>
  <c r="O450" i="6" s="1"/>
  <c r="M495" i="6"/>
  <c r="M450" i="6" s="1"/>
  <c r="L495" i="6"/>
  <c r="L450" i="6" s="1"/>
  <c r="J495" i="6"/>
  <c r="J450" i="6" s="1"/>
  <c r="AG494" i="6"/>
  <c r="AF494" i="6"/>
  <c r="AD494" i="6"/>
  <c r="H494" i="6"/>
  <c r="G494" i="6"/>
  <c r="E494" i="6"/>
  <c r="AG485" i="6"/>
  <c r="AF485" i="6"/>
  <c r="AD485" i="6"/>
  <c r="H485" i="6"/>
  <c r="G485" i="6"/>
  <c r="E485" i="6"/>
  <c r="AG484" i="6"/>
  <c r="AF484" i="6"/>
  <c r="AD484" i="6"/>
  <c r="H484" i="6"/>
  <c r="G484" i="6"/>
  <c r="E484" i="6"/>
  <c r="AG483" i="6"/>
  <c r="AF483" i="6"/>
  <c r="AD483" i="6"/>
  <c r="H483" i="6"/>
  <c r="G483" i="6"/>
  <c r="E483" i="6"/>
  <c r="AG482" i="6"/>
  <c r="AF482" i="6"/>
  <c r="AD482" i="6"/>
  <c r="H482" i="6"/>
  <c r="G482" i="6"/>
  <c r="E482" i="6"/>
  <c r="AG481" i="6"/>
  <c r="AF481" i="6"/>
  <c r="AD481" i="6"/>
  <c r="H481" i="6"/>
  <c r="G481" i="6"/>
  <c r="E481" i="6"/>
  <c r="AG480" i="6"/>
  <c r="AF480" i="6"/>
  <c r="AD480" i="6"/>
  <c r="H480" i="6"/>
  <c r="G480" i="6"/>
  <c r="E480" i="6"/>
  <c r="AG479" i="6"/>
  <c r="AF479" i="6"/>
  <c r="AD479" i="6"/>
  <c r="H479" i="6"/>
  <c r="G479" i="6"/>
  <c r="E479" i="6"/>
  <c r="AG478" i="6"/>
  <c r="AF478" i="6"/>
  <c r="AD478" i="6"/>
  <c r="H478" i="6"/>
  <c r="G478" i="6"/>
  <c r="E478" i="6"/>
  <c r="AG477" i="6"/>
  <c r="AF477" i="6"/>
  <c r="AD477" i="6"/>
  <c r="H477" i="6"/>
  <c r="G477" i="6"/>
  <c r="E477" i="6"/>
  <c r="AG476" i="6"/>
  <c r="AF476" i="6"/>
  <c r="AD476" i="6"/>
  <c r="H476" i="6"/>
  <c r="G476" i="6"/>
  <c r="E476" i="6"/>
  <c r="AG475" i="6"/>
  <c r="AF475" i="6"/>
  <c r="AD475" i="6"/>
  <c r="H475" i="6"/>
  <c r="G475" i="6"/>
  <c r="E475" i="6"/>
  <c r="AG474" i="6"/>
  <c r="AF474" i="6"/>
  <c r="AD474" i="6"/>
  <c r="H474" i="6"/>
  <c r="G474" i="6"/>
  <c r="E474" i="6"/>
  <c r="AG473" i="6"/>
  <c r="AF473" i="6"/>
  <c r="AD473" i="6"/>
  <c r="H473" i="6"/>
  <c r="G473" i="6"/>
  <c r="E473" i="6"/>
  <c r="AG472" i="6"/>
  <c r="AF472" i="6"/>
  <c r="AD472" i="6"/>
  <c r="H472" i="6"/>
  <c r="G472" i="6"/>
  <c r="E472" i="6"/>
  <c r="AG471" i="6"/>
  <c r="AF471" i="6"/>
  <c r="AD471" i="6"/>
  <c r="H471" i="6"/>
  <c r="G471" i="6"/>
  <c r="E471" i="6"/>
  <c r="AG470" i="6"/>
  <c r="AF470" i="6"/>
  <c r="AD470" i="6"/>
  <c r="H470" i="6"/>
  <c r="G470" i="6"/>
  <c r="E470" i="6"/>
  <c r="AG469" i="6"/>
  <c r="AF469" i="6"/>
  <c r="AD469" i="6"/>
  <c r="H469" i="6"/>
  <c r="G469" i="6"/>
  <c r="E469" i="6"/>
  <c r="BA468" i="6"/>
  <c r="AZ468" i="6"/>
  <c r="AX468" i="6"/>
  <c r="AV468" i="6"/>
  <c r="AU468" i="6"/>
  <c r="AS468" i="6"/>
  <c r="AQ468" i="6"/>
  <c r="AP468" i="6"/>
  <c r="AN468" i="6"/>
  <c r="AL468" i="6"/>
  <c r="AK468" i="6"/>
  <c r="AI468" i="6"/>
  <c r="AB468" i="6"/>
  <c r="AA468" i="6"/>
  <c r="Y468" i="6"/>
  <c r="W468" i="6"/>
  <c r="V468" i="6"/>
  <c r="T468" i="6"/>
  <c r="R468" i="6"/>
  <c r="Q468" i="6"/>
  <c r="O468" i="6"/>
  <c r="M468" i="6"/>
  <c r="L468" i="6"/>
  <c r="J468" i="6"/>
  <c r="AG466" i="6"/>
  <c r="AG465" i="6" s="1"/>
  <c r="AF466" i="6"/>
  <c r="AF465" i="6" s="1"/>
  <c r="AD466" i="6"/>
  <c r="AD465" i="6" s="1"/>
  <c r="H466" i="6"/>
  <c r="H465" i="6" s="1"/>
  <c r="G466" i="6"/>
  <c r="G465" i="6" s="1"/>
  <c r="E466" i="6"/>
  <c r="E465" i="6" s="1"/>
  <c r="BA465" i="6"/>
  <c r="AZ465" i="6"/>
  <c r="AX465" i="6"/>
  <c r="AV465" i="6"/>
  <c r="AU465" i="6"/>
  <c r="AS465" i="6"/>
  <c r="AQ465" i="6"/>
  <c r="AP465" i="6"/>
  <c r="AN465" i="6"/>
  <c r="AL465" i="6"/>
  <c r="AK465" i="6"/>
  <c r="AI465" i="6"/>
  <c r="AB465" i="6"/>
  <c r="AA465" i="6"/>
  <c r="Y465" i="6"/>
  <c r="W465" i="6"/>
  <c r="V465" i="6"/>
  <c r="T465" i="6"/>
  <c r="R465" i="6"/>
  <c r="Q465" i="6"/>
  <c r="O465" i="6"/>
  <c r="M465" i="6"/>
  <c r="L465" i="6"/>
  <c r="J465" i="6"/>
  <c r="AG464" i="6"/>
  <c r="AF464" i="6"/>
  <c r="AD464" i="6"/>
  <c r="H464" i="6"/>
  <c r="G464" i="6"/>
  <c r="E464" i="6"/>
  <c r="AG463" i="6"/>
  <c r="AF463" i="6"/>
  <c r="AD463" i="6"/>
  <c r="H463" i="6"/>
  <c r="G463" i="6"/>
  <c r="E463" i="6"/>
  <c r="AG462" i="6"/>
  <c r="AF462" i="6"/>
  <c r="AD462" i="6"/>
  <c r="H462" i="6"/>
  <c r="G462" i="6"/>
  <c r="E462" i="6"/>
  <c r="BA461" i="6"/>
  <c r="AZ461" i="6"/>
  <c r="AX461" i="6"/>
  <c r="AV461" i="6"/>
  <c r="AU461" i="6"/>
  <c r="AS461" i="6"/>
  <c r="AQ461" i="6"/>
  <c r="AP461" i="6"/>
  <c r="AN461" i="6"/>
  <c r="AL461" i="6"/>
  <c r="AK461" i="6"/>
  <c r="AI461" i="6"/>
  <c r="AB461" i="6"/>
  <c r="AA461" i="6"/>
  <c r="Y461" i="6"/>
  <c r="W461" i="6"/>
  <c r="V461" i="6"/>
  <c r="T461" i="6"/>
  <c r="R461" i="6"/>
  <c r="Q461" i="6"/>
  <c r="O461" i="6"/>
  <c r="M461" i="6"/>
  <c r="L461" i="6"/>
  <c r="J461" i="6"/>
  <c r="BA451" i="6"/>
  <c r="AZ451" i="6"/>
  <c r="AX451" i="6"/>
  <c r="AV451" i="6"/>
  <c r="AU451" i="6"/>
  <c r="AS451" i="6"/>
  <c r="AQ451" i="6"/>
  <c r="AP451" i="6"/>
  <c r="AN451" i="6"/>
  <c r="AL451" i="6"/>
  <c r="AK451" i="6"/>
  <c r="AI451" i="6"/>
  <c r="AB451" i="6"/>
  <c r="AA451" i="6"/>
  <c r="Y451" i="6"/>
  <c r="W451" i="6"/>
  <c r="V451" i="6"/>
  <c r="T451" i="6"/>
  <c r="R451" i="6"/>
  <c r="Q451" i="6"/>
  <c r="O451" i="6"/>
  <c r="M451" i="6"/>
  <c r="L451" i="6"/>
  <c r="J451" i="6"/>
  <c r="AG446" i="6"/>
  <c r="AF446" i="6"/>
  <c r="AD446" i="6"/>
  <c r="H446" i="6"/>
  <c r="G446" i="6"/>
  <c r="E446" i="6"/>
  <c r="AG445" i="6"/>
  <c r="AF445" i="6"/>
  <c r="AD445" i="6"/>
  <c r="H445" i="6"/>
  <c r="G445" i="6"/>
  <c r="E445" i="6"/>
  <c r="AG444" i="6"/>
  <c r="AF444" i="6"/>
  <c r="AD444" i="6"/>
  <c r="H444" i="6"/>
  <c r="G444" i="6"/>
  <c r="E444" i="6"/>
  <c r="AG443" i="6"/>
  <c r="AF443" i="6"/>
  <c r="AD443" i="6"/>
  <c r="H443" i="6"/>
  <c r="G443" i="6"/>
  <c r="E443" i="6"/>
  <c r="AG442" i="6"/>
  <c r="AF442" i="6"/>
  <c r="AD442" i="6"/>
  <c r="H442" i="6"/>
  <c r="G442" i="6"/>
  <c r="E442" i="6"/>
  <c r="BA441" i="6"/>
  <c r="BA439" i="6" s="1"/>
  <c r="BA394" i="6" s="1"/>
  <c r="AZ441" i="6"/>
  <c r="AZ439" i="6" s="1"/>
  <c r="AZ394" i="6" s="1"/>
  <c r="AX441" i="6"/>
  <c r="AX439" i="6" s="1"/>
  <c r="AX394" i="6" s="1"/>
  <c r="AV441" i="6"/>
  <c r="AV439" i="6" s="1"/>
  <c r="AV394" i="6" s="1"/>
  <c r="AU441" i="6"/>
  <c r="AU439" i="6" s="1"/>
  <c r="AU394" i="6" s="1"/>
  <c r="AS441" i="6"/>
  <c r="AS439" i="6" s="1"/>
  <c r="AS394" i="6" s="1"/>
  <c r="AQ441" i="6"/>
  <c r="AQ439" i="6" s="1"/>
  <c r="AQ394" i="6" s="1"/>
  <c r="AP441" i="6"/>
  <c r="AP439" i="6" s="1"/>
  <c r="AP394" i="6" s="1"/>
  <c r="AN441" i="6"/>
  <c r="AN439" i="6" s="1"/>
  <c r="AN394" i="6" s="1"/>
  <c r="AL441" i="6"/>
  <c r="AL439" i="6" s="1"/>
  <c r="AL394" i="6" s="1"/>
  <c r="AK441" i="6"/>
  <c r="AK439" i="6" s="1"/>
  <c r="AK394" i="6" s="1"/>
  <c r="AI441" i="6"/>
  <c r="AI439" i="6" s="1"/>
  <c r="AI394" i="6" s="1"/>
  <c r="AB441" i="6"/>
  <c r="AB439" i="6" s="1"/>
  <c r="AB394" i="6" s="1"/>
  <c r="AA441" i="6"/>
  <c r="AA439" i="6" s="1"/>
  <c r="AA394" i="6" s="1"/>
  <c r="Y441" i="6"/>
  <c r="Y439" i="6" s="1"/>
  <c r="Y394" i="6" s="1"/>
  <c r="W441" i="6"/>
  <c r="W439" i="6" s="1"/>
  <c r="W394" i="6" s="1"/>
  <c r="V441" i="6"/>
  <c r="V439" i="6" s="1"/>
  <c r="V394" i="6" s="1"/>
  <c r="T441" i="6"/>
  <c r="T439" i="6" s="1"/>
  <c r="T394" i="6" s="1"/>
  <c r="R441" i="6"/>
  <c r="R439" i="6" s="1"/>
  <c r="Q441" i="6"/>
  <c r="Q439" i="6" s="1"/>
  <c r="Q394" i="6" s="1"/>
  <c r="O441" i="6"/>
  <c r="O439" i="6" s="1"/>
  <c r="O394" i="6" s="1"/>
  <c r="M441" i="6"/>
  <c r="M439" i="6" s="1"/>
  <c r="M394" i="6" s="1"/>
  <c r="L441" i="6"/>
  <c r="L439" i="6" s="1"/>
  <c r="L394" i="6" s="1"/>
  <c r="J441" i="6"/>
  <c r="J439" i="6" s="1"/>
  <c r="J394" i="6" s="1"/>
  <c r="AG428" i="6"/>
  <c r="AF428" i="6"/>
  <c r="AD428" i="6"/>
  <c r="H428" i="6"/>
  <c r="G428" i="6"/>
  <c r="E428" i="6"/>
  <c r="AG427" i="6"/>
  <c r="AF427" i="6"/>
  <c r="AD427" i="6"/>
  <c r="H427" i="6"/>
  <c r="G427" i="6"/>
  <c r="E427" i="6"/>
  <c r="AG424" i="6"/>
  <c r="AF424" i="6"/>
  <c r="AD424" i="6"/>
  <c r="AD423" i="6" s="1"/>
  <c r="H424" i="6"/>
  <c r="H423" i="6" s="1"/>
  <c r="G424" i="6"/>
  <c r="E424" i="6"/>
  <c r="BA390" i="6"/>
  <c r="BA392" i="6" s="1"/>
  <c r="AZ390" i="6"/>
  <c r="AZ392" i="6" s="1"/>
  <c r="AX390" i="6"/>
  <c r="AX392" i="6" s="1"/>
  <c r="AV390" i="6"/>
  <c r="AV392" i="6" s="1"/>
  <c r="AU390" i="6"/>
  <c r="AU392" i="6" s="1"/>
  <c r="AS390" i="6"/>
  <c r="AS392" i="6" s="1"/>
  <c r="AQ390" i="6"/>
  <c r="AQ392" i="6" s="1"/>
  <c r="AP390" i="6"/>
  <c r="AP392" i="6" s="1"/>
  <c r="AN390" i="6"/>
  <c r="AN392" i="6" s="1"/>
  <c r="AL390" i="6"/>
  <c r="AL392" i="6" s="1"/>
  <c r="AK390" i="6"/>
  <c r="AK392" i="6" s="1"/>
  <c r="AI390" i="6"/>
  <c r="AI392" i="6" s="1"/>
  <c r="AB390" i="6"/>
  <c r="AA390" i="6"/>
  <c r="AA392" i="6" s="1"/>
  <c r="Y390" i="6"/>
  <c r="Y392" i="6" s="1"/>
  <c r="W390" i="6"/>
  <c r="W392" i="6" s="1"/>
  <c r="V390" i="6"/>
  <c r="V392" i="6" s="1"/>
  <c r="T390" i="6"/>
  <c r="T392" i="6" s="1"/>
  <c r="R390" i="6"/>
  <c r="R392" i="6" s="1"/>
  <c r="Q390" i="6"/>
  <c r="Q392" i="6" s="1"/>
  <c r="O390" i="6"/>
  <c r="O392" i="6" s="1"/>
  <c r="M390" i="6"/>
  <c r="M392" i="6" s="1"/>
  <c r="L390" i="6"/>
  <c r="L392" i="6" s="1"/>
  <c r="J390" i="6"/>
  <c r="J392" i="6" s="1"/>
  <c r="AG422" i="6"/>
  <c r="AF422" i="6"/>
  <c r="AD422" i="6"/>
  <c r="H422" i="6"/>
  <c r="G422" i="6"/>
  <c r="E422" i="6"/>
  <c r="AG421" i="6"/>
  <c r="AF421" i="6"/>
  <c r="AD421" i="6"/>
  <c r="H421" i="6"/>
  <c r="G421" i="6"/>
  <c r="E421" i="6"/>
  <c r="AG417" i="6"/>
  <c r="AF417" i="6"/>
  <c r="AD417" i="6"/>
  <c r="H417" i="6"/>
  <c r="G417" i="6"/>
  <c r="E417" i="6"/>
  <c r="AG416" i="6"/>
  <c r="AF416" i="6"/>
  <c r="AD416" i="6"/>
  <c r="H416" i="6"/>
  <c r="G416" i="6"/>
  <c r="E416" i="6"/>
  <c r="AG415" i="6"/>
  <c r="AF415" i="6"/>
  <c r="AD415" i="6"/>
  <c r="H415" i="6"/>
  <c r="G415" i="6"/>
  <c r="E415" i="6"/>
  <c r="AG412" i="6"/>
  <c r="AF412" i="6"/>
  <c r="AD412" i="6"/>
  <c r="H412" i="6"/>
  <c r="G412" i="6"/>
  <c r="E412" i="6"/>
  <c r="BA411" i="6"/>
  <c r="AZ411" i="6"/>
  <c r="AX411" i="6"/>
  <c r="AV411" i="6"/>
  <c r="AU411" i="6"/>
  <c r="AS411" i="6"/>
  <c r="AQ411" i="6"/>
  <c r="AP411" i="6"/>
  <c r="AN411" i="6"/>
  <c r="AL411" i="6"/>
  <c r="AK411" i="6"/>
  <c r="AI411" i="6"/>
  <c r="AB411" i="6"/>
  <c r="AA411" i="6"/>
  <c r="Y411" i="6"/>
  <c r="W411" i="6"/>
  <c r="V411" i="6"/>
  <c r="T411" i="6"/>
  <c r="R411" i="6"/>
  <c r="Q411" i="6"/>
  <c r="O411" i="6"/>
  <c r="M411" i="6"/>
  <c r="L411" i="6"/>
  <c r="J411" i="6"/>
  <c r="AG409" i="6"/>
  <c r="AG408" i="6" s="1"/>
  <c r="AF409" i="6"/>
  <c r="AF408" i="6" s="1"/>
  <c r="AD409" i="6"/>
  <c r="AD408" i="6" s="1"/>
  <c r="H409" i="6"/>
  <c r="H408" i="6" s="1"/>
  <c r="G409" i="6"/>
  <c r="G408" i="6" s="1"/>
  <c r="E409" i="6"/>
  <c r="E408" i="6" s="1"/>
  <c r="BA408" i="6"/>
  <c r="AZ408" i="6"/>
  <c r="AX408" i="6"/>
  <c r="AV408" i="6"/>
  <c r="AU408" i="6"/>
  <c r="AS408" i="6"/>
  <c r="AQ408" i="6"/>
  <c r="AP408" i="6"/>
  <c r="AN408" i="6"/>
  <c r="AL408" i="6"/>
  <c r="AK408" i="6"/>
  <c r="AI408" i="6"/>
  <c r="AB408" i="6"/>
  <c r="AA408" i="6"/>
  <c r="Y408" i="6"/>
  <c r="W408" i="6"/>
  <c r="V408" i="6"/>
  <c r="T408" i="6"/>
  <c r="R408" i="6"/>
  <c r="Q408" i="6"/>
  <c r="O408" i="6"/>
  <c r="M408" i="6"/>
  <c r="L408" i="6"/>
  <c r="J408" i="6"/>
  <c r="AG407" i="6"/>
  <c r="AF407" i="6"/>
  <c r="AD407" i="6"/>
  <c r="H407" i="6"/>
  <c r="G407" i="6"/>
  <c r="E407" i="6"/>
  <c r="AG405" i="6"/>
  <c r="AF405" i="6"/>
  <c r="AD405" i="6"/>
  <c r="H405" i="6"/>
  <c r="G405" i="6"/>
  <c r="E405" i="6"/>
  <c r="AG404" i="6"/>
  <c r="AF404" i="6"/>
  <c r="AD404" i="6"/>
  <c r="H404" i="6"/>
  <c r="G404" i="6"/>
  <c r="E404" i="6"/>
  <c r="AG403" i="6"/>
  <c r="AF403" i="6"/>
  <c r="AD403" i="6"/>
  <c r="H403" i="6"/>
  <c r="G403" i="6"/>
  <c r="E403" i="6"/>
  <c r="AG402" i="6"/>
  <c r="AF402" i="6"/>
  <c r="AD402" i="6"/>
  <c r="H402" i="6"/>
  <c r="G402" i="6"/>
  <c r="E402" i="6"/>
  <c r="BA401" i="6"/>
  <c r="AZ401" i="6"/>
  <c r="AX401" i="6"/>
  <c r="AV401" i="6"/>
  <c r="AU401" i="6"/>
  <c r="AS401" i="6"/>
  <c r="AQ401" i="6"/>
  <c r="AP401" i="6"/>
  <c r="AN401" i="6"/>
  <c r="AL401" i="6"/>
  <c r="AK401" i="6"/>
  <c r="AI401" i="6"/>
  <c r="AB401" i="6"/>
  <c r="AA401" i="6"/>
  <c r="Y401" i="6"/>
  <c r="W401" i="6"/>
  <c r="V401" i="6"/>
  <c r="T401" i="6"/>
  <c r="R401" i="6"/>
  <c r="Q401" i="6"/>
  <c r="O401" i="6"/>
  <c r="M401" i="6"/>
  <c r="L401" i="6"/>
  <c r="J401" i="6"/>
  <c r="BA395" i="6"/>
  <c r="AZ395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M395" i="6"/>
  <c r="AL395" i="6"/>
  <c r="AK395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X395" i="6"/>
  <c r="W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I395" i="6"/>
  <c r="H395" i="6"/>
  <c r="G395" i="6"/>
  <c r="F395" i="6"/>
  <c r="E395" i="6"/>
  <c r="D395" i="6"/>
  <c r="AG378" i="6"/>
  <c r="AG377" i="6" s="1"/>
  <c r="AF378" i="6"/>
  <c r="AF377" i="6" s="1"/>
  <c r="AD378" i="6"/>
  <c r="AD377" i="6" s="1"/>
  <c r="H378" i="6"/>
  <c r="H377" i="6" s="1"/>
  <c r="G378" i="6"/>
  <c r="G377" i="6" s="1"/>
  <c r="E378" i="6"/>
  <c r="E377" i="6" s="1"/>
  <c r="AG376" i="6"/>
  <c r="AF376" i="6"/>
  <c r="AD376" i="6"/>
  <c r="H376" i="6"/>
  <c r="G376" i="6"/>
  <c r="E376" i="6"/>
  <c r="AG375" i="6"/>
  <c r="AF375" i="6"/>
  <c r="AD375" i="6"/>
  <c r="H375" i="6"/>
  <c r="G375" i="6"/>
  <c r="E375" i="6"/>
  <c r="AG374" i="6"/>
  <c r="AF374" i="6"/>
  <c r="AD374" i="6"/>
  <c r="H374" i="6"/>
  <c r="G374" i="6"/>
  <c r="E374" i="6"/>
  <c r="AG371" i="6"/>
  <c r="AF371" i="6"/>
  <c r="AD371" i="6"/>
  <c r="H371" i="6"/>
  <c r="G371" i="6"/>
  <c r="E371" i="6"/>
  <c r="AG370" i="6"/>
  <c r="AF370" i="6"/>
  <c r="AD370" i="6"/>
  <c r="H370" i="6"/>
  <c r="G370" i="6"/>
  <c r="E370" i="6"/>
  <c r="AG369" i="6"/>
  <c r="AF369" i="6"/>
  <c r="AD369" i="6"/>
  <c r="H369" i="6"/>
  <c r="G369" i="6"/>
  <c r="E369" i="6"/>
  <c r="AG366" i="6"/>
  <c r="AF366" i="6"/>
  <c r="AD366" i="6"/>
  <c r="H366" i="6"/>
  <c r="G366" i="6"/>
  <c r="E366" i="6"/>
  <c r="AG365" i="6"/>
  <c r="AF365" i="6"/>
  <c r="AD365" i="6"/>
  <c r="H365" i="6"/>
  <c r="G365" i="6"/>
  <c r="E365" i="6"/>
  <c r="AG364" i="6"/>
  <c r="AF364" i="6"/>
  <c r="AD364" i="6"/>
  <c r="H364" i="6"/>
  <c r="G364" i="6"/>
  <c r="E364" i="6"/>
  <c r="AG363" i="6"/>
  <c r="AF363" i="6"/>
  <c r="AD363" i="6"/>
  <c r="H363" i="6"/>
  <c r="G363" i="6"/>
  <c r="E363" i="6"/>
  <c r="AG362" i="6"/>
  <c r="AF362" i="6"/>
  <c r="AD362" i="6"/>
  <c r="H362" i="6"/>
  <c r="G362" i="6"/>
  <c r="E362" i="6"/>
  <c r="AG361" i="6"/>
  <c r="AF361" i="6"/>
  <c r="AD361" i="6"/>
  <c r="H361" i="6"/>
  <c r="G361" i="6"/>
  <c r="E361" i="6"/>
  <c r="AG360" i="6"/>
  <c r="AF360" i="6"/>
  <c r="AD360" i="6"/>
  <c r="H360" i="6"/>
  <c r="G360" i="6"/>
  <c r="E360" i="6"/>
  <c r="AG359" i="6"/>
  <c r="AF359" i="6"/>
  <c r="AD359" i="6"/>
  <c r="H359" i="6"/>
  <c r="G359" i="6"/>
  <c r="E359" i="6"/>
  <c r="AG358" i="6"/>
  <c r="AF358" i="6"/>
  <c r="AD358" i="6"/>
  <c r="H358" i="6"/>
  <c r="G358" i="6"/>
  <c r="E358" i="6"/>
  <c r="AG357" i="6"/>
  <c r="AF357" i="6"/>
  <c r="AD357" i="6"/>
  <c r="H357" i="6"/>
  <c r="G357" i="6"/>
  <c r="E357" i="6"/>
  <c r="AG356" i="6"/>
  <c r="AF356" i="6"/>
  <c r="AD356" i="6"/>
  <c r="H356" i="6"/>
  <c r="G356" i="6"/>
  <c r="E356" i="6"/>
  <c r="AG355" i="6"/>
  <c r="AF355" i="6"/>
  <c r="AD355" i="6"/>
  <c r="H355" i="6"/>
  <c r="G355" i="6"/>
  <c r="E355" i="6"/>
  <c r="AG354" i="6"/>
  <c r="AF354" i="6"/>
  <c r="AD354" i="6"/>
  <c r="H354" i="6"/>
  <c r="G354" i="6"/>
  <c r="E354" i="6"/>
  <c r="AG353" i="6"/>
  <c r="AF353" i="6"/>
  <c r="AD353" i="6"/>
  <c r="H353" i="6"/>
  <c r="G353" i="6"/>
  <c r="E353" i="6"/>
  <c r="AG348" i="6"/>
  <c r="AF348" i="6"/>
  <c r="AD348" i="6"/>
  <c r="H348" i="6"/>
  <c r="G348" i="6"/>
  <c r="E348" i="6"/>
  <c r="AG347" i="6"/>
  <c r="AF347" i="6"/>
  <c r="AD347" i="6"/>
  <c r="H347" i="6"/>
  <c r="G347" i="6"/>
  <c r="E347" i="6"/>
  <c r="AG346" i="6"/>
  <c r="AF346" i="6"/>
  <c r="AD346" i="6"/>
  <c r="H346" i="6"/>
  <c r="G346" i="6"/>
  <c r="E346" i="6"/>
  <c r="AG344" i="6"/>
  <c r="AF344" i="6"/>
  <c r="AD344" i="6"/>
  <c r="H344" i="6"/>
  <c r="G344" i="6"/>
  <c r="E344" i="6"/>
  <c r="AG341" i="6"/>
  <c r="AF341" i="6"/>
  <c r="AD341" i="6"/>
  <c r="H341" i="6"/>
  <c r="G341" i="6"/>
  <c r="E341" i="6"/>
  <c r="AG340" i="6"/>
  <c r="AF340" i="6"/>
  <c r="AD340" i="6"/>
  <c r="H340" i="6"/>
  <c r="G340" i="6"/>
  <c r="E340" i="6"/>
  <c r="AG339" i="6"/>
  <c r="AF339" i="6"/>
  <c r="AD339" i="6"/>
  <c r="H339" i="6"/>
  <c r="G339" i="6"/>
  <c r="E339" i="6"/>
  <c r="AG338" i="6"/>
  <c r="AF338" i="6"/>
  <c r="AD338" i="6"/>
  <c r="H338" i="6"/>
  <c r="G338" i="6"/>
  <c r="E338" i="6"/>
  <c r="AG337" i="6"/>
  <c r="AF337" i="6"/>
  <c r="AD337" i="6"/>
  <c r="H337" i="6"/>
  <c r="G337" i="6"/>
  <c r="E337" i="6"/>
  <c r="BA336" i="6"/>
  <c r="AZ336" i="6"/>
  <c r="AX336" i="6"/>
  <c r="AV336" i="6"/>
  <c r="AU336" i="6"/>
  <c r="AS336" i="6"/>
  <c r="AQ336" i="6"/>
  <c r="AP336" i="6"/>
  <c r="AN336" i="6"/>
  <c r="AL336" i="6"/>
  <c r="AK336" i="6"/>
  <c r="AI336" i="6"/>
  <c r="AB336" i="6"/>
  <c r="AA336" i="6"/>
  <c r="Y336" i="6"/>
  <c r="W336" i="6"/>
  <c r="V336" i="6"/>
  <c r="T336" i="6"/>
  <c r="R336" i="6"/>
  <c r="Q336" i="6"/>
  <c r="O336" i="6"/>
  <c r="M336" i="6"/>
  <c r="L336" i="6"/>
  <c r="J336" i="6"/>
  <c r="AG333" i="6"/>
  <c r="AF333" i="6"/>
  <c r="AD333" i="6"/>
  <c r="H333" i="6"/>
  <c r="G333" i="6"/>
  <c r="E333" i="6"/>
  <c r="AG332" i="6"/>
  <c r="AF332" i="6"/>
  <c r="AD332" i="6"/>
  <c r="H332" i="6"/>
  <c r="G332" i="6"/>
  <c r="E332" i="6"/>
  <c r="AG331" i="6"/>
  <c r="AF331" i="6"/>
  <c r="AD331" i="6"/>
  <c r="H331" i="6"/>
  <c r="G331" i="6"/>
  <c r="E331" i="6"/>
  <c r="AG330" i="6"/>
  <c r="AF330" i="6"/>
  <c r="AD330" i="6"/>
  <c r="H330" i="6"/>
  <c r="G330" i="6"/>
  <c r="E330" i="6"/>
  <c r="AG329" i="6"/>
  <c r="AF329" i="6"/>
  <c r="AD329" i="6"/>
  <c r="H329" i="6"/>
  <c r="G329" i="6"/>
  <c r="E329" i="6"/>
  <c r="AG328" i="6"/>
  <c r="AF328" i="6"/>
  <c r="AD328" i="6"/>
  <c r="H328" i="6"/>
  <c r="G328" i="6"/>
  <c r="E328" i="6"/>
  <c r="AG327" i="6"/>
  <c r="AF327" i="6"/>
  <c r="AD327" i="6"/>
  <c r="H327" i="6"/>
  <c r="G327" i="6"/>
  <c r="E327" i="6"/>
  <c r="AG326" i="6"/>
  <c r="AF326" i="6"/>
  <c r="AD326" i="6"/>
  <c r="H326" i="6"/>
  <c r="G326" i="6"/>
  <c r="E326" i="6"/>
  <c r="AG323" i="6"/>
  <c r="AF323" i="6"/>
  <c r="AD323" i="6"/>
  <c r="H323" i="6"/>
  <c r="G323" i="6"/>
  <c r="E323" i="6"/>
  <c r="AG322" i="6"/>
  <c r="AF322" i="6"/>
  <c r="AD322" i="6"/>
  <c r="H322" i="6"/>
  <c r="G322" i="6"/>
  <c r="E322" i="6"/>
  <c r="AG321" i="6"/>
  <c r="AF321" i="6"/>
  <c r="AD321" i="6"/>
  <c r="H321" i="6"/>
  <c r="G321" i="6"/>
  <c r="E321" i="6"/>
  <c r="AG320" i="6"/>
  <c r="AF320" i="6"/>
  <c r="AD320" i="6"/>
  <c r="H320" i="6"/>
  <c r="G320" i="6"/>
  <c r="E320" i="6"/>
  <c r="AG319" i="6"/>
  <c r="AF319" i="6"/>
  <c r="AD319" i="6"/>
  <c r="AD316" i="6" s="1"/>
  <c r="H319" i="6"/>
  <c r="H316" i="6" s="1"/>
  <c r="G319" i="6"/>
  <c r="E319" i="6"/>
  <c r="AG313" i="6"/>
  <c r="AF313" i="6"/>
  <c r="AD313" i="6"/>
  <c r="H313" i="6"/>
  <c r="G313" i="6"/>
  <c r="E313" i="6"/>
  <c r="AG312" i="6"/>
  <c r="AF312" i="6"/>
  <c r="AD312" i="6"/>
  <c r="H312" i="6"/>
  <c r="G312" i="6"/>
  <c r="E312" i="6"/>
  <c r="AG311" i="6"/>
  <c r="AF311" i="6"/>
  <c r="AD311" i="6"/>
  <c r="H311" i="6"/>
  <c r="G311" i="6"/>
  <c r="E311" i="6"/>
  <c r="AG310" i="6"/>
  <c r="AF310" i="6"/>
  <c r="AD310" i="6"/>
  <c r="H310" i="6"/>
  <c r="G310" i="6"/>
  <c r="E310" i="6"/>
  <c r="AG309" i="6"/>
  <c r="AF309" i="6"/>
  <c r="AD309" i="6"/>
  <c r="H309" i="6"/>
  <c r="G309" i="6"/>
  <c r="E309" i="6"/>
  <c r="BA308" i="6"/>
  <c r="AZ308" i="6"/>
  <c r="AX308" i="6"/>
  <c r="AV308" i="6"/>
  <c r="AU308" i="6"/>
  <c r="AS308" i="6"/>
  <c r="AQ308" i="6"/>
  <c r="AP308" i="6"/>
  <c r="AN308" i="6"/>
  <c r="AL308" i="6"/>
  <c r="AK308" i="6"/>
  <c r="AI308" i="6"/>
  <c r="AB308" i="6"/>
  <c r="AA308" i="6"/>
  <c r="Y308" i="6"/>
  <c r="W308" i="6"/>
  <c r="V308" i="6"/>
  <c r="T308" i="6"/>
  <c r="R308" i="6"/>
  <c r="Q308" i="6"/>
  <c r="O308" i="6"/>
  <c r="M308" i="6"/>
  <c r="L308" i="6"/>
  <c r="J308" i="6"/>
  <c r="BA303" i="6"/>
  <c r="AZ303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X303" i="6"/>
  <c r="W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I303" i="6"/>
  <c r="H303" i="6"/>
  <c r="G303" i="6"/>
  <c r="F303" i="6"/>
  <c r="E303" i="6"/>
  <c r="D303" i="6"/>
  <c r="BA302" i="6"/>
  <c r="AZ302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M302" i="6"/>
  <c r="AL302" i="6"/>
  <c r="AK302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X302" i="6"/>
  <c r="W302" i="6"/>
  <c r="V302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I302" i="6"/>
  <c r="H302" i="6"/>
  <c r="G302" i="6"/>
  <c r="F302" i="6"/>
  <c r="E302" i="6"/>
  <c r="D302" i="6"/>
  <c r="BA300" i="6"/>
  <c r="AZ300" i="6"/>
  <c r="AX300" i="6"/>
  <c r="AV300" i="6"/>
  <c r="AU300" i="6"/>
  <c r="AS300" i="6"/>
  <c r="AQ300" i="6"/>
  <c r="AP300" i="6"/>
  <c r="AN300" i="6"/>
  <c r="AL300" i="6"/>
  <c r="AK300" i="6"/>
  <c r="AI300" i="6"/>
  <c r="AB300" i="6"/>
  <c r="AA300" i="6"/>
  <c r="Y300" i="6"/>
  <c r="W300" i="6"/>
  <c r="V300" i="6"/>
  <c r="T300" i="6"/>
  <c r="R300" i="6"/>
  <c r="Q300" i="6"/>
  <c r="O300" i="6"/>
  <c r="M300" i="6"/>
  <c r="L300" i="6"/>
  <c r="J300" i="6"/>
  <c r="AG298" i="6"/>
  <c r="AG300" i="6" s="1"/>
  <c r="AF298" i="6"/>
  <c r="AF300" i="6" s="1"/>
  <c r="AD298" i="6"/>
  <c r="AD300" i="6" s="1"/>
  <c r="H298" i="6"/>
  <c r="H300" i="6" s="1"/>
  <c r="G298" i="6"/>
  <c r="G300" i="6" s="1"/>
  <c r="E298" i="6"/>
  <c r="E300" i="6" s="1"/>
  <c r="AG274" i="6"/>
  <c r="AF274" i="6"/>
  <c r="AD274" i="6"/>
  <c r="H274" i="6"/>
  <c r="G274" i="6"/>
  <c r="E274" i="6"/>
  <c r="AG272" i="6"/>
  <c r="AF272" i="6"/>
  <c r="AD272" i="6"/>
  <c r="H272" i="6"/>
  <c r="G272" i="6"/>
  <c r="E272" i="6"/>
  <c r="AG271" i="6"/>
  <c r="AF271" i="6"/>
  <c r="AD271" i="6"/>
  <c r="H271" i="6"/>
  <c r="G271" i="6"/>
  <c r="E271" i="6"/>
  <c r="AG270" i="6"/>
  <c r="AF270" i="6"/>
  <c r="AD270" i="6"/>
  <c r="H270" i="6"/>
  <c r="G270" i="6"/>
  <c r="E270" i="6"/>
  <c r="AG269" i="6"/>
  <c r="AF269" i="6"/>
  <c r="AD269" i="6"/>
  <c r="H269" i="6"/>
  <c r="G269" i="6"/>
  <c r="E269" i="6"/>
  <c r="AG268" i="6"/>
  <c r="AF268" i="6"/>
  <c r="AD268" i="6"/>
  <c r="H268" i="6"/>
  <c r="G268" i="6"/>
  <c r="E268" i="6"/>
  <c r="AG267" i="6"/>
  <c r="AF267" i="6"/>
  <c r="AD267" i="6"/>
  <c r="H267" i="6"/>
  <c r="G267" i="6"/>
  <c r="E267" i="6"/>
  <c r="AG266" i="6"/>
  <c r="AF266" i="6"/>
  <c r="AD266" i="6"/>
  <c r="H266" i="6"/>
  <c r="G266" i="6"/>
  <c r="E266" i="6"/>
  <c r="AG265" i="6"/>
  <c r="AF265" i="6"/>
  <c r="AD265" i="6"/>
  <c r="H265" i="6"/>
  <c r="G265" i="6"/>
  <c r="E265" i="6"/>
  <c r="AG264" i="6"/>
  <c r="AF264" i="6"/>
  <c r="AD264" i="6"/>
  <c r="H264" i="6"/>
  <c r="G264" i="6"/>
  <c r="E264" i="6"/>
  <c r="AG263" i="6"/>
  <c r="AF263" i="6"/>
  <c r="AD263" i="6"/>
  <c r="H263" i="6"/>
  <c r="G263" i="6"/>
  <c r="E263" i="6"/>
  <c r="AG262" i="6"/>
  <c r="AF262" i="6"/>
  <c r="AD262" i="6"/>
  <c r="H262" i="6"/>
  <c r="G262" i="6"/>
  <c r="E262" i="6"/>
  <c r="AG261" i="6"/>
  <c r="AF261" i="6"/>
  <c r="AD261" i="6"/>
  <c r="H261" i="6"/>
  <c r="G261" i="6"/>
  <c r="E261" i="6"/>
  <c r="AG258" i="6"/>
  <c r="AF258" i="6"/>
  <c r="AD258" i="6"/>
  <c r="H258" i="6"/>
  <c r="G258" i="6"/>
  <c r="E258" i="6"/>
  <c r="AG256" i="6"/>
  <c r="AF256" i="6"/>
  <c r="AD256" i="6"/>
  <c r="H256" i="6"/>
  <c r="G256" i="6"/>
  <c r="E256" i="6"/>
  <c r="AG252" i="6"/>
  <c r="AF252" i="6"/>
  <c r="AD252" i="6"/>
  <c r="H252" i="6"/>
  <c r="G252" i="6"/>
  <c r="E252" i="6"/>
  <c r="AG251" i="6"/>
  <c r="AF251" i="6"/>
  <c r="AD251" i="6"/>
  <c r="H251" i="6"/>
  <c r="G251" i="6"/>
  <c r="E251" i="6"/>
  <c r="AG250" i="6"/>
  <c r="AF250" i="6"/>
  <c r="AD250" i="6"/>
  <c r="H250" i="6"/>
  <c r="G250" i="6"/>
  <c r="E250" i="6"/>
  <c r="AG249" i="6"/>
  <c r="AF249" i="6"/>
  <c r="AD249" i="6"/>
  <c r="H249" i="6"/>
  <c r="G249" i="6"/>
  <c r="E249" i="6"/>
  <c r="AG248" i="6"/>
  <c r="AF248" i="6"/>
  <c r="AD248" i="6"/>
  <c r="H248" i="6"/>
  <c r="G248" i="6"/>
  <c r="E248" i="6"/>
  <c r="AG247" i="6"/>
  <c r="AF247" i="6"/>
  <c r="AD247" i="6"/>
  <c r="H247" i="6"/>
  <c r="G247" i="6"/>
  <c r="E247" i="6"/>
  <c r="AG245" i="6"/>
  <c r="AF245" i="6"/>
  <c r="AD245" i="6"/>
  <c r="H245" i="6"/>
  <c r="G245" i="6"/>
  <c r="E245" i="6"/>
  <c r="AG243" i="6"/>
  <c r="AF243" i="6"/>
  <c r="AD243" i="6"/>
  <c r="H243" i="6"/>
  <c r="G243" i="6"/>
  <c r="E243" i="6"/>
  <c r="AG239" i="6"/>
  <c r="AF239" i="6"/>
  <c r="AD239" i="6"/>
  <c r="H239" i="6"/>
  <c r="G239" i="6"/>
  <c r="E239" i="6"/>
  <c r="AG236" i="6"/>
  <c r="AF236" i="6"/>
  <c r="AD236" i="6"/>
  <c r="H236" i="6"/>
  <c r="G236" i="6"/>
  <c r="E236" i="6"/>
  <c r="AG235" i="6"/>
  <c r="AF235" i="6"/>
  <c r="AD235" i="6"/>
  <c r="H235" i="6"/>
  <c r="G235" i="6"/>
  <c r="E235" i="6"/>
  <c r="AG230" i="6"/>
  <c r="AF230" i="6"/>
  <c r="AD230" i="6"/>
  <c r="H230" i="6"/>
  <c r="G230" i="6"/>
  <c r="E230" i="6"/>
  <c r="AG228" i="6"/>
  <c r="AF228" i="6"/>
  <c r="AD228" i="6"/>
  <c r="H228" i="6"/>
  <c r="G228" i="6"/>
  <c r="E228" i="6"/>
  <c r="AG227" i="6"/>
  <c r="AF227" i="6"/>
  <c r="AD227" i="6"/>
  <c r="H227" i="6"/>
  <c r="G227" i="6"/>
  <c r="E227" i="6"/>
  <c r="AG224" i="6"/>
  <c r="AF224" i="6"/>
  <c r="AD224" i="6"/>
  <c r="H224" i="6"/>
  <c r="G224" i="6"/>
  <c r="E224" i="6"/>
  <c r="AG223" i="6"/>
  <c r="AF223" i="6"/>
  <c r="AD223" i="6"/>
  <c r="H223" i="6"/>
  <c r="G223" i="6"/>
  <c r="E223" i="6"/>
  <c r="AG221" i="6"/>
  <c r="AF221" i="6"/>
  <c r="AD221" i="6"/>
  <c r="H221" i="6"/>
  <c r="G221" i="6"/>
  <c r="E221" i="6"/>
  <c r="AG220" i="6"/>
  <c r="AF220" i="6"/>
  <c r="AD220" i="6"/>
  <c r="H220" i="6"/>
  <c r="G220" i="6"/>
  <c r="E220" i="6"/>
  <c r="AG219" i="6"/>
  <c r="AF219" i="6"/>
  <c r="AD219" i="6"/>
  <c r="H219" i="6"/>
  <c r="G219" i="6"/>
  <c r="E219" i="6"/>
  <c r="AG218" i="6"/>
  <c r="AF218" i="6"/>
  <c r="AD218" i="6"/>
  <c r="H218" i="6"/>
  <c r="G218" i="6"/>
  <c r="E218" i="6"/>
  <c r="AG216" i="6"/>
  <c r="AF216" i="6"/>
  <c r="AD216" i="6"/>
  <c r="H216" i="6"/>
  <c r="G216" i="6"/>
  <c r="E216" i="6"/>
  <c r="AG215" i="6"/>
  <c r="AF215" i="6"/>
  <c r="AD215" i="6"/>
  <c r="H215" i="6"/>
  <c r="G215" i="6"/>
  <c r="E215" i="6"/>
  <c r="AZ43" i="6"/>
  <c r="AX43" i="6"/>
  <c r="AV43" i="6"/>
  <c r="AU43" i="6"/>
  <c r="AS43" i="6"/>
  <c r="AQ43" i="6"/>
  <c r="AP43" i="6"/>
  <c r="AN43" i="6"/>
  <c r="AL43" i="6"/>
  <c r="AK43" i="6"/>
  <c r="AI43" i="6"/>
  <c r="AB43" i="6"/>
  <c r="AA43" i="6"/>
  <c r="Y43" i="6"/>
  <c r="W43" i="6"/>
  <c r="V43" i="6"/>
  <c r="T43" i="6"/>
  <c r="R43" i="6"/>
  <c r="Q43" i="6"/>
  <c r="O43" i="6"/>
  <c r="M43" i="6"/>
  <c r="J43" i="6"/>
  <c r="AG213" i="6"/>
  <c r="AF213" i="6"/>
  <c r="AD213" i="6"/>
  <c r="H213" i="6"/>
  <c r="G213" i="6"/>
  <c r="E213" i="6"/>
  <c r="AG211" i="6"/>
  <c r="AF211" i="6"/>
  <c r="AD211" i="6"/>
  <c r="H211" i="6"/>
  <c r="G211" i="6"/>
  <c r="E211" i="6"/>
  <c r="AG210" i="6"/>
  <c r="AF210" i="6"/>
  <c r="AD210" i="6"/>
  <c r="H210" i="6"/>
  <c r="G210" i="6"/>
  <c r="E210" i="6"/>
  <c r="AG209" i="6"/>
  <c r="AF209" i="6"/>
  <c r="AD209" i="6"/>
  <c r="H209" i="6"/>
  <c r="G209" i="6"/>
  <c r="E209" i="6"/>
  <c r="AN205" i="6"/>
  <c r="AN42" i="6" s="1"/>
  <c r="AG204" i="6"/>
  <c r="AF204" i="6"/>
  <c r="AD204" i="6"/>
  <c r="H204" i="6"/>
  <c r="G204" i="6"/>
  <c r="E204" i="6"/>
  <c r="AG198" i="6"/>
  <c r="AF198" i="6"/>
  <c r="AD198" i="6"/>
  <c r="H198" i="6"/>
  <c r="G198" i="6"/>
  <c r="E198" i="6"/>
  <c r="AG197" i="6"/>
  <c r="AF197" i="6"/>
  <c r="AD197" i="6"/>
  <c r="H197" i="6"/>
  <c r="G197" i="6"/>
  <c r="E197" i="6"/>
  <c r="AG195" i="6"/>
  <c r="AF195" i="6"/>
  <c r="AD195" i="6"/>
  <c r="H195" i="6"/>
  <c r="G195" i="6"/>
  <c r="E195" i="6"/>
  <c r="AG194" i="6"/>
  <c r="AF194" i="6"/>
  <c r="AD194" i="6"/>
  <c r="H194" i="6"/>
  <c r="G194" i="6"/>
  <c r="E194" i="6"/>
  <c r="AG193" i="6"/>
  <c r="AF193" i="6"/>
  <c r="AD193" i="6"/>
  <c r="H193" i="6"/>
  <c r="G193" i="6"/>
  <c r="E193" i="6"/>
  <c r="AG192" i="6"/>
  <c r="AF192" i="6"/>
  <c r="AD192" i="6"/>
  <c r="H192" i="6"/>
  <c r="G192" i="6"/>
  <c r="E192" i="6"/>
  <c r="AG191" i="6"/>
  <c r="AF191" i="6"/>
  <c r="AD191" i="6"/>
  <c r="H191" i="6"/>
  <c r="G191" i="6"/>
  <c r="E191" i="6"/>
  <c r="AG190" i="6"/>
  <c r="AF190" i="6"/>
  <c r="AD190" i="6"/>
  <c r="H190" i="6"/>
  <c r="G190" i="6"/>
  <c r="E190" i="6"/>
  <c r="AG189" i="6"/>
  <c r="AF189" i="6"/>
  <c r="AD189" i="6"/>
  <c r="H189" i="6"/>
  <c r="G189" i="6"/>
  <c r="E189" i="6"/>
  <c r="AG171" i="6"/>
  <c r="AF171" i="6"/>
  <c r="AD171" i="6"/>
  <c r="H171" i="6"/>
  <c r="G171" i="6"/>
  <c r="E171" i="6"/>
  <c r="AG170" i="6"/>
  <c r="AF170" i="6"/>
  <c r="AD170" i="6"/>
  <c r="H170" i="6"/>
  <c r="G170" i="6"/>
  <c r="E170" i="6"/>
  <c r="AG169" i="6"/>
  <c r="AF169" i="6"/>
  <c r="AD169" i="6"/>
  <c r="H169" i="6"/>
  <c r="G169" i="6"/>
  <c r="E169" i="6"/>
  <c r="AG168" i="6"/>
  <c r="AF168" i="6"/>
  <c r="AD168" i="6"/>
  <c r="H168" i="6"/>
  <c r="G168" i="6"/>
  <c r="E168" i="6"/>
  <c r="AG167" i="6"/>
  <c r="AF167" i="6"/>
  <c r="AD167" i="6"/>
  <c r="H167" i="6"/>
  <c r="G167" i="6"/>
  <c r="E167" i="6"/>
  <c r="AG166" i="6"/>
  <c r="AF166" i="6"/>
  <c r="AD166" i="6"/>
  <c r="H166" i="6"/>
  <c r="G166" i="6"/>
  <c r="E166" i="6"/>
  <c r="AG165" i="6"/>
  <c r="AF165" i="6"/>
  <c r="AD165" i="6"/>
  <c r="H165" i="6"/>
  <c r="G165" i="6"/>
  <c r="E165" i="6"/>
  <c r="AG159" i="6"/>
  <c r="AF159" i="6"/>
  <c r="AD159" i="6"/>
  <c r="H159" i="6"/>
  <c r="G159" i="6"/>
  <c r="E159" i="6"/>
  <c r="AG158" i="6"/>
  <c r="AF158" i="6"/>
  <c r="AD158" i="6"/>
  <c r="H158" i="6"/>
  <c r="G158" i="6"/>
  <c r="E158" i="6"/>
  <c r="AG146" i="6"/>
  <c r="AF146" i="6"/>
  <c r="AD146" i="6"/>
  <c r="H146" i="6"/>
  <c r="G146" i="6"/>
  <c r="E146" i="6"/>
  <c r="AG141" i="6"/>
  <c r="AF141" i="6"/>
  <c r="AD141" i="6"/>
  <c r="H141" i="6"/>
  <c r="G141" i="6"/>
  <c r="E141" i="6"/>
  <c r="AG140" i="6"/>
  <c r="AF140" i="6"/>
  <c r="AD140" i="6"/>
  <c r="H140" i="6"/>
  <c r="G140" i="6"/>
  <c r="E140" i="6"/>
  <c r="AG139" i="6"/>
  <c r="AF139" i="6"/>
  <c r="AD139" i="6"/>
  <c r="H139" i="6"/>
  <c r="G139" i="6"/>
  <c r="E139" i="6"/>
  <c r="AG136" i="6"/>
  <c r="AF136" i="6"/>
  <c r="AD136" i="6"/>
  <c r="H136" i="6"/>
  <c r="G136" i="6"/>
  <c r="E136" i="6"/>
  <c r="BA38" i="6"/>
  <c r="AZ38" i="6"/>
  <c r="AX38" i="6"/>
  <c r="AV38" i="6"/>
  <c r="AU38" i="6"/>
  <c r="AS38" i="6"/>
  <c r="AQ38" i="6"/>
  <c r="AP38" i="6"/>
  <c r="AN38" i="6"/>
  <c r="AL38" i="6"/>
  <c r="AK38" i="6"/>
  <c r="AI38" i="6"/>
  <c r="AB38" i="6"/>
  <c r="AA38" i="6"/>
  <c r="Y38" i="6"/>
  <c r="V38" i="6"/>
  <c r="T38" i="6"/>
  <c r="R38" i="6"/>
  <c r="Q38" i="6"/>
  <c r="O38" i="6"/>
  <c r="M38" i="6"/>
  <c r="L38" i="6"/>
  <c r="J38" i="6"/>
  <c r="AG133" i="6"/>
  <c r="AF133" i="6"/>
  <c r="AD133" i="6"/>
  <c r="H133" i="6"/>
  <c r="G133" i="6"/>
  <c r="E133" i="6"/>
  <c r="AG132" i="6"/>
  <c r="AF132" i="6"/>
  <c r="AD132" i="6"/>
  <c r="H132" i="6"/>
  <c r="G132" i="6"/>
  <c r="E132" i="6"/>
  <c r="AG130" i="6"/>
  <c r="AF130" i="6"/>
  <c r="AD130" i="6"/>
  <c r="H130" i="6"/>
  <c r="G130" i="6"/>
  <c r="E130" i="6"/>
  <c r="AG129" i="6"/>
  <c r="AF129" i="6"/>
  <c r="AD129" i="6"/>
  <c r="H129" i="6"/>
  <c r="G129" i="6"/>
  <c r="E129" i="6"/>
  <c r="AG128" i="6"/>
  <c r="AF128" i="6"/>
  <c r="AD128" i="6"/>
  <c r="H128" i="6"/>
  <c r="G128" i="6"/>
  <c r="E128" i="6"/>
  <c r="AG121" i="6"/>
  <c r="AF121" i="6"/>
  <c r="AD121" i="6"/>
  <c r="H121" i="6"/>
  <c r="G121" i="6"/>
  <c r="E121" i="6"/>
  <c r="AG120" i="6"/>
  <c r="AF120" i="6"/>
  <c r="AD120" i="6"/>
  <c r="H120" i="6"/>
  <c r="G120" i="6"/>
  <c r="E120" i="6"/>
  <c r="AG119" i="6"/>
  <c r="AF119" i="6"/>
  <c r="AD119" i="6"/>
  <c r="H119" i="6"/>
  <c r="G119" i="6"/>
  <c r="E119" i="6"/>
  <c r="AG118" i="6"/>
  <c r="AF118" i="6"/>
  <c r="AD118" i="6"/>
  <c r="H118" i="6"/>
  <c r="G118" i="6"/>
  <c r="E118" i="6"/>
  <c r="AG117" i="6"/>
  <c r="AF117" i="6"/>
  <c r="AD117" i="6"/>
  <c r="H117" i="6"/>
  <c r="G117" i="6"/>
  <c r="E117" i="6"/>
  <c r="AG116" i="6"/>
  <c r="AF116" i="6"/>
  <c r="AD116" i="6"/>
  <c r="H116" i="6"/>
  <c r="G116" i="6"/>
  <c r="E116" i="6"/>
  <c r="AG107" i="6"/>
  <c r="AF107" i="6"/>
  <c r="AD107" i="6"/>
  <c r="H107" i="6"/>
  <c r="G107" i="6"/>
  <c r="E107" i="6"/>
  <c r="AG106" i="6"/>
  <c r="AF106" i="6"/>
  <c r="AD106" i="6"/>
  <c r="H106" i="6"/>
  <c r="G106" i="6"/>
  <c r="E106" i="6"/>
  <c r="AG105" i="6"/>
  <c r="AF105" i="6"/>
  <c r="AD105" i="6"/>
  <c r="H105" i="6"/>
  <c r="G105" i="6"/>
  <c r="E105" i="6"/>
  <c r="AG103" i="6"/>
  <c r="AF103" i="6"/>
  <c r="AD103" i="6"/>
  <c r="H103" i="6"/>
  <c r="G103" i="6"/>
  <c r="E103" i="6"/>
  <c r="AG102" i="6"/>
  <c r="AF102" i="6"/>
  <c r="AD102" i="6"/>
  <c r="H102" i="6"/>
  <c r="G102" i="6"/>
  <c r="E102" i="6"/>
  <c r="AG101" i="6"/>
  <c r="AF101" i="6"/>
  <c r="AD101" i="6"/>
  <c r="H101" i="6"/>
  <c r="G101" i="6"/>
  <c r="E101" i="6"/>
  <c r="AG100" i="6"/>
  <c r="AF100" i="6"/>
  <c r="AD100" i="6"/>
  <c r="H100" i="6"/>
  <c r="G100" i="6"/>
  <c r="E100" i="6"/>
  <c r="AG99" i="6"/>
  <c r="AF99" i="6"/>
  <c r="AD99" i="6"/>
  <c r="H99" i="6"/>
  <c r="G99" i="6"/>
  <c r="E99" i="6"/>
  <c r="AG98" i="6"/>
  <c r="AF98" i="6"/>
  <c r="AD98" i="6"/>
  <c r="H98" i="6"/>
  <c r="G98" i="6"/>
  <c r="E98" i="6"/>
  <c r="AG97" i="6"/>
  <c r="AF97" i="6"/>
  <c r="AD97" i="6"/>
  <c r="H97" i="6"/>
  <c r="G97" i="6"/>
  <c r="E97" i="6"/>
  <c r="AG96" i="6"/>
  <c r="AF96" i="6"/>
  <c r="AD96" i="6"/>
  <c r="H96" i="6"/>
  <c r="G96" i="6"/>
  <c r="E96" i="6"/>
  <c r="AG95" i="6"/>
  <c r="AF95" i="6"/>
  <c r="AD95" i="6"/>
  <c r="H95" i="6"/>
  <c r="G95" i="6"/>
  <c r="E95" i="6"/>
  <c r="AG94" i="6"/>
  <c r="AF94" i="6"/>
  <c r="AD94" i="6"/>
  <c r="H94" i="6"/>
  <c r="G94" i="6"/>
  <c r="E94" i="6"/>
  <c r="AG93" i="6"/>
  <c r="AF93" i="6"/>
  <c r="AD93" i="6"/>
  <c r="H93" i="6"/>
  <c r="G93" i="6"/>
  <c r="E93" i="6"/>
  <c r="AG92" i="6"/>
  <c r="AF92" i="6"/>
  <c r="AD92" i="6"/>
  <c r="H92" i="6"/>
  <c r="G92" i="6"/>
  <c r="E92" i="6"/>
  <c r="AG91" i="6"/>
  <c r="AF91" i="6"/>
  <c r="AD91" i="6"/>
  <c r="H91" i="6"/>
  <c r="G91" i="6"/>
  <c r="E91" i="6"/>
  <c r="AG90" i="6"/>
  <c r="AF90" i="6"/>
  <c r="AD90" i="6"/>
  <c r="H90" i="6"/>
  <c r="G90" i="6"/>
  <c r="E90" i="6"/>
  <c r="AG89" i="6"/>
  <c r="AF89" i="6"/>
  <c r="AD89" i="6"/>
  <c r="H89" i="6"/>
  <c r="G89" i="6"/>
  <c r="E89" i="6"/>
  <c r="AG88" i="6"/>
  <c r="AF88" i="6"/>
  <c r="AD88" i="6"/>
  <c r="H88" i="6"/>
  <c r="G88" i="6"/>
  <c r="E88" i="6"/>
  <c r="AG87" i="6"/>
  <c r="AF87" i="6"/>
  <c r="AD87" i="6"/>
  <c r="H87" i="6"/>
  <c r="G87" i="6"/>
  <c r="E87" i="6"/>
  <c r="AG86" i="6"/>
  <c r="AF86" i="6"/>
  <c r="AD86" i="6"/>
  <c r="H86" i="6"/>
  <c r="G86" i="6"/>
  <c r="E86" i="6"/>
  <c r="AG85" i="6"/>
  <c r="AF85" i="6"/>
  <c r="AD85" i="6"/>
  <c r="H85" i="6"/>
  <c r="G85" i="6"/>
  <c r="E85" i="6"/>
  <c r="AG84" i="6"/>
  <c r="AF84" i="6"/>
  <c r="AD84" i="6"/>
  <c r="H84" i="6"/>
  <c r="G84" i="6"/>
  <c r="E84" i="6"/>
  <c r="AG83" i="6"/>
  <c r="AF83" i="6"/>
  <c r="AD83" i="6"/>
  <c r="H83" i="6"/>
  <c r="G83" i="6"/>
  <c r="E83" i="6"/>
  <c r="AG79" i="6"/>
  <c r="AF79" i="6"/>
  <c r="AD79" i="6"/>
  <c r="H79" i="6"/>
  <c r="G79" i="6"/>
  <c r="E79" i="6"/>
  <c r="AG78" i="6"/>
  <c r="AF78" i="6"/>
  <c r="AD78" i="6"/>
  <c r="H78" i="6"/>
  <c r="G78" i="6"/>
  <c r="E78" i="6"/>
  <c r="AG77" i="6"/>
  <c r="AF77" i="6"/>
  <c r="AD77" i="6"/>
  <c r="H77" i="6"/>
  <c r="G77" i="6"/>
  <c r="E77" i="6"/>
  <c r="AG76" i="6"/>
  <c r="AF76" i="6"/>
  <c r="AD76" i="6"/>
  <c r="H76" i="6"/>
  <c r="G76" i="6"/>
  <c r="E76" i="6"/>
  <c r="AG75" i="6"/>
  <c r="AF75" i="6"/>
  <c r="AD75" i="6"/>
  <c r="H75" i="6"/>
  <c r="G75" i="6"/>
  <c r="E75" i="6"/>
  <c r="AG74" i="6"/>
  <c r="AF74" i="6"/>
  <c r="AD74" i="6"/>
  <c r="H74" i="6"/>
  <c r="G74" i="6"/>
  <c r="E74" i="6"/>
  <c r="AG73" i="6"/>
  <c r="AF73" i="6"/>
  <c r="AD73" i="6"/>
  <c r="H73" i="6"/>
  <c r="G73" i="6"/>
  <c r="E73" i="6"/>
  <c r="AG72" i="6"/>
  <c r="AF72" i="6"/>
  <c r="AD72" i="6"/>
  <c r="H72" i="6"/>
  <c r="G72" i="6"/>
  <c r="E72" i="6"/>
  <c r="AG71" i="6"/>
  <c r="AF71" i="6"/>
  <c r="AD71" i="6"/>
  <c r="H71" i="6"/>
  <c r="G71" i="6"/>
  <c r="E71" i="6"/>
  <c r="AG70" i="6"/>
  <c r="AF70" i="6"/>
  <c r="AD70" i="6"/>
  <c r="H70" i="6"/>
  <c r="G70" i="6"/>
  <c r="E70" i="6"/>
  <c r="AG69" i="6"/>
  <c r="AF69" i="6"/>
  <c r="AD69" i="6"/>
  <c r="H69" i="6"/>
  <c r="G69" i="6"/>
  <c r="E69" i="6"/>
  <c r="AG68" i="6"/>
  <c r="AF68" i="6"/>
  <c r="AD68" i="6"/>
  <c r="H68" i="6"/>
  <c r="G68" i="6"/>
  <c r="E68" i="6"/>
  <c r="AG66" i="6"/>
  <c r="AF66" i="6"/>
  <c r="AD66" i="6"/>
  <c r="H66" i="6"/>
  <c r="G66" i="6"/>
  <c r="E66" i="6"/>
  <c r="AG63" i="6"/>
  <c r="AF63" i="6"/>
  <c r="AD63" i="6"/>
  <c r="H63" i="6"/>
  <c r="G63" i="6"/>
  <c r="E63" i="6"/>
  <c r="BA62" i="6"/>
  <c r="AZ62" i="6"/>
  <c r="AB62" i="6"/>
  <c r="AA62" i="6"/>
  <c r="AG60" i="6"/>
  <c r="AF60" i="6"/>
  <c r="AD60" i="6"/>
  <c r="H60" i="6"/>
  <c r="G60" i="6"/>
  <c r="E60" i="6"/>
  <c r="AG58" i="6"/>
  <c r="AF58" i="6"/>
  <c r="AD58" i="6"/>
  <c r="H58" i="6"/>
  <c r="G58" i="6"/>
  <c r="E58" i="6"/>
  <c r="AG57" i="6"/>
  <c r="AF57" i="6"/>
  <c r="AD57" i="6"/>
  <c r="H57" i="6"/>
  <c r="G57" i="6"/>
  <c r="E57" i="6"/>
  <c r="BA56" i="6"/>
  <c r="AZ56" i="6"/>
  <c r="AX56" i="6"/>
  <c r="AV56" i="6"/>
  <c r="AU56" i="6"/>
  <c r="AS56" i="6"/>
  <c r="AQ56" i="6"/>
  <c r="AP56" i="6"/>
  <c r="AN56" i="6"/>
  <c r="AL56" i="6"/>
  <c r="AK56" i="6"/>
  <c r="AI56" i="6"/>
  <c r="AB56" i="6"/>
  <c r="AA56" i="6"/>
  <c r="Y56" i="6"/>
  <c r="W56" i="6"/>
  <c r="V56" i="6"/>
  <c r="T56" i="6"/>
  <c r="R56" i="6"/>
  <c r="Q56" i="6"/>
  <c r="O56" i="6"/>
  <c r="M56" i="6"/>
  <c r="L56" i="6"/>
  <c r="J56" i="6"/>
  <c r="AG55" i="6"/>
  <c r="AF55" i="6"/>
  <c r="AD55" i="6"/>
  <c r="H55" i="6"/>
  <c r="G55" i="6"/>
  <c r="E55" i="6"/>
  <c r="AG52" i="6"/>
  <c r="AF52" i="6"/>
  <c r="AD52" i="6"/>
  <c r="H52" i="6"/>
  <c r="G52" i="6"/>
  <c r="E52" i="6"/>
  <c r="AG51" i="6"/>
  <c r="AF51" i="6"/>
  <c r="AD51" i="6"/>
  <c r="H51" i="6"/>
  <c r="G51" i="6"/>
  <c r="E51" i="6"/>
  <c r="A51" i="6"/>
  <c r="A52" i="6" s="1"/>
  <c r="A53" i="6" s="1"/>
  <c r="A54" i="6" s="1"/>
  <c r="AG50" i="6"/>
  <c r="AF50" i="6"/>
  <c r="AD50" i="6"/>
  <c r="H50" i="6"/>
  <c r="G50" i="6"/>
  <c r="E50" i="6"/>
  <c r="BA49" i="6"/>
  <c r="AZ49" i="6"/>
  <c r="AX49" i="6"/>
  <c r="AV49" i="6"/>
  <c r="AU49" i="6"/>
  <c r="AS49" i="6"/>
  <c r="AQ49" i="6"/>
  <c r="AP49" i="6"/>
  <c r="AN49" i="6"/>
  <c r="AL49" i="6"/>
  <c r="AK49" i="6"/>
  <c r="AI49" i="6"/>
  <c r="AB49" i="6"/>
  <c r="AA49" i="6"/>
  <c r="Y49" i="6"/>
  <c r="W49" i="6"/>
  <c r="V49" i="6"/>
  <c r="T49" i="6"/>
  <c r="R49" i="6"/>
  <c r="Q49" i="6"/>
  <c r="O49" i="6"/>
  <c r="M49" i="6"/>
  <c r="L49" i="6"/>
  <c r="J49" i="6"/>
  <c r="BA33" i="6"/>
  <c r="AZ33" i="6"/>
  <c r="AX33" i="6"/>
  <c r="AV33" i="6"/>
  <c r="AU33" i="6"/>
  <c r="AS33" i="6"/>
  <c r="AQ33" i="6"/>
  <c r="AP33" i="6"/>
  <c r="AN33" i="6"/>
  <c r="AL33" i="6"/>
  <c r="AK33" i="6"/>
  <c r="AI33" i="6"/>
  <c r="AB33" i="6"/>
  <c r="AA33" i="6"/>
  <c r="Y33" i="6"/>
  <c r="W33" i="6"/>
  <c r="V33" i="6"/>
  <c r="T33" i="6"/>
  <c r="R33" i="6"/>
  <c r="Q33" i="6"/>
  <c r="O33" i="6"/>
  <c r="M33" i="6"/>
  <c r="L33" i="6"/>
  <c r="J33" i="6"/>
  <c r="BA39" i="6"/>
  <c r="AZ39" i="6"/>
  <c r="AX39" i="6"/>
  <c r="AV39" i="6"/>
  <c r="AU39" i="6"/>
  <c r="AS39" i="6"/>
  <c r="AQ39" i="6"/>
  <c r="AP39" i="6"/>
  <c r="AN39" i="6"/>
  <c r="AL39" i="6"/>
  <c r="AK39" i="6"/>
  <c r="AI39" i="6"/>
  <c r="AB39" i="6"/>
  <c r="AA39" i="6"/>
  <c r="Y39" i="6"/>
  <c r="W39" i="6"/>
  <c r="V39" i="6"/>
  <c r="T39" i="6"/>
  <c r="R39" i="6"/>
  <c r="Q39" i="6"/>
  <c r="O39" i="6"/>
  <c r="M39" i="6"/>
  <c r="L39" i="6"/>
  <c r="J39" i="6"/>
  <c r="B24" i="6"/>
  <c r="C24" i="6" s="1"/>
  <c r="AN207" i="7" l="1"/>
  <c r="J214" i="7"/>
  <c r="I316" i="7"/>
  <c r="AS316" i="7"/>
  <c r="J423" i="7"/>
  <c r="AN549" i="7"/>
  <c r="J207" i="7"/>
  <c r="I214" i="7"/>
  <c r="I43" i="7" s="1"/>
  <c r="AS214" i="7"/>
  <c r="AS43" i="7" s="1"/>
  <c r="J549" i="7"/>
  <c r="J521" i="7" s="1"/>
  <c r="J523" i="7" s="1"/>
  <c r="J316" i="7"/>
  <c r="AN423" i="7"/>
  <c r="AN390" i="7" s="1"/>
  <c r="AN392" i="7" s="1"/>
  <c r="AN316" i="7"/>
  <c r="E423" i="7"/>
  <c r="E390" i="7" s="1"/>
  <c r="E392" i="7" s="1"/>
  <c r="I549" i="7"/>
  <c r="E207" i="7"/>
  <c r="AR207" i="7"/>
  <c r="AN214" i="7"/>
  <c r="AN43" i="7" s="1"/>
  <c r="E316" i="7"/>
  <c r="AR316" i="7"/>
  <c r="I423" i="7"/>
  <c r="I390" i="7" s="1"/>
  <c r="I392" i="7" s="1"/>
  <c r="AS423" i="7"/>
  <c r="AS390" i="7" s="1"/>
  <c r="AS392" i="7" s="1"/>
  <c r="AN515" i="7"/>
  <c r="AN455" i="7" s="1"/>
  <c r="AN457" i="7" s="1"/>
  <c r="H549" i="7"/>
  <c r="H521" i="7" s="1"/>
  <c r="H523" i="7" s="1"/>
  <c r="H423" i="7"/>
  <c r="H390" i="7" s="1"/>
  <c r="H392" i="7" s="1"/>
  <c r="H316" i="7"/>
  <c r="H214" i="7"/>
  <c r="H43" i="7" s="1"/>
  <c r="H207" i="7"/>
  <c r="AQ515" i="7"/>
  <c r="AQ455" i="7" s="1"/>
  <c r="AQ457" i="7" s="1"/>
  <c r="AQ316" i="7"/>
  <c r="I207" i="7"/>
  <c r="AS207" i="7"/>
  <c r="E214" i="7"/>
  <c r="E43" i="7" s="1"/>
  <c r="AR214" i="7"/>
  <c r="AR43" i="7" s="1"/>
  <c r="E515" i="7"/>
  <c r="E455" i="7" s="1"/>
  <c r="E457" i="7" s="1"/>
  <c r="AR515" i="7"/>
  <c r="AR455" i="7" s="1"/>
  <c r="AR457" i="7" s="1"/>
  <c r="G549" i="7"/>
  <c r="G521" i="7" s="1"/>
  <c r="G523" i="7" s="1"/>
  <c r="G423" i="7"/>
  <c r="G390" i="7" s="1"/>
  <c r="G392" i="7" s="1"/>
  <c r="G316" i="7"/>
  <c r="G214" i="7"/>
  <c r="G43" i="7" s="1"/>
  <c r="G207" i="7"/>
  <c r="AP515" i="7"/>
  <c r="AP455" i="7" s="1"/>
  <c r="AP457" i="7" s="1"/>
  <c r="AP316" i="7"/>
  <c r="I515" i="7"/>
  <c r="I455" i="7" s="1"/>
  <c r="I457" i="7" s="1"/>
  <c r="AS515" i="7"/>
  <c r="AS455" i="7" s="1"/>
  <c r="AS457" i="7" s="1"/>
  <c r="E549" i="7"/>
  <c r="E521" i="7" s="1"/>
  <c r="E523" i="7" s="1"/>
  <c r="AR549" i="7"/>
  <c r="AR521" i="7" s="1"/>
  <c r="AR523" i="7" s="1"/>
  <c r="H515" i="7"/>
  <c r="H455" i="7" s="1"/>
  <c r="H457" i="7" s="1"/>
  <c r="AQ549" i="7"/>
  <c r="AQ521" i="7" s="1"/>
  <c r="AQ523" i="7" s="1"/>
  <c r="AQ423" i="7"/>
  <c r="AQ390" i="7" s="1"/>
  <c r="AQ392" i="7" s="1"/>
  <c r="AQ214" i="7"/>
  <c r="AQ43" i="7" s="1"/>
  <c r="AQ207" i="7"/>
  <c r="AR423" i="7"/>
  <c r="AR390" i="7" s="1"/>
  <c r="AR392" i="7" s="1"/>
  <c r="J515" i="7"/>
  <c r="J455" i="7" s="1"/>
  <c r="J457" i="7" s="1"/>
  <c r="AS549" i="7"/>
  <c r="AS521" i="7" s="1"/>
  <c r="AS523" i="7" s="1"/>
  <c r="G515" i="7"/>
  <c r="G455" i="7" s="1"/>
  <c r="G457" i="7" s="1"/>
  <c r="AP549" i="7"/>
  <c r="AP521" i="7" s="1"/>
  <c r="AP523" i="7" s="1"/>
  <c r="AP423" i="7"/>
  <c r="AP390" i="7" s="1"/>
  <c r="AP392" i="7" s="1"/>
  <c r="AP214" i="7"/>
  <c r="AP43" i="7" s="1"/>
  <c r="AP207" i="7"/>
  <c r="A53" i="7"/>
  <c r="A54" i="7" s="1"/>
  <c r="A55" i="7" s="1"/>
  <c r="A57" i="7" s="1"/>
  <c r="A58" i="7" s="1"/>
  <c r="A59" i="7" s="1"/>
  <c r="A60" i="7" s="1"/>
  <c r="A63" i="7" s="1"/>
  <c r="E207" i="6"/>
  <c r="AF207" i="6"/>
  <c r="H214" i="6"/>
  <c r="H43" i="6" s="1"/>
  <c r="G207" i="6"/>
  <c r="AG207" i="6"/>
  <c r="AD214" i="6"/>
  <c r="AD515" i="6"/>
  <c r="AD455" i="6" s="1"/>
  <c r="AD457" i="6" s="1"/>
  <c r="E316" i="6"/>
  <c r="AF316" i="6"/>
  <c r="E423" i="6"/>
  <c r="E390" i="6" s="1"/>
  <c r="E392" i="6" s="1"/>
  <c r="AF423" i="6"/>
  <c r="AF390" i="6" s="1"/>
  <c r="AF392" i="6" s="1"/>
  <c r="E515" i="6"/>
  <c r="E455" i="6" s="1"/>
  <c r="E457" i="6" s="1"/>
  <c r="AF515" i="6"/>
  <c r="AF455" i="6" s="1"/>
  <c r="AF457" i="6" s="1"/>
  <c r="H549" i="6"/>
  <c r="H207" i="6"/>
  <c r="E214" i="6"/>
  <c r="E43" i="6" s="1"/>
  <c r="AF214" i="6"/>
  <c r="AF43" i="6" s="1"/>
  <c r="AD207" i="6"/>
  <c r="G214" i="6"/>
  <c r="G43" i="6" s="1"/>
  <c r="AG214" i="6"/>
  <c r="G316" i="6"/>
  <c r="AG316" i="6"/>
  <c r="G423" i="6"/>
  <c r="AG423" i="6"/>
  <c r="AG390" i="6" s="1"/>
  <c r="AG392" i="6" s="1"/>
  <c r="G515" i="6"/>
  <c r="G455" i="6" s="1"/>
  <c r="G457" i="6" s="1"/>
  <c r="AG515" i="6"/>
  <c r="AG455" i="6" s="1"/>
  <c r="AG457" i="6" s="1"/>
  <c r="AD549" i="6"/>
  <c r="AD521" i="6" s="1"/>
  <c r="AD523" i="6" s="1"/>
  <c r="A55" i="6"/>
  <c r="A57" i="6" s="1"/>
  <c r="A58" i="6" s="1"/>
  <c r="A59" i="6" s="1"/>
  <c r="E27" i="9"/>
  <c r="D296" i="1"/>
  <c r="D300" i="1" s="1"/>
  <c r="D295" i="1"/>
  <c r="E447" i="1"/>
  <c r="E44" i="6"/>
  <c r="E33" i="6" s="1"/>
  <c r="AF44" i="6"/>
  <c r="AF33" i="6" s="1"/>
  <c r="J44" i="7"/>
  <c r="J33" i="7" s="1"/>
  <c r="G44" i="6"/>
  <c r="G33" i="6" s="1"/>
  <c r="AN44" i="7"/>
  <c r="AN33" i="7" s="1"/>
  <c r="E44" i="7"/>
  <c r="E33" i="7" s="1"/>
  <c r="AR44" i="7"/>
  <c r="AR33" i="7" s="1"/>
  <c r="H44" i="7"/>
  <c r="H33" i="7" s="1"/>
  <c r="AQ44" i="7"/>
  <c r="AQ33" i="7" s="1"/>
  <c r="I44" i="7"/>
  <c r="I33" i="7" s="1"/>
  <c r="AS44" i="7"/>
  <c r="AS33" i="7" s="1"/>
  <c r="G44" i="7"/>
  <c r="G33" i="7" s="1"/>
  <c r="AP44" i="7"/>
  <c r="AP33" i="7" s="1"/>
  <c r="AG44" i="6"/>
  <c r="AG33" i="6" s="1"/>
  <c r="H44" i="6"/>
  <c r="H33" i="6" s="1"/>
  <c r="AD44" i="6"/>
  <c r="AD33" i="6" s="1"/>
  <c r="AS377" i="7"/>
  <c r="AS298" i="7" s="1"/>
  <c r="AS300" i="7" s="1"/>
  <c r="AP377" i="7"/>
  <c r="AP298" i="7" s="1"/>
  <c r="AP300" i="7" s="1"/>
  <c r="AN377" i="7"/>
  <c r="AN298" i="7" s="1"/>
  <c r="AN300" i="7" s="1"/>
  <c r="AQ377" i="7"/>
  <c r="AQ298" i="7" s="1"/>
  <c r="AQ300" i="7" s="1"/>
  <c r="AR377" i="7"/>
  <c r="AR298" i="7" s="1"/>
  <c r="AR300" i="7" s="1"/>
  <c r="I521" i="7"/>
  <c r="I523" i="7" s="1"/>
  <c r="H521" i="6"/>
  <c r="H523" i="6" s="1"/>
  <c r="L28" i="7"/>
  <c r="E521" i="6"/>
  <c r="E523" i="6" s="1"/>
  <c r="AF521" i="6"/>
  <c r="AF523" i="6" s="1"/>
  <c r="X23" i="8"/>
  <c r="X22" i="8" s="1"/>
  <c r="AN521" i="7"/>
  <c r="AN523" i="7" s="1"/>
  <c r="G521" i="6"/>
  <c r="G523" i="6" s="1"/>
  <c r="AG521" i="6"/>
  <c r="AG523" i="6" s="1"/>
  <c r="AN134" i="7"/>
  <c r="AN38" i="7" s="1"/>
  <c r="J43" i="7"/>
  <c r="G134" i="6"/>
  <c r="G38" i="6" s="1"/>
  <c r="AG134" i="6"/>
  <c r="AG38" i="6" s="1"/>
  <c r="AD43" i="6"/>
  <c r="J134" i="7"/>
  <c r="J38" i="7" s="1"/>
  <c r="G308" i="7"/>
  <c r="G306" i="7"/>
  <c r="AP616" i="7"/>
  <c r="AP615" i="7" s="1"/>
  <c r="AR594" i="7"/>
  <c r="AR580" i="7" s="1"/>
  <c r="G616" i="7"/>
  <c r="G615" i="7" s="1"/>
  <c r="G604" i="7" s="1"/>
  <c r="AP308" i="7"/>
  <c r="H134" i="7"/>
  <c r="H38" i="7" s="1"/>
  <c r="AQ134" i="7"/>
  <c r="AQ38" i="7" s="1"/>
  <c r="G134" i="7"/>
  <c r="G38" i="7" s="1"/>
  <c r="AP134" i="7"/>
  <c r="AP38" i="7" s="1"/>
  <c r="E134" i="7"/>
  <c r="E38" i="7" s="1"/>
  <c r="AR134" i="7"/>
  <c r="AR38" i="7" s="1"/>
  <c r="I134" i="7"/>
  <c r="I38" i="7" s="1"/>
  <c r="AS134" i="7"/>
  <c r="AS38" i="7" s="1"/>
  <c r="AN46" i="6"/>
  <c r="AZ615" i="6"/>
  <c r="AZ605" i="6" s="1"/>
  <c r="AZ609" i="6" s="1"/>
  <c r="E134" i="6"/>
  <c r="E38" i="6" s="1"/>
  <c r="AF134" i="6"/>
  <c r="AF38" i="6" s="1"/>
  <c r="H134" i="6"/>
  <c r="H38" i="6" s="1"/>
  <c r="AD134" i="6"/>
  <c r="AD38" i="6" s="1"/>
  <c r="E451" i="9"/>
  <c r="J451" i="7"/>
  <c r="AR468" i="7"/>
  <c r="I451" i="7"/>
  <c r="AS451" i="7"/>
  <c r="AR512" i="7"/>
  <c r="E28" i="1"/>
  <c r="F528" i="9"/>
  <c r="J396" i="9"/>
  <c r="G613" i="7"/>
  <c r="AS441" i="7"/>
  <c r="AS439" i="7" s="1"/>
  <c r="AS394" i="7" s="1"/>
  <c r="AS397" i="7" s="1"/>
  <c r="H616" i="7"/>
  <c r="H615" i="7" s="1"/>
  <c r="H613" i="7"/>
  <c r="H305" i="7"/>
  <c r="AQ616" i="7"/>
  <c r="AQ615" i="7" s="1"/>
  <c r="AQ308" i="7"/>
  <c r="AN308" i="7"/>
  <c r="E448" i="9"/>
  <c r="E452" i="9" s="1"/>
  <c r="E528" i="9"/>
  <c r="E295" i="9"/>
  <c r="I612" i="9"/>
  <c r="I304" i="9"/>
  <c r="J528" i="9"/>
  <c r="I578" i="9"/>
  <c r="G578" i="9"/>
  <c r="K578" i="9"/>
  <c r="F612" i="9"/>
  <c r="J612" i="9"/>
  <c r="H613" i="9"/>
  <c r="AR49" i="7"/>
  <c r="AS39" i="7"/>
  <c r="AS411" i="7"/>
  <c r="J441" i="7"/>
  <c r="J439" i="7" s="1"/>
  <c r="J394" i="7" s="1"/>
  <c r="J398" i="7" s="1"/>
  <c r="AR461" i="7"/>
  <c r="AS468" i="7"/>
  <c r="AR495" i="7"/>
  <c r="AR450" i="7" s="1"/>
  <c r="AS512" i="7"/>
  <c r="AN536" i="7"/>
  <c r="AR616" i="7"/>
  <c r="AR615" i="7" s="1"/>
  <c r="AR604" i="7" s="1"/>
  <c r="AS308" i="7"/>
  <c r="AR56" i="7"/>
  <c r="AS62" i="7"/>
  <c r="L205" i="7"/>
  <c r="L42" i="7" s="1"/>
  <c r="L46" i="7" s="1"/>
  <c r="AN336" i="7"/>
  <c r="AR401" i="7"/>
  <c r="G569" i="1"/>
  <c r="G573" i="1" s="1"/>
  <c r="G604" i="1"/>
  <c r="G608" i="1" s="1"/>
  <c r="I579" i="9"/>
  <c r="I568" i="9" s="1"/>
  <c r="AN56" i="7"/>
  <c r="AN401" i="7"/>
  <c r="I458" i="9"/>
  <c r="I448" i="9" s="1"/>
  <c r="I452" i="9" s="1"/>
  <c r="G35" i="1"/>
  <c r="D568" i="1"/>
  <c r="G447" i="1"/>
  <c r="E448" i="1"/>
  <c r="E452" i="1" s="1"/>
  <c r="E568" i="1"/>
  <c r="G453" i="1"/>
  <c r="G457" i="1" s="1"/>
  <c r="G519" i="1"/>
  <c r="G523" i="1" s="1"/>
  <c r="D30" i="1"/>
  <c r="G28" i="1"/>
  <c r="G45" i="1"/>
  <c r="G33" i="1"/>
  <c r="G40" i="1"/>
  <c r="D28" i="1"/>
  <c r="G388" i="1"/>
  <c r="G392" i="1" s="1"/>
  <c r="D447" i="1"/>
  <c r="E519" i="1"/>
  <c r="E523" i="1" s="1"/>
  <c r="J509" i="9"/>
  <c r="J453" i="9" s="1"/>
  <c r="J457" i="9" s="1"/>
  <c r="AN461" i="7"/>
  <c r="AN495" i="7"/>
  <c r="AN450" i="7" s="1"/>
  <c r="K398" i="9"/>
  <c r="K388" i="9" s="1"/>
  <c r="K392" i="9" s="1"/>
  <c r="K204" i="9"/>
  <c r="K41" i="9" s="1"/>
  <c r="K45" i="9" s="1"/>
  <c r="K306" i="9"/>
  <c r="K295" i="9" s="1"/>
  <c r="I451" i="9"/>
  <c r="AR23" i="8"/>
  <c r="AR22" i="8" s="1"/>
  <c r="H23" i="8"/>
  <c r="H22" i="8" s="1"/>
  <c r="S23" i="8"/>
  <c r="S22" i="8" s="1"/>
  <c r="Z23" i="8"/>
  <c r="Z22" i="8" s="1"/>
  <c r="F23" i="8"/>
  <c r="F22" i="8" s="1"/>
  <c r="AQ23" i="8"/>
  <c r="AQ22" i="8" s="1"/>
  <c r="N23" i="8"/>
  <c r="N22" i="8" s="1"/>
  <c r="I23" i="8"/>
  <c r="I22" i="8" s="1"/>
  <c r="AY23" i="8"/>
  <c r="AY22" i="8" s="1"/>
  <c r="AT23" i="8"/>
  <c r="AT22" i="8" s="1"/>
  <c r="AH23" i="8"/>
  <c r="AH22" i="8" s="1"/>
  <c r="AG23" i="8"/>
  <c r="AG22" i="8" s="1"/>
  <c r="AO23" i="8"/>
  <c r="AO22" i="8" s="1"/>
  <c r="K23" i="8"/>
  <c r="K22" i="8" s="1"/>
  <c r="G336" i="7"/>
  <c r="AQ495" i="7"/>
  <c r="AQ450" i="7" s="1"/>
  <c r="AQ468" i="7"/>
  <c r="AQ461" i="7"/>
  <c r="AQ411" i="7"/>
  <c r="AQ401" i="7"/>
  <c r="AQ336" i="7"/>
  <c r="AQ39" i="7"/>
  <c r="AQ62" i="7"/>
  <c r="AN49" i="7"/>
  <c r="AS56" i="7"/>
  <c r="AN39" i="7"/>
  <c r="E308" i="7"/>
  <c r="AR308" i="7"/>
  <c r="AR336" i="7"/>
  <c r="AS401" i="7"/>
  <c r="AN441" i="7"/>
  <c r="AN439" i="7" s="1"/>
  <c r="AN394" i="7" s="1"/>
  <c r="AS461" i="7"/>
  <c r="AS495" i="7"/>
  <c r="AS450" i="7" s="1"/>
  <c r="AN451" i="7"/>
  <c r="AR536" i="7"/>
  <c r="AS594" i="7"/>
  <c r="AS580" i="7" s="1"/>
  <c r="AN616" i="7"/>
  <c r="AN615" i="7" s="1"/>
  <c r="H614" i="7"/>
  <c r="AP495" i="7"/>
  <c r="AP450" i="7" s="1"/>
  <c r="AP468" i="7"/>
  <c r="AP461" i="7"/>
  <c r="AP411" i="7"/>
  <c r="AP401" i="7"/>
  <c r="AP336" i="7"/>
  <c r="AP39" i="7"/>
  <c r="AP62" i="7"/>
  <c r="L45" i="7"/>
  <c r="AN62" i="7"/>
  <c r="AR39" i="7"/>
  <c r="AS336" i="7"/>
  <c r="AN411" i="7"/>
  <c r="AR441" i="7"/>
  <c r="AR439" i="7" s="1"/>
  <c r="AR394" i="7" s="1"/>
  <c r="AN468" i="7"/>
  <c r="AR451" i="7"/>
  <c r="AN512" i="7"/>
  <c r="AS536" i="7"/>
  <c r="G512" i="7"/>
  <c r="AQ594" i="7"/>
  <c r="AQ580" i="7" s="1"/>
  <c r="AQ536" i="7"/>
  <c r="AQ512" i="7"/>
  <c r="AQ451" i="7"/>
  <c r="AQ441" i="7"/>
  <c r="AQ439" i="7" s="1"/>
  <c r="AQ394" i="7" s="1"/>
  <c r="AQ56" i="7"/>
  <c r="AQ49" i="7"/>
  <c r="AS49" i="7"/>
  <c r="AR62" i="7"/>
  <c r="AR411" i="7"/>
  <c r="AN594" i="7"/>
  <c r="AN580" i="7" s="1"/>
  <c r="I616" i="7"/>
  <c r="I615" i="7" s="1"/>
  <c r="AS616" i="7"/>
  <c r="AS615" i="7" s="1"/>
  <c r="G579" i="7"/>
  <c r="AP594" i="7"/>
  <c r="AP580" i="7" s="1"/>
  <c r="AP536" i="7"/>
  <c r="AP512" i="7"/>
  <c r="AP451" i="7"/>
  <c r="AP441" i="7"/>
  <c r="AP439" i="7" s="1"/>
  <c r="AP394" i="7" s="1"/>
  <c r="AP56" i="7"/>
  <c r="AP49" i="7"/>
  <c r="J49" i="7"/>
  <c r="I49" i="7"/>
  <c r="I56" i="7"/>
  <c r="J390" i="7"/>
  <c r="J392" i="7" s="1"/>
  <c r="E468" i="7"/>
  <c r="L452" i="7"/>
  <c r="I579" i="7"/>
  <c r="M579" i="7"/>
  <c r="D305" i="7"/>
  <c r="J305" i="7"/>
  <c r="J401" i="7"/>
  <c r="I468" i="7"/>
  <c r="L529" i="7"/>
  <c r="F579" i="7"/>
  <c r="L579" i="7"/>
  <c r="G614" i="7"/>
  <c r="J616" i="7"/>
  <c r="J615" i="7" s="1"/>
  <c r="J605" i="7" s="1"/>
  <c r="J609" i="7" s="1"/>
  <c r="E441" i="7"/>
  <c r="E439" i="7" s="1"/>
  <c r="E394" i="7" s="1"/>
  <c r="E398" i="7" s="1"/>
  <c r="K614" i="7"/>
  <c r="I614" i="7"/>
  <c r="M614" i="7"/>
  <c r="G495" i="7"/>
  <c r="G450" i="7" s="1"/>
  <c r="K306" i="7"/>
  <c r="I306" i="7"/>
  <c r="M306" i="7"/>
  <c r="E336" i="7"/>
  <c r="E461" i="7"/>
  <c r="E451" i="7"/>
  <c r="D529" i="7"/>
  <c r="J529" i="7"/>
  <c r="I308" i="7"/>
  <c r="J308" i="7"/>
  <c r="L399" i="7"/>
  <c r="I512" i="7"/>
  <c r="E594" i="7"/>
  <c r="E580" i="7" s="1"/>
  <c r="E570" i="7" s="1"/>
  <c r="E574" i="7" s="1"/>
  <c r="L32" i="7"/>
  <c r="J594" i="7"/>
  <c r="J580" i="7" s="1"/>
  <c r="G529" i="7"/>
  <c r="I401" i="7"/>
  <c r="L398" i="7"/>
  <c r="E411" i="7"/>
  <c r="J411" i="7"/>
  <c r="I461" i="7"/>
  <c r="L459" i="7"/>
  <c r="L449" i="7" s="1"/>
  <c r="L453" i="7" s="1"/>
  <c r="L397" i="7"/>
  <c r="L38" i="7"/>
  <c r="L47" i="7"/>
  <c r="I441" i="7"/>
  <c r="I439" i="7" s="1"/>
  <c r="I394" i="7" s="1"/>
  <c r="I397" i="7" s="1"/>
  <c r="J512" i="7"/>
  <c r="J336" i="7"/>
  <c r="J461" i="7"/>
  <c r="J536" i="7"/>
  <c r="H336" i="7"/>
  <c r="J56" i="7"/>
  <c r="I39" i="7"/>
  <c r="F306" i="7"/>
  <c r="L306" i="7"/>
  <c r="I411" i="7"/>
  <c r="E495" i="7"/>
  <c r="E450" i="7" s="1"/>
  <c r="L530" i="7"/>
  <c r="L580" i="7"/>
  <c r="L569" i="7" s="1"/>
  <c r="J613" i="7"/>
  <c r="H401" i="7"/>
  <c r="G56" i="7"/>
  <c r="G49" i="7"/>
  <c r="J495" i="7"/>
  <c r="J450" i="7" s="1"/>
  <c r="I536" i="7"/>
  <c r="I594" i="7"/>
  <c r="I580" i="7" s="1"/>
  <c r="G594" i="7"/>
  <c r="G580" i="7" s="1"/>
  <c r="G536" i="7"/>
  <c r="H529" i="7"/>
  <c r="H512" i="7"/>
  <c r="H451" i="7"/>
  <c r="H495" i="7"/>
  <c r="H450" i="7" s="1"/>
  <c r="G441" i="7"/>
  <c r="G439" i="7" s="1"/>
  <c r="G394" i="7" s="1"/>
  <c r="G397" i="7" s="1"/>
  <c r="G411" i="7"/>
  <c r="G305" i="7"/>
  <c r="G39" i="7"/>
  <c r="G62" i="7"/>
  <c r="H594" i="7"/>
  <c r="H580" i="7" s="1"/>
  <c r="H579" i="7"/>
  <c r="H468" i="7"/>
  <c r="H461" i="7"/>
  <c r="H441" i="7"/>
  <c r="H439" i="7" s="1"/>
  <c r="H394" i="7" s="1"/>
  <c r="H398" i="7" s="1"/>
  <c r="H39" i="7"/>
  <c r="H62" i="7"/>
  <c r="H49" i="7"/>
  <c r="H536" i="7"/>
  <c r="G451" i="7"/>
  <c r="H411" i="7"/>
  <c r="G401" i="7"/>
  <c r="H308" i="7"/>
  <c r="H306" i="7"/>
  <c r="H56" i="7"/>
  <c r="AJ614" i="6"/>
  <c r="AU615" i="6"/>
  <c r="AU605" i="6" s="1"/>
  <c r="AU609" i="6" s="1"/>
  <c r="D35" i="1"/>
  <c r="E387" i="1"/>
  <c r="D604" i="1"/>
  <c r="D608" i="1" s="1"/>
  <c r="D518" i="1"/>
  <c r="E295" i="1"/>
  <c r="D388" i="1"/>
  <c r="D392" i="1" s="1"/>
  <c r="AM619" i="7"/>
  <c r="AO617" i="7"/>
  <c r="I522" i="9"/>
  <c r="I26" i="9"/>
  <c r="E49" i="7"/>
  <c r="E616" i="7"/>
  <c r="E615" i="7" s="1"/>
  <c r="J44" i="9"/>
  <c r="J458" i="9"/>
  <c r="J448" i="9" s="1"/>
  <c r="J452" i="9" s="1"/>
  <c r="E401" i="7"/>
  <c r="I306" i="9"/>
  <c r="I296" i="9" s="1"/>
  <c r="I300" i="9" s="1"/>
  <c r="E56" i="7"/>
  <c r="E512" i="7"/>
  <c r="E510" i="7" s="1"/>
  <c r="E454" i="7" s="1"/>
  <c r="F617" i="7"/>
  <c r="D619" i="7"/>
  <c r="K46" i="9"/>
  <c r="J398" i="9"/>
  <c r="J387" i="9" s="1"/>
  <c r="K614" i="9"/>
  <c r="K603" i="9" s="1"/>
  <c r="P23" i="8"/>
  <c r="P22" i="8" s="1"/>
  <c r="U23" i="8"/>
  <c r="U22" i="8" s="1"/>
  <c r="BB23" i="8"/>
  <c r="BB22" i="8" s="1"/>
  <c r="R23" i="8"/>
  <c r="R22" i="8" s="1"/>
  <c r="AB23" i="8"/>
  <c r="AB22" i="8" s="1"/>
  <c r="AE23" i="8"/>
  <c r="AE22" i="8" s="1"/>
  <c r="W23" i="8"/>
  <c r="W22" i="8" s="1"/>
  <c r="AV23" i="8"/>
  <c r="AV22" i="8" s="1"/>
  <c r="AW23" i="8"/>
  <c r="AW22" i="8" s="1"/>
  <c r="M23" i="8"/>
  <c r="M22" i="8" s="1"/>
  <c r="AL23" i="8"/>
  <c r="AL22" i="8" s="1"/>
  <c r="AM23" i="8"/>
  <c r="AM22" i="8" s="1"/>
  <c r="BA23" i="8"/>
  <c r="BA22" i="8" s="1"/>
  <c r="AC23" i="8"/>
  <c r="AC22" i="8" s="1"/>
  <c r="AJ23" i="8"/>
  <c r="AJ22" i="8" s="1"/>
  <c r="G296" i="1"/>
  <c r="G300" i="1" s="1"/>
  <c r="G295" i="1"/>
  <c r="E41" i="1"/>
  <c r="E35" i="1"/>
  <c r="E33" i="1"/>
  <c r="D33" i="1"/>
  <c r="D40" i="1"/>
  <c r="D34" i="1"/>
  <c r="I31" i="9"/>
  <c r="K27" i="9"/>
  <c r="E578" i="9"/>
  <c r="E568" i="9"/>
  <c r="E612" i="9"/>
  <c r="K39" i="9"/>
  <c r="I44" i="9"/>
  <c r="I46" i="9"/>
  <c r="I36" i="9" s="1"/>
  <c r="I398" i="9"/>
  <c r="I388" i="9" s="1"/>
  <c r="I392" i="9" s="1"/>
  <c r="K509" i="9"/>
  <c r="K453" i="9" s="1"/>
  <c r="K457" i="9" s="1"/>
  <c r="K529" i="9"/>
  <c r="K519" i="9" s="1"/>
  <c r="K523" i="9" s="1"/>
  <c r="J614" i="9"/>
  <c r="J603" i="9" s="1"/>
  <c r="I27" i="9"/>
  <c r="E36" i="9"/>
  <c r="E204" i="9"/>
  <c r="E41" i="9" s="1"/>
  <c r="J39" i="9"/>
  <c r="I39" i="9"/>
  <c r="J204" i="9"/>
  <c r="J41" i="9" s="1"/>
  <c r="J45" i="9" s="1"/>
  <c r="J306" i="9"/>
  <c r="J296" i="9" s="1"/>
  <c r="J300" i="9" s="1"/>
  <c r="J579" i="9"/>
  <c r="K26" i="9"/>
  <c r="J26" i="9"/>
  <c r="E387" i="9"/>
  <c r="K451" i="9"/>
  <c r="K31" i="9"/>
  <c r="E304" i="9"/>
  <c r="E509" i="9"/>
  <c r="E453" i="9" s="1"/>
  <c r="E457" i="9" s="1"/>
  <c r="E603" i="9"/>
  <c r="F613" i="9"/>
  <c r="J46" i="9"/>
  <c r="J304" i="9"/>
  <c r="K458" i="9"/>
  <c r="K448" i="9" s="1"/>
  <c r="K452" i="9" s="1"/>
  <c r="G528" i="9"/>
  <c r="K528" i="9"/>
  <c r="I528" i="9"/>
  <c r="I529" i="9"/>
  <c r="I519" i="9" s="1"/>
  <c r="I523" i="9" s="1"/>
  <c r="G612" i="9"/>
  <c r="K612" i="9"/>
  <c r="I613" i="9"/>
  <c r="E31" i="9"/>
  <c r="E305" i="9"/>
  <c r="E519" i="9"/>
  <c r="E523" i="9" s="1"/>
  <c r="I204" i="9"/>
  <c r="I41" i="9" s="1"/>
  <c r="I45" i="9" s="1"/>
  <c r="K304" i="9"/>
  <c r="I305" i="9"/>
  <c r="J451" i="9"/>
  <c r="I509" i="9"/>
  <c r="I453" i="9" s="1"/>
  <c r="I457" i="9" s="1"/>
  <c r="H528" i="9"/>
  <c r="J529" i="9"/>
  <c r="J518" i="9" s="1"/>
  <c r="H578" i="9"/>
  <c r="K579" i="9"/>
  <c r="K569" i="9" s="1"/>
  <c r="K573" i="9" s="1"/>
  <c r="H612" i="9"/>
  <c r="I614" i="9"/>
  <c r="I604" i="9" s="1"/>
  <c r="I608" i="9" s="1"/>
  <c r="I397" i="9"/>
  <c r="I396" i="9"/>
  <c r="J578" i="9"/>
  <c r="J31" i="9"/>
  <c r="F578" i="9"/>
  <c r="J27" i="9"/>
  <c r="J397" i="9"/>
  <c r="K44" i="9"/>
  <c r="J305" i="9"/>
  <c r="J613" i="9"/>
  <c r="K396" i="9"/>
  <c r="K397" i="9"/>
  <c r="K305" i="9"/>
  <c r="I527" i="9"/>
  <c r="G577" i="9"/>
  <c r="K577" i="9"/>
  <c r="G613" i="9"/>
  <c r="K613" i="9"/>
  <c r="E39" i="9"/>
  <c r="E26" i="9"/>
  <c r="E396" i="9"/>
  <c r="E397" i="9"/>
  <c r="E44" i="9"/>
  <c r="E613" i="9"/>
  <c r="G468" i="7"/>
  <c r="G461" i="7"/>
  <c r="D617" i="7"/>
  <c r="F619" i="7"/>
  <c r="AM617" i="7"/>
  <c r="AO619" i="7"/>
  <c r="E62" i="7"/>
  <c r="J62" i="7"/>
  <c r="K305" i="7"/>
  <c r="I62" i="7"/>
  <c r="E39" i="7"/>
  <c r="J39" i="7"/>
  <c r="E306" i="7"/>
  <c r="E305" i="7"/>
  <c r="L307" i="7"/>
  <c r="I336" i="7"/>
  <c r="I305" i="7"/>
  <c r="M305" i="7"/>
  <c r="D306" i="7"/>
  <c r="J306" i="7"/>
  <c r="L392" i="7"/>
  <c r="J468" i="7"/>
  <c r="L510" i="7"/>
  <c r="L454" i="7" s="1"/>
  <c r="I495" i="7"/>
  <c r="I450" i="7" s="1"/>
  <c r="I529" i="7"/>
  <c r="M529" i="7"/>
  <c r="E536" i="7"/>
  <c r="F529" i="7"/>
  <c r="J573" i="7"/>
  <c r="J579" i="7"/>
  <c r="D579" i="7"/>
  <c r="I578" i="7"/>
  <c r="M578" i="7"/>
  <c r="E614" i="7"/>
  <c r="E613" i="7"/>
  <c r="F613" i="7"/>
  <c r="F614" i="7"/>
  <c r="L613" i="7"/>
  <c r="L614" i="7"/>
  <c r="I613" i="7"/>
  <c r="M613" i="7"/>
  <c r="K613" i="7"/>
  <c r="L615" i="7"/>
  <c r="D613" i="7"/>
  <c r="AK613" i="6"/>
  <c r="R529" i="6"/>
  <c r="N529" i="6"/>
  <c r="AN452" i="6"/>
  <c r="AP615" i="6"/>
  <c r="AP605" i="6" s="1"/>
  <c r="AP609" i="6" s="1"/>
  <c r="J306" i="6"/>
  <c r="N306" i="6"/>
  <c r="V306" i="6"/>
  <c r="AR306" i="6"/>
  <c r="AX306" i="6"/>
  <c r="N614" i="6"/>
  <c r="R614" i="6"/>
  <c r="AD616" i="6"/>
  <c r="AD615" i="6" s="1"/>
  <c r="M28" i="6"/>
  <c r="AA28" i="6"/>
  <c r="AA305" i="6"/>
  <c r="G614" i="6"/>
  <c r="K613" i="6"/>
  <c r="S613" i="6"/>
  <c r="W613" i="6"/>
  <c r="AE613" i="6"/>
  <c r="AM613" i="6"/>
  <c r="AQ613" i="6"/>
  <c r="AS613" i="6"/>
  <c r="AY613" i="6"/>
  <c r="L28" i="6"/>
  <c r="R28" i="6"/>
  <c r="AP28" i="6"/>
  <c r="AU28" i="6"/>
  <c r="AZ28" i="6"/>
  <c r="Q40" i="6"/>
  <c r="Y205" i="6"/>
  <c r="Y42" i="6" s="1"/>
  <c r="Y46" i="6" s="1"/>
  <c r="AF451" i="6"/>
  <c r="J615" i="6"/>
  <c r="J604" i="6" s="1"/>
  <c r="AF616" i="6"/>
  <c r="AF615" i="6" s="1"/>
  <c r="AF605" i="6" s="1"/>
  <c r="AF609" i="6" s="1"/>
  <c r="AD308" i="6"/>
  <c r="AV398" i="6"/>
  <c r="AL615" i="6"/>
  <c r="AL604" i="6" s="1"/>
  <c r="AQ615" i="6"/>
  <c r="AQ604" i="6" s="1"/>
  <c r="H616" i="6"/>
  <c r="H615" i="6" s="1"/>
  <c r="H605" i="6" s="1"/>
  <c r="H609" i="6" s="1"/>
  <c r="E451" i="6"/>
  <c r="V28" i="6"/>
  <c r="AL28" i="6"/>
  <c r="AV28" i="6"/>
  <c r="AB306" i="6"/>
  <c r="G529" i="6"/>
  <c r="K529" i="6"/>
  <c r="W529" i="6"/>
  <c r="Q579" i="6"/>
  <c r="AB28" i="6"/>
  <c r="AQ28" i="6"/>
  <c r="BA28" i="6"/>
  <c r="J28" i="6"/>
  <c r="AQ32" i="6"/>
  <c r="E305" i="6"/>
  <c r="I305" i="6"/>
  <c r="M305" i="6"/>
  <c r="U305" i="6"/>
  <c r="AC305" i="6"/>
  <c r="AG305" i="6"/>
  <c r="AI305" i="6"/>
  <c r="AO305" i="6"/>
  <c r="AU305" i="6"/>
  <c r="AW305" i="6"/>
  <c r="BA305" i="6"/>
  <c r="AL399" i="6"/>
  <c r="AL389" i="6" s="1"/>
  <c r="AL393" i="6" s="1"/>
  <c r="N579" i="6"/>
  <c r="R579" i="6"/>
  <c r="AD579" i="6"/>
  <c r="Y613" i="6"/>
  <c r="R580" i="6"/>
  <c r="R570" i="6" s="1"/>
  <c r="R574" i="6" s="1"/>
  <c r="Y452" i="6"/>
  <c r="W28" i="6"/>
  <c r="AP27" i="6"/>
  <c r="AU32" i="6"/>
  <c r="AX32" i="6"/>
  <c r="AG512" i="6"/>
  <c r="AG510" i="6" s="1"/>
  <c r="AG454" i="6" s="1"/>
  <c r="BA27" i="6"/>
  <c r="O27" i="6"/>
  <c r="AQ27" i="6"/>
  <c r="AP307" i="6"/>
  <c r="AP297" i="6" s="1"/>
  <c r="AP301" i="6" s="1"/>
  <c r="AU40" i="6"/>
  <c r="V40" i="6"/>
  <c r="AV27" i="6"/>
  <c r="AB32" i="6"/>
  <c r="O32" i="6"/>
  <c r="AZ307" i="6"/>
  <c r="AZ297" i="6" s="1"/>
  <c r="AZ301" i="6" s="1"/>
  <c r="T459" i="6"/>
  <c r="T449" i="6" s="1"/>
  <c r="T453" i="6" s="1"/>
  <c r="G39" i="6"/>
  <c r="AU452" i="6"/>
  <c r="T510" i="6"/>
  <c r="T454" i="6" s="1"/>
  <c r="T458" i="6" s="1"/>
  <c r="AN28" i="6"/>
  <c r="AL47" i="6"/>
  <c r="AL37" i="6" s="1"/>
  <c r="V452" i="6"/>
  <c r="AV452" i="6"/>
  <c r="AQ510" i="6"/>
  <c r="AQ454" i="6" s="1"/>
  <c r="AQ458" i="6" s="1"/>
  <c r="AZ510" i="6"/>
  <c r="AZ454" i="6" s="1"/>
  <c r="AZ458" i="6" s="1"/>
  <c r="Y580" i="6"/>
  <c r="Y570" i="6" s="1"/>
  <c r="Y574" i="6" s="1"/>
  <c r="AB615" i="6"/>
  <c r="AB604" i="6" s="1"/>
  <c r="AV307" i="6"/>
  <c r="AV297" i="6" s="1"/>
  <c r="AV301" i="6" s="1"/>
  <c r="AK32" i="6"/>
  <c r="O205" i="6"/>
  <c r="O42" i="6" s="1"/>
  <c r="O46" i="6" s="1"/>
  <c r="O305" i="6"/>
  <c r="AL40" i="6"/>
  <c r="AK28" i="6"/>
  <c r="AP32" i="6"/>
  <c r="J307" i="6"/>
  <c r="J296" i="6" s="1"/>
  <c r="H308" i="6"/>
  <c r="O397" i="6"/>
  <c r="AK452" i="6"/>
  <c r="AK459" i="6"/>
  <c r="AK449" i="6" s="1"/>
  <c r="AK453" i="6" s="1"/>
  <c r="AN459" i="6"/>
  <c r="AN449" i="6" s="1"/>
  <c r="AN453" i="6" s="1"/>
  <c r="AK510" i="6"/>
  <c r="AK454" i="6" s="1"/>
  <c r="AK458" i="6" s="1"/>
  <c r="AP510" i="6"/>
  <c r="AP454" i="6" s="1"/>
  <c r="AP458" i="6" s="1"/>
  <c r="O530" i="6"/>
  <c r="O520" i="6" s="1"/>
  <c r="O524" i="6" s="1"/>
  <c r="AN580" i="6"/>
  <c r="AN569" i="6" s="1"/>
  <c r="T580" i="6"/>
  <c r="T569" i="6" s="1"/>
  <c r="AD512" i="6"/>
  <c r="L529" i="6"/>
  <c r="T529" i="6"/>
  <c r="Z529" i="6"/>
  <c r="AF529" i="6"/>
  <c r="AH529" i="6"/>
  <c r="AL529" i="6"/>
  <c r="AN529" i="6"/>
  <c r="AT529" i="6"/>
  <c r="AZ529" i="6"/>
  <c r="K579" i="6"/>
  <c r="S579" i="6"/>
  <c r="W579" i="6"/>
  <c r="Y579" i="6"/>
  <c r="AE579" i="6"/>
  <c r="AK579" i="6"/>
  <c r="AM579" i="6"/>
  <c r="AQ579" i="6"/>
  <c r="AS579" i="6"/>
  <c r="AY579" i="6"/>
  <c r="H613" i="6"/>
  <c r="L614" i="6"/>
  <c r="T614" i="6"/>
  <c r="Z614" i="6"/>
  <c r="AH614" i="6"/>
  <c r="AL614" i="6"/>
  <c r="AT614" i="6"/>
  <c r="T28" i="6"/>
  <c r="Y28" i="6"/>
  <c r="AS28" i="6"/>
  <c r="AX28" i="6"/>
  <c r="T27" i="6"/>
  <c r="AI27" i="6"/>
  <c r="AK205" i="6"/>
  <c r="AK42" i="6" s="1"/>
  <c r="AK46" i="6" s="1"/>
  <c r="AP205" i="6"/>
  <c r="AP42" i="6" s="1"/>
  <c r="AP46" i="6" s="1"/>
  <c r="AZ205" i="6"/>
  <c r="AZ42" i="6" s="1"/>
  <c r="P306" i="6"/>
  <c r="AF306" i="6"/>
  <c r="AL306" i="6"/>
  <c r="AX307" i="6"/>
  <c r="AX296" i="6" s="1"/>
  <c r="AG495" i="6"/>
  <c r="AG450" i="6" s="1"/>
  <c r="G495" i="6"/>
  <c r="G450" i="6" s="1"/>
  <c r="G451" i="6"/>
  <c r="AG451" i="6"/>
  <c r="R510" i="6"/>
  <c r="R454" i="6" s="1"/>
  <c r="R458" i="6" s="1"/>
  <c r="H512" i="6"/>
  <c r="H510" i="6" s="1"/>
  <c r="H454" i="6" s="1"/>
  <c r="L530" i="6"/>
  <c r="L520" i="6" s="1"/>
  <c r="L524" i="6" s="1"/>
  <c r="R530" i="6"/>
  <c r="R519" i="6" s="1"/>
  <c r="AL530" i="6"/>
  <c r="AL519" i="6" s="1"/>
  <c r="L579" i="6"/>
  <c r="T579" i="6"/>
  <c r="Z579" i="6"/>
  <c r="AF579" i="6"/>
  <c r="AH579" i="6"/>
  <c r="AL579" i="6"/>
  <c r="AN579" i="6"/>
  <c r="AT579" i="6"/>
  <c r="AZ579" i="6"/>
  <c r="Q613" i="6"/>
  <c r="O615" i="6"/>
  <c r="O604" i="6" s="1"/>
  <c r="AS615" i="6"/>
  <c r="E616" i="6"/>
  <c r="E615" i="6" s="1"/>
  <c r="L615" i="6"/>
  <c r="L605" i="6" s="1"/>
  <c r="L609" i="6" s="1"/>
  <c r="R205" i="6"/>
  <c r="R42" i="6" s="1"/>
  <c r="R46" i="6" s="1"/>
  <c r="AB205" i="6"/>
  <c r="AB42" i="6" s="1"/>
  <c r="AB46" i="6" s="1"/>
  <c r="V510" i="6"/>
  <c r="V454" i="6" s="1"/>
  <c r="V455" i="6"/>
  <c r="V457" i="6" s="1"/>
  <c r="AK40" i="6"/>
  <c r="AK27" i="6"/>
  <c r="BA47" i="6"/>
  <c r="BA37" i="6" s="1"/>
  <c r="BA41" i="6" s="1"/>
  <c r="AS40" i="6"/>
  <c r="AN40" i="6"/>
  <c r="AX40" i="6"/>
  <c r="AX27" i="6"/>
  <c r="H56" i="6"/>
  <c r="J27" i="6"/>
  <c r="O307" i="6"/>
  <c r="O296" i="6" s="1"/>
  <c r="Y459" i="6"/>
  <c r="Y449" i="6" s="1"/>
  <c r="Y453" i="6" s="1"/>
  <c r="AA615" i="6"/>
  <c r="AF39" i="6"/>
  <c r="M205" i="6"/>
  <c r="M42" i="6" s="1"/>
  <c r="M46" i="6" s="1"/>
  <c r="V307" i="6"/>
  <c r="V296" i="6" s="1"/>
  <c r="J45" i="6"/>
  <c r="AA47" i="6"/>
  <c r="AA37" i="6" s="1"/>
  <c r="AA41" i="6" s="1"/>
  <c r="O28" i="6"/>
  <c r="AU45" i="6"/>
  <c r="AP47" i="6"/>
  <c r="AP37" i="6" s="1"/>
  <c r="AP41" i="6" s="1"/>
  <c r="Q205" i="6"/>
  <c r="Q42" i="6" s="1"/>
  <c r="Q46" i="6" s="1"/>
  <c r="AI307" i="6"/>
  <c r="AI297" i="6" s="1"/>
  <c r="AI301" i="6" s="1"/>
  <c r="AZ452" i="6"/>
  <c r="R459" i="6"/>
  <c r="AQ459" i="6"/>
  <c r="AQ449" i="6" s="1"/>
  <c r="AQ453" i="6" s="1"/>
  <c r="AV459" i="6"/>
  <c r="AB510" i="6"/>
  <c r="AB454" i="6" s="1"/>
  <c r="AB458" i="6" s="1"/>
  <c r="Y530" i="6"/>
  <c r="BA399" i="6"/>
  <c r="BA389" i="6" s="1"/>
  <c r="BA393" i="6" s="1"/>
  <c r="H401" i="6"/>
  <c r="M399" i="6"/>
  <c r="M389" i="6" s="1"/>
  <c r="M393" i="6" s="1"/>
  <c r="AD441" i="6"/>
  <c r="AD439" i="6" s="1"/>
  <c r="AD394" i="6" s="1"/>
  <c r="AD397" i="6" s="1"/>
  <c r="H451" i="6"/>
  <c r="AD451" i="6"/>
  <c r="AV530" i="6"/>
  <c r="H536" i="6"/>
  <c r="E594" i="6"/>
  <c r="E580" i="6" s="1"/>
  <c r="R615" i="6"/>
  <c r="R604" i="6" s="1"/>
  <c r="AV510" i="6"/>
  <c r="AV454" i="6" s="1"/>
  <c r="AV458" i="6" s="1"/>
  <c r="V580" i="6"/>
  <c r="V569" i="6" s="1"/>
  <c r="AL580" i="6"/>
  <c r="AL569" i="6" s="1"/>
  <c r="BA615" i="6"/>
  <c r="BA605" i="6" s="1"/>
  <c r="BA609" i="6" s="1"/>
  <c r="G390" i="6"/>
  <c r="G392" i="6" s="1"/>
  <c r="AQ452" i="6"/>
  <c r="V459" i="6"/>
  <c r="V449" i="6" s="1"/>
  <c r="V453" i="6" s="1"/>
  <c r="AU459" i="6"/>
  <c r="AU449" i="6" s="1"/>
  <c r="AU453" i="6" s="1"/>
  <c r="BA459" i="6"/>
  <c r="BA449" i="6" s="1"/>
  <c r="BA453" i="6" s="1"/>
  <c r="J510" i="6"/>
  <c r="J454" i="6" s="1"/>
  <c r="J458" i="6" s="1"/>
  <c r="AI510" i="6"/>
  <c r="AI454" i="6" s="1"/>
  <c r="AI458" i="6" s="1"/>
  <c r="AS510" i="6"/>
  <c r="AS454" i="6" s="1"/>
  <c r="AS458" i="6" s="1"/>
  <c r="AF512" i="6"/>
  <c r="AF510" i="6" s="1"/>
  <c r="AF454" i="6" s="1"/>
  <c r="AN510" i="6"/>
  <c r="AN454" i="6" s="1"/>
  <c r="AN31" i="6" s="1"/>
  <c r="AN530" i="6"/>
  <c r="AN520" i="6" s="1"/>
  <c r="AN524" i="6" s="1"/>
  <c r="AA580" i="6"/>
  <c r="H594" i="6"/>
  <c r="H580" i="6" s="1"/>
  <c r="AD594" i="6"/>
  <c r="AD580" i="6" s="1"/>
  <c r="AB614" i="6"/>
  <c r="T615" i="6"/>
  <c r="T605" i="6" s="1"/>
  <c r="T609" i="6" s="1"/>
  <c r="AS205" i="6"/>
  <c r="AS42" i="6" s="1"/>
  <c r="AS46" i="6" s="1"/>
  <c r="AX205" i="6"/>
  <c r="AX42" i="6" s="1"/>
  <c r="AX46" i="6" s="1"/>
  <c r="L205" i="6"/>
  <c r="L42" i="6" s="1"/>
  <c r="L43" i="6"/>
  <c r="L45" i="6" s="1"/>
  <c r="AA205" i="6"/>
  <c r="M307" i="6"/>
  <c r="M297" i="6" s="1"/>
  <c r="M301" i="6" s="1"/>
  <c r="AI399" i="6"/>
  <c r="AI389" i="6" s="1"/>
  <c r="AI393" i="6" s="1"/>
  <c r="AS399" i="6"/>
  <c r="AS389" i="6" s="1"/>
  <c r="AS393" i="6" s="1"/>
  <c r="W397" i="6"/>
  <c r="AF461" i="6"/>
  <c r="E461" i="6"/>
  <c r="AZ32" i="6"/>
  <c r="AZ45" i="6"/>
  <c r="AQ45" i="6"/>
  <c r="Y40" i="6"/>
  <c r="E39" i="6"/>
  <c r="AD401" i="6"/>
  <c r="Q45" i="6"/>
  <c r="Q32" i="6"/>
  <c r="AV45" i="6"/>
  <c r="AV32" i="6"/>
  <c r="AI32" i="6"/>
  <c r="AS32" i="6"/>
  <c r="AD306" i="6"/>
  <c r="AD305" i="6"/>
  <c r="L307" i="6"/>
  <c r="L297" i="6" s="1"/>
  <c r="L301" i="6" s="1"/>
  <c r="O399" i="6"/>
  <c r="T399" i="6"/>
  <c r="T388" i="6" s="1"/>
  <c r="AK398" i="6"/>
  <c r="AG441" i="6"/>
  <c r="AG439" i="6" s="1"/>
  <c r="AG394" i="6" s="1"/>
  <c r="AG397" i="6" s="1"/>
  <c r="W452" i="6"/>
  <c r="H455" i="6"/>
  <c r="H457" i="6" s="1"/>
  <c r="D24" i="6"/>
  <c r="E24" i="6" s="1"/>
  <c r="F24" i="6" s="1"/>
  <c r="G24" i="6" s="1"/>
  <c r="H24" i="6" s="1"/>
  <c r="L27" i="6"/>
  <c r="AQ40" i="6"/>
  <c r="AV40" i="6"/>
  <c r="BA40" i="6"/>
  <c r="Q28" i="6"/>
  <c r="R32" i="6"/>
  <c r="M47" i="6"/>
  <c r="M37" i="6" s="1"/>
  <c r="M41" i="6" s="1"/>
  <c r="R47" i="6"/>
  <c r="R37" i="6" s="1"/>
  <c r="E56" i="6"/>
  <c r="AN47" i="6"/>
  <c r="AN37" i="6" s="1"/>
  <c r="AN41" i="6" s="1"/>
  <c r="AU205" i="6"/>
  <c r="AU42" i="6" s="1"/>
  <c r="AU46" i="6" s="1"/>
  <c r="AQ205" i="6"/>
  <c r="AQ42" i="6" s="1"/>
  <c r="G305" i="6"/>
  <c r="K305" i="6"/>
  <c r="Q305" i="6"/>
  <c r="S305" i="6"/>
  <c r="W305" i="6"/>
  <c r="Y305" i="6"/>
  <c r="AE305" i="6"/>
  <c r="AK305" i="6"/>
  <c r="AM305" i="6"/>
  <c r="AQ305" i="6"/>
  <c r="AS305" i="6"/>
  <c r="AY305" i="6"/>
  <c r="AF308" i="6"/>
  <c r="AU397" i="6"/>
  <c r="G401" i="6"/>
  <c r="Q452" i="6"/>
  <c r="AK580" i="6"/>
  <c r="AK569" i="6" s="1"/>
  <c r="D613" i="6"/>
  <c r="D614" i="6"/>
  <c r="AN614" i="6"/>
  <c r="AN613" i="6"/>
  <c r="R613" i="6"/>
  <c r="M45" i="6"/>
  <c r="Y47" i="6"/>
  <c r="Y37" i="6" s="1"/>
  <c r="AG56" i="6"/>
  <c r="W47" i="6"/>
  <c r="W37" i="6" s="1"/>
  <c r="AD39" i="6"/>
  <c r="T205" i="6"/>
  <c r="T42" i="6" s="1"/>
  <c r="AI205" i="6"/>
  <c r="AI42" i="6" s="1"/>
  <c r="AI46" i="6" s="1"/>
  <c r="D306" i="6"/>
  <c r="H306" i="6"/>
  <c r="T306" i="6"/>
  <c r="Z306" i="6"/>
  <c r="AB307" i="6"/>
  <c r="AB296" i="6" s="1"/>
  <c r="AG308" i="6"/>
  <c r="AI398" i="6"/>
  <c r="AF441" i="6"/>
  <c r="AF439" i="6" s="1"/>
  <c r="AF394" i="6" s="1"/>
  <c r="AF398" i="6" s="1"/>
  <c r="J452" i="6"/>
  <c r="AS452" i="6"/>
  <c r="AA459" i="6"/>
  <c r="AA449" i="6" s="1"/>
  <c r="AA453" i="6" s="1"/>
  <c r="AP459" i="6"/>
  <c r="AP449" i="6" s="1"/>
  <c r="AP453" i="6" s="1"/>
  <c r="AD461" i="6"/>
  <c r="AS580" i="6"/>
  <c r="AS570" i="6" s="1"/>
  <c r="AS574" i="6" s="1"/>
  <c r="AX510" i="6"/>
  <c r="AX454" i="6" s="1"/>
  <c r="AX458" i="6" s="1"/>
  <c r="AI530" i="6"/>
  <c r="AI519" i="6" s="1"/>
  <c r="J580" i="6"/>
  <c r="J570" i="6" s="1"/>
  <c r="J574" i="6" s="1"/>
  <c r="Y615" i="6"/>
  <c r="Y604" i="6" s="1"/>
  <c r="G616" i="6"/>
  <c r="G615" i="6" s="1"/>
  <c r="AB452" i="6"/>
  <c r="L459" i="6"/>
  <c r="L449" i="6" s="1"/>
  <c r="L453" i="6" s="1"/>
  <c r="Q510" i="6"/>
  <c r="Q454" i="6" s="1"/>
  <c r="Q458" i="6" s="1"/>
  <c r="I529" i="6"/>
  <c r="M529" i="6"/>
  <c r="O529" i="6"/>
  <c r="U529" i="6"/>
  <c r="AA529" i="6"/>
  <c r="AC529" i="6"/>
  <c r="AG529" i="6"/>
  <c r="AI529" i="6"/>
  <c r="AO529" i="6"/>
  <c r="AU529" i="6"/>
  <c r="AW529" i="6"/>
  <c r="BA529" i="6"/>
  <c r="AU530" i="6"/>
  <c r="AZ530" i="6"/>
  <c r="AZ519" i="6" s="1"/>
  <c r="W530" i="6"/>
  <c r="BA530" i="6"/>
  <c r="G536" i="6"/>
  <c r="W615" i="6"/>
  <c r="W605" i="6" s="1"/>
  <c r="W609" i="6" s="1"/>
  <c r="AN615" i="6"/>
  <c r="BA452" i="6"/>
  <c r="J459" i="6"/>
  <c r="O459" i="6"/>
  <c r="O449" i="6" s="1"/>
  <c r="O453" i="6" s="1"/>
  <c r="AX459" i="6"/>
  <c r="W459" i="6"/>
  <c r="W449" i="6" s="1"/>
  <c r="W453" i="6" s="1"/>
  <c r="AL510" i="6"/>
  <c r="AL454" i="6" s="1"/>
  <c r="AL458" i="6" s="1"/>
  <c r="F529" i="6"/>
  <c r="AJ529" i="6"/>
  <c r="AP529" i="6"/>
  <c r="AV529" i="6"/>
  <c r="V530" i="6"/>
  <c r="E579" i="6"/>
  <c r="G594" i="6"/>
  <c r="G580" i="6" s="1"/>
  <c r="J613" i="6"/>
  <c r="P613" i="6"/>
  <c r="P614" i="6"/>
  <c r="V613" i="6"/>
  <c r="X613" i="6"/>
  <c r="AB613" i="6"/>
  <c r="AD613" i="6"/>
  <c r="AJ613" i="6"/>
  <c r="AP613" i="6"/>
  <c r="AR613" i="6"/>
  <c r="AV613" i="6"/>
  <c r="AX613" i="6"/>
  <c r="AX614" i="6"/>
  <c r="AX530" i="6"/>
  <c r="AA530" i="6"/>
  <c r="AA519" i="6" s="1"/>
  <c r="E536" i="6"/>
  <c r="F579" i="6"/>
  <c r="AB580" i="6"/>
  <c r="AB569" i="6" s="1"/>
  <c r="AV580" i="6"/>
  <c r="AZ580" i="6"/>
  <c r="AZ570" i="6" s="1"/>
  <c r="AZ574" i="6" s="1"/>
  <c r="L580" i="6"/>
  <c r="E613" i="6"/>
  <c r="I614" i="6"/>
  <c r="M614" i="6"/>
  <c r="O614" i="6"/>
  <c r="U614" i="6"/>
  <c r="AA614" i="6"/>
  <c r="AC614" i="6"/>
  <c r="AG614" i="6"/>
  <c r="AI614" i="6"/>
  <c r="AO614" i="6"/>
  <c r="AU614" i="6"/>
  <c r="AW614" i="6"/>
  <c r="BA614" i="6"/>
  <c r="M615" i="6"/>
  <c r="Q615" i="6"/>
  <c r="V615" i="6"/>
  <c r="V604" i="6" s="1"/>
  <c r="AK615" i="6"/>
  <c r="AK605" i="6" s="1"/>
  <c r="AK609" i="6" s="1"/>
  <c r="AN398" i="6"/>
  <c r="AN397" i="6"/>
  <c r="M27" i="6"/>
  <c r="M40" i="6"/>
  <c r="R40" i="6"/>
  <c r="R27" i="6"/>
  <c r="AB40" i="6"/>
  <c r="AB27" i="6"/>
  <c r="AI40" i="6"/>
  <c r="Q27" i="6"/>
  <c r="M32" i="6"/>
  <c r="Y45" i="6"/>
  <c r="AG62" i="6"/>
  <c r="BA205" i="6"/>
  <c r="BA42" i="6" s="1"/>
  <c r="BA43" i="6"/>
  <c r="BA32" i="6" s="1"/>
  <c r="AI397" i="6"/>
  <c r="M398" i="6"/>
  <c r="M397" i="6"/>
  <c r="V27" i="6"/>
  <c r="AL27" i="6"/>
  <c r="Y32" i="6"/>
  <c r="J40" i="6"/>
  <c r="O40" i="6"/>
  <c r="V45" i="6"/>
  <c r="AA32" i="6"/>
  <c r="AN32" i="6"/>
  <c r="AS47" i="6"/>
  <c r="AG39" i="6"/>
  <c r="O45" i="6"/>
  <c r="X306" i="6"/>
  <c r="X305" i="6"/>
  <c r="AJ306" i="6"/>
  <c r="AJ305" i="6"/>
  <c r="AP306" i="6"/>
  <c r="AP305" i="6"/>
  <c r="AV306" i="6"/>
  <c r="AV305" i="6"/>
  <c r="H305" i="6"/>
  <c r="AZ398" i="6"/>
  <c r="AZ397" i="6"/>
  <c r="AS397" i="6"/>
  <c r="AS398" i="6"/>
  <c r="W455" i="6"/>
  <c r="W457" i="6" s="1"/>
  <c r="W510" i="6"/>
  <c r="W454" i="6" s="1"/>
  <c r="AN27" i="6"/>
  <c r="AZ27" i="6"/>
  <c r="AI28" i="6"/>
  <c r="J32" i="6"/>
  <c r="W38" i="6"/>
  <c r="W27" i="6" s="1"/>
  <c r="AP40" i="6"/>
  <c r="AQ47" i="6"/>
  <c r="E62" i="6"/>
  <c r="AD62" i="6"/>
  <c r="AV205" i="6"/>
  <c r="AV42" i="6" s="1"/>
  <c r="AL32" i="6"/>
  <c r="AP45" i="6"/>
  <c r="Q47" i="6"/>
  <c r="Q37" i="6" s="1"/>
  <c r="T47" i="6"/>
  <c r="T37" i="6" s="1"/>
  <c r="AI47" i="6"/>
  <c r="AI37" i="6" s="1"/>
  <c r="AU47" i="6"/>
  <c r="AU37" i="6" s="1"/>
  <c r="AD56" i="6"/>
  <c r="AQ307" i="6"/>
  <c r="AQ297" i="6" s="1"/>
  <c r="AQ301" i="6" s="1"/>
  <c r="E411" i="6"/>
  <c r="H461" i="6"/>
  <c r="AG461" i="6"/>
  <c r="M452" i="6"/>
  <c r="E306" i="6"/>
  <c r="K306" i="6"/>
  <c r="Q306" i="6"/>
  <c r="S306" i="6"/>
  <c r="W306" i="6"/>
  <c r="Y306" i="6"/>
  <c r="AE306" i="6"/>
  <c r="AK306" i="6"/>
  <c r="AM306" i="6"/>
  <c r="AQ306" i="6"/>
  <c r="AS306" i="6"/>
  <c r="AY306" i="6"/>
  <c r="AU307" i="6"/>
  <c r="AA397" i="6"/>
  <c r="AA398" i="6"/>
  <c r="AQ398" i="6"/>
  <c r="AQ397" i="6"/>
  <c r="L398" i="6"/>
  <c r="L397" i="6"/>
  <c r="AK47" i="6"/>
  <c r="AK37" i="6" s="1"/>
  <c r="AV47" i="6"/>
  <c r="AV37" i="6" s="1"/>
  <c r="AF49" i="6"/>
  <c r="AG49" i="6"/>
  <c r="G49" i="6"/>
  <c r="AZ47" i="6"/>
  <c r="G56" i="6"/>
  <c r="AF56" i="6"/>
  <c r="AF62" i="6"/>
  <c r="J205" i="6"/>
  <c r="J42" i="6" s="1"/>
  <c r="V205" i="6"/>
  <c r="V42" i="6" s="1"/>
  <c r="V46" i="6" s="1"/>
  <c r="W205" i="6"/>
  <c r="W42" i="6" s="1"/>
  <c r="F306" i="6"/>
  <c r="L306" i="6"/>
  <c r="R306" i="6"/>
  <c r="AH306" i="6"/>
  <c r="AN306" i="6"/>
  <c r="AT306" i="6"/>
  <c r="AZ306" i="6"/>
  <c r="W307" i="6"/>
  <c r="W296" i="6" s="1"/>
  <c r="E308" i="6"/>
  <c r="AU398" i="6"/>
  <c r="AA399" i="6"/>
  <c r="AN399" i="6"/>
  <c r="AZ399" i="6"/>
  <c r="AD411" i="6"/>
  <c r="H49" i="6"/>
  <c r="E49" i="6"/>
  <c r="L47" i="6"/>
  <c r="L37" i="6" s="1"/>
  <c r="G62" i="6"/>
  <c r="AL205" i="6"/>
  <c r="AL42" i="6" s="1"/>
  <c r="Q307" i="6"/>
  <c r="Q297" i="6" s="1"/>
  <c r="Q301" i="6" s="1"/>
  <c r="AN307" i="6"/>
  <c r="G308" i="6"/>
  <c r="O398" i="6"/>
  <c r="R399" i="6"/>
  <c r="R389" i="6" s="1"/>
  <c r="R393" i="6" s="1"/>
  <c r="W399" i="6"/>
  <c r="W389" i="6" s="1"/>
  <c r="W393" i="6" s="1"/>
  <c r="AB399" i="6"/>
  <c r="AQ399" i="6"/>
  <c r="AG401" i="6"/>
  <c r="AG411" i="6"/>
  <c r="AF411" i="6"/>
  <c r="T452" i="6"/>
  <c r="G468" i="6"/>
  <c r="J399" i="6"/>
  <c r="AX399" i="6"/>
  <c r="E401" i="6"/>
  <c r="L399" i="6"/>
  <c r="G411" i="6"/>
  <c r="AD390" i="6"/>
  <c r="AD392" i="6" s="1"/>
  <c r="R452" i="6"/>
  <c r="AL452" i="6"/>
  <c r="AP452" i="6"/>
  <c r="AG468" i="6"/>
  <c r="AA307" i="6"/>
  <c r="AA296" i="6" s="1"/>
  <c r="BA307" i="6"/>
  <c r="BA297" i="6" s="1"/>
  <c r="BA301" i="6" s="1"/>
  <c r="AK397" i="6"/>
  <c r="Q399" i="6"/>
  <c r="AK399" i="6"/>
  <c r="AU399" i="6"/>
  <c r="AU388" i="6" s="1"/>
  <c r="H441" i="6"/>
  <c r="H439" i="6" s="1"/>
  <c r="H394" i="6" s="1"/>
  <c r="H397" i="6" s="1"/>
  <c r="G441" i="6"/>
  <c r="G439" i="6" s="1"/>
  <c r="G394" i="6" s="1"/>
  <c r="G398" i="6" s="1"/>
  <c r="L452" i="6"/>
  <c r="O452" i="6"/>
  <c r="AA452" i="6"/>
  <c r="AX452" i="6"/>
  <c r="Q459" i="6"/>
  <c r="AB459" i="6"/>
  <c r="E495" i="6"/>
  <c r="E450" i="6" s="1"/>
  <c r="Y510" i="6"/>
  <c r="G512" i="6"/>
  <c r="AB530" i="6"/>
  <c r="T530" i="6"/>
  <c r="AQ530" i="6"/>
  <c r="AF536" i="6"/>
  <c r="M580" i="6"/>
  <c r="O580" i="6"/>
  <c r="O570" i="6" s="1"/>
  <c r="O574" i="6" s="1"/>
  <c r="AQ580" i="6"/>
  <c r="AU580" i="6"/>
  <c r="AF495" i="6"/>
  <c r="AF450" i="6" s="1"/>
  <c r="BA510" i="6"/>
  <c r="BA454" i="6" s="1"/>
  <c r="BA458" i="6" s="1"/>
  <c r="D529" i="6"/>
  <c r="H529" i="6"/>
  <c r="J529" i="6"/>
  <c r="P529" i="6"/>
  <c r="V529" i="6"/>
  <c r="X529" i="6"/>
  <c r="AB529" i="6"/>
  <c r="AD529" i="6"/>
  <c r="AR529" i="6"/>
  <c r="AX529" i="6"/>
  <c r="Q530" i="6"/>
  <c r="Q580" i="6"/>
  <c r="M459" i="6"/>
  <c r="M449" i="6" s="1"/>
  <c r="M453" i="6" s="1"/>
  <c r="G461" i="6"/>
  <c r="AL459" i="6"/>
  <c r="AL449" i="6" s="1"/>
  <c r="AL453" i="6" s="1"/>
  <c r="AZ459" i="6"/>
  <c r="AZ449" i="6" s="1"/>
  <c r="AZ453" i="6" s="1"/>
  <c r="AS459" i="6"/>
  <c r="AD495" i="6"/>
  <c r="AD450" i="6" s="1"/>
  <c r="M510" i="6"/>
  <c r="M454" i="6" s="1"/>
  <c r="M458" i="6" s="1"/>
  <c r="E512" i="6"/>
  <c r="G579" i="6"/>
  <c r="I579" i="6"/>
  <c r="M579" i="6"/>
  <c r="O579" i="6"/>
  <c r="U579" i="6"/>
  <c r="AA579" i="6"/>
  <c r="AC579" i="6"/>
  <c r="AG579" i="6"/>
  <c r="AI579" i="6"/>
  <c r="AO579" i="6"/>
  <c r="AU579" i="6"/>
  <c r="AW579" i="6"/>
  <c r="BA579" i="6"/>
  <c r="D617" i="6"/>
  <c r="AC617" i="6"/>
  <c r="M530" i="6"/>
  <c r="F614" i="6"/>
  <c r="F613" i="6"/>
  <c r="AF614" i="6"/>
  <c r="AF613" i="6"/>
  <c r="AZ614" i="6"/>
  <c r="AZ613" i="6"/>
  <c r="T613" i="6"/>
  <c r="AG616" i="6"/>
  <c r="AG615" i="6" s="1"/>
  <c r="F619" i="6"/>
  <c r="D619" i="6"/>
  <c r="BA580" i="6"/>
  <c r="AG594" i="6"/>
  <c r="AG580" i="6" s="1"/>
  <c r="AI615" i="6"/>
  <c r="AC619" i="6"/>
  <c r="J530" i="6"/>
  <c r="AP530" i="6"/>
  <c r="AK530" i="6"/>
  <c r="AS530" i="6"/>
  <c r="AG536" i="6"/>
  <c r="AI580" i="6"/>
  <c r="W580" i="6"/>
  <c r="AF594" i="6"/>
  <c r="AF580" i="6" s="1"/>
  <c r="AP580" i="6"/>
  <c r="AX580" i="6"/>
  <c r="H614" i="6"/>
  <c r="J614" i="6"/>
  <c r="V614" i="6"/>
  <c r="AD614" i="6"/>
  <c r="AP614" i="6"/>
  <c r="AR614" i="6"/>
  <c r="X614" i="6"/>
  <c r="AV614" i="6"/>
  <c r="AV615" i="6"/>
  <c r="AV605" i="6" s="1"/>
  <c r="AV609" i="6" s="1"/>
  <c r="F617" i="6"/>
  <c r="AE619" i="6"/>
  <c r="AS27" i="6"/>
  <c r="AA40" i="6"/>
  <c r="R45" i="6"/>
  <c r="W45" i="6"/>
  <c r="AA45" i="6"/>
  <c r="AL45" i="6"/>
  <c r="J47" i="6"/>
  <c r="O47" i="6"/>
  <c r="AB47" i="6"/>
  <c r="AD49" i="6"/>
  <c r="H62" i="6"/>
  <c r="AK45" i="6"/>
  <c r="Y27" i="6"/>
  <c r="AZ40" i="6"/>
  <c r="AA27" i="6"/>
  <c r="AU27" i="6"/>
  <c r="T40" i="6"/>
  <c r="T32" i="6"/>
  <c r="T45" i="6"/>
  <c r="AB45" i="6"/>
  <c r="AI45" i="6"/>
  <c r="AX45" i="6"/>
  <c r="AN45" i="6"/>
  <c r="AS45" i="6"/>
  <c r="V47" i="6"/>
  <c r="H39" i="6"/>
  <c r="E336" i="6"/>
  <c r="AF336" i="6"/>
  <c r="AB392" i="6"/>
  <c r="L40" i="6"/>
  <c r="AX47" i="6"/>
  <c r="F305" i="6"/>
  <c r="L305" i="6"/>
  <c r="N305" i="6"/>
  <c r="R305" i="6"/>
  <c r="T305" i="6"/>
  <c r="Z305" i="6"/>
  <c r="AF305" i="6"/>
  <c r="AH305" i="6"/>
  <c r="AL305" i="6"/>
  <c r="AN305" i="6"/>
  <c r="AT305" i="6"/>
  <c r="AZ305" i="6"/>
  <c r="D305" i="6"/>
  <c r="P305" i="6"/>
  <c r="AB305" i="6"/>
  <c r="AX305" i="6"/>
  <c r="R307" i="6"/>
  <c r="T307" i="6"/>
  <c r="AK307" i="6"/>
  <c r="H336" i="6"/>
  <c r="AG336" i="6"/>
  <c r="Y307" i="6"/>
  <c r="AL307" i="6"/>
  <c r="J305" i="6"/>
  <c r="V305" i="6"/>
  <c r="AR305" i="6"/>
  <c r="AS307" i="6"/>
  <c r="AD336" i="6"/>
  <c r="G336" i="6"/>
  <c r="J397" i="6"/>
  <c r="J398" i="6"/>
  <c r="AP397" i="6"/>
  <c r="AP398" i="6"/>
  <c r="G306" i="6"/>
  <c r="I306" i="6"/>
  <c r="M306" i="6"/>
  <c r="O306" i="6"/>
  <c r="U306" i="6"/>
  <c r="AA306" i="6"/>
  <c r="AC306" i="6"/>
  <c r="AG306" i="6"/>
  <c r="AI306" i="6"/>
  <c r="AO306" i="6"/>
  <c r="AU306" i="6"/>
  <c r="AW306" i="6"/>
  <c r="BA306" i="6"/>
  <c r="Y398" i="6"/>
  <c r="Y397" i="6"/>
  <c r="AL398" i="6"/>
  <c r="AL397" i="6"/>
  <c r="BA398" i="6"/>
  <c r="BA397" i="6"/>
  <c r="Y399" i="6"/>
  <c r="AB397" i="6"/>
  <c r="AB398" i="6"/>
  <c r="AI457" i="6"/>
  <c r="Q398" i="6"/>
  <c r="Q397" i="6"/>
  <c r="W398" i="6"/>
  <c r="T398" i="6"/>
  <c r="T397" i="6"/>
  <c r="M457" i="6"/>
  <c r="R394" i="6"/>
  <c r="V397" i="6"/>
  <c r="V398" i="6"/>
  <c r="AX397" i="6"/>
  <c r="AX398" i="6"/>
  <c r="AF401" i="6"/>
  <c r="H411" i="6"/>
  <c r="H390" i="6"/>
  <c r="H392" i="6" s="1"/>
  <c r="AV399" i="6"/>
  <c r="AV397" i="6"/>
  <c r="E441" i="6"/>
  <c r="E439" i="6" s="1"/>
  <c r="E394" i="6" s="1"/>
  <c r="AI459" i="6"/>
  <c r="V399" i="6"/>
  <c r="AP399" i="6"/>
  <c r="AI452" i="6"/>
  <c r="AF468" i="6"/>
  <c r="H468" i="6"/>
  <c r="L510" i="6"/>
  <c r="L454" i="6" s="1"/>
  <c r="AP523" i="6"/>
  <c r="AS523" i="6"/>
  <c r="E468" i="6"/>
  <c r="AD468" i="6"/>
  <c r="H495" i="6"/>
  <c r="H450" i="6" s="1"/>
  <c r="J523" i="6"/>
  <c r="AK529" i="6"/>
  <c r="AQ529" i="6"/>
  <c r="Y529" i="6"/>
  <c r="AM529" i="6"/>
  <c r="AD536" i="6"/>
  <c r="AA510" i="6"/>
  <c r="AA454" i="6" s="1"/>
  <c r="AU510" i="6"/>
  <c r="AU454" i="6" s="1"/>
  <c r="AU458" i="6" s="1"/>
  <c r="E529" i="6"/>
  <c r="Q529" i="6"/>
  <c r="AS529" i="6"/>
  <c r="O510" i="6"/>
  <c r="O454" i="6" s="1"/>
  <c r="O458" i="6" s="1"/>
  <c r="S529" i="6"/>
  <c r="AE529" i="6"/>
  <c r="AY529" i="6"/>
  <c r="D528" i="6"/>
  <c r="H528" i="6"/>
  <c r="J528" i="6"/>
  <c r="P528" i="6"/>
  <c r="V528" i="6"/>
  <c r="X528" i="6"/>
  <c r="AB528" i="6"/>
  <c r="AD528" i="6"/>
  <c r="AR528" i="6"/>
  <c r="AX528" i="6"/>
  <c r="AP579" i="6"/>
  <c r="H579" i="6"/>
  <c r="D578" i="6"/>
  <c r="D579" i="6"/>
  <c r="J578" i="6"/>
  <c r="J579" i="6"/>
  <c r="P578" i="6"/>
  <c r="P579" i="6"/>
  <c r="V578" i="6"/>
  <c r="V579" i="6"/>
  <c r="X578" i="6"/>
  <c r="X579" i="6"/>
  <c r="AB578" i="6"/>
  <c r="AB579" i="6"/>
  <c r="AJ578" i="6"/>
  <c r="AJ579" i="6"/>
  <c r="AR578" i="6"/>
  <c r="AR579" i="6"/>
  <c r="AV578" i="6"/>
  <c r="AV579" i="6"/>
  <c r="AX578" i="6"/>
  <c r="AX579" i="6"/>
  <c r="M608" i="6"/>
  <c r="O608" i="6"/>
  <c r="AA608" i="6"/>
  <c r="AI608" i="6"/>
  <c r="AU608" i="6"/>
  <c r="G578" i="6"/>
  <c r="I578" i="6"/>
  <c r="M578" i="6"/>
  <c r="O578" i="6"/>
  <c r="U578" i="6"/>
  <c r="AA578" i="6"/>
  <c r="AC578" i="6"/>
  <c r="AG578" i="6"/>
  <c r="AI578" i="6"/>
  <c r="AO578" i="6"/>
  <c r="AU578" i="6"/>
  <c r="AW578" i="6"/>
  <c r="BA578" i="6"/>
  <c r="AX615" i="6"/>
  <c r="L608" i="6"/>
  <c r="L613" i="6"/>
  <c r="AH613" i="6"/>
  <c r="AT613" i="6"/>
  <c r="N613" i="6"/>
  <c r="Z613" i="6"/>
  <c r="AL613" i="6"/>
  <c r="AE617" i="6"/>
  <c r="G613" i="6"/>
  <c r="I613" i="6"/>
  <c r="M613" i="6"/>
  <c r="O613" i="6"/>
  <c r="U613" i="6"/>
  <c r="AA613" i="6"/>
  <c r="AC613" i="6"/>
  <c r="AG613" i="6"/>
  <c r="AI613" i="6"/>
  <c r="AO613" i="6"/>
  <c r="AU613" i="6"/>
  <c r="AW613" i="6"/>
  <c r="BA613" i="6"/>
  <c r="E614" i="6"/>
  <c r="K614" i="6"/>
  <c r="Q614" i="6"/>
  <c r="S614" i="6"/>
  <c r="W614" i="6"/>
  <c r="Y614" i="6"/>
  <c r="AE614" i="6"/>
  <c r="AK614" i="6"/>
  <c r="AM614" i="6"/>
  <c r="AQ614" i="6"/>
  <c r="AS614" i="6"/>
  <c r="AY614" i="6"/>
  <c r="G510" i="7" l="1"/>
  <c r="G454" i="7" s="1"/>
  <c r="G458" i="7" s="1"/>
  <c r="G32" i="7"/>
  <c r="AR510" i="7"/>
  <c r="AR454" i="7" s="1"/>
  <c r="AR458" i="7" s="1"/>
  <c r="E32" i="7"/>
  <c r="H510" i="7"/>
  <c r="H454" i="7" s="1"/>
  <c r="H458" i="7" s="1"/>
  <c r="AN510" i="7"/>
  <c r="AN454" i="7" s="1"/>
  <c r="AN458" i="7" s="1"/>
  <c r="AS510" i="7"/>
  <c r="AS454" i="7" s="1"/>
  <c r="AS458" i="7" s="1"/>
  <c r="I510" i="7"/>
  <c r="I454" i="7" s="1"/>
  <c r="I458" i="7" s="1"/>
  <c r="J510" i="7"/>
  <c r="J454" i="7" s="1"/>
  <c r="J458" i="7" s="1"/>
  <c r="AQ510" i="7"/>
  <c r="AQ454" i="7" s="1"/>
  <c r="AQ458" i="7" s="1"/>
  <c r="J32" i="7"/>
  <c r="AS32" i="7"/>
  <c r="E458" i="7"/>
  <c r="AP510" i="7"/>
  <c r="AP454" i="7" s="1"/>
  <c r="AP458" i="7" s="1"/>
  <c r="A64" i="7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D510" i="6"/>
  <c r="AD454" i="6" s="1"/>
  <c r="AD458" i="6" s="1"/>
  <c r="G510" i="6"/>
  <c r="G454" i="6" s="1"/>
  <c r="G458" i="6" s="1"/>
  <c r="AF458" i="6"/>
  <c r="E510" i="6"/>
  <c r="E454" i="6" s="1"/>
  <c r="E458" i="6" s="1"/>
  <c r="AG458" i="6"/>
  <c r="AP604" i="6"/>
  <c r="AS28" i="7"/>
  <c r="E29" i="1"/>
  <c r="G30" i="1"/>
  <c r="E28" i="9"/>
  <c r="J388" i="9"/>
  <c r="J392" i="9" s="1"/>
  <c r="AZ604" i="6"/>
  <c r="E388" i="9"/>
  <c r="E392" i="9" s="1"/>
  <c r="E296" i="9"/>
  <c r="E300" i="9" s="1"/>
  <c r="G452" i="7"/>
  <c r="AP307" i="7"/>
  <c r="AP296" i="7" s="1"/>
  <c r="I452" i="7"/>
  <c r="J28" i="7"/>
  <c r="AS398" i="7"/>
  <c r="H45" i="7"/>
  <c r="AP530" i="7"/>
  <c r="AP520" i="7" s="1"/>
  <c r="AP524" i="7" s="1"/>
  <c r="AR605" i="7"/>
  <c r="AR609" i="7" s="1"/>
  <c r="I28" i="7"/>
  <c r="AS452" i="7"/>
  <c r="AR570" i="7"/>
  <c r="AR574" i="7" s="1"/>
  <c r="AR569" i="7"/>
  <c r="AS530" i="7"/>
  <c r="AS520" i="7" s="1"/>
  <c r="AS524" i="7" s="1"/>
  <c r="I530" i="7"/>
  <c r="I519" i="7" s="1"/>
  <c r="L519" i="6"/>
  <c r="AI296" i="6"/>
  <c r="L296" i="6"/>
  <c r="A60" i="6"/>
  <c r="A63" i="6" s="1"/>
  <c r="A64" i="6" s="1"/>
  <c r="A65" i="6" s="1"/>
  <c r="I28" i="9"/>
  <c r="E604" i="9"/>
  <c r="E608" i="9" s="1"/>
  <c r="E518" i="9"/>
  <c r="J604" i="7"/>
  <c r="G307" i="7"/>
  <c r="G296" i="7" s="1"/>
  <c r="G398" i="7"/>
  <c r="J604" i="9"/>
  <c r="J608" i="9" s="1"/>
  <c r="I569" i="9"/>
  <c r="I573" i="9" s="1"/>
  <c r="H605" i="7"/>
  <c r="H609" i="7" s="1"/>
  <c r="H604" i="7"/>
  <c r="J459" i="7"/>
  <c r="J448" i="7" s="1"/>
  <c r="J205" i="7"/>
  <c r="J42" i="7" s="1"/>
  <c r="AS45" i="7"/>
  <c r="AS34" i="7" s="1"/>
  <c r="AQ307" i="7"/>
  <c r="AQ296" i="7" s="1"/>
  <c r="J45" i="7"/>
  <c r="O297" i="6"/>
  <c r="O301" i="6" s="1"/>
  <c r="AN27" i="7"/>
  <c r="J33" i="9"/>
  <c r="AN530" i="7"/>
  <c r="AN520" i="7" s="1"/>
  <c r="AN524" i="7" s="1"/>
  <c r="AN307" i="7"/>
  <c r="AN296" i="7" s="1"/>
  <c r="E569" i="9"/>
  <c r="E573" i="9" s="1"/>
  <c r="I295" i="9"/>
  <c r="E30" i="9"/>
  <c r="E447" i="9"/>
  <c r="J307" i="7"/>
  <c r="J296" i="7" s="1"/>
  <c r="AN452" i="7"/>
  <c r="J397" i="7"/>
  <c r="H27" i="7"/>
  <c r="H40" i="7"/>
  <c r="AR399" i="7"/>
  <c r="AR389" i="7" s="1"/>
  <c r="AR393" i="7" s="1"/>
  <c r="AR47" i="7"/>
  <c r="AR37" i="7" s="1"/>
  <c r="AR452" i="7"/>
  <c r="AS205" i="7"/>
  <c r="AS42" i="7" s="1"/>
  <c r="AS46" i="7" s="1"/>
  <c r="AS399" i="7"/>
  <c r="AS389" i="7" s="1"/>
  <c r="AS393" i="7" s="1"/>
  <c r="AQ530" i="7"/>
  <c r="AQ519" i="7" s="1"/>
  <c r="J399" i="7"/>
  <c r="J388" i="7" s="1"/>
  <c r="I399" i="7"/>
  <c r="I388" i="7" s="1"/>
  <c r="AP205" i="7"/>
  <c r="AP42" i="7" s="1"/>
  <c r="AP46" i="7" s="1"/>
  <c r="AS307" i="7"/>
  <c r="AS296" i="7" s="1"/>
  <c r="AP28" i="7"/>
  <c r="AP452" i="7"/>
  <c r="AR530" i="7"/>
  <c r="AR520" i="7" s="1"/>
  <c r="AR524" i="7" s="1"/>
  <c r="AQ452" i="7"/>
  <c r="AR459" i="7"/>
  <c r="AF452" i="6"/>
  <c r="E28" i="6"/>
  <c r="K518" i="9"/>
  <c r="J447" i="9"/>
  <c r="K296" i="9"/>
  <c r="K300" i="9" s="1"/>
  <c r="I387" i="9"/>
  <c r="J519" i="9"/>
  <c r="J523" i="9" s="1"/>
  <c r="AN399" i="7"/>
  <c r="AN388" i="7" s="1"/>
  <c r="AN459" i="7"/>
  <c r="AN449" i="7" s="1"/>
  <c r="AN453" i="7" s="1"/>
  <c r="AN28" i="7"/>
  <c r="D25" i="1"/>
  <c r="D24" i="1" s="1"/>
  <c r="E25" i="1"/>
  <c r="G29" i="1"/>
  <c r="G34" i="1"/>
  <c r="G25" i="1"/>
  <c r="D29" i="1"/>
  <c r="K568" i="9"/>
  <c r="E452" i="7"/>
  <c r="K604" i="9"/>
  <c r="K608" i="9" s="1"/>
  <c r="J30" i="9"/>
  <c r="K387" i="9"/>
  <c r="AP398" i="7"/>
  <c r="AP397" i="7"/>
  <c r="AP570" i="7"/>
  <c r="AP574" i="7" s="1"/>
  <c r="AP569" i="7"/>
  <c r="I604" i="7"/>
  <c r="I605" i="7"/>
  <c r="I609" i="7" s="1"/>
  <c r="AQ47" i="7"/>
  <c r="AQ45" i="7"/>
  <c r="AQ32" i="7"/>
  <c r="AN605" i="7"/>
  <c r="AN609" i="7" s="1"/>
  <c r="AN604" i="7"/>
  <c r="AN398" i="7"/>
  <c r="AN397" i="7"/>
  <c r="AN32" i="7"/>
  <c r="AN45" i="7"/>
  <c r="AN205" i="7"/>
  <c r="AN42" i="7" s="1"/>
  <c r="I398" i="7"/>
  <c r="G45" i="7"/>
  <c r="G34" i="7" s="1"/>
  <c r="H459" i="7"/>
  <c r="H449" i="7" s="1"/>
  <c r="H453" i="7" s="1"/>
  <c r="G47" i="7"/>
  <c r="G37" i="7" s="1"/>
  <c r="H28" i="7"/>
  <c r="AP47" i="7"/>
  <c r="AP45" i="7"/>
  <c r="AP32" i="7"/>
  <c r="AN40" i="7"/>
  <c r="AR397" i="7"/>
  <c r="AR398" i="7"/>
  <c r="AR28" i="7"/>
  <c r="AP459" i="7"/>
  <c r="AR307" i="7"/>
  <c r="AR205" i="7"/>
  <c r="AR42" i="7" s="1"/>
  <c r="AN47" i="7"/>
  <c r="AN569" i="7"/>
  <c r="AN570" i="7"/>
  <c r="AN574" i="7" s="1"/>
  <c r="AQ40" i="7"/>
  <c r="AQ27" i="7"/>
  <c r="AQ397" i="7"/>
  <c r="AQ398" i="7"/>
  <c r="AQ570" i="7"/>
  <c r="AQ574" i="7" s="1"/>
  <c r="AQ569" i="7"/>
  <c r="AP399" i="7"/>
  <c r="AP604" i="7"/>
  <c r="AP605" i="7"/>
  <c r="AP609" i="7" s="1"/>
  <c r="AS570" i="7"/>
  <c r="AS574" i="7" s="1"/>
  <c r="AS569" i="7"/>
  <c r="AQ459" i="7"/>
  <c r="AR27" i="7"/>
  <c r="H397" i="7"/>
  <c r="I40" i="7"/>
  <c r="AP40" i="7"/>
  <c r="AP27" i="7"/>
  <c r="AS605" i="7"/>
  <c r="AS609" i="7" s="1"/>
  <c r="AS604" i="7"/>
  <c r="AS47" i="7"/>
  <c r="AQ205" i="7"/>
  <c r="AQ42" i="7" s="1"/>
  <c r="AR45" i="7"/>
  <c r="AR32" i="7"/>
  <c r="AS459" i="7"/>
  <c r="AS40" i="7"/>
  <c r="AS27" i="7"/>
  <c r="AQ28" i="7"/>
  <c r="AQ399" i="7"/>
  <c r="AQ605" i="7"/>
  <c r="AQ609" i="7" s="1"/>
  <c r="AQ604" i="7"/>
  <c r="AR40" i="7"/>
  <c r="E397" i="7"/>
  <c r="E307" i="7"/>
  <c r="E297" i="7" s="1"/>
  <c r="E301" i="7" s="1"/>
  <c r="I47" i="7"/>
  <c r="I37" i="7" s="1"/>
  <c r="H205" i="7"/>
  <c r="H42" i="7" s="1"/>
  <c r="H32" i="7"/>
  <c r="G28" i="7"/>
  <c r="L34" i="7"/>
  <c r="E399" i="7"/>
  <c r="E388" i="7" s="1"/>
  <c r="H530" i="7"/>
  <c r="H519" i="7" s="1"/>
  <c r="G205" i="7"/>
  <c r="G42" i="7" s="1"/>
  <c r="G46" i="7" s="1"/>
  <c r="E459" i="7"/>
  <c r="E449" i="7" s="1"/>
  <c r="E453" i="7" s="1"/>
  <c r="G605" i="7"/>
  <c r="G609" i="7" s="1"/>
  <c r="G530" i="7"/>
  <c r="G519" i="7" s="1"/>
  <c r="E47" i="7"/>
  <c r="E37" i="7" s="1"/>
  <c r="E530" i="7"/>
  <c r="E519" i="7" s="1"/>
  <c r="E28" i="7"/>
  <c r="H47" i="7"/>
  <c r="I307" i="7"/>
  <c r="I297" i="7" s="1"/>
  <c r="I301" i="7" s="1"/>
  <c r="E569" i="7"/>
  <c r="L570" i="7"/>
  <c r="L574" i="7" s="1"/>
  <c r="E45" i="7"/>
  <c r="J47" i="7"/>
  <c r="J37" i="7" s="1"/>
  <c r="H399" i="7"/>
  <c r="H389" i="7" s="1"/>
  <c r="H393" i="7" s="1"/>
  <c r="H307" i="7"/>
  <c r="H297" i="7" s="1"/>
  <c r="H301" i="7" s="1"/>
  <c r="H452" i="7"/>
  <c r="J27" i="7"/>
  <c r="G40" i="7"/>
  <c r="J530" i="7"/>
  <c r="J520" i="7" s="1"/>
  <c r="J524" i="7" s="1"/>
  <c r="L388" i="7"/>
  <c r="L389" i="7"/>
  <c r="L393" i="7" s="1"/>
  <c r="L36" i="7"/>
  <c r="L37" i="7"/>
  <c r="L41" i="7" s="1"/>
  <c r="L448" i="7"/>
  <c r="J570" i="7"/>
  <c r="J574" i="7" s="1"/>
  <c r="J569" i="7"/>
  <c r="L40" i="7"/>
  <c r="L29" i="7" s="1"/>
  <c r="L27" i="7"/>
  <c r="BN17" i="7"/>
  <c r="E205" i="7"/>
  <c r="E42" i="7" s="1"/>
  <c r="E31" i="7" s="1"/>
  <c r="J452" i="7"/>
  <c r="G459" i="7"/>
  <c r="L520" i="7"/>
  <c r="L524" i="7" s="1"/>
  <c r="L519" i="7"/>
  <c r="AL388" i="6"/>
  <c r="AU604" i="6"/>
  <c r="AN29" i="6"/>
  <c r="AQ605" i="6"/>
  <c r="AQ609" i="6" s="1"/>
  <c r="W388" i="6"/>
  <c r="I447" i="9"/>
  <c r="K35" i="9"/>
  <c r="K36" i="9"/>
  <c r="K40" i="9" s="1"/>
  <c r="K28" i="9"/>
  <c r="E605" i="7"/>
  <c r="E609" i="7" s="1"/>
  <c r="E604" i="7"/>
  <c r="E45" i="1"/>
  <c r="E34" i="1" s="1"/>
  <c r="E30" i="1"/>
  <c r="E45" i="9"/>
  <c r="E34" i="9" s="1"/>
  <c r="E35" i="9"/>
  <c r="I603" i="9"/>
  <c r="J295" i="9"/>
  <c r="K30" i="9"/>
  <c r="I518" i="9"/>
  <c r="K447" i="9"/>
  <c r="I35" i="9"/>
  <c r="J28" i="9"/>
  <c r="J568" i="9"/>
  <c r="J569" i="9"/>
  <c r="J573" i="9" s="1"/>
  <c r="I33" i="9"/>
  <c r="J35" i="9"/>
  <c r="J36" i="9"/>
  <c r="J40" i="9" s="1"/>
  <c r="K33" i="9"/>
  <c r="J34" i="9"/>
  <c r="I34" i="9"/>
  <c r="I40" i="9"/>
  <c r="K34" i="9"/>
  <c r="I30" i="9"/>
  <c r="E40" i="9"/>
  <c r="E33" i="9"/>
  <c r="G569" i="7"/>
  <c r="G570" i="7"/>
  <c r="G574" i="7" s="1"/>
  <c r="H570" i="7"/>
  <c r="H574" i="7" s="1"/>
  <c r="H569" i="7"/>
  <c r="G399" i="7"/>
  <c r="G27" i="7"/>
  <c r="I205" i="7"/>
  <c r="I42" i="7" s="1"/>
  <c r="E40" i="7"/>
  <c r="E27" i="7"/>
  <c r="L458" i="7"/>
  <c r="L35" i="7" s="1"/>
  <c r="L31" i="7"/>
  <c r="AE17" i="7"/>
  <c r="L604" i="7"/>
  <c r="L605" i="7"/>
  <c r="L609" i="7" s="1"/>
  <c r="I569" i="7"/>
  <c r="I570" i="7"/>
  <c r="I574" i="7" s="1"/>
  <c r="L296" i="7"/>
  <c r="L297" i="7"/>
  <c r="I45" i="7"/>
  <c r="I34" i="7" s="1"/>
  <c r="I32" i="7"/>
  <c r="I459" i="7"/>
  <c r="I27" i="7"/>
  <c r="J40" i="7"/>
  <c r="AB605" i="6"/>
  <c r="AB609" i="6" s="1"/>
  <c r="J605" i="6"/>
  <c r="J609" i="6" s="1"/>
  <c r="AL605" i="6"/>
  <c r="AL609" i="6" s="1"/>
  <c r="AG399" i="6"/>
  <c r="AG388" i="6" s="1"/>
  <c r="AP296" i="6"/>
  <c r="H452" i="6"/>
  <c r="AZ29" i="6"/>
  <c r="AS29" i="6"/>
  <c r="R388" i="6"/>
  <c r="R520" i="6"/>
  <c r="R524" i="6" s="1"/>
  <c r="AQ296" i="6"/>
  <c r="W297" i="6"/>
  <c r="W301" i="6" s="1"/>
  <c r="Q29" i="6"/>
  <c r="BA388" i="6"/>
  <c r="T570" i="6"/>
  <c r="T574" i="6" s="1"/>
  <c r="E452" i="6"/>
  <c r="W448" i="6"/>
  <c r="AQ31" i="6"/>
  <c r="AK36" i="6"/>
  <c r="AZ569" i="6"/>
  <c r="AN519" i="6"/>
  <c r="AF28" i="6"/>
  <c r="AF604" i="6"/>
  <c r="AV296" i="6"/>
  <c r="O605" i="6"/>
  <c r="O609" i="6" s="1"/>
  <c r="O519" i="6"/>
  <c r="R569" i="6"/>
  <c r="AL570" i="6"/>
  <c r="AL574" i="6" s="1"/>
  <c r="V570" i="6"/>
  <c r="V574" i="6" s="1"/>
  <c r="H530" i="6"/>
  <c r="H520" i="6" s="1"/>
  <c r="H524" i="6" s="1"/>
  <c r="AB570" i="6"/>
  <c r="AB574" i="6" s="1"/>
  <c r="AN570" i="6"/>
  <c r="AN574" i="6" s="1"/>
  <c r="V448" i="6"/>
  <c r="AZ448" i="6"/>
  <c r="Y36" i="6"/>
  <c r="AK570" i="6"/>
  <c r="AK574" i="6" s="1"/>
  <c r="AZ296" i="6"/>
  <c r="AZ31" i="6"/>
  <c r="V605" i="6"/>
  <c r="V609" i="6" s="1"/>
  <c r="L604" i="6"/>
  <c r="T31" i="6"/>
  <c r="AV29" i="6"/>
  <c r="AK29" i="6"/>
  <c r="AN458" i="6"/>
  <c r="AN35" i="6" s="1"/>
  <c r="AF399" i="6"/>
  <c r="AF388" i="6" s="1"/>
  <c r="H604" i="6"/>
  <c r="Y569" i="6"/>
  <c r="AL29" i="6"/>
  <c r="AG398" i="6"/>
  <c r="M296" i="6"/>
  <c r="AK448" i="6"/>
  <c r="Y29" i="6"/>
  <c r="AP31" i="6"/>
  <c r="T448" i="6"/>
  <c r="V29" i="6"/>
  <c r="H28" i="6"/>
  <c r="AX31" i="6"/>
  <c r="AS569" i="6"/>
  <c r="AZ520" i="6"/>
  <c r="AZ524" i="6" s="1"/>
  <c r="M36" i="6"/>
  <c r="G28" i="6"/>
  <c r="AK31" i="6"/>
  <c r="AP448" i="6"/>
  <c r="W41" i="6"/>
  <c r="M388" i="6"/>
  <c r="AL520" i="6"/>
  <c r="AL524" i="6" s="1"/>
  <c r="AB31" i="6"/>
  <c r="T36" i="6"/>
  <c r="W40" i="6"/>
  <c r="W29" i="6" s="1"/>
  <c r="AI36" i="6"/>
  <c r="W604" i="6"/>
  <c r="AX29" i="6"/>
  <c r="AG459" i="6"/>
  <c r="AG448" i="6" s="1"/>
  <c r="AL31" i="6"/>
  <c r="T604" i="6"/>
  <c r="R448" i="6"/>
  <c r="AG452" i="6"/>
  <c r="G452" i="6"/>
  <c r="AU29" i="6"/>
  <c r="AZ46" i="6"/>
  <c r="AZ35" i="6" s="1"/>
  <c r="AV36" i="6"/>
  <c r="AF530" i="6"/>
  <c r="AF519" i="6" s="1"/>
  <c r="AZ36" i="6"/>
  <c r="AS388" i="6"/>
  <c r="L36" i="6"/>
  <c r="AQ34" i="6"/>
  <c r="J297" i="6"/>
  <c r="J301" i="6" s="1"/>
  <c r="AS604" i="6"/>
  <c r="AS605" i="6"/>
  <c r="AS609" i="6" s="1"/>
  <c r="BA296" i="6"/>
  <c r="AZ34" i="6"/>
  <c r="H47" i="6"/>
  <c r="H37" i="6" s="1"/>
  <c r="G459" i="6"/>
  <c r="G449" i="6" s="1"/>
  <c r="G453" i="6" s="1"/>
  <c r="BA604" i="6"/>
  <c r="AA520" i="6"/>
  <c r="AA524" i="6" s="1"/>
  <c r="AQ448" i="6"/>
  <c r="R449" i="6"/>
  <c r="R453" i="6" s="1"/>
  <c r="AX297" i="6"/>
  <c r="AX301" i="6" s="1"/>
  <c r="AB297" i="6"/>
  <c r="AB301" i="6" s="1"/>
  <c r="V297" i="6"/>
  <c r="V301" i="6" s="1"/>
  <c r="AX448" i="6"/>
  <c r="AI35" i="6"/>
  <c r="V458" i="6"/>
  <c r="V35" i="6" s="1"/>
  <c r="AD398" i="6"/>
  <c r="AA297" i="6"/>
  <c r="AA301" i="6" s="1"/>
  <c r="AI31" i="6"/>
  <c r="AN448" i="6"/>
  <c r="T389" i="6"/>
  <c r="T393" i="6" s="1"/>
  <c r="AG28" i="6"/>
  <c r="H570" i="6"/>
  <c r="H574" i="6" s="1"/>
  <c r="H569" i="6"/>
  <c r="I24" i="6"/>
  <c r="J24" i="6" s="1"/>
  <c r="K24" i="6" s="1"/>
  <c r="L24" i="6" s="1"/>
  <c r="M24" i="6" s="1"/>
  <c r="Y520" i="6"/>
  <c r="Y524" i="6" s="1"/>
  <c r="Y519" i="6"/>
  <c r="AV448" i="6"/>
  <c r="AV449" i="6"/>
  <c r="AV453" i="6" s="1"/>
  <c r="AD28" i="6"/>
  <c r="O569" i="6"/>
  <c r="R605" i="6"/>
  <c r="R609" i="6" s="1"/>
  <c r="AD530" i="6"/>
  <c r="AD520" i="6" s="1"/>
  <c r="AD524" i="6" s="1"/>
  <c r="E459" i="6"/>
  <c r="E449" i="6" s="1"/>
  <c r="E453" i="6" s="1"/>
  <c r="AX449" i="6"/>
  <c r="AX453" i="6" s="1"/>
  <c r="Q34" i="6"/>
  <c r="AF397" i="6"/>
  <c r="H307" i="6"/>
  <c r="H297" i="6" s="1"/>
  <c r="H301" i="6" s="1"/>
  <c r="AP36" i="6"/>
  <c r="AU36" i="6"/>
  <c r="J569" i="6"/>
  <c r="E530" i="6"/>
  <c r="E519" i="6" s="1"/>
  <c r="R36" i="6"/>
  <c r="H458" i="6"/>
  <c r="AA570" i="6"/>
  <c r="AA574" i="6" s="1"/>
  <c r="AA569" i="6"/>
  <c r="V32" i="6"/>
  <c r="AA604" i="6"/>
  <c r="AA605" i="6"/>
  <c r="AA609" i="6" s="1"/>
  <c r="AS31" i="6"/>
  <c r="AD452" i="6"/>
  <c r="AD459" i="6"/>
  <c r="AD449" i="6" s="1"/>
  <c r="AD453" i="6" s="1"/>
  <c r="AF459" i="6"/>
  <c r="AF449" i="6" s="1"/>
  <c r="AF453" i="6" s="1"/>
  <c r="AF205" i="6"/>
  <c r="AF42" i="6" s="1"/>
  <c r="AF31" i="6" s="1"/>
  <c r="E307" i="6"/>
  <c r="E297" i="6" s="1"/>
  <c r="E301" i="6" s="1"/>
  <c r="Q296" i="6"/>
  <c r="AN36" i="6"/>
  <c r="AI520" i="6"/>
  <c r="AI524" i="6" s="1"/>
  <c r="AI388" i="6"/>
  <c r="AQ29" i="6"/>
  <c r="AV520" i="6"/>
  <c r="AV524" i="6" s="1"/>
  <c r="AV519" i="6"/>
  <c r="J449" i="6"/>
  <c r="J453" i="6" s="1"/>
  <c r="J448" i="6"/>
  <c r="AN604" i="6"/>
  <c r="AN605" i="6"/>
  <c r="AN609" i="6" s="1"/>
  <c r="BA520" i="6"/>
  <c r="BA524" i="6" s="1"/>
  <c r="BA519" i="6"/>
  <c r="J29" i="6"/>
  <c r="BA45" i="6"/>
  <c r="BA34" i="6" s="1"/>
  <c r="W34" i="6"/>
  <c r="Y605" i="6"/>
  <c r="Y609" i="6" s="1"/>
  <c r="AK604" i="6"/>
  <c r="E399" i="6"/>
  <c r="E388" i="6" s="1"/>
  <c r="AD399" i="6"/>
  <c r="AD388" i="6" s="1"/>
  <c r="AG47" i="6"/>
  <c r="AG37" i="6" s="1"/>
  <c r="AP29" i="6"/>
  <c r="AX520" i="6"/>
  <c r="AX524" i="6" s="1"/>
  <c r="AX519" i="6"/>
  <c r="V520" i="6"/>
  <c r="V524" i="6" s="1"/>
  <c r="V519" i="6"/>
  <c r="W519" i="6"/>
  <c r="W520" i="6"/>
  <c r="W524" i="6" s="1"/>
  <c r="O388" i="6"/>
  <c r="O389" i="6"/>
  <c r="O393" i="6" s="1"/>
  <c r="L46" i="6"/>
  <c r="M448" i="6"/>
  <c r="T46" i="6"/>
  <c r="T35" i="6" s="1"/>
  <c r="AB29" i="6"/>
  <c r="AF307" i="6"/>
  <c r="AF296" i="6" s="1"/>
  <c r="M31" i="6"/>
  <c r="V31" i="6"/>
  <c r="O29" i="6"/>
  <c r="BA448" i="6"/>
  <c r="L32" i="6"/>
  <c r="H205" i="6"/>
  <c r="H42" i="6" s="1"/>
  <c r="H46" i="6" s="1"/>
  <c r="AQ46" i="6"/>
  <c r="AQ35" i="6" s="1"/>
  <c r="Y34" i="6"/>
  <c r="W32" i="6"/>
  <c r="Q605" i="6"/>
  <c r="Q609" i="6" s="1"/>
  <c r="Q604" i="6"/>
  <c r="AA42" i="6"/>
  <c r="AA46" i="6" s="1"/>
  <c r="AA36" i="6"/>
  <c r="AU31" i="6"/>
  <c r="O35" i="6"/>
  <c r="AG307" i="6"/>
  <c r="AG296" i="6" s="1"/>
  <c r="AG530" i="6"/>
  <c r="AG520" i="6" s="1"/>
  <c r="AG524" i="6" s="1"/>
  <c r="G399" i="6"/>
  <c r="G389" i="6" s="1"/>
  <c r="G393" i="6" s="1"/>
  <c r="M605" i="6"/>
  <c r="M609" i="6" s="1"/>
  <c r="M604" i="6"/>
  <c r="L569" i="6"/>
  <c r="L570" i="6"/>
  <c r="L574" i="6" s="1"/>
  <c r="AV569" i="6"/>
  <c r="AV570" i="6"/>
  <c r="AV574" i="6" s="1"/>
  <c r="AU520" i="6"/>
  <c r="AU524" i="6" s="1"/>
  <c r="AU519" i="6"/>
  <c r="BA29" i="6"/>
  <c r="Q31" i="6"/>
  <c r="AG570" i="6"/>
  <c r="AG574" i="6" s="1"/>
  <c r="AG569" i="6"/>
  <c r="J34" i="6"/>
  <c r="M519" i="6"/>
  <c r="M520" i="6"/>
  <c r="AB520" i="6"/>
  <c r="AB524" i="6" s="1"/>
  <c r="AB519" i="6"/>
  <c r="AB389" i="6"/>
  <c r="AB393" i="6" s="1"/>
  <c r="AB388" i="6"/>
  <c r="AV604" i="6"/>
  <c r="O34" i="6"/>
  <c r="AL448" i="6"/>
  <c r="H398" i="6"/>
  <c r="G307" i="6"/>
  <c r="G297" i="6" s="1"/>
  <c r="G301" i="6" s="1"/>
  <c r="AU389" i="6"/>
  <c r="AU393" i="6" s="1"/>
  <c r="AF570" i="6"/>
  <c r="AF574" i="6" s="1"/>
  <c r="AF569" i="6"/>
  <c r="AS519" i="6"/>
  <c r="AS520" i="6"/>
  <c r="AS524" i="6" s="1"/>
  <c r="E569" i="6"/>
  <c r="E570" i="6"/>
  <c r="E574" i="6" s="1"/>
  <c r="AK388" i="6"/>
  <c r="AK389" i="6"/>
  <c r="AK393" i="6" s="1"/>
  <c r="BA31" i="6"/>
  <c r="BA46" i="6"/>
  <c r="BA35" i="6" s="1"/>
  <c r="M29" i="6"/>
  <c r="H459" i="6"/>
  <c r="H448" i="6" s="1"/>
  <c r="AI29" i="6"/>
  <c r="H399" i="6"/>
  <c r="H389" i="6" s="1"/>
  <c r="H393" i="6" s="1"/>
  <c r="AP34" i="6"/>
  <c r="V34" i="6"/>
  <c r="AS34" i="6"/>
  <c r="T29" i="6"/>
  <c r="BA36" i="6"/>
  <c r="AK34" i="6"/>
  <c r="Q36" i="6"/>
  <c r="AZ37" i="6"/>
  <c r="AX570" i="6"/>
  <c r="AX574" i="6" s="1"/>
  <c r="AX569" i="6"/>
  <c r="W569" i="6"/>
  <c r="W570" i="6"/>
  <c r="W574" i="6" s="1"/>
  <c r="AK519" i="6"/>
  <c r="AK520" i="6"/>
  <c r="AK524" i="6" s="1"/>
  <c r="AS449" i="6"/>
  <c r="AS453" i="6" s="1"/>
  <c r="AS448" i="6"/>
  <c r="Q569" i="6"/>
  <c r="Q570" i="6"/>
  <c r="Q574" i="6" s="1"/>
  <c r="Q519" i="6"/>
  <c r="Q520" i="6"/>
  <c r="Q524" i="6" s="1"/>
  <c r="AQ519" i="6"/>
  <c r="AQ520" i="6"/>
  <c r="AQ524" i="6" s="1"/>
  <c r="Q388" i="6"/>
  <c r="Q389" i="6"/>
  <c r="Q393" i="6" s="1"/>
  <c r="J389" i="6"/>
  <c r="J393" i="6" s="1"/>
  <c r="J388" i="6"/>
  <c r="E47" i="6"/>
  <c r="E37" i="6" s="1"/>
  <c r="E41" i="6" s="1"/>
  <c r="AN388" i="6"/>
  <c r="AN389" i="6"/>
  <c r="AN393" i="6" s="1"/>
  <c r="AV31" i="6"/>
  <c r="AV46" i="6"/>
  <c r="AV35" i="6" s="1"/>
  <c r="AQ37" i="6"/>
  <c r="AQ41" i="6" s="1"/>
  <c r="AQ36" i="6"/>
  <c r="W458" i="6"/>
  <c r="AS37" i="6"/>
  <c r="AS41" i="6" s="1"/>
  <c r="AS36" i="6"/>
  <c r="L29" i="6"/>
  <c r="AI570" i="6"/>
  <c r="AI574" i="6" s="1"/>
  <c r="AI569" i="6"/>
  <c r="BA570" i="6"/>
  <c r="BA574" i="6" s="1"/>
  <c r="BA569" i="6"/>
  <c r="AD569" i="6"/>
  <c r="AD570" i="6"/>
  <c r="AD574" i="6" s="1"/>
  <c r="G604" i="6"/>
  <c r="G605" i="6"/>
  <c r="G609" i="6" s="1"/>
  <c r="AQ569" i="6"/>
  <c r="AQ570" i="6"/>
  <c r="AQ574" i="6" s="1"/>
  <c r="M570" i="6"/>
  <c r="M574" i="6" s="1"/>
  <c r="M569" i="6"/>
  <c r="Q449" i="6"/>
  <c r="Q453" i="6" s="1"/>
  <c r="Q448" i="6"/>
  <c r="AZ388" i="6"/>
  <c r="AZ389" i="6"/>
  <c r="AZ393" i="6" s="1"/>
  <c r="W46" i="6"/>
  <c r="W31" i="6"/>
  <c r="J31" i="6"/>
  <c r="J46" i="6"/>
  <c r="J35" i="6" s="1"/>
  <c r="AP35" i="6"/>
  <c r="J519" i="6"/>
  <c r="J520" i="6"/>
  <c r="J524" i="6" s="1"/>
  <c r="AG605" i="6"/>
  <c r="AG609" i="6" s="1"/>
  <c r="AG604" i="6"/>
  <c r="AX389" i="6"/>
  <c r="AX393" i="6" s="1"/>
  <c r="AX388" i="6"/>
  <c r="AU296" i="6"/>
  <c r="AU297" i="6"/>
  <c r="AU301" i="6" s="1"/>
  <c r="AU34" i="6"/>
  <c r="AS35" i="6"/>
  <c r="G397" i="6"/>
  <c r="AV34" i="6"/>
  <c r="AU35" i="6"/>
  <c r="G205" i="6"/>
  <c r="G42" i="6" s="1"/>
  <c r="G46" i="6" s="1"/>
  <c r="AL46" i="6"/>
  <c r="AL35" i="6" s="1"/>
  <c r="AP570" i="6"/>
  <c r="AP574" i="6" s="1"/>
  <c r="AP569" i="6"/>
  <c r="AP520" i="6"/>
  <c r="AP524" i="6" s="1"/>
  <c r="AP519" i="6"/>
  <c r="AI604" i="6"/>
  <c r="AI605" i="6"/>
  <c r="AI609" i="6" s="1"/>
  <c r="G570" i="6"/>
  <c r="G574" i="6" s="1"/>
  <c r="G569" i="6"/>
  <c r="E604" i="6"/>
  <c r="E605" i="6"/>
  <c r="E609" i="6" s="1"/>
  <c r="AU570" i="6"/>
  <c r="AU574" i="6" s="1"/>
  <c r="AU569" i="6"/>
  <c r="T519" i="6"/>
  <c r="T520" i="6"/>
  <c r="T524" i="6" s="1"/>
  <c r="Y454" i="6"/>
  <c r="Y448" i="6"/>
  <c r="AB449" i="6"/>
  <c r="AB453" i="6" s="1"/>
  <c r="AB448" i="6"/>
  <c r="G530" i="6"/>
  <c r="L388" i="6"/>
  <c r="L389" i="6"/>
  <c r="L393" i="6" s="1"/>
  <c r="AQ389" i="6"/>
  <c r="AQ393" i="6" s="1"/>
  <c r="AQ388" i="6"/>
  <c r="AN297" i="6"/>
  <c r="AN296" i="6"/>
  <c r="AA389" i="6"/>
  <c r="AA393" i="6" s="1"/>
  <c r="AA388" i="6"/>
  <c r="E40" i="6"/>
  <c r="E27" i="6"/>
  <c r="AL36" i="6"/>
  <c r="W36" i="6"/>
  <c r="R29" i="6"/>
  <c r="H449" i="6"/>
  <c r="H453" i="6" s="1"/>
  <c r="L458" i="6"/>
  <c r="L31" i="6"/>
  <c r="M34" i="6"/>
  <c r="T297" i="6"/>
  <c r="T301" i="6" s="1"/>
  <c r="T296" i="6"/>
  <c r="AD40" i="6"/>
  <c r="AD27" i="6"/>
  <c r="V37" i="6"/>
  <c r="V36" i="6"/>
  <c r="AX34" i="6"/>
  <c r="J37" i="6"/>
  <c r="J36" i="6"/>
  <c r="AU41" i="6"/>
  <c r="AD605" i="6"/>
  <c r="AD609" i="6" s="1"/>
  <c r="AD604" i="6"/>
  <c r="V389" i="6"/>
  <c r="V393" i="6" s="1"/>
  <c r="V388" i="6"/>
  <c r="AV389" i="6"/>
  <c r="AV393" i="6" s="1"/>
  <c r="AV388" i="6"/>
  <c r="AS296" i="6"/>
  <c r="AS297" i="6"/>
  <c r="AL297" i="6"/>
  <c r="AL301" i="6" s="1"/>
  <c r="AL296" i="6"/>
  <c r="R297" i="6"/>
  <c r="R301" i="6" s="1"/>
  <c r="R296" i="6"/>
  <c r="AD45" i="6"/>
  <c r="AD34" i="6" s="1"/>
  <c r="AD32" i="6"/>
  <c r="E45" i="6"/>
  <c r="E32" i="6"/>
  <c r="AX37" i="6"/>
  <c r="AX36" i="6"/>
  <c r="AD205" i="6"/>
  <c r="AD42" i="6" s="1"/>
  <c r="G27" i="6"/>
  <c r="G40" i="6"/>
  <c r="T34" i="6"/>
  <c r="L41" i="6"/>
  <c r="O31" i="6"/>
  <c r="Q35" i="6"/>
  <c r="AX35" i="6"/>
  <c r="AB37" i="6"/>
  <c r="AB36" i="6"/>
  <c r="AL34" i="6"/>
  <c r="L34" i="6"/>
  <c r="AA29" i="6"/>
  <c r="AI41" i="6"/>
  <c r="Q41" i="6"/>
  <c r="AK41" i="6"/>
  <c r="AX605" i="6"/>
  <c r="AX609" i="6" s="1"/>
  <c r="AX604" i="6"/>
  <c r="AU448" i="6"/>
  <c r="AA448" i="6"/>
  <c r="AD307" i="6"/>
  <c r="AF32" i="6"/>
  <c r="AF45" i="6"/>
  <c r="E205" i="6"/>
  <c r="T41" i="6"/>
  <c r="AG43" i="6"/>
  <c r="AG205" i="6"/>
  <c r="AG42" i="6" s="1"/>
  <c r="AA34" i="6"/>
  <c r="Y41" i="6"/>
  <c r="H27" i="6"/>
  <c r="AZ41" i="6"/>
  <c r="AF47" i="6"/>
  <c r="L448" i="6"/>
  <c r="AB34" i="6"/>
  <c r="R41" i="6"/>
  <c r="AV41" i="6"/>
  <c r="AD47" i="6"/>
  <c r="AI448" i="6"/>
  <c r="AI449" i="6"/>
  <c r="AI453" i="6" s="1"/>
  <c r="AA458" i="6"/>
  <c r="AP389" i="6"/>
  <c r="AP388" i="6"/>
  <c r="E398" i="6"/>
  <c r="E397" i="6"/>
  <c r="O448" i="6"/>
  <c r="R398" i="6"/>
  <c r="R35" i="6" s="1"/>
  <c r="R397" i="6"/>
  <c r="R34" i="6" s="1"/>
  <c r="R31" i="6"/>
  <c r="Y389" i="6"/>
  <c r="Y393" i="6" s="1"/>
  <c r="Y388" i="6"/>
  <c r="M35" i="6"/>
  <c r="AF40" i="6"/>
  <c r="AF27" i="6"/>
  <c r="Y296" i="6"/>
  <c r="Y297" i="6"/>
  <c r="Y301" i="6" s="1"/>
  <c r="H45" i="6"/>
  <c r="H34" i="6" s="1"/>
  <c r="H32" i="6"/>
  <c r="AK296" i="6"/>
  <c r="AK297" i="6"/>
  <c r="AK301" i="6" s="1"/>
  <c r="G45" i="6"/>
  <c r="G32" i="6"/>
  <c r="AG27" i="6"/>
  <c r="AG40" i="6"/>
  <c r="AN34" i="6"/>
  <c r="AI34" i="6"/>
  <c r="AB35" i="6"/>
  <c r="AL41" i="6"/>
  <c r="AK35" i="6"/>
  <c r="O37" i="6"/>
  <c r="O36" i="6"/>
  <c r="H40" i="6"/>
  <c r="H29" i="6" s="1"/>
  <c r="G47" i="6"/>
  <c r="G448" i="7" l="1"/>
  <c r="H31" i="7"/>
  <c r="G35" i="6"/>
  <c r="J31" i="7"/>
  <c r="A66" i="6"/>
  <c r="G24" i="1"/>
  <c r="A104" i="7"/>
  <c r="A105" i="7" s="1"/>
  <c r="A106" i="7" s="1"/>
  <c r="A107" i="7" s="1"/>
  <c r="E25" i="9"/>
  <c r="E24" i="9" s="1"/>
  <c r="E29" i="9"/>
  <c r="AN297" i="7"/>
  <c r="AN301" i="7" s="1"/>
  <c r="G29" i="7"/>
  <c r="H448" i="7"/>
  <c r="H34" i="7"/>
  <c r="AS35" i="7"/>
  <c r="AP519" i="7"/>
  <c r="I29" i="7"/>
  <c r="AP297" i="7"/>
  <c r="AP301" i="7" s="1"/>
  <c r="I389" i="7"/>
  <c r="I393" i="7" s="1"/>
  <c r="G297" i="7"/>
  <c r="G301" i="7" s="1"/>
  <c r="AS31" i="7"/>
  <c r="J46" i="7"/>
  <c r="J35" i="7" s="1"/>
  <c r="AQ520" i="7"/>
  <c r="AQ524" i="7" s="1"/>
  <c r="AS29" i="7"/>
  <c r="AS297" i="7"/>
  <c r="AS301" i="7" s="1"/>
  <c r="H36" i="7"/>
  <c r="AS519" i="7"/>
  <c r="J297" i="7"/>
  <c r="J301" i="7" s="1"/>
  <c r="H46" i="7"/>
  <c r="H35" i="7" s="1"/>
  <c r="H520" i="7"/>
  <c r="H524" i="7" s="1"/>
  <c r="AP31" i="7"/>
  <c r="J449" i="7"/>
  <c r="J453" i="7" s="1"/>
  <c r="H388" i="7"/>
  <c r="G35" i="7"/>
  <c r="I520" i="7"/>
  <c r="I524" i="7" s="1"/>
  <c r="AR36" i="7"/>
  <c r="AR388" i="7"/>
  <c r="H37" i="7"/>
  <c r="AS388" i="7"/>
  <c r="AR519" i="7"/>
  <c r="J34" i="7"/>
  <c r="AN519" i="7"/>
  <c r="I29" i="9"/>
  <c r="I25" i="9"/>
  <c r="I24" i="9" s="1"/>
  <c r="G520" i="7"/>
  <c r="G524" i="7" s="1"/>
  <c r="AP29" i="7"/>
  <c r="I36" i="7"/>
  <c r="E29" i="7"/>
  <c r="E389" i="7"/>
  <c r="E393" i="7" s="1"/>
  <c r="AQ297" i="7"/>
  <c r="AQ301" i="7" s="1"/>
  <c r="J519" i="7"/>
  <c r="G449" i="7"/>
  <c r="G453" i="7" s="1"/>
  <c r="H29" i="7"/>
  <c r="AQ34" i="7"/>
  <c r="AN389" i="7"/>
  <c r="AN393" i="7" s="1"/>
  <c r="AF29" i="6"/>
  <c r="AN29" i="7"/>
  <c r="K29" i="9"/>
  <c r="AR449" i="7"/>
  <c r="AR453" i="7" s="1"/>
  <c r="AR448" i="7"/>
  <c r="E34" i="7"/>
  <c r="I296" i="7"/>
  <c r="H296" i="7"/>
  <c r="J389" i="7"/>
  <c r="J393" i="7" s="1"/>
  <c r="AR29" i="7"/>
  <c r="G36" i="7"/>
  <c r="AP34" i="7"/>
  <c r="AQ29" i="7"/>
  <c r="AN448" i="7"/>
  <c r="E296" i="7"/>
  <c r="E520" i="7"/>
  <c r="E524" i="7" s="1"/>
  <c r="E448" i="7"/>
  <c r="E24" i="1"/>
  <c r="E46" i="7"/>
  <c r="E35" i="7" s="1"/>
  <c r="AN34" i="7"/>
  <c r="AQ449" i="7"/>
  <c r="AQ453" i="7" s="1"/>
  <c r="AQ448" i="7"/>
  <c r="AR296" i="7"/>
  <c r="AR297" i="7"/>
  <c r="AR301" i="7" s="1"/>
  <c r="AP37" i="7"/>
  <c r="AP36" i="7"/>
  <c r="G31" i="7"/>
  <c r="AR34" i="7"/>
  <c r="AP449" i="7"/>
  <c r="AP453" i="7" s="1"/>
  <c r="AP448" i="7"/>
  <c r="AQ36" i="7"/>
  <c r="AQ37" i="7"/>
  <c r="AP35" i="7"/>
  <c r="AR41" i="7"/>
  <c r="AQ46" i="7"/>
  <c r="AQ35" i="7" s="1"/>
  <c r="AQ31" i="7"/>
  <c r="AN37" i="7"/>
  <c r="AN36" i="7"/>
  <c r="AN46" i="7"/>
  <c r="AN35" i="7" s="1"/>
  <c r="AN31" i="7"/>
  <c r="AQ388" i="7"/>
  <c r="AQ389" i="7"/>
  <c r="AQ393" i="7" s="1"/>
  <c r="AS448" i="7"/>
  <c r="AS449" i="7"/>
  <c r="AS453" i="7" s="1"/>
  <c r="AS37" i="7"/>
  <c r="AS36" i="7"/>
  <c r="AP389" i="7"/>
  <c r="AP393" i="7" s="1"/>
  <c r="AP388" i="7"/>
  <c r="AR46" i="7"/>
  <c r="AR35" i="7" s="1"/>
  <c r="AR31" i="7"/>
  <c r="X17" i="7"/>
  <c r="AG17" i="7"/>
  <c r="J36" i="7"/>
  <c r="Z17" i="7"/>
  <c r="J29" i="7"/>
  <c r="AU17" i="7"/>
  <c r="Q17" i="7"/>
  <c r="P17" i="7"/>
  <c r="S17" i="7"/>
  <c r="BM17" i="7"/>
  <c r="W17" i="7"/>
  <c r="AD17" i="7"/>
  <c r="E36" i="7"/>
  <c r="AG389" i="6"/>
  <c r="AG393" i="6" s="1"/>
  <c r="E29" i="6"/>
  <c r="AG29" i="6"/>
  <c r="AG449" i="6"/>
  <c r="AG453" i="6" s="1"/>
  <c r="H296" i="6"/>
  <c r="K25" i="9"/>
  <c r="K24" i="9" s="1"/>
  <c r="J29" i="9"/>
  <c r="J25" i="9"/>
  <c r="J24" i="9" s="1"/>
  <c r="G41" i="7"/>
  <c r="G389" i="7"/>
  <c r="G393" i="7" s="1"/>
  <c r="G388" i="7"/>
  <c r="BB17" i="7"/>
  <c r="J41" i="7"/>
  <c r="I46" i="7"/>
  <c r="I35" i="7" s="1"/>
  <c r="I31" i="7"/>
  <c r="BI17" i="7"/>
  <c r="AY17" i="7"/>
  <c r="E41" i="7"/>
  <c r="AZ17" i="7"/>
  <c r="I449" i="7"/>
  <c r="I453" i="7" s="1"/>
  <c r="I448" i="7"/>
  <c r="L301" i="7"/>
  <c r="L30" i="7" s="1"/>
  <c r="L26" i="7"/>
  <c r="L25" i="7" s="1"/>
  <c r="L17" i="7" s="1"/>
  <c r="AK17" i="7"/>
  <c r="I41" i="7"/>
  <c r="BG17" i="7"/>
  <c r="H31" i="6"/>
  <c r="AF520" i="6"/>
  <c r="AF524" i="6" s="1"/>
  <c r="AF389" i="6"/>
  <c r="AF393" i="6" s="1"/>
  <c r="H519" i="6"/>
  <c r="AF448" i="6"/>
  <c r="E296" i="6"/>
  <c r="E389" i="6"/>
  <c r="E393" i="6" s="1"/>
  <c r="G296" i="6"/>
  <c r="G31" i="6"/>
  <c r="AD448" i="6"/>
  <c r="T26" i="6"/>
  <c r="T25" i="6" s="1"/>
  <c r="T17" i="6" s="1"/>
  <c r="G448" i="6"/>
  <c r="H36" i="6"/>
  <c r="AZ26" i="6"/>
  <c r="AZ25" i="6" s="1"/>
  <c r="E448" i="6"/>
  <c r="AD29" i="6"/>
  <c r="G29" i="6"/>
  <c r="AG297" i="6"/>
  <c r="AG301" i="6" s="1"/>
  <c r="AG36" i="6"/>
  <c r="AQ30" i="6"/>
  <c r="BA26" i="6"/>
  <c r="BA25" i="6" s="1"/>
  <c r="T30" i="6"/>
  <c r="AF34" i="6"/>
  <c r="AF46" i="6"/>
  <c r="AF35" i="6" s="1"/>
  <c r="AD519" i="6"/>
  <c r="AF297" i="6"/>
  <c r="AF301" i="6" s="1"/>
  <c r="W30" i="6"/>
  <c r="G388" i="6"/>
  <c r="BA30" i="6"/>
  <c r="AU30" i="6"/>
  <c r="H388" i="6"/>
  <c r="AV26" i="6"/>
  <c r="AV25" i="6" s="1"/>
  <c r="AV17" i="6" s="1"/>
  <c r="G34" i="6"/>
  <c r="N24" i="6"/>
  <c r="O24" i="6" s="1"/>
  <c r="P24" i="6" s="1"/>
  <c r="Q24" i="6" s="1"/>
  <c r="R24" i="6" s="1"/>
  <c r="AD389" i="6"/>
  <c r="AD393" i="6" s="1"/>
  <c r="W26" i="6"/>
  <c r="W25" i="6" s="1"/>
  <c r="W17" i="6" s="1"/>
  <c r="AG519" i="6"/>
  <c r="E520" i="6"/>
  <c r="E524" i="6" s="1"/>
  <c r="AU26" i="6"/>
  <c r="AU25" i="6" s="1"/>
  <c r="AU17" i="6" s="1"/>
  <c r="L26" i="6"/>
  <c r="L25" i="6" s="1"/>
  <c r="L17" i="6" s="1"/>
  <c r="AA31" i="6"/>
  <c r="R26" i="6"/>
  <c r="R25" i="6" s="1"/>
  <c r="R17" i="6" s="1"/>
  <c r="AA35" i="6"/>
  <c r="R30" i="6"/>
  <c r="AA26" i="6"/>
  <c r="L35" i="6"/>
  <c r="Q26" i="6"/>
  <c r="Q25" i="6" s="1"/>
  <c r="AA30" i="6"/>
  <c r="AV30" i="6"/>
  <c r="AQ26" i="6"/>
  <c r="AQ25" i="6" s="1"/>
  <c r="AQ17" i="6" s="1"/>
  <c r="L30" i="6"/>
  <c r="AN301" i="6"/>
  <c r="AN30" i="6" s="1"/>
  <c r="AN26" i="6"/>
  <c r="AN25" i="6" s="1"/>
  <c r="AN17" i="6" s="1"/>
  <c r="W35" i="6"/>
  <c r="M524" i="6"/>
  <c r="M30" i="6" s="1"/>
  <c r="M26" i="6"/>
  <c r="M25" i="6" s="1"/>
  <c r="Y26" i="6"/>
  <c r="G520" i="6"/>
  <c r="G524" i="6" s="1"/>
  <c r="G519" i="6"/>
  <c r="Y458" i="6"/>
  <c r="Y35" i="6" s="1"/>
  <c r="Y31" i="6"/>
  <c r="H35" i="6"/>
  <c r="AZ30" i="6"/>
  <c r="Q30" i="6"/>
  <c r="AX41" i="6"/>
  <c r="AX30" i="6" s="1"/>
  <c r="AX26" i="6"/>
  <c r="AX25" i="6" s="1"/>
  <c r="AX17" i="6" s="1"/>
  <c r="V41" i="6"/>
  <c r="V30" i="6" s="1"/>
  <c r="V26" i="6"/>
  <c r="V25" i="6" s="1"/>
  <c r="V17" i="6" s="1"/>
  <c r="H41" i="6"/>
  <c r="H30" i="6" s="1"/>
  <c r="H26" i="6"/>
  <c r="O26" i="6"/>
  <c r="O25" i="6" s="1"/>
  <c r="O41" i="6"/>
  <c r="O30" i="6" s="1"/>
  <c r="AL26" i="6"/>
  <c r="AL25" i="6" s="1"/>
  <c r="AL17" i="6" s="1"/>
  <c r="AP393" i="6"/>
  <c r="AP30" i="6" s="1"/>
  <c r="AP26" i="6"/>
  <c r="AP25" i="6" s="1"/>
  <c r="AP17" i="6" s="1"/>
  <c r="AK26" i="6"/>
  <c r="AK25" i="6" s="1"/>
  <c r="AK17" i="6" s="1"/>
  <c r="AI30" i="6"/>
  <c r="AB41" i="6"/>
  <c r="AB30" i="6" s="1"/>
  <c r="AB26" i="6"/>
  <c r="AB25" i="6" s="1"/>
  <c r="AB17" i="6" s="1"/>
  <c r="AD31" i="6"/>
  <c r="AD46" i="6"/>
  <c r="AD35" i="6" s="1"/>
  <c r="AS301" i="6"/>
  <c r="AS30" i="6" s="1"/>
  <c r="AS26" i="6"/>
  <c r="AS25" i="6" s="1"/>
  <c r="AS17" i="6" s="1"/>
  <c r="J41" i="6"/>
  <c r="J30" i="6" s="1"/>
  <c r="J26" i="6"/>
  <c r="J25" i="6" s="1"/>
  <c r="AF36" i="6"/>
  <c r="AF37" i="6"/>
  <c r="AL30" i="6"/>
  <c r="AG41" i="6"/>
  <c r="Y30" i="6"/>
  <c r="AG46" i="6"/>
  <c r="AG35" i="6" s="1"/>
  <c r="AG31" i="6"/>
  <c r="E42" i="6"/>
  <c r="E36" i="6"/>
  <c r="AD296" i="6"/>
  <c r="AD297" i="6"/>
  <c r="AD301" i="6" s="1"/>
  <c r="AK30" i="6"/>
  <c r="AI26" i="6"/>
  <c r="AI25" i="6" s="1"/>
  <c r="AI17" i="6" s="1"/>
  <c r="E34" i="6"/>
  <c r="G37" i="6"/>
  <c r="G36" i="6"/>
  <c r="AD37" i="6"/>
  <c r="AD36" i="6"/>
  <c r="AG32" i="6"/>
  <c r="AG45" i="6"/>
  <c r="AG34" i="6" s="1"/>
  <c r="A108" i="7" l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67" i="6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R26" i="7"/>
  <c r="AR25" i="7" s="1"/>
  <c r="AR17" i="7" s="1"/>
  <c r="J26" i="7"/>
  <c r="J25" i="7" s="1"/>
  <c r="J17" i="7" s="1"/>
  <c r="H26" i="7"/>
  <c r="H25" i="7" s="1"/>
  <c r="H41" i="7"/>
  <c r="H30" i="7" s="1"/>
  <c r="J30" i="7"/>
  <c r="E30" i="7"/>
  <c r="E26" i="7"/>
  <c r="E25" i="7" s="1"/>
  <c r="E17" i="7" s="1"/>
  <c r="AS41" i="7"/>
  <c r="AS30" i="7" s="1"/>
  <c r="AS26" i="7"/>
  <c r="AS25" i="7" s="1"/>
  <c r="AS17" i="7" s="1"/>
  <c r="AN41" i="7"/>
  <c r="AN30" i="7" s="1"/>
  <c r="AN26" i="7"/>
  <c r="AN25" i="7" s="1"/>
  <c r="AN17" i="7" s="1"/>
  <c r="AR30" i="7"/>
  <c r="AQ41" i="7"/>
  <c r="AQ30" i="7" s="1"/>
  <c r="AQ26" i="7"/>
  <c r="AQ25" i="7" s="1"/>
  <c r="AP41" i="7"/>
  <c r="AP30" i="7" s="1"/>
  <c r="AP26" i="7"/>
  <c r="AP25" i="7" s="1"/>
  <c r="G30" i="7"/>
  <c r="G26" i="7"/>
  <c r="G25" i="7" s="1"/>
  <c r="BP17" i="7"/>
  <c r="I26" i="7"/>
  <c r="I25" i="7" s="1"/>
  <c r="I17" i="7" s="1"/>
  <c r="I30" i="7"/>
  <c r="AL17" i="7"/>
  <c r="BF17" i="7"/>
  <c r="H25" i="6"/>
  <c r="H17" i="6" s="1"/>
  <c r="AG30" i="6"/>
  <c r="E30" i="6"/>
  <c r="AG26" i="6"/>
  <c r="AG25" i="6" s="1"/>
  <c r="AG17" i="6" s="1"/>
  <c r="AA25" i="6"/>
  <c r="AA17" i="6" s="1"/>
  <c r="S24" i="6"/>
  <c r="T24" i="6" s="1"/>
  <c r="U24" i="6" s="1"/>
  <c r="V24" i="6" s="1"/>
  <c r="W24" i="6" s="1"/>
  <c r="E26" i="6"/>
  <c r="Y25" i="6"/>
  <c r="Y17" i="6" s="1"/>
  <c r="Q17" i="6"/>
  <c r="M17" i="6"/>
  <c r="AD41" i="6"/>
  <c r="AD30" i="6" s="1"/>
  <c r="AD26" i="6"/>
  <c r="AD25" i="6" s="1"/>
  <c r="AD17" i="6" s="1"/>
  <c r="E46" i="6"/>
  <c r="E35" i="6" s="1"/>
  <c r="E31" i="6"/>
  <c r="O17" i="6"/>
  <c r="G41" i="6"/>
  <c r="G30" i="6" s="1"/>
  <c r="G26" i="6"/>
  <c r="G25" i="6" s="1"/>
  <c r="G17" i="6" s="1"/>
  <c r="J17" i="6"/>
  <c r="AF41" i="6"/>
  <c r="AF30" i="6" s="1"/>
  <c r="AF26" i="6"/>
  <c r="AF25" i="6" s="1"/>
  <c r="AF17" i="6" s="1"/>
  <c r="A127" i="7" l="1"/>
  <c r="A128" i="7" s="1"/>
  <c r="A129" i="7" s="1"/>
  <c r="A130" i="7" s="1"/>
  <c r="A131" i="7" s="1"/>
  <c r="A132" i="7" s="1"/>
  <c r="A133" i="7" s="1"/>
  <c r="A135" i="7" s="1"/>
  <c r="A136" i="7" s="1"/>
  <c r="A80" i="6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E25" i="6"/>
  <c r="E17" i="6" s="1"/>
  <c r="X24" i="6"/>
  <c r="Y24" i="6" s="1"/>
  <c r="Z24" i="6" s="1"/>
  <c r="AA24" i="6" s="1"/>
  <c r="AB24" i="6" s="1"/>
  <c r="A137" i="7" l="1"/>
  <c r="A138" i="7" s="1"/>
  <c r="A139" i="7" s="1"/>
  <c r="A140" i="7" s="1"/>
  <c r="A141" i="7" s="1"/>
  <c r="A128" i="6"/>
  <c r="A129" i="6" s="1"/>
  <c r="A130" i="6" s="1"/>
  <c r="A131" i="6" s="1"/>
  <c r="A132" i="6" s="1"/>
  <c r="A133" i="6" s="1"/>
  <c r="A135" i="6" s="1"/>
  <c r="A136" i="6" s="1"/>
  <c r="A137" i="6" s="1"/>
  <c r="A138" i="6" s="1"/>
  <c r="AC24" i="6"/>
  <c r="AD24" i="6" s="1"/>
  <c r="AE24" i="6" s="1"/>
  <c r="AF24" i="6" s="1"/>
  <c r="AG24" i="6" s="1"/>
  <c r="A142" i="7" l="1"/>
  <c r="A143" i="7" s="1"/>
  <c r="A144" i="7" s="1"/>
  <c r="A145" i="7" s="1"/>
  <c r="A146" i="7" s="1"/>
  <c r="A147" i="7" s="1"/>
  <c r="A148" i="7" s="1"/>
  <c r="A139" i="6"/>
  <c r="A140" i="6" s="1"/>
  <c r="A141" i="6" s="1"/>
  <c r="A142" i="6" s="1"/>
  <c r="A143" i="6" s="1"/>
  <c r="A144" i="6" s="1"/>
  <c r="A145" i="6" s="1"/>
  <c r="AH24" i="6"/>
  <c r="AI24" i="6" s="1"/>
  <c r="AJ24" i="6" s="1"/>
  <c r="AK24" i="6" s="1"/>
  <c r="AL24" i="6" s="1"/>
  <c r="A149" i="7" l="1"/>
  <c r="A150" i="7" s="1"/>
  <c r="A151" i="7" s="1"/>
  <c r="A152" i="7" s="1"/>
  <c r="A146" i="6"/>
  <c r="A147" i="6" s="1"/>
  <c r="AM24" i="6"/>
  <c r="AN24" i="6" s="1"/>
  <c r="AO24" i="6" s="1"/>
  <c r="AP24" i="6" s="1"/>
  <c r="AQ24" i="6" s="1"/>
  <c r="A153" i="7" l="1"/>
  <c r="A154" i="7" s="1"/>
  <c r="A155" i="7" s="1"/>
  <c r="A156" i="7" s="1"/>
  <c r="A157" i="7" s="1"/>
  <c r="A148" i="6"/>
  <c r="A149" i="6" s="1"/>
  <c r="A150" i="6" s="1"/>
  <c r="AR24" i="6"/>
  <c r="AS24" i="6" s="1"/>
  <c r="AT24" i="6" s="1"/>
  <c r="AU24" i="6" s="1"/>
  <c r="AV24" i="6" s="1"/>
  <c r="A158" i="7" l="1"/>
  <c r="A159" i="7" s="1"/>
  <c r="A160" i="7" s="1"/>
  <c r="A151" i="6"/>
  <c r="A152" i="6" s="1"/>
  <c r="A153" i="6" s="1"/>
  <c r="AW24" i="6"/>
  <c r="AX24" i="6" s="1"/>
  <c r="AY24" i="6" s="1"/>
  <c r="AZ24" i="6" s="1"/>
  <c r="BA24" i="6" s="1"/>
  <c r="BB24" i="6" s="1"/>
  <c r="A161" i="7" l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54" i="6"/>
  <c r="A155" i="6" s="1"/>
  <c r="A156" i="6" s="1"/>
  <c r="K592" i="5"/>
  <c r="N592" i="5"/>
  <c r="P592" i="5"/>
  <c r="Q592" i="5"/>
  <c r="R592" i="5"/>
  <c r="U592" i="5"/>
  <c r="W592" i="5"/>
  <c r="X592" i="5"/>
  <c r="Y592" i="5"/>
  <c r="AB592" i="5"/>
  <c r="AD592" i="5"/>
  <c r="AE592" i="5"/>
  <c r="AF592" i="5"/>
  <c r="AI592" i="5"/>
  <c r="AK592" i="5"/>
  <c r="AL592" i="5"/>
  <c r="AT592" i="5"/>
  <c r="AW592" i="5"/>
  <c r="AY592" i="5"/>
  <c r="AZ592" i="5"/>
  <c r="BA592" i="5"/>
  <c r="BD592" i="5"/>
  <c r="BF592" i="5"/>
  <c r="BG592" i="5"/>
  <c r="BH592" i="5"/>
  <c r="BK592" i="5"/>
  <c r="BM592" i="5"/>
  <c r="BN592" i="5"/>
  <c r="BO592" i="5"/>
  <c r="BR592" i="5"/>
  <c r="BT592" i="5"/>
  <c r="BU592" i="5"/>
  <c r="K582" i="5"/>
  <c r="N582" i="5"/>
  <c r="P582" i="5"/>
  <c r="Q582" i="5"/>
  <c r="R582" i="5"/>
  <c r="U582" i="5"/>
  <c r="W582" i="5"/>
  <c r="X582" i="5"/>
  <c r="Y582" i="5"/>
  <c r="AB582" i="5"/>
  <c r="AD582" i="5"/>
  <c r="AE582" i="5"/>
  <c r="AF582" i="5"/>
  <c r="AI582" i="5"/>
  <c r="AK582" i="5"/>
  <c r="AL582" i="5"/>
  <c r="AT582" i="5"/>
  <c r="AW582" i="5"/>
  <c r="AY582" i="5"/>
  <c r="AZ582" i="5"/>
  <c r="BA582" i="5"/>
  <c r="BD582" i="5"/>
  <c r="BF582" i="5"/>
  <c r="BG582" i="5"/>
  <c r="BH582" i="5"/>
  <c r="BK582" i="5"/>
  <c r="BM582" i="5"/>
  <c r="BN582" i="5"/>
  <c r="BO582" i="5"/>
  <c r="BR582" i="5"/>
  <c r="BT582" i="5"/>
  <c r="BU582" i="5"/>
  <c r="K534" i="5"/>
  <c r="N534" i="5"/>
  <c r="P534" i="5"/>
  <c r="Q534" i="5"/>
  <c r="R534" i="5"/>
  <c r="U534" i="5"/>
  <c r="W534" i="5"/>
  <c r="X534" i="5"/>
  <c r="Y534" i="5"/>
  <c r="AB534" i="5"/>
  <c r="AD534" i="5"/>
  <c r="AE534" i="5"/>
  <c r="AF534" i="5"/>
  <c r="AI534" i="5"/>
  <c r="AK534" i="5"/>
  <c r="AL534" i="5"/>
  <c r="AT534" i="5"/>
  <c r="AW534" i="5"/>
  <c r="AY534" i="5"/>
  <c r="AZ534" i="5"/>
  <c r="BA534" i="5"/>
  <c r="BD534" i="5"/>
  <c r="BF534" i="5"/>
  <c r="BG534" i="5"/>
  <c r="BH534" i="5"/>
  <c r="BK534" i="5"/>
  <c r="BM534" i="5"/>
  <c r="BN534" i="5"/>
  <c r="BO534" i="5"/>
  <c r="BR534" i="5"/>
  <c r="BT534" i="5"/>
  <c r="BU534" i="5"/>
  <c r="N456" i="5"/>
  <c r="P456" i="5"/>
  <c r="Q456" i="5"/>
  <c r="R456" i="5"/>
  <c r="U456" i="5"/>
  <c r="W456" i="5"/>
  <c r="X456" i="5"/>
  <c r="Y456" i="5"/>
  <c r="AB456" i="5"/>
  <c r="AD456" i="5"/>
  <c r="AE456" i="5"/>
  <c r="AF456" i="5"/>
  <c r="AI456" i="5"/>
  <c r="AK456" i="5"/>
  <c r="AL456" i="5"/>
  <c r="AT456" i="5"/>
  <c r="AW456" i="5"/>
  <c r="AY456" i="5"/>
  <c r="AZ456" i="5"/>
  <c r="BA456" i="5"/>
  <c r="BD456" i="5"/>
  <c r="BF456" i="5"/>
  <c r="BG456" i="5"/>
  <c r="BH456" i="5"/>
  <c r="BK456" i="5"/>
  <c r="BM456" i="5"/>
  <c r="BN456" i="5"/>
  <c r="BO456" i="5"/>
  <c r="BR456" i="5"/>
  <c r="BT456" i="5"/>
  <c r="BU456" i="5"/>
  <c r="K466" i="5"/>
  <c r="N466" i="5"/>
  <c r="P466" i="5"/>
  <c r="Q466" i="5"/>
  <c r="R466" i="5"/>
  <c r="U466" i="5"/>
  <c r="W466" i="5"/>
  <c r="X466" i="5"/>
  <c r="Y466" i="5"/>
  <c r="AB466" i="5"/>
  <c r="AD466" i="5"/>
  <c r="AE466" i="5"/>
  <c r="AF466" i="5"/>
  <c r="AI466" i="5"/>
  <c r="AK466" i="5"/>
  <c r="AL466" i="5"/>
  <c r="AT466" i="5"/>
  <c r="AW466" i="5"/>
  <c r="AY466" i="5"/>
  <c r="AZ466" i="5"/>
  <c r="BA466" i="5"/>
  <c r="BD466" i="5"/>
  <c r="BF466" i="5"/>
  <c r="BG466" i="5"/>
  <c r="BH466" i="5"/>
  <c r="BK466" i="5"/>
  <c r="BM466" i="5"/>
  <c r="BN466" i="5"/>
  <c r="BO466" i="5"/>
  <c r="BR466" i="5"/>
  <c r="BT466" i="5"/>
  <c r="BU466" i="5"/>
  <c r="K456" i="5"/>
  <c r="K409" i="5"/>
  <c r="N409" i="5"/>
  <c r="P409" i="5"/>
  <c r="Q409" i="5"/>
  <c r="R409" i="5"/>
  <c r="U409" i="5"/>
  <c r="W409" i="5"/>
  <c r="X409" i="5"/>
  <c r="Y409" i="5"/>
  <c r="AB409" i="5"/>
  <c r="AD409" i="5"/>
  <c r="AE409" i="5"/>
  <c r="AF409" i="5"/>
  <c r="AI409" i="5"/>
  <c r="AK409" i="5"/>
  <c r="AL409" i="5"/>
  <c r="AT409" i="5"/>
  <c r="AW409" i="5"/>
  <c r="AY409" i="5"/>
  <c r="AZ409" i="5"/>
  <c r="BA409" i="5"/>
  <c r="BD409" i="5"/>
  <c r="BF409" i="5"/>
  <c r="BG409" i="5"/>
  <c r="BH409" i="5"/>
  <c r="BK409" i="5"/>
  <c r="BM409" i="5"/>
  <c r="BN409" i="5"/>
  <c r="BO409" i="5"/>
  <c r="BR409" i="5"/>
  <c r="BT409" i="5"/>
  <c r="BU409" i="5"/>
  <c r="A172" i="7" l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157" i="6"/>
  <c r="A158" i="6" s="1"/>
  <c r="A159" i="6" s="1"/>
  <c r="A160" i="6" s="1"/>
  <c r="A161" i="6" s="1"/>
  <c r="A162" i="6" s="1"/>
  <c r="A163" i="6" s="1"/>
  <c r="A164" i="6" s="1"/>
  <c r="AS632" i="5"/>
  <c r="AS630" i="5" s="1"/>
  <c r="AR632" i="5"/>
  <c r="AR630" i="5" s="1"/>
  <c r="AP632" i="5"/>
  <c r="AP630" i="5" s="1"/>
  <c r="AM632" i="5"/>
  <c r="AM630" i="5" s="1"/>
  <c r="AS626" i="5"/>
  <c r="AR626" i="5"/>
  <c r="AP626" i="5"/>
  <c r="AM626" i="5"/>
  <c r="AS620" i="5"/>
  <c r="AR620" i="5"/>
  <c r="AP620" i="5"/>
  <c r="AM620" i="5"/>
  <c r="AS619" i="5"/>
  <c r="AR619" i="5"/>
  <c r="AP619" i="5"/>
  <c r="AM619" i="5"/>
  <c r="AS618" i="5"/>
  <c r="AR618" i="5"/>
  <c r="AP618" i="5"/>
  <c r="AM618" i="5"/>
  <c r="AS599" i="5"/>
  <c r="AR599" i="5"/>
  <c r="AP599" i="5"/>
  <c r="AM599" i="5"/>
  <c r="AS598" i="5"/>
  <c r="AR598" i="5"/>
  <c r="AP598" i="5"/>
  <c r="AM598" i="5"/>
  <c r="AS596" i="5"/>
  <c r="AR596" i="5"/>
  <c r="AP596" i="5"/>
  <c r="AP595" i="5" s="1"/>
  <c r="AM596" i="5"/>
  <c r="AS593" i="5"/>
  <c r="AS592" i="5" s="1"/>
  <c r="AR593" i="5"/>
  <c r="AR592" i="5" s="1"/>
  <c r="AP593" i="5"/>
  <c r="AP592" i="5" s="1"/>
  <c r="AM593" i="5"/>
  <c r="AS590" i="5"/>
  <c r="AR590" i="5"/>
  <c r="AP590" i="5"/>
  <c r="AM590" i="5"/>
  <c r="AS584" i="5"/>
  <c r="AR584" i="5"/>
  <c r="AP584" i="5"/>
  <c r="AM584" i="5"/>
  <c r="AS583" i="5"/>
  <c r="AS582" i="5" s="1"/>
  <c r="AR583" i="5"/>
  <c r="AR582" i="5" s="1"/>
  <c r="AP583" i="5"/>
  <c r="AP582" i="5" s="1"/>
  <c r="AM583" i="5"/>
  <c r="AS557" i="5"/>
  <c r="AR557" i="5"/>
  <c r="AP557" i="5"/>
  <c r="AM557" i="5"/>
  <c r="AS554" i="5"/>
  <c r="AR554" i="5"/>
  <c r="AP554" i="5"/>
  <c r="AM554" i="5"/>
  <c r="AS553" i="5"/>
  <c r="AS550" i="5" s="1"/>
  <c r="AR553" i="5"/>
  <c r="AR550" i="5" s="1"/>
  <c r="AP553" i="5"/>
  <c r="AP550" i="5" s="1"/>
  <c r="AM553" i="5"/>
  <c r="AM550" i="5" s="1"/>
  <c r="AS549" i="5"/>
  <c r="AR549" i="5"/>
  <c r="AP549" i="5"/>
  <c r="AM549" i="5"/>
  <c r="AS548" i="5"/>
  <c r="AR548" i="5"/>
  <c r="AP548" i="5"/>
  <c r="AM548" i="5"/>
  <c r="AS544" i="5"/>
  <c r="AR544" i="5"/>
  <c r="AP544" i="5"/>
  <c r="AM544" i="5"/>
  <c r="AS543" i="5"/>
  <c r="AR543" i="5"/>
  <c r="AP543" i="5"/>
  <c r="AM543" i="5"/>
  <c r="AS542" i="5"/>
  <c r="AR542" i="5"/>
  <c r="AP542" i="5"/>
  <c r="AM542" i="5"/>
  <c r="AS541" i="5"/>
  <c r="AR541" i="5"/>
  <c r="AP541" i="5"/>
  <c r="AM541" i="5"/>
  <c r="AS540" i="5"/>
  <c r="AR540" i="5"/>
  <c r="AP540" i="5"/>
  <c r="AM540" i="5"/>
  <c r="AS539" i="5"/>
  <c r="AR539" i="5"/>
  <c r="AP539" i="5"/>
  <c r="AM539" i="5"/>
  <c r="AS538" i="5"/>
  <c r="AR538" i="5"/>
  <c r="AP538" i="5"/>
  <c r="AM538" i="5"/>
  <c r="AS535" i="5"/>
  <c r="AS534" i="5" s="1"/>
  <c r="AR535" i="5"/>
  <c r="AR534" i="5" s="1"/>
  <c r="AP535" i="5"/>
  <c r="AP534" i="5" s="1"/>
  <c r="AM535" i="5"/>
  <c r="AS517" i="5"/>
  <c r="AR517" i="5"/>
  <c r="AP517" i="5"/>
  <c r="AM517" i="5"/>
  <c r="AM516" i="5" s="1"/>
  <c r="AS515" i="5"/>
  <c r="AR515" i="5"/>
  <c r="AP515" i="5"/>
  <c r="AM515" i="5"/>
  <c r="AS514" i="5"/>
  <c r="AR514" i="5"/>
  <c r="AP514" i="5"/>
  <c r="AP513" i="5" s="1"/>
  <c r="AM514" i="5"/>
  <c r="AS510" i="5"/>
  <c r="AR510" i="5"/>
  <c r="AP510" i="5"/>
  <c r="AM510" i="5"/>
  <c r="AS509" i="5"/>
  <c r="AR509" i="5"/>
  <c r="AR452" i="5" s="1"/>
  <c r="AP509" i="5"/>
  <c r="AM509" i="5"/>
  <c r="AM452" i="5" s="1"/>
  <c r="AS504" i="5"/>
  <c r="AR504" i="5"/>
  <c r="AP504" i="5"/>
  <c r="AM504" i="5"/>
  <c r="AS503" i="5"/>
  <c r="AR503" i="5"/>
  <c r="AP503" i="5"/>
  <c r="AM503" i="5"/>
  <c r="AS502" i="5"/>
  <c r="AR502" i="5"/>
  <c r="AP502" i="5"/>
  <c r="AM502" i="5"/>
  <c r="AS501" i="5"/>
  <c r="AR501" i="5"/>
  <c r="AP501" i="5"/>
  <c r="AM501" i="5"/>
  <c r="AS497" i="5"/>
  <c r="AR497" i="5"/>
  <c r="AP497" i="5"/>
  <c r="AM497" i="5"/>
  <c r="AS495" i="5"/>
  <c r="AR495" i="5"/>
  <c r="AP495" i="5"/>
  <c r="AM495" i="5"/>
  <c r="AS486" i="5"/>
  <c r="AR486" i="5"/>
  <c r="AP486" i="5"/>
  <c r="AM486" i="5"/>
  <c r="AS485" i="5"/>
  <c r="AR485" i="5"/>
  <c r="AP485" i="5"/>
  <c r="AM485" i="5"/>
  <c r="AS484" i="5"/>
  <c r="AR484" i="5"/>
  <c r="AP484" i="5"/>
  <c r="AM484" i="5"/>
  <c r="AS483" i="5"/>
  <c r="AR483" i="5"/>
  <c r="AP483" i="5"/>
  <c r="AM483" i="5"/>
  <c r="AS482" i="5"/>
  <c r="AR482" i="5"/>
  <c r="AP482" i="5"/>
  <c r="AM482" i="5"/>
  <c r="AS481" i="5"/>
  <c r="AR481" i="5"/>
  <c r="AP481" i="5"/>
  <c r="AM481" i="5"/>
  <c r="AS480" i="5"/>
  <c r="AR480" i="5"/>
  <c r="AP480" i="5"/>
  <c r="AM480" i="5"/>
  <c r="AS479" i="5"/>
  <c r="AR479" i="5"/>
  <c r="AP479" i="5"/>
  <c r="AM479" i="5"/>
  <c r="AS478" i="5"/>
  <c r="AR478" i="5"/>
  <c r="AP478" i="5"/>
  <c r="AM478" i="5"/>
  <c r="AS477" i="5"/>
  <c r="AR477" i="5"/>
  <c r="AP477" i="5"/>
  <c r="AM477" i="5"/>
  <c r="AS476" i="5"/>
  <c r="AR476" i="5"/>
  <c r="AP476" i="5"/>
  <c r="AM476" i="5"/>
  <c r="AS475" i="5"/>
  <c r="AR475" i="5"/>
  <c r="AP475" i="5"/>
  <c r="AM475" i="5"/>
  <c r="AS474" i="5"/>
  <c r="AR474" i="5"/>
  <c r="AP474" i="5"/>
  <c r="AM474" i="5"/>
  <c r="AS473" i="5"/>
  <c r="AR473" i="5"/>
  <c r="AP473" i="5"/>
  <c r="AM473" i="5"/>
  <c r="AS472" i="5"/>
  <c r="AR472" i="5"/>
  <c r="AP472" i="5"/>
  <c r="AM472" i="5"/>
  <c r="AS471" i="5"/>
  <c r="AR471" i="5"/>
  <c r="AP471" i="5"/>
  <c r="AM471" i="5"/>
  <c r="AS470" i="5"/>
  <c r="AR470" i="5"/>
  <c r="AP470" i="5"/>
  <c r="AP469" i="5" s="1"/>
  <c r="AM470" i="5"/>
  <c r="AS467" i="5"/>
  <c r="AS466" i="5" s="1"/>
  <c r="AR467" i="5"/>
  <c r="AR466" i="5" s="1"/>
  <c r="AP467" i="5"/>
  <c r="AP466" i="5" s="1"/>
  <c r="AM467" i="5"/>
  <c r="AS465" i="5"/>
  <c r="AR465" i="5"/>
  <c r="AP465" i="5"/>
  <c r="AM465" i="5"/>
  <c r="AS464" i="5"/>
  <c r="AR464" i="5"/>
  <c r="AP464" i="5"/>
  <c r="AM464" i="5"/>
  <c r="AS463" i="5"/>
  <c r="AR463" i="5"/>
  <c r="AP463" i="5"/>
  <c r="AM463" i="5"/>
  <c r="AS447" i="5"/>
  <c r="AR447" i="5"/>
  <c r="AP447" i="5"/>
  <c r="AM447" i="5"/>
  <c r="AS446" i="5"/>
  <c r="AR446" i="5"/>
  <c r="AP446" i="5"/>
  <c r="AM446" i="5"/>
  <c r="AS445" i="5"/>
  <c r="AR445" i="5"/>
  <c r="AP445" i="5"/>
  <c r="AM445" i="5"/>
  <c r="AS444" i="5"/>
  <c r="AR444" i="5"/>
  <c r="AP444" i="5"/>
  <c r="AM444" i="5"/>
  <c r="AS443" i="5"/>
  <c r="AR443" i="5"/>
  <c r="AP443" i="5"/>
  <c r="AM443" i="5"/>
  <c r="AS429" i="5"/>
  <c r="AR429" i="5"/>
  <c r="AP429" i="5"/>
  <c r="AM429" i="5"/>
  <c r="AS428" i="5"/>
  <c r="AR428" i="5"/>
  <c r="AP428" i="5"/>
  <c r="AM428" i="5"/>
  <c r="AS425" i="5"/>
  <c r="AR425" i="5"/>
  <c r="AP425" i="5"/>
  <c r="AM425" i="5"/>
  <c r="AS423" i="5"/>
  <c r="AR423" i="5"/>
  <c r="AP423" i="5"/>
  <c r="AM423" i="5"/>
  <c r="AS422" i="5"/>
  <c r="AR422" i="5"/>
  <c r="AP422" i="5"/>
  <c r="AM422" i="5"/>
  <c r="AS418" i="5"/>
  <c r="AR418" i="5"/>
  <c r="AP418" i="5"/>
  <c r="AM418" i="5"/>
  <c r="AS417" i="5"/>
  <c r="AR417" i="5"/>
  <c r="AP417" i="5"/>
  <c r="AM417" i="5"/>
  <c r="AS416" i="5"/>
  <c r="AR416" i="5"/>
  <c r="AP416" i="5"/>
  <c r="AM416" i="5"/>
  <c r="AS413" i="5"/>
  <c r="AR413" i="5"/>
  <c r="AP413" i="5"/>
  <c r="AM413" i="5"/>
  <c r="AS410" i="5"/>
  <c r="AS409" i="5" s="1"/>
  <c r="AR410" i="5"/>
  <c r="AR409" i="5" s="1"/>
  <c r="AP410" i="5"/>
  <c r="AP409" i="5" s="1"/>
  <c r="AM410" i="5"/>
  <c r="AS408" i="5"/>
  <c r="AR408" i="5"/>
  <c r="AP408" i="5"/>
  <c r="AM408" i="5"/>
  <c r="AS406" i="5"/>
  <c r="AR406" i="5"/>
  <c r="AP406" i="5"/>
  <c r="AM406" i="5"/>
  <c r="AS405" i="5"/>
  <c r="AR405" i="5"/>
  <c r="AP405" i="5"/>
  <c r="AM405" i="5"/>
  <c r="AS404" i="5"/>
  <c r="AR404" i="5"/>
  <c r="AP404" i="5"/>
  <c r="AM404" i="5"/>
  <c r="AS403" i="5"/>
  <c r="AR403" i="5"/>
  <c r="AP403" i="5"/>
  <c r="AM403" i="5"/>
  <c r="AS379" i="5"/>
  <c r="AS378" i="5" s="1"/>
  <c r="AR379" i="5"/>
  <c r="AR378" i="5" s="1"/>
  <c r="AP379" i="5"/>
  <c r="AP378" i="5" s="1"/>
  <c r="AM379" i="5"/>
  <c r="AM378" i="5" s="1"/>
  <c r="AS377" i="5"/>
  <c r="AR377" i="5"/>
  <c r="AP377" i="5"/>
  <c r="AM377" i="5"/>
  <c r="AS376" i="5"/>
  <c r="AR376" i="5"/>
  <c r="AP376" i="5"/>
  <c r="AM376" i="5"/>
  <c r="AS375" i="5"/>
  <c r="AR375" i="5"/>
  <c r="AP375" i="5"/>
  <c r="AM375" i="5"/>
  <c r="AS372" i="5"/>
  <c r="AR372" i="5"/>
  <c r="AP372" i="5"/>
  <c r="AM372" i="5"/>
  <c r="AS371" i="5"/>
  <c r="AR371" i="5"/>
  <c r="AP371" i="5"/>
  <c r="AM371" i="5"/>
  <c r="AS370" i="5"/>
  <c r="AR370" i="5"/>
  <c r="AP370" i="5"/>
  <c r="AM370" i="5"/>
  <c r="AS367" i="5"/>
  <c r="AR367" i="5"/>
  <c r="AP367" i="5"/>
  <c r="AM367" i="5"/>
  <c r="AS366" i="5"/>
  <c r="AR366" i="5"/>
  <c r="AP366" i="5"/>
  <c r="AM366" i="5"/>
  <c r="AS365" i="5"/>
  <c r="AR365" i="5"/>
  <c r="AP365" i="5"/>
  <c r="AM365" i="5"/>
  <c r="AS364" i="5"/>
  <c r="AR364" i="5"/>
  <c r="AP364" i="5"/>
  <c r="AM364" i="5"/>
  <c r="AS363" i="5"/>
  <c r="AR363" i="5"/>
  <c r="AP363" i="5"/>
  <c r="AM363" i="5"/>
  <c r="AS362" i="5"/>
  <c r="AR362" i="5"/>
  <c r="AP362" i="5"/>
  <c r="AM362" i="5"/>
  <c r="AS361" i="5"/>
  <c r="AR361" i="5"/>
  <c r="AP361" i="5"/>
  <c r="AM361" i="5"/>
  <c r="AS360" i="5"/>
  <c r="AR360" i="5"/>
  <c r="AP360" i="5"/>
  <c r="AM360" i="5"/>
  <c r="AS359" i="5"/>
  <c r="AR359" i="5"/>
  <c r="AP359" i="5"/>
  <c r="AM359" i="5"/>
  <c r="AS358" i="5"/>
  <c r="AR358" i="5"/>
  <c r="AP358" i="5"/>
  <c r="AM358" i="5"/>
  <c r="AS357" i="5"/>
  <c r="AR357" i="5"/>
  <c r="AP357" i="5"/>
  <c r="AM357" i="5"/>
  <c r="AS356" i="5"/>
  <c r="AR356" i="5"/>
  <c r="AP356" i="5"/>
  <c r="AM356" i="5"/>
  <c r="AS355" i="5"/>
  <c r="AR355" i="5"/>
  <c r="AP355" i="5"/>
  <c r="AM355" i="5"/>
  <c r="AS354" i="5"/>
  <c r="AR354" i="5"/>
  <c r="AP354" i="5"/>
  <c r="AM354" i="5"/>
  <c r="AS349" i="5"/>
  <c r="AR349" i="5"/>
  <c r="AP349" i="5"/>
  <c r="AM349" i="5"/>
  <c r="AS348" i="5"/>
  <c r="AR348" i="5"/>
  <c r="AP348" i="5"/>
  <c r="AM348" i="5"/>
  <c r="AS347" i="5"/>
  <c r="AR347" i="5"/>
  <c r="AP347" i="5"/>
  <c r="AM347" i="5"/>
  <c r="AS345" i="5"/>
  <c r="AR345" i="5"/>
  <c r="AP345" i="5"/>
  <c r="AM345" i="5"/>
  <c r="AS342" i="5"/>
  <c r="AR342" i="5"/>
  <c r="AP342" i="5"/>
  <c r="AM342" i="5"/>
  <c r="AS341" i="5"/>
  <c r="AR341" i="5"/>
  <c r="AP341" i="5"/>
  <c r="AM341" i="5"/>
  <c r="AS340" i="5"/>
  <c r="AR340" i="5"/>
  <c r="AP340" i="5"/>
  <c r="AM340" i="5"/>
  <c r="AS339" i="5"/>
  <c r="AR339" i="5"/>
  <c r="AP339" i="5"/>
  <c r="AM339" i="5"/>
  <c r="AS338" i="5"/>
  <c r="AR338" i="5"/>
  <c r="AP338" i="5"/>
  <c r="AM338" i="5"/>
  <c r="AS334" i="5"/>
  <c r="AR334" i="5"/>
  <c r="AP334" i="5"/>
  <c r="AM334" i="5"/>
  <c r="AS333" i="5"/>
  <c r="AR333" i="5"/>
  <c r="AP333" i="5"/>
  <c r="AM333" i="5"/>
  <c r="AS332" i="5"/>
  <c r="AR332" i="5"/>
  <c r="AP332" i="5"/>
  <c r="AM332" i="5"/>
  <c r="AS331" i="5"/>
  <c r="AR331" i="5"/>
  <c r="AP331" i="5"/>
  <c r="AM331" i="5"/>
  <c r="AS330" i="5"/>
  <c r="AR330" i="5"/>
  <c r="AP330" i="5"/>
  <c r="AM330" i="5"/>
  <c r="AS329" i="5"/>
  <c r="AR329" i="5"/>
  <c r="AP329" i="5"/>
  <c r="AM329" i="5"/>
  <c r="AS328" i="5"/>
  <c r="AR328" i="5"/>
  <c r="AP328" i="5"/>
  <c r="AM328" i="5"/>
  <c r="AS327" i="5"/>
  <c r="AR327" i="5"/>
  <c r="AP327" i="5"/>
  <c r="AM327" i="5"/>
  <c r="AS324" i="5"/>
  <c r="AR324" i="5"/>
  <c r="AP324" i="5"/>
  <c r="AM324" i="5"/>
  <c r="AS323" i="5"/>
  <c r="AR323" i="5"/>
  <c r="AP323" i="5"/>
  <c r="AM323" i="5"/>
  <c r="AS322" i="5"/>
  <c r="AR322" i="5"/>
  <c r="AP322" i="5"/>
  <c r="AM322" i="5"/>
  <c r="AS321" i="5"/>
  <c r="AR321" i="5"/>
  <c r="AP321" i="5"/>
  <c r="AM321" i="5"/>
  <c r="AS320" i="5"/>
  <c r="AS317" i="5" s="1"/>
  <c r="AR320" i="5"/>
  <c r="AR317" i="5" s="1"/>
  <c r="AP320" i="5"/>
  <c r="AP317" i="5" s="1"/>
  <c r="AM320" i="5"/>
  <c r="AM317" i="5" s="1"/>
  <c r="AS314" i="5"/>
  <c r="AR314" i="5"/>
  <c r="AP314" i="5"/>
  <c r="AM314" i="5"/>
  <c r="AS313" i="5"/>
  <c r="AR313" i="5"/>
  <c r="AP313" i="5"/>
  <c r="AM313" i="5"/>
  <c r="AS312" i="5"/>
  <c r="AR312" i="5"/>
  <c r="AP312" i="5"/>
  <c r="AM312" i="5"/>
  <c r="AS311" i="5"/>
  <c r="AR311" i="5"/>
  <c r="AP311" i="5"/>
  <c r="AM311" i="5"/>
  <c r="AS310" i="5"/>
  <c r="AR310" i="5"/>
  <c r="AP310" i="5"/>
  <c r="AP309" i="5" s="1"/>
  <c r="AM310" i="5"/>
  <c r="AS299" i="5"/>
  <c r="AS301" i="5" s="1"/>
  <c r="AR299" i="5"/>
  <c r="AR301" i="5" s="1"/>
  <c r="AP299" i="5"/>
  <c r="AP301" i="5" s="1"/>
  <c r="AM299" i="5"/>
  <c r="AM301" i="5" s="1"/>
  <c r="AS275" i="5"/>
  <c r="AR275" i="5"/>
  <c r="AP275" i="5"/>
  <c r="AM275" i="5"/>
  <c r="AS273" i="5"/>
  <c r="AR273" i="5"/>
  <c r="AP273" i="5"/>
  <c r="AM273" i="5"/>
  <c r="AS272" i="5"/>
  <c r="AR272" i="5"/>
  <c r="AP272" i="5"/>
  <c r="AM272" i="5"/>
  <c r="AS271" i="5"/>
  <c r="AR271" i="5"/>
  <c r="AP271" i="5"/>
  <c r="AM271" i="5"/>
  <c r="AS270" i="5"/>
  <c r="AR270" i="5"/>
  <c r="AP270" i="5"/>
  <c r="AM270" i="5"/>
  <c r="AS269" i="5"/>
  <c r="AR269" i="5"/>
  <c r="AP269" i="5"/>
  <c r="AM269" i="5"/>
  <c r="AS268" i="5"/>
  <c r="AR268" i="5"/>
  <c r="AP268" i="5"/>
  <c r="AM268" i="5"/>
  <c r="AS267" i="5"/>
  <c r="AR267" i="5"/>
  <c r="AP267" i="5"/>
  <c r="AM267" i="5"/>
  <c r="AS266" i="5"/>
  <c r="AR266" i="5"/>
  <c r="AP266" i="5"/>
  <c r="AM266" i="5"/>
  <c r="AS265" i="5"/>
  <c r="AR265" i="5"/>
  <c r="AP265" i="5"/>
  <c r="AM265" i="5"/>
  <c r="AS264" i="5"/>
  <c r="AR264" i="5"/>
  <c r="AP264" i="5"/>
  <c r="AM264" i="5"/>
  <c r="AS263" i="5"/>
  <c r="AR263" i="5"/>
  <c r="AP263" i="5"/>
  <c r="AM263" i="5"/>
  <c r="AS262" i="5"/>
  <c r="AR262" i="5"/>
  <c r="AP262" i="5"/>
  <c r="AM262" i="5"/>
  <c r="AS259" i="5"/>
  <c r="AR259" i="5"/>
  <c r="AP259" i="5"/>
  <c r="AM259" i="5"/>
  <c r="AS257" i="5"/>
  <c r="AR257" i="5"/>
  <c r="AP257" i="5"/>
  <c r="AM257" i="5"/>
  <c r="AS253" i="5"/>
  <c r="AR253" i="5"/>
  <c r="AP253" i="5"/>
  <c r="AM253" i="5"/>
  <c r="AS252" i="5"/>
  <c r="AR252" i="5"/>
  <c r="AP252" i="5"/>
  <c r="AM252" i="5"/>
  <c r="AS251" i="5"/>
  <c r="AR251" i="5"/>
  <c r="AP251" i="5"/>
  <c r="AM251" i="5"/>
  <c r="AS250" i="5"/>
  <c r="AR250" i="5"/>
  <c r="AP250" i="5"/>
  <c r="AM250" i="5"/>
  <c r="AS249" i="5"/>
  <c r="AR249" i="5"/>
  <c r="AP249" i="5"/>
  <c r="AM249" i="5"/>
  <c r="AS248" i="5"/>
  <c r="AR248" i="5"/>
  <c r="AP248" i="5"/>
  <c r="AM248" i="5"/>
  <c r="AS246" i="5"/>
  <c r="AR246" i="5"/>
  <c r="AP246" i="5"/>
  <c r="AM246" i="5"/>
  <c r="AS244" i="5"/>
  <c r="AS45" i="5" s="1"/>
  <c r="AR244" i="5"/>
  <c r="AP244" i="5"/>
  <c r="AP45" i="5" s="1"/>
  <c r="AM244" i="5"/>
  <c r="AS240" i="5"/>
  <c r="AR240" i="5"/>
  <c r="AP240" i="5"/>
  <c r="AM240" i="5"/>
  <c r="AS237" i="5"/>
  <c r="AR237" i="5"/>
  <c r="AP237" i="5"/>
  <c r="AM237" i="5"/>
  <c r="AS236" i="5"/>
  <c r="AR236" i="5"/>
  <c r="AP236" i="5"/>
  <c r="AM236" i="5"/>
  <c r="AS231" i="5"/>
  <c r="AR231" i="5"/>
  <c r="AP231" i="5"/>
  <c r="AM231" i="5"/>
  <c r="AS229" i="5"/>
  <c r="AR229" i="5"/>
  <c r="AP229" i="5"/>
  <c r="AM229" i="5"/>
  <c r="AS228" i="5"/>
  <c r="AR228" i="5"/>
  <c r="AP228" i="5"/>
  <c r="AM228" i="5"/>
  <c r="AS225" i="5"/>
  <c r="AR225" i="5"/>
  <c r="AP225" i="5"/>
  <c r="AM225" i="5"/>
  <c r="AS224" i="5"/>
  <c r="AR224" i="5"/>
  <c r="AP224" i="5"/>
  <c r="AM224" i="5"/>
  <c r="AS222" i="5"/>
  <c r="AR222" i="5"/>
  <c r="AP222" i="5"/>
  <c r="AM222" i="5"/>
  <c r="AS221" i="5"/>
  <c r="AR221" i="5"/>
  <c r="AP221" i="5"/>
  <c r="AM221" i="5"/>
  <c r="AS220" i="5"/>
  <c r="AR220" i="5"/>
  <c r="AP220" i="5"/>
  <c r="AM220" i="5"/>
  <c r="AS219" i="5"/>
  <c r="AR219" i="5"/>
  <c r="AP219" i="5"/>
  <c r="AM219" i="5"/>
  <c r="AS217" i="5"/>
  <c r="AR217" i="5"/>
  <c r="AP217" i="5"/>
  <c r="AM217" i="5"/>
  <c r="AS216" i="5"/>
  <c r="AS215" i="5" s="1"/>
  <c r="AR216" i="5"/>
  <c r="AR215" i="5" s="1"/>
  <c r="AP216" i="5"/>
  <c r="AM216" i="5"/>
  <c r="AS214" i="5"/>
  <c r="AR214" i="5"/>
  <c r="AP214" i="5"/>
  <c r="AM214" i="5"/>
  <c r="AS212" i="5"/>
  <c r="AR212" i="5"/>
  <c r="AP212" i="5"/>
  <c r="AM212" i="5"/>
  <c r="AS211" i="5"/>
  <c r="AR211" i="5"/>
  <c r="AP211" i="5"/>
  <c r="AM211" i="5"/>
  <c r="AS210" i="5"/>
  <c r="AS208" i="5" s="1"/>
  <c r="AR210" i="5"/>
  <c r="AR208" i="5" s="1"/>
  <c r="AP210" i="5"/>
  <c r="AP208" i="5" s="1"/>
  <c r="AM210" i="5"/>
  <c r="AM208" i="5" s="1"/>
  <c r="AS205" i="5"/>
  <c r="AR205" i="5"/>
  <c r="AP205" i="5"/>
  <c r="AM205" i="5"/>
  <c r="AS199" i="5"/>
  <c r="AR199" i="5"/>
  <c r="AP199" i="5"/>
  <c r="AM199" i="5"/>
  <c r="AS198" i="5"/>
  <c r="AR198" i="5"/>
  <c r="AP198" i="5"/>
  <c r="AM198" i="5"/>
  <c r="AS196" i="5"/>
  <c r="AR196" i="5"/>
  <c r="AP196" i="5"/>
  <c r="AM196" i="5"/>
  <c r="AS195" i="5"/>
  <c r="AR195" i="5"/>
  <c r="AP195" i="5"/>
  <c r="AM195" i="5"/>
  <c r="AS194" i="5"/>
  <c r="AR194" i="5"/>
  <c r="AP194" i="5"/>
  <c r="AM194" i="5"/>
  <c r="AS193" i="5"/>
  <c r="AR193" i="5"/>
  <c r="AP193" i="5"/>
  <c r="AM193" i="5"/>
  <c r="AS192" i="5"/>
  <c r="AR192" i="5"/>
  <c r="AP192" i="5"/>
  <c r="AM192" i="5"/>
  <c r="AS191" i="5"/>
  <c r="AR191" i="5"/>
  <c r="AP191" i="5"/>
  <c r="AM191" i="5"/>
  <c r="AS190" i="5"/>
  <c r="AR190" i="5"/>
  <c r="AP190" i="5"/>
  <c r="AM190" i="5"/>
  <c r="AS172" i="5"/>
  <c r="AR172" i="5"/>
  <c r="AP172" i="5"/>
  <c r="AM172" i="5"/>
  <c r="AS171" i="5"/>
  <c r="AR171" i="5"/>
  <c r="AP171" i="5"/>
  <c r="AM171" i="5"/>
  <c r="AS170" i="5"/>
  <c r="AR170" i="5"/>
  <c r="AP170" i="5"/>
  <c r="AM170" i="5"/>
  <c r="AS169" i="5"/>
  <c r="AR169" i="5"/>
  <c r="AP169" i="5"/>
  <c r="AM169" i="5"/>
  <c r="AS168" i="5"/>
  <c r="AR168" i="5"/>
  <c r="AP168" i="5"/>
  <c r="AM168" i="5"/>
  <c r="AS167" i="5"/>
  <c r="AR167" i="5"/>
  <c r="AP167" i="5"/>
  <c r="AM167" i="5"/>
  <c r="AS166" i="5"/>
  <c r="AR166" i="5"/>
  <c r="AP166" i="5"/>
  <c r="AM166" i="5"/>
  <c r="AS160" i="5"/>
  <c r="AR160" i="5"/>
  <c r="AP160" i="5"/>
  <c r="AM160" i="5"/>
  <c r="AS159" i="5"/>
  <c r="AR159" i="5"/>
  <c r="AP159" i="5"/>
  <c r="AM159" i="5"/>
  <c r="AS147" i="5"/>
  <c r="AR147" i="5"/>
  <c r="AP147" i="5"/>
  <c r="AM147" i="5"/>
  <c r="AS142" i="5"/>
  <c r="AR142" i="5"/>
  <c r="AP142" i="5"/>
  <c r="AM142" i="5"/>
  <c r="AS141" i="5"/>
  <c r="AR141" i="5"/>
  <c r="AP141" i="5"/>
  <c r="AM141" i="5"/>
  <c r="AS140" i="5"/>
  <c r="AR140" i="5"/>
  <c r="AP140" i="5"/>
  <c r="AM140" i="5"/>
  <c r="AS137" i="5"/>
  <c r="AS135" i="5" s="1"/>
  <c r="AR137" i="5"/>
  <c r="AR135" i="5" s="1"/>
  <c r="AP137" i="5"/>
  <c r="AM137" i="5"/>
  <c r="AS134" i="5"/>
  <c r="AR134" i="5"/>
  <c r="AP134" i="5"/>
  <c r="AM134" i="5"/>
  <c r="AS133" i="5"/>
  <c r="AR133" i="5"/>
  <c r="AP133" i="5"/>
  <c r="AM133" i="5"/>
  <c r="AS131" i="5"/>
  <c r="AR131" i="5"/>
  <c r="AP131" i="5"/>
  <c r="AM131" i="5"/>
  <c r="AS130" i="5"/>
  <c r="AR130" i="5"/>
  <c r="AP130" i="5"/>
  <c r="AM130" i="5"/>
  <c r="AS129" i="5"/>
  <c r="AR129" i="5"/>
  <c r="AP129" i="5"/>
  <c r="AM129" i="5"/>
  <c r="AS122" i="5"/>
  <c r="AR122" i="5"/>
  <c r="AP122" i="5"/>
  <c r="AM122" i="5"/>
  <c r="AS121" i="5"/>
  <c r="AR121" i="5"/>
  <c r="AP121" i="5"/>
  <c r="AM121" i="5"/>
  <c r="AS120" i="5"/>
  <c r="AR120" i="5"/>
  <c r="AP120" i="5"/>
  <c r="AM120" i="5"/>
  <c r="AS119" i="5"/>
  <c r="AR119" i="5"/>
  <c r="AP119" i="5"/>
  <c r="AM119" i="5"/>
  <c r="AS118" i="5"/>
  <c r="AR118" i="5"/>
  <c r="AP118" i="5"/>
  <c r="AM118" i="5"/>
  <c r="AS117" i="5"/>
  <c r="AR117" i="5"/>
  <c r="AP117" i="5"/>
  <c r="AM117" i="5"/>
  <c r="AS108" i="5"/>
  <c r="AR108" i="5"/>
  <c r="AP108" i="5"/>
  <c r="AM108" i="5"/>
  <c r="AS107" i="5"/>
  <c r="AR107" i="5"/>
  <c r="AP107" i="5"/>
  <c r="AM107" i="5"/>
  <c r="AS106" i="5"/>
  <c r="AR106" i="5"/>
  <c r="AP106" i="5"/>
  <c r="AM106" i="5"/>
  <c r="AS104" i="5"/>
  <c r="AR104" i="5"/>
  <c r="AP104" i="5"/>
  <c r="AM104" i="5"/>
  <c r="AS103" i="5"/>
  <c r="AR103" i="5"/>
  <c r="AP103" i="5"/>
  <c r="AM103" i="5"/>
  <c r="AS102" i="5"/>
  <c r="AR102" i="5"/>
  <c r="AP102" i="5"/>
  <c r="AM102" i="5"/>
  <c r="AS101" i="5"/>
  <c r="AR101" i="5"/>
  <c r="AP101" i="5"/>
  <c r="AM101" i="5"/>
  <c r="AS100" i="5"/>
  <c r="AR100" i="5"/>
  <c r="AP100" i="5"/>
  <c r="AM100" i="5"/>
  <c r="AS99" i="5"/>
  <c r="AR99" i="5"/>
  <c r="AP99" i="5"/>
  <c r="AM99" i="5"/>
  <c r="AS98" i="5"/>
  <c r="AR98" i="5"/>
  <c r="AP98" i="5"/>
  <c r="AM98" i="5"/>
  <c r="AS97" i="5"/>
  <c r="AR97" i="5"/>
  <c r="AP97" i="5"/>
  <c r="AM97" i="5"/>
  <c r="AS96" i="5"/>
  <c r="AR96" i="5"/>
  <c r="AP96" i="5"/>
  <c r="AM96" i="5"/>
  <c r="AS95" i="5"/>
  <c r="AR95" i="5"/>
  <c r="AP95" i="5"/>
  <c r="AM95" i="5"/>
  <c r="AS94" i="5"/>
  <c r="AR94" i="5"/>
  <c r="AP94" i="5"/>
  <c r="AM94" i="5"/>
  <c r="AS93" i="5"/>
  <c r="AR93" i="5"/>
  <c r="AP93" i="5"/>
  <c r="AM93" i="5"/>
  <c r="AS92" i="5"/>
  <c r="AR92" i="5"/>
  <c r="AP92" i="5"/>
  <c r="AM92" i="5"/>
  <c r="AS91" i="5"/>
  <c r="AR91" i="5"/>
  <c r="AP91" i="5"/>
  <c r="AM91" i="5"/>
  <c r="AS90" i="5"/>
  <c r="AR90" i="5"/>
  <c r="AP90" i="5"/>
  <c r="AM90" i="5"/>
  <c r="AS89" i="5"/>
  <c r="AR89" i="5"/>
  <c r="AP89" i="5"/>
  <c r="AM89" i="5"/>
  <c r="AS88" i="5"/>
  <c r="AR88" i="5"/>
  <c r="AP88" i="5"/>
  <c r="AM88" i="5"/>
  <c r="AS87" i="5"/>
  <c r="AR87" i="5"/>
  <c r="AP87" i="5"/>
  <c r="AM87" i="5"/>
  <c r="AS86" i="5"/>
  <c r="AR86" i="5"/>
  <c r="AP86" i="5"/>
  <c r="AM86" i="5"/>
  <c r="AS85" i="5"/>
  <c r="AR85" i="5"/>
  <c r="AP85" i="5"/>
  <c r="AM85" i="5"/>
  <c r="AS84" i="5"/>
  <c r="AR84" i="5"/>
  <c r="AP84" i="5"/>
  <c r="AM84" i="5"/>
  <c r="AS80" i="5"/>
  <c r="AR80" i="5"/>
  <c r="AP80" i="5"/>
  <c r="AM80" i="5"/>
  <c r="AS79" i="5"/>
  <c r="AR79" i="5"/>
  <c r="AP79" i="5"/>
  <c r="AM79" i="5"/>
  <c r="AS78" i="5"/>
  <c r="AR78" i="5"/>
  <c r="AP78" i="5"/>
  <c r="AM78" i="5"/>
  <c r="AS77" i="5"/>
  <c r="AR77" i="5"/>
  <c r="AP77" i="5"/>
  <c r="AM77" i="5"/>
  <c r="AS76" i="5"/>
  <c r="AR76" i="5"/>
  <c r="AP76" i="5"/>
  <c r="AM76" i="5"/>
  <c r="AS75" i="5"/>
  <c r="AR75" i="5"/>
  <c r="AP75" i="5"/>
  <c r="AM75" i="5"/>
  <c r="AS74" i="5"/>
  <c r="AR74" i="5"/>
  <c r="AP74" i="5"/>
  <c r="AM74" i="5"/>
  <c r="AS73" i="5"/>
  <c r="AR73" i="5"/>
  <c r="AP73" i="5"/>
  <c r="AM73" i="5"/>
  <c r="AS72" i="5"/>
  <c r="AR72" i="5"/>
  <c r="AP72" i="5"/>
  <c r="AM72" i="5"/>
  <c r="AS71" i="5"/>
  <c r="AR71" i="5"/>
  <c r="AP71" i="5"/>
  <c r="AM71" i="5"/>
  <c r="AS70" i="5"/>
  <c r="AR70" i="5"/>
  <c r="AP70" i="5"/>
  <c r="AM70" i="5"/>
  <c r="AS69" i="5"/>
  <c r="AR69" i="5"/>
  <c r="AP69" i="5"/>
  <c r="AM69" i="5"/>
  <c r="AS67" i="5"/>
  <c r="AR67" i="5"/>
  <c r="AP67" i="5"/>
  <c r="AM67" i="5"/>
  <c r="AS64" i="5"/>
  <c r="AR64" i="5"/>
  <c r="AP64" i="5"/>
  <c r="AM64" i="5"/>
  <c r="AS61" i="5"/>
  <c r="AR61" i="5"/>
  <c r="AP61" i="5"/>
  <c r="AM61" i="5"/>
  <c r="AS59" i="5"/>
  <c r="AR59" i="5"/>
  <c r="AP59" i="5"/>
  <c r="AM59" i="5"/>
  <c r="AS58" i="5"/>
  <c r="AS57" i="5" s="1"/>
  <c r="AR58" i="5"/>
  <c r="AP58" i="5"/>
  <c r="AM58" i="5"/>
  <c r="AS56" i="5"/>
  <c r="AR56" i="5"/>
  <c r="AP56" i="5"/>
  <c r="AM56" i="5"/>
  <c r="AS53" i="5"/>
  <c r="AR53" i="5"/>
  <c r="AP53" i="5"/>
  <c r="AM53" i="5"/>
  <c r="AS52" i="5"/>
  <c r="AR52" i="5"/>
  <c r="AP52" i="5"/>
  <c r="AM52" i="5"/>
  <c r="AP51" i="5"/>
  <c r="AR51" i="5"/>
  <c r="AS51" i="5"/>
  <c r="AM51" i="5"/>
  <c r="D632" i="5"/>
  <c r="D630" i="5" s="1"/>
  <c r="D626" i="5"/>
  <c r="BY626" i="5" s="1"/>
  <c r="D620" i="5"/>
  <c r="BY620" i="5" s="1"/>
  <c r="D619" i="5"/>
  <c r="BY619" i="5" s="1"/>
  <c r="D618" i="5"/>
  <c r="BY618" i="5" s="1"/>
  <c r="D599" i="5"/>
  <c r="BY599" i="5" s="1"/>
  <c r="D598" i="5"/>
  <c r="BY598" i="5" s="1"/>
  <c r="D596" i="5"/>
  <c r="BY596" i="5" s="1"/>
  <c r="D593" i="5"/>
  <c r="D590" i="5"/>
  <c r="BY590" i="5" s="1"/>
  <c r="D584" i="5"/>
  <c r="BY584" i="5" s="1"/>
  <c r="D583" i="5"/>
  <c r="D557" i="5"/>
  <c r="BY557" i="5" s="1"/>
  <c r="D554" i="5"/>
  <c r="BY554" i="5" s="1"/>
  <c r="D553" i="5"/>
  <c r="D549" i="5"/>
  <c r="BY549" i="5" s="1"/>
  <c r="D548" i="5"/>
  <c r="BY548" i="5" s="1"/>
  <c r="D544" i="5"/>
  <c r="BY544" i="5" s="1"/>
  <c r="D543" i="5"/>
  <c r="BY543" i="5" s="1"/>
  <c r="D542" i="5"/>
  <c r="BY542" i="5" s="1"/>
  <c r="D541" i="5"/>
  <c r="BY541" i="5" s="1"/>
  <c r="D540" i="5"/>
  <c r="BY540" i="5" s="1"/>
  <c r="D539" i="5"/>
  <c r="BY539" i="5" s="1"/>
  <c r="D538" i="5"/>
  <c r="BY538" i="5" s="1"/>
  <c r="D535" i="5"/>
  <c r="D517" i="5"/>
  <c r="D516" i="5" s="1"/>
  <c r="D515" i="5"/>
  <c r="BY515" i="5" s="1"/>
  <c r="D514" i="5"/>
  <c r="D510" i="5"/>
  <c r="BY510" i="5" s="1"/>
  <c r="D509" i="5"/>
  <c r="D504" i="5"/>
  <c r="BY504" i="5" s="1"/>
  <c r="D503" i="5"/>
  <c r="BY503" i="5" s="1"/>
  <c r="D502" i="5"/>
  <c r="BY502" i="5" s="1"/>
  <c r="D501" i="5"/>
  <c r="BY501" i="5" s="1"/>
  <c r="D497" i="5"/>
  <c r="BY497" i="5" s="1"/>
  <c r="D495" i="5"/>
  <c r="BY495" i="5" s="1"/>
  <c r="D486" i="5"/>
  <c r="BY486" i="5" s="1"/>
  <c r="D485" i="5"/>
  <c r="BY485" i="5" s="1"/>
  <c r="D484" i="5"/>
  <c r="BY484" i="5" s="1"/>
  <c r="D483" i="5"/>
  <c r="BY483" i="5" s="1"/>
  <c r="D482" i="5"/>
  <c r="BY482" i="5" s="1"/>
  <c r="D481" i="5"/>
  <c r="BY481" i="5" s="1"/>
  <c r="D480" i="5"/>
  <c r="BY480" i="5" s="1"/>
  <c r="D479" i="5"/>
  <c r="BY479" i="5" s="1"/>
  <c r="D478" i="5"/>
  <c r="BY478" i="5" s="1"/>
  <c r="D477" i="5"/>
  <c r="BY477" i="5" s="1"/>
  <c r="D476" i="5"/>
  <c r="BY476" i="5" s="1"/>
  <c r="D475" i="5"/>
  <c r="BY475" i="5" s="1"/>
  <c r="D474" i="5"/>
  <c r="BY474" i="5" s="1"/>
  <c r="D473" i="5"/>
  <c r="BY473" i="5" s="1"/>
  <c r="D472" i="5"/>
  <c r="BY472" i="5" s="1"/>
  <c r="D471" i="5"/>
  <c r="BY471" i="5" s="1"/>
  <c r="D470" i="5"/>
  <c r="BY470" i="5" s="1"/>
  <c r="D467" i="5"/>
  <c r="D465" i="5"/>
  <c r="BY465" i="5" s="1"/>
  <c r="D464" i="5"/>
  <c r="BY464" i="5" s="1"/>
  <c r="D463" i="5"/>
  <c r="BY463" i="5" s="1"/>
  <c r="D447" i="5"/>
  <c r="BY447" i="5" s="1"/>
  <c r="D446" i="5"/>
  <c r="BY446" i="5" s="1"/>
  <c r="D445" i="5"/>
  <c r="BY445" i="5" s="1"/>
  <c r="D444" i="5"/>
  <c r="BY444" i="5" s="1"/>
  <c r="D443" i="5"/>
  <c r="BY443" i="5" s="1"/>
  <c r="D429" i="5"/>
  <c r="BY429" i="5" s="1"/>
  <c r="D428" i="5"/>
  <c r="BY428" i="5" s="1"/>
  <c r="D425" i="5"/>
  <c r="BY425" i="5" s="1"/>
  <c r="D423" i="5"/>
  <c r="BY423" i="5" s="1"/>
  <c r="D422" i="5"/>
  <c r="BY422" i="5" s="1"/>
  <c r="D418" i="5"/>
  <c r="BY418" i="5" s="1"/>
  <c r="D417" i="5"/>
  <c r="BY417" i="5" s="1"/>
  <c r="D416" i="5"/>
  <c r="BY416" i="5" s="1"/>
  <c r="D413" i="5"/>
  <c r="BY413" i="5" s="1"/>
  <c r="D410" i="5"/>
  <c r="D408" i="5"/>
  <c r="BY408" i="5" s="1"/>
  <c r="D406" i="5"/>
  <c r="BY406" i="5" s="1"/>
  <c r="D405" i="5"/>
  <c r="BY405" i="5" s="1"/>
  <c r="D404" i="5"/>
  <c r="BY404" i="5" s="1"/>
  <c r="D403" i="5"/>
  <c r="BY403" i="5" s="1"/>
  <c r="D379" i="5"/>
  <c r="D378" i="5" s="1"/>
  <c r="D377" i="5"/>
  <c r="BY377" i="5" s="1"/>
  <c r="D376" i="5"/>
  <c r="BY376" i="5" s="1"/>
  <c r="D375" i="5"/>
  <c r="BY375" i="5" s="1"/>
  <c r="D372" i="5"/>
  <c r="BY372" i="5" s="1"/>
  <c r="D371" i="5"/>
  <c r="BY371" i="5" s="1"/>
  <c r="D370" i="5"/>
  <c r="BY370" i="5" s="1"/>
  <c r="D367" i="5"/>
  <c r="BY367" i="5" s="1"/>
  <c r="D366" i="5"/>
  <c r="BY366" i="5" s="1"/>
  <c r="D365" i="5"/>
  <c r="BY365" i="5" s="1"/>
  <c r="D364" i="5"/>
  <c r="BY364" i="5" s="1"/>
  <c r="D363" i="5"/>
  <c r="BY363" i="5" s="1"/>
  <c r="D362" i="5"/>
  <c r="BY362" i="5" s="1"/>
  <c r="D361" i="5"/>
  <c r="BY361" i="5" s="1"/>
  <c r="D360" i="5"/>
  <c r="BY360" i="5" s="1"/>
  <c r="D359" i="5"/>
  <c r="BY359" i="5" s="1"/>
  <c r="D358" i="5"/>
  <c r="BY358" i="5" s="1"/>
  <c r="D357" i="5"/>
  <c r="BY357" i="5" s="1"/>
  <c r="D356" i="5"/>
  <c r="BY356" i="5" s="1"/>
  <c r="D355" i="5"/>
  <c r="BY355" i="5" s="1"/>
  <c r="D354" i="5"/>
  <c r="BY354" i="5" s="1"/>
  <c r="D349" i="5"/>
  <c r="BY349" i="5" s="1"/>
  <c r="D348" i="5"/>
  <c r="BY348" i="5" s="1"/>
  <c r="D347" i="5"/>
  <c r="BY347" i="5" s="1"/>
  <c r="D345" i="5"/>
  <c r="BY345" i="5" s="1"/>
  <c r="D342" i="5"/>
  <c r="BY342" i="5" s="1"/>
  <c r="D341" i="5"/>
  <c r="BY341" i="5" s="1"/>
  <c r="D340" i="5"/>
  <c r="BY340" i="5" s="1"/>
  <c r="D339" i="5"/>
  <c r="BY339" i="5" s="1"/>
  <c r="D338" i="5"/>
  <c r="BY338" i="5" s="1"/>
  <c r="D334" i="5"/>
  <c r="BY334" i="5" s="1"/>
  <c r="D333" i="5"/>
  <c r="BY333" i="5" s="1"/>
  <c r="D332" i="5"/>
  <c r="BY332" i="5" s="1"/>
  <c r="D331" i="5"/>
  <c r="BY331" i="5" s="1"/>
  <c r="D330" i="5"/>
  <c r="BY330" i="5" s="1"/>
  <c r="D329" i="5"/>
  <c r="BY329" i="5" s="1"/>
  <c r="D328" i="5"/>
  <c r="BY328" i="5" s="1"/>
  <c r="D327" i="5"/>
  <c r="BY327" i="5" s="1"/>
  <c r="D324" i="5"/>
  <c r="BY324" i="5" s="1"/>
  <c r="D323" i="5"/>
  <c r="BY323" i="5" s="1"/>
  <c r="D322" i="5"/>
  <c r="BY322" i="5" s="1"/>
  <c r="D321" i="5"/>
  <c r="BY321" i="5" s="1"/>
  <c r="D320" i="5"/>
  <c r="D314" i="5"/>
  <c r="BY314" i="5" s="1"/>
  <c r="D313" i="5"/>
  <c r="BY313" i="5" s="1"/>
  <c r="D312" i="5"/>
  <c r="BY312" i="5" s="1"/>
  <c r="D311" i="5"/>
  <c r="BY311" i="5" s="1"/>
  <c r="D310" i="5"/>
  <c r="BY310" i="5" s="1"/>
  <c r="D299" i="5"/>
  <c r="D301" i="5" s="1"/>
  <c r="D275" i="5"/>
  <c r="BY275" i="5" s="1"/>
  <c r="D273" i="5"/>
  <c r="BY273" i="5" s="1"/>
  <c r="D272" i="5"/>
  <c r="BY272" i="5" s="1"/>
  <c r="D271" i="5"/>
  <c r="BY271" i="5" s="1"/>
  <c r="D270" i="5"/>
  <c r="BY270" i="5" s="1"/>
  <c r="D269" i="5"/>
  <c r="BY269" i="5" s="1"/>
  <c r="D268" i="5"/>
  <c r="BY268" i="5" s="1"/>
  <c r="D267" i="5"/>
  <c r="BY267" i="5" s="1"/>
  <c r="D266" i="5"/>
  <c r="BY266" i="5" s="1"/>
  <c r="D265" i="5"/>
  <c r="BY265" i="5" s="1"/>
  <c r="D264" i="5"/>
  <c r="BY264" i="5" s="1"/>
  <c r="D263" i="5"/>
  <c r="BY263" i="5" s="1"/>
  <c r="D262" i="5"/>
  <c r="BY262" i="5" s="1"/>
  <c r="D259" i="5"/>
  <c r="BY259" i="5" s="1"/>
  <c r="D257" i="5"/>
  <c r="BY257" i="5" s="1"/>
  <c r="D253" i="5"/>
  <c r="BY253" i="5" s="1"/>
  <c r="D252" i="5"/>
  <c r="BY252" i="5" s="1"/>
  <c r="D251" i="5"/>
  <c r="BY251" i="5" s="1"/>
  <c r="D250" i="5"/>
  <c r="BY250" i="5" s="1"/>
  <c r="D249" i="5"/>
  <c r="BY249" i="5" s="1"/>
  <c r="D248" i="5"/>
  <c r="BY248" i="5" s="1"/>
  <c r="D246" i="5"/>
  <c r="BY246" i="5" s="1"/>
  <c r="D244" i="5"/>
  <c r="D240" i="5"/>
  <c r="BY240" i="5" s="1"/>
  <c r="D237" i="5"/>
  <c r="BY237" i="5" s="1"/>
  <c r="D236" i="5"/>
  <c r="BY236" i="5" s="1"/>
  <c r="D231" i="5"/>
  <c r="BY231" i="5" s="1"/>
  <c r="D229" i="5"/>
  <c r="BY229" i="5" s="1"/>
  <c r="D228" i="5"/>
  <c r="BY228" i="5" s="1"/>
  <c r="D225" i="5"/>
  <c r="BY225" i="5" s="1"/>
  <c r="D224" i="5"/>
  <c r="BY224" i="5" s="1"/>
  <c r="D222" i="5"/>
  <c r="BY222" i="5" s="1"/>
  <c r="D221" i="5"/>
  <c r="BY221" i="5" s="1"/>
  <c r="D220" i="5"/>
  <c r="BY220" i="5" s="1"/>
  <c r="D219" i="5"/>
  <c r="BY219" i="5" s="1"/>
  <c r="D217" i="5"/>
  <c r="BY217" i="5" s="1"/>
  <c r="D216" i="5"/>
  <c r="D214" i="5"/>
  <c r="BY214" i="5" s="1"/>
  <c r="D212" i="5"/>
  <c r="BY212" i="5" s="1"/>
  <c r="D211" i="5"/>
  <c r="BY211" i="5" s="1"/>
  <c r="D210" i="5"/>
  <c r="D205" i="5"/>
  <c r="BY205" i="5" s="1"/>
  <c r="D199" i="5"/>
  <c r="BY199" i="5" s="1"/>
  <c r="D198" i="5"/>
  <c r="BY198" i="5" s="1"/>
  <c r="D196" i="5"/>
  <c r="BY196" i="5" s="1"/>
  <c r="D195" i="5"/>
  <c r="BY195" i="5" s="1"/>
  <c r="D194" i="5"/>
  <c r="BY194" i="5" s="1"/>
  <c r="D193" i="5"/>
  <c r="BY193" i="5" s="1"/>
  <c r="D192" i="5"/>
  <c r="BY192" i="5" s="1"/>
  <c r="D191" i="5"/>
  <c r="BY191" i="5" s="1"/>
  <c r="D190" i="5"/>
  <c r="BY190" i="5" s="1"/>
  <c r="D172" i="5"/>
  <c r="BY172" i="5" s="1"/>
  <c r="D171" i="5"/>
  <c r="BY171" i="5" s="1"/>
  <c r="D170" i="5"/>
  <c r="BY170" i="5" s="1"/>
  <c r="D169" i="5"/>
  <c r="BY169" i="5" s="1"/>
  <c r="D168" i="5"/>
  <c r="BY168" i="5" s="1"/>
  <c r="D167" i="5"/>
  <c r="BY167" i="5" s="1"/>
  <c r="D166" i="5"/>
  <c r="BY166" i="5" s="1"/>
  <c r="D160" i="5"/>
  <c r="BY160" i="5" s="1"/>
  <c r="D159" i="5"/>
  <c r="BY159" i="5" s="1"/>
  <c r="D147" i="5"/>
  <c r="BY147" i="5" s="1"/>
  <c r="D142" i="5"/>
  <c r="BY142" i="5" s="1"/>
  <c r="D141" i="5"/>
  <c r="BY141" i="5" s="1"/>
  <c r="D140" i="5"/>
  <c r="BY140" i="5" s="1"/>
  <c r="D137" i="5"/>
  <c r="D134" i="5"/>
  <c r="BY134" i="5" s="1"/>
  <c r="D133" i="5"/>
  <c r="BY133" i="5" s="1"/>
  <c r="D131" i="5"/>
  <c r="BY131" i="5" s="1"/>
  <c r="D130" i="5"/>
  <c r="BY130" i="5" s="1"/>
  <c r="D129" i="5"/>
  <c r="BY129" i="5" s="1"/>
  <c r="D122" i="5"/>
  <c r="BY122" i="5" s="1"/>
  <c r="D121" i="5"/>
  <c r="BY121" i="5" s="1"/>
  <c r="D120" i="5"/>
  <c r="BY120" i="5" s="1"/>
  <c r="D119" i="5"/>
  <c r="BY119" i="5" s="1"/>
  <c r="D118" i="5"/>
  <c r="BY118" i="5" s="1"/>
  <c r="D117" i="5"/>
  <c r="BY117" i="5" s="1"/>
  <c r="D108" i="5"/>
  <c r="BY108" i="5" s="1"/>
  <c r="D107" i="5"/>
  <c r="BY107" i="5" s="1"/>
  <c r="D106" i="5"/>
  <c r="BY106" i="5" s="1"/>
  <c r="D104" i="5"/>
  <c r="BY104" i="5" s="1"/>
  <c r="D103" i="5"/>
  <c r="BY103" i="5" s="1"/>
  <c r="D102" i="5"/>
  <c r="BY102" i="5" s="1"/>
  <c r="D101" i="5"/>
  <c r="BY101" i="5" s="1"/>
  <c r="D100" i="5"/>
  <c r="BY100" i="5" s="1"/>
  <c r="D99" i="5"/>
  <c r="BY99" i="5" s="1"/>
  <c r="D98" i="5"/>
  <c r="BY98" i="5" s="1"/>
  <c r="D97" i="5"/>
  <c r="BY97" i="5" s="1"/>
  <c r="D96" i="5"/>
  <c r="BY96" i="5" s="1"/>
  <c r="D95" i="5"/>
  <c r="BY95" i="5" s="1"/>
  <c r="D94" i="5"/>
  <c r="BY94" i="5" s="1"/>
  <c r="D93" i="5"/>
  <c r="BY93" i="5" s="1"/>
  <c r="D92" i="5"/>
  <c r="BY92" i="5" s="1"/>
  <c r="D91" i="5"/>
  <c r="BY91" i="5" s="1"/>
  <c r="D90" i="5"/>
  <c r="BY90" i="5" s="1"/>
  <c r="D89" i="5"/>
  <c r="BY89" i="5" s="1"/>
  <c r="D88" i="5"/>
  <c r="BY88" i="5" s="1"/>
  <c r="D87" i="5"/>
  <c r="BY87" i="5" s="1"/>
  <c r="D86" i="5"/>
  <c r="BY86" i="5" s="1"/>
  <c r="D85" i="5"/>
  <c r="BY85" i="5" s="1"/>
  <c r="D84" i="5"/>
  <c r="BY84" i="5" s="1"/>
  <c r="D80" i="5"/>
  <c r="BY80" i="5" s="1"/>
  <c r="D79" i="5"/>
  <c r="BY79" i="5" s="1"/>
  <c r="D78" i="5"/>
  <c r="BY78" i="5" s="1"/>
  <c r="D77" i="5"/>
  <c r="BY77" i="5" s="1"/>
  <c r="D76" i="5"/>
  <c r="BY76" i="5" s="1"/>
  <c r="D75" i="5"/>
  <c r="BY75" i="5" s="1"/>
  <c r="D74" i="5"/>
  <c r="BY74" i="5" s="1"/>
  <c r="D73" i="5"/>
  <c r="BY73" i="5" s="1"/>
  <c r="D72" i="5"/>
  <c r="BY72" i="5" s="1"/>
  <c r="D71" i="5"/>
  <c r="BY71" i="5" s="1"/>
  <c r="D70" i="5"/>
  <c r="BY70" i="5" s="1"/>
  <c r="D69" i="5"/>
  <c r="BY69" i="5" s="1"/>
  <c r="D67" i="5"/>
  <c r="BY67" i="5" s="1"/>
  <c r="D64" i="5"/>
  <c r="BY64" i="5" s="1"/>
  <c r="D61" i="5"/>
  <c r="BY61" i="5" s="1"/>
  <c r="D59" i="5"/>
  <c r="BY59" i="5" s="1"/>
  <c r="D58" i="5"/>
  <c r="BY58" i="5" s="1"/>
  <c r="D56" i="5"/>
  <c r="BY56" i="5" s="1"/>
  <c r="D53" i="5"/>
  <c r="BY53" i="5" s="1"/>
  <c r="D52" i="5"/>
  <c r="BY52" i="5" s="1"/>
  <c r="D51" i="5"/>
  <c r="BY51" i="5" s="1"/>
  <c r="BU617" i="5"/>
  <c r="BU616" i="5" s="1"/>
  <c r="BU605" i="5" s="1"/>
  <c r="BT617" i="5"/>
  <c r="BT616" i="5" s="1"/>
  <c r="BT606" i="5" s="1"/>
  <c r="BR617" i="5"/>
  <c r="BR616" i="5" s="1"/>
  <c r="BO617" i="5"/>
  <c r="BO616" i="5" s="1"/>
  <c r="BN617" i="5"/>
  <c r="BN616" i="5" s="1"/>
  <c r="BM617" i="5"/>
  <c r="BM616" i="5" s="1"/>
  <c r="BM606" i="5" s="1"/>
  <c r="BK617" i="5"/>
  <c r="BK616" i="5" s="1"/>
  <c r="BK606" i="5" s="1"/>
  <c r="BH617" i="5"/>
  <c r="BH616" i="5" s="1"/>
  <c r="BG617" i="5"/>
  <c r="BG616" i="5" s="1"/>
  <c r="BG606" i="5" s="1"/>
  <c r="BF617" i="5"/>
  <c r="BF616" i="5" s="1"/>
  <c r="BD617" i="5"/>
  <c r="BD616" i="5" s="1"/>
  <c r="BA617" i="5"/>
  <c r="BA616" i="5" s="1"/>
  <c r="BA605" i="5" s="1"/>
  <c r="AZ617" i="5"/>
  <c r="AY617" i="5"/>
  <c r="AY616" i="5" s="1"/>
  <c r="AW617" i="5"/>
  <c r="AW616" i="5" s="1"/>
  <c r="AT617" i="5"/>
  <c r="AT616" i="5" s="1"/>
  <c r="AL617" i="5"/>
  <c r="AL616" i="5" s="1"/>
  <c r="AK617" i="5"/>
  <c r="AK616" i="5" s="1"/>
  <c r="AK605" i="5" s="1"/>
  <c r="AI617" i="5"/>
  <c r="AI616" i="5" s="1"/>
  <c r="AF617" i="5"/>
  <c r="AF616" i="5" s="1"/>
  <c r="AF605" i="5" s="1"/>
  <c r="AE617" i="5"/>
  <c r="AE616" i="5" s="1"/>
  <c r="AD617" i="5"/>
  <c r="AD616" i="5" s="1"/>
  <c r="AB617" i="5"/>
  <c r="AB616" i="5" s="1"/>
  <c r="Y617" i="5"/>
  <c r="Y616" i="5" s="1"/>
  <c r="Y606" i="5" s="1"/>
  <c r="X617" i="5"/>
  <c r="X616" i="5" s="1"/>
  <c r="W617" i="5"/>
  <c r="W616" i="5" s="1"/>
  <c r="U617" i="5"/>
  <c r="U616" i="5" s="1"/>
  <c r="U606" i="5" s="1"/>
  <c r="R617" i="5"/>
  <c r="R616" i="5" s="1"/>
  <c r="Q617" i="5"/>
  <c r="Q616" i="5" s="1"/>
  <c r="P617" i="5"/>
  <c r="P616" i="5" s="1"/>
  <c r="N617" i="5"/>
  <c r="N616" i="5" s="1"/>
  <c r="K617" i="5"/>
  <c r="K616" i="5" s="1"/>
  <c r="AZ616" i="5"/>
  <c r="BU612" i="5"/>
  <c r="BT612" i="5"/>
  <c r="BS612" i="5"/>
  <c r="BR612" i="5"/>
  <c r="BQ612" i="5"/>
  <c r="BP612" i="5"/>
  <c r="BO612" i="5"/>
  <c r="BN612" i="5"/>
  <c r="BM612" i="5"/>
  <c r="BL612" i="5"/>
  <c r="BK612" i="5"/>
  <c r="BJ612" i="5"/>
  <c r="BI612" i="5"/>
  <c r="BH612" i="5"/>
  <c r="BG612" i="5"/>
  <c r="BF612" i="5"/>
  <c r="BE612" i="5"/>
  <c r="BD612" i="5"/>
  <c r="BC612" i="5"/>
  <c r="BB612" i="5"/>
  <c r="BA612" i="5"/>
  <c r="AZ612" i="5"/>
  <c r="AY612" i="5"/>
  <c r="AX612" i="5"/>
  <c r="AW612" i="5"/>
  <c r="AV612" i="5"/>
  <c r="AU612" i="5"/>
  <c r="AT612" i="5"/>
  <c r="AS612" i="5"/>
  <c r="AR612" i="5"/>
  <c r="AQ612" i="5"/>
  <c r="AP612" i="5"/>
  <c r="AO612" i="5"/>
  <c r="AN612" i="5"/>
  <c r="AM612" i="5"/>
  <c r="AL612" i="5"/>
  <c r="AK612" i="5"/>
  <c r="AJ612" i="5"/>
  <c r="AI612" i="5"/>
  <c r="AH612" i="5"/>
  <c r="AG612" i="5"/>
  <c r="AF612" i="5"/>
  <c r="AE612" i="5"/>
  <c r="AD612" i="5"/>
  <c r="AC612" i="5"/>
  <c r="AB612" i="5"/>
  <c r="AA612" i="5"/>
  <c r="Z612" i="5"/>
  <c r="Y612" i="5"/>
  <c r="X612" i="5"/>
  <c r="W612" i="5"/>
  <c r="V612" i="5"/>
  <c r="U612" i="5"/>
  <c r="T612" i="5"/>
  <c r="S612" i="5"/>
  <c r="R612" i="5"/>
  <c r="Q612" i="5"/>
  <c r="P612" i="5"/>
  <c r="O612" i="5"/>
  <c r="N612" i="5"/>
  <c r="M612" i="5"/>
  <c r="L612" i="5"/>
  <c r="K612" i="5"/>
  <c r="J612" i="5"/>
  <c r="I612" i="5"/>
  <c r="H612" i="5"/>
  <c r="G612" i="5"/>
  <c r="F612" i="5"/>
  <c r="E612" i="5"/>
  <c r="BU611" i="5"/>
  <c r="BT611" i="5"/>
  <c r="BS611" i="5"/>
  <c r="BR611" i="5"/>
  <c r="BQ611" i="5"/>
  <c r="BP611" i="5"/>
  <c r="BO611" i="5"/>
  <c r="BN611" i="5"/>
  <c r="BM611" i="5"/>
  <c r="BL611" i="5"/>
  <c r="BK611" i="5"/>
  <c r="BJ611" i="5"/>
  <c r="BI611" i="5"/>
  <c r="BH611" i="5"/>
  <c r="BG611" i="5"/>
  <c r="BF611" i="5"/>
  <c r="BE611" i="5"/>
  <c r="BD611" i="5"/>
  <c r="BC611" i="5"/>
  <c r="BB611" i="5"/>
  <c r="BA611" i="5"/>
  <c r="AZ611" i="5"/>
  <c r="AY611" i="5"/>
  <c r="AX611" i="5"/>
  <c r="AW611" i="5"/>
  <c r="AV611" i="5"/>
  <c r="AU611" i="5"/>
  <c r="AT611" i="5"/>
  <c r="AS611" i="5"/>
  <c r="AR611" i="5"/>
  <c r="AQ611" i="5"/>
  <c r="AP611" i="5"/>
  <c r="AO611" i="5"/>
  <c r="AN611" i="5"/>
  <c r="AM611" i="5"/>
  <c r="AL611" i="5"/>
  <c r="AK611" i="5"/>
  <c r="AJ611" i="5"/>
  <c r="AI611" i="5"/>
  <c r="AH611" i="5"/>
  <c r="AG611" i="5"/>
  <c r="AF611" i="5"/>
  <c r="AE611" i="5"/>
  <c r="AD611" i="5"/>
  <c r="AC611" i="5"/>
  <c r="AB611" i="5"/>
  <c r="AA611" i="5"/>
  <c r="Z611" i="5"/>
  <c r="Y611" i="5"/>
  <c r="X611" i="5"/>
  <c r="W611" i="5"/>
  <c r="V611" i="5"/>
  <c r="U611" i="5"/>
  <c r="T611" i="5"/>
  <c r="S611" i="5"/>
  <c r="R611" i="5"/>
  <c r="Q611" i="5"/>
  <c r="P611" i="5"/>
  <c r="O611" i="5"/>
  <c r="N611" i="5"/>
  <c r="M611" i="5"/>
  <c r="L611" i="5"/>
  <c r="K611" i="5"/>
  <c r="J611" i="5"/>
  <c r="I611" i="5"/>
  <c r="H611" i="5"/>
  <c r="G611" i="5"/>
  <c r="F611" i="5"/>
  <c r="E611" i="5"/>
  <c r="BU607" i="5"/>
  <c r="BU609" i="5" s="1"/>
  <c r="BT607" i="5"/>
  <c r="BT609" i="5" s="1"/>
  <c r="BS607" i="5"/>
  <c r="BS609" i="5" s="1"/>
  <c r="BR607" i="5"/>
  <c r="BR609" i="5" s="1"/>
  <c r="BQ607" i="5"/>
  <c r="BQ609" i="5" s="1"/>
  <c r="BP607" i="5"/>
  <c r="BP609" i="5" s="1"/>
  <c r="BO607" i="5"/>
  <c r="BO609" i="5" s="1"/>
  <c r="BN607" i="5"/>
  <c r="BN609" i="5" s="1"/>
  <c r="BM607" i="5"/>
  <c r="BL607" i="5"/>
  <c r="BL609" i="5" s="1"/>
  <c r="BK607" i="5"/>
  <c r="BK609" i="5" s="1"/>
  <c r="BJ607" i="5"/>
  <c r="BJ609" i="5" s="1"/>
  <c r="BI607" i="5"/>
  <c r="BI609" i="5" s="1"/>
  <c r="BH607" i="5"/>
  <c r="BH609" i="5" s="1"/>
  <c r="BG607" i="5"/>
  <c r="BG609" i="5" s="1"/>
  <c r="BF607" i="5"/>
  <c r="BF609" i="5" s="1"/>
  <c r="BE607" i="5"/>
  <c r="BE609" i="5" s="1"/>
  <c r="BD607" i="5"/>
  <c r="BD609" i="5" s="1"/>
  <c r="BC607" i="5"/>
  <c r="BC609" i="5" s="1"/>
  <c r="BB607" i="5"/>
  <c r="BB609" i="5" s="1"/>
  <c r="BA607" i="5"/>
  <c r="BA609" i="5" s="1"/>
  <c r="AZ607" i="5"/>
  <c r="AZ609" i="5" s="1"/>
  <c r="AY607" i="5"/>
  <c r="AY609" i="5" s="1"/>
  <c r="AX607" i="5"/>
  <c r="AX609" i="5" s="1"/>
  <c r="AW607" i="5"/>
  <c r="AW609" i="5" s="1"/>
  <c r="AV607" i="5"/>
  <c r="AV609" i="5" s="1"/>
  <c r="AU607" i="5"/>
  <c r="AU609" i="5" s="1"/>
  <c r="AT607" i="5"/>
  <c r="AT609" i="5" s="1"/>
  <c r="AS607" i="5"/>
  <c r="AS609" i="5" s="1"/>
  <c r="AR607" i="5"/>
  <c r="AR609" i="5" s="1"/>
  <c r="AQ607" i="5"/>
  <c r="AQ609" i="5" s="1"/>
  <c r="AP607" i="5"/>
  <c r="AP609" i="5" s="1"/>
  <c r="AO607" i="5"/>
  <c r="AO609" i="5" s="1"/>
  <c r="AN607" i="5"/>
  <c r="AN609" i="5" s="1"/>
  <c r="AM607" i="5"/>
  <c r="AM609" i="5" s="1"/>
  <c r="AL607" i="5"/>
  <c r="AL609" i="5" s="1"/>
  <c r="AK607" i="5"/>
  <c r="AK609" i="5" s="1"/>
  <c r="AJ607" i="5"/>
  <c r="AJ609" i="5" s="1"/>
  <c r="AI607" i="5"/>
  <c r="AI609" i="5" s="1"/>
  <c r="AH607" i="5"/>
  <c r="AH609" i="5" s="1"/>
  <c r="AG607" i="5"/>
  <c r="AG609" i="5" s="1"/>
  <c r="AF607" i="5"/>
  <c r="AF609" i="5" s="1"/>
  <c r="AE607" i="5"/>
  <c r="AE609" i="5" s="1"/>
  <c r="AD607" i="5"/>
  <c r="AD609" i="5" s="1"/>
  <c r="AC607" i="5"/>
  <c r="AC609" i="5" s="1"/>
  <c r="AB607" i="5"/>
  <c r="AB609" i="5" s="1"/>
  <c r="AA607" i="5"/>
  <c r="AA609" i="5" s="1"/>
  <c r="Z607" i="5"/>
  <c r="Z609" i="5" s="1"/>
  <c r="Y607" i="5"/>
  <c r="Y609" i="5" s="1"/>
  <c r="X607" i="5"/>
  <c r="X609" i="5" s="1"/>
  <c r="W607" i="5"/>
  <c r="W609" i="5" s="1"/>
  <c r="V607" i="5"/>
  <c r="V609" i="5" s="1"/>
  <c r="U607" i="5"/>
  <c r="U609" i="5" s="1"/>
  <c r="T607" i="5"/>
  <c r="T609" i="5" s="1"/>
  <c r="S607" i="5"/>
  <c r="S609" i="5" s="1"/>
  <c r="R607" i="5"/>
  <c r="R609" i="5" s="1"/>
  <c r="Q607" i="5"/>
  <c r="Q609" i="5" s="1"/>
  <c r="P607" i="5"/>
  <c r="P609" i="5" s="1"/>
  <c r="O607" i="5"/>
  <c r="O609" i="5" s="1"/>
  <c r="N607" i="5"/>
  <c r="N609" i="5" s="1"/>
  <c r="M607" i="5"/>
  <c r="M609" i="5" s="1"/>
  <c r="L607" i="5"/>
  <c r="K607" i="5"/>
  <c r="K609" i="5" s="1"/>
  <c r="J607" i="5"/>
  <c r="J609" i="5" s="1"/>
  <c r="I607" i="5"/>
  <c r="I609" i="5" s="1"/>
  <c r="H607" i="5"/>
  <c r="H609" i="5" s="1"/>
  <c r="G607" i="5"/>
  <c r="G609" i="5" s="1"/>
  <c r="F607" i="5"/>
  <c r="F609" i="5" s="1"/>
  <c r="E607" i="5"/>
  <c r="BU606" i="5"/>
  <c r="BU595" i="5"/>
  <c r="BU581" i="5" s="1"/>
  <c r="BT595" i="5"/>
  <c r="BT581" i="5" s="1"/>
  <c r="BR595" i="5"/>
  <c r="BR581" i="5" s="1"/>
  <c r="BR570" i="5" s="1"/>
  <c r="BO595" i="5"/>
  <c r="BO581" i="5" s="1"/>
  <c r="BN595" i="5"/>
  <c r="BN581" i="5" s="1"/>
  <c r="BN571" i="5" s="1"/>
  <c r="BM595" i="5"/>
  <c r="BM581" i="5" s="1"/>
  <c r="BK595" i="5"/>
  <c r="BK581" i="5" s="1"/>
  <c r="BH595" i="5"/>
  <c r="BH581" i="5" s="1"/>
  <c r="BG595" i="5"/>
  <c r="BF595" i="5"/>
  <c r="BF581" i="5" s="1"/>
  <c r="BD595" i="5"/>
  <c r="BD581" i="5" s="1"/>
  <c r="BA595" i="5"/>
  <c r="BA581" i="5" s="1"/>
  <c r="AZ595" i="5"/>
  <c r="AZ581" i="5" s="1"/>
  <c r="AY595" i="5"/>
  <c r="AY581" i="5" s="1"/>
  <c r="AW595" i="5"/>
  <c r="AW581" i="5" s="1"/>
  <c r="AT595" i="5"/>
  <c r="AT581" i="5" s="1"/>
  <c r="AL595" i="5"/>
  <c r="AL581" i="5" s="1"/>
  <c r="AL571" i="5" s="1"/>
  <c r="AK595" i="5"/>
  <c r="AK581" i="5" s="1"/>
  <c r="AI595" i="5"/>
  <c r="AI581" i="5" s="1"/>
  <c r="AF595" i="5"/>
  <c r="AF581" i="5" s="1"/>
  <c r="AE595" i="5"/>
  <c r="AE581" i="5" s="1"/>
  <c r="AE571" i="5" s="1"/>
  <c r="AD595" i="5"/>
  <c r="AD581" i="5" s="1"/>
  <c r="AD570" i="5" s="1"/>
  <c r="AB595" i="5"/>
  <c r="AB581" i="5" s="1"/>
  <c r="Y595" i="5"/>
  <c r="Y581" i="5" s="1"/>
  <c r="X595" i="5"/>
  <c r="X581" i="5" s="1"/>
  <c r="X571" i="5" s="1"/>
  <c r="W595" i="5"/>
  <c r="W581" i="5" s="1"/>
  <c r="U595" i="5"/>
  <c r="U581" i="5" s="1"/>
  <c r="R595" i="5"/>
  <c r="R581" i="5" s="1"/>
  <c r="R571" i="5" s="1"/>
  <c r="Q595" i="5"/>
  <c r="Q581" i="5" s="1"/>
  <c r="P595" i="5"/>
  <c r="P581" i="5" s="1"/>
  <c r="P571" i="5" s="1"/>
  <c r="N595" i="5"/>
  <c r="N581" i="5" s="1"/>
  <c r="K595" i="5"/>
  <c r="K581" i="5" s="1"/>
  <c r="BG581" i="5"/>
  <c r="BU577" i="5"/>
  <c r="BU579" i="5" s="1"/>
  <c r="BT577" i="5"/>
  <c r="BT579" i="5" s="1"/>
  <c r="BS577" i="5"/>
  <c r="BS579" i="5" s="1"/>
  <c r="BR577" i="5"/>
  <c r="BR579" i="5" s="1"/>
  <c r="BQ577" i="5"/>
  <c r="BQ579" i="5" s="1"/>
  <c r="BP577" i="5"/>
  <c r="BP579" i="5" s="1"/>
  <c r="BO577" i="5"/>
  <c r="BO579" i="5" s="1"/>
  <c r="BN577" i="5"/>
  <c r="BM577" i="5"/>
  <c r="BM579" i="5" s="1"/>
  <c r="BL577" i="5"/>
  <c r="BL579" i="5" s="1"/>
  <c r="BK577" i="5"/>
  <c r="BK579" i="5" s="1"/>
  <c r="BJ577" i="5"/>
  <c r="BI577" i="5"/>
  <c r="BI579" i="5" s="1"/>
  <c r="BH577" i="5"/>
  <c r="BH579" i="5" s="1"/>
  <c r="BG577" i="5"/>
  <c r="BG579" i="5" s="1"/>
  <c r="BF577" i="5"/>
  <c r="BF579" i="5" s="1"/>
  <c r="BE577" i="5"/>
  <c r="BE579" i="5" s="1"/>
  <c r="BD577" i="5"/>
  <c r="BD579" i="5" s="1"/>
  <c r="BC577" i="5"/>
  <c r="BC579" i="5" s="1"/>
  <c r="BB577" i="5"/>
  <c r="BB579" i="5" s="1"/>
  <c r="BA577" i="5"/>
  <c r="BA579" i="5" s="1"/>
  <c r="AZ577" i="5"/>
  <c r="AZ579" i="5" s="1"/>
  <c r="AY577" i="5"/>
  <c r="AY579" i="5" s="1"/>
  <c r="AX577" i="5"/>
  <c r="AW577" i="5"/>
  <c r="AW579" i="5" s="1"/>
  <c r="AV577" i="5"/>
  <c r="AU577" i="5"/>
  <c r="AU579" i="5" s="1"/>
  <c r="AT577" i="5"/>
  <c r="AS577" i="5"/>
  <c r="AS579" i="5" s="1"/>
  <c r="AR577" i="5"/>
  <c r="AR579" i="5" s="1"/>
  <c r="AQ577" i="5"/>
  <c r="AQ579" i="5" s="1"/>
  <c r="AP577" i="5"/>
  <c r="AP579" i="5" s="1"/>
  <c r="AO577" i="5"/>
  <c r="AO579" i="5" s="1"/>
  <c r="AN577" i="5"/>
  <c r="AN579" i="5" s="1"/>
  <c r="AM577" i="5"/>
  <c r="AM579" i="5" s="1"/>
  <c r="AL577" i="5"/>
  <c r="AL579" i="5" s="1"/>
  <c r="AK577" i="5"/>
  <c r="AK579" i="5" s="1"/>
  <c r="AJ577" i="5"/>
  <c r="AJ579" i="5" s="1"/>
  <c r="AI577" i="5"/>
  <c r="AI579" i="5" s="1"/>
  <c r="AH577" i="5"/>
  <c r="AG577" i="5"/>
  <c r="AG579" i="5" s="1"/>
  <c r="AF577" i="5"/>
  <c r="AF579" i="5" s="1"/>
  <c r="AE577" i="5"/>
  <c r="AE579" i="5" s="1"/>
  <c r="AD577" i="5"/>
  <c r="AC577" i="5"/>
  <c r="AC579" i="5" s="1"/>
  <c r="AB577" i="5"/>
  <c r="AB579" i="5" s="1"/>
  <c r="AA577" i="5"/>
  <c r="AA579" i="5" s="1"/>
  <c r="Z577" i="5"/>
  <c r="Z579" i="5" s="1"/>
  <c r="Y577" i="5"/>
  <c r="Y579" i="5" s="1"/>
  <c r="X577" i="5"/>
  <c r="X579" i="5" s="1"/>
  <c r="W577" i="5"/>
  <c r="W579" i="5" s="1"/>
  <c r="V577" i="5"/>
  <c r="V579" i="5" s="1"/>
  <c r="U577" i="5"/>
  <c r="U579" i="5" s="1"/>
  <c r="T577" i="5"/>
  <c r="T579" i="5" s="1"/>
  <c r="S577" i="5"/>
  <c r="S579" i="5" s="1"/>
  <c r="R577" i="5"/>
  <c r="Q577" i="5"/>
  <c r="Q579" i="5" s="1"/>
  <c r="P577" i="5"/>
  <c r="P579" i="5" s="1"/>
  <c r="O577" i="5"/>
  <c r="O579" i="5" s="1"/>
  <c r="N577" i="5"/>
  <c r="M577" i="5"/>
  <c r="M579" i="5" s="1"/>
  <c r="L577" i="5"/>
  <c r="K577" i="5"/>
  <c r="K579" i="5" s="1"/>
  <c r="J577" i="5"/>
  <c r="J579" i="5" s="1"/>
  <c r="I577" i="5"/>
  <c r="I579" i="5" s="1"/>
  <c r="H577" i="5"/>
  <c r="H579" i="5" s="1"/>
  <c r="G577" i="5"/>
  <c r="G579" i="5" s="1"/>
  <c r="F577" i="5"/>
  <c r="F579" i="5" s="1"/>
  <c r="E577" i="5"/>
  <c r="BU576" i="5"/>
  <c r="BT576" i="5"/>
  <c r="BS576" i="5"/>
  <c r="BR576" i="5"/>
  <c r="BQ576" i="5"/>
  <c r="BP576" i="5"/>
  <c r="BO576" i="5"/>
  <c r="BN576" i="5"/>
  <c r="BM576" i="5"/>
  <c r="BL576" i="5"/>
  <c r="BK576" i="5"/>
  <c r="BJ576" i="5"/>
  <c r="BI576" i="5"/>
  <c r="BH576" i="5"/>
  <c r="BG576" i="5"/>
  <c r="BF576" i="5"/>
  <c r="BE576" i="5"/>
  <c r="BD576" i="5"/>
  <c r="BC576" i="5"/>
  <c r="BB576" i="5"/>
  <c r="BA576" i="5"/>
  <c r="AZ576" i="5"/>
  <c r="AY576" i="5"/>
  <c r="AX576" i="5"/>
  <c r="AW576" i="5"/>
  <c r="AV576" i="5"/>
  <c r="AU576" i="5"/>
  <c r="AT576" i="5"/>
  <c r="AS576" i="5"/>
  <c r="AR576" i="5"/>
  <c r="AQ576" i="5"/>
  <c r="AP576" i="5"/>
  <c r="AO576" i="5"/>
  <c r="AN576" i="5"/>
  <c r="AM576" i="5"/>
  <c r="AL576" i="5"/>
  <c r="AK576" i="5"/>
  <c r="AJ576" i="5"/>
  <c r="AI576" i="5"/>
  <c r="AH576" i="5"/>
  <c r="AG576" i="5"/>
  <c r="AF576" i="5"/>
  <c r="AE576" i="5"/>
  <c r="AD576" i="5"/>
  <c r="AC576" i="5"/>
  <c r="AB576" i="5"/>
  <c r="AA576" i="5"/>
  <c r="Z576" i="5"/>
  <c r="Y576" i="5"/>
  <c r="X576" i="5"/>
  <c r="W576" i="5"/>
  <c r="V576" i="5"/>
  <c r="U576" i="5"/>
  <c r="T576" i="5"/>
  <c r="S576" i="5"/>
  <c r="R576" i="5"/>
  <c r="Q576" i="5"/>
  <c r="P576" i="5"/>
  <c r="O576" i="5"/>
  <c r="N576" i="5"/>
  <c r="M576" i="5"/>
  <c r="L576" i="5"/>
  <c r="K576" i="5"/>
  <c r="J576" i="5"/>
  <c r="I576" i="5"/>
  <c r="H576" i="5"/>
  <c r="G576" i="5"/>
  <c r="F576" i="5"/>
  <c r="E576" i="5"/>
  <c r="BU572" i="5"/>
  <c r="BT572" i="5"/>
  <c r="BT574" i="5" s="1"/>
  <c r="BS572" i="5"/>
  <c r="BS574" i="5" s="1"/>
  <c r="BR572" i="5"/>
  <c r="BR574" i="5" s="1"/>
  <c r="BQ572" i="5"/>
  <c r="BQ574" i="5" s="1"/>
  <c r="BP572" i="5"/>
  <c r="BP574" i="5" s="1"/>
  <c r="BO572" i="5"/>
  <c r="BO574" i="5" s="1"/>
  <c r="BN572" i="5"/>
  <c r="BM572" i="5"/>
  <c r="BM574" i="5" s="1"/>
  <c r="BL572" i="5"/>
  <c r="BL574" i="5" s="1"/>
  <c r="BK572" i="5"/>
  <c r="BK574" i="5" s="1"/>
  <c r="BJ572" i="5"/>
  <c r="BJ574" i="5" s="1"/>
  <c r="BI572" i="5"/>
  <c r="BH572" i="5"/>
  <c r="BH574" i="5" s="1"/>
  <c r="BG572" i="5"/>
  <c r="BG574" i="5" s="1"/>
  <c r="BF572" i="5"/>
  <c r="BF574" i="5" s="1"/>
  <c r="BE572" i="5"/>
  <c r="BD572" i="5"/>
  <c r="BC572" i="5"/>
  <c r="BC574" i="5" s="1"/>
  <c r="BB572" i="5"/>
  <c r="BB574" i="5" s="1"/>
  <c r="BA572" i="5"/>
  <c r="BA574" i="5" s="1"/>
  <c r="AZ572" i="5"/>
  <c r="AZ574" i="5" s="1"/>
  <c r="AY572" i="5"/>
  <c r="AY574" i="5" s="1"/>
  <c r="AX572" i="5"/>
  <c r="AX574" i="5" s="1"/>
  <c r="AW572" i="5"/>
  <c r="AW574" i="5" s="1"/>
  <c r="AV572" i="5"/>
  <c r="AV574" i="5" s="1"/>
  <c r="AU572" i="5"/>
  <c r="AU574" i="5" s="1"/>
  <c r="AT572" i="5"/>
  <c r="AS572" i="5"/>
  <c r="AR572" i="5"/>
  <c r="AR574" i="5" s="1"/>
  <c r="AQ572" i="5"/>
  <c r="AQ574" i="5" s="1"/>
  <c r="AP572" i="5"/>
  <c r="AP574" i="5" s="1"/>
  <c r="AO572" i="5"/>
  <c r="AN572" i="5"/>
  <c r="AN574" i="5" s="1"/>
  <c r="AM572" i="5"/>
  <c r="AM574" i="5" s="1"/>
  <c r="AL572" i="5"/>
  <c r="AL574" i="5" s="1"/>
  <c r="AK572" i="5"/>
  <c r="AK574" i="5" s="1"/>
  <c r="AJ572" i="5"/>
  <c r="AJ574" i="5" s="1"/>
  <c r="AI572" i="5"/>
  <c r="AI574" i="5" s="1"/>
  <c r="AH572" i="5"/>
  <c r="AH574" i="5" s="1"/>
  <c r="AG572" i="5"/>
  <c r="AG574" i="5" s="1"/>
  <c r="AF572" i="5"/>
  <c r="AF574" i="5" s="1"/>
  <c r="AE572" i="5"/>
  <c r="AE574" i="5" s="1"/>
  <c r="AD572" i="5"/>
  <c r="AD574" i="5" s="1"/>
  <c r="AC572" i="5"/>
  <c r="AB572" i="5"/>
  <c r="AB574" i="5" s="1"/>
  <c r="AA572" i="5"/>
  <c r="AA574" i="5" s="1"/>
  <c r="Z572" i="5"/>
  <c r="Z574" i="5" s="1"/>
  <c r="Y572" i="5"/>
  <c r="X572" i="5"/>
  <c r="W572" i="5"/>
  <c r="W574" i="5" s="1"/>
  <c r="V572" i="5"/>
  <c r="V574" i="5" s="1"/>
  <c r="U572" i="5"/>
  <c r="U574" i="5" s="1"/>
  <c r="T572" i="5"/>
  <c r="T574" i="5" s="1"/>
  <c r="S572" i="5"/>
  <c r="S574" i="5" s="1"/>
  <c r="R572" i="5"/>
  <c r="R574" i="5" s="1"/>
  <c r="Q572" i="5"/>
  <c r="Q574" i="5" s="1"/>
  <c r="P572" i="5"/>
  <c r="P574" i="5" s="1"/>
  <c r="O572" i="5"/>
  <c r="O574" i="5" s="1"/>
  <c r="N572" i="5"/>
  <c r="N574" i="5" s="1"/>
  <c r="M572" i="5"/>
  <c r="L572" i="5"/>
  <c r="K572" i="5"/>
  <c r="K574" i="5" s="1"/>
  <c r="J572" i="5"/>
  <c r="J574" i="5" s="1"/>
  <c r="I572" i="5"/>
  <c r="H572" i="5"/>
  <c r="H574" i="5" s="1"/>
  <c r="G572" i="5"/>
  <c r="G574" i="5" s="1"/>
  <c r="F572" i="5"/>
  <c r="F574" i="5" s="1"/>
  <c r="E572" i="5"/>
  <c r="P570" i="5"/>
  <c r="BU522" i="5"/>
  <c r="BU524" i="5" s="1"/>
  <c r="BT522" i="5"/>
  <c r="BT524" i="5" s="1"/>
  <c r="BR522" i="5"/>
  <c r="BR524" i="5" s="1"/>
  <c r="BO522" i="5"/>
  <c r="BO524" i="5" s="1"/>
  <c r="BN522" i="5"/>
  <c r="BN524" i="5" s="1"/>
  <c r="BM522" i="5"/>
  <c r="BM524" i="5" s="1"/>
  <c r="BK522" i="5"/>
  <c r="BK524" i="5" s="1"/>
  <c r="BH522" i="5"/>
  <c r="BH524" i="5" s="1"/>
  <c r="BF522" i="5"/>
  <c r="BF524" i="5" s="1"/>
  <c r="BD522" i="5"/>
  <c r="BD524" i="5" s="1"/>
  <c r="BA522" i="5"/>
  <c r="BA524" i="5" s="1"/>
  <c r="AZ522" i="5"/>
  <c r="AZ524" i="5" s="1"/>
  <c r="AY522" i="5"/>
  <c r="AY524" i="5" s="1"/>
  <c r="AW522" i="5"/>
  <c r="AW524" i="5" s="1"/>
  <c r="AT522" i="5"/>
  <c r="AT524" i="5" s="1"/>
  <c r="AL522" i="5"/>
  <c r="AL524" i="5" s="1"/>
  <c r="AK522" i="5"/>
  <c r="AK524" i="5" s="1"/>
  <c r="AF522" i="5"/>
  <c r="AF524" i="5" s="1"/>
  <c r="AD522" i="5"/>
  <c r="AD524" i="5" s="1"/>
  <c r="AB522" i="5"/>
  <c r="AB524" i="5" s="1"/>
  <c r="Y522" i="5"/>
  <c r="Y524" i="5" s="1"/>
  <c r="X522" i="5"/>
  <c r="X524" i="5" s="1"/>
  <c r="U522" i="5"/>
  <c r="U524" i="5" s="1"/>
  <c r="R522" i="5"/>
  <c r="R524" i="5" s="1"/>
  <c r="Q522" i="5"/>
  <c r="Q524" i="5" s="1"/>
  <c r="P522" i="5"/>
  <c r="P524" i="5" s="1"/>
  <c r="N522" i="5"/>
  <c r="N524" i="5" s="1"/>
  <c r="BU537" i="5"/>
  <c r="BT537" i="5"/>
  <c r="BR537" i="5"/>
  <c r="BR531" i="5" s="1"/>
  <c r="BR521" i="5" s="1"/>
  <c r="BO537" i="5"/>
  <c r="BO531" i="5" s="1"/>
  <c r="BO521" i="5" s="1"/>
  <c r="BN537" i="5"/>
  <c r="BN531" i="5" s="1"/>
  <c r="BM537" i="5"/>
  <c r="BM531" i="5" s="1"/>
  <c r="BM520" i="5" s="1"/>
  <c r="BK537" i="5"/>
  <c r="BK531" i="5" s="1"/>
  <c r="BH537" i="5"/>
  <c r="BG537" i="5"/>
  <c r="BF537" i="5"/>
  <c r="BF531" i="5" s="1"/>
  <c r="BD537" i="5"/>
  <c r="BA537" i="5"/>
  <c r="BA531" i="5" s="1"/>
  <c r="AZ537" i="5"/>
  <c r="AY537" i="5"/>
  <c r="AY531" i="5" s="1"/>
  <c r="AY521" i="5" s="1"/>
  <c r="AY525" i="5" s="1"/>
  <c r="AW537" i="5"/>
  <c r="AW531" i="5" s="1"/>
  <c r="AT537" i="5"/>
  <c r="AT531" i="5" s="1"/>
  <c r="AL537" i="5"/>
  <c r="AK537" i="5"/>
  <c r="AK531" i="5" s="1"/>
  <c r="AI537" i="5"/>
  <c r="AF537" i="5"/>
  <c r="AE537" i="5"/>
  <c r="AD537" i="5"/>
  <c r="AB537" i="5"/>
  <c r="Y537" i="5"/>
  <c r="Y531" i="5" s="1"/>
  <c r="X537" i="5"/>
  <c r="W537" i="5"/>
  <c r="U537" i="5"/>
  <c r="R537" i="5"/>
  <c r="R531" i="5" s="1"/>
  <c r="R521" i="5" s="1"/>
  <c r="Q537" i="5"/>
  <c r="Q531" i="5" s="1"/>
  <c r="P537" i="5"/>
  <c r="N537" i="5"/>
  <c r="K537" i="5"/>
  <c r="AL531" i="5"/>
  <c r="AL521" i="5" s="1"/>
  <c r="AD531" i="5"/>
  <c r="BU527" i="5"/>
  <c r="BU529" i="5" s="1"/>
  <c r="BT527" i="5"/>
  <c r="BS527" i="5"/>
  <c r="BR527" i="5"/>
  <c r="BR529" i="5" s="1"/>
  <c r="BQ527" i="5"/>
  <c r="BQ529" i="5" s="1"/>
  <c r="BP527" i="5"/>
  <c r="BP529" i="5" s="1"/>
  <c r="BO527" i="5"/>
  <c r="BO529" i="5" s="1"/>
  <c r="BN527" i="5"/>
  <c r="BN529" i="5" s="1"/>
  <c r="BM527" i="5"/>
  <c r="BM529" i="5" s="1"/>
  <c r="BL527" i="5"/>
  <c r="BL529" i="5" s="1"/>
  <c r="BK527" i="5"/>
  <c r="BK529" i="5" s="1"/>
  <c r="BJ527" i="5"/>
  <c r="BJ529" i="5" s="1"/>
  <c r="BI527" i="5"/>
  <c r="BI529" i="5" s="1"/>
  <c r="BH527" i="5"/>
  <c r="BH529" i="5" s="1"/>
  <c r="BG527" i="5"/>
  <c r="BG529" i="5" s="1"/>
  <c r="BF527" i="5"/>
  <c r="BF529" i="5" s="1"/>
  <c r="BE527" i="5"/>
  <c r="BE529" i="5" s="1"/>
  <c r="BD527" i="5"/>
  <c r="BD529" i="5" s="1"/>
  <c r="BC527" i="5"/>
  <c r="BC529" i="5" s="1"/>
  <c r="BB527" i="5"/>
  <c r="BB529" i="5" s="1"/>
  <c r="BA527" i="5"/>
  <c r="BA529" i="5" s="1"/>
  <c r="AZ527" i="5"/>
  <c r="AY527" i="5"/>
  <c r="AY529" i="5" s="1"/>
  <c r="AX527" i="5"/>
  <c r="AX529" i="5" s="1"/>
  <c r="AW527" i="5"/>
  <c r="AW529" i="5" s="1"/>
  <c r="AV527" i="5"/>
  <c r="AV529" i="5" s="1"/>
  <c r="AU527" i="5"/>
  <c r="AU529" i="5" s="1"/>
  <c r="AT527" i="5"/>
  <c r="AT529" i="5" s="1"/>
  <c r="AS527" i="5"/>
  <c r="AS529" i="5" s="1"/>
  <c r="AR527" i="5"/>
  <c r="AR529" i="5" s="1"/>
  <c r="AQ527" i="5"/>
  <c r="AQ529" i="5" s="1"/>
  <c r="AP527" i="5"/>
  <c r="AP529" i="5" s="1"/>
  <c r="AO527" i="5"/>
  <c r="AO529" i="5" s="1"/>
  <c r="AN527" i="5"/>
  <c r="AM527" i="5"/>
  <c r="AM529" i="5" s="1"/>
  <c r="AL527" i="5"/>
  <c r="AL529" i="5" s="1"/>
  <c r="AK527" i="5"/>
  <c r="AK529" i="5" s="1"/>
  <c r="AJ527" i="5"/>
  <c r="AI527" i="5"/>
  <c r="AI529" i="5" s="1"/>
  <c r="AH527" i="5"/>
  <c r="AH529" i="5" s="1"/>
  <c r="AG527" i="5"/>
  <c r="AG529" i="5" s="1"/>
  <c r="AF527" i="5"/>
  <c r="AF529" i="5" s="1"/>
  <c r="AE527" i="5"/>
  <c r="AD527" i="5"/>
  <c r="AD529" i="5" s="1"/>
  <c r="AC527" i="5"/>
  <c r="AC529" i="5" s="1"/>
  <c r="AB527" i="5"/>
  <c r="AB529" i="5" s="1"/>
  <c r="AA527" i="5"/>
  <c r="AA529" i="5" s="1"/>
  <c r="Z527" i="5"/>
  <c r="Z529" i="5" s="1"/>
  <c r="Y527" i="5"/>
  <c r="Y529" i="5" s="1"/>
  <c r="X527" i="5"/>
  <c r="W527" i="5"/>
  <c r="W529" i="5" s="1"/>
  <c r="V527" i="5"/>
  <c r="V529" i="5" s="1"/>
  <c r="U527" i="5"/>
  <c r="U529" i="5" s="1"/>
  <c r="T527" i="5"/>
  <c r="T529" i="5" s="1"/>
  <c r="S527" i="5"/>
  <c r="S529" i="5" s="1"/>
  <c r="R527" i="5"/>
  <c r="R529" i="5" s="1"/>
  <c r="Q527" i="5"/>
  <c r="Q529" i="5" s="1"/>
  <c r="P527" i="5"/>
  <c r="P529" i="5" s="1"/>
  <c r="O527" i="5"/>
  <c r="O529" i="5" s="1"/>
  <c r="N527" i="5"/>
  <c r="N529" i="5" s="1"/>
  <c r="M527" i="5"/>
  <c r="M529" i="5" s="1"/>
  <c r="L527" i="5"/>
  <c r="K527" i="5"/>
  <c r="K529" i="5" s="1"/>
  <c r="J527" i="5"/>
  <c r="J529" i="5" s="1"/>
  <c r="I527" i="5"/>
  <c r="I529" i="5" s="1"/>
  <c r="H527" i="5"/>
  <c r="H529" i="5" s="1"/>
  <c r="G527" i="5"/>
  <c r="F527" i="5"/>
  <c r="F529" i="5" s="1"/>
  <c r="E527" i="5"/>
  <c r="BU526" i="5"/>
  <c r="BT526" i="5"/>
  <c r="BS526" i="5"/>
  <c r="BR526" i="5"/>
  <c r="BQ526" i="5"/>
  <c r="BP526" i="5"/>
  <c r="BO526" i="5"/>
  <c r="BN526" i="5"/>
  <c r="BM526" i="5"/>
  <c r="BL526" i="5"/>
  <c r="BK526" i="5"/>
  <c r="BJ526" i="5"/>
  <c r="BI526" i="5"/>
  <c r="BH526" i="5"/>
  <c r="BG526" i="5"/>
  <c r="BF526" i="5"/>
  <c r="BE526" i="5"/>
  <c r="BD526" i="5"/>
  <c r="BC526" i="5"/>
  <c r="BB526" i="5"/>
  <c r="BA526" i="5"/>
  <c r="AZ526" i="5"/>
  <c r="AY526" i="5"/>
  <c r="AX526" i="5"/>
  <c r="AW526" i="5"/>
  <c r="AV526" i="5"/>
  <c r="AU526" i="5"/>
  <c r="AT526" i="5"/>
  <c r="AS526" i="5"/>
  <c r="AR526" i="5"/>
  <c r="AQ526" i="5"/>
  <c r="AP526" i="5"/>
  <c r="AO526" i="5"/>
  <c r="AN526" i="5"/>
  <c r="AM526" i="5"/>
  <c r="AL526" i="5"/>
  <c r="AK526" i="5"/>
  <c r="AJ526" i="5"/>
  <c r="AI526" i="5"/>
  <c r="AH526" i="5"/>
  <c r="AG526" i="5"/>
  <c r="AF526" i="5"/>
  <c r="AE526" i="5"/>
  <c r="AD526" i="5"/>
  <c r="AC526" i="5"/>
  <c r="AB526" i="5"/>
  <c r="AA526" i="5"/>
  <c r="Z526" i="5"/>
  <c r="Y526" i="5"/>
  <c r="X526" i="5"/>
  <c r="W526" i="5"/>
  <c r="V526" i="5"/>
  <c r="U526" i="5"/>
  <c r="T526" i="5"/>
  <c r="S526" i="5"/>
  <c r="R526" i="5"/>
  <c r="Q526" i="5"/>
  <c r="P526" i="5"/>
  <c r="O526" i="5"/>
  <c r="N526" i="5"/>
  <c r="M526" i="5"/>
  <c r="L526" i="5"/>
  <c r="K526" i="5"/>
  <c r="J526" i="5"/>
  <c r="I526" i="5"/>
  <c r="H526" i="5"/>
  <c r="G526" i="5"/>
  <c r="F526" i="5"/>
  <c r="E526" i="5"/>
  <c r="BU513" i="5"/>
  <c r="BU511" i="5" s="1"/>
  <c r="BU455" i="5" s="1"/>
  <c r="BU459" i="5" s="1"/>
  <c r="BT513" i="5"/>
  <c r="BT511" i="5" s="1"/>
  <c r="BR513" i="5"/>
  <c r="BR511" i="5" s="1"/>
  <c r="BR455" i="5" s="1"/>
  <c r="BR459" i="5" s="1"/>
  <c r="BO513" i="5"/>
  <c r="BO511" i="5" s="1"/>
  <c r="BO455" i="5" s="1"/>
  <c r="BO459" i="5" s="1"/>
  <c r="BN513" i="5"/>
  <c r="BN511" i="5" s="1"/>
  <c r="BN455" i="5" s="1"/>
  <c r="BN459" i="5" s="1"/>
  <c r="BM513" i="5"/>
  <c r="BM511" i="5" s="1"/>
  <c r="BM455" i="5" s="1"/>
  <c r="BM459" i="5" s="1"/>
  <c r="BK513" i="5"/>
  <c r="BK511" i="5" s="1"/>
  <c r="BK455" i="5" s="1"/>
  <c r="BK459" i="5" s="1"/>
  <c r="BH513" i="5"/>
  <c r="BH511" i="5" s="1"/>
  <c r="BH455" i="5" s="1"/>
  <c r="BH459" i="5" s="1"/>
  <c r="BG513" i="5"/>
  <c r="BG511" i="5" s="1"/>
  <c r="BG455" i="5" s="1"/>
  <c r="BG459" i="5" s="1"/>
  <c r="BF513" i="5"/>
  <c r="BF511" i="5" s="1"/>
  <c r="BF455" i="5" s="1"/>
  <c r="BF459" i="5" s="1"/>
  <c r="BD513" i="5"/>
  <c r="BD511" i="5" s="1"/>
  <c r="BA513" i="5"/>
  <c r="BA511" i="5" s="1"/>
  <c r="BA455" i="5" s="1"/>
  <c r="BA459" i="5" s="1"/>
  <c r="AZ513" i="5"/>
  <c r="AZ511" i="5" s="1"/>
  <c r="AZ455" i="5" s="1"/>
  <c r="AZ459" i="5" s="1"/>
  <c r="AY513" i="5"/>
  <c r="AY511" i="5" s="1"/>
  <c r="AY455" i="5" s="1"/>
  <c r="AY459" i="5" s="1"/>
  <c r="AW513" i="5"/>
  <c r="AW511" i="5" s="1"/>
  <c r="AW455" i="5" s="1"/>
  <c r="AW459" i="5" s="1"/>
  <c r="AT513" i="5"/>
  <c r="AT511" i="5" s="1"/>
  <c r="AT455" i="5" s="1"/>
  <c r="AT459" i="5" s="1"/>
  <c r="AL513" i="5"/>
  <c r="AL511" i="5" s="1"/>
  <c r="AL455" i="5" s="1"/>
  <c r="AL459" i="5" s="1"/>
  <c r="AK513" i="5"/>
  <c r="AK511" i="5" s="1"/>
  <c r="AK455" i="5" s="1"/>
  <c r="AK459" i="5" s="1"/>
  <c r="AI513" i="5"/>
  <c r="AI511" i="5" s="1"/>
  <c r="AI455" i="5" s="1"/>
  <c r="AI459" i="5" s="1"/>
  <c r="AF513" i="5"/>
  <c r="AF511" i="5" s="1"/>
  <c r="AE513" i="5"/>
  <c r="AE511" i="5" s="1"/>
  <c r="AE455" i="5" s="1"/>
  <c r="AE459" i="5" s="1"/>
  <c r="AD513" i="5"/>
  <c r="AD511" i="5" s="1"/>
  <c r="AD455" i="5" s="1"/>
  <c r="AD459" i="5" s="1"/>
  <c r="AB513" i="5"/>
  <c r="AB511" i="5" s="1"/>
  <c r="AB455" i="5" s="1"/>
  <c r="AB459" i="5" s="1"/>
  <c r="Y513" i="5"/>
  <c r="Y511" i="5" s="1"/>
  <c r="Y455" i="5" s="1"/>
  <c r="Y459" i="5" s="1"/>
  <c r="X513" i="5"/>
  <c r="X511" i="5" s="1"/>
  <c r="W513" i="5"/>
  <c r="W511" i="5" s="1"/>
  <c r="W455" i="5" s="1"/>
  <c r="W459" i="5" s="1"/>
  <c r="U513" i="5"/>
  <c r="U511" i="5" s="1"/>
  <c r="U455" i="5" s="1"/>
  <c r="U459" i="5" s="1"/>
  <c r="R513" i="5"/>
  <c r="R511" i="5" s="1"/>
  <c r="R455" i="5" s="1"/>
  <c r="R459" i="5" s="1"/>
  <c r="Q513" i="5"/>
  <c r="Q511" i="5" s="1"/>
  <c r="Q455" i="5" s="1"/>
  <c r="Q459" i="5" s="1"/>
  <c r="P513" i="5"/>
  <c r="P511" i="5" s="1"/>
  <c r="N513" i="5"/>
  <c r="N511" i="5" s="1"/>
  <c r="N455" i="5" s="1"/>
  <c r="N459" i="5" s="1"/>
  <c r="K513" i="5"/>
  <c r="K511" i="5" s="1"/>
  <c r="K455" i="5" s="1"/>
  <c r="K459" i="5" s="1"/>
  <c r="BU496" i="5"/>
  <c r="BU451" i="5" s="1"/>
  <c r="BT496" i="5"/>
  <c r="BT451" i="5" s="1"/>
  <c r="BR496" i="5"/>
  <c r="BR451" i="5" s="1"/>
  <c r="BO496" i="5"/>
  <c r="BO451" i="5" s="1"/>
  <c r="BN496" i="5"/>
  <c r="BN451" i="5" s="1"/>
  <c r="BM496" i="5"/>
  <c r="BM451" i="5" s="1"/>
  <c r="BK496" i="5"/>
  <c r="BK451" i="5" s="1"/>
  <c r="BH496" i="5"/>
  <c r="BH451" i="5" s="1"/>
  <c r="BG496" i="5"/>
  <c r="BG451" i="5" s="1"/>
  <c r="BF496" i="5"/>
  <c r="BF451" i="5" s="1"/>
  <c r="BD496" i="5"/>
  <c r="BD451" i="5" s="1"/>
  <c r="BA496" i="5"/>
  <c r="BA451" i="5" s="1"/>
  <c r="AZ496" i="5"/>
  <c r="AZ451" i="5" s="1"/>
  <c r="AY496" i="5"/>
  <c r="AY451" i="5" s="1"/>
  <c r="AW496" i="5"/>
  <c r="AW451" i="5" s="1"/>
  <c r="AT496" i="5"/>
  <c r="AT451" i="5" s="1"/>
  <c r="AL496" i="5"/>
  <c r="AL451" i="5" s="1"/>
  <c r="AK496" i="5"/>
  <c r="AK451" i="5" s="1"/>
  <c r="AI496" i="5"/>
  <c r="AI451" i="5" s="1"/>
  <c r="AF496" i="5"/>
  <c r="AF451" i="5" s="1"/>
  <c r="AE496" i="5"/>
  <c r="AE451" i="5" s="1"/>
  <c r="AD496" i="5"/>
  <c r="AD451" i="5" s="1"/>
  <c r="AB496" i="5"/>
  <c r="AB451" i="5" s="1"/>
  <c r="Y496" i="5"/>
  <c r="Y451" i="5" s="1"/>
  <c r="X496" i="5"/>
  <c r="X451" i="5" s="1"/>
  <c r="W496" i="5"/>
  <c r="W451" i="5" s="1"/>
  <c r="U496" i="5"/>
  <c r="U451" i="5" s="1"/>
  <c r="R496" i="5"/>
  <c r="R451" i="5" s="1"/>
  <c r="Q496" i="5"/>
  <c r="Q451" i="5" s="1"/>
  <c r="P496" i="5"/>
  <c r="P451" i="5" s="1"/>
  <c r="N496" i="5"/>
  <c r="N451" i="5" s="1"/>
  <c r="K496" i="5"/>
  <c r="K451" i="5" s="1"/>
  <c r="BU469" i="5"/>
  <c r="BT469" i="5"/>
  <c r="BR469" i="5"/>
  <c r="BO469" i="5"/>
  <c r="BN469" i="5"/>
  <c r="BM469" i="5"/>
  <c r="BK469" i="5"/>
  <c r="BH469" i="5"/>
  <c r="BG469" i="5"/>
  <c r="BF469" i="5"/>
  <c r="BD469" i="5"/>
  <c r="BA469" i="5"/>
  <c r="AZ469" i="5"/>
  <c r="AY469" i="5"/>
  <c r="AW469" i="5"/>
  <c r="AT469" i="5"/>
  <c r="AL469" i="5"/>
  <c r="AK469" i="5"/>
  <c r="AI469" i="5"/>
  <c r="AF469" i="5"/>
  <c r="AE469" i="5"/>
  <c r="AD469" i="5"/>
  <c r="AB469" i="5"/>
  <c r="Y469" i="5"/>
  <c r="X469" i="5"/>
  <c r="W469" i="5"/>
  <c r="U469" i="5"/>
  <c r="R469" i="5"/>
  <c r="Q469" i="5"/>
  <c r="P469" i="5"/>
  <c r="N469" i="5"/>
  <c r="K469" i="5"/>
  <c r="BU462" i="5"/>
  <c r="BU460" i="5" s="1"/>
  <c r="BU450" i="5" s="1"/>
  <c r="BU454" i="5" s="1"/>
  <c r="BT462" i="5"/>
  <c r="BR462" i="5"/>
  <c r="BR460" i="5" s="1"/>
  <c r="BO462" i="5"/>
  <c r="BN462" i="5"/>
  <c r="BN460" i="5" s="1"/>
  <c r="BM462" i="5"/>
  <c r="BM460" i="5" s="1"/>
  <c r="BM450" i="5" s="1"/>
  <c r="BK462" i="5"/>
  <c r="BH462" i="5"/>
  <c r="BG462" i="5"/>
  <c r="BF462" i="5"/>
  <c r="BF460" i="5" s="1"/>
  <c r="BD462" i="5"/>
  <c r="BA462" i="5"/>
  <c r="AZ462" i="5"/>
  <c r="AY462" i="5"/>
  <c r="AW462" i="5"/>
  <c r="AT462" i="5"/>
  <c r="AL462" i="5"/>
  <c r="AK462" i="5"/>
  <c r="AI462" i="5"/>
  <c r="AF462" i="5"/>
  <c r="AE462" i="5"/>
  <c r="AD462" i="5"/>
  <c r="AB462" i="5"/>
  <c r="Y462" i="5"/>
  <c r="X462" i="5"/>
  <c r="W462" i="5"/>
  <c r="U462" i="5"/>
  <c r="R462" i="5"/>
  <c r="Q462" i="5"/>
  <c r="P462" i="5"/>
  <c r="N462" i="5"/>
  <c r="K462" i="5"/>
  <c r="BU458" i="5"/>
  <c r="BT458" i="5"/>
  <c r="BR458" i="5"/>
  <c r="BO458" i="5"/>
  <c r="BN458" i="5"/>
  <c r="BM458" i="5"/>
  <c r="BK458" i="5"/>
  <c r="BH458" i="5"/>
  <c r="BG458" i="5"/>
  <c r="BF458" i="5"/>
  <c r="BD458" i="5"/>
  <c r="BA458" i="5"/>
  <c r="AZ458" i="5"/>
  <c r="AY458" i="5"/>
  <c r="AW458" i="5"/>
  <c r="AT458" i="5"/>
  <c r="AL458" i="5"/>
  <c r="AK458" i="5"/>
  <c r="AI458" i="5"/>
  <c r="AF458" i="5"/>
  <c r="AE458" i="5"/>
  <c r="AD458" i="5"/>
  <c r="AB458" i="5"/>
  <c r="Y458" i="5"/>
  <c r="X458" i="5"/>
  <c r="W458" i="5"/>
  <c r="U458" i="5"/>
  <c r="R458" i="5"/>
  <c r="Q458" i="5"/>
  <c r="P458" i="5"/>
  <c r="N458" i="5"/>
  <c r="K458" i="5"/>
  <c r="BU452" i="5"/>
  <c r="BT452" i="5"/>
  <c r="BR452" i="5"/>
  <c r="BO452" i="5"/>
  <c r="BN452" i="5"/>
  <c r="BM452" i="5"/>
  <c r="BK452" i="5"/>
  <c r="BH452" i="5"/>
  <c r="BG452" i="5"/>
  <c r="BF452" i="5"/>
  <c r="BD452" i="5"/>
  <c r="BA452" i="5"/>
  <c r="AZ452" i="5"/>
  <c r="AY452" i="5"/>
  <c r="AW452" i="5"/>
  <c r="AT452" i="5"/>
  <c r="AL452" i="5"/>
  <c r="AK452" i="5"/>
  <c r="AI452" i="5"/>
  <c r="AF452" i="5"/>
  <c r="AE452" i="5"/>
  <c r="AD452" i="5"/>
  <c r="AB452" i="5"/>
  <c r="Y452" i="5"/>
  <c r="X452" i="5"/>
  <c r="W452" i="5"/>
  <c r="U452" i="5"/>
  <c r="R452" i="5"/>
  <c r="Q452" i="5"/>
  <c r="P452" i="5"/>
  <c r="N452" i="5"/>
  <c r="K452" i="5"/>
  <c r="BU442" i="5"/>
  <c r="BU440" i="5" s="1"/>
  <c r="BU395" i="5" s="1"/>
  <c r="BT442" i="5"/>
  <c r="BT440" i="5" s="1"/>
  <c r="BT395" i="5" s="1"/>
  <c r="BR442" i="5"/>
  <c r="BR440" i="5" s="1"/>
  <c r="BR395" i="5" s="1"/>
  <c r="BO442" i="5"/>
  <c r="BO440" i="5" s="1"/>
  <c r="BO395" i="5" s="1"/>
  <c r="BN442" i="5"/>
  <c r="BN440" i="5" s="1"/>
  <c r="BN395" i="5" s="1"/>
  <c r="BM442" i="5"/>
  <c r="BM440" i="5" s="1"/>
  <c r="BM395" i="5" s="1"/>
  <c r="BK442" i="5"/>
  <c r="BK440" i="5" s="1"/>
  <c r="BK395" i="5" s="1"/>
  <c r="BH442" i="5"/>
  <c r="BH440" i="5" s="1"/>
  <c r="BH395" i="5" s="1"/>
  <c r="BG442" i="5"/>
  <c r="BG440" i="5" s="1"/>
  <c r="BG395" i="5" s="1"/>
  <c r="BF442" i="5"/>
  <c r="BF440" i="5" s="1"/>
  <c r="BF395" i="5" s="1"/>
  <c r="BD442" i="5"/>
  <c r="BD440" i="5" s="1"/>
  <c r="BD395" i="5" s="1"/>
  <c r="BA442" i="5"/>
  <c r="BA440" i="5" s="1"/>
  <c r="BA395" i="5" s="1"/>
  <c r="AZ442" i="5"/>
  <c r="AZ440" i="5" s="1"/>
  <c r="AZ395" i="5" s="1"/>
  <c r="AY442" i="5"/>
  <c r="AY440" i="5" s="1"/>
  <c r="AY395" i="5" s="1"/>
  <c r="AW442" i="5"/>
  <c r="AW440" i="5" s="1"/>
  <c r="AW395" i="5" s="1"/>
  <c r="AT442" i="5"/>
  <c r="AT440" i="5" s="1"/>
  <c r="AT395" i="5" s="1"/>
  <c r="AL442" i="5"/>
  <c r="AL440" i="5" s="1"/>
  <c r="AL395" i="5" s="1"/>
  <c r="AK442" i="5"/>
  <c r="AK440" i="5" s="1"/>
  <c r="AI442" i="5"/>
  <c r="AI440" i="5" s="1"/>
  <c r="AI395" i="5" s="1"/>
  <c r="AF442" i="5"/>
  <c r="AF440" i="5" s="1"/>
  <c r="AF395" i="5" s="1"/>
  <c r="AE442" i="5"/>
  <c r="AE440" i="5" s="1"/>
  <c r="AE395" i="5" s="1"/>
  <c r="AD442" i="5"/>
  <c r="AD440" i="5" s="1"/>
  <c r="AD395" i="5" s="1"/>
  <c r="AB442" i="5"/>
  <c r="AB440" i="5" s="1"/>
  <c r="AB395" i="5" s="1"/>
  <c r="Y442" i="5"/>
  <c r="Y440" i="5" s="1"/>
  <c r="Y395" i="5" s="1"/>
  <c r="X442" i="5"/>
  <c r="X440" i="5" s="1"/>
  <c r="X395" i="5" s="1"/>
  <c r="W442" i="5"/>
  <c r="W440" i="5" s="1"/>
  <c r="W395" i="5" s="1"/>
  <c r="U442" i="5"/>
  <c r="U440" i="5" s="1"/>
  <c r="U395" i="5" s="1"/>
  <c r="R442" i="5"/>
  <c r="R440" i="5" s="1"/>
  <c r="R395" i="5" s="1"/>
  <c r="Q442" i="5"/>
  <c r="Q440" i="5" s="1"/>
  <c r="Q395" i="5" s="1"/>
  <c r="P442" i="5"/>
  <c r="P440" i="5" s="1"/>
  <c r="P395" i="5" s="1"/>
  <c r="N442" i="5"/>
  <c r="N440" i="5" s="1"/>
  <c r="N395" i="5" s="1"/>
  <c r="K442" i="5"/>
  <c r="K440" i="5" s="1"/>
  <c r="K395" i="5" s="1"/>
  <c r="BU424" i="5"/>
  <c r="BU391" i="5" s="1"/>
  <c r="BU393" i="5" s="1"/>
  <c r="BT424" i="5"/>
  <c r="BT391" i="5" s="1"/>
  <c r="BT393" i="5" s="1"/>
  <c r="BR424" i="5"/>
  <c r="BR391" i="5" s="1"/>
  <c r="BR393" i="5" s="1"/>
  <c r="BO424" i="5"/>
  <c r="BO391" i="5" s="1"/>
  <c r="BO393" i="5" s="1"/>
  <c r="BN424" i="5"/>
  <c r="BM424" i="5"/>
  <c r="BM391" i="5" s="1"/>
  <c r="BM393" i="5" s="1"/>
  <c r="BK424" i="5"/>
  <c r="BK391" i="5" s="1"/>
  <c r="BK393" i="5" s="1"/>
  <c r="BH424" i="5"/>
  <c r="BH391" i="5" s="1"/>
  <c r="BH393" i="5" s="1"/>
  <c r="BG424" i="5"/>
  <c r="BG391" i="5" s="1"/>
  <c r="BG393" i="5" s="1"/>
  <c r="BF424" i="5"/>
  <c r="BD424" i="5"/>
  <c r="BD391" i="5" s="1"/>
  <c r="BD393" i="5" s="1"/>
  <c r="BA424" i="5"/>
  <c r="BA391" i="5" s="1"/>
  <c r="BA393" i="5" s="1"/>
  <c r="AZ424" i="5"/>
  <c r="AZ391" i="5" s="1"/>
  <c r="AZ393" i="5" s="1"/>
  <c r="AY424" i="5"/>
  <c r="AY391" i="5" s="1"/>
  <c r="AY393" i="5" s="1"/>
  <c r="AW424" i="5"/>
  <c r="AW391" i="5" s="1"/>
  <c r="AW393" i="5" s="1"/>
  <c r="AT424" i="5"/>
  <c r="AT391" i="5" s="1"/>
  <c r="AT393" i="5" s="1"/>
  <c r="AL424" i="5"/>
  <c r="AK424" i="5"/>
  <c r="AK391" i="5" s="1"/>
  <c r="AK393" i="5" s="1"/>
  <c r="AI424" i="5"/>
  <c r="AI391" i="5" s="1"/>
  <c r="AI393" i="5" s="1"/>
  <c r="AF424" i="5"/>
  <c r="AF391" i="5" s="1"/>
  <c r="AF393" i="5" s="1"/>
  <c r="AE424" i="5"/>
  <c r="AE391" i="5" s="1"/>
  <c r="AE393" i="5" s="1"/>
  <c r="AD424" i="5"/>
  <c r="AD391" i="5" s="1"/>
  <c r="AD393" i="5" s="1"/>
  <c r="AB424" i="5"/>
  <c r="AB391" i="5" s="1"/>
  <c r="AB393" i="5" s="1"/>
  <c r="Y424" i="5"/>
  <c r="Y391" i="5" s="1"/>
  <c r="Y393" i="5" s="1"/>
  <c r="X424" i="5"/>
  <c r="X391" i="5" s="1"/>
  <c r="X393" i="5" s="1"/>
  <c r="W424" i="5"/>
  <c r="W391" i="5" s="1"/>
  <c r="W393" i="5" s="1"/>
  <c r="U424" i="5"/>
  <c r="U391" i="5" s="1"/>
  <c r="U393" i="5" s="1"/>
  <c r="R424" i="5"/>
  <c r="R391" i="5" s="1"/>
  <c r="R393" i="5" s="1"/>
  <c r="Q424" i="5"/>
  <c r="Q391" i="5" s="1"/>
  <c r="Q393" i="5" s="1"/>
  <c r="P424" i="5"/>
  <c r="P391" i="5" s="1"/>
  <c r="P393" i="5" s="1"/>
  <c r="N424" i="5"/>
  <c r="N391" i="5" s="1"/>
  <c r="N393" i="5" s="1"/>
  <c r="K424" i="5"/>
  <c r="K391" i="5" s="1"/>
  <c r="K393" i="5" s="1"/>
  <c r="BU412" i="5"/>
  <c r="BT412" i="5"/>
  <c r="BR412" i="5"/>
  <c r="BO412" i="5"/>
  <c r="BN412" i="5"/>
  <c r="BM412" i="5"/>
  <c r="BK412" i="5"/>
  <c r="BH412" i="5"/>
  <c r="BG412" i="5"/>
  <c r="BF412" i="5"/>
  <c r="BD412" i="5"/>
  <c r="BA412" i="5"/>
  <c r="AZ412" i="5"/>
  <c r="AY412" i="5"/>
  <c r="AW412" i="5"/>
  <c r="AT412" i="5"/>
  <c r="AL412" i="5"/>
  <c r="AK412" i="5"/>
  <c r="AI412" i="5"/>
  <c r="AF412" i="5"/>
  <c r="AE412" i="5"/>
  <c r="AD412" i="5"/>
  <c r="AB412" i="5"/>
  <c r="Y412" i="5"/>
  <c r="X412" i="5"/>
  <c r="W412" i="5"/>
  <c r="U412" i="5"/>
  <c r="R412" i="5"/>
  <c r="Q412" i="5"/>
  <c r="P412" i="5"/>
  <c r="N412" i="5"/>
  <c r="K412" i="5"/>
  <c r="BU402" i="5"/>
  <c r="BU400" i="5" s="1"/>
  <c r="BT402" i="5"/>
  <c r="BR402" i="5"/>
  <c r="BO402" i="5"/>
  <c r="BN402" i="5"/>
  <c r="BM402" i="5"/>
  <c r="BM400" i="5" s="1"/>
  <c r="BK402" i="5"/>
  <c r="BH402" i="5"/>
  <c r="BG402" i="5"/>
  <c r="BF402" i="5"/>
  <c r="BD402" i="5"/>
  <c r="BA402" i="5"/>
  <c r="BA400" i="5" s="1"/>
  <c r="AZ402" i="5"/>
  <c r="AY402" i="5"/>
  <c r="AW402" i="5"/>
  <c r="AW400" i="5" s="1"/>
  <c r="AT402" i="5"/>
  <c r="AL402" i="5"/>
  <c r="AK402" i="5"/>
  <c r="AI402" i="5"/>
  <c r="AF402" i="5"/>
  <c r="AE402" i="5"/>
  <c r="AD402" i="5"/>
  <c r="AB402" i="5"/>
  <c r="Y402" i="5"/>
  <c r="Y400" i="5" s="1"/>
  <c r="Y390" i="5" s="1"/>
  <c r="X402" i="5"/>
  <c r="W402" i="5"/>
  <c r="U402" i="5"/>
  <c r="R402" i="5"/>
  <c r="R400" i="5" s="1"/>
  <c r="Q402" i="5"/>
  <c r="P402" i="5"/>
  <c r="N402" i="5"/>
  <c r="N400" i="5" s="1"/>
  <c r="K402" i="5"/>
  <c r="BU396" i="5"/>
  <c r="BT396" i="5"/>
  <c r="BS396" i="5"/>
  <c r="BR396" i="5"/>
  <c r="BQ396" i="5"/>
  <c r="BP396" i="5"/>
  <c r="BO396" i="5"/>
  <c r="BN396" i="5"/>
  <c r="BM396" i="5"/>
  <c r="BL396" i="5"/>
  <c r="BK396" i="5"/>
  <c r="BJ396" i="5"/>
  <c r="BI396" i="5"/>
  <c r="BH396" i="5"/>
  <c r="BG396" i="5"/>
  <c r="BF396" i="5"/>
  <c r="BE396" i="5"/>
  <c r="BD396" i="5"/>
  <c r="BC396" i="5"/>
  <c r="BB396" i="5"/>
  <c r="BA396" i="5"/>
  <c r="AZ396" i="5"/>
  <c r="AY396" i="5"/>
  <c r="AX396" i="5"/>
  <c r="AW396" i="5"/>
  <c r="AV396" i="5"/>
  <c r="AU396" i="5"/>
  <c r="AT396" i="5"/>
  <c r="AS396" i="5"/>
  <c r="AR396" i="5"/>
  <c r="AQ396" i="5"/>
  <c r="AP396" i="5"/>
  <c r="AO396" i="5"/>
  <c r="AN396" i="5"/>
  <c r="AM396" i="5"/>
  <c r="AL396" i="5"/>
  <c r="AK396" i="5"/>
  <c r="AJ396" i="5"/>
  <c r="AI396" i="5"/>
  <c r="AH396" i="5"/>
  <c r="AG396" i="5"/>
  <c r="AF396" i="5"/>
  <c r="AE396" i="5"/>
  <c r="AD396" i="5"/>
  <c r="AC396" i="5"/>
  <c r="AB396" i="5"/>
  <c r="AA396" i="5"/>
  <c r="Z396" i="5"/>
  <c r="Y396" i="5"/>
  <c r="X396" i="5"/>
  <c r="W396" i="5"/>
  <c r="V396" i="5"/>
  <c r="U396" i="5"/>
  <c r="T396" i="5"/>
  <c r="S396" i="5"/>
  <c r="R396" i="5"/>
  <c r="Q396" i="5"/>
  <c r="P396" i="5"/>
  <c r="O396" i="5"/>
  <c r="N396" i="5"/>
  <c r="M396" i="5"/>
  <c r="L396" i="5"/>
  <c r="K396" i="5"/>
  <c r="J396" i="5"/>
  <c r="I396" i="5"/>
  <c r="H396" i="5"/>
  <c r="G396" i="5"/>
  <c r="F396" i="5"/>
  <c r="E396" i="5"/>
  <c r="BU337" i="5"/>
  <c r="BT337" i="5"/>
  <c r="BR337" i="5"/>
  <c r="BO337" i="5"/>
  <c r="BN337" i="5"/>
  <c r="BM337" i="5"/>
  <c r="BK337" i="5"/>
  <c r="BH337" i="5"/>
  <c r="BG337" i="5"/>
  <c r="BF337" i="5"/>
  <c r="BD337" i="5"/>
  <c r="BA337" i="5"/>
  <c r="AZ337" i="5"/>
  <c r="AY337" i="5"/>
  <c r="AW337" i="5"/>
  <c r="AT337" i="5"/>
  <c r="AL337" i="5"/>
  <c r="AK337" i="5"/>
  <c r="AI337" i="5"/>
  <c r="AF337" i="5"/>
  <c r="AE337" i="5"/>
  <c r="AD337" i="5"/>
  <c r="AB337" i="5"/>
  <c r="Y337" i="5"/>
  <c r="X337" i="5"/>
  <c r="W337" i="5"/>
  <c r="U337" i="5"/>
  <c r="R337" i="5"/>
  <c r="Q337" i="5"/>
  <c r="P337" i="5"/>
  <c r="N337" i="5"/>
  <c r="K337" i="5"/>
  <c r="BU309" i="5"/>
  <c r="BT309" i="5"/>
  <c r="BR309" i="5"/>
  <c r="BO309" i="5"/>
  <c r="BO308" i="5" s="1"/>
  <c r="BO297" i="5" s="1"/>
  <c r="BN309" i="5"/>
  <c r="BM309" i="5"/>
  <c r="BK309" i="5"/>
  <c r="BK308" i="5" s="1"/>
  <c r="BK297" i="5" s="1"/>
  <c r="BH309" i="5"/>
  <c r="BG309" i="5"/>
  <c r="BG308" i="5" s="1"/>
  <c r="BF309" i="5"/>
  <c r="BD309" i="5"/>
  <c r="BA309" i="5"/>
  <c r="AZ309" i="5"/>
  <c r="AY309" i="5"/>
  <c r="AY308" i="5" s="1"/>
  <c r="AY297" i="5" s="1"/>
  <c r="AW309" i="5"/>
  <c r="AT309" i="5"/>
  <c r="AL309" i="5"/>
  <c r="AK309" i="5"/>
  <c r="AI309" i="5"/>
  <c r="AF309" i="5"/>
  <c r="AE309" i="5"/>
  <c r="AD309" i="5"/>
  <c r="AB309" i="5"/>
  <c r="Y309" i="5"/>
  <c r="X309" i="5"/>
  <c r="X308" i="5" s="1"/>
  <c r="W309" i="5"/>
  <c r="U309" i="5"/>
  <c r="R309" i="5"/>
  <c r="Q309" i="5"/>
  <c r="P309" i="5"/>
  <c r="P308" i="5" s="1"/>
  <c r="N309" i="5"/>
  <c r="K309" i="5"/>
  <c r="BU304" i="5"/>
  <c r="BT304" i="5"/>
  <c r="BS304" i="5"/>
  <c r="BR304" i="5"/>
  <c r="BQ304" i="5"/>
  <c r="BP304" i="5"/>
  <c r="BO304" i="5"/>
  <c r="BN304" i="5"/>
  <c r="BM304" i="5"/>
  <c r="BL304" i="5"/>
  <c r="BK304" i="5"/>
  <c r="BJ304" i="5"/>
  <c r="BI304" i="5"/>
  <c r="BH304" i="5"/>
  <c r="BG304" i="5"/>
  <c r="BF304" i="5"/>
  <c r="BE304" i="5"/>
  <c r="BD304" i="5"/>
  <c r="BC304" i="5"/>
  <c r="BB304" i="5"/>
  <c r="BA304" i="5"/>
  <c r="AZ304" i="5"/>
  <c r="AY304" i="5"/>
  <c r="AX304" i="5"/>
  <c r="AW304" i="5"/>
  <c r="AV304" i="5"/>
  <c r="AU304" i="5"/>
  <c r="AT304" i="5"/>
  <c r="AS304" i="5"/>
  <c r="AR304" i="5"/>
  <c r="AQ304" i="5"/>
  <c r="AP304" i="5"/>
  <c r="AO304" i="5"/>
  <c r="AN304" i="5"/>
  <c r="AM304" i="5"/>
  <c r="AL304" i="5"/>
  <c r="AK304" i="5"/>
  <c r="AJ304" i="5"/>
  <c r="AI304" i="5"/>
  <c r="AH304" i="5"/>
  <c r="AG304" i="5"/>
  <c r="AF304" i="5"/>
  <c r="AE304" i="5"/>
  <c r="AD304" i="5"/>
  <c r="AC304" i="5"/>
  <c r="AB304" i="5"/>
  <c r="AA304" i="5"/>
  <c r="Z304" i="5"/>
  <c r="Y304" i="5"/>
  <c r="X304" i="5"/>
  <c r="W304" i="5"/>
  <c r="V304" i="5"/>
  <c r="U304" i="5"/>
  <c r="T304" i="5"/>
  <c r="S304" i="5"/>
  <c r="R304" i="5"/>
  <c r="Q304" i="5"/>
  <c r="P304" i="5"/>
  <c r="O304" i="5"/>
  <c r="N304" i="5"/>
  <c r="M304" i="5"/>
  <c r="L304" i="5"/>
  <c r="K304" i="5"/>
  <c r="J304" i="5"/>
  <c r="I304" i="5"/>
  <c r="H304" i="5"/>
  <c r="G304" i="5"/>
  <c r="F304" i="5"/>
  <c r="E304" i="5"/>
  <c r="BU303" i="5"/>
  <c r="BT303" i="5"/>
  <c r="BS303" i="5"/>
  <c r="BR303" i="5"/>
  <c r="BQ303" i="5"/>
  <c r="BP303" i="5"/>
  <c r="BO303" i="5"/>
  <c r="BN303" i="5"/>
  <c r="BM303" i="5"/>
  <c r="BL303" i="5"/>
  <c r="BK303" i="5"/>
  <c r="BJ303" i="5"/>
  <c r="BI303" i="5"/>
  <c r="BH303" i="5"/>
  <c r="BG303" i="5"/>
  <c r="BF303" i="5"/>
  <c r="BE303" i="5"/>
  <c r="BD303" i="5"/>
  <c r="BC303" i="5"/>
  <c r="BB303" i="5"/>
  <c r="BA303" i="5"/>
  <c r="AZ303" i="5"/>
  <c r="AY303" i="5"/>
  <c r="AX303" i="5"/>
  <c r="AW303" i="5"/>
  <c r="AV303" i="5"/>
  <c r="AU303" i="5"/>
  <c r="AT303" i="5"/>
  <c r="AS303" i="5"/>
  <c r="AR303" i="5"/>
  <c r="AQ303" i="5"/>
  <c r="AP303" i="5"/>
  <c r="AO303" i="5"/>
  <c r="AN303" i="5"/>
  <c r="AM303" i="5"/>
  <c r="AL303" i="5"/>
  <c r="AK303" i="5"/>
  <c r="AJ303" i="5"/>
  <c r="AI303" i="5"/>
  <c r="AH303" i="5"/>
  <c r="AG303" i="5"/>
  <c r="AF303" i="5"/>
  <c r="AE303" i="5"/>
  <c r="AD303" i="5"/>
  <c r="AC303" i="5"/>
  <c r="AB303" i="5"/>
  <c r="AA303" i="5"/>
  <c r="Z303" i="5"/>
  <c r="Y303" i="5"/>
  <c r="X303" i="5"/>
  <c r="W303" i="5"/>
  <c r="V303" i="5"/>
  <c r="U303" i="5"/>
  <c r="T303" i="5"/>
  <c r="S303" i="5"/>
  <c r="R303" i="5"/>
  <c r="Q303" i="5"/>
  <c r="P303" i="5"/>
  <c r="O303" i="5"/>
  <c r="N303" i="5"/>
  <c r="M303" i="5"/>
  <c r="L303" i="5"/>
  <c r="K303" i="5"/>
  <c r="J303" i="5"/>
  <c r="I303" i="5"/>
  <c r="H303" i="5"/>
  <c r="G303" i="5"/>
  <c r="F303" i="5"/>
  <c r="E303" i="5"/>
  <c r="BU301" i="5"/>
  <c r="BT301" i="5"/>
  <c r="BR301" i="5"/>
  <c r="BO301" i="5"/>
  <c r="BN301" i="5"/>
  <c r="BM301" i="5"/>
  <c r="BK301" i="5"/>
  <c r="BH301" i="5"/>
  <c r="BG301" i="5"/>
  <c r="BF301" i="5"/>
  <c r="BD301" i="5"/>
  <c r="BA301" i="5"/>
  <c r="AZ301" i="5"/>
  <c r="AY301" i="5"/>
  <c r="AW301" i="5"/>
  <c r="AT301" i="5"/>
  <c r="AL301" i="5"/>
  <c r="AK301" i="5"/>
  <c r="AI301" i="5"/>
  <c r="AF301" i="5"/>
  <c r="AE301" i="5"/>
  <c r="AD301" i="5"/>
  <c r="AB301" i="5"/>
  <c r="Y301" i="5"/>
  <c r="X301" i="5"/>
  <c r="W301" i="5"/>
  <c r="U301" i="5"/>
  <c r="R301" i="5"/>
  <c r="Q301" i="5"/>
  <c r="P301" i="5"/>
  <c r="N301" i="5"/>
  <c r="K301" i="5"/>
  <c r="BU44" i="5"/>
  <c r="BT44" i="5"/>
  <c r="BR44" i="5"/>
  <c r="BO44" i="5"/>
  <c r="BN44" i="5"/>
  <c r="BM44" i="5"/>
  <c r="BK44" i="5"/>
  <c r="BH44" i="5"/>
  <c r="BG44" i="5"/>
  <c r="BF44" i="5"/>
  <c r="BD44" i="5"/>
  <c r="AZ44" i="5"/>
  <c r="AY44" i="5"/>
  <c r="AW44" i="5"/>
  <c r="AT44" i="5"/>
  <c r="AL44" i="5"/>
  <c r="AI44" i="5"/>
  <c r="AF44" i="5"/>
  <c r="AE44" i="5"/>
  <c r="AD44" i="5"/>
  <c r="AB44" i="5"/>
  <c r="X44" i="5"/>
  <c r="W44" i="5"/>
  <c r="R44" i="5"/>
  <c r="P44" i="5"/>
  <c r="N44" i="5"/>
  <c r="K44" i="5"/>
  <c r="BT206" i="5"/>
  <c r="BT43" i="5" s="1"/>
  <c r="BH206" i="5"/>
  <c r="BH43" i="5" s="1"/>
  <c r="BD206" i="5"/>
  <c r="BD43" i="5" s="1"/>
  <c r="AZ206" i="5"/>
  <c r="AZ43" i="5" s="1"/>
  <c r="BU39" i="5"/>
  <c r="BT39" i="5"/>
  <c r="BR39" i="5"/>
  <c r="BO39" i="5"/>
  <c r="BN39" i="5"/>
  <c r="BM39" i="5"/>
  <c r="BK39" i="5"/>
  <c r="BG39" i="5"/>
  <c r="BF39" i="5"/>
  <c r="BD39" i="5"/>
  <c r="BA39" i="5"/>
  <c r="AZ39" i="5"/>
  <c r="AY39" i="5"/>
  <c r="AW39" i="5"/>
  <c r="AT39" i="5"/>
  <c r="AL39" i="5"/>
  <c r="AK39" i="5"/>
  <c r="AI39" i="5"/>
  <c r="AF39" i="5"/>
  <c r="AE39" i="5"/>
  <c r="AD39" i="5"/>
  <c r="AB39" i="5"/>
  <c r="Y39" i="5"/>
  <c r="X39" i="5"/>
  <c r="W39" i="5"/>
  <c r="U39" i="5"/>
  <c r="R39" i="5"/>
  <c r="Q39" i="5"/>
  <c r="P39" i="5"/>
  <c r="N39" i="5"/>
  <c r="K39" i="5"/>
  <c r="BU63" i="5"/>
  <c r="BT63" i="5"/>
  <c r="BO63" i="5"/>
  <c r="BN63" i="5"/>
  <c r="BM63" i="5"/>
  <c r="BH63" i="5"/>
  <c r="BG63" i="5"/>
  <c r="BF63" i="5"/>
  <c r="BA63" i="5"/>
  <c r="AZ63" i="5"/>
  <c r="AY63" i="5"/>
  <c r="AT63" i="5"/>
  <c r="AL63" i="5"/>
  <c r="AK63" i="5"/>
  <c r="AF63" i="5"/>
  <c r="AE63" i="5"/>
  <c r="AD63" i="5"/>
  <c r="Y63" i="5"/>
  <c r="X63" i="5"/>
  <c r="W63" i="5"/>
  <c r="R63" i="5"/>
  <c r="Q63" i="5"/>
  <c r="P63" i="5"/>
  <c r="K63" i="5"/>
  <c r="BU57" i="5"/>
  <c r="BT57" i="5"/>
  <c r="BR57" i="5"/>
  <c r="BO57" i="5"/>
  <c r="BN57" i="5"/>
  <c r="BM57" i="5"/>
  <c r="BK57" i="5"/>
  <c r="BH57" i="5"/>
  <c r="BG57" i="5"/>
  <c r="BF57" i="5"/>
  <c r="BD57" i="5"/>
  <c r="BA57" i="5"/>
  <c r="AZ57" i="5"/>
  <c r="AY57" i="5"/>
  <c r="AW57" i="5"/>
  <c r="AT57" i="5"/>
  <c r="AL57" i="5"/>
  <c r="AK57" i="5"/>
  <c r="AI57" i="5"/>
  <c r="AF57" i="5"/>
  <c r="AE57" i="5"/>
  <c r="AD57" i="5"/>
  <c r="AB57" i="5"/>
  <c r="Y57" i="5"/>
  <c r="X57" i="5"/>
  <c r="W57" i="5"/>
  <c r="U57" i="5"/>
  <c r="R57" i="5"/>
  <c r="Q57" i="5"/>
  <c r="P57" i="5"/>
  <c r="N57" i="5"/>
  <c r="K57" i="5"/>
  <c r="BU50" i="5"/>
  <c r="BT50" i="5"/>
  <c r="BR50" i="5"/>
  <c r="BO50" i="5"/>
  <c r="BN50" i="5"/>
  <c r="BM50" i="5"/>
  <c r="BK50" i="5"/>
  <c r="BH50" i="5"/>
  <c r="BG50" i="5"/>
  <c r="BF50" i="5"/>
  <c r="BD50" i="5"/>
  <c r="BA50" i="5"/>
  <c r="AZ50" i="5"/>
  <c r="AY50" i="5"/>
  <c r="AW50" i="5"/>
  <c r="AT50" i="5"/>
  <c r="AL50" i="5"/>
  <c r="AK50" i="5"/>
  <c r="AI50" i="5"/>
  <c r="AF50" i="5"/>
  <c r="AE50" i="5"/>
  <c r="AD50" i="5"/>
  <c r="AB50" i="5"/>
  <c r="Y50" i="5"/>
  <c r="X50" i="5"/>
  <c r="W50" i="5"/>
  <c r="U50" i="5"/>
  <c r="R50" i="5"/>
  <c r="Q50" i="5"/>
  <c r="P50" i="5"/>
  <c r="N50" i="5"/>
  <c r="K50" i="5"/>
  <c r="BU34" i="5"/>
  <c r="BT34" i="5"/>
  <c r="BR34" i="5"/>
  <c r="BO34" i="5"/>
  <c r="BN34" i="5"/>
  <c r="BM34" i="5"/>
  <c r="BK34" i="5"/>
  <c r="BH34" i="5"/>
  <c r="BG34" i="5"/>
  <c r="BF34" i="5"/>
  <c r="BD34" i="5"/>
  <c r="BA34" i="5"/>
  <c r="AZ34" i="5"/>
  <c r="AY34" i="5"/>
  <c r="AW34" i="5"/>
  <c r="AT34" i="5"/>
  <c r="AL34" i="5"/>
  <c r="AK34" i="5"/>
  <c r="AI34" i="5"/>
  <c r="AF34" i="5"/>
  <c r="AE34" i="5"/>
  <c r="AD34" i="5"/>
  <c r="AB34" i="5"/>
  <c r="Y34" i="5"/>
  <c r="X34" i="5"/>
  <c r="W34" i="5"/>
  <c r="U34" i="5"/>
  <c r="R34" i="5"/>
  <c r="Q34" i="5"/>
  <c r="P34" i="5"/>
  <c r="N34" i="5"/>
  <c r="K34" i="5"/>
  <c r="BU40" i="5"/>
  <c r="BT40" i="5"/>
  <c r="BR40" i="5"/>
  <c r="BO40" i="5"/>
  <c r="BN40" i="5"/>
  <c r="BM40" i="5"/>
  <c r="BK40" i="5"/>
  <c r="BH40" i="5"/>
  <c r="BG40" i="5"/>
  <c r="BF40" i="5"/>
  <c r="BD40" i="5"/>
  <c r="BA40" i="5"/>
  <c r="AZ40" i="5"/>
  <c r="AY40" i="5"/>
  <c r="AW40" i="5"/>
  <c r="AT40" i="5"/>
  <c r="AL40" i="5"/>
  <c r="AK40" i="5"/>
  <c r="AI40" i="5"/>
  <c r="AF40" i="5"/>
  <c r="AE40" i="5"/>
  <c r="AD40" i="5"/>
  <c r="AB40" i="5"/>
  <c r="Y40" i="5"/>
  <c r="X40" i="5"/>
  <c r="W40" i="5"/>
  <c r="U40" i="5"/>
  <c r="R40" i="5"/>
  <c r="Q40" i="5"/>
  <c r="P40" i="5"/>
  <c r="N40" i="5"/>
  <c r="K40" i="5"/>
  <c r="D612" i="5"/>
  <c r="D611" i="5"/>
  <c r="D607" i="5"/>
  <c r="D609" i="5" s="1"/>
  <c r="D577" i="5"/>
  <c r="D576" i="5"/>
  <c r="D572" i="5"/>
  <c r="D574" i="5" s="1"/>
  <c r="D527" i="5"/>
  <c r="D526" i="5"/>
  <c r="D396" i="5"/>
  <c r="D304" i="5"/>
  <c r="D303" i="5"/>
  <c r="J632" i="5"/>
  <c r="J630" i="5" s="1"/>
  <c r="I632" i="5"/>
  <c r="I630" i="5" s="1"/>
  <c r="G632" i="5"/>
  <c r="G630" i="5" s="1"/>
  <c r="J626" i="5"/>
  <c r="I626" i="5"/>
  <c r="G626" i="5"/>
  <c r="J620" i="5"/>
  <c r="I620" i="5"/>
  <c r="G620" i="5"/>
  <c r="J619" i="5"/>
  <c r="I619" i="5"/>
  <c r="G619" i="5"/>
  <c r="J618" i="5"/>
  <c r="I618" i="5"/>
  <c r="G618" i="5"/>
  <c r="J599" i="5"/>
  <c r="I599" i="5"/>
  <c r="G599" i="5"/>
  <c r="J598" i="5"/>
  <c r="I598" i="5"/>
  <c r="G598" i="5"/>
  <c r="J596" i="5"/>
  <c r="I596" i="5"/>
  <c r="G596" i="5"/>
  <c r="J593" i="5"/>
  <c r="J592" i="5" s="1"/>
  <c r="I593" i="5"/>
  <c r="I592" i="5" s="1"/>
  <c r="G593" i="5"/>
  <c r="G592" i="5" s="1"/>
  <c r="J590" i="5"/>
  <c r="I590" i="5"/>
  <c r="G590" i="5"/>
  <c r="J584" i="5"/>
  <c r="I584" i="5"/>
  <c r="G584" i="5"/>
  <c r="J583" i="5"/>
  <c r="J582" i="5" s="1"/>
  <c r="I583" i="5"/>
  <c r="I582" i="5" s="1"/>
  <c r="G583" i="5"/>
  <c r="G582" i="5" s="1"/>
  <c r="J557" i="5"/>
  <c r="I557" i="5"/>
  <c r="G557" i="5"/>
  <c r="J554" i="5"/>
  <c r="I554" i="5"/>
  <c r="G554" i="5"/>
  <c r="J553" i="5"/>
  <c r="I553" i="5"/>
  <c r="G553" i="5"/>
  <c r="J549" i="5"/>
  <c r="I549" i="5"/>
  <c r="G549" i="5"/>
  <c r="J548" i="5"/>
  <c r="I548" i="5"/>
  <c r="G548" i="5"/>
  <c r="J544" i="5"/>
  <c r="I544" i="5"/>
  <c r="G544" i="5"/>
  <c r="J543" i="5"/>
  <c r="I543" i="5"/>
  <c r="G543" i="5"/>
  <c r="J542" i="5"/>
  <c r="I542" i="5"/>
  <c r="G542" i="5"/>
  <c r="J541" i="5"/>
  <c r="I541" i="5"/>
  <c r="G541" i="5"/>
  <c r="J540" i="5"/>
  <c r="I540" i="5"/>
  <c r="G540" i="5"/>
  <c r="J539" i="5"/>
  <c r="I539" i="5"/>
  <c r="G539" i="5"/>
  <c r="J538" i="5"/>
  <c r="I538" i="5"/>
  <c r="G538" i="5"/>
  <c r="J535" i="5"/>
  <c r="J534" i="5" s="1"/>
  <c r="I535" i="5"/>
  <c r="I534" i="5" s="1"/>
  <c r="G535" i="5"/>
  <c r="G534" i="5" s="1"/>
  <c r="J517" i="5"/>
  <c r="I517" i="5"/>
  <c r="G517" i="5"/>
  <c r="J515" i="5"/>
  <c r="I515" i="5"/>
  <c r="G515" i="5"/>
  <c r="J514" i="5"/>
  <c r="I514" i="5"/>
  <c r="G514" i="5"/>
  <c r="J510" i="5"/>
  <c r="I510" i="5"/>
  <c r="G510" i="5"/>
  <c r="J509" i="5"/>
  <c r="I509" i="5"/>
  <c r="G509" i="5"/>
  <c r="J504" i="5"/>
  <c r="I504" i="5"/>
  <c r="G504" i="5"/>
  <c r="J503" i="5"/>
  <c r="I503" i="5"/>
  <c r="G503" i="5"/>
  <c r="J502" i="5"/>
  <c r="I502" i="5"/>
  <c r="G502" i="5"/>
  <c r="J501" i="5"/>
  <c r="I501" i="5"/>
  <c r="G501" i="5"/>
  <c r="J497" i="5"/>
  <c r="I497" i="5"/>
  <c r="G497" i="5"/>
  <c r="J495" i="5"/>
  <c r="I495" i="5"/>
  <c r="G495" i="5"/>
  <c r="J486" i="5"/>
  <c r="I486" i="5"/>
  <c r="G486" i="5"/>
  <c r="J485" i="5"/>
  <c r="I485" i="5"/>
  <c r="G485" i="5"/>
  <c r="J484" i="5"/>
  <c r="I484" i="5"/>
  <c r="G484" i="5"/>
  <c r="J483" i="5"/>
  <c r="I483" i="5"/>
  <c r="G483" i="5"/>
  <c r="J482" i="5"/>
  <c r="I482" i="5"/>
  <c r="G482" i="5"/>
  <c r="J481" i="5"/>
  <c r="I481" i="5"/>
  <c r="G481" i="5"/>
  <c r="J480" i="5"/>
  <c r="I480" i="5"/>
  <c r="G480" i="5"/>
  <c r="J479" i="5"/>
  <c r="I479" i="5"/>
  <c r="G479" i="5"/>
  <c r="J478" i="5"/>
  <c r="I478" i="5"/>
  <c r="G478" i="5"/>
  <c r="J477" i="5"/>
  <c r="I477" i="5"/>
  <c r="G477" i="5"/>
  <c r="J476" i="5"/>
  <c r="I476" i="5"/>
  <c r="G476" i="5"/>
  <c r="J475" i="5"/>
  <c r="I475" i="5"/>
  <c r="G475" i="5"/>
  <c r="J474" i="5"/>
  <c r="I474" i="5"/>
  <c r="G474" i="5"/>
  <c r="J473" i="5"/>
  <c r="I473" i="5"/>
  <c r="G473" i="5"/>
  <c r="J472" i="5"/>
  <c r="I472" i="5"/>
  <c r="G472" i="5"/>
  <c r="J471" i="5"/>
  <c r="I471" i="5"/>
  <c r="G471" i="5"/>
  <c r="J470" i="5"/>
  <c r="I470" i="5"/>
  <c r="G470" i="5"/>
  <c r="J467" i="5"/>
  <c r="J466" i="5" s="1"/>
  <c r="I467" i="5"/>
  <c r="I466" i="5" s="1"/>
  <c r="G467" i="5"/>
  <c r="G466" i="5" s="1"/>
  <c r="J465" i="5"/>
  <c r="I465" i="5"/>
  <c r="G465" i="5"/>
  <c r="J464" i="5"/>
  <c r="I464" i="5"/>
  <c r="G464" i="5"/>
  <c r="J463" i="5"/>
  <c r="I463" i="5"/>
  <c r="G463" i="5"/>
  <c r="J447" i="5"/>
  <c r="I447" i="5"/>
  <c r="G447" i="5"/>
  <c r="J446" i="5"/>
  <c r="I446" i="5"/>
  <c r="G446" i="5"/>
  <c r="J445" i="5"/>
  <c r="I445" i="5"/>
  <c r="G445" i="5"/>
  <c r="J444" i="5"/>
  <c r="I444" i="5"/>
  <c r="G444" i="5"/>
  <c r="J443" i="5"/>
  <c r="I443" i="5"/>
  <c r="G443" i="5"/>
  <c r="J429" i="5"/>
  <c r="I429" i="5"/>
  <c r="G429" i="5"/>
  <c r="J428" i="5"/>
  <c r="I428" i="5"/>
  <c r="G428" i="5"/>
  <c r="J425" i="5"/>
  <c r="I425" i="5"/>
  <c r="G425" i="5"/>
  <c r="J423" i="5"/>
  <c r="I423" i="5"/>
  <c r="G423" i="5"/>
  <c r="J422" i="5"/>
  <c r="I422" i="5"/>
  <c r="G422" i="5"/>
  <c r="J418" i="5"/>
  <c r="I418" i="5"/>
  <c r="G418" i="5"/>
  <c r="J417" i="5"/>
  <c r="I417" i="5"/>
  <c r="G417" i="5"/>
  <c r="J416" i="5"/>
  <c r="I416" i="5"/>
  <c r="G416" i="5"/>
  <c r="J413" i="5"/>
  <c r="I413" i="5"/>
  <c r="G413" i="5"/>
  <c r="J410" i="5"/>
  <c r="J409" i="5" s="1"/>
  <c r="I410" i="5"/>
  <c r="I409" i="5" s="1"/>
  <c r="G410" i="5"/>
  <c r="G409" i="5" s="1"/>
  <c r="J408" i="5"/>
  <c r="I408" i="5"/>
  <c r="G408" i="5"/>
  <c r="J406" i="5"/>
  <c r="I406" i="5"/>
  <c r="G406" i="5"/>
  <c r="J405" i="5"/>
  <c r="I405" i="5"/>
  <c r="G405" i="5"/>
  <c r="J404" i="5"/>
  <c r="I404" i="5"/>
  <c r="G404" i="5"/>
  <c r="J403" i="5"/>
  <c r="I403" i="5"/>
  <c r="G403" i="5"/>
  <c r="J379" i="5"/>
  <c r="J378" i="5" s="1"/>
  <c r="I379" i="5"/>
  <c r="I378" i="5" s="1"/>
  <c r="G379" i="5"/>
  <c r="G378" i="5" s="1"/>
  <c r="J377" i="5"/>
  <c r="I377" i="5"/>
  <c r="G377" i="5"/>
  <c r="J376" i="5"/>
  <c r="I376" i="5"/>
  <c r="G376" i="5"/>
  <c r="J375" i="5"/>
  <c r="I375" i="5"/>
  <c r="G375" i="5"/>
  <c r="J372" i="5"/>
  <c r="I372" i="5"/>
  <c r="G372" i="5"/>
  <c r="J371" i="5"/>
  <c r="I371" i="5"/>
  <c r="G371" i="5"/>
  <c r="J370" i="5"/>
  <c r="I370" i="5"/>
  <c r="G370" i="5"/>
  <c r="J367" i="5"/>
  <c r="I367" i="5"/>
  <c r="G367" i="5"/>
  <c r="J366" i="5"/>
  <c r="I366" i="5"/>
  <c r="G366" i="5"/>
  <c r="J365" i="5"/>
  <c r="I365" i="5"/>
  <c r="G365" i="5"/>
  <c r="J364" i="5"/>
  <c r="I364" i="5"/>
  <c r="G364" i="5"/>
  <c r="J363" i="5"/>
  <c r="I363" i="5"/>
  <c r="G363" i="5"/>
  <c r="J362" i="5"/>
  <c r="I362" i="5"/>
  <c r="G362" i="5"/>
  <c r="J361" i="5"/>
  <c r="I361" i="5"/>
  <c r="G361" i="5"/>
  <c r="J360" i="5"/>
  <c r="I360" i="5"/>
  <c r="G360" i="5"/>
  <c r="J359" i="5"/>
  <c r="I359" i="5"/>
  <c r="G359" i="5"/>
  <c r="J358" i="5"/>
  <c r="I358" i="5"/>
  <c r="G358" i="5"/>
  <c r="J357" i="5"/>
  <c r="I357" i="5"/>
  <c r="G357" i="5"/>
  <c r="J356" i="5"/>
  <c r="I356" i="5"/>
  <c r="G356" i="5"/>
  <c r="J355" i="5"/>
  <c r="I355" i="5"/>
  <c r="G355" i="5"/>
  <c r="J354" i="5"/>
  <c r="I354" i="5"/>
  <c r="G354" i="5"/>
  <c r="J349" i="5"/>
  <c r="I349" i="5"/>
  <c r="G349" i="5"/>
  <c r="J348" i="5"/>
  <c r="I348" i="5"/>
  <c r="G348" i="5"/>
  <c r="J347" i="5"/>
  <c r="I347" i="5"/>
  <c r="G347" i="5"/>
  <c r="J345" i="5"/>
  <c r="I345" i="5"/>
  <c r="G345" i="5"/>
  <c r="J342" i="5"/>
  <c r="I342" i="5"/>
  <c r="G342" i="5"/>
  <c r="J341" i="5"/>
  <c r="I341" i="5"/>
  <c r="G341" i="5"/>
  <c r="J340" i="5"/>
  <c r="I340" i="5"/>
  <c r="G340" i="5"/>
  <c r="J339" i="5"/>
  <c r="I339" i="5"/>
  <c r="G339" i="5"/>
  <c r="J338" i="5"/>
  <c r="I338" i="5"/>
  <c r="G338" i="5"/>
  <c r="J334" i="5"/>
  <c r="I334" i="5"/>
  <c r="G334" i="5"/>
  <c r="J333" i="5"/>
  <c r="I333" i="5"/>
  <c r="G333" i="5"/>
  <c r="J332" i="5"/>
  <c r="I332" i="5"/>
  <c r="G332" i="5"/>
  <c r="J331" i="5"/>
  <c r="I331" i="5"/>
  <c r="G331" i="5"/>
  <c r="J330" i="5"/>
  <c r="I330" i="5"/>
  <c r="G330" i="5"/>
  <c r="J329" i="5"/>
  <c r="I329" i="5"/>
  <c r="G329" i="5"/>
  <c r="J328" i="5"/>
  <c r="I328" i="5"/>
  <c r="G328" i="5"/>
  <c r="J327" i="5"/>
  <c r="I327" i="5"/>
  <c r="G327" i="5"/>
  <c r="J324" i="5"/>
  <c r="I324" i="5"/>
  <c r="G324" i="5"/>
  <c r="J323" i="5"/>
  <c r="I323" i="5"/>
  <c r="G323" i="5"/>
  <c r="J322" i="5"/>
  <c r="I322" i="5"/>
  <c r="G322" i="5"/>
  <c r="J321" i="5"/>
  <c r="I321" i="5"/>
  <c r="G321" i="5"/>
  <c r="J320" i="5"/>
  <c r="I320" i="5"/>
  <c r="G320" i="5"/>
  <c r="J314" i="5"/>
  <c r="I314" i="5"/>
  <c r="G314" i="5"/>
  <c r="J313" i="5"/>
  <c r="I313" i="5"/>
  <c r="G313" i="5"/>
  <c r="J312" i="5"/>
  <c r="I312" i="5"/>
  <c r="G312" i="5"/>
  <c r="J311" i="5"/>
  <c r="I311" i="5"/>
  <c r="G311" i="5"/>
  <c r="J310" i="5"/>
  <c r="I310" i="5"/>
  <c r="G310" i="5"/>
  <c r="J299" i="5"/>
  <c r="J301" i="5" s="1"/>
  <c r="I299" i="5"/>
  <c r="I301" i="5" s="1"/>
  <c r="G299" i="5"/>
  <c r="G301" i="5" s="1"/>
  <c r="J275" i="5"/>
  <c r="I275" i="5"/>
  <c r="G275" i="5"/>
  <c r="J273" i="5"/>
  <c r="I273" i="5"/>
  <c r="G273" i="5"/>
  <c r="J272" i="5"/>
  <c r="I272" i="5"/>
  <c r="G272" i="5"/>
  <c r="J271" i="5"/>
  <c r="I271" i="5"/>
  <c r="G271" i="5"/>
  <c r="J270" i="5"/>
  <c r="I270" i="5"/>
  <c r="G270" i="5"/>
  <c r="J269" i="5"/>
  <c r="I269" i="5"/>
  <c r="G269" i="5"/>
  <c r="J268" i="5"/>
  <c r="I268" i="5"/>
  <c r="G268" i="5"/>
  <c r="J267" i="5"/>
  <c r="I267" i="5"/>
  <c r="G267" i="5"/>
  <c r="J266" i="5"/>
  <c r="I266" i="5"/>
  <c r="G266" i="5"/>
  <c r="J265" i="5"/>
  <c r="I265" i="5"/>
  <c r="G265" i="5"/>
  <c r="J264" i="5"/>
  <c r="I264" i="5"/>
  <c r="G264" i="5"/>
  <c r="J263" i="5"/>
  <c r="I263" i="5"/>
  <c r="G263" i="5"/>
  <c r="J262" i="5"/>
  <c r="I262" i="5"/>
  <c r="G262" i="5"/>
  <c r="J259" i="5"/>
  <c r="I259" i="5"/>
  <c r="G259" i="5"/>
  <c r="J257" i="5"/>
  <c r="I257" i="5"/>
  <c r="G257" i="5"/>
  <c r="J253" i="5"/>
  <c r="I253" i="5"/>
  <c r="G253" i="5"/>
  <c r="J252" i="5"/>
  <c r="I252" i="5"/>
  <c r="G252" i="5"/>
  <c r="J251" i="5"/>
  <c r="I251" i="5"/>
  <c r="G251" i="5"/>
  <c r="J250" i="5"/>
  <c r="I250" i="5"/>
  <c r="G250" i="5"/>
  <c r="J249" i="5"/>
  <c r="I249" i="5"/>
  <c r="G249" i="5"/>
  <c r="J248" i="5"/>
  <c r="I248" i="5"/>
  <c r="G248" i="5"/>
  <c r="J246" i="5"/>
  <c r="I246" i="5"/>
  <c r="G246" i="5"/>
  <c r="J244" i="5"/>
  <c r="I244" i="5"/>
  <c r="G244" i="5"/>
  <c r="J240" i="5"/>
  <c r="I240" i="5"/>
  <c r="G240" i="5"/>
  <c r="J237" i="5"/>
  <c r="I237" i="5"/>
  <c r="G237" i="5"/>
  <c r="J236" i="5"/>
  <c r="I236" i="5"/>
  <c r="G236" i="5"/>
  <c r="J231" i="5"/>
  <c r="I231" i="5"/>
  <c r="G231" i="5"/>
  <c r="J229" i="5"/>
  <c r="I229" i="5"/>
  <c r="G229" i="5"/>
  <c r="J228" i="5"/>
  <c r="I228" i="5"/>
  <c r="G228" i="5"/>
  <c r="J225" i="5"/>
  <c r="I225" i="5"/>
  <c r="G225" i="5"/>
  <c r="J224" i="5"/>
  <c r="I224" i="5"/>
  <c r="G224" i="5"/>
  <c r="J222" i="5"/>
  <c r="I222" i="5"/>
  <c r="G222" i="5"/>
  <c r="J221" i="5"/>
  <c r="I221" i="5"/>
  <c r="G221" i="5"/>
  <c r="J220" i="5"/>
  <c r="I220" i="5"/>
  <c r="G220" i="5"/>
  <c r="J219" i="5"/>
  <c r="I219" i="5"/>
  <c r="G219" i="5"/>
  <c r="J217" i="5"/>
  <c r="I217" i="5"/>
  <c r="J216" i="5"/>
  <c r="I216" i="5"/>
  <c r="G216" i="5"/>
  <c r="J214" i="5"/>
  <c r="I214" i="5"/>
  <c r="G214" i="5"/>
  <c r="J212" i="5"/>
  <c r="I212" i="5"/>
  <c r="G212" i="5"/>
  <c r="J211" i="5"/>
  <c r="I211" i="5"/>
  <c r="G211" i="5"/>
  <c r="J210" i="5"/>
  <c r="I210" i="5"/>
  <c r="G210" i="5"/>
  <c r="J205" i="5"/>
  <c r="I205" i="5"/>
  <c r="G205" i="5"/>
  <c r="J199" i="5"/>
  <c r="I199" i="5"/>
  <c r="G199" i="5"/>
  <c r="J198" i="5"/>
  <c r="I198" i="5"/>
  <c r="G198" i="5"/>
  <c r="J196" i="5"/>
  <c r="I196" i="5"/>
  <c r="G196" i="5"/>
  <c r="J195" i="5"/>
  <c r="I195" i="5"/>
  <c r="G195" i="5"/>
  <c r="J194" i="5"/>
  <c r="I194" i="5"/>
  <c r="G194" i="5"/>
  <c r="J193" i="5"/>
  <c r="I193" i="5"/>
  <c r="G193" i="5"/>
  <c r="J192" i="5"/>
  <c r="I192" i="5"/>
  <c r="G192" i="5"/>
  <c r="J191" i="5"/>
  <c r="I191" i="5"/>
  <c r="G191" i="5"/>
  <c r="J190" i="5"/>
  <c r="I190" i="5"/>
  <c r="G190" i="5"/>
  <c r="J172" i="5"/>
  <c r="I172" i="5"/>
  <c r="G172" i="5"/>
  <c r="J171" i="5"/>
  <c r="I171" i="5"/>
  <c r="G171" i="5"/>
  <c r="J170" i="5"/>
  <c r="I170" i="5"/>
  <c r="G170" i="5"/>
  <c r="J169" i="5"/>
  <c r="I169" i="5"/>
  <c r="G169" i="5"/>
  <c r="J168" i="5"/>
  <c r="I168" i="5"/>
  <c r="G168" i="5"/>
  <c r="J167" i="5"/>
  <c r="I167" i="5"/>
  <c r="G167" i="5"/>
  <c r="J166" i="5"/>
  <c r="I166" i="5"/>
  <c r="G166" i="5"/>
  <c r="J160" i="5"/>
  <c r="I160" i="5"/>
  <c r="G160" i="5"/>
  <c r="J159" i="5"/>
  <c r="I159" i="5"/>
  <c r="G159" i="5"/>
  <c r="J147" i="5"/>
  <c r="I147" i="5"/>
  <c r="G147" i="5"/>
  <c r="J142" i="5"/>
  <c r="I142" i="5"/>
  <c r="G142" i="5"/>
  <c r="J141" i="5"/>
  <c r="I141" i="5"/>
  <c r="G141" i="5"/>
  <c r="J140" i="5"/>
  <c r="I140" i="5"/>
  <c r="G140" i="5"/>
  <c r="J137" i="5"/>
  <c r="I137" i="5"/>
  <c r="G137" i="5"/>
  <c r="J134" i="5"/>
  <c r="I134" i="5"/>
  <c r="G134" i="5"/>
  <c r="J133" i="5"/>
  <c r="I133" i="5"/>
  <c r="G133" i="5"/>
  <c r="J131" i="5"/>
  <c r="I131" i="5"/>
  <c r="G131" i="5"/>
  <c r="J130" i="5"/>
  <c r="I130" i="5"/>
  <c r="G130" i="5"/>
  <c r="J129" i="5"/>
  <c r="I129" i="5"/>
  <c r="G129" i="5"/>
  <c r="J122" i="5"/>
  <c r="I122" i="5"/>
  <c r="G122" i="5"/>
  <c r="J121" i="5"/>
  <c r="I121" i="5"/>
  <c r="G121" i="5"/>
  <c r="J120" i="5"/>
  <c r="I120" i="5"/>
  <c r="G120" i="5"/>
  <c r="J119" i="5"/>
  <c r="I119" i="5"/>
  <c r="G119" i="5"/>
  <c r="J118" i="5"/>
  <c r="I118" i="5"/>
  <c r="G118" i="5"/>
  <c r="J117" i="5"/>
  <c r="I117" i="5"/>
  <c r="G117" i="5"/>
  <c r="J108" i="5"/>
  <c r="I108" i="5"/>
  <c r="G108" i="5"/>
  <c r="J107" i="5"/>
  <c r="I107" i="5"/>
  <c r="G107" i="5"/>
  <c r="J106" i="5"/>
  <c r="I106" i="5"/>
  <c r="G106" i="5"/>
  <c r="J104" i="5"/>
  <c r="I104" i="5"/>
  <c r="G104" i="5"/>
  <c r="J103" i="5"/>
  <c r="I103" i="5"/>
  <c r="G103" i="5"/>
  <c r="J102" i="5"/>
  <c r="I102" i="5"/>
  <c r="G102" i="5"/>
  <c r="J101" i="5"/>
  <c r="I101" i="5"/>
  <c r="G101" i="5"/>
  <c r="J100" i="5"/>
  <c r="I100" i="5"/>
  <c r="G100" i="5"/>
  <c r="J99" i="5"/>
  <c r="I99" i="5"/>
  <c r="G99" i="5"/>
  <c r="J98" i="5"/>
  <c r="I98" i="5"/>
  <c r="G98" i="5"/>
  <c r="J97" i="5"/>
  <c r="I97" i="5"/>
  <c r="G97" i="5"/>
  <c r="J96" i="5"/>
  <c r="I96" i="5"/>
  <c r="G96" i="5"/>
  <c r="J95" i="5"/>
  <c r="I95" i="5"/>
  <c r="G95" i="5"/>
  <c r="J94" i="5"/>
  <c r="I94" i="5"/>
  <c r="G94" i="5"/>
  <c r="J93" i="5"/>
  <c r="I93" i="5"/>
  <c r="G93" i="5"/>
  <c r="J92" i="5"/>
  <c r="I92" i="5"/>
  <c r="G92" i="5"/>
  <c r="J91" i="5"/>
  <c r="I91" i="5"/>
  <c r="G91" i="5"/>
  <c r="J90" i="5"/>
  <c r="I90" i="5"/>
  <c r="G90" i="5"/>
  <c r="J89" i="5"/>
  <c r="I89" i="5"/>
  <c r="G89" i="5"/>
  <c r="J88" i="5"/>
  <c r="I88" i="5"/>
  <c r="G88" i="5"/>
  <c r="J87" i="5"/>
  <c r="I87" i="5"/>
  <c r="G87" i="5"/>
  <c r="J86" i="5"/>
  <c r="I86" i="5"/>
  <c r="G86" i="5"/>
  <c r="J85" i="5"/>
  <c r="I85" i="5"/>
  <c r="G85" i="5"/>
  <c r="J84" i="5"/>
  <c r="I84" i="5"/>
  <c r="G84" i="5"/>
  <c r="J80" i="5"/>
  <c r="I80" i="5"/>
  <c r="G80" i="5"/>
  <c r="J79" i="5"/>
  <c r="I79" i="5"/>
  <c r="G79" i="5"/>
  <c r="J78" i="5"/>
  <c r="I78" i="5"/>
  <c r="G78" i="5"/>
  <c r="J77" i="5"/>
  <c r="I77" i="5"/>
  <c r="G77" i="5"/>
  <c r="J76" i="5"/>
  <c r="I76" i="5"/>
  <c r="G76" i="5"/>
  <c r="J75" i="5"/>
  <c r="I75" i="5"/>
  <c r="G75" i="5"/>
  <c r="J74" i="5"/>
  <c r="I74" i="5"/>
  <c r="G74" i="5"/>
  <c r="J73" i="5"/>
  <c r="I73" i="5"/>
  <c r="G73" i="5"/>
  <c r="J72" i="5"/>
  <c r="I72" i="5"/>
  <c r="G72" i="5"/>
  <c r="J71" i="5"/>
  <c r="I71" i="5"/>
  <c r="G71" i="5"/>
  <c r="J70" i="5"/>
  <c r="I70" i="5"/>
  <c r="G70" i="5"/>
  <c r="J69" i="5"/>
  <c r="I69" i="5"/>
  <c r="G69" i="5"/>
  <c r="J67" i="5"/>
  <c r="I67" i="5"/>
  <c r="G67" i="5"/>
  <c r="J64" i="5"/>
  <c r="I64" i="5"/>
  <c r="G64" i="5"/>
  <c r="J61" i="5"/>
  <c r="I61" i="5"/>
  <c r="G61" i="5"/>
  <c r="J59" i="5"/>
  <c r="I59" i="5"/>
  <c r="G59" i="5"/>
  <c r="J58" i="5"/>
  <c r="I58" i="5"/>
  <c r="G58" i="5"/>
  <c r="J56" i="5"/>
  <c r="I56" i="5"/>
  <c r="G56" i="5"/>
  <c r="J53" i="5"/>
  <c r="I53" i="5"/>
  <c r="G53" i="5"/>
  <c r="J52" i="5"/>
  <c r="I52" i="5"/>
  <c r="G52" i="5"/>
  <c r="G51" i="5"/>
  <c r="I51" i="5"/>
  <c r="J51" i="5"/>
  <c r="CA582" i="5"/>
  <c r="BW572" i="5" l="1"/>
  <c r="BW612" i="5"/>
  <c r="AR45" i="5"/>
  <c r="BW526" i="5"/>
  <c r="BW303" i="5"/>
  <c r="BW576" i="5"/>
  <c r="BW304" i="5"/>
  <c r="BW577" i="5"/>
  <c r="BW607" i="5"/>
  <c r="BW396" i="5"/>
  <c r="BW611" i="5"/>
  <c r="BW527" i="5"/>
  <c r="A208" i="7"/>
  <c r="A209" i="7" s="1"/>
  <c r="A210" i="7" s="1"/>
  <c r="A211" i="7" s="1"/>
  <c r="A165" i="6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BA460" i="5"/>
  <c r="BA449" i="5" s="1"/>
  <c r="J550" i="5"/>
  <c r="J522" i="5" s="1"/>
  <c r="J524" i="5" s="1"/>
  <c r="G550" i="5"/>
  <c r="G522" i="5" s="1"/>
  <c r="I550" i="5"/>
  <c r="I522" i="5" s="1"/>
  <c r="I524" i="5" s="1"/>
  <c r="BY553" i="5"/>
  <c r="D550" i="5"/>
  <c r="D522" i="5" s="1"/>
  <c r="D524" i="5" s="1"/>
  <c r="AM215" i="5"/>
  <c r="AM44" i="5" s="1"/>
  <c r="AR516" i="5"/>
  <c r="AR456" i="5" s="1"/>
  <c r="AR458" i="5" s="1"/>
  <c r="AS516" i="5"/>
  <c r="AS456" i="5" s="1"/>
  <c r="AS458" i="5" s="1"/>
  <c r="I516" i="5"/>
  <c r="I456" i="5" s="1"/>
  <c r="I458" i="5" s="1"/>
  <c r="G516" i="5"/>
  <c r="G456" i="5" s="1"/>
  <c r="G458" i="5" s="1"/>
  <c r="J516" i="5"/>
  <c r="J456" i="5" s="1"/>
  <c r="J458" i="5" s="1"/>
  <c r="AP516" i="5"/>
  <c r="AP456" i="5" s="1"/>
  <c r="AP458" i="5" s="1"/>
  <c r="AP215" i="5"/>
  <c r="AP44" i="5" s="1"/>
  <c r="G208" i="5"/>
  <c r="G215" i="5"/>
  <c r="G44" i="5" s="1"/>
  <c r="G317" i="5"/>
  <c r="I208" i="5"/>
  <c r="I317" i="5"/>
  <c r="D215" i="5"/>
  <c r="J208" i="5"/>
  <c r="J215" i="5"/>
  <c r="J44" i="5" s="1"/>
  <c r="J317" i="5"/>
  <c r="BY320" i="5"/>
  <c r="D317" i="5"/>
  <c r="I215" i="5"/>
  <c r="I44" i="5" s="1"/>
  <c r="BY210" i="5"/>
  <c r="D208" i="5"/>
  <c r="AP135" i="5"/>
  <c r="AP39" i="5" s="1"/>
  <c r="AM45" i="5"/>
  <c r="AM34" i="5" s="1"/>
  <c r="AS513" i="5"/>
  <c r="J45" i="5"/>
  <c r="J34" i="5" s="1"/>
  <c r="N531" i="5"/>
  <c r="N520" i="5" s="1"/>
  <c r="U531" i="5"/>
  <c r="U521" i="5" s="1"/>
  <c r="U525" i="5" s="1"/>
  <c r="AR617" i="5"/>
  <c r="AR616" i="5" s="1"/>
  <c r="BY244" i="5"/>
  <c r="D45" i="5"/>
  <c r="D34" i="5" s="1"/>
  <c r="G45" i="5"/>
  <c r="G34" i="5" s="1"/>
  <c r="I45" i="5"/>
  <c r="I34" i="5" s="1"/>
  <c r="AS617" i="5"/>
  <c r="AS616" i="5" s="1"/>
  <c r="AS606" i="5" s="1"/>
  <c r="AS610" i="5" s="1"/>
  <c r="AR44" i="5"/>
  <c r="AM135" i="5"/>
  <c r="AM39" i="5" s="1"/>
  <c r="BO525" i="5"/>
  <c r="BY216" i="5"/>
  <c r="G135" i="5"/>
  <c r="G39" i="5" s="1"/>
  <c r="I135" i="5"/>
  <c r="I39" i="5" s="1"/>
  <c r="J135" i="5"/>
  <c r="J39" i="5" s="1"/>
  <c r="BY137" i="5"/>
  <c r="D135" i="5"/>
  <c r="D39" i="5" s="1"/>
  <c r="L579" i="5"/>
  <c r="BW579" i="5" s="1"/>
  <c r="L609" i="5"/>
  <c r="BW609" i="5" s="1"/>
  <c r="L574" i="5"/>
  <c r="BW574" i="5" s="1"/>
  <c r="L529" i="5"/>
  <c r="BW529" i="5" s="1"/>
  <c r="BX543" i="5"/>
  <c r="BX553" i="5"/>
  <c r="BX584" i="5"/>
  <c r="BX598" i="5"/>
  <c r="BX620" i="5"/>
  <c r="E574" i="5"/>
  <c r="Q29" i="5"/>
  <c r="E529" i="5"/>
  <c r="E579" i="5"/>
  <c r="E609" i="5"/>
  <c r="BF29" i="5"/>
  <c r="BM29" i="5"/>
  <c r="BT29" i="5"/>
  <c r="Y29" i="5"/>
  <c r="R29" i="5"/>
  <c r="AF29" i="5"/>
  <c r="BX339" i="5"/>
  <c r="BX341" i="5"/>
  <c r="BX345" i="5"/>
  <c r="BX348" i="5"/>
  <c r="BX354" i="5"/>
  <c r="BX356" i="5"/>
  <c r="BX358" i="5"/>
  <c r="BX360" i="5"/>
  <c r="BX362" i="5"/>
  <c r="BX364" i="5"/>
  <c r="BX366" i="5"/>
  <c r="BX370" i="5"/>
  <c r="BX372" i="5"/>
  <c r="BX376" i="5"/>
  <c r="BX404" i="5"/>
  <c r="BX406" i="5"/>
  <c r="H618" i="5"/>
  <c r="BX541" i="5"/>
  <c r="BX548" i="5"/>
  <c r="BX557" i="5"/>
  <c r="BX52" i="5"/>
  <c r="BX53" i="5"/>
  <c r="BX56" i="5"/>
  <c r="BX59" i="5"/>
  <c r="BX61" i="5"/>
  <c r="BX64" i="5"/>
  <c r="BX69" i="5"/>
  <c r="BX70" i="5"/>
  <c r="BX71" i="5"/>
  <c r="BX73" i="5"/>
  <c r="BX74" i="5"/>
  <c r="BX75" i="5"/>
  <c r="BX77" i="5"/>
  <c r="BX78" i="5"/>
  <c r="BX79" i="5"/>
  <c r="BX84" i="5"/>
  <c r="BX85" i="5"/>
  <c r="BX86" i="5"/>
  <c r="BX88" i="5"/>
  <c r="BX89" i="5"/>
  <c r="BX90" i="5"/>
  <c r="BX92" i="5"/>
  <c r="BX93" i="5"/>
  <c r="BX94" i="5"/>
  <c r="BX96" i="5"/>
  <c r="BX97" i="5"/>
  <c r="BX98" i="5"/>
  <c r="BX100" i="5"/>
  <c r="BX101" i="5"/>
  <c r="BX102" i="5"/>
  <c r="BX104" i="5"/>
  <c r="BX106" i="5"/>
  <c r="BX107" i="5"/>
  <c r="BX117" i="5"/>
  <c r="BX118" i="5"/>
  <c r="BX119" i="5"/>
  <c r="BX121" i="5"/>
  <c r="BX122" i="5"/>
  <c r="BX129" i="5"/>
  <c r="BX131" i="5"/>
  <c r="BX133" i="5"/>
  <c r="BX134" i="5"/>
  <c r="BX140" i="5"/>
  <c r="BX141" i="5"/>
  <c r="BX142" i="5"/>
  <c r="BX159" i="5"/>
  <c r="BX160" i="5"/>
  <c r="BX166" i="5"/>
  <c r="BX168" i="5"/>
  <c r="BX169" i="5"/>
  <c r="BX170" i="5"/>
  <c r="BX172" i="5"/>
  <c r="BX190" i="5"/>
  <c r="BX191" i="5"/>
  <c r="BX193" i="5"/>
  <c r="BX194" i="5"/>
  <c r="BX195" i="5"/>
  <c r="BX198" i="5"/>
  <c r="BX199" i="5"/>
  <c r="BX205" i="5"/>
  <c r="BX211" i="5"/>
  <c r="BX212" i="5"/>
  <c r="BX214" i="5"/>
  <c r="BX217" i="5"/>
  <c r="BX219" i="5"/>
  <c r="BX220" i="5"/>
  <c r="BX222" i="5"/>
  <c r="BX224" i="5"/>
  <c r="BX225" i="5"/>
  <c r="BX229" i="5"/>
  <c r="BX231" i="5"/>
  <c r="BX237" i="5"/>
  <c r="BX240" i="5"/>
  <c r="BX244" i="5"/>
  <c r="BX248" i="5"/>
  <c r="BX249" i="5"/>
  <c r="BX250" i="5"/>
  <c r="BX252" i="5"/>
  <c r="BX253" i="5"/>
  <c r="BX257" i="5"/>
  <c r="BX262" i="5"/>
  <c r="BX263" i="5"/>
  <c r="BX264" i="5"/>
  <c r="BX266" i="5"/>
  <c r="BX267" i="5"/>
  <c r="BX268" i="5"/>
  <c r="BX270" i="5"/>
  <c r="BX271" i="5"/>
  <c r="BX273" i="5"/>
  <c r="BX275" i="5"/>
  <c r="BX311" i="5"/>
  <c r="BX312" i="5"/>
  <c r="BX313" i="5"/>
  <c r="BX320" i="5"/>
  <c r="BX322" i="5"/>
  <c r="BX324" i="5"/>
  <c r="BX328" i="5"/>
  <c r="BX330" i="5"/>
  <c r="BX332" i="5"/>
  <c r="BX334" i="5"/>
  <c r="BX416" i="5"/>
  <c r="BX418" i="5"/>
  <c r="BX423" i="5"/>
  <c r="BX428" i="5"/>
  <c r="BX443" i="5"/>
  <c r="BX445" i="5"/>
  <c r="BX447" i="5"/>
  <c r="D513" i="5"/>
  <c r="BY514" i="5"/>
  <c r="D582" i="5"/>
  <c r="BY582" i="5" s="1"/>
  <c r="BY583" i="5"/>
  <c r="BX58" i="5"/>
  <c r="BX67" i="5"/>
  <c r="BX72" i="5"/>
  <c r="BX76" i="5"/>
  <c r="BX80" i="5"/>
  <c r="BX87" i="5"/>
  <c r="BX91" i="5"/>
  <c r="BX95" i="5"/>
  <c r="BX99" i="5"/>
  <c r="BX103" i="5"/>
  <c r="BX108" i="5"/>
  <c r="BX120" i="5"/>
  <c r="BX130" i="5"/>
  <c r="BX137" i="5"/>
  <c r="BX147" i="5"/>
  <c r="BX167" i="5"/>
  <c r="BX171" i="5"/>
  <c r="BX192" i="5"/>
  <c r="BX196" i="5"/>
  <c r="BX210" i="5"/>
  <c r="BX216" i="5"/>
  <c r="BX221" i="5"/>
  <c r="BX228" i="5"/>
  <c r="BX236" i="5"/>
  <c r="BX246" i="5"/>
  <c r="BX251" i="5"/>
  <c r="BX259" i="5"/>
  <c r="BX265" i="5"/>
  <c r="BX269" i="5"/>
  <c r="BX272" i="5"/>
  <c r="AM309" i="5"/>
  <c r="BX310" i="5"/>
  <c r="BX314" i="5"/>
  <c r="BX321" i="5"/>
  <c r="BX323" i="5"/>
  <c r="BX327" i="5"/>
  <c r="BX329" i="5"/>
  <c r="BX331" i="5"/>
  <c r="BX333" i="5"/>
  <c r="BX338" i="5"/>
  <c r="BX340" i="5"/>
  <c r="BX342" i="5"/>
  <c r="BX347" i="5"/>
  <c r="BX349" i="5"/>
  <c r="BX355" i="5"/>
  <c r="BX357" i="5"/>
  <c r="BX359" i="5"/>
  <c r="BX361" i="5"/>
  <c r="BX363" i="5"/>
  <c r="BX365" i="5"/>
  <c r="BX367" i="5"/>
  <c r="BX371" i="5"/>
  <c r="BX375" i="5"/>
  <c r="BX377" i="5"/>
  <c r="BX379" i="5"/>
  <c r="BX378" i="5" s="1"/>
  <c r="BX403" i="5"/>
  <c r="BX405" i="5"/>
  <c r="BX408" i="5"/>
  <c r="AM409" i="5"/>
  <c r="BX410" i="5"/>
  <c r="BX409" i="5" s="1"/>
  <c r="BX413" i="5"/>
  <c r="BX417" i="5"/>
  <c r="BX422" i="5"/>
  <c r="BX425" i="5"/>
  <c r="BX429" i="5"/>
  <c r="BX444" i="5"/>
  <c r="BX446" i="5"/>
  <c r="BX542" i="5"/>
  <c r="BX544" i="5"/>
  <c r="BX549" i="5"/>
  <c r="BX554" i="5"/>
  <c r="AM582" i="5"/>
  <c r="BX583" i="5"/>
  <c r="BX590" i="5"/>
  <c r="AM592" i="5"/>
  <c r="BX593" i="5"/>
  <c r="BX592" i="5" s="1"/>
  <c r="BX596" i="5"/>
  <c r="BX599" i="5"/>
  <c r="AM617" i="5"/>
  <c r="BX618" i="5"/>
  <c r="BX619" i="5"/>
  <c r="BX626" i="5"/>
  <c r="BX632" i="5"/>
  <c r="BX630" i="5" s="1"/>
  <c r="BN29" i="5"/>
  <c r="BY379" i="5"/>
  <c r="D466" i="5"/>
  <c r="BY467" i="5"/>
  <c r="D452" i="5"/>
  <c r="BY509" i="5"/>
  <c r="D456" i="5"/>
  <c r="D458" i="5" s="1"/>
  <c r="BY517" i="5"/>
  <c r="D409" i="5"/>
  <c r="BY410" i="5"/>
  <c r="D534" i="5"/>
  <c r="BY535" i="5"/>
  <c r="D592" i="5"/>
  <c r="BY593" i="5"/>
  <c r="BY632" i="5"/>
  <c r="BX463" i="5"/>
  <c r="BX464" i="5"/>
  <c r="BX465" i="5"/>
  <c r="AM466" i="5"/>
  <c r="BX467" i="5"/>
  <c r="BX466" i="5" s="1"/>
  <c r="BX470" i="5"/>
  <c r="BX471" i="5"/>
  <c r="BX472" i="5"/>
  <c r="BX473" i="5"/>
  <c r="BX474" i="5"/>
  <c r="BX475" i="5"/>
  <c r="BX476" i="5"/>
  <c r="BX477" i="5"/>
  <c r="BX478" i="5"/>
  <c r="BX479" i="5"/>
  <c r="BX480" i="5"/>
  <c r="BX481" i="5"/>
  <c r="BX482" i="5"/>
  <c r="BX483" i="5"/>
  <c r="BX484" i="5"/>
  <c r="BX485" i="5"/>
  <c r="BX486" i="5"/>
  <c r="BX495" i="5"/>
  <c r="BX497" i="5"/>
  <c r="BX501" i="5"/>
  <c r="BX502" i="5"/>
  <c r="BX503" i="5"/>
  <c r="BX504" i="5"/>
  <c r="BX509" i="5"/>
  <c r="BX510" i="5"/>
  <c r="BX514" i="5"/>
  <c r="BX515" i="5"/>
  <c r="AM456" i="5"/>
  <c r="AM458" i="5" s="1"/>
  <c r="BX517" i="5"/>
  <c r="AM534" i="5"/>
  <c r="BX535" i="5"/>
  <c r="BX534" i="5" s="1"/>
  <c r="BX538" i="5"/>
  <c r="BX539" i="5"/>
  <c r="BX540" i="5"/>
  <c r="BX51" i="5"/>
  <c r="AZ29" i="5"/>
  <c r="BU29" i="5"/>
  <c r="AD460" i="5"/>
  <c r="AD449" i="5" s="1"/>
  <c r="AK460" i="5"/>
  <c r="AK450" i="5" s="1"/>
  <c r="AK454" i="5" s="1"/>
  <c r="AK606" i="5"/>
  <c r="AK610" i="5" s="1"/>
  <c r="AW29" i="5"/>
  <c r="BD29" i="5"/>
  <c r="BR29" i="5"/>
  <c r="BN41" i="5"/>
  <c r="X206" i="5"/>
  <c r="X43" i="5" s="1"/>
  <c r="X47" i="5" s="1"/>
  <c r="J513" i="5"/>
  <c r="BT453" i="5"/>
  <c r="BG453" i="5"/>
  <c r="Y605" i="5"/>
  <c r="AB206" i="5"/>
  <c r="AB43" i="5" s="1"/>
  <c r="AB32" i="5" s="1"/>
  <c r="O306" i="5"/>
  <c r="W306" i="5"/>
  <c r="AU306" i="5"/>
  <c r="BC306" i="5"/>
  <c r="BK306" i="5"/>
  <c r="E614" i="5"/>
  <c r="I614" i="5"/>
  <c r="U615" i="5"/>
  <c r="Y615" i="5"/>
  <c r="AC614" i="5"/>
  <c r="AK614" i="5"/>
  <c r="BA615" i="5"/>
  <c r="BE614" i="5"/>
  <c r="BI615" i="5"/>
  <c r="BU615" i="5"/>
  <c r="BT614" i="5"/>
  <c r="Q453" i="5"/>
  <c r="X453" i="5"/>
  <c r="AE570" i="5"/>
  <c r="D337" i="5"/>
  <c r="D595" i="5"/>
  <c r="AM402" i="5"/>
  <c r="J63" i="5"/>
  <c r="I424" i="5"/>
  <c r="I391" i="5" s="1"/>
  <c r="I393" i="5" s="1"/>
  <c r="G442" i="5"/>
  <c r="G440" i="5" s="1"/>
  <c r="G395" i="5" s="1"/>
  <c r="G398" i="5" s="1"/>
  <c r="J462" i="5"/>
  <c r="G496" i="5"/>
  <c r="G451" i="5" s="1"/>
  <c r="I452" i="5"/>
  <c r="BF41" i="5"/>
  <c r="AB46" i="5"/>
  <c r="N460" i="5"/>
  <c r="N449" i="5" s="1"/>
  <c r="U460" i="5"/>
  <c r="U449" i="5" s="1"/>
  <c r="AW460" i="5"/>
  <c r="AW450" i="5" s="1"/>
  <c r="AW454" i="5" s="1"/>
  <c r="AF453" i="5"/>
  <c r="BA453" i="5"/>
  <c r="BO453" i="5"/>
  <c r="BK610" i="5"/>
  <c r="AP57" i="5"/>
  <c r="G617" i="5"/>
  <c r="G616" i="5" s="1"/>
  <c r="G606" i="5" s="1"/>
  <c r="G610" i="5" s="1"/>
  <c r="X29" i="5"/>
  <c r="AL29" i="5"/>
  <c r="S530" i="5"/>
  <c r="J580" i="5"/>
  <c r="V580" i="5"/>
  <c r="Z580" i="5"/>
  <c r="AL580" i="5"/>
  <c r="BB580" i="5"/>
  <c r="BF580" i="5"/>
  <c r="U605" i="5"/>
  <c r="BH606" i="5"/>
  <c r="BH610" i="5" s="1"/>
  <c r="BH605" i="5"/>
  <c r="AP452" i="5"/>
  <c r="Q48" i="5"/>
  <c r="Q38" i="5" s="1"/>
  <c r="Q42" i="5" s="1"/>
  <c r="AS614" i="5"/>
  <c r="AS615" i="5"/>
  <c r="AY571" i="5"/>
  <c r="AY575" i="5" s="1"/>
  <c r="AY570" i="5"/>
  <c r="BT571" i="5"/>
  <c r="BT575" i="5" s="1"/>
  <c r="BT570" i="5"/>
  <c r="BA606" i="5"/>
  <c r="BA610" i="5" s="1"/>
  <c r="BK571" i="5"/>
  <c r="BK575" i="5" s="1"/>
  <c r="BK570" i="5"/>
  <c r="AW606" i="5"/>
  <c r="AW610" i="5" s="1"/>
  <c r="AW605" i="5"/>
  <c r="AR513" i="5"/>
  <c r="AP581" i="5"/>
  <c r="AP571" i="5" s="1"/>
  <c r="AP575" i="5" s="1"/>
  <c r="BA520" i="5"/>
  <c r="BA521" i="5"/>
  <c r="BA525" i="5" s="1"/>
  <c r="AT29" i="5"/>
  <c r="BA29" i="5"/>
  <c r="BH29" i="5"/>
  <c r="AT33" i="5"/>
  <c r="Q605" i="5"/>
  <c r="Q606" i="5"/>
  <c r="Q610" i="5" s="1"/>
  <c r="N29" i="5"/>
  <c r="U29" i="5"/>
  <c r="AB29" i="5"/>
  <c r="AK48" i="5"/>
  <c r="AK38" i="5" s="1"/>
  <c r="AK42" i="5" s="1"/>
  <c r="AY28" i="5"/>
  <c r="BR33" i="5"/>
  <c r="R460" i="5"/>
  <c r="R449" i="5" s="1"/>
  <c r="Y460" i="5"/>
  <c r="Y450" i="5" s="1"/>
  <c r="Y454" i="5" s="1"/>
  <c r="AT460" i="5"/>
  <c r="AT450" i="5" s="1"/>
  <c r="AT454" i="5" s="1"/>
  <c r="G309" i="5"/>
  <c r="I337" i="5"/>
  <c r="G537" i="5"/>
  <c r="D580" i="5"/>
  <c r="P29" i="5"/>
  <c r="AD29" i="5"/>
  <c r="AK29" i="5"/>
  <c r="BO28" i="5"/>
  <c r="BF33" i="5"/>
  <c r="AI398" i="5"/>
  <c r="BR28" i="5"/>
  <c r="AE453" i="5"/>
  <c r="AW453" i="5"/>
  <c r="BK453" i="5"/>
  <c r="D402" i="5"/>
  <c r="D424" i="5"/>
  <c r="D391" i="5" s="1"/>
  <c r="J40" i="5"/>
  <c r="I412" i="5"/>
  <c r="G469" i="5"/>
  <c r="I513" i="5"/>
  <c r="I595" i="5"/>
  <c r="I581" i="5" s="1"/>
  <c r="I570" i="5" s="1"/>
  <c r="BK28" i="5"/>
  <c r="AF206" i="5"/>
  <c r="AF43" i="5" s="1"/>
  <c r="AF47" i="5" s="1"/>
  <c r="BN33" i="5"/>
  <c r="BU46" i="5"/>
  <c r="AB308" i="5"/>
  <c r="AB298" i="5" s="1"/>
  <c r="AB302" i="5" s="1"/>
  <c r="BN399" i="5"/>
  <c r="Q460" i="5"/>
  <c r="Q449" i="5" s="1"/>
  <c r="AL460" i="5"/>
  <c r="AL449" i="5" s="1"/>
  <c r="P453" i="5"/>
  <c r="AY453" i="5"/>
  <c r="BM453" i="5"/>
  <c r="F530" i="5"/>
  <c r="J530" i="5"/>
  <c r="N530" i="5"/>
  <c r="R530" i="5"/>
  <c r="V530" i="5"/>
  <c r="Z530" i="5"/>
  <c r="AD530" i="5"/>
  <c r="AH530" i="5"/>
  <c r="AL530" i="5"/>
  <c r="AP530" i="5"/>
  <c r="AT530" i="5"/>
  <c r="AX530" i="5"/>
  <c r="BB530" i="5"/>
  <c r="BF530" i="5"/>
  <c r="BJ530" i="5"/>
  <c r="BN530" i="5"/>
  <c r="BR530" i="5"/>
  <c r="AL525" i="5"/>
  <c r="N614" i="5"/>
  <c r="Z614" i="5"/>
  <c r="AH614" i="5"/>
  <c r="AP614" i="5"/>
  <c r="BJ614" i="5"/>
  <c r="BN614" i="5"/>
  <c r="BG610" i="5"/>
  <c r="D462" i="5"/>
  <c r="AS309" i="5"/>
  <c r="AS595" i="5"/>
  <c r="AS581" i="5" s="1"/>
  <c r="H620" i="5"/>
  <c r="F618" i="5"/>
  <c r="F620" i="5"/>
  <c r="AO620" i="5"/>
  <c r="AQ618" i="5"/>
  <c r="AO618" i="5"/>
  <c r="AQ620" i="5"/>
  <c r="BU531" i="5"/>
  <c r="BU521" i="5" s="1"/>
  <c r="BU525" i="5" s="1"/>
  <c r="D50" i="5"/>
  <c r="D40" i="5"/>
  <c r="D442" i="5"/>
  <c r="D440" i="5" s="1"/>
  <c r="D395" i="5" s="1"/>
  <c r="D496" i="5"/>
  <c r="D451" i="5" s="1"/>
  <c r="D63" i="5"/>
  <c r="D469" i="5"/>
  <c r="D617" i="5"/>
  <c r="D57" i="5"/>
  <c r="D309" i="5"/>
  <c r="D412" i="5"/>
  <c r="D537" i="5"/>
  <c r="AF606" i="5"/>
  <c r="AF610" i="5" s="1"/>
  <c r="BT605" i="5"/>
  <c r="AD571" i="5"/>
  <c r="AD575" i="5" s="1"/>
  <c r="AL570" i="5"/>
  <c r="R570" i="5"/>
  <c r="R520" i="5"/>
  <c r="BR520" i="5"/>
  <c r="BM521" i="5"/>
  <c r="BM525" i="5" s="1"/>
  <c r="G50" i="5"/>
  <c r="I57" i="5"/>
  <c r="G40" i="5"/>
  <c r="BM46" i="5"/>
  <c r="K570" i="5"/>
  <c r="K571" i="5"/>
  <c r="K575" i="5" s="1"/>
  <c r="J50" i="5"/>
  <c r="G424" i="5"/>
  <c r="G391" i="5" s="1"/>
  <c r="G393" i="5" s="1"/>
  <c r="AW46" i="5"/>
  <c r="Q206" i="5"/>
  <c r="Q43" i="5" s="1"/>
  <c r="Q32" i="5" s="1"/>
  <c r="U206" i="5"/>
  <c r="U43" i="5" s="1"/>
  <c r="U32" i="5" s="1"/>
  <c r="Y206" i="5"/>
  <c r="Y43" i="5" s="1"/>
  <c r="Y32" i="5" s="1"/>
  <c r="BD46" i="5"/>
  <c r="AZ308" i="5"/>
  <c r="AZ297" i="5" s="1"/>
  <c r="BD308" i="5"/>
  <c r="BD297" i="5" s="1"/>
  <c r="BH308" i="5"/>
  <c r="BH297" i="5" s="1"/>
  <c r="BT308" i="5"/>
  <c r="BT297" i="5" s="1"/>
  <c r="R525" i="5"/>
  <c r="U610" i="5"/>
  <c r="AZ605" i="5"/>
  <c r="AZ606" i="5"/>
  <c r="AZ610" i="5" s="1"/>
  <c r="Y570" i="5"/>
  <c r="Y571" i="5"/>
  <c r="Y575" i="5" s="1"/>
  <c r="AZ571" i="5"/>
  <c r="AZ575" i="5" s="1"/>
  <c r="AZ570" i="5"/>
  <c r="BD571" i="5"/>
  <c r="BD575" i="5" s="1"/>
  <c r="BD570" i="5"/>
  <c r="K206" i="5"/>
  <c r="K43" i="5" s="1"/>
  <c r="K47" i="5" s="1"/>
  <c r="W206" i="5"/>
  <c r="W43" i="5" s="1"/>
  <c r="W47" i="5" s="1"/>
  <c r="AE206" i="5"/>
  <c r="AE43" i="5" s="1"/>
  <c r="AE32" i="5" s="1"/>
  <c r="AI206" i="5"/>
  <c r="AI43" i="5" s="1"/>
  <c r="AI32" i="5" s="1"/>
  <c r="BT399" i="5"/>
  <c r="Y453" i="5"/>
  <c r="X570" i="5"/>
  <c r="E580" i="5"/>
  <c r="AG580" i="5"/>
  <c r="AW580" i="5"/>
  <c r="BE580" i="5"/>
  <c r="BM605" i="5"/>
  <c r="H615" i="5"/>
  <c r="L615" i="5"/>
  <c r="P615" i="5"/>
  <c r="AB615" i="5"/>
  <c r="AF614" i="5"/>
  <c r="AN614" i="5"/>
  <c r="AR615" i="5"/>
  <c r="BH615" i="5"/>
  <c r="BL615" i="5"/>
  <c r="BP614" i="5"/>
  <c r="BT615" i="5"/>
  <c r="AS412" i="5"/>
  <c r="AM412" i="5"/>
  <c r="AR412" i="5"/>
  <c r="AM424" i="5"/>
  <c r="AM391" i="5" s="1"/>
  <c r="AM393" i="5" s="1"/>
  <c r="AR424" i="5"/>
  <c r="AR391" i="5" s="1"/>
  <c r="AR393" i="5" s="1"/>
  <c r="AP442" i="5"/>
  <c r="AP440" i="5" s="1"/>
  <c r="AP395" i="5" s="1"/>
  <c r="AP398" i="5" s="1"/>
  <c r="AM442" i="5"/>
  <c r="AM440" i="5" s="1"/>
  <c r="AM395" i="5" s="1"/>
  <c r="AM399" i="5" s="1"/>
  <c r="AR537" i="5"/>
  <c r="AS537" i="5"/>
  <c r="AS522" i="5"/>
  <c r="AS524" i="5" s="1"/>
  <c r="AP522" i="5"/>
  <c r="AP524" i="5" s="1"/>
  <c r="N399" i="5"/>
  <c r="Y394" i="5"/>
  <c r="AU530" i="5"/>
  <c r="AM50" i="5"/>
  <c r="AP50" i="5"/>
  <c r="AR50" i="5"/>
  <c r="AS50" i="5"/>
  <c r="AM57" i="5"/>
  <c r="AP63" i="5"/>
  <c r="AS63" i="5"/>
  <c r="AR40" i="5"/>
  <c r="AR29" i="5" s="1"/>
  <c r="AM40" i="5"/>
  <c r="AM29" i="5" s="1"/>
  <c r="AP34" i="5"/>
  <c r="AP424" i="5"/>
  <c r="AP391" i="5" s="1"/>
  <c r="AR462" i="5"/>
  <c r="AR522" i="5"/>
  <c r="AR524" i="5" s="1"/>
  <c r="U453" i="5"/>
  <c r="AK453" i="5"/>
  <c r="E530" i="5"/>
  <c r="I530" i="5"/>
  <c r="M530" i="5"/>
  <c r="Q530" i="5"/>
  <c r="U530" i="5"/>
  <c r="Y530" i="5"/>
  <c r="AC530" i="5"/>
  <c r="AG530" i="5"/>
  <c r="AK530" i="5"/>
  <c r="AO530" i="5"/>
  <c r="AS530" i="5"/>
  <c r="AW530" i="5"/>
  <c r="BA530" i="5"/>
  <c r="BE530" i="5"/>
  <c r="BI530" i="5"/>
  <c r="BM530" i="5"/>
  <c r="BQ530" i="5"/>
  <c r="BU530" i="5"/>
  <c r="BU614" i="5"/>
  <c r="AM462" i="5"/>
  <c r="AM595" i="5"/>
  <c r="AR595" i="5"/>
  <c r="AR581" i="5" s="1"/>
  <c r="AR571" i="5" s="1"/>
  <c r="AR575" i="5" s="1"/>
  <c r="AP617" i="5"/>
  <c r="AP616" i="5" s="1"/>
  <c r="AP606" i="5" s="1"/>
  <c r="AP610" i="5" s="1"/>
  <c r="R41" i="5"/>
  <c r="R28" i="5"/>
  <c r="P298" i="5"/>
  <c r="P302" i="5" s="1"/>
  <c r="P297" i="5"/>
  <c r="G337" i="5"/>
  <c r="BH48" i="5"/>
  <c r="BH37" i="5" s="1"/>
  <c r="Y48" i="5"/>
  <c r="AW390" i="5"/>
  <c r="AW394" i="5" s="1"/>
  <c r="AW389" i="5"/>
  <c r="J57" i="5"/>
  <c r="I442" i="5"/>
  <c r="I440" i="5" s="1"/>
  <c r="I395" i="5" s="1"/>
  <c r="I398" i="5" s="1"/>
  <c r="P206" i="5"/>
  <c r="P43" i="5" s="1"/>
  <c r="P47" i="5" s="1"/>
  <c r="BN520" i="5"/>
  <c r="BN521" i="5"/>
  <c r="BN525" i="5" s="1"/>
  <c r="W570" i="5"/>
  <c r="W571" i="5"/>
  <c r="W575" i="5" s="1"/>
  <c r="BM609" i="5"/>
  <c r="BM610" i="5"/>
  <c r="BK521" i="5"/>
  <c r="BK525" i="5" s="1"/>
  <c r="BK520" i="5"/>
  <c r="AW48" i="5"/>
  <c r="AW38" i="5" s="1"/>
  <c r="AW42" i="5" s="1"/>
  <c r="N41" i="5"/>
  <c r="AD41" i="5"/>
  <c r="AL41" i="5"/>
  <c r="I50" i="5"/>
  <c r="G57" i="5"/>
  <c r="I63" i="5"/>
  <c r="I40" i="5"/>
  <c r="J309" i="5"/>
  <c r="J337" i="5"/>
  <c r="G402" i="5"/>
  <c r="I402" i="5"/>
  <c r="J442" i="5"/>
  <c r="J440" i="5" s="1"/>
  <c r="J395" i="5" s="1"/>
  <c r="J399" i="5" s="1"/>
  <c r="I462" i="5"/>
  <c r="J469" i="5"/>
  <c r="J496" i="5"/>
  <c r="J451" i="5" s="1"/>
  <c r="J452" i="5"/>
  <c r="J537" i="5"/>
  <c r="J617" i="5"/>
  <c r="J616" i="5" s="1"/>
  <c r="J605" i="5" s="1"/>
  <c r="D614" i="5"/>
  <c r="K308" i="5"/>
  <c r="K298" i="5" s="1"/>
  <c r="K302" i="5" s="1"/>
  <c r="W308" i="5"/>
  <c r="W297" i="5" s="1"/>
  <c r="AE308" i="5"/>
  <c r="AE297" i="5" s="1"/>
  <c r="AI308" i="5"/>
  <c r="AI297" i="5" s="1"/>
  <c r="BA308" i="5"/>
  <c r="BA298" i="5" s="1"/>
  <c r="BA302" i="5" s="1"/>
  <c r="BN398" i="5"/>
  <c r="BR525" i="5"/>
  <c r="T530" i="5"/>
  <c r="BF520" i="5"/>
  <c r="BF521" i="5"/>
  <c r="BF525" i="5" s="1"/>
  <c r="AE522" i="5"/>
  <c r="AE524" i="5" s="1"/>
  <c r="AE531" i="5"/>
  <c r="AE521" i="5" s="1"/>
  <c r="AI522" i="5"/>
  <c r="AI524" i="5" s="1"/>
  <c r="AI531" i="5"/>
  <c r="AI521" i="5" s="1"/>
  <c r="AF571" i="5"/>
  <c r="AF575" i="5" s="1"/>
  <c r="AF570" i="5"/>
  <c r="AS462" i="5"/>
  <c r="AP462" i="5"/>
  <c r="AZ46" i="5"/>
  <c r="N33" i="5"/>
  <c r="R33" i="5"/>
  <c r="AD33" i="5"/>
  <c r="AL33" i="5"/>
  <c r="AY399" i="5"/>
  <c r="BO398" i="5"/>
  <c r="AT400" i="5"/>
  <c r="AT390" i="5" s="1"/>
  <c r="AT394" i="5" s="1"/>
  <c r="BU398" i="5"/>
  <c r="AZ460" i="5"/>
  <c r="AZ450" i="5" s="1"/>
  <c r="AZ454" i="5" s="1"/>
  <c r="BH460" i="5"/>
  <c r="BH450" i="5" s="1"/>
  <c r="BH454" i="5" s="1"/>
  <c r="BD453" i="5"/>
  <c r="BF571" i="5"/>
  <c r="BF575" i="5" s="1"/>
  <c r="BF570" i="5"/>
  <c r="X614" i="5"/>
  <c r="X615" i="5"/>
  <c r="AJ615" i="5"/>
  <c r="AJ614" i="5"/>
  <c r="AZ615" i="5"/>
  <c r="AZ614" i="5"/>
  <c r="BD615" i="5"/>
  <c r="BD614" i="5"/>
  <c r="P614" i="5"/>
  <c r="AP402" i="5"/>
  <c r="AR402" i="5"/>
  <c r="AT41" i="5"/>
  <c r="BR41" i="5"/>
  <c r="BH46" i="5"/>
  <c r="BT46" i="5"/>
  <c r="AY206" i="5"/>
  <c r="AY43" i="5" s="1"/>
  <c r="AY47" i="5" s="1"/>
  <c r="BG206" i="5"/>
  <c r="BG43" i="5" s="1"/>
  <c r="BG32" i="5" s="1"/>
  <c r="BK206" i="5"/>
  <c r="BK43" i="5" s="1"/>
  <c r="BK47" i="5" s="1"/>
  <c r="BO206" i="5"/>
  <c r="BO43" i="5" s="1"/>
  <c r="BO32" i="5" s="1"/>
  <c r="AW206" i="5"/>
  <c r="AW43" i="5" s="1"/>
  <c r="AW47" i="5" s="1"/>
  <c r="BM206" i="5"/>
  <c r="BM43" i="5" s="1"/>
  <c r="BM47" i="5" s="1"/>
  <c r="BU206" i="5"/>
  <c r="BU43" i="5" s="1"/>
  <c r="BU32" i="5" s="1"/>
  <c r="AY298" i="5"/>
  <c r="AY302" i="5" s="1"/>
  <c r="F306" i="5"/>
  <c r="J306" i="5"/>
  <c r="N307" i="5"/>
  <c r="V306" i="5"/>
  <c r="Z307" i="5"/>
  <c r="AL307" i="5"/>
  <c r="AP307" i="5"/>
  <c r="AX307" i="5"/>
  <c r="BB306" i="5"/>
  <c r="BF306" i="5"/>
  <c r="BJ307" i="5"/>
  <c r="BR306" i="5"/>
  <c r="U308" i="5"/>
  <c r="U298" i="5" s="1"/>
  <c r="U302" i="5" s="1"/>
  <c r="AK308" i="5"/>
  <c r="AK298" i="5" s="1"/>
  <c r="AK302" i="5" s="1"/>
  <c r="AF308" i="5"/>
  <c r="Q400" i="5"/>
  <c r="U400" i="5"/>
  <c r="U390" i="5" s="1"/>
  <c r="U394" i="5" s="1"/>
  <c r="AK400" i="5"/>
  <c r="AK390" i="5" s="1"/>
  <c r="AK394" i="5" s="1"/>
  <c r="BM454" i="5"/>
  <c r="AL520" i="5"/>
  <c r="L530" i="5"/>
  <c r="P530" i="5"/>
  <c r="AB530" i="5"/>
  <c r="AF530" i="5"/>
  <c r="AR530" i="5"/>
  <c r="AV530" i="5"/>
  <c r="BD530" i="5"/>
  <c r="BH530" i="5"/>
  <c r="BL530" i="5"/>
  <c r="BP530" i="5"/>
  <c r="BS530" i="5"/>
  <c r="BS529" i="5"/>
  <c r="BN570" i="5"/>
  <c r="BR571" i="5"/>
  <c r="BR575" i="5" s="1"/>
  <c r="X575" i="5"/>
  <c r="X574" i="5"/>
  <c r="BD574" i="5"/>
  <c r="L580" i="5"/>
  <c r="P575" i="5"/>
  <c r="BO571" i="5"/>
  <c r="BO575" i="5" s="1"/>
  <c r="BO570" i="5"/>
  <c r="AN615" i="5"/>
  <c r="X605" i="5"/>
  <c r="X606" i="5"/>
  <c r="X610" i="5" s="1"/>
  <c r="AB606" i="5"/>
  <c r="AB610" i="5" s="1"/>
  <c r="AB605" i="5"/>
  <c r="AM337" i="5"/>
  <c r="AR337" i="5"/>
  <c r="AS469" i="5"/>
  <c r="AM469" i="5"/>
  <c r="AM496" i="5"/>
  <c r="AM451" i="5" s="1"/>
  <c r="AM453" i="5" s="1"/>
  <c r="AR496" i="5"/>
  <c r="AR451" i="5" s="1"/>
  <c r="AR453" i="5" s="1"/>
  <c r="AD614" i="5"/>
  <c r="AX614" i="5"/>
  <c r="BF614" i="5"/>
  <c r="E615" i="5"/>
  <c r="I615" i="5"/>
  <c r="M615" i="5"/>
  <c r="U614" i="5"/>
  <c r="Y614" i="5"/>
  <c r="AC615" i="5"/>
  <c r="AK615" i="5"/>
  <c r="AO615" i="5"/>
  <c r="BA614" i="5"/>
  <c r="BE615" i="5"/>
  <c r="BI614" i="5"/>
  <c r="BQ615" i="5"/>
  <c r="BU453" i="5"/>
  <c r="AB460" i="5"/>
  <c r="AB450" i="5" s="1"/>
  <c r="AB454" i="5" s="1"/>
  <c r="K453" i="5"/>
  <c r="W453" i="5"/>
  <c r="AI453" i="5"/>
  <c r="O530" i="5"/>
  <c r="W530" i="5"/>
  <c r="AI530" i="5"/>
  <c r="AM530" i="5"/>
  <c r="AY530" i="5"/>
  <c r="BC530" i="5"/>
  <c r="BK530" i="5"/>
  <c r="BO530" i="5"/>
  <c r="Y610" i="5"/>
  <c r="BT610" i="5"/>
  <c r="K614" i="5"/>
  <c r="O614" i="5"/>
  <c r="AA614" i="5"/>
  <c r="AE614" i="5"/>
  <c r="AI614" i="5"/>
  <c r="AQ614" i="5"/>
  <c r="AY614" i="5"/>
  <c r="BG614" i="5"/>
  <c r="BK614" i="5"/>
  <c r="BG615" i="5"/>
  <c r="AR57" i="5"/>
  <c r="AR63" i="5"/>
  <c r="AR39" i="5"/>
  <c r="AS39" i="5"/>
  <c r="AP40" i="5"/>
  <c r="AR34" i="5"/>
  <c r="AS34" i="5"/>
  <c r="AR309" i="5"/>
  <c r="AS337" i="5"/>
  <c r="AP337" i="5"/>
  <c r="AS402" i="5"/>
  <c r="AP412" i="5"/>
  <c r="AS424" i="5"/>
  <c r="AS391" i="5" s="1"/>
  <c r="AS393" i="5" s="1"/>
  <c r="AR442" i="5"/>
  <c r="AR440" i="5" s="1"/>
  <c r="AR395" i="5" s="1"/>
  <c r="AR398" i="5" s="1"/>
  <c r="AS442" i="5"/>
  <c r="AS440" i="5" s="1"/>
  <c r="AS395" i="5" s="1"/>
  <c r="AS399" i="5" s="1"/>
  <c r="AR469" i="5"/>
  <c r="AS496" i="5"/>
  <c r="AS451" i="5" s="1"/>
  <c r="AP496" i="5"/>
  <c r="AP451" i="5" s="1"/>
  <c r="AS452" i="5"/>
  <c r="AM513" i="5"/>
  <c r="AP537" i="5"/>
  <c r="AM537" i="5"/>
  <c r="AM522" i="5"/>
  <c r="AM63" i="5"/>
  <c r="AS40" i="5"/>
  <c r="AH307" i="5"/>
  <c r="AH306" i="5"/>
  <c r="Z306" i="5"/>
  <c r="BG297" i="5"/>
  <c r="BG298" i="5"/>
  <c r="BG302" i="5" s="1"/>
  <c r="AK520" i="5"/>
  <c r="AK521" i="5"/>
  <c r="AK525" i="5" s="1"/>
  <c r="AB48" i="5"/>
  <c r="AB38" i="5" s="1"/>
  <c r="N306" i="5"/>
  <c r="AL306" i="5"/>
  <c r="BJ306" i="5"/>
  <c r="V307" i="5"/>
  <c r="BB307" i="5"/>
  <c r="G63" i="5"/>
  <c r="J412" i="5"/>
  <c r="J424" i="5"/>
  <c r="G462" i="5"/>
  <c r="J595" i="5"/>
  <c r="J581" i="5" s="1"/>
  <c r="D307" i="5"/>
  <c r="D530" i="5"/>
  <c r="N28" i="5"/>
  <c r="AT28" i="5"/>
  <c r="AW33" i="5"/>
  <c r="BM33" i="5"/>
  <c r="BU33" i="5"/>
  <c r="U48" i="5"/>
  <c r="BA48" i="5"/>
  <c r="BM48" i="5"/>
  <c r="BU48" i="5"/>
  <c r="BO298" i="5"/>
  <c r="BO302" i="5" s="1"/>
  <c r="AP306" i="5"/>
  <c r="BF307" i="5"/>
  <c r="N308" i="5"/>
  <c r="N298" i="5" s="1"/>
  <c r="N302" i="5" s="1"/>
  <c r="R308" i="5"/>
  <c r="R298" i="5" s="1"/>
  <c r="R302" i="5" s="1"/>
  <c r="AD308" i="5"/>
  <c r="AD298" i="5" s="1"/>
  <c r="AD302" i="5" s="1"/>
  <c r="AL308" i="5"/>
  <c r="AL298" i="5" s="1"/>
  <c r="AL302" i="5" s="1"/>
  <c r="AT308" i="5"/>
  <c r="AT298" i="5" s="1"/>
  <c r="AT302" i="5" s="1"/>
  <c r="BF308" i="5"/>
  <c r="BF298" i="5" s="1"/>
  <c r="BF302" i="5" s="1"/>
  <c r="BN308" i="5"/>
  <c r="BN298" i="5" s="1"/>
  <c r="BN302" i="5" s="1"/>
  <c r="BR308" i="5"/>
  <c r="BR298" i="5" s="1"/>
  <c r="BR302" i="5" s="1"/>
  <c r="AD399" i="5"/>
  <c r="AD398" i="5"/>
  <c r="BF449" i="5"/>
  <c r="BF450" i="5"/>
  <c r="BF454" i="5" s="1"/>
  <c r="BN449" i="5"/>
  <c r="BN450" i="5"/>
  <c r="BN454" i="5" s="1"/>
  <c r="Q520" i="5"/>
  <c r="Q521" i="5"/>
  <c r="Q525" i="5" s="1"/>
  <c r="AW520" i="5"/>
  <c r="AW521" i="5"/>
  <c r="AW525" i="5" s="1"/>
  <c r="R307" i="5"/>
  <c r="R306" i="5"/>
  <c r="AD307" i="5"/>
  <c r="AD306" i="5"/>
  <c r="AT307" i="5"/>
  <c r="AT306" i="5"/>
  <c r="BN307" i="5"/>
  <c r="BN306" i="5"/>
  <c r="J307" i="5"/>
  <c r="I309" i="5"/>
  <c r="J402" i="5"/>
  <c r="G412" i="5"/>
  <c r="I469" i="5"/>
  <c r="I496" i="5"/>
  <c r="I451" i="5" s="1"/>
  <c r="G452" i="5"/>
  <c r="G513" i="5"/>
  <c r="I537" i="5"/>
  <c r="G595" i="5"/>
  <c r="G581" i="5" s="1"/>
  <c r="I617" i="5"/>
  <c r="I616" i="5" s="1"/>
  <c r="AD28" i="5"/>
  <c r="BH39" i="5"/>
  <c r="BH28" i="5" s="1"/>
  <c r="AZ48" i="5"/>
  <c r="AZ37" i="5" s="1"/>
  <c r="AK206" i="5"/>
  <c r="AK43" i="5" s="1"/>
  <c r="AK44" i="5"/>
  <c r="BA206" i="5"/>
  <c r="BA43" i="5" s="1"/>
  <c r="BA32" i="5" s="1"/>
  <c r="BA44" i="5"/>
  <c r="E306" i="5"/>
  <c r="I306" i="5"/>
  <c r="M306" i="5"/>
  <c r="Q306" i="5"/>
  <c r="U306" i="5"/>
  <c r="Y306" i="5"/>
  <c r="AC306" i="5"/>
  <c r="AG306" i="5"/>
  <c r="AK306" i="5"/>
  <c r="AO306" i="5"/>
  <c r="AS306" i="5"/>
  <c r="AW306" i="5"/>
  <c r="BA306" i="5"/>
  <c r="BE306" i="5"/>
  <c r="BI306" i="5"/>
  <c r="BM306" i="5"/>
  <c r="BQ306" i="5"/>
  <c r="BU306" i="5"/>
  <c r="AX306" i="5"/>
  <c r="F307" i="5"/>
  <c r="BR307" i="5"/>
  <c r="X297" i="5"/>
  <c r="X298" i="5"/>
  <c r="X302" i="5" s="1"/>
  <c r="Q308" i="5"/>
  <c r="Q297" i="5" s="1"/>
  <c r="Y308" i="5"/>
  <c r="Y298" i="5" s="1"/>
  <c r="AW308" i="5"/>
  <c r="AW297" i="5" s="1"/>
  <c r="BM308" i="5"/>
  <c r="BM297" i="5" s="1"/>
  <c r="BU308" i="5"/>
  <c r="BU298" i="5" s="1"/>
  <c r="BU302" i="5" s="1"/>
  <c r="AT398" i="5"/>
  <c r="AT399" i="5"/>
  <c r="BM390" i="5"/>
  <c r="BM394" i="5" s="1"/>
  <c r="BM389" i="5"/>
  <c r="BU390" i="5"/>
  <c r="BU394" i="5" s="1"/>
  <c r="BU389" i="5"/>
  <c r="Y398" i="5"/>
  <c r="Y399" i="5"/>
  <c r="Q41" i="5"/>
  <c r="U41" i="5"/>
  <c r="Y41" i="5"/>
  <c r="AK41" i="5"/>
  <c r="AW41" i="5"/>
  <c r="BA41" i="5"/>
  <c r="BM41" i="5"/>
  <c r="BU41" i="5"/>
  <c r="P46" i="5"/>
  <c r="X46" i="5"/>
  <c r="AF46" i="5"/>
  <c r="P48" i="5"/>
  <c r="P38" i="5" s="1"/>
  <c r="X48" i="5"/>
  <c r="AF48" i="5"/>
  <c r="BD48" i="5"/>
  <c r="BD37" i="5" s="1"/>
  <c r="BT48" i="5"/>
  <c r="BT37" i="5" s="1"/>
  <c r="X400" i="5"/>
  <c r="N398" i="5"/>
  <c r="G529" i="5"/>
  <c r="G530" i="5"/>
  <c r="AE529" i="5"/>
  <c r="AE530" i="5"/>
  <c r="G307" i="5"/>
  <c r="O307" i="5"/>
  <c r="W307" i="5"/>
  <c r="AE307" i="5"/>
  <c r="AM307" i="5"/>
  <c r="AU307" i="5"/>
  <c r="BC307" i="5"/>
  <c r="BK307" i="5"/>
  <c r="BS307" i="5"/>
  <c r="AE575" i="5"/>
  <c r="AB453" i="5"/>
  <c r="AZ453" i="5"/>
  <c r="BH453" i="5"/>
  <c r="H530" i="5"/>
  <c r="X530" i="5"/>
  <c r="X529" i="5"/>
  <c r="AN530" i="5"/>
  <c r="BT530" i="5"/>
  <c r="BT529" i="5"/>
  <c r="AB398" i="5"/>
  <c r="BH398" i="5"/>
  <c r="P400" i="5"/>
  <c r="AB400" i="5"/>
  <c r="AF400" i="5"/>
  <c r="AZ400" i="5"/>
  <c r="BD400" i="5"/>
  <c r="BH400" i="5"/>
  <c r="BT400" i="5"/>
  <c r="AD400" i="5"/>
  <c r="AD390" i="5" s="1"/>
  <c r="AD394" i="5" s="1"/>
  <c r="N453" i="5"/>
  <c r="R453" i="5"/>
  <c r="AD453" i="5"/>
  <c r="AL453" i="5"/>
  <c r="AT453" i="5"/>
  <c r="BF453" i="5"/>
  <c r="BN453" i="5"/>
  <c r="BR453" i="5"/>
  <c r="P460" i="5"/>
  <c r="P450" i="5" s="1"/>
  <c r="P454" i="5" s="1"/>
  <c r="X460" i="5"/>
  <c r="X450" i="5" s="1"/>
  <c r="X454" i="5" s="1"/>
  <c r="AF460" i="5"/>
  <c r="AF450" i="5" s="1"/>
  <c r="AF454" i="5" s="1"/>
  <c r="BD460" i="5"/>
  <c r="BD450" i="5" s="1"/>
  <c r="BD454" i="5" s="1"/>
  <c r="BT460" i="5"/>
  <c r="BT450" i="5" s="1"/>
  <c r="BT454" i="5" s="1"/>
  <c r="I580" i="5"/>
  <c r="M580" i="5"/>
  <c r="Q580" i="5"/>
  <c r="U580" i="5"/>
  <c r="Y580" i="5"/>
  <c r="AC580" i="5"/>
  <c r="AK580" i="5"/>
  <c r="AO580" i="5"/>
  <c r="AS580" i="5"/>
  <c r="BA580" i="5"/>
  <c r="BI580" i="5"/>
  <c r="BM580" i="5"/>
  <c r="BQ580" i="5"/>
  <c r="BU580" i="5"/>
  <c r="AV579" i="5"/>
  <c r="AV580" i="5"/>
  <c r="AI571" i="5"/>
  <c r="AI575" i="5" s="1"/>
  <c r="AI570" i="5"/>
  <c r="BD605" i="5"/>
  <c r="BD606" i="5"/>
  <c r="BD610" i="5" s="1"/>
  <c r="AL575" i="5"/>
  <c r="BU570" i="5"/>
  <c r="BU571" i="5"/>
  <c r="BU575" i="5" s="1"/>
  <c r="S614" i="5"/>
  <c r="S615" i="5"/>
  <c r="AU614" i="5"/>
  <c r="AU615" i="5"/>
  <c r="BO614" i="5"/>
  <c r="BO615" i="5"/>
  <c r="BL614" i="5"/>
  <c r="K615" i="5"/>
  <c r="AE615" i="5"/>
  <c r="BP615" i="5"/>
  <c r="K530" i="5"/>
  <c r="AA530" i="5"/>
  <c r="AQ530" i="5"/>
  <c r="BG530" i="5"/>
  <c r="AB580" i="5"/>
  <c r="AF580" i="5"/>
  <c r="AB571" i="5"/>
  <c r="AB575" i="5" s="1"/>
  <c r="AB570" i="5"/>
  <c r="AT571" i="5"/>
  <c r="AT575" i="5" s="1"/>
  <c r="AT570" i="5"/>
  <c r="T615" i="5"/>
  <c r="T614" i="5"/>
  <c r="AV615" i="5"/>
  <c r="AV614" i="5"/>
  <c r="H614" i="5"/>
  <c r="AF615" i="5"/>
  <c r="F580" i="5"/>
  <c r="AP580" i="5"/>
  <c r="BR580" i="5"/>
  <c r="BU610" i="5"/>
  <c r="H580" i="5"/>
  <c r="P580" i="5"/>
  <c r="T580" i="5"/>
  <c r="X580" i="5"/>
  <c r="AJ580" i="5"/>
  <c r="AN580" i="5"/>
  <c r="AR580" i="5"/>
  <c r="AZ580" i="5"/>
  <c r="BD580" i="5"/>
  <c r="BH580" i="5"/>
  <c r="BL580" i="5"/>
  <c r="BP580" i="5"/>
  <c r="BT580" i="5"/>
  <c r="M614" i="5"/>
  <c r="AO614" i="5"/>
  <c r="BQ614" i="5"/>
  <c r="P41" i="5"/>
  <c r="P28" i="5"/>
  <c r="X41" i="5"/>
  <c r="X28" i="5"/>
  <c r="AF41" i="5"/>
  <c r="AF28" i="5"/>
  <c r="BD41" i="5"/>
  <c r="BD28" i="5"/>
  <c r="BT41" i="5"/>
  <c r="BT28" i="5"/>
  <c r="K41" i="5"/>
  <c r="K29" i="5"/>
  <c r="W29" i="5"/>
  <c r="W41" i="5"/>
  <c r="AE41" i="5"/>
  <c r="AE29" i="5"/>
  <c r="BK41" i="5"/>
  <c r="BK29" i="5"/>
  <c r="BO29" i="5"/>
  <c r="BO41" i="5"/>
  <c r="AI46" i="5"/>
  <c r="AI33" i="5"/>
  <c r="BO46" i="5"/>
  <c r="BO33" i="5"/>
  <c r="X399" i="5"/>
  <c r="X398" i="5"/>
  <c r="W399" i="5"/>
  <c r="W398" i="5"/>
  <c r="AY398" i="5"/>
  <c r="BD455" i="5"/>
  <c r="BD459" i="5" s="1"/>
  <c r="N606" i="5"/>
  <c r="N610" i="5" s="1"/>
  <c r="N605" i="5"/>
  <c r="AD605" i="5"/>
  <c r="AD606" i="5"/>
  <c r="AD610" i="5" s="1"/>
  <c r="AL606" i="5"/>
  <c r="AL610" i="5" s="1"/>
  <c r="AL605" i="5"/>
  <c r="AT605" i="5"/>
  <c r="AT606" i="5"/>
  <c r="AT610" i="5" s="1"/>
  <c r="BR606" i="5"/>
  <c r="BR610" i="5" s="1"/>
  <c r="BR605" i="5"/>
  <c r="AZ47" i="5"/>
  <c r="AZ32" i="5"/>
  <c r="W33" i="5"/>
  <c r="W46" i="5"/>
  <c r="BK33" i="5"/>
  <c r="BK46" i="5"/>
  <c r="R390" i="5"/>
  <c r="R394" i="5" s="1"/>
  <c r="R389" i="5"/>
  <c r="AK395" i="5"/>
  <c r="AF455" i="5"/>
  <c r="AF459" i="5" s="1"/>
  <c r="BG46" i="5"/>
  <c r="BG33" i="5"/>
  <c r="N46" i="5"/>
  <c r="R46" i="5"/>
  <c r="AD46" i="5"/>
  <c r="AL46" i="5"/>
  <c r="AT46" i="5"/>
  <c r="BF46" i="5"/>
  <c r="BN46" i="5"/>
  <c r="BR46" i="5"/>
  <c r="H307" i="5"/>
  <c r="H306" i="5"/>
  <c r="L307" i="5"/>
  <c r="L306" i="5"/>
  <c r="P307" i="5"/>
  <c r="P306" i="5"/>
  <c r="T307" i="5"/>
  <c r="T306" i="5"/>
  <c r="X307" i="5"/>
  <c r="X306" i="5"/>
  <c r="AB307" i="5"/>
  <c r="AB306" i="5"/>
  <c r="AF307" i="5"/>
  <c r="AF306" i="5"/>
  <c r="AJ307" i="5"/>
  <c r="AJ306" i="5"/>
  <c r="AN307" i="5"/>
  <c r="AN306" i="5"/>
  <c r="AR307" i="5"/>
  <c r="AR306" i="5"/>
  <c r="AV307" i="5"/>
  <c r="AV306" i="5"/>
  <c r="AZ307" i="5"/>
  <c r="AZ306" i="5"/>
  <c r="BD307" i="5"/>
  <c r="BD306" i="5"/>
  <c r="BH307" i="5"/>
  <c r="BH306" i="5"/>
  <c r="BL307" i="5"/>
  <c r="BL306" i="5"/>
  <c r="BP307" i="5"/>
  <c r="BP306" i="5"/>
  <c r="BT307" i="5"/>
  <c r="BT306" i="5"/>
  <c r="K307" i="5"/>
  <c r="K306" i="5"/>
  <c r="S307" i="5"/>
  <c r="S306" i="5"/>
  <c r="AA307" i="5"/>
  <c r="AA306" i="5"/>
  <c r="AI307" i="5"/>
  <c r="AI306" i="5"/>
  <c r="AQ307" i="5"/>
  <c r="AQ306" i="5"/>
  <c r="AY307" i="5"/>
  <c r="AY306" i="5"/>
  <c r="BG307" i="5"/>
  <c r="BG306" i="5"/>
  <c r="BO307" i="5"/>
  <c r="BO306" i="5"/>
  <c r="G306" i="5"/>
  <c r="AM306" i="5"/>
  <c r="BS306" i="5"/>
  <c r="AL399" i="5"/>
  <c r="AL398" i="5"/>
  <c r="AB28" i="5"/>
  <c r="AB41" i="5"/>
  <c r="AZ28" i="5"/>
  <c r="AZ41" i="5"/>
  <c r="AI41" i="5"/>
  <c r="AI29" i="5"/>
  <c r="AY41" i="5"/>
  <c r="AY29" i="5"/>
  <c r="BG41" i="5"/>
  <c r="BG29" i="5"/>
  <c r="AY46" i="5"/>
  <c r="AY33" i="5"/>
  <c r="AE399" i="5"/>
  <c r="AE398" i="5"/>
  <c r="BK399" i="5"/>
  <c r="BK398" i="5"/>
  <c r="BR399" i="5"/>
  <c r="BR398" i="5"/>
  <c r="R605" i="5"/>
  <c r="R606" i="5"/>
  <c r="R610" i="5" s="1"/>
  <c r="BF606" i="5"/>
  <c r="BF610" i="5" s="1"/>
  <c r="BF605" i="5"/>
  <c r="BN605" i="5"/>
  <c r="BN606" i="5"/>
  <c r="BN610" i="5" s="1"/>
  <c r="BH47" i="5"/>
  <c r="BH32" i="5"/>
  <c r="AE33" i="5"/>
  <c r="AE46" i="5"/>
  <c r="BD399" i="5"/>
  <c r="BD398" i="5"/>
  <c r="BA390" i="5"/>
  <c r="BA394" i="5" s="1"/>
  <c r="BA389" i="5"/>
  <c r="BD47" i="5"/>
  <c r="BT47" i="5"/>
  <c r="K46" i="5"/>
  <c r="K33" i="5"/>
  <c r="AE306" i="5"/>
  <c r="Y389" i="5"/>
  <c r="BT398" i="5"/>
  <c r="AI399" i="5"/>
  <c r="BO399" i="5"/>
  <c r="R398" i="5"/>
  <c r="R399" i="5"/>
  <c r="E307" i="5"/>
  <c r="U307" i="5"/>
  <c r="AK307" i="5"/>
  <c r="BI307" i="5"/>
  <c r="U398" i="5"/>
  <c r="U399" i="5"/>
  <c r="BA398" i="5"/>
  <c r="BA399" i="5"/>
  <c r="Q398" i="5"/>
  <c r="Q399" i="5"/>
  <c r="AW398" i="5"/>
  <c r="AW399" i="5"/>
  <c r="BM398" i="5"/>
  <c r="BM399" i="5"/>
  <c r="X455" i="5"/>
  <c r="X459" i="5" s="1"/>
  <c r="P455" i="5"/>
  <c r="P459" i="5" s="1"/>
  <c r="BT455" i="5"/>
  <c r="BT459" i="5" s="1"/>
  <c r="K606" i="5"/>
  <c r="K610" i="5" s="1"/>
  <c r="K605" i="5"/>
  <c r="W606" i="5"/>
  <c r="W610" i="5" s="1"/>
  <c r="W605" i="5"/>
  <c r="AE606" i="5"/>
  <c r="AE610" i="5" s="1"/>
  <c r="AE605" i="5"/>
  <c r="AI606" i="5"/>
  <c r="AI610" i="5" s="1"/>
  <c r="AI605" i="5"/>
  <c r="AY606" i="5"/>
  <c r="AY610" i="5" s="1"/>
  <c r="AY605" i="5"/>
  <c r="BO606" i="5"/>
  <c r="BO610" i="5" s="1"/>
  <c r="BO605" i="5"/>
  <c r="Q28" i="5"/>
  <c r="U28" i="5"/>
  <c r="Y28" i="5"/>
  <c r="AK28" i="5"/>
  <c r="AW28" i="5"/>
  <c r="BA28" i="5"/>
  <c r="BM28" i="5"/>
  <c r="BU28" i="5"/>
  <c r="P33" i="5"/>
  <c r="X33" i="5"/>
  <c r="AB33" i="5"/>
  <c r="AF33" i="5"/>
  <c r="AZ33" i="5"/>
  <c r="BD33" i="5"/>
  <c r="BH33" i="5"/>
  <c r="BT33" i="5"/>
  <c r="Q44" i="5"/>
  <c r="U44" i="5"/>
  <c r="Y44" i="5"/>
  <c r="K48" i="5"/>
  <c r="W48" i="5"/>
  <c r="AE48" i="5"/>
  <c r="AI48" i="5"/>
  <c r="AY48" i="5"/>
  <c r="BG48" i="5"/>
  <c r="BK48" i="5"/>
  <c r="BO48" i="5"/>
  <c r="N48" i="5"/>
  <c r="R48" i="5"/>
  <c r="AD48" i="5"/>
  <c r="AL48" i="5"/>
  <c r="AT48" i="5"/>
  <c r="BF48" i="5"/>
  <c r="BN48" i="5"/>
  <c r="BR48" i="5"/>
  <c r="BU399" i="5"/>
  <c r="BR400" i="5"/>
  <c r="K400" i="5"/>
  <c r="W400" i="5"/>
  <c r="AE400" i="5"/>
  <c r="AI400" i="5"/>
  <c r="AY400" i="5"/>
  <c r="BG400" i="5"/>
  <c r="BK400" i="5"/>
  <c r="BO400" i="5"/>
  <c r="BR449" i="5"/>
  <c r="BR450" i="5"/>
  <c r="BR454" i="5" s="1"/>
  <c r="AD520" i="5"/>
  <c r="AD521" i="5"/>
  <c r="AD525" i="5" s="1"/>
  <c r="Y520" i="5"/>
  <c r="Y521" i="5"/>
  <c r="Y525" i="5" s="1"/>
  <c r="I574" i="5"/>
  <c r="BK605" i="5"/>
  <c r="M307" i="5"/>
  <c r="AC307" i="5"/>
  <c r="AS307" i="5"/>
  <c r="BA307" i="5"/>
  <c r="BQ307" i="5"/>
  <c r="N206" i="5"/>
  <c r="N43" i="5" s="1"/>
  <c r="R206" i="5"/>
  <c r="R43" i="5" s="1"/>
  <c r="AD206" i="5"/>
  <c r="AD43" i="5" s="1"/>
  <c r="AL206" i="5"/>
  <c r="AL43" i="5" s="1"/>
  <c r="AT206" i="5"/>
  <c r="AT43" i="5" s="1"/>
  <c r="BF206" i="5"/>
  <c r="BF43" i="5" s="1"/>
  <c r="BN206" i="5"/>
  <c r="BN43" i="5" s="1"/>
  <c r="BR206" i="5"/>
  <c r="BR43" i="5" s="1"/>
  <c r="BK298" i="5"/>
  <c r="BK302" i="5" s="1"/>
  <c r="I307" i="5"/>
  <c r="Q307" i="5"/>
  <c r="Y307" i="5"/>
  <c r="AG307" i="5"/>
  <c r="AO307" i="5"/>
  <c r="AW307" i="5"/>
  <c r="BE307" i="5"/>
  <c r="BM307" i="5"/>
  <c r="BU307" i="5"/>
  <c r="AZ399" i="5"/>
  <c r="AZ398" i="5"/>
  <c r="N390" i="5"/>
  <c r="N394" i="5" s="1"/>
  <c r="N389" i="5"/>
  <c r="AL391" i="5"/>
  <c r="AL400" i="5"/>
  <c r="BF391" i="5"/>
  <c r="BF400" i="5"/>
  <c r="BN391" i="5"/>
  <c r="BN400" i="5"/>
  <c r="BF399" i="5"/>
  <c r="BF398" i="5"/>
  <c r="K399" i="5"/>
  <c r="BG399" i="5"/>
  <c r="M574" i="5"/>
  <c r="Y574" i="5"/>
  <c r="AC574" i="5"/>
  <c r="AO574" i="5"/>
  <c r="AS574" i="5"/>
  <c r="BE574" i="5"/>
  <c r="BI574" i="5"/>
  <c r="BU574" i="5"/>
  <c r="BG605" i="5"/>
  <c r="P399" i="5"/>
  <c r="AF399" i="5"/>
  <c r="BU449" i="5"/>
  <c r="AJ530" i="5"/>
  <c r="AJ529" i="5"/>
  <c r="AZ530" i="5"/>
  <c r="AZ529" i="5"/>
  <c r="AT574" i="5"/>
  <c r="BN574" i="5"/>
  <c r="BN575" i="5"/>
  <c r="AB399" i="5"/>
  <c r="BH399" i="5"/>
  <c r="K398" i="5"/>
  <c r="P398" i="5"/>
  <c r="AF398" i="5"/>
  <c r="BG398" i="5"/>
  <c r="BA450" i="5"/>
  <c r="BA454" i="5" s="1"/>
  <c r="BM449" i="5"/>
  <c r="AN529" i="5"/>
  <c r="AT520" i="5"/>
  <c r="AT521" i="5"/>
  <c r="AT525" i="5" s="1"/>
  <c r="K460" i="5"/>
  <c r="W460" i="5"/>
  <c r="AE460" i="5"/>
  <c r="AI460" i="5"/>
  <c r="AY460" i="5"/>
  <c r="BG460" i="5"/>
  <c r="BK460" i="5"/>
  <c r="BO460" i="5"/>
  <c r="AY520" i="5"/>
  <c r="BO520" i="5"/>
  <c r="P531" i="5"/>
  <c r="X531" i="5"/>
  <c r="AB531" i="5"/>
  <c r="AF531" i="5"/>
  <c r="AZ531" i="5"/>
  <c r="BD531" i="5"/>
  <c r="BH531" i="5"/>
  <c r="BT531" i="5"/>
  <c r="K522" i="5"/>
  <c r="K524" i="5" s="1"/>
  <c r="K531" i="5"/>
  <c r="W531" i="5"/>
  <c r="W522" i="5"/>
  <c r="BG522" i="5"/>
  <c r="BG524" i="5" s="1"/>
  <c r="BG531" i="5"/>
  <c r="Q571" i="5"/>
  <c r="Q575" i="5" s="1"/>
  <c r="Q570" i="5"/>
  <c r="BG571" i="5"/>
  <c r="BG575" i="5" s="1"/>
  <c r="BG570" i="5"/>
  <c r="N571" i="5"/>
  <c r="N575" i="5" s="1"/>
  <c r="N570" i="5"/>
  <c r="R575" i="5"/>
  <c r="BA571" i="5"/>
  <c r="BA575" i="5" s="1"/>
  <c r="BA570" i="5"/>
  <c r="BH571" i="5"/>
  <c r="BH575" i="5" s="1"/>
  <c r="BH570" i="5"/>
  <c r="BM571" i="5"/>
  <c r="BM575" i="5" s="1"/>
  <c r="BM570" i="5"/>
  <c r="G580" i="5"/>
  <c r="K580" i="5"/>
  <c r="O580" i="5"/>
  <c r="S580" i="5"/>
  <c r="W580" i="5"/>
  <c r="AA580" i="5"/>
  <c r="AE580" i="5"/>
  <c r="AI580" i="5"/>
  <c r="AM580" i="5"/>
  <c r="AQ580" i="5"/>
  <c r="AU580" i="5"/>
  <c r="AY580" i="5"/>
  <c r="BC580" i="5"/>
  <c r="BG580" i="5"/>
  <c r="BK580" i="5"/>
  <c r="BO580" i="5"/>
  <c r="BS580" i="5"/>
  <c r="N580" i="5"/>
  <c r="N579" i="5"/>
  <c r="R580" i="5"/>
  <c r="R579" i="5"/>
  <c r="AD580" i="5"/>
  <c r="AD579" i="5"/>
  <c r="AH580" i="5"/>
  <c r="AH579" i="5"/>
  <c r="AT580" i="5"/>
  <c r="AT579" i="5"/>
  <c r="AX580" i="5"/>
  <c r="AX579" i="5"/>
  <c r="BJ580" i="5"/>
  <c r="BJ579" i="5"/>
  <c r="BN580" i="5"/>
  <c r="BN579" i="5"/>
  <c r="AK571" i="5"/>
  <c r="AK575" i="5" s="1"/>
  <c r="AK570" i="5"/>
  <c r="AW571" i="5"/>
  <c r="AW575" i="5" s="1"/>
  <c r="AW570" i="5"/>
  <c r="U571" i="5"/>
  <c r="U575" i="5" s="1"/>
  <c r="U570" i="5"/>
  <c r="P605" i="5"/>
  <c r="P606" i="5"/>
  <c r="P610" i="5" s="1"/>
  <c r="F615" i="5"/>
  <c r="F614" i="5"/>
  <c r="J615" i="5"/>
  <c r="N615" i="5"/>
  <c r="R615" i="5"/>
  <c r="V615" i="5"/>
  <c r="V614" i="5"/>
  <c r="Z615" i="5"/>
  <c r="AD615" i="5"/>
  <c r="AH615" i="5"/>
  <c r="AL615" i="5"/>
  <c r="AL614" i="5"/>
  <c r="AP615" i="5"/>
  <c r="AT615" i="5"/>
  <c r="AX615" i="5"/>
  <c r="BB615" i="5"/>
  <c r="BB614" i="5"/>
  <c r="BF615" i="5"/>
  <c r="BJ615" i="5"/>
  <c r="BN615" i="5"/>
  <c r="BR615" i="5"/>
  <c r="BR614" i="5"/>
  <c r="Q615" i="5"/>
  <c r="Q614" i="5"/>
  <c r="AG615" i="5"/>
  <c r="AG614" i="5"/>
  <c r="AW615" i="5"/>
  <c r="AW614" i="5"/>
  <c r="BM615" i="5"/>
  <c r="BM614" i="5"/>
  <c r="J614" i="5"/>
  <c r="R614" i="5"/>
  <c r="AT614" i="5"/>
  <c r="AA615" i="5"/>
  <c r="AI615" i="5"/>
  <c r="BK615" i="5"/>
  <c r="G614" i="5"/>
  <c r="G615" i="5"/>
  <c r="W614" i="5"/>
  <c r="W615" i="5"/>
  <c r="AM614" i="5"/>
  <c r="AM615" i="5"/>
  <c r="BC614" i="5"/>
  <c r="BC615" i="5"/>
  <c r="BS614" i="5"/>
  <c r="BS615" i="5"/>
  <c r="O615" i="5"/>
  <c r="AQ615" i="5"/>
  <c r="AY615" i="5"/>
  <c r="L614" i="5"/>
  <c r="AB614" i="5"/>
  <c r="AR614" i="5"/>
  <c r="BH614" i="5"/>
  <c r="D306" i="5"/>
  <c r="D529" i="5"/>
  <c r="D579" i="5"/>
  <c r="D615" i="5"/>
  <c r="BW580" i="5" l="1"/>
  <c r="BW307" i="5"/>
  <c r="BW615" i="5"/>
  <c r="BW530" i="5"/>
  <c r="BW614" i="5"/>
  <c r="BW306" i="5"/>
  <c r="A212" i="7"/>
  <c r="A213" i="7" s="1"/>
  <c r="A215" i="7" s="1"/>
  <c r="A216" i="7" s="1"/>
  <c r="AR511" i="5"/>
  <c r="AR455" i="5" s="1"/>
  <c r="AR459" i="5" s="1"/>
  <c r="BX550" i="5"/>
  <c r="BX522" i="5" s="1"/>
  <c r="BX524" i="5" s="1"/>
  <c r="I511" i="5"/>
  <c r="I455" i="5" s="1"/>
  <c r="I459" i="5" s="1"/>
  <c r="J511" i="5"/>
  <c r="J455" i="5" s="1"/>
  <c r="J459" i="5" s="1"/>
  <c r="AS511" i="5"/>
  <c r="AS455" i="5" s="1"/>
  <c r="AS459" i="5" s="1"/>
  <c r="G511" i="5"/>
  <c r="G455" i="5" s="1"/>
  <c r="G459" i="5" s="1"/>
  <c r="AP511" i="5"/>
  <c r="AP455" i="5" s="1"/>
  <c r="AP459" i="5" s="1"/>
  <c r="G33" i="5"/>
  <c r="J33" i="5"/>
  <c r="AR33" i="5"/>
  <c r="BX516" i="5"/>
  <c r="BX456" i="5" s="1"/>
  <c r="BX458" i="5" s="1"/>
  <c r="AP33" i="5"/>
  <c r="BX208" i="5"/>
  <c r="BX215" i="5"/>
  <c r="BX44" i="5" s="1"/>
  <c r="BX317" i="5"/>
  <c r="N521" i="5"/>
  <c r="N525" i="5" s="1"/>
  <c r="U520" i="5"/>
  <c r="AR605" i="5"/>
  <c r="AR606" i="5"/>
  <c r="AR610" i="5" s="1"/>
  <c r="BX45" i="5"/>
  <c r="BX34" i="5" s="1"/>
  <c r="AD450" i="5"/>
  <c r="AD454" i="5" s="1"/>
  <c r="U450" i="5"/>
  <c r="U454" i="5" s="1"/>
  <c r="I29" i="5"/>
  <c r="D511" i="5"/>
  <c r="D455" i="5" s="1"/>
  <c r="D459" i="5" s="1"/>
  <c r="BO30" i="5"/>
  <c r="AB47" i="5"/>
  <c r="AB36" i="5" s="1"/>
  <c r="BX135" i="5"/>
  <c r="BX39" i="5" s="1"/>
  <c r="AW449" i="5"/>
  <c r="W298" i="5"/>
  <c r="W302" i="5" s="1"/>
  <c r="BU47" i="5"/>
  <c r="BU36" i="5" s="1"/>
  <c r="D41" i="5"/>
  <c r="AK449" i="5"/>
  <c r="AM33" i="5"/>
  <c r="D453" i="5"/>
  <c r="R450" i="5"/>
  <c r="R454" i="5" s="1"/>
  <c r="AM398" i="5"/>
  <c r="AY30" i="5"/>
  <c r="U30" i="5"/>
  <c r="Y449" i="5"/>
  <c r="AM511" i="5"/>
  <c r="AM455" i="5" s="1"/>
  <c r="AM459" i="5" s="1"/>
  <c r="D29" i="5"/>
  <c r="AM616" i="5"/>
  <c r="AM605" i="5" s="1"/>
  <c r="BD38" i="5"/>
  <c r="BD42" i="5" s="1"/>
  <c r="BX57" i="5"/>
  <c r="AZ449" i="5"/>
  <c r="AP29" i="5"/>
  <c r="BX442" i="5"/>
  <c r="BX440" i="5" s="1"/>
  <c r="BX395" i="5" s="1"/>
  <c r="BX399" i="5" s="1"/>
  <c r="G399" i="5"/>
  <c r="AT449" i="5"/>
  <c r="BX309" i="5"/>
  <c r="D616" i="5"/>
  <c r="D605" i="5" s="1"/>
  <c r="BX595" i="5"/>
  <c r="D531" i="5"/>
  <c r="D521" i="5" s="1"/>
  <c r="D525" i="5" s="1"/>
  <c r="BX50" i="5"/>
  <c r="BX424" i="5"/>
  <c r="BX391" i="5" s="1"/>
  <c r="BX393" i="5" s="1"/>
  <c r="BX40" i="5"/>
  <c r="BX496" i="5"/>
  <c r="BX451" i="5" s="1"/>
  <c r="AE47" i="5"/>
  <c r="AE36" i="5" s="1"/>
  <c r="AP570" i="5"/>
  <c r="D581" i="5"/>
  <c r="D570" i="5" s="1"/>
  <c r="BX513" i="5"/>
  <c r="BX412" i="5"/>
  <c r="BX337" i="5"/>
  <c r="D400" i="5"/>
  <c r="D390" i="5" s="1"/>
  <c r="D394" i="5" s="1"/>
  <c r="BX469" i="5"/>
  <c r="BX402" i="5"/>
  <c r="BD449" i="5"/>
  <c r="BT30" i="5"/>
  <c r="Q30" i="5"/>
  <c r="Q450" i="5"/>
  <c r="Q454" i="5" s="1"/>
  <c r="AM581" i="5"/>
  <c r="AM571" i="5" s="1"/>
  <c r="AM575" i="5" s="1"/>
  <c r="BX537" i="5"/>
  <c r="BX452" i="5"/>
  <c r="BX462" i="5"/>
  <c r="BX617" i="5"/>
  <c r="BX616" i="5" s="1"/>
  <c r="BX582" i="5"/>
  <c r="BX63" i="5"/>
  <c r="X37" i="5"/>
  <c r="BT298" i="5"/>
  <c r="BT302" i="5" s="1"/>
  <c r="AR531" i="5"/>
  <c r="AR520" i="5" s="1"/>
  <c r="AL450" i="5"/>
  <c r="AL454" i="5" s="1"/>
  <c r="AS605" i="5"/>
  <c r="BH38" i="5"/>
  <c r="BH42" i="5" s="1"/>
  <c r="AR28" i="5"/>
  <c r="K32" i="5"/>
  <c r="J48" i="5"/>
  <c r="J38" i="5" s="1"/>
  <c r="G41" i="5"/>
  <c r="G460" i="5"/>
  <c r="G450" i="5" s="1"/>
  <c r="G454" i="5" s="1"/>
  <c r="BU520" i="5"/>
  <c r="G605" i="5"/>
  <c r="AZ38" i="5"/>
  <c r="AZ42" i="5" s="1"/>
  <c r="AB30" i="5"/>
  <c r="AB37" i="5"/>
  <c r="P30" i="5"/>
  <c r="AB297" i="5"/>
  <c r="AK47" i="5"/>
  <c r="AY32" i="5"/>
  <c r="G29" i="5"/>
  <c r="N450" i="5"/>
  <c r="N454" i="5" s="1"/>
  <c r="BH298" i="5"/>
  <c r="BH302" i="5" s="1"/>
  <c r="G48" i="5"/>
  <c r="G38" i="5" s="1"/>
  <c r="AW37" i="5"/>
  <c r="AP531" i="5"/>
  <c r="AP521" i="5" s="1"/>
  <c r="AP525" i="5" s="1"/>
  <c r="J308" i="5"/>
  <c r="J298" i="5" s="1"/>
  <c r="J302" i="5" s="1"/>
  <c r="AM41" i="5"/>
  <c r="D308" i="5"/>
  <c r="D298" i="5" s="1"/>
  <c r="D302" i="5" s="1"/>
  <c r="BA30" i="5"/>
  <c r="AM400" i="5"/>
  <c r="AM389" i="5" s="1"/>
  <c r="AP605" i="5"/>
  <c r="BR30" i="5"/>
  <c r="D48" i="5"/>
  <c r="D38" i="5" s="1"/>
  <c r="D42" i="5" s="1"/>
  <c r="D393" i="5"/>
  <c r="D28" i="5"/>
  <c r="Q47" i="5"/>
  <c r="Q36" i="5" s="1"/>
  <c r="AS28" i="5"/>
  <c r="AP399" i="5"/>
  <c r="G46" i="5"/>
  <c r="G35" i="5" s="1"/>
  <c r="BK30" i="5"/>
  <c r="AF30" i="5"/>
  <c r="AF37" i="5"/>
  <c r="BU35" i="5"/>
  <c r="I453" i="5"/>
  <c r="G308" i="5"/>
  <c r="G297" i="5" s="1"/>
  <c r="AP400" i="5"/>
  <c r="AP389" i="5" s="1"/>
  <c r="D460" i="5"/>
  <c r="D450" i="5" s="1"/>
  <c r="D454" i="5" s="1"/>
  <c r="Y47" i="5"/>
  <c r="Y36" i="5" s="1"/>
  <c r="BM32" i="5"/>
  <c r="AY35" i="5"/>
  <c r="BG47" i="5"/>
  <c r="BG36" i="5" s="1"/>
  <c r="BA297" i="5"/>
  <c r="AS531" i="5"/>
  <c r="AS520" i="5" s="1"/>
  <c r="J29" i="5"/>
  <c r="AS570" i="5"/>
  <c r="AS571" i="5"/>
  <c r="AS575" i="5" s="1"/>
  <c r="AP48" i="5"/>
  <c r="AP38" i="5" s="1"/>
  <c r="AW32" i="5"/>
  <c r="AS398" i="5"/>
  <c r="P37" i="5"/>
  <c r="AW30" i="5"/>
  <c r="I531" i="5"/>
  <c r="I308" i="5"/>
  <c r="I297" i="5" s="1"/>
  <c r="AZ298" i="5"/>
  <c r="AZ302" i="5" s="1"/>
  <c r="AP453" i="5"/>
  <c r="AM308" i="5"/>
  <c r="AM297" i="5" s="1"/>
  <c r="G206" i="5"/>
  <c r="G43" i="5" s="1"/>
  <c r="G47" i="5" s="1"/>
  <c r="AM48" i="5"/>
  <c r="AM38" i="5" s="1"/>
  <c r="J453" i="5"/>
  <c r="AM460" i="5"/>
  <c r="AM450" i="5" s="1"/>
  <c r="AM454" i="5" s="1"/>
  <c r="BH449" i="5"/>
  <c r="BD32" i="5"/>
  <c r="AI47" i="5"/>
  <c r="AI36" i="5" s="1"/>
  <c r="X38" i="5"/>
  <c r="X42" i="5" s="1"/>
  <c r="I41" i="5"/>
  <c r="Q37" i="5"/>
  <c r="AM531" i="5"/>
  <c r="AM521" i="5" s="1"/>
  <c r="AM525" i="5" s="1"/>
  <c r="I400" i="5"/>
  <c r="I389" i="5" s="1"/>
  <c r="D206" i="5"/>
  <c r="D43" i="5" s="1"/>
  <c r="D398" i="5"/>
  <c r="D399" i="5"/>
  <c r="BR297" i="5"/>
  <c r="D44" i="5"/>
  <c r="J606" i="5"/>
  <c r="J610" i="5" s="1"/>
  <c r="AR570" i="5"/>
  <c r="I571" i="5"/>
  <c r="I575" i="5" s="1"/>
  <c r="AI520" i="5"/>
  <c r="AB449" i="5"/>
  <c r="AT389" i="5"/>
  <c r="AE298" i="5"/>
  <c r="AE302" i="5" s="1"/>
  <c r="Q298" i="5"/>
  <c r="Q302" i="5" s="1"/>
  <c r="BD298" i="5"/>
  <c r="BD302" i="5" s="1"/>
  <c r="AW298" i="5"/>
  <c r="AW302" i="5" s="1"/>
  <c r="AW31" i="5" s="1"/>
  <c r="AW35" i="5"/>
  <c r="AT30" i="5"/>
  <c r="J206" i="5"/>
  <c r="J43" i="5" s="1"/>
  <c r="I399" i="5"/>
  <c r="U47" i="5"/>
  <c r="U36" i="5" s="1"/>
  <c r="BM35" i="5"/>
  <c r="W32" i="5"/>
  <c r="AR41" i="5"/>
  <c r="AR30" i="5" s="1"/>
  <c r="AF38" i="5"/>
  <c r="AF42" i="5" s="1"/>
  <c r="AE30" i="5"/>
  <c r="I460" i="5"/>
  <c r="I450" i="5" s="1"/>
  <c r="I454" i="5" s="1"/>
  <c r="I206" i="5"/>
  <c r="I43" i="5" s="1"/>
  <c r="U297" i="5"/>
  <c r="I48" i="5"/>
  <c r="I38" i="5" s="1"/>
  <c r="I42" i="5" s="1"/>
  <c r="AR206" i="5"/>
  <c r="AR43" i="5" s="1"/>
  <c r="AD297" i="5"/>
  <c r="U389" i="5"/>
  <c r="X449" i="5"/>
  <c r="AM46" i="5"/>
  <c r="J46" i="5"/>
  <c r="BT38" i="5"/>
  <c r="BT42" i="5" s="1"/>
  <c r="AD389" i="5"/>
  <c r="BK32" i="5"/>
  <c r="R30" i="5"/>
  <c r="AI298" i="5"/>
  <c r="AI302" i="5" s="1"/>
  <c r="AM206" i="5"/>
  <c r="AM43" i="5" s="1"/>
  <c r="AM47" i="5" s="1"/>
  <c r="J460" i="5"/>
  <c r="J450" i="5" s="1"/>
  <c r="J454" i="5" s="1"/>
  <c r="AD30" i="5"/>
  <c r="AW36" i="5"/>
  <c r="BM298" i="5"/>
  <c r="BM302" i="5" s="1"/>
  <c r="AZ35" i="5"/>
  <c r="AK30" i="5"/>
  <c r="BA47" i="5"/>
  <c r="BA36" i="5" s="1"/>
  <c r="G453" i="5"/>
  <c r="AP308" i="5"/>
  <c r="AP298" i="5" s="1"/>
  <c r="AP302" i="5" s="1"/>
  <c r="AS41" i="5"/>
  <c r="AR400" i="5"/>
  <c r="AR389" i="5" s="1"/>
  <c r="AE525" i="5"/>
  <c r="G400" i="5"/>
  <c r="G389" i="5" s="1"/>
  <c r="N30" i="5"/>
  <c r="Y37" i="5"/>
  <c r="Y38" i="5"/>
  <c r="Y42" i="5" s="1"/>
  <c r="J398" i="5"/>
  <c r="AT297" i="5"/>
  <c r="N297" i="5"/>
  <c r="P32" i="5"/>
  <c r="BM30" i="5"/>
  <c r="AS48" i="5"/>
  <c r="AS38" i="5" s="1"/>
  <c r="AS42" i="5" s="1"/>
  <c r="BF297" i="5"/>
  <c r="P449" i="5"/>
  <c r="BD36" i="5"/>
  <c r="BO47" i="5"/>
  <c r="BO36" i="5" s="1"/>
  <c r="BU297" i="5"/>
  <c r="K297" i="5"/>
  <c r="AR460" i="5"/>
  <c r="AR450" i="5" s="1"/>
  <c r="AR454" i="5" s="1"/>
  <c r="AR48" i="5"/>
  <c r="AR38" i="5" s="1"/>
  <c r="AR42" i="5" s="1"/>
  <c r="Q390" i="5"/>
  <c r="Q394" i="5" s="1"/>
  <c r="Q389" i="5"/>
  <c r="AI28" i="5"/>
  <c r="AK297" i="5"/>
  <c r="AP46" i="5"/>
  <c r="AP35" i="5" s="1"/>
  <c r="BD30" i="5"/>
  <c r="AE520" i="5"/>
  <c r="AI30" i="5"/>
  <c r="AZ30" i="5"/>
  <c r="AK389" i="5"/>
  <c r="X30" i="5"/>
  <c r="X36" i="5"/>
  <c r="AP206" i="5"/>
  <c r="AP43" i="5" s="1"/>
  <c r="AS400" i="5"/>
  <c r="AR308" i="5"/>
  <c r="AR297" i="5" s="1"/>
  <c r="AF298" i="5"/>
  <c r="AF302" i="5" s="1"/>
  <c r="AF297" i="5"/>
  <c r="AE28" i="5"/>
  <c r="AI525" i="5"/>
  <c r="AR399" i="5"/>
  <c r="AP460" i="5"/>
  <c r="AS29" i="5"/>
  <c r="AS453" i="5"/>
  <c r="AS460" i="5"/>
  <c r="AS206" i="5"/>
  <c r="AS43" i="5" s="1"/>
  <c r="AS44" i="5"/>
  <c r="AS308" i="5"/>
  <c r="AR46" i="5"/>
  <c r="AR35" i="5" s="1"/>
  <c r="AP41" i="5"/>
  <c r="J570" i="5"/>
  <c r="J571" i="5"/>
  <c r="J575" i="5" s="1"/>
  <c r="BT32" i="5"/>
  <c r="K36" i="5"/>
  <c r="AT35" i="5"/>
  <c r="N35" i="5"/>
  <c r="BA37" i="5"/>
  <c r="BA38" i="5"/>
  <c r="BA42" i="5" s="1"/>
  <c r="BA31" i="5" s="1"/>
  <c r="U37" i="5"/>
  <c r="U38" i="5"/>
  <c r="U42" i="5" s="1"/>
  <c r="G531" i="5"/>
  <c r="G521" i="5" s="1"/>
  <c r="G525" i="5" s="1"/>
  <c r="BU30" i="5"/>
  <c r="Y30" i="5"/>
  <c r="BM36" i="5"/>
  <c r="AL297" i="5"/>
  <c r="BN297" i="5"/>
  <c r="R297" i="5"/>
  <c r="BG30" i="5"/>
  <c r="BT35" i="5"/>
  <c r="BD35" i="5"/>
  <c r="X35" i="5"/>
  <c r="P35" i="5"/>
  <c r="BF35" i="5"/>
  <c r="W35" i="5"/>
  <c r="Y297" i="5"/>
  <c r="BH41" i="5"/>
  <c r="BH30" i="5" s="1"/>
  <c r="BT390" i="5"/>
  <c r="BT394" i="5" s="1"/>
  <c r="BT389" i="5"/>
  <c r="BD389" i="5"/>
  <c r="BD390" i="5"/>
  <c r="BD394" i="5" s="1"/>
  <c r="X389" i="5"/>
  <c r="X390" i="5"/>
  <c r="X394" i="5" s="1"/>
  <c r="BU37" i="5"/>
  <c r="BU38" i="5"/>
  <c r="BU42" i="5" s="1"/>
  <c r="BU31" i="5" s="1"/>
  <c r="J400" i="5"/>
  <c r="J391" i="5"/>
  <c r="J393" i="5" s="1"/>
  <c r="J531" i="5"/>
  <c r="AK37" i="5"/>
  <c r="AB390" i="5"/>
  <c r="AB394" i="5" s="1"/>
  <c r="AB389" i="5"/>
  <c r="BA33" i="5"/>
  <c r="BA46" i="5"/>
  <c r="BA35" i="5" s="1"/>
  <c r="I606" i="5"/>
  <c r="I610" i="5" s="1"/>
  <c r="I605" i="5"/>
  <c r="J41" i="5"/>
  <c r="AD35" i="5"/>
  <c r="BH390" i="5"/>
  <c r="BH394" i="5" s="1"/>
  <c r="BH389" i="5"/>
  <c r="P390" i="5"/>
  <c r="P394" i="5" s="1"/>
  <c r="P389" i="5"/>
  <c r="AK31" i="5"/>
  <c r="I28" i="5"/>
  <c r="BT449" i="5"/>
  <c r="P36" i="5"/>
  <c r="AY36" i="5"/>
  <c r="AF449" i="5"/>
  <c r="AZ390" i="5"/>
  <c r="AZ394" i="5" s="1"/>
  <c r="AZ389" i="5"/>
  <c r="AF389" i="5"/>
  <c r="AF390" i="5"/>
  <c r="AF394" i="5" s="1"/>
  <c r="AK46" i="5"/>
  <c r="AK33" i="5"/>
  <c r="G571" i="5"/>
  <c r="G575" i="5" s="1"/>
  <c r="G570" i="5"/>
  <c r="BM38" i="5"/>
  <c r="BM42" i="5" s="1"/>
  <c r="BM37" i="5"/>
  <c r="K521" i="5"/>
  <c r="K525" i="5" s="1"/>
  <c r="K520" i="5"/>
  <c r="BT521" i="5"/>
  <c r="BT525" i="5" s="1"/>
  <c r="BT520" i="5"/>
  <c r="K450" i="5"/>
  <c r="K454" i="5" s="1"/>
  <c r="K449" i="5"/>
  <c r="BN28" i="5"/>
  <c r="BN393" i="5"/>
  <c r="BN30" i="5" s="1"/>
  <c r="BR32" i="5"/>
  <c r="BR47" i="5"/>
  <c r="BR36" i="5" s="1"/>
  <c r="AL32" i="5"/>
  <c r="AL47" i="5"/>
  <c r="AL36" i="5" s="1"/>
  <c r="BK389" i="5"/>
  <c r="BK390" i="5"/>
  <c r="BK394" i="5" s="1"/>
  <c r="AE389" i="5"/>
  <c r="AE390" i="5"/>
  <c r="AE394" i="5" s="1"/>
  <c r="AT38" i="5"/>
  <c r="AT37" i="5"/>
  <c r="AD38" i="5"/>
  <c r="AD37" i="5"/>
  <c r="N38" i="5"/>
  <c r="N37" i="5"/>
  <c r="BO38" i="5"/>
  <c r="BO37" i="5"/>
  <c r="AY38" i="5"/>
  <c r="AY37" i="5"/>
  <c r="AI38" i="5"/>
  <c r="AI37" i="5"/>
  <c r="AK398" i="5"/>
  <c r="AK399" i="5"/>
  <c r="BK35" i="5"/>
  <c r="BF390" i="5"/>
  <c r="BF394" i="5" s="1"/>
  <c r="BF389" i="5"/>
  <c r="R32" i="5"/>
  <c r="R47" i="5"/>
  <c r="R36" i="5" s="1"/>
  <c r="K389" i="5"/>
  <c r="K390" i="5"/>
  <c r="K394" i="5" s="1"/>
  <c r="BT36" i="5"/>
  <c r="AK32" i="5"/>
  <c r="BO35" i="5"/>
  <c r="AM524" i="5"/>
  <c r="AM28" i="5"/>
  <c r="W524" i="5"/>
  <c r="W30" i="5" s="1"/>
  <c r="W28" i="5"/>
  <c r="G524" i="5"/>
  <c r="G28" i="5"/>
  <c r="AF521" i="5"/>
  <c r="AF525" i="5" s="1"/>
  <c r="AF520" i="5"/>
  <c r="P521" i="5"/>
  <c r="P525" i="5" s="1"/>
  <c r="P520" i="5"/>
  <c r="BO449" i="5"/>
  <c r="BO450" i="5"/>
  <c r="BO454" i="5" s="1"/>
  <c r="AY449" i="5"/>
  <c r="AY450" i="5"/>
  <c r="AY454" i="5" s="1"/>
  <c r="AI449" i="5"/>
  <c r="AI450" i="5"/>
  <c r="AI454" i="5" s="1"/>
  <c r="BF393" i="5"/>
  <c r="BF30" i="5" s="1"/>
  <c r="BF28" i="5"/>
  <c r="AP393" i="5"/>
  <c r="AP28" i="5"/>
  <c r="AT32" i="5"/>
  <c r="AT47" i="5"/>
  <c r="AT36" i="5" s="1"/>
  <c r="AD32" i="5"/>
  <c r="AD47" i="5"/>
  <c r="AD36" i="5" s="1"/>
  <c r="N32" i="5"/>
  <c r="N47" i="5"/>
  <c r="N36" i="5" s="1"/>
  <c r="W389" i="5"/>
  <c r="W390" i="5"/>
  <c r="W394" i="5" s="1"/>
  <c r="BR38" i="5"/>
  <c r="BR37" i="5"/>
  <c r="AL38" i="5"/>
  <c r="AL37" i="5"/>
  <c r="BG38" i="5"/>
  <c r="BG37" i="5"/>
  <c r="K38" i="5"/>
  <c r="K37" i="5"/>
  <c r="U33" i="5"/>
  <c r="U46" i="5"/>
  <c r="U35" i="5" s="1"/>
  <c r="AF32" i="5"/>
  <c r="BG28" i="5"/>
  <c r="K28" i="5"/>
  <c r="AE35" i="5"/>
  <c r="BR35" i="5"/>
  <c r="AL35" i="5"/>
  <c r="W36" i="5"/>
  <c r="Y302" i="5"/>
  <c r="AB42" i="5"/>
  <c r="BK36" i="5"/>
  <c r="BG521" i="5"/>
  <c r="BG525" i="5" s="1"/>
  <c r="BG520" i="5"/>
  <c r="BD521" i="5"/>
  <c r="BD525" i="5" s="1"/>
  <c r="BD520" i="5"/>
  <c r="X521" i="5"/>
  <c r="X525" i="5" s="1"/>
  <c r="X520" i="5"/>
  <c r="BG449" i="5"/>
  <c r="BG450" i="5"/>
  <c r="BG454" i="5" s="1"/>
  <c r="AL393" i="5"/>
  <c r="AL30" i="5" s="1"/>
  <c r="AL28" i="5"/>
  <c r="AZ521" i="5"/>
  <c r="AZ525" i="5" s="1"/>
  <c r="AZ520" i="5"/>
  <c r="W450" i="5"/>
  <c r="W454" i="5" s="1"/>
  <c r="W449" i="5"/>
  <c r="BN47" i="5"/>
  <c r="BN36" i="5" s="1"/>
  <c r="BN32" i="5"/>
  <c r="BG389" i="5"/>
  <c r="BG390" i="5"/>
  <c r="BG394" i="5" s="1"/>
  <c r="BF38" i="5"/>
  <c r="BF37" i="5"/>
  <c r="BK37" i="5"/>
  <c r="BK38" i="5"/>
  <c r="AE37" i="5"/>
  <c r="AE38" i="5"/>
  <c r="Y33" i="5"/>
  <c r="Y46" i="5"/>
  <c r="Y35" i="5" s="1"/>
  <c r="I33" i="5"/>
  <c r="I46" i="5"/>
  <c r="I35" i="5" s="1"/>
  <c r="AF35" i="5"/>
  <c r="W521" i="5"/>
  <c r="W525" i="5" s="1"/>
  <c r="W520" i="5"/>
  <c r="BH521" i="5"/>
  <c r="BH525" i="5" s="1"/>
  <c r="BH520" i="5"/>
  <c r="AB521" i="5"/>
  <c r="AB525" i="5" s="1"/>
  <c r="AB520" i="5"/>
  <c r="BK450" i="5"/>
  <c r="BK454" i="5" s="1"/>
  <c r="BK449" i="5"/>
  <c r="AE450" i="5"/>
  <c r="AE454" i="5" s="1"/>
  <c r="AE449" i="5"/>
  <c r="BN390" i="5"/>
  <c r="BN394" i="5" s="1"/>
  <c r="BN389" i="5"/>
  <c r="AL390" i="5"/>
  <c r="AL394" i="5" s="1"/>
  <c r="AL389" i="5"/>
  <c r="BF32" i="5"/>
  <c r="BF47" i="5"/>
  <c r="BF36" i="5" s="1"/>
  <c r="BO389" i="5"/>
  <c r="BO390" i="5"/>
  <c r="BO394" i="5" s="1"/>
  <c r="AY389" i="5"/>
  <c r="AY390" i="5"/>
  <c r="AY394" i="5" s="1"/>
  <c r="AI389" i="5"/>
  <c r="AI390" i="5"/>
  <c r="AI394" i="5" s="1"/>
  <c r="BR390" i="5"/>
  <c r="BR394" i="5" s="1"/>
  <c r="BR389" i="5"/>
  <c r="BN38" i="5"/>
  <c r="BN37" i="5"/>
  <c r="R38" i="5"/>
  <c r="R37" i="5"/>
  <c r="W37" i="5"/>
  <c r="W38" i="5"/>
  <c r="Q33" i="5"/>
  <c r="Q46" i="5"/>
  <c r="Q35" i="5" s="1"/>
  <c r="AF36" i="5"/>
  <c r="K35" i="5"/>
  <c r="X32" i="5"/>
  <c r="P42" i="5"/>
  <c r="BH36" i="5"/>
  <c r="BH35" i="5"/>
  <c r="AB35" i="5"/>
  <c r="BN35" i="5"/>
  <c r="R35" i="5"/>
  <c r="BG35" i="5"/>
  <c r="AK27" i="5"/>
  <c r="AZ36" i="5"/>
  <c r="AI35" i="5"/>
  <c r="K30" i="5"/>
  <c r="A217" i="7" l="1"/>
  <c r="A218" i="7" s="1"/>
  <c r="A219" i="7" s="1"/>
  <c r="A220" i="7" s="1"/>
  <c r="A221" i="7" s="1"/>
  <c r="A222" i="7" s="1"/>
  <c r="A223" i="7" s="1"/>
  <c r="A224" i="7" s="1"/>
  <c r="AP32" i="5"/>
  <c r="I32" i="5"/>
  <c r="J32" i="5"/>
  <c r="BX511" i="5"/>
  <c r="BX455" i="5" s="1"/>
  <c r="BX459" i="5" s="1"/>
  <c r="J297" i="5"/>
  <c r="AM570" i="5"/>
  <c r="AM35" i="5"/>
  <c r="D32" i="5"/>
  <c r="G298" i="5"/>
  <c r="G302" i="5" s="1"/>
  <c r="Y27" i="5"/>
  <c r="Y26" i="5" s="1"/>
  <c r="Y17" i="5" s="1"/>
  <c r="D30" i="5"/>
  <c r="BX531" i="5"/>
  <c r="BX520" i="5" s="1"/>
  <c r="BX29" i="5"/>
  <c r="BX206" i="5"/>
  <c r="BX43" i="5" s="1"/>
  <c r="AM36" i="5"/>
  <c r="BX308" i="5"/>
  <c r="BX298" i="5" s="1"/>
  <c r="BX302" i="5" s="1"/>
  <c r="D520" i="5"/>
  <c r="G449" i="5"/>
  <c r="AM32" i="5"/>
  <c r="BA27" i="5"/>
  <c r="BA26" i="5" s="1"/>
  <c r="BA17" i="5" s="1"/>
  <c r="AR521" i="5"/>
  <c r="AR525" i="5" s="1"/>
  <c r="AR390" i="5"/>
  <c r="AR394" i="5" s="1"/>
  <c r="D389" i="5"/>
  <c r="D571" i="5"/>
  <c r="D575" i="5" s="1"/>
  <c r="AM606" i="5"/>
  <c r="AM610" i="5" s="1"/>
  <c r="J47" i="5"/>
  <c r="J36" i="5" s="1"/>
  <c r="BX398" i="5"/>
  <c r="G36" i="5"/>
  <c r="BX581" i="5"/>
  <c r="BX570" i="5" s="1"/>
  <c r="BX453" i="5"/>
  <c r="D606" i="5"/>
  <c r="D610" i="5" s="1"/>
  <c r="D297" i="5"/>
  <c r="BX460" i="5"/>
  <c r="BX400" i="5"/>
  <c r="BX389" i="5" s="1"/>
  <c r="BX48" i="5"/>
  <c r="Y31" i="5"/>
  <c r="AS521" i="5"/>
  <c r="AS525" i="5" s="1"/>
  <c r="AP37" i="5"/>
  <c r="J37" i="5"/>
  <c r="BX28" i="5"/>
  <c r="BX41" i="5"/>
  <c r="BX605" i="5"/>
  <c r="BX606" i="5"/>
  <c r="BX610" i="5" s="1"/>
  <c r="G30" i="5"/>
  <c r="AM30" i="5"/>
  <c r="AP520" i="5"/>
  <c r="AM298" i="5"/>
  <c r="AM302" i="5" s="1"/>
  <c r="BX33" i="5"/>
  <c r="BX46" i="5"/>
  <c r="AM390" i="5"/>
  <c r="AM394" i="5" s="1"/>
  <c r="J28" i="5"/>
  <c r="G37" i="5"/>
  <c r="AM520" i="5"/>
  <c r="G390" i="5"/>
  <c r="G394" i="5" s="1"/>
  <c r="AS37" i="5"/>
  <c r="D37" i="5"/>
  <c r="AP47" i="5"/>
  <c r="AP36" i="5" s="1"/>
  <c r="AP390" i="5"/>
  <c r="AP394" i="5" s="1"/>
  <c r="AW27" i="5"/>
  <c r="AW26" i="5" s="1"/>
  <c r="AW17" i="5" s="1"/>
  <c r="AK35" i="5"/>
  <c r="G520" i="5"/>
  <c r="AK36" i="5"/>
  <c r="AP297" i="5"/>
  <c r="AR298" i="5"/>
  <c r="AR302" i="5" s="1"/>
  <c r="I30" i="5"/>
  <c r="I37" i="5"/>
  <c r="I449" i="5"/>
  <c r="G32" i="5"/>
  <c r="AM37" i="5"/>
  <c r="AM449" i="5"/>
  <c r="I298" i="5"/>
  <c r="I302" i="5" s="1"/>
  <c r="I390" i="5"/>
  <c r="I394" i="5" s="1"/>
  <c r="J35" i="5"/>
  <c r="D449" i="5"/>
  <c r="Q31" i="5"/>
  <c r="U27" i="5"/>
  <c r="U26" i="5" s="1"/>
  <c r="U17" i="5" s="1"/>
  <c r="I520" i="5"/>
  <c r="I521" i="5"/>
  <c r="I525" i="5" s="1"/>
  <c r="J449" i="5"/>
  <c r="I47" i="5"/>
  <c r="I36" i="5" s="1"/>
  <c r="D46" i="5"/>
  <c r="D35" i="5" s="1"/>
  <c r="D33" i="5"/>
  <c r="BT27" i="5"/>
  <c r="BT26" i="5" s="1"/>
  <c r="D47" i="5"/>
  <c r="D36" i="5" s="1"/>
  <c r="BT31" i="5"/>
  <c r="Q27" i="5"/>
  <c r="Q26" i="5" s="1"/>
  <c r="Q17" i="5" s="1"/>
  <c r="BM31" i="5"/>
  <c r="AB31" i="5"/>
  <c r="U31" i="5"/>
  <c r="AR47" i="5"/>
  <c r="AR36" i="5" s="1"/>
  <c r="AR32" i="5"/>
  <c r="AZ27" i="5"/>
  <c r="AZ26" i="5" s="1"/>
  <c r="AZ17" i="5" s="1"/>
  <c r="BH31" i="5"/>
  <c r="AZ31" i="5"/>
  <c r="AS30" i="5"/>
  <c r="P31" i="5"/>
  <c r="BU27" i="5"/>
  <c r="BU26" i="5" s="1"/>
  <c r="AR37" i="5"/>
  <c r="AR449" i="5"/>
  <c r="AS390" i="5"/>
  <c r="AS394" i="5" s="1"/>
  <c r="AS389" i="5"/>
  <c r="AP30" i="5"/>
  <c r="AP449" i="5"/>
  <c r="AP450" i="5"/>
  <c r="AP454" i="5" s="1"/>
  <c r="AS46" i="5"/>
  <c r="AS35" i="5" s="1"/>
  <c r="AS33" i="5"/>
  <c r="AS449" i="5"/>
  <c r="AS450" i="5"/>
  <c r="AS454" i="5" s="1"/>
  <c r="AS298" i="5"/>
  <c r="AS297" i="5"/>
  <c r="AS47" i="5"/>
  <c r="AS36" i="5" s="1"/>
  <c r="AS32" i="5"/>
  <c r="X31" i="5"/>
  <c r="J390" i="5"/>
  <c r="J394" i="5" s="1"/>
  <c r="J389" i="5"/>
  <c r="P27" i="5"/>
  <c r="P26" i="5" s="1"/>
  <c r="P17" i="5" s="1"/>
  <c r="BM27" i="5"/>
  <c r="BM26" i="5" s="1"/>
  <c r="BM17" i="5" s="1"/>
  <c r="J30" i="5"/>
  <c r="J520" i="5"/>
  <c r="J521" i="5"/>
  <c r="J525" i="5" s="1"/>
  <c r="R42" i="5"/>
  <c r="R31" i="5" s="1"/>
  <c r="R27" i="5"/>
  <c r="R26" i="5" s="1"/>
  <c r="R17" i="5" s="1"/>
  <c r="BD27" i="5"/>
  <c r="BD26" i="5" s="1"/>
  <c r="BD17" i="5" s="1"/>
  <c r="AM42" i="5"/>
  <c r="AL27" i="5"/>
  <c r="AL26" i="5" s="1"/>
  <c r="AL17" i="5" s="1"/>
  <c r="AL42" i="5"/>
  <c r="AL31" i="5" s="1"/>
  <c r="J42" i="5"/>
  <c r="AF27" i="5"/>
  <c r="AF26" i="5" s="1"/>
  <c r="AF17" i="5" s="1"/>
  <c r="AY27" i="5"/>
  <c r="AY26" i="5" s="1"/>
  <c r="AY17" i="5" s="1"/>
  <c r="AY42" i="5"/>
  <c r="AY31" i="5" s="1"/>
  <c r="N27" i="5"/>
  <c r="N26" i="5" s="1"/>
  <c r="N17" i="5" s="1"/>
  <c r="N42" i="5"/>
  <c r="N31" i="5" s="1"/>
  <c r="AT27" i="5"/>
  <c r="AT26" i="5" s="1"/>
  <c r="AT17" i="5" s="1"/>
  <c r="AT42" i="5"/>
  <c r="AT31" i="5" s="1"/>
  <c r="BN42" i="5"/>
  <c r="BN31" i="5" s="1"/>
  <c r="BN27" i="5"/>
  <c r="BN26" i="5" s="1"/>
  <c r="BN17" i="5" s="1"/>
  <c r="X27" i="5"/>
  <c r="X26" i="5" s="1"/>
  <c r="X17" i="5" s="1"/>
  <c r="AF31" i="5"/>
  <c r="BF42" i="5"/>
  <c r="BF31" i="5" s="1"/>
  <c r="BF27" i="5"/>
  <c r="BF26" i="5" s="1"/>
  <c r="BF17" i="5" s="1"/>
  <c r="AK26" i="5"/>
  <c r="AK17" i="5" s="1"/>
  <c r="G42" i="5"/>
  <c r="AE27" i="5"/>
  <c r="AE26" i="5" s="1"/>
  <c r="AE17" i="5" s="1"/>
  <c r="AE42" i="5"/>
  <c r="AE31" i="5" s="1"/>
  <c r="BD31" i="5"/>
  <c r="K27" i="5"/>
  <c r="K26" i="5" s="1"/>
  <c r="K17" i="5" s="1"/>
  <c r="K42" i="5"/>
  <c r="K31" i="5" s="1"/>
  <c r="BR27" i="5"/>
  <c r="BR26" i="5" s="1"/>
  <c r="BR17" i="5" s="1"/>
  <c r="BR42" i="5"/>
  <c r="BR31" i="5" s="1"/>
  <c r="W27" i="5"/>
  <c r="W26" i="5" s="1"/>
  <c r="W17" i="5" s="1"/>
  <c r="W42" i="5"/>
  <c r="W31" i="5" s="1"/>
  <c r="BK27" i="5"/>
  <c r="BK26" i="5" s="1"/>
  <c r="BK17" i="5" s="1"/>
  <c r="BK42" i="5"/>
  <c r="BK31" i="5" s="1"/>
  <c r="AB27" i="5"/>
  <c r="AB26" i="5" s="1"/>
  <c r="AB17" i="5" s="1"/>
  <c r="BG27" i="5"/>
  <c r="BG26" i="5" s="1"/>
  <c r="BG17" i="5" s="1"/>
  <c r="BG42" i="5"/>
  <c r="BG31" i="5" s="1"/>
  <c r="BH27" i="5"/>
  <c r="BH26" i="5" s="1"/>
  <c r="BH17" i="5" s="1"/>
  <c r="AP42" i="5"/>
  <c r="AI27" i="5"/>
  <c r="AI26" i="5" s="1"/>
  <c r="AI17" i="5" s="1"/>
  <c r="AI42" i="5"/>
  <c r="AI31" i="5" s="1"/>
  <c r="BO27" i="5"/>
  <c r="BO26" i="5" s="1"/>
  <c r="BO17" i="5" s="1"/>
  <c r="BO42" i="5"/>
  <c r="BO31" i="5" s="1"/>
  <c r="AD27" i="5"/>
  <c r="AD26" i="5" s="1"/>
  <c r="AD17" i="5" s="1"/>
  <c r="AD42" i="5"/>
  <c r="AD31" i="5" s="1"/>
  <c r="BX32" i="5" l="1"/>
  <c r="A225" i="7"/>
  <c r="A226" i="7" s="1"/>
  <c r="A227" i="7" s="1"/>
  <c r="A228" i="7" s="1"/>
  <c r="A189" i="6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8" i="6" s="1"/>
  <c r="BX449" i="5"/>
  <c r="BX521" i="5"/>
  <c r="BX525" i="5" s="1"/>
  <c r="BX47" i="5"/>
  <c r="BX36" i="5" s="1"/>
  <c r="BX35" i="5"/>
  <c r="D31" i="5"/>
  <c r="BX297" i="5"/>
  <c r="G31" i="5"/>
  <c r="BX390" i="5"/>
  <c r="BX394" i="5" s="1"/>
  <c r="BX30" i="5"/>
  <c r="G27" i="5"/>
  <c r="G26" i="5" s="1"/>
  <c r="G17" i="5" s="1"/>
  <c r="AR31" i="5"/>
  <c r="D27" i="5"/>
  <c r="D26" i="5" s="1"/>
  <c r="BY26" i="5" s="1"/>
  <c r="AM27" i="5"/>
  <c r="AM26" i="5" s="1"/>
  <c r="AM17" i="5" s="1"/>
  <c r="BX450" i="5"/>
  <c r="BX454" i="5" s="1"/>
  <c r="BX571" i="5"/>
  <c r="BX575" i="5" s="1"/>
  <c r="BX37" i="5"/>
  <c r="BX38" i="5"/>
  <c r="AM31" i="5"/>
  <c r="AR27" i="5"/>
  <c r="AR26" i="5" s="1"/>
  <c r="AR17" i="5" s="1"/>
  <c r="I31" i="5"/>
  <c r="I27" i="5"/>
  <c r="I26" i="5" s="1"/>
  <c r="I17" i="5" s="1"/>
  <c r="AP27" i="5"/>
  <c r="AP26" i="5" s="1"/>
  <c r="AP17" i="5" s="1"/>
  <c r="AP31" i="5"/>
  <c r="AS302" i="5"/>
  <c r="AS31" i="5" s="1"/>
  <c r="AS27" i="5"/>
  <c r="AS26" i="5" s="1"/>
  <c r="AS17" i="5" s="1"/>
  <c r="J27" i="5"/>
  <c r="J26" i="5" s="1"/>
  <c r="J17" i="5" s="1"/>
  <c r="J31" i="5"/>
  <c r="A229" i="7" l="1"/>
  <c r="A230" i="7" s="1"/>
  <c r="A209" i="6"/>
  <c r="A210" i="6" s="1"/>
  <c r="A211" i="6" s="1"/>
  <c r="A212" i="6" s="1"/>
  <c r="BX27" i="5"/>
  <c r="BX26" i="5" s="1"/>
  <c r="BX42" i="5"/>
  <c r="BX31" i="5" s="1"/>
  <c r="A231" i="7" l="1"/>
  <c r="A232" i="7" s="1"/>
  <c r="A233" i="7" s="1"/>
  <c r="A234" i="7" s="1"/>
  <c r="A235" i="7" s="1"/>
  <c r="A236" i="7" s="1"/>
  <c r="A237" i="7" s="1"/>
  <c r="A238" i="7" s="1"/>
  <c r="A239" i="7" s="1"/>
  <c r="A213" i="6"/>
  <c r="A215" i="6" s="1"/>
  <c r="A216" i="6" s="1"/>
  <c r="A217" i="6" s="1"/>
  <c r="A52" i="5"/>
  <c r="A53" i="5" s="1"/>
  <c r="B25" i="5"/>
  <c r="C25" i="5" s="1"/>
  <c r="D25" i="5" s="1"/>
  <c r="E25" i="5" s="1"/>
  <c r="F25" i="5" s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W25" i="5" s="1"/>
  <c r="AX25" i="5" s="1"/>
  <c r="AY25" i="5" s="1"/>
  <c r="AZ25" i="5" s="1"/>
  <c r="BA25" i="5" s="1"/>
  <c r="BB25" i="5" s="1"/>
  <c r="BC25" i="5" s="1"/>
  <c r="BD25" i="5" s="1"/>
  <c r="BE25" i="5" s="1"/>
  <c r="BF25" i="5" s="1"/>
  <c r="BG25" i="5" s="1"/>
  <c r="BH25" i="5" s="1"/>
  <c r="BI25" i="5" s="1"/>
  <c r="BJ25" i="5" s="1"/>
  <c r="BK25" i="5" s="1"/>
  <c r="BL25" i="5" s="1"/>
  <c r="BM25" i="5" s="1"/>
  <c r="BN25" i="5" s="1"/>
  <c r="BO25" i="5" s="1"/>
  <c r="BP25" i="5" s="1"/>
  <c r="BQ25" i="5" s="1"/>
  <c r="BR25" i="5" s="1"/>
  <c r="BS25" i="5" s="1"/>
  <c r="BT25" i="5" s="1"/>
  <c r="BU25" i="5" s="1"/>
  <c r="BV25" i="5" s="1"/>
  <c r="BW25" i="5" s="1"/>
  <c r="BX25" i="5" s="1"/>
  <c r="BY25" i="5" s="1"/>
  <c r="A240" i="7" l="1"/>
  <c r="A218" i="6"/>
  <c r="A219" i="6" s="1"/>
  <c r="A220" i="6" s="1"/>
  <c r="A221" i="6" s="1"/>
  <c r="A222" i="6" s="1"/>
  <c r="A223" i="6" s="1"/>
  <c r="A224" i="6" s="1"/>
  <c r="A225" i="6" s="1"/>
  <c r="A226" i="6" s="1"/>
  <c r="A54" i="5"/>
  <c r="A55" i="5" s="1"/>
  <c r="A56" i="5" s="1"/>
  <c r="A58" i="5" s="1"/>
  <c r="A59" i="5" s="1"/>
  <c r="A60" i="5" s="1"/>
  <c r="A61" i="5" s="1"/>
  <c r="A64" i="5" s="1"/>
  <c r="E631" i="8"/>
  <c r="E607" i="8" s="1"/>
  <c r="E611" i="8"/>
  <c r="E608" i="8"/>
  <c r="E610" i="8" s="1"/>
  <c r="E603" i="8"/>
  <c r="E605" i="8" s="1"/>
  <c r="E597" i="8"/>
  <c r="E572" i="8" s="1"/>
  <c r="E576" i="8"/>
  <c r="E573" i="8"/>
  <c r="E575" i="8" s="1"/>
  <c r="E568" i="8"/>
  <c r="E570" i="8" s="1"/>
  <c r="E526" i="8"/>
  <c r="E392" i="8"/>
  <c r="E394" i="8" s="1"/>
  <c r="A54" i="8"/>
  <c r="A55" i="8" s="1"/>
  <c r="A56" i="8" s="1"/>
  <c r="A57" i="8" s="1"/>
  <c r="A241" i="7" l="1"/>
  <c r="A242" i="7" s="1"/>
  <c r="A243" i="7" s="1"/>
  <c r="A227" i="6"/>
  <c r="A228" i="6" s="1"/>
  <c r="A229" i="6" s="1"/>
  <c r="A65" i="5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60" i="8"/>
  <c r="A61" i="8" l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244" i="7"/>
  <c r="A245" i="7" s="1"/>
  <c r="A246" i="7" s="1"/>
  <c r="A247" i="7" s="1"/>
  <c r="A248" i="7" s="1"/>
  <c r="A249" i="7" s="1"/>
  <c r="A250" i="7" s="1"/>
  <c r="A251" i="7" s="1"/>
  <c r="A252" i="7" s="1"/>
  <c r="A230" i="6"/>
  <c r="A81" i="5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253" i="7" l="1"/>
  <c r="A254" i="7" s="1"/>
  <c r="A255" i="7" s="1"/>
  <c r="A256" i="7" s="1"/>
  <c r="A257" i="7" s="1"/>
  <c r="A258" i="7" s="1"/>
  <c r="A231" i="6"/>
  <c r="A232" i="6" s="1"/>
  <c r="A233" i="6" s="1"/>
  <c r="A234" i="6" s="1"/>
  <c r="A235" i="6" s="1"/>
  <c r="A236" i="6" s="1"/>
  <c r="A237" i="6" s="1"/>
  <c r="A238" i="6" s="1"/>
  <c r="A239" i="6" s="1"/>
  <c r="A109" i="5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03" i="8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259" i="7" l="1"/>
  <c r="A260" i="7" s="1"/>
  <c r="A261" i="7" s="1"/>
  <c r="A262" i="7" s="1"/>
  <c r="A263" i="7" s="1"/>
  <c r="A264" i="7" s="1"/>
  <c r="A265" i="7" s="1"/>
  <c r="A266" i="7" s="1"/>
  <c r="A267" i="7" s="1"/>
  <c r="A268" i="7" s="1"/>
  <c r="A240" i="6"/>
  <c r="A241" i="6" s="1"/>
  <c r="A242" i="6" s="1"/>
  <c r="A243" i="6" s="1"/>
  <c r="A244" i="6" s="1"/>
  <c r="A245" i="6" s="1"/>
  <c r="A128" i="5"/>
  <c r="A129" i="5" s="1"/>
  <c r="A130" i="5" s="1"/>
  <c r="A131" i="5" s="1"/>
  <c r="A132" i="5" s="1"/>
  <c r="A133" i="5" s="1"/>
  <c r="A134" i="5" s="1"/>
  <c r="A136" i="5" s="1"/>
  <c r="A137" i="5" s="1"/>
  <c r="A116" i="8"/>
  <c r="W629" i="4"/>
  <c r="W605" i="4" s="1"/>
  <c r="V629" i="4"/>
  <c r="V605" i="4" s="1"/>
  <c r="U629" i="4"/>
  <c r="U605" i="4" s="1"/>
  <c r="T629" i="4"/>
  <c r="T605" i="4" s="1"/>
  <c r="S629" i="4"/>
  <c r="S605" i="4" s="1"/>
  <c r="R629" i="4"/>
  <c r="R605" i="4" s="1"/>
  <c r="Q629" i="4"/>
  <c r="Q605" i="4" s="1"/>
  <c r="P629" i="4"/>
  <c r="P605" i="4" s="1"/>
  <c r="O629" i="4"/>
  <c r="O605" i="4" s="1"/>
  <c r="N629" i="4"/>
  <c r="N605" i="4" s="1"/>
  <c r="M629" i="4"/>
  <c r="M605" i="4" s="1"/>
  <c r="L629" i="4"/>
  <c r="L605" i="4" s="1"/>
  <c r="K629" i="4"/>
  <c r="K605" i="4" s="1"/>
  <c r="J629" i="4"/>
  <c r="J605" i="4" s="1"/>
  <c r="I629" i="4"/>
  <c r="I605" i="4" s="1"/>
  <c r="H629" i="4"/>
  <c r="H605" i="4" s="1"/>
  <c r="G629" i="4"/>
  <c r="G605" i="4" s="1"/>
  <c r="F629" i="4"/>
  <c r="F605" i="4" s="1"/>
  <c r="E629" i="4"/>
  <c r="E605" i="4" s="1"/>
  <c r="D629" i="4"/>
  <c r="D605" i="4" s="1"/>
  <c r="W609" i="4"/>
  <c r="V609" i="4"/>
  <c r="U609" i="4"/>
  <c r="T609" i="4"/>
  <c r="S609" i="4"/>
  <c r="R609" i="4"/>
  <c r="Q609" i="4"/>
  <c r="P609" i="4"/>
  <c r="O609" i="4"/>
  <c r="N609" i="4"/>
  <c r="M609" i="4"/>
  <c r="L609" i="4"/>
  <c r="K609" i="4"/>
  <c r="J609" i="4"/>
  <c r="I609" i="4"/>
  <c r="H609" i="4"/>
  <c r="G609" i="4"/>
  <c r="F609" i="4"/>
  <c r="E609" i="4"/>
  <c r="D609" i="4"/>
  <c r="W606" i="4"/>
  <c r="W608" i="4" s="1"/>
  <c r="V606" i="4"/>
  <c r="V608" i="4" s="1"/>
  <c r="U606" i="4"/>
  <c r="U608" i="4" s="1"/>
  <c r="T606" i="4"/>
  <c r="T608" i="4" s="1"/>
  <c r="S606" i="4"/>
  <c r="S608" i="4" s="1"/>
  <c r="R606" i="4"/>
  <c r="R608" i="4" s="1"/>
  <c r="Q606" i="4"/>
  <c r="Q608" i="4" s="1"/>
  <c r="P606" i="4"/>
  <c r="P608" i="4" s="1"/>
  <c r="O606" i="4"/>
  <c r="O608" i="4" s="1"/>
  <c r="N606" i="4"/>
  <c r="N608" i="4" s="1"/>
  <c r="M606" i="4"/>
  <c r="M608" i="4" s="1"/>
  <c r="L606" i="4"/>
  <c r="L608" i="4" s="1"/>
  <c r="K606" i="4"/>
  <c r="K608" i="4" s="1"/>
  <c r="J606" i="4"/>
  <c r="J608" i="4" s="1"/>
  <c r="I606" i="4"/>
  <c r="I608" i="4" s="1"/>
  <c r="H606" i="4"/>
  <c r="H608" i="4" s="1"/>
  <c r="G606" i="4"/>
  <c r="G608" i="4" s="1"/>
  <c r="F606" i="4"/>
  <c r="F608" i="4" s="1"/>
  <c r="E606" i="4"/>
  <c r="E608" i="4" s="1"/>
  <c r="D606" i="4"/>
  <c r="D608" i="4" s="1"/>
  <c r="W601" i="4"/>
  <c r="W603" i="4" s="1"/>
  <c r="V601" i="4"/>
  <c r="V603" i="4" s="1"/>
  <c r="U601" i="4"/>
  <c r="U603" i="4" s="1"/>
  <c r="T601" i="4"/>
  <c r="T603" i="4" s="1"/>
  <c r="S601" i="4"/>
  <c r="S603" i="4" s="1"/>
  <c r="R601" i="4"/>
  <c r="R603" i="4" s="1"/>
  <c r="Q601" i="4"/>
  <c r="Q603" i="4" s="1"/>
  <c r="P601" i="4"/>
  <c r="P603" i="4" s="1"/>
  <c r="O601" i="4"/>
  <c r="O603" i="4" s="1"/>
  <c r="N601" i="4"/>
  <c r="N603" i="4" s="1"/>
  <c r="M601" i="4"/>
  <c r="M603" i="4" s="1"/>
  <c r="L601" i="4"/>
  <c r="L603" i="4" s="1"/>
  <c r="K601" i="4"/>
  <c r="K603" i="4" s="1"/>
  <c r="J601" i="4"/>
  <c r="J603" i="4" s="1"/>
  <c r="I601" i="4"/>
  <c r="I603" i="4" s="1"/>
  <c r="H601" i="4"/>
  <c r="H603" i="4" s="1"/>
  <c r="G601" i="4"/>
  <c r="G603" i="4" s="1"/>
  <c r="F601" i="4"/>
  <c r="F603" i="4" s="1"/>
  <c r="E601" i="4"/>
  <c r="E603" i="4" s="1"/>
  <c r="D601" i="4"/>
  <c r="D603" i="4" s="1"/>
  <c r="W595" i="4"/>
  <c r="V595" i="4"/>
  <c r="V570" i="4" s="1"/>
  <c r="U595" i="4"/>
  <c r="U570" i="4" s="1"/>
  <c r="T595" i="4"/>
  <c r="T570" i="4" s="1"/>
  <c r="S595" i="4"/>
  <c r="S570" i="4" s="1"/>
  <c r="R595" i="4"/>
  <c r="R570" i="4" s="1"/>
  <c r="Q595" i="4"/>
  <c r="Q570" i="4" s="1"/>
  <c r="P595" i="4"/>
  <c r="P570" i="4" s="1"/>
  <c r="O595" i="4"/>
  <c r="O570" i="4" s="1"/>
  <c r="N595" i="4"/>
  <c r="N570" i="4" s="1"/>
  <c r="M595" i="4"/>
  <c r="M570" i="4" s="1"/>
  <c r="L595" i="4"/>
  <c r="L570" i="4" s="1"/>
  <c r="K595" i="4"/>
  <c r="K570" i="4" s="1"/>
  <c r="J595" i="4"/>
  <c r="J570" i="4" s="1"/>
  <c r="I595" i="4"/>
  <c r="I570" i="4" s="1"/>
  <c r="H595" i="4"/>
  <c r="H570" i="4" s="1"/>
  <c r="G595" i="4"/>
  <c r="G570" i="4" s="1"/>
  <c r="F595" i="4"/>
  <c r="F570" i="4" s="1"/>
  <c r="E595" i="4"/>
  <c r="E570" i="4" s="1"/>
  <c r="D595" i="4"/>
  <c r="D570" i="4" s="1"/>
  <c r="W574" i="4"/>
  <c r="V574" i="4"/>
  <c r="U574" i="4"/>
  <c r="T574" i="4"/>
  <c r="S574" i="4"/>
  <c r="R574" i="4"/>
  <c r="Q574" i="4"/>
  <c r="P574" i="4"/>
  <c r="O574" i="4"/>
  <c r="N574" i="4"/>
  <c r="M574" i="4"/>
  <c r="L574" i="4"/>
  <c r="K574" i="4"/>
  <c r="J574" i="4"/>
  <c r="I574" i="4"/>
  <c r="H574" i="4"/>
  <c r="G574" i="4"/>
  <c r="F574" i="4"/>
  <c r="E574" i="4"/>
  <c r="D574" i="4"/>
  <c r="W571" i="4"/>
  <c r="W573" i="4" s="1"/>
  <c r="V571" i="4"/>
  <c r="V573" i="4" s="1"/>
  <c r="U571" i="4"/>
  <c r="U573" i="4" s="1"/>
  <c r="T571" i="4"/>
  <c r="T573" i="4" s="1"/>
  <c r="S571" i="4"/>
  <c r="S573" i="4" s="1"/>
  <c r="R571" i="4"/>
  <c r="R573" i="4" s="1"/>
  <c r="Q571" i="4"/>
  <c r="Q573" i="4" s="1"/>
  <c r="P571" i="4"/>
  <c r="P573" i="4" s="1"/>
  <c r="O571" i="4"/>
  <c r="O573" i="4" s="1"/>
  <c r="N571" i="4"/>
  <c r="N573" i="4" s="1"/>
  <c r="M571" i="4"/>
  <c r="M573" i="4" s="1"/>
  <c r="L571" i="4"/>
  <c r="L573" i="4" s="1"/>
  <c r="K571" i="4"/>
  <c r="K573" i="4" s="1"/>
  <c r="J571" i="4"/>
  <c r="J573" i="4" s="1"/>
  <c r="I571" i="4"/>
  <c r="I573" i="4" s="1"/>
  <c r="H571" i="4"/>
  <c r="H573" i="4" s="1"/>
  <c r="G571" i="4"/>
  <c r="G573" i="4" s="1"/>
  <c r="F571" i="4"/>
  <c r="F573" i="4" s="1"/>
  <c r="E571" i="4"/>
  <c r="E573" i="4" s="1"/>
  <c r="D571" i="4"/>
  <c r="D573" i="4" s="1"/>
  <c r="W570" i="4"/>
  <c r="W566" i="4"/>
  <c r="W568" i="4" s="1"/>
  <c r="V566" i="4"/>
  <c r="V568" i="4" s="1"/>
  <c r="U566" i="4"/>
  <c r="U568" i="4" s="1"/>
  <c r="T566" i="4"/>
  <c r="T568" i="4" s="1"/>
  <c r="S566" i="4"/>
  <c r="S568" i="4" s="1"/>
  <c r="R566" i="4"/>
  <c r="R568" i="4" s="1"/>
  <c r="Q566" i="4"/>
  <c r="Q568" i="4" s="1"/>
  <c r="P566" i="4"/>
  <c r="P568" i="4" s="1"/>
  <c r="O566" i="4"/>
  <c r="O568" i="4" s="1"/>
  <c r="N566" i="4"/>
  <c r="N568" i="4" s="1"/>
  <c r="M566" i="4"/>
  <c r="M568" i="4" s="1"/>
  <c r="L566" i="4"/>
  <c r="L568" i="4" s="1"/>
  <c r="K566" i="4"/>
  <c r="K568" i="4" s="1"/>
  <c r="J566" i="4"/>
  <c r="J568" i="4" s="1"/>
  <c r="I566" i="4"/>
  <c r="I568" i="4" s="1"/>
  <c r="H566" i="4"/>
  <c r="H568" i="4" s="1"/>
  <c r="G566" i="4"/>
  <c r="G568" i="4" s="1"/>
  <c r="F566" i="4"/>
  <c r="F568" i="4" s="1"/>
  <c r="E566" i="4"/>
  <c r="E568" i="4" s="1"/>
  <c r="D566" i="4"/>
  <c r="D568" i="4" s="1"/>
  <c r="W559" i="4"/>
  <c r="W520" i="4" s="1"/>
  <c r="V559" i="4"/>
  <c r="V520" i="4" s="1"/>
  <c r="U559" i="4"/>
  <c r="U520" i="4" s="1"/>
  <c r="T559" i="4"/>
  <c r="T520" i="4" s="1"/>
  <c r="S559" i="4"/>
  <c r="S520" i="4" s="1"/>
  <c r="R559" i="4"/>
  <c r="R520" i="4" s="1"/>
  <c r="Q559" i="4"/>
  <c r="Q520" i="4" s="1"/>
  <c r="P559" i="4"/>
  <c r="P520" i="4" s="1"/>
  <c r="O559" i="4"/>
  <c r="O520" i="4" s="1"/>
  <c r="N559" i="4"/>
  <c r="N520" i="4" s="1"/>
  <c r="M559" i="4"/>
  <c r="M520" i="4" s="1"/>
  <c r="L559" i="4"/>
  <c r="L520" i="4" s="1"/>
  <c r="K559" i="4"/>
  <c r="K520" i="4" s="1"/>
  <c r="J559" i="4"/>
  <c r="J520" i="4" s="1"/>
  <c r="I559" i="4"/>
  <c r="I520" i="4" s="1"/>
  <c r="H559" i="4"/>
  <c r="H520" i="4" s="1"/>
  <c r="G559" i="4"/>
  <c r="G520" i="4" s="1"/>
  <c r="F559" i="4"/>
  <c r="F520" i="4" s="1"/>
  <c r="E559" i="4"/>
  <c r="E520" i="4" s="1"/>
  <c r="D520" i="4"/>
  <c r="W524" i="4"/>
  <c r="V524" i="4"/>
  <c r="U524" i="4"/>
  <c r="T524" i="4"/>
  <c r="S524" i="4"/>
  <c r="R524" i="4"/>
  <c r="Q524" i="4"/>
  <c r="P524" i="4"/>
  <c r="O524" i="4"/>
  <c r="N524" i="4"/>
  <c r="M524" i="4"/>
  <c r="L524" i="4"/>
  <c r="K524" i="4"/>
  <c r="J524" i="4"/>
  <c r="I524" i="4"/>
  <c r="H524" i="4"/>
  <c r="G524" i="4"/>
  <c r="F524" i="4"/>
  <c r="E524" i="4"/>
  <c r="D524" i="4"/>
  <c r="W521" i="4"/>
  <c r="W523" i="4" s="1"/>
  <c r="V521" i="4"/>
  <c r="V523" i="4" s="1"/>
  <c r="U521" i="4"/>
  <c r="U523" i="4" s="1"/>
  <c r="T521" i="4"/>
  <c r="T523" i="4" s="1"/>
  <c r="S521" i="4"/>
  <c r="S523" i="4" s="1"/>
  <c r="R521" i="4"/>
  <c r="R523" i="4" s="1"/>
  <c r="Q521" i="4"/>
  <c r="Q523" i="4" s="1"/>
  <c r="P521" i="4"/>
  <c r="P523" i="4" s="1"/>
  <c r="O521" i="4"/>
  <c r="O523" i="4" s="1"/>
  <c r="N521" i="4"/>
  <c r="N523" i="4" s="1"/>
  <c r="M521" i="4"/>
  <c r="M523" i="4" s="1"/>
  <c r="L521" i="4"/>
  <c r="L523" i="4" s="1"/>
  <c r="K521" i="4"/>
  <c r="K523" i="4" s="1"/>
  <c r="J521" i="4"/>
  <c r="J523" i="4" s="1"/>
  <c r="I521" i="4"/>
  <c r="I523" i="4" s="1"/>
  <c r="H521" i="4"/>
  <c r="H523" i="4" s="1"/>
  <c r="G521" i="4"/>
  <c r="G523" i="4" s="1"/>
  <c r="F521" i="4"/>
  <c r="F523" i="4" s="1"/>
  <c r="E521" i="4"/>
  <c r="E523" i="4" s="1"/>
  <c r="D521" i="4"/>
  <c r="D523" i="4" s="1"/>
  <c r="W390" i="4"/>
  <c r="W392" i="4" s="1"/>
  <c r="V390" i="4"/>
  <c r="V392" i="4" s="1"/>
  <c r="U390" i="4"/>
  <c r="U392" i="4" s="1"/>
  <c r="T390" i="4"/>
  <c r="T392" i="4" s="1"/>
  <c r="S390" i="4"/>
  <c r="S392" i="4" s="1"/>
  <c r="R390" i="4"/>
  <c r="R392" i="4" s="1"/>
  <c r="Q390" i="4"/>
  <c r="Q392" i="4" s="1"/>
  <c r="P390" i="4"/>
  <c r="P392" i="4" s="1"/>
  <c r="O390" i="4"/>
  <c r="O392" i="4" s="1"/>
  <c r="N390" i="4"/>
  <c r="N392" i="4" s="1"/>
  <c r="M390" i="4"/>
  <c r="M392" i="4" s="1"/>
  <c r="L390" i="4"/>
  <c r="L392" i="4" s="1"/>
  <c r="K390" i="4"/>
  <c r="K392" i="4" s="1"/>
  <c r="J390" i="4"/>
  <c r="J392" i="4" s="1"/>
  <c r="I390" i="4"/>
  <c r="I392" i="4" s="1"/>
  <c r="H390" i="4"/>
  <c r="H392" i="4" s="1"/>
  <c r="G390" i="4"/>
  <c r="G392" i="4" s="1"/>
  <c r="F390" i="4"/>
  <c r="F392" i="4" s="1"/>
  <c r="E390" i="4"/>
  <c r="E392" i="4" s="1"/>
  <c r="D390" i="4"/>
  <c r="D392" i="4" s="1"/>
  <c r="W376" i="4"/>
  <c r="W297" i="4" s="1"/>
  <c r="V376" i="4"/>
  <c r="V297" i="4" s="1"/>
  <c r="U376" i="4"/>
  <c r="U297" i="4" s="1"/>
  <c r="T376" i="4"/>
  <c r="T297" i="4" s="1"/>
  <c r="S376" i="4"/>
  <c r="R376" i="4"/>
  <c r="R297" i="4" s="1"/>
  <c r="Q376" i="4"/>
  <c r="Q297" i="4" s="1"/>
  <c r="P376" i="4"/>
  <c r="P297" i="4" s="1"/>
  <c r="O376" i="4"/>
  <c r="O297" i="4" s="1"/>
  <c r="N376" i="4"/>
  <c r="N297" i="4" s="1"/>
  <c r="M376" i="4"/>
  <c r="M297" i="4" s="1"/>
  <c r="L376" i="4"/>
  <c r="L297" i="4" s="1"/>
  <c r="K376" i="4"/>
  <c r="K297" i="4" s="1"/>
  <c r="J376" i="4"/>
  <c r="J297" i="4" s="1"/>
  <c r="I297" i="4"/>
  <c r="H376" i="4"/>
  <c r="H297" i="4" s="1"/>
  <c r="G376" i="4"/>
  <c r="G297" i="4" s="1"/>
  <c r="F376" i="4"/>
  <c r="F297" i="4" s="1"/>
  <c r="E376" i="4"/>
  <c r="E297" i="4" s="1"/>
  <c r="D297" i="4"/>
  <c r="W301" i="4"/>
  <c r="V301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I301" i="4"/>
  <c r="H301" i="4"/>
  <c r="G301" i="4"/>
  <c r="F301" i="4"/>
  <c r="E301" i="4"/>
  <c r="D301" i="4"/>
  <c r="W298" i="4"/>
  <c r="W300" i="4" s="1"/>
  <c r="V298" i="4"/>
  <c r="V300" i="4" s="1"/>
  <c r="U298" i="4"/>
  <c r="U300" i="4" s="1"/>
  <c r="T298" i="4"/>
  <c r="T300" i="4" s="1"/>
  <c r="S298" i="4"/>
  <c r="S300" i="4" s="1"/>
  <c r="R298" i="4"/>
  <c r="R300" i="4" s="1"/>
  <c r="Q298" i="4"/>
  <c r="Q300" i="4" s="1"/>
  <c r="P298" i="4"/>
  <c r="P300" i="4" s="1"/>
  <c r="O298" i="4"/>
  <c r="O300" i="4" s="1"/>
  <c r="N298" i="4"/>
  <c r="N300" i="4" s="1"/>
  <c r="M298" i="4"/>
  <c r="M300" i="4" s="1"/>
  <c r="L298" i="4"/>
  <c r="L300" i="4" s="1"/>
  <c r="K298" i="4"/>
  <c r="K300" i="4" s="1"/>
  <c r="J298" i="4"/>
  <c r="J300" i="4" s="1"/>
  <c r="I298" i="4"/>
  <c r="I300" i="4" s="1"/>
  <c r="H298" i="4"/>
  <c r="H300" i="4" s="1"/>
  <c r="G298" i="4"/>
  <c r="G300" i="4" s="1"/>
  <c r="F298" i="4"/>
  <c r="F300" i="4" s="1"/>
  <c r="E298" i="4"/>
  <c r="E300" i="4" s="1"/>
  <c r="D298" i="4"/>
  <c r="D300" i="4" s="1"/>
  <c r="S297" i="4"/>
  <c r="AC615" i="3"/>
  <c r="AA615" i="3"/>
  <c r="Y615" i="3"/>
  <c r="W615" i="3"/>
  <c r="U615" i="3"/>
  <c r="S615" i="3"/>
  <c r="Q615" i="3"/>
  <c r="O615" i="3"/>
  <c r="M615" i="3"/>
  <c r="K615" i="3"/>
  <c r="I615" i="3"/>
  <c r="H615" i="3"/>
  <c r="G615" i="3"/>
  <c r="E615" i="3"/>
  <c r="AF610" i="3"/>
  <c r="AD610" i="3"/>
  <c r="AC610" i="3"/>
  <c r="AB610" i="3"/>
  <c r="AA610" i="3"/>
  <c r="Z610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AH610" i="3" s="1"/>
  <c r="M610" i="3"/>
  <c r="L610" i="3"/>
  <c r="K610" i="3"/>
  <c r="J610" i="3"/>
  <c r="I610" i="3"/>
  <c r="H610" i="3"/>
  <c r="G610" i="3"/>
  <c r="F610" i="3"/>
  <c r="E610" i="3"/>
  <c r="D610" i="3"/>
  <c r="AF609" i="3"/>
  <c r="AF613" i="3" s="1"/>
  <c r="AD609" i="3"/>
  <c r="AC609" i="3"/>
  <c r="AC612" i="3" s="1"/>
  <c r="AB609" i="3"/>
  <c r="AB613" i="3" s="1"/>
  <c r="AA609" i="3"/>
  <c r="AA613" i="3" s="1"/>
  <c r="Z609" i="3"/>
  <c r="Z612" i="3" s="1"/>
  <c r="Y609" i="3"/>
  <c r="Y612" i="3" s="1"/>
  <c r="X609" i="3"/>
  <c r="X613" i="3" s="1"/>
  <c r="W609" i="3"/>
  <c r="W613" i="3" s="1"/>
  <c r="V609" i="3"/>
  <c r="U609" i="3"/>
  <c r="U612" i="3" s="1"/>
  <c r="T609" i="3"/>
  <c r="T613" i="3" s="1"/>
  <c r="S609" i="3"/>
  <c r="S613" i="3" s="1"/>
  <c r="R609" i="3"/>
  <c r="Q609" i="3"/>
  <c r="Q612" i="3" s="1"/>
  <c r="P609" i="3"/>
  <c r="P613" i="3" s="1"/>
  <c r="O609" i="3"/>
  <c r="O613" i="3" s="1"/>
  <c r="N609" i="3"/>
  <c r="AH609" i="3" s="1"/>
  <c r="M609" i="3"/>
  <c r="M612" i="3" s="1"/>
  <c r="L609" i="3"/>
  <c r="L613" i="3" s="1"/>
  <c r="K609" i="3"/>
  <c r="K613" i="3" s="1"/>
  <c r="J609" i="3"/>
  <c r="I609" i="3"/>
  <c r="I612" i="3" s="1"/>
  <c r="H609" i="3"/>
  <c r="H613" i="3" s="1"/>
  <c r="G609" i="3"/>
  <c r="G613" i="3" s="1"/>
  <c r="F609" i="3"/>
  <c r="F613" i="3" s="1"/>
  <c r="E609" i="3"/>
  <c r="E612" i="3" s="1"/>
  <c r="D609" i="3"/>
  <c r="D613" i="3" s="1"/>
  <c r="AF605" i="3"/>
  <c r="AF607" i="3" s="1"/>
  <c r="AD605" i="3"/>
  <c r="AD607" i="3" s="1"/>
  <c r="AC605" i="3"/>
  <c r="AC607" i="3" s="1"/>
  <c r="AB605" i="3"/>
  <c r="AB607" i="3" s="1"/>
  <c r="AA605" i="3"/>
  <c r="AA607" i="3" s="1"/>
  <c r="Z605" i="3"/>
  <c r="Z607" i="3" s="1"/>
  <c r="Y605" i="3"/>
  <c r="Y607" i="3" s="1"/>
  <c r="X605" i="3"/>
  <c r="X607" i="3" s="1"/>
  <c r="W605" i="3"/>
  <c r="W607" i="3" s="1"/>
  <c r="V605" i="3"/>
  <c r="V607" i="3" s="1"/>
  <c r="U605" i="3"/>
  <c r="U607" i="3" s="1"/>
  <c r="T605" i="3"/>
  <c r="T607" i="3" s="1"/>
  <c r="S605" i="3"/>
  <c r="S607" i="3" s="1"/>
  <c r="R605" i="3"/>
  <c r="R607" i="3" s="1"/>
  <c r="Q605" i="3"/>
  <c r="Q607" i="3" s="1"/>
  <c r="P605" i="3"/>
  <c r="P607" i="3" s="1"/>
  <c r="O605" i="3"/>
  <c r="O607" i="3" s="1"/>
  <c r="N605" i="3"/>
  <c r="M605" i="3"/>
  <c r="M607" i="3" s="1"/>
  <c r="L605" i="3"/>
  <c r="L607" i="3" s="1"/>
  <c r="K605" i="3"/>
  <c r="K607" i="3" s="1"/>
  <c r="J605" i="3"/>
  <c r="J607" i="3" s="1"/>
  <c r="I605" i="3"/>
  <c r="I607" i="3" s="1"/>
  <c r="H605" i="3"/>
  <c r="H607" i="3" s="1"/>
  <c r="G605" i="3"/>
  <c r="G607" i="3" s="1"/>
  <c r="F605" i="3"/>
  <c r="F607" i="3" s="1"/>
  <c r="E605" i="3"/>
  <c r="E607" i="3" s="1"/>
  <c r="D605" i="3"/>
  <c r="D607" i="3" s="1"/>
  <c r="AC593" i="3"/>
  <c r="AA593" i="3"/>
  <c r="Y593" i="3"/>
  <c r="W593" i="3"/>
  <c r="U593" i="3"/>
  <c r="S593" i="3"/>
  <c r="Q593" i="3"/>
  <c r="O593" i="3"/>
  <c r="M593" i="3"/>
  <c r="K593" i="3"/>
  <c r="I593" i="3"/>
  <c r="H593" i="3"/>
  <c r="G593" i="3"/>
  <c r="E593" i="3"/>
  <c r="AF575" i="3"/>
  <c r="AF577" i="3" s="1"/>
  <c r="AD575" i="3"/>
  <c r="AD577" i="3" s="1"/>
  <c r="AC575" i="3"/>
  <c r="AC577" i="3" s="1"/>
  <c r="AB575" i="3"/>
  <c r="AA575" i="3"/>
  <c r="AA577" i="3" s="1"/>
  <c r="Z575" i="3"/>
  <c r="Z577" i="3" s="1"/>
  <c r="Y575" i="3"/>
  <c r="Y577" i="3" s="1"/>
  <c r="X575" i="3"/>
  <c r="X577" i="3" s="1"/>
  <c r="W575" i="3"/>
  <c r="W577" i="3" s="1"/>
  <c r="V575" i="3"/>
  <c r="V577" i="3" s="1"/>
  <c r="U575" i="3"/>
  <c r="U577" i="3" s="1"/>
  <c r="T575" i="3"/>
  <c r="T577" i="3" s="1"/>
  <c r="S575" i="3"/>
  <c r="S577" i="3" s="1"/>
  <c r="R575" i="3"/>
  <c r="R577" i="3" s="1"/>
  <c r="Q575" i="3"/>
  <c r="Q577" i="3" s="1"/>
  <c r="P575" i="3"/>
  <c r="P577" i="3" s="1"/>
  <c r="O575" i="3"/>
  <c r="O577" i="3" s="1"/>
  <c r="N575" i="3"/>
  <c r="AH575" i="3" s="1"/>
  <c r="M575" i="3"/>
  <c r="M577" i="3" s="1"/>
  <c r="L575" i="3"/>
  <c r="K575" i="3"/>
  <c r="K577" i="3" s="1"/>
  <c r="J575" i="3"/>
  <c r="J577" i="3" s="1"/>
  <c r="I575" i="3"/>
  <c r="I577" i="3" s="1"/>
  <c r="H575" i="3"/>
  <c r="H577" i="3" s="1"/>
  <c r="G575" i="3"/>
  <c r="G577" i="3" s="1"/>
  <c r="F575" i="3"/>
  <c r="F577" i="3" s="1"/>
  <c r="E575" i="3"/>
  <c r="E577" i="3" s="1"/>
  <c r="D575" i="3"/>
  <c r="D577" i="3" s="1"/>
  <c r="AF574" i="3"/>
  <c r="AD574" i="3"/>
  <c r="AC574" i="3"/>
  <c r="AB574" i="3"/>
  <c r="AA574" i="3"/>
  <c r="Z574" i="3"/>
  <c r="Y574" i="3"/>
  <c r="X574" i="3"/>
  <c r="W574" i="3"/>
  <c r="V574" i="3"/>
  <c r="U574" i="3"/>
  <c r="T574" i="3"/>
  <c r="S574" i="3"/>
  <c r="R574" i="3"/>
  <c r="Q574" i="3"/>
  <c r="P574" i="3"/>
  <c r="O574" i="3"/>
  <c r="N574" i="3"/>
  <c r="AH574" i="3" s="1"/>
  <c r="M574" i="3"/>
  <c r="L574" i="3"/>
  <c r="K574" i="3"/>
  <c r="J574" i="3"/>
  <c r="I574" i="3"/>
  <c r="H574" i="3"/>
  <c r="G574" i="3"/>
  <c r="F574" i="3"/>
  <c r="E574" i="3"/>
  <c r="D574" i="3"/>
  <c r="AF570" i="3"/>
  <c r="AF572" i="3" s="1"/>
  <c r="AD570" i="3"/>
  <c r="AD572" i="3" s="1"/>
  <c r="AC570" i="3"/>
  <c r="AC572" i="3" s="1"/>
  <c r="AB570" i="3"/>
  <c r="AB572" i="3" s="1"/>
  <c r="AA570" i="3"/>
  <c r="AA572" i="3" s="1"/>
  <c r="Z570" i="3"/>
  <c r="Z572" i="3" s="1"/>
  <c r="Y570" i="3"/>
  <c r="Y572" i="3" s="1"/>
  <c r="X570" i="3"/>
  <c r="X572" i="3" s="1"/>
  <c r="W570" i="3"/>
  <c r="W572" i="3" s="1"/>
  <c r="V570" i="3"/>
  <c r="V572" i="3" s="1"/>
  <c r="U570" i="3"/>
  <c r="U572" i="3" s="1"/>
  <c r="T570" i="3"/>
  <c r="T572" i="3" s="1"/>
  <c r="S570" i="3"/>
  <c r="S572" i="3" s="1"/>
  <c r="R570" i="3"/>
  <c r="R572" i="3" s="1"/>
  <c r="Q570" i="3"/>
  <c r="Q572" i="3" s="1"/>
  <c r="P570" i="3"/>
  <c r="P572" i="3" s="1"/>
  <c r="O570" i="3"/>
  <c r="O572" i="3" s="1"/>
  <c r="N570" i="3"/>
  <c r="AH570" i="3" s="1"/>
  <c r="M570" i="3"/>
  <c r="M572" i="3" s="1"/>
  <c r="L570" i="3"/>
  <c r="L572" i="3" s="1"/>
  <c r="K570" i="3"/>
  <c r="K572" i="3" s="1"/>
  <c r="J570" i="3"/>
  <c r="J572" i="3" s="1"/>
  <c r="I570" i="3"/>
  <c r="I572" i="3" s="1"/>
  <c r="H570" i="3"/>
  <c r="H572" i="3" s="1"/>
  <c r="G570" i="3"/>
  <c r="G572" i="3" s="1"/>
  <c r="F570" i="3"/>
  <c r="F572" i="3" s="1"/>
  <c r="E570" i="3"/>
  <c r="E572" i="3" s="1"/>
  <c r="D570" i="3"/>
  <c r="D572" i="3" s="1"/>
  <c r="AC520" i="3"/>
  <c r="AC522" i="3" s="1"/>
  <c r="AA520" i="3"/>
  <c r="AA522" i="3" s="1"/>
  <c r="Y520" i="3"/>
  <c r="Y522" i="3" s="1"/>
  <c r="W520" i="3"/>
  <c r="W522" i="3" s="1"/>
  <c r="U520" i="3"/>
  <c r="U522" i="3" s="1"/>
  <c r="S520" i="3"/>
  <c r="S522" i="3" s="1"/>
  <c r="Q520" i="3"/>
  <c r="Q522" i="3" s="1"/>
  <c r="O520" i="3"/>
  <c r="O522" i="3" s="1"/>
  <c r="M520" i="3"/>
  <c r="M522" i="3" s="1"/>
  <c r="K520" i="3"/>
  <c r="K522" i="3" s="1"/>
  <c r="I520" i="3"/>
  <c r="I522" i="3" s="1"/>
  <c r="H520" i="3"/>
  <c r="H522" i="3" s="1"/>
  <c r="G520" i="3"/>
  <c r="G522" i="3" s="1"/>
  <c r="E520" i="3"/>
  <c r="E522" i="3" s="1"/>
  <c r="D520" i="3"/>
  <c r="D522" i="3" s="1"/>
  <c r="AC535" i="3"/>
  <c r="AA535" i="3"/>
  <c r="Y535" i="3"/>
  <c r="W535" i="3"/>
  <c r="U535" i="3"/>
  <c r="S535" i="3"/>
  <c r="Q535" i="3"/>
  <c r="O535" i="3"/>
  <c r="M535" i="3"/>
  <c r="K535" i="3"/>
  <c r="I535" i="3"/>
  <c r="H535" i="3"/>
  <c r="G535" i="3"/>
  <c r="E535" i="3"/>
  <c r="AF525" i="3"/>
  <c r="AF527" i="3" s="1"/>
  <c r="AD525" i="3"/>
  <c r="AD527" i="3" s="1"/>
  <c r="AC525" i="3"/>
  <c r="AC527" i="3" s="1"/>
  <c r="AB525" i="3"/>
  <c r="AB527" i="3" s="1"/>
  <c r="AA525" i="3"/>
  <c r="Z525" i="3"/>
  <c r="Z527" i="3" s="1"/>
  <c r="Y525" i="3"/>
  <c r="Y527" i="3" s="1"/>
  <c r="X525" i="3"/>
  <c r="X527" i="3" s="1"/>
  <c r="W525" i="3"/>
  <c r="W527" i="3" s="1"/>
  <c r="V525" i="3"/>
  <c r="V527" i="3" s="1"/>
  <c r="U525" i="3"/>
  <c r="U527" i="3" s="1"/>
  <c r="T525" i="3"/>
  <c r="T527" i="3" s="1"/>
  <c r="S525" i="3"/>
  <c r="R525" i="3"/>
  <c r="R527" i="3" s="1"/>
  <c r="Q525" i="3"/>
  <c r="Q527" i="3" s="1"/>
  <c r="P525" i="3"/>
  <c r="P527" i="3" s="1"/>
  <c r="O525" i="3"/>
  <c r="O527" i="3" s="1"/>
  <c r="N525" i="3"/>
  <c r="AH525" i="3" s="1"/>
  <c r="M525" i="3"/>
  <c r="M527" i="3" s="1"/>
  <c r="L525" i="3"/>
  <c r="L527" i="3" s="1"/>
  <c r="K525" i="3"/>
  <c r="J525" i="3"/>
  <c r="J527" i="3" s="1"/>
  <c r="I525" i="3"/>
  <c r="I527" i="3" s="1"/>
  <c r="H525" i="3"/>
  <c r="H527" i="3" s="1"/>
  <c r="G525" i="3"/>
  <c r="G527" i="3" s="1"/>
  <c r="F525" i="3"/>
  <c r="F527" i="3" s="1"/>
  <c r="E525" i="3"/>
  <c r="E527" i="3" s="1"/>
  <c r="D525" i="3"/>
  <c r="D527" i="3" s="1"/>
  <c r="AF524" i="3"/>
  <c r="AD524" i="3"/>
  <c r="AC524" i="3"/>
  <c r="AB524" i="3"/>
  <c r="AB528" i="3" s="1"/>
  <c r="AA524" i="3"/>
  <c r="Z524" i="3"/>
  <c r="Y524" i="3"/>
  <c r="X524" i="3"/>
  <c r="X528" i="3" s="1"/>
  <c r="W524" i="3"/>
  <c r="V524" i="3"/>
  <c r="V528" i="3" s="1"/>
  <c r="U524" i="3"/>
  <c r="T524" i="3"/>
  <c r="T528" i="3" s="1"/>
  <c r="S524" i="3"/>
  <c r="R524" i="3"/>
  <c r="Q524" i="3"/>
  <c r="Q528" i="3" s="1"/>
  <c r="P524" i="3"/>
  <c r="P528" i="3" s="1"/>
  <c r="O524" i="3"/>
  <c r="N524" i="3"/>
  <c r="M524" i="3"/>
  <c r="L524" i="3"/>
  <c r="L528" i="3" s="1"/>
  <c r="K524" i="3"/>
  <c r="J524" i="3"/>
  <c r="I524" i="3"/>
  <c r="H524" i="3"/>
  <c r="H528" i="3" s="1"/>
  <c r="G524" i="3"/>
  <c r="F524" i="3"/>
  <c r="F528" i="3" s="1"/>
  <c r="E524" i="3"/>
  <c r="D524" i="3"/>
  <c r="D528" i="3" s="1"/>
  <c r="U454" i="3"/>
  <c r="U456" i="3" s="1"/>
  <c r="S454" i="3"/>
  <c r="S456" i="3" s="1"/>
  <c r="Q454" i="3"/>
  <c r="Q456" i="3" s="1"/>
  <c r="M454" i="3"/>
  <c r="M456" i="3" s="1"/>
  <c r="I454" i="3"/>
  <c r="I456" i="3" s="1"/>
  <c r="G454" i="3"/>
  <c r="G456" i="3" s="1"/>
  <c r="E454" i="3"/>
  <c r="E456" i="3" s="1"/>
  <c r="D454" i="3"/>
  <c r="AC494" i="3"/>
  <c r="AA494" i="3"/>
  <c r="AA449" i="3" s="1"/>
  <c r="Y494" i="3"/>
  <c r="Y449" i="3" s="1"/>
  <c r="W494" i="3"/>
  <c r="U494" i="3"/>
  <c r="U449" i="3" s="1"/>
  <c r="S494" i="3"/>
  <c r="S449" i="3" s="1"/>
  <c r="Q494" i="3"/>
  <c r="Q449" i="3" s="1"/>
  <c r="O494" i="3"/>
  <c r="M494" i="3"/>
  <c r="M449" i="3" s="1"/>
  <c r="K494" i="3"/>
  <c r="K449" i="3" s="1"/>
  <c r="I494" i="3"/>
  <c r="I449" i="3" s="1"/>
  <c r="H494" i="3"/>
  <c r="G494" i="3"/>
  <c r="G449" i="3" s="1"/>
  <c r="E494" i="3"/>
  <c r="E449" i="3" s="1"/>
  <c r="D449" i="3"/>
  <c r="AC467" i="3"/>
  <c r="AA467" i="3"/>
  <c r="Y467" i="3"/>
  <c r="W467" i="3"/>
  <c r="U467" i="3"/>
  <c r="S467" i="3"/>
  <c r="Q467" i="3"/>
  <c r="O467" i="3"/>
  <c r="M467" i="3"/>
  <c r="K467" i="3"/>
  <c r="I467" i="3"/>
  <c r="H467" i="3"/>
  <c r="G467" i="3"/>
  <c r="E467" i="3"/>
  <c r="AC460" i="3"/>
  <c r="AA460" i="3"/>
  <c r="Y460" i="3"/>
  <c r="W460" i="3"/>
  <c r="U460" i="3"/>
  <c r="S460" i="3"/>
  <c r="Q460" i="3"/>
  <c r="O460" i="3"/>
  <c r="M460" i="3"/>
  <c r="K460" i="3"/>
  <c r="I460" i="3"/>
  <c r="H460" i="3"/>
  <c r="G460" i="3"/>
  <c r="E460" i="3"/>
  <c r="Y454" i="3"/>
  <c r="H454" i="3"/>
  <c r="H456" i="3" s="1"/>
  <c r="AC440" i="3"/>
  <c r="AC438" i="3" s="1"/>
  <c r="AC393" i="3" s="1"/>
  <c r="AA440" i="3"/>
  <c r="AA438" i="3" s="1"/>
  <c r="AA393" i="3" s="1"/>
  <c r="Y440" i="3"/>
  <c r="Y438" i="3" s="1"/>
  <c r="Y393" i="3" s="1"/>
  <c r="W440" i="3"/>
  <c r="U440" i="3"/>
  <c r="S440" i="3"/>
  <c r="S438" i="3" s="1"/>
  <c r="S393" i="3" s="1"/>
  <c r="Q440" i="3"/>
  <c r="Q438" i="3" s="1"/>
  <c r="Q393" i="3" s="1"/>
  <c r="O440" i="3"/>
  <c r="O438" i="3" s="1"/>
  <c r="O393" i="3" s="1"/>
  <c r="M440" i="3"/>
  <c r="M438" i="3" s="1"/>
  <c r="M393" i="3" s="1"/>
  <c r="K440" i="3"/>
  <c r="K438" i="3" s="1"/>
  <c r="K393" i="3" s="1"/>
  <c r="I440" i="3"/>
  <c r="I438" i="3" s="1"/>
  <c r="I393" i="3" s="1"/>
  <c r="H440" i="3"/>
  <c r="H438" i="3" s="1"/>
  <c r="H393" i="3" s="1"/>
  <c r="G440" i="3"/>
  <c r="G438" i="3" s="1"/>
  <c r="G393" i="3" s="1"/>
  <c r="E440" i="3"/>
  <c r="E438" i="3" s="1"/>
  <c r="E393" i="3" s="1"/>
  <c r="D438" i="3"/>
  <c r="D393" i="3" s="1"/>
  <c r="W438" i="3"/>
  <c r="W393" i="3" s="1"/>
  <c r="U438" i="3"/>
  <c r="U393" i="3" s="1"/>
  <c r="AC389" i="3"/>
  <c r="AC391" i="3" s="1"/>
  <c r="AA389" i="3"/>
  <c r="AA391" i="3" s="1"/>
  <c r="Y389" i="3"/>
  <c r="Y391" i="3" s="1"/>
  <c r="W389" i="3"/>
  <c r="W391" i="3" s="1"/>
  <c r="U389" i="3"/>
  <c r="U391" i="3" s="1"/>
  <c r="S389" i="3"/>
  <c r="S391" i="3" s="1"/>
  <c r="O389" i="3"/>
  <c r="O391" i="3" s="1"/>
  <c r="M389" i="3"/>
  <c r="M391" i="3" s="1"/>
  <c r="K389" i="3"/>
  <c r="K391" i="3" s="1"/>
  <c r="I389" i="3"/>
  <c r="I391" i="3" s="1"/>
  <c r="H389" i="3"/>
  <c r="G389" i="3"/>
  <c r="G391" i="3" s="1"/>
  <c r="E389" i="3"/>
  <c r="E391" i="3" s="1"/>
  <c r="AC410" i="3"/>
  <c r="AA410" i="3"/>
  <c r="Y410" i="3"/>
  <c r="W410" i="3"/>
  <c r="U410" i="3"/>
  <c r="S410" i="3"/>
  <c r="Q410" i="3"/>
  <c r="O410" i="3"/>
  <c r="M410" i="3"/>
  <c r="K410" i="3"/>
  <c r="I410" i="3"/>
  <c r="H410" i="3"/>
  <c r="G410" i="3"/>
  <c r="E410" i="3"/>
  <c r="AC400" i="3"/>
  <c r="AA400" i="3"/>
  <c r="Y400" i="3"/>
  <c r="W400" i="3"/>
  <c r="U400" i="3"/>
  <c r="S400" i="3"/>
  <c r="Q400" i="3"/>
  <c r="O400" i="3"/>
  <c r="M400" i="3"/>
  <c r="K400" i="3"/>
  <c r="I400" i="3"/>
  <c r="H400" i="3"/>
  <c r="G400" i="3"/>
  <c r="E400" i="3"/>
  <c r="AF394" i="3"/>
  <c r="AD394" i="3"/>
  <c r="AC394" i="3"/>
  <c r="AB394" i="3"/>
  <c r="AA394" i="3"/>
  <c r="Z394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AH394" i="3" s="1"/>
  <c r="M394" i="3"/>
  <c r="L394" i="3"/>
  <c r="K394" i="3"/>
  <c r="J394" i="3"/>
  <c r="I394" i="3"/>
  <c r="H394" i="3"/>
  <c r="G394" i="3"/>
  <c r="F394" i="3"/>
  <c r="E394" i="3"/>
  <c r="D394" i="3"/>
  <c r="AC297" i="3"/>
  <c r="AC299" i="3" s="1"/>
  <c r="AA297" i="3"/>
  <c r="AA299" i="3" s="1"/>
  <c r="Y297" i="3"/>
  <c r="Y299" i="3" s="1"/>
  <c r="W297" i="3"/>
  <c r="W299" i="3" s="1"/>
  <c r="U297" i="3"/>
  <c r="U299" i="3" s="1"/>
  <c r="S297" i="3"/>
  <c r="S299" i="3" s="1"/>
  <c r="Q297" i="3"/>
  <c r="Q299" i="3" s="1"/>
  <c r="O297" i="3"/>
  <c r="O299" i="3" s="1"/>
  <c r="M297" i="3"/>
  <c r="M299" i="3" s="1"/>
  <c r="K297" i="3"/>
  <c r="K299" i="3" s="1"/>
  <c r="I297" i="3"/>
  <c r="I299" i="3" s="1"/>
  <c r="H297" i="3"/>
  <c r="H299" i="3" s="1"/>
  <c r="G297" i="3"/>
  <c r="G299" i="3" s="1"/>
  <c r="E297" i="3"/>
  <c r="E299" i="3" s="1"/>
  <c r="D297" i="3"/>
  <c r="D299" i="3" s="1"/>
  <c r="AC335" i="3"/>
  <c r="AA335" i="3"/>
  <c r="Y335" i="3"/>
  <c r="W335" i="3"/>
  <c r="U335" i="3"/>
  <c r="S335" i="3"/>
  <c r="Q335" i="3"/>
  <c r="O335" i="3"/>
  <c r="M335" i="3"/>
  <c r="K335" i="3"/>
  <c r="I335" i="3"/>
  <c r="H335" i="3"/>
  <c r="G335" i="3"/>
  <c r="E335" i="3"/>
  <c r="AF302" i="3"/>
  <c r="AD302" i="3"/>
  <c r="AC302" i="3"/>
  <c r="AB302" i="3"/>
  <c r="AA302" i="3"/>
  <c r="Z302" i="3"/>
  <c r="Y302" i="3"/>
  <c r="X302" i="3"/>
  <c r="W302" i="3"/>
  <c r="V302" i="3"/>
  <c r="U302" i="3"/>
  <c r="T302" i="3"/>
  <c r="S302" i="3"/>
  <c r="R302" i="3"/>
  <c r="Q302" i="3"/>
  <c r="P302" i="3"/>
  <c r="O302" i="3"/>
  <c r="N302" i="3"/>
  <c r="AH302" i="3" s="1"/>
  <c r="M302" i="3"/>
  <c r="L302" i="3"/>
  <c r="K302" i="3"/>
  <c r="J302" i="3"/>
  <c r="I302" i="3"/>
  <c r="H302" i="3"/>
  <c r="G302" i="3"/>
  <c r="F302" i="3"/>
  <c r="E302" i="3"/>
  <c r="D302" i="3"/>
  <c r="AF301" i="3"/>
  <c r="AD301" i="3"/>
  <c r="AD304" i="3" s="1"/>
  <c r="AC301" i="3"/>
  <c r="AC305" i="3" s="1"/>
  <c r="AB301" i="3"/>
  <c r="AB305" i="3" s="1"/>
  <c r="AA301" i="3"/>
  <c r="AA305" i="3" s="1"/>
  <c r="Z301" i="3"/>
  <c r="Z304" i="3" s="1"/>
  <c r="Y301" i="3"/>
  <c r="Y305" i="3" s="1"/>
  <c r="X301" i="3"/>
  <c r="X305" i="3" s="1"/>
  <c r="W301" i="3"/>
  <c r="V301" i="3"/>
  <c r="V304" i="3" s="1"/>
  <c r="U301" i="3"/>
  <c r="U305" i="3" s="1"/>
  <c r="T301" i="3"/>
  <c r="T305" i="3" s="1"/>
  <c r="S301" i="3"/>
  <c r="R301" i="3"/>
  <c r="R304" i="3" s="1"/>
  <c r="Q301" i="3"/>
  <c r="Q305" i="3" s="1"/>
  <c r="P301" i="3"/>
  <c r="P305" i="3" s="1"/>
  <c r="O301" i="3"/>
  <c r="N301" i="3"/>
  <c r="M301" i="3"/>
  <c r="M305" i="3" s="1"/>
  <c r="L301" i="3"/>
  <c r="L305" i="3" s="1"/>
  <c r="K301" i="3"/>
  <c r="K304" i="3" s="1"/>
  <c r="J301" i="3"/>
  <c r="J304" i="3" s="1"/>
  <c r="I301" i="3"/>
  <c r="I305" i="3" s="1"/>
  <c r="H301" i="3"/>
  <c r="H305" i="3" s="1"/>
  <c r="G301" i="3"/>
  <c r="F301" i="3"/>
  <c r="F304" i="3" s="1"/>
  <c r="E301" i="3"/>
  <c r="D301" i="3"/>
  <c r="D305" i="3" s="1"/>
  <c r="Y42" i="3"/>
  <c r="W42" i="3"/>
  <c r="U42" i="3"/>
  <c r="Q42" i="3"/>
  <c r="O42" i="3"/>
  <c r="M42" i="3"/>
  <c r="I42" i="3"/>
  <c r="H42" i="3"/>
  <c r="D42" i="3"/>
  <c r="AC37" i="3"/>
  <c r="AA37" i="3"/>
  <c r="Y37" i="3"/>
  <c r="W37" i="3"/>
  <c r="U37" i="3"/>
  <c r="S37" i="3"/>
  <c r="Q37" i="3"/>
  <c r="O37" i="3"/>
  <c r="M37" i="3"/>
  <c r="K37" i="3"/>
  <c r="I37" i="3"/>
  <c r="H37" i="3"/>
  <c r="G37" i="3"/>
  <c r="E37" i="3"/>
  <c r="D37" i="3"/>
  <c r="M61" i="3"/>
  <c r="K61" i="3"/>
  <c r="I61" i="3"/>
  <c r="H61" i="3"/>
  <c r="G61" i="3"/>
  <c r="AC55" i="3"/>
  <c r="AA55" i="3"/>
  <c r="Y55" i="3"/>
  <c r="W55" i="3"/>
  <c r="U55" i="3"/>
  <c r="S55" i="3"/>
  <c r="Q55" i="3"/>
  <c r="O55" i="3"/>
  <c r="M55" i="3"/>
  <c r="K55" i="3"/>
  <c r="I55" i="3"/>
  <c r="H55" i="3"/>
  <c r="G55" i="3"/>
  <c r="E55" i="3"/>
  <c r="AC48" i="3"/>
  <c r="AA48" i="3"/>
  <c r="Y48" i="3"/>
  <c r="W48" i="3"/>
  <c r="U48" i="3"/>
  <c r="S48" i="3"/>
  <c r="Q48" i="3"/>
  <c r="O48" i="3"/>
  <c r="M48" i="3"/>
  <c r="K48" i="3"/>
  <c r="I48" i="3"/>
  <c r="H48" i="3"/>
  <c r="G48" i="3"/>
  <c r="E48" i="3"/>
  <c r="AC32" i="3"/>
  <c r="AA32" i="3"/>
  <c r="W32" i="3"/>
  <c r="U32" i="3"/>
  <c r="S32" i="3"/>
  <c r="O32" i="3"/>
  <c r="M32" i="3"/>
  <c r="K32" i="3"/>
  <c r="H32" i="3"/>
  <c r="G32" i="3"/>
  <c r="E32" i="3"/>
  <c r="AC38" i="3"/>
  <c r="AA38" i="3"/>
  <c r="Y38" i="3"/>
  <c r="W38" i="3"/>
  <c r="U38" i="3"/>
  <c r="S38" i="3"/>
  <c r="Q38" i="3"/>
  <c r="O38" i="3"/>
  <c r="M38" i="3"/>
  <c r="K38" i="3"/>
  <c r="I38" i="3"/>
  <c r="H38" i="3"/>
  <c r="G38" i="3"/>
  <c r="E38" i="3"/>
  <c r="D38" i="3"/>
  <c r="B23" i="3"/>
  <c r="C23" i="3" s="1"/>
  <c r="D23" i="3" s="1"/>
  <c r="E23" i="3" s="1"/>
  <c r="F23" i="3" s="1"/>
  <c r="G23" i="3" s="1"/>
  <c r="H23" i="3" s="1"/>
  <c r="I23" i="3" s="1"/>
  <c r="J23" i="3" s="1"/>
  <c r="K23" i="3" s="1"/>
  <c r="L23" i="3" s="1"/>
  <c r="M23" i="3" s="1"/>
  <c r="N23" i="3" s="1"/>
  <c r="O23" i="3" s="1"/>
  <c r="P23" i="3" s="1"/>
  <c r="Q23" i="3" s="1"/>
  <c r="R23" i="3" s="1"/>
  <c r="S23" i="3" s="1"/>
  <c r="T23" i="3" s="1"/>
  <c r="U23" i="3" s="1"/>
  <c r="V23" i="3" s="1"/>
  <c r="W23" i="3" s="1"/>
  <c r="X23" i="3" s="1"/>
  <c r="Y23" i="3" s="1"/>
  <c r="Z23" i="3" s="1"/>
  <c r="AA23" i="3" s="1"/>
  <c r="AB23" i="3" s="1"/>
  <c r="AC23" i="3" s="1"/>
  <c r="AD23" i="3" s="1"/>
  <c r="AE23" i="3" s="1"/>
  <c r="AF23" i="3" s="1"/>
  <c r="AG23" i="3" s="1"/>
  <c r="AH23" i="3" s="1"/>
  <c r="AI23" i="3" s="1"/>
  <c r="AJ16" i="3"/>
  <c r="V616" i="2"/>
  <c r="T616" i="2"/>
  <c r="S616" i="2"/>
  <c r="S615" i="2" s="1"/>
  <c r="Q616" i="2"/>
  <c r="O616" i="2"/>
  <c r="N616" i="2"/>
  <c r="L616" i="2"/>
  <c r="L615" i="2" s="1"/>
  <c r="J616" i="2"/>
  <c r="I616" i="2"/>
  <c r="G616" i="2"/>
  <c r="E616" i="2"/>
  <c r="E615" i="2" s="1"/>
  <c r="E605" i="2" s="1"/>
  <c r="D616" i="2"/>
  <c r="D615" i="2" s="1"/>
  <c r="V611" i="2"/>
  <c r="U611" i="2"/>
  <c r="T611" i="2"/>
  <c r="S611" i="2"/>
  <c r="Q611" i="2"/>
  <c r="P611" i="2"/>
  <c r="O611" i="2"/>
  <c r="N611" i="2"/>
  <c r="M611" i="2"/>
  <c r="L611" i="2"/>
  <c r="K611" i="2"/>
  <c r="J611" i="2"/>
  <c r="I611" i="2"/>
  <c r="H611" i="2"/>
  <c r="G611" i="2"/>
  <c r="F611" i="2"/>
  <c r="E611" i="2"/>
  <c r="D611" i="2"/>
  <c r="C611" i="2"/>
  <c r="V610" i="2"/>
  <c r="U610" i="2"/>
  <c r="T610" i="2"/>
  <c r="S610" i="2"/>
  <c r="Q610" i="2"/>
  <c r="P610" i="2"/>
  <c r="O610" i="2"/>
  <c r="N610" i="2"/>
  <c r="M610" i="2"/>
  <c r="L610" i="2"/>
  <c r="K610" i="2"/>
  <c r="J610" i="2"/>
  <c r="I610" i="2"/>
  <c r="H610" i="2"/>
  <c r="G610" i="2"/>
  <c r="F610" i="2"/>
  <c r="E610" i="2"/>
  <c r="D610" i="2"/>
  <c r="C610" i="2"/>
  <c r="V606" i="2"/>
  <c r="V608" i="2" s="1"/>
  <c r="U606" i="2"/>
  <c r="U608" i="2" s="1"/>
  <c r="T606" i="2"/>
  <c r="T608" i="2" s="1"/>
  <c r="S606" i="2"/>
  <c r="S608" i="2" s="1"/>
  <c r="Q606" i="2"/>
  <c r="Q608" i="2" s="1"/>
  <c r="P606" i="2"/>
  <c r="P608" i="2" s="1"/>
  <c r="O606" i="2"/>
  <c r="O608" i="2" s="1"/>
  <c r="N606" i="2"/>
  <c r="N608" i="2" s="1"/>
  <c r="M606" i="2"/>
  <c r="M608" i="2" s="1"/>
  <c r="L606" i="2"/>
  <c r="L608" i="2" s="1"/>
  <c r="K606" i="2"/>
  <c r="K608" i="2" s="1"/>
  <c r="J606" i="2"/>
  <c r="J608" i="2" s="1"/>
  <c r="I606" i="2"/>
  <c r="I608" i="2" s="1"/>
  <c r="H606" i="2"/>
  <c r="H608" i="2" s="1"/>
  <c r="G606" i="2"/>
  <c r="G608" i="2" s="1"/>
  <c r="F606" i="2"/>
  <c r="F608" i="2" s="1"/>
  <c r="E606" i="2"/>
  <c r="E608" i="2" s="1"/>
  <c r="D606" i="2"/>
  <c r="D608" i="2" s="1"/>
  <c r="C606" i="2"/>
  <c r="C608" i="2" s="1"/>
  <c r="V594" i="2"/>
  <c r="T594" i="2"/>
  <c r="S594" i="2"/>
  <c r="Q594" i="2"/>
  <c r="O594" i="2"/>
  <c r="N594" i="2"/>
  <c r="L594" i="2"/>
  <c r="J594" i="2"/>
  <c r="I594" i="2"/>
  <c r="G594" i="2"/>
  <c r="E594" i="2"/>
  <c r="D594" i="2"/>
  <c r="G592" i="2"/>
  <c r="E592" i="2"/>
  <c r="D592" i="2"/>
  <c r="D591" i="2" s="1"/>
  <c r="V591" i="2"/>
  <c r="T591" i="2"/>
  <c r="S591" i="2"/>
  <c r="Q591" i="2"/>
  <c r="O591" i="2"/>
  <c r="N591" i="2"/>
  <c r="L591" i="2"/>
  <c r="J591" i="2"/>
  <c r="I591" i="2"/>
  <c r="G591" i="2"/>
  <c r="E591" i="2"/>
  <c r="V576" i="2"/>
  <c r="V578" i="2" s="1"/>
  <c r="U576" i="2"/>
  <c r="U578" i="2" s="1"/>
  <c r="T576" i="2"/>
  <c r="T578" i="2" s="1"/>
  <c r="S576" i="2"/>
  <c r="S578" i="2" s="1"/>
  <c r="Q576" i="2"/>
  <c r="Q578" i="2" s="1"/>
  <c r="P576" i="2"/>
  <c r="P578" i="2" s="1"/>
  <c r="O576" i="2"/>
  <c r="O578" i="2" s="1"/>
  <c r="N576" i="2"/>
  <c r="N578" i="2" s="1"/>
  <c r="M576" i="2"/>
  <c r="M578" i="2" s="1"/>
  <c r="L576" i="2"/>
  <c r="L578" i="2" s="1"/>
  <c r="K576" i="2"/>
  <c r="K578" i="2" s="1"/>
  <c r="J576" i="2"/>
  <c r="J578" i="2" s="1"/>
  <c r="I576" i="2"/>
  <c r="I578" i="2" s="1"/>
  <c r="H576" i="2"/>
  <c r="H578" i="2" s="1"/>
  <c r="G576" i="2"/>
  <c r="G578" i="2" s="1"/>
  <c r="F576" i="2"/>
  <c r="F578" i="2" s="1"/>
  <c r="E576" i="2"/>
  <c r="E578" i="2" s="1"/>
  <c r="D576" i="2"/>
  <c r="D578" i="2" s="1"/>
  <c r="C576" i="2"/>
  <c r="C578" i="2" s="1"/>
  <c r="V575" i="2"/>
  <c r="U575" i="2"/>
  <c r="T575" i="2"/>
  <c r="S575" i="2"/>
  <c r="Q575" i="2"/>
  <c r="P575" i="2"/>
  <c r="O575" i="2"/>
  <c r="N575" i="2"/>
  <c r="M575" i="2"/>
  <c r="L575" i="2"/>
  <c r="K575" i="2"/>
  <c r="J575" i="2"/>
  <c r="I575" i="2"/>
  <c r="H575" i="2"/>
  <c r="G575" i="2"/>
  <c r="F575" i="2"/>
  <c r="E575" i="2"/>
  <c r="D575" i="2"/>
  <c r="C575" i="2"/>
  <c r="V571" i="2"/>
  <c r="V573" i="2" s="1"/>
  <c r="U571" i="2"/>
  <c r="U573" i="2" s="1"/>
  <c r="T571" i="2"/>
  <c r="T573" i="2" s="1"/>
  <c r="S571" i="2"/>
  <c r="S573" i="2" s="1"/>
  <c r="Q571" i="2"/>
  <c r="Q573" i="2" s="1"/>
  <c r="P571" i="2"/>
  <c r="P573" i="2" s="1"/>
  <c r="O571" i="2"/>
  <c r="O573" i="2" s="1"/>
  <c r="N571" i="2"/>
  <c r="N573" i="2" s="1"/>
  <c r="M571" i="2"/>
  <c r="M573" i="2" s="1"/>
  <c r="L571" i="2"/>
  <c r="L573" i="2" s="1"/>
  <c r="K571" i="2"/>
  <c r="K573" i="2" s="1"/>
  <c r="J571" i="2"/>
  <c r="J573" i="2" s="1"/>
  <c r="I571" i="2"/>
  <c r="I573" i="2" s="1"/>
  <c r="H571" i="2"/>
  <c r="H573" i="2" s="1"/>
  <c r="G571" i="2"/>
  <c r="G573" i="2" s="1"/>
  <c r="F571" i="2"/>
  <c r="F573" i="2" s="1"/>
  <c r="E571" i="2"/>
  <c r="E573" i="2" s="1"/>
  <c r="D571" i="2"/>
  <c r="D573" i="2" s="1"/>
  <c r="C571" i="2"/>
  <c r="C573" i="2" s="1"/>
  <c r="V521" i="2"/>
  <c r="V523" i="2" s="1"/>
  <c r="T521" i="2"/>
  <c r="T523" i="2" s="1"/>
  <c r="S521" i="2"/>
  <c r="S523" i="2" s="1"/>
  <c r="Q521" i="2"/>
  <c r="Q523" i="2" s="1"/>
  <c r="N521" i="2"/>
  <c r="N523" i="2" s="1"/>
  <c r="L521" i="2"/>
  <c r="L523" i="2" s="1"/>
  <c r="J521" i="2"/>
  <c r="J523" i="2" s="1"/>
  <c r="I521" i="2"/>
  <c r="I523" i="2" s="1"/>
  <c r="G521" i="2"/>
  <c r="G523" i="2" s="1"/>
  <c r="E521" i="2"/>
  <c r="E523" i="2" s="1"/>
  <c r="D521" i="2"/>
  <c r="D523" i="2" s="1"/>
  <c r="V536" i="2"/>
  <c r="T536" i="2"/>
  <c r="S536" i="2"/>
  <c r="Q536" i="2"/>
  <c r="O536" i="2"/>
  <c r="N536" i="2"/>
  <c r="L536" i="2"/>
  <c r="J536" i="2"/>
  <c r="I536" i="2"/>
  <c r="G536" i="2"/>
  <c r="E536" i="2"/>
  <c r="D536" i="2"/>
  <c r="V533" i="2"/>
  <c r="T533" i="2"/>
  <c r="T530" i="2" s="1"/>
  <c r="S533" i="2"/>
  <c r="Q533" i="2"/>
  <c r="O533" i="2"/>
  <c r="N533" i="2"/>
  <c r="L533" i="2"/>
  <c r="J533" i="2"/>
  <c r="I533" i="2"/>
  <c r="G533" i="2"/>
  <c r="E533" i="2"/>
  <c r="V526" i="2"/>
  <c r="V528" i="2" s="1"/>
  <c r="U526" i="2"/>
  <c r="U528" i="2" s="1"/>
  <c r="T526" i="2"/>
  <c r="T528" i="2" s="1"/>
  <c r="S526" i="2"/>
  <c r="S528" i="2" s="1"/>
  <c r="Q526" i="2"/>
  <c r="Q528" i="2" s="1"/>
  <c r="P526" i="2"/>
  <c r="P528" i="2" s="1"/>
  <c r="O526" i="2"/>
  <c r="O528" i="2" s="1"/>
  <c r="N526" i="2"/>
  <c r="N528" i="2" s="1"/>
  <c r="M526" i="2"/>
  <c r="M528" i="2" s="1"/>
  <c r="L526" i="2"/>
  <c r="L528" i="2" s="1"/>
  <c r="K526" i="2"/>
  <c r="K528" i="2" s="1"/>
  <c r="J526" i="2"/>
  <c r="J528" i="2" s="1"/>
  <c r="I526" i="2"/>
  <c r="I528" i="2" s="1"/>
  <c r="H526" i="2"/>
  <c r="H528" i="2" s="1"/>
  <c r="G526" i="2"/>
  <c r="G528" i="2" s="1"/>
  <c r="F526" i="2"/>
  <c r="F528" i="2" s="1"/>
  <c r="E526" i="2"/>
  <c r="E528" i="2" s="1"/>
  <c r="D526" i="2"/>
  <c r="D528" i="2" s="1"/>
  <c r="C526" i="2"/>
  <c r="C528" i="2" s="1"/>
  <c r="V525" i="2"/>
  <c r="U525" i="2"/>
  <c r="T525" i="2"/>
  <c r="S525" i="2"/>
  <c r="Q525" i="2"/>
  <c r="P525" i="2"/>
  <c r="O525" i="2"/>
  <c r="N525" i="2"/>
  <c r="M525" i="2"/>
  <c r="L525" i="2"/>
  <c r="K525" i="2"/>
  <c r="J525" i="2"/>
  <c r="I525" i="2"/>
  <c r="H525" i="2"/>
  <c r="G525" i="2"/>
  <c r="F525" i="2"/>
  <c r="E525" i="2"/>
  <c r="D525" i="2"/>
  <c r="C525" i="2"/>
  <c r="V455" i="2"/>
  <c r="V457" i="2" s="1"/>
  <c r="T455" i="2"/>
  <c r="T457" i="2" s="1"/>
  <c r="S455" i="2"/>
  <c r="S457" i="2" s="1"/>
  <c r="Q455" i="2"/>
  <c r="Q457" i="2" s="1"/>
  <c r="O455" i="2"/>
  <c r="O457" i="2" s="1"/>
  <c r="N455" i="2"/>
  <c r="N457" i="2" s="1"/>
  <c r="L455" i="2"/>
  <c r="L457" i="2" s="1"/>
  <c r="J455" i="2"/>
  <c r="J457" i="2" s="1"/>
  <c r="I455" i="2"/>
  <c r="I457" i="2" s="1"/>
  <c r="G455" i="2"/>
  <c r="G457" i="2" s="1"/>
  <c r="E455" i="2"/>
  <c r="E457" i="2" s="1"/>
  <c r="D455" i="2"/>
  <c r="D457" i="2" s="1"/>
  <c r="D510" i="2"/>
  <c r="D454" i="2" s="1"/>
  <c r="V495" i="2"/>
  <c r="V450" i="2" s="1"/>
  <c r="T495" i="2"/>
  <c r="T450" i="2" s="1"/>
  <c r="S495" i="2"/>
  <c r="S450" i="2" s="1"/>
  <c r="Q495" i="2"/>
  <c r="Q450" i="2" s="1"/>
  <c r="O495" i="2"/>
  <c r="O450" i="2" s="1"/>
  <c r="N495" i="2"/>
  <c r="N450" i="2" s="1"/>
  <c r="L495" i="2"/>
  <c r="L450" i="2" s="1"/>
  <c r="J495" i="2"/>
  <c r="I495" i="2"/>
  <c r="I450" i="2" s="1"/>
  <c r="G495" i="2"/>
  <c r="G450" i="2" s="1"/>
  <c r="E495" i="2"/>
  <c r="E450" i="2" s="1"/>
  <c r="D495" i="2"/>
  <c r="D450" i="2" s="1"/>
  <c r="V468" i="2"/>
  <c r="T468" i="2"/>
  <c r="S468" i="2"/>
  <c r="Q468" i="2"/>
  <c r="O468" i="2"/>
  <c r="N468" i="2"/>
  <c r="L468" i="2"/>
  <c r="J468" i="2"/>
  <c r="I468" i="2"/>
  <c r="G468" i="2"/>
  <c r="E468" i="2"/>
  <c r="D468" i="2"/>
  <c r="V461" i="2"/>
  <c r="T461" i="2"/>
  <c r="S461" i="2"/>
  <c r="S459" i="2" s="1"/>
  <c r="Q461" i="2"/>
  <c r="Q459" i="2" s="1"/>
  <c r="Q449" i="2" s="1"/>
  <c r="O461" i="2"/>
  <c r="O459" i="2" s="1"/>
  <c r="N461" i="2"/>
  <c r="L461" i="2"/>
  <c r="L459" i="2" s="1"/>
  <c r="L449" i="2" s="1"/>
  <c r="J461" i="2"/>
  <c r="I461" i="2"/>
  <c r="I459" i="2" s="1"/>
  <c r="G461" i="2"/>
  <c r="E461" i="2"/>
  <c r="E459" i="2" s="1"/>
  <c r="E449" i="2" s="1"/>
  <c r="D461" i="2"/>
  <c r="V459" i="2"/>
  <c r="V449" i="2" s="1"/>
  <c r="V453" i="2" s="1"/>
  <c r="V441" i="2"/>
  <c r="V439" i="2" s="1"/>
  <c r="V394" i="2" s="1"/>
  <c r="T441" i="2"/>
  <c r="T439" i="2" s="1"/>
  <c r="T394" i="2" s="1"/>
  <c r="S441" i="2"/>
  <c r="S439" i="2" s="1"/>
  <c r="S394" i="2" s="1"/>
  <c r="Q441" i="2"/>
  <c r="Q439" i="2" s="1"/>
  <c r="Q394" i="2" s="1"/>
  <c r="O441" i="2"/>
  <c r="O439" i="2" s="1"/>
  <c r="O394" i="2" s="1"/>
  <c r="N441" i="2"/>
  <c r="N439" i="2" s="1"/>
  <c r="N394" i="2" s="1"/>
  <c r="L441" i="2"/>
  <c r="L439" i="2" s="1"/>
  <c r="L394" i="2" s="1"/>
  <c r="J441" i="2"/>
  <c r="J439" i="2" s="1"/>
  <c r="J394" i="2" s="1"/>
  <c r="I441" i="2"/>
  <c r="G441" i="2"/>
  <c r="G439" i="2" s="1"/>
  <c r="G394" i="2" s="1"/>
  <c r="E441" i="2"/>
  <c r="E439" i="2" s="1"/>
  <c r="E394" i="2" s="1"/>
  <c r="D441" i="2"/>
  <c r="D439" i="2" s="1"/>
  <c r="D394" i="2" s="1"/>
  <c r="I439" i="2"/>
  <c r="I394" i="2" s="1"/>
  <c r="T390" i="2"/>
  <c r="T392" i="2" s="1"/>
  <c r="Q390" i="2"/>
  <c r="Q392" i="2" s="1"/>
  <c r="N390" i="2"/>
  <c r="N392" i="2" s="1"/>
  <c r="L390" i="2"/>
  <c r="L392" i="2" s="1"/>
  <c r="I390" i="2"/>
  <c r="I392" i="2" s="1"/>
  <c r="G390" i="2"/>
  <c r="G392" i="2" s="1"/>
  <c r="E390" i="2"/>
  <c r="D390" i="2"/>
  <c r="D392" i="2" s="1"/>
  <c r="V411" i="2"/>
  <c r="T411" i="2"/>
  <c r="S411" i="2"/>
  <c r="Q411" i="2"/>
  <c r="O411" i="2"/>
  <c r="N411" i="2"/>
  <c r="L411" i="2"/>
  <c r="J411" i="2"/>
  <c r="I411" i="2"/>
  <c r="G411" i="2"/>
  <c r="E411" i="2"/>
  <c r="D411" i="2"/>
  <c r="V401" i="2"/>
  <c r="T401" i="2"/>
  <c r="S401" i="2"/>
  <c r="Q401" i="2"/>
  <c r="O401" i="2"/>
  <c r="N401" i="2"/>
  <c r="L401" i="2"/>
  <c r="J401" i="2"/>
  <c r="I401" i="2"/>
  <c r="G401" i="2"/>
  <c r="E401" i="2"/>
  <c r="D401" i="2"/>
  <c r="V395" i="2"/>
  <c r="U395" i="2"/>
  <c r="T395" i="2"/>
  <c r="S395" i="2"/>
  <c r="Q395" i="2"/>
  <c r="P395" i="2"/>
  <c r="O395" i="2"/>
  <c r="N395" i="2"/>
  <c r="M395" i="2"/>
  <c r="L395" i="2"/>
  <c r="K395" i="2"/>
  <c r="J395" i="2"/>
  <c r="I395" i="2"/>
  <c r="H395" i="2"/>
  <c r="G395" i="2"/>
  <c r="F395" i="2"/>
  <c r="E395" i="2"/>
  <c r="D395" i="2"/>
  <c r="C395" i="2"/>
  <c r="V298" i="2"/>
  <c r="V300" i="2" s="1"/>
  <c r="T298" i="2"/>
  <c r="T300" i="2" s="1"/>
  <c r="S298" i="2"/>
  <c r="S300" i="2" s="1"/>
  <c r="Q298" i="2"/>
  <c r="Q300" i="2" s="1"/>
  <c r="O298" i="2"/>
  <c r="O300" i="2" s="1"/>
  <c r="N298" i="2"/>
  <c r="N300" i="2" s="1"/>
  <c r="L298" i="2"/>
  <c r="L300" i="2" s="1"/>
  <c r="J298" i="2"/>
  <c r="J300" i="2" s="1"/>
  <c r="I298" i="2"/>
  <c r="I300" i="2" s="1"/>
  <c r="G298" i="2"/>
  <c r="G300" i="2" s="1"/>
  <c r="E298" i="2"/>
  <c r="E300" i="2" s="1"/>
  <c r="D298" i="2"/>
  <c r="D300" i="2" s="1"/>
  <c r="V336" i="2"/>
  <c r="T336" i="2"/>
  <c r="S336" i="2"/>
  <c r="Q336" i="2"/>
  <c r="O336" i="2"/>
  <c r="N336" i="2"/>
  <c r="L336" i="2"/>
  <c r="J336" i="2"/>
  <c r="I336" i="2"/>
  <c r="G336" i="2"/>
  <c r="E336" i="2"/>
  <c r="D336" i="2"/>
  <c r="V303" i="2"/>
  <c r="U303" i="2"/>
  <c r="T303" i="2"/>
  <c r="S303" i="2"/>
  <c r="Q303" i="2"/>
  <c r="P303" i="2"/>
  <c r="O303" i="2"/>
  <c r="N303" i="2"/>
  <c r="M303" i="2"/>
  <c r="L303" i="2"/>
  <c r="K303" i="2"/>
  <c r="J303" i="2"/>
  <c r="I303" i="2"/>
  <c r="H303" i="2"/>
  <c r="G303" i="2"/>
  <c r="F303" i="2"/>
  <c r="E303" i="2"/>
  <c r="D303" i="2"/>
  <c r="C303" i="2"/>
  <c r="V302" i="2"/>
  <c r="U302" i="2"/>
  <c r="T302" i="2"/>
  <c r="S302" i="2"/>
  <c r="Q302" i="2"/>
  <c r="P302" i="2"/>
  <c r="O302" i="2"/>
  <c r="N302" i="2"/>
  <c r="M302" i="2"/>
  <c r="L302" i="2"/>
  <c r="K302" i="2"/>
  <c r="J302" i="2"/>
  <c r="I302" i="2"/>
  <c r="H302" i="2"/>
  <c r="G302" i="2"/>
  <c r="F302" i="2"/>
  <c r="E302" i="2"/>
  <c r="D302" i="2"/>
  <c r="C302" i="2"/>
  <c r="V43" i="2"/>
  <c r="Q43" i="2"/>
  <c r="O43" i="2"/>
  <c r="L43" i="2"/>
  <c r="J43" i="2"/>
  <c r="I43" i="2"/>
  <c r="E43" i="2"/>
  <c r="D43" i="2"/>
  <c r="S205" i="2"/>
  <c r="S42" i="2" s="1"/>
  <c r="O205" i="2"/>
  <c r="O42" i="2" s="1"/>
  <c r="N205" i="2"/>
  <c r="N42" i="2" s="1"/>
  <c r="I205" i="2"/>
  <c r="I42" i="2" s="1"/>
  <c r="G205" i="2"/>
  <c r="G42" i="2" s="1"/>
  <c r="E205" i="2"/>
  <c r="E42" i="2" s="1"/>
  <c r="V205" i="2"/>
  <c r="V42" i="2" s="1"/>
  <c r="T205" i="2"/>
  <c r="T42" i="2" s="1"/>
  <c r="V38" i="2"/>
  <c r="T38" i="2"/>
  <c r="Q38" i="2"/>
  <c r="N38" i="2"/>
  <c r="J38" i="2"/>
  <c r="I38" i="2"/>
  <c r="G38" i="2"/>
  <c r="D38" i="2"/>
  <c r="V62" i="2"/>
  <c r="T62" i="2"/>
  <c r="S62" i="2"/>
  <c r="Q62" i="2"/>
  <c r="O62" i="2"/>
  <c r="N62" i="2"/>
  <c r="L62" i="2"/>
  <c r="J62" i="2"/>
  <c r="I62" i="2"/>
  <c r="G62" i="2"/>
  <c r="E62" i="2"/>
  <c r="D62" i="2"/>
  <c r="V56" i="2"/>
  <c r="T56" i="2"/>
  <c r="S56" i="2"/>
  <c r="Q56" i="2"/>
  <c r="O56" i="2"/>
  <c r="N56" i="2"/>
  <c r="L56" i="2"/>
  <c r="J56" i="2"/>
  <c r="I56" i="2"/>
  <c r="G56" i="2"/>
  <c r="E56" i="2"/>
  <c r="D56" i="2"/>
  <c r="A51" i="2"/>
  <c r="A52" i="2" s="1"/>
  <c r="V49" i="2"/>
  <c r="T49" i="2"/>
  <c r="S49" i="2"/>
  <c r="Q49" i="2"/>
  <c r="O49" i="2"/>
  <c r="N49" i="2"/>
  <c r="L49" i="2"/>
  <c r="J49" i="2"/>
  <c r="I49" i="2"/>
  <c r="G49" i="2"/>
  <c r="E49" i="2"/>
  <c r="D49" i="2"/>
  <c r="V33" i="2"/>
  <c r="T33" i="2"/>
  <c r="S33" i="2"/>
  <c r="Q33" i="2"/>
  <c r="O33" i="2"/>
  <c r="N33" i="2"/>
  <c r="L33" i="2"/>
  <c r="J33" i="2"/>
  <c r="I33" i="2"/>
  <c r="G33" i="2"/>
  <c r="E33" i="2"/>
  <c r="D33" i="2"/>
  <c r="T43" i="2"/>
  <c r="S43" i="2"/>
  <c r="N43" i="2"/>
  <c r="G43" i="2"/>
  <c r="V39" i="2"/>
  <c r="T39" i="2"/>
  <c r="S39" i="2"/>
  <c r="Q39" i="2"/>
  <c r="O39" i="2"/>
  <c r="N39" i="2"/>
  <c r="L39" i="2"/>
  <c r="J39" i="2"/>
  <c r="I39" i="2"/>
  <c r="G39" i="2"/>
  <c r="E39" i="2"/>
  <c r="D39" i="2"/>
  <c r="S38" i="2"/>
  <c r="O38" i="2"/>
  <c r="L38" i="2"/>
  <c r="E38" i="2"/>
  <c r="B24" i="2"/>
  <c r="C24" i="2" s="1"/>
  <c r="D24" i="2" s="1"/>
  <c r="E24" i="2" s="1"/>
  <c r="F24" i="2" s="1"/>
  <c r="G24" i="2" s="1"/>
  <c r="H24" i="2" s="1"/>
  <c r="I24" i="2" s="1"/>
  <c r="J24" i="2" s="1"/>
  <c r="K24" i="2" s="1"/>
  <c r="L24" i="2" s="1"/>
  <c r="M24" i="2" s="1"/>
  <c r="N24" i="2" s="1"/>
  <c r="O24" i="2" s="1"/>
  <c r="P24" i="2" s="1"/>
  <c r="Q24" i="2" s="1"/>
  <c r="R24" i="2" s="1"/>
  <c r="S24" i="2" s="1"/>
  <c r="T24" i="2" s="1"/>
  <c r="U24" i="2" s="1"/>
  <c r="V24" i="2" s="1"/>
  <c r="V610" i="1"/>
  <c r="U610" i="1"/>
  <c r="T610" i="1"/>
  <c r="S610" i="1"/>
  <c r="R610" i="1"/>
  <c r="Q610" i="1"/>
  <c r="P610" i="1"/>
  <c r="O610" i="1"/>
  <c r="N610" i="1"/>
  <c r="M610" i="1"/>
  <c r="L610" i="1"/>
  <c r="K610" i="1"/>
  <c r="J610" i="1"/>
  <c r="V609" i="1"/>
  <c r="U609" i="1"/>
  <c r="T609" i="1"/>
  <c r="S609" i="1"/>
  <c r="R609" i="1"/>
  <c r="Q609" i="1"/>
  <c r="P609" i="1"/>
  <c r="O609" i="1"/>
  <c r="N609" i="1"/>
  <c r="M609" i="1"/>
  <c r="L609" i="1"/>
  <c r="K609" i="1"/>
  <c r="J609" i="1"/>
  <c r="V605" i="1"/>
  <c r="V607" i="1" s="1"/>
  <c r="U605" i="1"/>
  <c r="U607" i="1" s="1"/>
  <c r="T605" i="1"/>
  <c r="T607" i="1" s="1"/>
  <c r="S605" i="1"/>
  <c r="S607" i="1" s="1"/>
  <c r="R605" i="1"/>
  <c r="R607" i="1" s="1"/>
  <c r="Q605" i="1"/>
  <c r="Q607" i="1" s="1"/>
  <c r="P605" i="1"/>
  <c r="P607" i="1" s="1"/>
  <c r="O605" i="1"/>
  <c r="O607" i="1" s="1"/>
  <c r="N605" i="1"/>
  <c r="N607" i="1" s="1"/>
  <c r="M605" i="1"/>
  <c r="L605" i="1"/>
  <c r="L607" i="1" s="1"/>
  <c r="K605" i="1"/>
  <c r="K607" i="1" s="1"/>
  <c r="J605" i="1"/>
  <c r="J607" i="1" s="1"/>
  <c r="V575" i="1"/>
  <c r="V577" i="1" s="1"/>
  <c r="U575" i="1"/>
  <c r="U577" i="1" s="1"/>
  <c r="T575" i="1"/>
  <c r="T577" i="1" s="1"/>
  <c r="S575" i="1"/>
  <c r="S577" i="1" s="1"/>
  <c r="R575" i="1"/>
  <c r="R577" i="1" s="1"/>
  <c r="Q575" i="1"/>
  <c r="P575" i="1"/>
  <c r="P577" i="1" s="1"/>
  <c r="O575" i="1"/>
  <c r="O577" i="1" s="1"/>
  <c r="N575" i="1"/>
  <c r="N577" i="1" s="1"/>
  <c r="M575" i="1"/>
  <c r="L575" i="1"/>
  <c r="L577" i="1" s="1"/>
  <c r="K575" i="1"/>
  <c r="K577" i="1" s="1"/>
  <c r="J575" i="1"/>
  <c r="J577" i="1" s="1"/>
  <c r="V574" i="1"/>
  <c r="U574" i="1"/>
  <c r="T574" i="1"/>
  <c r="S574" i="1"/>
  <c r="R574" i="1"/>
  <c r="Q574" i="1"/>
  <c r="P574" i="1"/>
  <c r="O574" i="1"/>
  <c r="N574" i="1"/>
  <c r="M574" i="1"/>
  <c r="L574" i="1"/>
  <c r="K574" i="1"/>
  <c r="J574" i="1"/>
  <c r="V570" i="1"/>
  <c r="V572" i="1" s="1"/>
  <c r="U570" i="1"/>
  <c r="U572" i="1" s="1"/>
  <c r="T570" i="1"/>
  <c r="T572" i="1" s="1"/>
  <c r="S570" i="1"/>
  <c r="S572" i="1" s="1"/>
  <c r="R570" i="1"/>
  <c r="R572" i="1" s="1"/>
  <c r="Q570" i="1"/>
  <c r="Q572" i="1" s="1"/>
  <c r="P570" i="1"/>
  <c r="P572" i="1" s="1"/>
  <c r="O570" i="1"/>
  <c r="O572" i="1" s="1"/>
  <c r="N570" i="1"/>
  <c r="N572" i="1" s="1"/>
  <c r="M570" i="1"/>
  <c r="L570" i="1"/>
  <c r="L572" i="1" s="1"/>
  <c r="K570" i="1"/>
  <c r="K572" i="1" s="1"/>
  <c r="J570" i="1"/>
  <c r="J572" i="1" s="1"/>
  <c r="V525" i="1"/>
  <c r="V527" i="1" s="1"/>
  <c r="U525" i="1"/>
  <c r="U527" i="1" s="1"/>
  <c r="T525" i="1"/>
  <c r="T527" i="1" s="1"/>
  <c r="S525" i="1"/>
  <c r="S527" i="1" s="1"/>
  <c r="R525" i="1"/>
  <c r="Q525" i="1"/>
  <c r="Q527" i="1" s="1"/>
  <c r="P525" i="1"/>
  <c r="P527" i="1" s="1"/>
  <c r="O525" i="1"/>
  <c r="O527" i="1" s="1"/>
  <c r="N525" i="1"/>
  <c r="N527" i="1" s="1"/>
  <c r="M525" i="1"/>
  <c r="L525" i="1"/>
  <c r="L527" i="1" s="1"/>
  <c r="K525" i="1"/>
  <c r="K527" i="1" s="1"/>
  <c r="J525" i="1"/>
  <c r="V524" i="1"/>
  <c r="U524" i="1"/>
  <c r="T524" i="1"/>
  <c r="S524" i="1"/>
  <c r="R524" i="1"/>
  <c r="Q524" i="1"/>
  <c r="P524" i="1"/>
  <c r="O524" i="1"/>
  <c r="N524" i="1"/>
  <c r="M524" i="1"/>
  <c r="L524" i="1"/>
  <c r="K524" i="1"/>
  <c r="J524" i="1"/>
  <c r="V394" i="1"/>
  <c r="U394" i="1"/>
  <c r="T394" i="1"/>
  <c r="S394" i="1"/>
  <c r="R394" i="1"/>
  <c r="Q394" i="1"/>
  <c r="P394" i="1"/>
  <c r="O394" i="1"/>
  <c r="N394" i="1"/>
  <c r="M394" i="1"/>
  <c r="L394" i="1"/>
  <c r="K394" i="1"/>
  <c r="J394" i="1"/>
  <c r="A50" i="1"/>
  <c r="B23" i="1"/>
  <c r="C23" i="1" s="1"/>
  <c r="D23" i="1" s="1"/>
  <c r="E23" i="1" s="1"/>
  <c r="F23" i="1" s="1"/>
  <c r="G23" i="1" s="1"/>
  <c r="H23" i="1" s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AH605" i="3" l="1"/>
  <c r="AH301" i="3"/>
  <c r="A50" i="3"/>
  <c r="A117" i="8"/>
  <c r="A118" i="8" s="1"/>
  <c r="A119" i="8" s="1"/>
  <c r="A120" i="8" s="1"/>
  <c r="A121" i="8" s="1"/>
  <c r="A122" i="8" s="1"/>
  <c r="A123" i="8" s="1"/>
  <c r="A124" i="8" s="1"/>
  <c r="A269" i="7"/>
  <c r="A270" i="7" s="1"/>
  <c r="A271" i="7" s="1"/>
  <c r="A272" i="7" s="1"/>
  <c r="A138" i="5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I306" i="2"/>
  <c r="Q305" i="2"/>
  <c r="I529" i="2"/>
  <c r="Q529" i="2"/>
  <c r="J579" i="2"/>
  <c r="S579" i="2"/>
  <c r="G614" i="2"/>
  <c r="O614" i="2"/>
  <c r="M306" i="2"/>
  <c r="V306" i="2"/>
  <c r="E529" i="2"/>
  <c r="M529" i="2"/>
  <c r="V529" i="2"/>
  <c r="F579" i="2"/>
  <c r="N579" i="2"/>
  <c r="C614" i="2"/>
  <c r="K614" i="2"/>
  <c r="T614" i="2"/>
  <c r="D306" i="2"/>
  <c r="H306" i="2"/>
  <c r="L306" i="2"/>
  <c r="P306" i="2"/>
  <c r="U306" i="2"/>
  <c r="D529" i="2"/>
  <c r="H529" i="2"/>
  <c r="L529" i="2"/>
  <c r="P529" i="2"/>
  <c r="U529" i="2"/>
  <c r="E579" i="2"/>
  <c r="I579" i="2"/>
  <c r="M579" i="2"/>
  <c r="Q579" i="2"/>
  <c r="V579" i="2"/>
  <c r="F614" i="2"/>
  <c r="J614" i="2"/>
  <c r="N614" i="2"/>
  <c r="S614" i="2"/>
  <c r="J306" i="2"/>
  <c r="F529" i="2"/>
  <c r="S529" i="2"/>
  <c r="G579" i="2"/>
  <c r="O579" i="2"/>
  <c r="H613" i="2"/>
  <c r="L614" i="2"/>
  <c r="C305" i="2"/>
  <c r="G306" i="2"/>
  <c r="K305" i="2"/>
  <c r="O305" i="2"/>
  <c r="T306" i="2"/>
  <c r="G529" i="2"/>
  <c r="K529" i="2"/>
  <c r="O529" i="2"/>
  <c r="T529" i="2"/>
  <c r="D579" i="2"/>
  <c r="H579" i="2"/>
  <c r="L579" i="2"/>
  <c r="P579" i="2"/>
  <c r="U579" i="2"/>
  <c r="V614" i="2"/>
  <c r="F306" i="2"/>
  <c r="N306" i="2"/>
  <c r="J529" i="2"/>
  <c r="N529" i="2"/>
  <c r="C579" i="2"/>
  <c r="K579" i="2"/>
  <c r="D614" i="2"/>
  <c r="P613" i="2"/>
  <c r="E46" i="2"/>
  <c r="W394" i="1"/>
  <c r="W574" i="1"/>
  <c r="W610" i="1"/>
  <c r="AH524" i="3"/>
  <c r="W570" i="1"/>
  <c r="W609" i="1"/>
  <c r="A53" i="2"/>
  <c r="A54" i="2" s="1"/>
  <c r="A55" i="2" s="1"/>
  <c r="A57" i="2" s="1"/>
  <c r="A58" i="2" s="1"/>
  <c r="A59" i="2" s="1"/>
  <c r="A60" i="2" s="1"/>
  <c r="A63" i="2" s="1"/>
  <c r="W524" i="1"/>
  <c r="W575" i="1"/>
  <c r="W525" i="1"/>
  <c r="W605" i="1"/>
  <c r="A51" i="1"/>
  <c r="A50" i="9"/>
  <c r="Q510" i="2"/>
  <c r="Q454" i="2" s="1"/>
  <c r="Q458" i="2" s="1"/>
  <c r="T579" i="2"/>
  <c r="V510" i="2"/>
  <c r="V454" i="2" s="1"/>
  <c r="V458" i="2" s="1"/>
  <c r="J510" i="2"/>
  <c r="J454" i="2" s="1"/>
  <c r="J458" i="2" s="1"/>
  <c r="O510" i="2"/>
  <c r="O454" i="2" s="1"/>
  <c r="O458" i="2" s="1"/>
  <c r="E510" i="2"/>
  <c r="E448" i="2" s="1"/>
  <c r="S510" i="2"/>
  <c r="S454" i="2" s="1"/>
  <c r="S31" i="2" s="1"/>
  <c r="L510" i="2"/>
  <c r="L454" i="2" s="1"/>
  <c r="L458" i="2" s="1"/>
  <c r="I510" i="2"/>
  <c r="I454" i="2" s="1"/>
  <c r="I458" i="2" s="1"/>
  <c r="C529" i="2"/>
  <c r="E305" i="3"/>
  <c r="T46" i="2"/>
  <c r="I307" i="2"/>
  <c r="I297" i="2" s="1"/>
  <c r="I301" i="2" s="1"/>
  <c r="D459" i="2"/>
  <c r="D449" i="2" s="1"/>
  <c r="D453" i="2" s="1"/>
  <c r="J307" i="2"/>
  <c r="J296" i="2" s="1"/>
  <c r="D307" i="2"/>
  <c r="D296" i="2" s="1"/>
  <c r="G27" i="3"/>
  <c r="M27" i="3"/>
  <c r="U27" i="3"/>
  <c r="AC27" i="3"/>
  <c r="O40" i="2"/>
  <c r="V28" i="2"/>
  <c r="I28" i="2"/>
  <c r="O28" i="2"/>
  <c r="V452" i="2"/>
  <c r="V580" i="2"/>
  <c r="V570" i="2" s="1"/>
  <c r="V574" i="2" s="1"/>
  <c r="I46" i="2"/>
  <c r="N47" i="2"/>
  <c r="N37" i="2" s="1"/>
  <c r="N41" i="2" s="1"/>
  <c r="D399" i="2"/>
  <c r="D389" i="2" s="1"/>
  <c r="D393" i="2" s="1"/>
  <c r="O452" i="2"/>
  <c r="Q614" i="3"/>
  <c r="Q603" i="3" s="1"/>
  <c r="D458" i="2"/>
  <c r="H44" i="3"/>
  <c r="M204" i="3"/>
  <c r="M41" i="3" s="1"/>
  <c r="M45" i="3" s="1"/>
  <c r="U204" i="3"/>
  <c r="U41" i="3" s="1"/>
  <c r="U45" i="3" s="1"/>
  <c r="O27" i="3"/>
  <c r="H39" i="3"/>
  <c r="W39" i="3"/>
  <c r="I449" i="2"/>
  <c r="I453" i="2" s="1"/>
  <c r="E452" i="2"/>
  <c r="K306" i="2"/>
  <c r="G452" i="2"/>
  <c r="T452" i="2"/>
  <c r="V40" i="2"/>
  <c r="V399" i="2"/>
  <c r="V389" i="2" s="1"/>
  <c r="V398" i="2"/>
  <c r="S452" i="2"/>
  <c r="L27" i="2"/>
  <c r="E28" i="2"/>
  <c r="L28" i="2"/>
  <c r="S28" i="2"/>
  <c r="L530" i="2"/>
  <c r="L520" i="2" s="1"/>
  <c r="L524" i="2" s="1"/>
  <c r="T45" i="2"/>
  <c r="D45" i="2"/>
  <c r="J45" i="2"/>
  <c r="Q45" i="2"/>
  <c r="G46" i="2"/>
  <c r="S45" i="2"/>
  <c r="E45" i="2"/>
  <c r="L45" i="2"/>
  <c r="N46" i="2"/>
  <c r="L205" i="2"/>
  <c r="L42" i="2" s="1"/>
  <c r="L46" i="2" s="1"/>
  <c r="E27" i="3"/>
  <c r="S27" i="3"/>
  <c r="AA27" i="3"/>
  <c r="Q397" i="3"/>
  <c r="Y397" i="3"/>
  <c r="H509" i="3"/>
  <c r="W509" i="3"/>
  <c r="W453" i="3" s="1"/>
  <c r="H204" i="3"/>
  <c r="H41" i="3" s="1"/>
  <c r="H45" i="3" s="1"/>
  <c r="Q509" i="3"/>
  <c r="Q453" i="3" s="1"/>
  <c r="Q457" i="3" s="1"/>
  <c r="O449" i="2"/>
  <c r="O453" i="2" s="1"/>
  <c r="N45" i="2"/>
  <c r="S46" i="2"/>
  <c r="G45" i="2"/>
  <c r="S399" i="2"/>
  <c r="S388" i="2" s="1"/>
  <c r="L398" i="2"/>
  <c r="H614" i="2"/>
  <c r="J615" i="2"/>
  <c r="J605" i="2" s="1"/>
  <c r="J609" i="2" s="1"/>
  <c r="Q615" i="2"/>
  <c r="Q604" i="2" s="1"/>
  <c r="L32" i="2"/>
  <c r="D47" i="2"/>
  <c r="D37" i="2" s="1"/>
  <c r="D41" i="2" s="1"/>
  <c r="J47" i="2"/>
  <c r="Q47" i="2"/>
  <c r="Q37" i="2" s="1"/>
  <c r="Q41" i="2" s="1"/>
  <c r="I47" i="2"/>
  <c r="I36" i="2" s="1"/>
  <c r="O47" i="2"/>
  <c r="O36" i="2" s="1"/>
  <c r="V47" i="2"/>
  <c r="V36" i="2" s="1"/>
  <c r="I45" i="2"/>
  <c r="O45" i="2"/>
  <c r="O307" i="2"/>
  <c r="O296" i="2" s="1"/>
  <c r="V307" i="2"/>
  <c r="V296" i="2" s="1"/>
  <c r="L452" i="2"/>
  <c r="D613" i="2"/>
  <c r="P614" i="2"/>
  <c r="L613" i="2"/>
  <c r="E609" i="2"/>
  <c r="E47" i="2"/>
  <c r="E37" i="2" s="1"/>
  <c r="L47" i="2"/>
  <c r="L37" i="2" s="1"/>
  <c r="S47" i="2"/>
  <c r="S36" i="2" s="1"/>
  <c r="J40" i="2"/>
  <c r="Q40" i="2"/>
  <c r="V390" i="2"/>
  <c r="V392" i="2" s="1"/>
  <c r="Q397" i="2"/>
  <c r="I580" i="2"/>
  <c r="I570" i="2" s="1"/>
  <c r="I574" i="2" s="1"/>
  <c r="O580" i="2"/>
  <c r="O569" i="2" s="1"/>
  <c r="J580" i="2"/>
  <c r="J569" i="2" s="1"/>
  <c r="Q580" i="2"/>
  <c r="Q570" i="2" s="1"/>
  <c r="Q574" i="2" s="1"/>
  <c r="T613" i="2"/>
  <c r="N305" i="3"/>
  <c r="N607" i="3"/>
  <c r="AH607" i="3" s="1"/>
  <c r="N612" i="3"/>
  <c r="N577" i="3"/>
  <c r="AH577" i="3" s="1"/>
  <c r="O44" i="3"/>
  <c r="W44" i="3"/>
  <c r="AC396" i="3"/>
  <c r="H529" i="3"/>
  <c r="O529" i="3"/>
  <c r="O519" i="3" s="1"/>
  <c r="O523" i="3" s="1"/>
  <c r="V45" i="2"/>
  <c r="V32" i="2"/>
  <c r="E392" i="2"/>
  <c r="E27" i="2"/>
  <c r="V46" i="2"/>
  <c r="N27" i="2"/>
  <c r="N32" i="2"/>
  <c r="G399" i="2"/>
  <c r="G389" i="2" s="1"/>
  <c r="G393" i="2" s="1"/>
  <c r="D452" i="2"/>
  <c r="J459" i="2"/>
  <c r="J449" i="2" s="1"/>
  <c r="L40" i="2"/>
  <c r="N40" i="2"/>
  <c r="G47" i="2"/>
  <c r="T47" i="2"/>
  <c r="D32" i="2"/>
  <c r="O399" i="2"/>
  <c r="O390" i="2"/>
  <c r="O392" i="2" s="1"/>
  <c r="N452" i="2"/>
  <c r="L604" i="2"/>
  <c r="L605" i="2"/>
  <c r="L609" i="2" s="1"/>
  <c r="S605" i="2"/>
  <c r="S609" i="2" s="1"/>
  <c r="S604" i="2"/>
  <c r="G307" i="2"/>
  <c r="G296" i="2" s="1"/>
  <c r="E40" i="2"/>
  <c r="S40" i="2"/>
  <c r="G27" i="2"/>
  <c r="G40" i="2"/>
  <c r="T27" i="2"/>
  <c r="T40" i="2"/>
  <c r="O46" i="2"/>
  <c r="N399" i="2"/>
  <c r="N388" i="2" s="1"/>
  <c r="T399" i="2"/>
  <c r="T388" i="2" s="1"/>
  <c r="Q452" i="2"/>
  <c r="I40" i="2"/>
  <c r="I27" i="2"/>
  <c r="S390" i="2"/>
  <c r="S392" i="2" s="1"/>
  <c r="G28" i="2"/>
  <c r="N28" i="2"/>
  <c r="T28" i="2"/>
  <c r="C306" i="2"/>
  <c r="S307" i="2"/>
  <c r="S296" i="2" s="1"/>
  <c r="D397" i="2"/>
  <c r="J397" i="2"/>
  <c r="D398" i="2"/>
  <c r="I399" i="2"/>
  <c r="E453" i="2"/>
  <c r="S449" i="2"/>
  <c r="S453" i="2" s="1"/>
  <c r="I452" i="2"/>
  <c r="D530" i="2"/>
  <c r="J530" i="2"/>
  <c r="Q530" i="2"/>
  <c r="D580" i="2"/>
  <c r="D569" i="2" s="1"/>
  <c r="E604" i="2"/>
  <c r="G615" i="2"/>
  <c r="G604" i="2" s="1"/>
  <c r="N615" i="2"/>
  <c r="N605" i="2" s="1"/>
  <c r="N609" i="2" s="1"/>
  <c r="T615" i="2"/>
  <c r="T604" i="2" s="1"/>
  <c r="G459" i="2"/>
  <c r="G449" i="2" s="1"/>
  <c r="G453" i="2" s="1"/>
  <c r="N459" i="2"/>
  <c r="N449" i="2" s="1"/>
  <c r="N453" i="2" s="1"/>
  <c r="T459" i="2"/>
  <c r="T449" i="2" s="1"/>
  <c r="T453" i="2" s="1"/>
  <c r="D28" i="2"/>
  <c r="J28" i="2"/>
  <c r="Q28" i="2"/>
  <c r="D205" i="2"/>
  <c r="D42" i="2" s="1"/>
  <c r="J205" i="2"/>
  <c r="J42" i="2" s="1"/>
  <c r="Q205" i="2"/>
  <c r="Q42" i="2" s="1"/>
  <c r="O32" i="2"/>
  <c r="S32" i="2"/>
  <c r="G305" i="2"/>
  <c r="S306" i="2"/>
  <c r="Q307" i="2"/>
  <c r="E399" i="2"/>
  <c r="E389" i="2" s="1"/>
  <c r="E393" i="2" s="1"/>
  <c r="L399" i="2"/>
  <c r="L389" i="2" s="1"/>
  <c r="L393" i="2" s="1"/>
  <c r="J399" i="2"/>
  <c r="J388" i="2" s="1"/>
  <c r="L453" i="2"/>
  <c r="G510" i="2"/>
  <c r="G454" i="2" s="1"/>
  <c r="G458" i="2" s="1"/>
  <c r="N510" i="2"/>
  <c r="N454" i="2" s="1"/>
  <c r="N458" i="2" s="1"/>
  <c r="T510" i="2"/>
  <c r="T454" i="2" s="1"/>
  <c r="T458" i="2" s="1"/>
  <c r="G530" i="2"/>
  <c r="N530" i="2"/>
  <c r="G580" i="2"/>
  <c r="G570" i="2" s="1"/>
  <c r="G574" i="2" s="1"/>
  <c r="N580" i="2"/>
  <c r="N569" i="2" s="1"/>
  <c r="T580" i="2"/>
  <c r="T570" i="2" s="1"/>
  <c r="T574" i="2" s="1"/>
  <c r="I615" i="2"/>
  <c r="I605" i="2" s="1"/>
  <c r="I609" i="2" s="1"/>
  <c r="O615" i="2"/>
  <c r="O604" i="2" s="1"/>
  <c r="V615" i="2"/>
  <c r="V605" i="2" s="1"/>
  <c r="V609" i="2" s="1"/>
  <c r="M527" i="1"/>
  <c r="W527" i="1" s="1"/>
  <c r="Q27" i="3"/>
  <c r="J528" i="3"/>
  <c r="N528" i="3"/>
  <c r="R528" i="3"/>
  <c r="W579" i="3"/>
  <c r="W569" i="3" s="1"/>
  <c r="W573" i="3" s="1"/>
  <c r="G204" i="3"/>
  <c r="G41" i="3" s="1"/>
  <c r="AC204" i="3"/>
  <c r="AC41" i="3" s="1"/>
  <c r="W454" i="3"/>
  <c r="W456" i="3" s="1"/>
  <c r="G451" i="3"/>
  <c r="M451" i="3"/>
  <c r="U451" i="3"/>
  <c r="AC509" i="3"/>
  <c r="AC453" i="3" s="1"/>
  <c r="N527" i="3"/>
  <c r="AH527" i="3" s="1"/>
  <c r="G579" i="3"/>
  <c r="G569" i="3" s="1"/>
  <c r="G573" i="3" s="1"/>
  <c r="M579" i="3"/>
  <c r="M569" i="3" s="1"/>
  <c r="M573" i="3" s="1"/>
  <c r="U579" i="3"/>
  <c r="AC579" i="3"/>
  <c r="AC569" i="3" s="1"/>
  <c r="AC573" i="3" s="1"/>
  <c r="G396" i="3"/>
  <c r="O579" i="3"/>
  <c r="O568" i="3" s="1"/>
  <c r="D204" i="3"/>
  <c r="D41" i="3" s="1"/>
  <c r="D45" i="3" s="1"/>
  <c r="I204" i="3"/>
  <c r="I41" i="3" s="1"/>
  <c r="Q204" i="3"/>
  <c r="Q41" i="3" s="1"/>
  <c r="Q45" i="3" s="1"/>
  <c r="Y204" i="3"/>
  <c r="Y41" i="3" s="1"/>
  <c r="Y45" i="3" s="1"/>
  <c r="E204" i="3"/>
  <c r="E41" i="3" s="1"/>
  <c r="K204" i="3"/>
  <c r="K41" i="3" s="1"/>
  <c r="S204" i="3"/>
  <c r="S41" i="3" s="1"/>
  <c r="AA204" i="3"/>
  <c r="AA41" i="3" s="1"/>
  <c r="D509" i="3"/>
  <c r="D453" i="3" s="1"/>
  <c r="D457" i="3" s="1"/>
  <c r="I509" i="3"/>
  <c r="I453" i="3" s="1"/>
  <c r="I457" i="3" s="1"/>
  <c r="Y509" i="3"/>
  <c r="Y453" i="3" s="1"/>
  <c r="Y457" i="3" s="1"/>
  <c r="D579" i="3"/>
  <c r="D569" i="3" s="1"/>
  <c r="D573" i="3" s="1"/>
  <c r="U26" i="3"/>
  <c r="G306" i="3"/>
  <c r="G296" i="3" s="1"/>
  <c r="G300" i="3" s="1"/>
  <c r="AF612" i="3"/>
  <c r="AC42" i="3"/>
  <c r="AC44" i="3" s="1"/>
  <c r="H46" i="3"/>
  <c r="O612" i="3"/>
  <c r="D603" i="3"/>
  <c r="I614" i="3"/>
  <c r="I603" i="3" s="1"/>
  <c r="Y614" i="3"/>
  <c r="Y603" i="3" s="1"/>
  <c r="AA612" i="3"/>
  <c r="D31" i="3"/>
  <c r="G26" i="3"/>
  <c r="D304" i="3"/>
  <c r="Y396" i="3"/>
  <c r="U396" i="3"/>
  <c r="G42" i="3"/>
  <c r="G31" i="3" s="1"/>
  <c r="I397" i="3"/>
  <c r="S451" i="3"/>
  <c r="Y451" i="3"/>
  <c r="G612" i="3"/>
  <c r="K613" i="1"/>
  <c r="S613" i="1"/>
  <c r="P613" i="1"/>
  <c r="D27" i="3"/>
  <c r="I27" i="3"/>
  <c r="Y27" i="3"/>
  <c r="I31" i="3"/>
  <c r="AB304" i="3"/>
  <c r="Q396" i="3"/>
  <c r="E397" i="3"/>
  <c r="AC454" i="3"/>
  <c r="AC456" i="3" s="1"/>
  <c r="E458" i="3"/>
  <c r="E448" i="3" s="1"/>
  <c r="E452" i="3" s="1"/>
  <c r="AC458" i="3"/>
  <c r="AC448" i="3" s="1"/>
  <c r="K509" i="3"/>
  <c r="K453" i="3" s="1"/>
  <c r="AA509" i="3"/>
  <c r="AA453" i="3" s="1"/>
  <c r="Q529" i="3"/>
  <c r="Q519" i="3" s="1"/>
  <c r="Q523" i="3" s="1"/>
  <c r="E578" i="3"/>
  <c r="I578" i="3"/>
  <c r="M578" i="3"/>
  <c r="Q578" i="3"/>
  <c r="U578" i="3"/>
  <c r="Y578" i="3"/>
  <c r="AC578" i="3"/>
  <c r="T578" i="3"/>
  <c r="I579" i="3"/>
  <c r="I569" i="3" s="1"/>
  <c r="I573" i="3" s="1"/>
  <c r="Q579" i="3"/>
  <c r="Q568" i="3" s="1"/>
  <c r="Y579" i="3"/>
  <c r="Y568" i="3" s="1"/>
  <c r="D46" i="3"/>
  <c r="I46" i="3"/>
  <c r="I36" i="3" s="1"/>
  <c r="I40" i="3" s="1"/>
  <c r="Q46" i="3"/>
  <c r="Y46" i="3"/>
  <c r="Y36" i="3" s="1"/>
  <c r="Y40" i="3" s="1"/>
  <c r="L304" i="3"/>
  <c r="V305" i="3"/>
  <c r="W398" i="3"/>
  <c r="W387" i="3" s="1"/>
  <c r="K27" i="3"/>
  <c r="AA451" i="3"/>
  <c r="M509" i="3"/>
  <c r="M453" i="3" s="1"/>
  <c r="M457" i="3" s="1"/>
  <c r="E579" i="3"/>
  <c r="E568" i="3" s="1"/>
  <c r="K579" i="3"/>
  <c r="S579" i="3"/>
  <c r="S569" i="3" s="1"/>
  <c r="S573" i="3" s="1"/>
  <c r="AA579" i="3"/>
  <c r="AA569" i="3" s="1"/>
  <c r="AA573" i="3" s="1"/>
  <c r="I613" i="3"/>
  <c r="H614" i="3"/>
  <c r="H603" i="3" s="1"/>
  <c r="O614" i="3"/>
  <c r="O603" i="3" s="1"/>
  <c r="W614" i="3"/>
  <c r="W604" i="3" s="1"/>
  <c r="W608" i="3" s="1"/>
  <c r="O46" i="3"/>
  <c r="O36" i="3" s="1"/>
  <c r="O40" i="3" s="1"/>
  <c r="Q31" i="3"/>
  <c r="O204" i="3"/>
  <c r="O41" i="3" s="1"/>
  <c r="O45" i="3" s="1"/>
  <c r="W204" i="3"/>
  <c r="W41" i="3" s="1"/>
  <c r="T304" i="3"/>
  <c r="H306" i="3"/>
  <c r="H295" i="3" s="1"/>
  <c r="O306" i="3"/>
  <c r="O295" i="3" s="1"/>
  <c r="W306" i="3"/>
  <c r="K396" i="3"/>
  <c r="E396" i="3"/>
  <c r="E451" i="3"/>
  <c r="AA529" i="3"/>
  <c r="S612" i="3"/>
  <c r="Q613" i="3"/>
  <c r="H27" i="3"/>
  <c r="H31" i="3"/>
  <c r="E42" i="3"/>
  <c r="S42" i="3"/>
  <c r="S44" i="3" s="1"/>
  <c r="AA42" i="3"/>
  <c r="AA44" i="3" s="1"/>
  <c r="K46" i="3"/>
  <c r="K36" i="3" s="1"/>
  <c r="K40" i="3" s="1"/>
  <c r="S46" i="3"/>
  <c r="S36" i="3" s="1"/>
  <c r="S40" i="3" s="1"/>
  <c r="S458" i="3"/>
  <c r="S509" i="3"/>
  <c r="S453" i="3" s="1"/>
  <c r="S457" i="3" s="1"/>
  <c r="W27" i="3"/>
  <c r="W46" i="3"/>
  <c r="W36" i="3" s="1"/>
  <c r="U397" i="3"/>
  <c r="G398" i="3"/>
  <c r="M398" i="3"/>
  <c r="AC398" i="3"/>
  <c r="D398" i="3"/>
  <c r="D388" i="3" s="1"/>
  <c r="I398" i="3"/>
  <c r="I388" i="3" s="1"/>
  <c r="I392" i="3" s="1"/>
  <c r="Q398" i="3"/>
  <c r="Q388" i="3" s="1"/>
  <c r="Q389" i="3"/>
  <c r="Q391" i="3" s="1"/>
  <c r="Y398" i="3"/>
  <c r="Y388" i="3" s="1"/>
  <c r="Y392" i="3" s="1"/>
  <c r="S397" i="3"/>
  <c r="S396" i="3"/>
  <c r="K451" i="3"/>
  <c r="K454" i="3"/>
  <c r="K456" i="3" s="1"/>
  <c r="AA454" i="3"/>
  <c r="AA456" i="3" s="1"/>
  <c r="E509" i="3"/>
  <c r="E453" i="3" s="1"/>
  <c r="E457" i="3" s="1"/>
  <c r="O509" i="3"/>
  <c r="O453" i="3" s="1"/>
  <c r="O454" i="3"/>
  <c r="O456" i="3" s="1"/>
  <c r="D529" i="3"/>
  <c r="Y529" i="3"/>
  <c r="D397" i="3"/>
  <c r="D396" i="3"/>
  <c r="J612" i="3"/>
  <c r="J613" i="3"/>
  <c r="O39" i="3"/>
  <c r="K42" i="3"/>
  <c r="K44" i="3" s="1"/>
  <c r="E46" i="3"/>
  <c r="E36" i="3" s="1"/>
  <c r="E40" i="3" s="1"/>
  <c r="AA46" i="3"/>
  <c r="AA36" i="3" s="1"/>
  <c r="AA40" i="3" s="1"/>
  <c r="S304" i="3"/>
  <c r="S305" i="3"/>
  <c r="K458" i="3"/>
  <c r="K448" i="3" s="1"/>
  <c r="K452" i="3" s="1"/>
  <c r="AA458" i="3"/>
  <c r="I529" i="3"/>
  <c r="D44" i="3"/>
  <c r="Q44" i="3"/>
  <c r="G46" i="3"/>
  <c r="G36" i="3" s="1"/>
  <c r="M46" i="3"/>
  <c r="U46" i="3"/>
  <c r="U36" i="3" s="1"/>
  <c r="AC46" i="3"/>
  <c r="AC36" i="3" s="1"/>
  <c r="I39" i="3"/>
  <c r="Y39" i="3"/>
  <c r="U398" i="3"/>
  <c r="AC449" i="3"/>
  <c r="AC451" i="3" s="1"/>
  <c r="D456" i="3"/>
  <c r="G458" i="3"/>
  <c r="G448" i="3" s="1"/>
  <c r="G452" i="3" s="1"/>
  <c r="M458" i="3"/>
  <c r="U458" i="3"/>
  <c r="U448" i="3" s="1"/>
  <c r="U452" i="3" s="1"/>
  <c r="P304" i="3"/>
  <c r="F305" i="3"/>
  <c r="AD305" i="3"/>
  <c r="M306" i="3"/>
  <c r="M296" i="3" s="1"/>
  <c r="M300" i="3" s="1"/>
  <c r="U306" i="3"/>
  <c r="U296" i="3" s="1"/>
  <c r="U300" i="3" s="1"/>
  <c r="AC306" i="3"/>
  <c r="AC296" i="3" s="1"/>
  <c r="AC300" i="3" s="1"/>
  <c r="D306" i="3"/>
  <c r="I306" i="3"/>
  <c r="I296" i="3" s="1"/>
  <c r="I300" i="3" s="1"/>
  <c r="Q306" i="3"/>
  <c r="Y306" i="3"/>
  <c r="Y296" i="3" s="1"/>
  <c r="Y300" i="3" s="1"/>
  <c r="E398" i="3"/>
  <c r="K398" i="3"/>
  <c r="K388" i="3" s="1"/>
  <c r="K392" i="3" s="1"/>
  <c r="S398" i="3"/>
  <c r="AA398" i="3"/>
  <c r="AA387" i="3" s="1"/>
  <c r="D458" i="3"/>
  <c r="I458" i="3"/>
  <c r="I448" i="3" s="1"/>
  <c r="I452" i="3" s="1"/>
  <c r="Q458" i="3"/>
  <c r="Y458" i="3"/>
  <c r="Y448" i="3" s="1"/>
  <c r="Y452" i="3" s="1"/>
  <c r="F578" i="3"/>
  <c r="J578" i="3"/>
  <c r="N578" i="3"/>
  <c r="R578" i="3"/>
  <c r="V578" i="3"/>
  <c r="Z578" i="3"/>
  <c r="AD578" i="3"/>
  <c r="H579" i="3"/>
  <c r="H568" i="3" s="1"/>
  <c r="Y613" i="3"/>
  <c r="AC614" i="3"/>
  <c r="AC604" i="3" s="1"/>
  <c r="AC608" i="3" s="1"/>
  <c r="H304" i="3"/>
  <c r="X304" i="3"/>
  <c r="K306" i="3"/>
  <c r="K296" i="3" s="1"/>
  <c r="K300" i="3" s="1"/>
  <c r="K397" i="3"/>
  <c r="I396" i="3"/>
  <c r="D451" i="3"/>
  <c r="I451" i="3"/>
  <c r="Q451" i="3"/>
  <c r="H458" i="3"/>
  <c r="O458" i="3"/>
  <c r="W458" i="3"/>
  <c r="E528" i="3"/>
  <c r="I528" i="3"/>
  <c r="M528" i="3"/>
  <c r="U528" i="3"/>
  <c r="Y528" i="3"/>
  <c r="AC528" i="3"/>
  <c r="W529" i="3"/>
  <c r="W519" i="3" s="1"/>
  <c r="W523" i="3" s="1"/>
  <c r="E529" i="3"/>
  <c r="K529" i="3"/>
  <c r="S529" i="3"/>
  <c r="K612" i="3"/>
  <c r="W612" i="3"/>
  <c r="E614" i="3"/>
  <c r="E604" i="3" s="1"/>
  <c r="E608" i="3" s="1"/>
  <c r="K614" i="3"/>
  <c r="S614" i="3"/>
  <c r="S604" i="3" s="1"/>
  <c r="S608" i="3" s="1"/>
  <c r="AA614" i="3"/>
  <c r="Q528" i="1"/>
  <c r="L578" i="1"/>
  <c r="P578" i="1"/>
  <c r="T578" i="1"/>
  <c r="N612" i="1"/>
  <c r="K578" i="1"/>
  <c r="O578" i="1"/>
  <c r="S578" i="1"/>
  <c r="U528" i="1"/>
  <c r="Q613" i="1"/>
  <c r="L528" i="1"/>
  <c r="P528" i="1"/>
  <c r="T528" i="1"/>
  <c r="U613" i="1"/>
  <c r="P612" i="1"/>
  <c r="J612" i="1"/>
  <c r="R612" i="1"/>
  <c r="V612" i="1"/>
  <c r="K528" i="1"/>
  <c r="O528" i="1"/>
  <c r="S528" i="1"/>
  <c r="M528" i="1"/>
  <c r="Q453" i="2"/>
  <c r="D27" i="2"/>
  <c r="T397" i="2"/>
  <c r="T398" i="2"/>
  <c r="Q32" i="2"/>
  <c r="E32" i="2"/>
  <c r="M305" i="2"/>
  <c r="J32" i="2"/>
  <c r="T32" i="2"/>
  <c r="J390" i="2"/>
  <c r="J392" i="2" s="1"/>
  <c r="Q398" i="2"/>
  <c r="J450" i="2"/>
  <c r="J452" i="2" s="1"/>
  <c r="O530" i="2"/>
  <c r="O521" i="2"/>
  <c r="Q27" i="2"/>
  <c r="D40" i="2"/>
  <c r="G397" i="2"/>
  <c r="G398" i="2"/>
  <c r="N398" i="2"/>
  <c r="N397" i="2"/>
  <c r="G32" i="2"/>
  <c r="E306" i="2"/>
  <c r="I305" i="2"/>
  <c r="I32" i="2"/>
  <c r="E305" i="2"/>
  <c r="U305" i="2"/>
  <c r="Q306" i="2"/>
  <c r="E307" i="2"/>
  <c r="L307" i="2"/>
  <c r="T307" i="2"/>
  <c r="J398" i="2"/>
  <c r="Q399" i="2"/>
  <c r="T520" i="2"/>
  <c r="T524" i="2" s="1"/>
  <c r="T519" i="2"/>
  <c r="I530" i="2"/>
  <c r="S305" i="2"/>
  <c r="O306" i="2"/>
  <c r="D305" i="2"/>
  <c r="H305" i="2"/>
  <c r="L305" i="2"/>
  <c r="P305" i="2"/>
  <c r="T305" i="2"/>
  <c r="I398" i="2"/>
  <c r="O398" i="2"/>
  <c r="V530" i="2"/>
  <c r="E613" i="2"/>
  <c r="E614" i="2"/>
  <c r="I614" i="2"/>
  <c r="I613" i="2"/>
  <c r="M613" i="2"/>
  <c r="M614" i="2"/>
  <c r="Q614" i="2"/>
  <c r="Q613" i="2"/>
  <c r="U613" i="2"/>
  <c r="U614" i="2"/>
  <c r="F305" i="2"/>
  <c r="J305" i="2"/>
  <c r="N305" i="2"/>
  <c r="V305" i="2"/>
  <c r="E398" i="2"/>
  <c r="S398" i="2"/>
  <c r="E530" i="2"/>
  <c r="S530" i="2"/>
  <c r="E397" i="2"/>
  <c r="L397" i="2"/>
  <c r="S397" i="2"/>
  <c r="E580" i="2"/>
  <c r="L580" i="2"/>
  <c r="S580" i="2"/>
  <c r="D605" i="2"/>
  <c r="D609" i="2" s="1"/>
  <c r="D604" i="2"/>
  <c r="I397" i="2"/>
  <c r="O397" i="2"/>
  <c r="V397" i="2"/>
  <c r="F613" i="2"/>
  <c r="J613" i="2"/>
  <c r="N613" i="2"/>
  <c r="V613" i="2"/>
  <c r="C613" i="2"/>
  <c r="G613" i="2"/>
  <c r="K613" i="2"/>
  <c r="O613" i="2"/>
  <c r="S613" i="2"/>
  <c r="R527" i="1"/>
  <c r="R528" i="1"/>
  <c r="M577" i="1"/>
  <c r="O613" i="1"/>
  <c r="O612" i="1"/>
  <c r="N528" i="1"/>
  <c r="T612" i="1"/>
  <c r="T613" i="1"/>
  <c r="M572" i="1"/>
  <c r="W572" i="1" s="1"/>
  <c r="U578" i="1"/>
  <c r="M607" i="1"/>
  <c r="W607" i="1" s="1"/>
  <c r="J527" i="1"/>
  <c r="J528" i="1"/>
  <c r="V528" i="1"/>
  <c r="Q577" i="1"/>
  <c r="Q578" i="1"/>
  <c r="M578" i="1"/>
  <c r="L612" i="1"/>
  <c r="L613" i="1"/>
  <c r="S612" i="1"/>
  <c r="K612" i="1"/>
  <c r="M613" i="1"/>
  <c r="M612" i="1"/>
  <c r="Q612" i="1"/>
  <c r="U612" i="1"/>
  <c r="J578" i="1"/>
  <c r="N578" i="1"/>
  <c r="R578" i="1"/>
  <c r="V578" i="1"/>
  <c r="J613" i="1"/>
  <c r="N613" i="1"/>
  <c r="R613" i="1"/>
  <c r="V613" i="1"/>
  <c r="Y26" i="3"/>
  <c r="K26" i="3"/>
  <c r="K39" i="3"/>
  <c r="AA26" i="3"/>
  <c r="AA39" i="3"/>
  <c r="I44" i="3"/>
  <c r="I32" i="3"/>
  <c r="Y44" i="3"/>
  <c r="Y32" i="3"/>
  <c r="G304" i="3"/>
  <c r="G305" i="3"/>
  <c r="AA396" i="3"/>
  <c r="AA397" i="3"/>
  <c r="H391" i="3"/>
  <c r="Y456" i="3"/>
  <c r="Y31" i="3"/>
  <c r="I26" i="3"/>
  <c r="D32" i="3"/>
  <c r="D39" i="3"/>
  <c r="Q39" i="3"/>
  <c r="AA304" i="3"/>
  <c r="K305" i="3"/>
  <c r="G397" i="3"/>
  <c r="H398" i="3"/>
  <c r="H387" i="3" s="1"/>
  <c r="O304" i="3"/>
  <c r="O305" i="3"/>
  <c r="W304" i="3"/>
  <c r="W305" i="3"/>
  <c r="AF304" i="3"/>
  <c r="AF305" i="3"/>
  <c r="Q32" i="3"/>
  <c r="E26" i="3"/>
  <c r="E39" i="3"/>
  <c r="S26" i="3"/>
  <c r="S39" i="3"/>
  <c r="AA306" i="3"/>
  <c r="O398" i="3"/>
  <c r="M39" i="3"/>
  <c r="AC39" i="3"/>
  <c r="M31" i="3"/>
  <c r="M44" i="3"/>
  <c r="U31" i="3"/>
  <c r="U44" i="3"/>
  <c r="E306" i="3"/>
  <c r="S306" i="3"/>
  <c r="M396" i="3"/>
  <c r="M397" i="3"/>
  <c r="H449" i="3"/>
  <c r="H451" i="3" s="1"/>
  <c r="O449" i="3"/>
  <c r="O451" i="3" s="1"/>
  <c r="W449" i="3"/>
  <c r="W451" i="3" s="1"/>
  <c r="U509" i="3"/>
  <c r="U453" i="3" s="1"/>
  <c r="K527" i="3"/>
  <c r="S527" i="3"/>
  <c r="AA527" i="3"/>
  <c r="M26" i="3"/>
  <c r="G39" i="3"/>
  <c r="U39" i="3"/>
  <c r="D389" i="3"/>
  <c r="D391" i="3" s="1"/>
  <c r="H396" i="3"/>
  <c r="H397" i="3"/>
  <c r="O396" i="3"/>
  <c r="O397" i="3"/>
  <c r="W396" i="3"/>
  <c r="W397" i="3"/>
  <c r="L577" i="3"/>
  <c r="L578" i="3"/>
  <c r="AB577" i="3"/>
  <c r="AB578" i="3"/>
  <c r="D578" i="3"/>
  <c r="N613" i="3"/>
  <c r="R612" i="3"/>
  <c r="R613" i="3"/>
  <c r="V613" i="3"/>
  <c r="V612" i="3"/>
  <c r="AD613" i="3"/>
  <c r="AD612" i="3"/>
  <c r="F612" i="3"/>
  <c r="N304" i="3"/>
  <c r="AH304" i="3" s="1"/>
  <c r="J305" i="3"/>
  <c r="R305" i="3"/>
  <c r="Z305" i="3"/>
  <c r="AC397" i="3"/>
  <c r="G509" i="3"/>
  <c r="G453" i="3" s="1"/>
  <c r="G457" i="3" s="1"/>
  <c r="AC529" i="3"/>
  <c r="Z613" i="3"/>
  <c r="E304" i="3"/>
  <c r="I304" i="3"/>
  <c r="M304" i="3"/>
  <c r="Q304" i="3"/>
  <c r="U304" i="3"/>
  <c r="Y304" i="3"/>
  <c r="AC304" i="3"/>
  <c r="G528" i="3"/>
  <c r="K528" i="3"/>
  <c r="O528" i="3"/>
  <c r="S528" i="3"/>
  <c r="W528" i="3"/>
  <c r="G529" i="3"/>
  <c r="M529" i="3"/>
  <c r="U529" i="3"/>
  <c r="H578" i="3"/>
  <c r="P578" i="3"/>
  <c r="X578" i="3"/>
  <c r="Z528" i="3"/>
  <c r="AD528" i="3"/>
  <c r="E613" i="3"/>
  <c r="M613" i="3"/>
  <c r="U613" i="3"/>
  <c r="AC613" i="3"/>
  <c r="G614" i="3"/>
  <c r="M614" i="3"/>
  <c r="U614" i="3"/>
  <c r="AA528" i="3"/>
  <c r="AF528" i="3"/>
  <c r="N572" i="3"/>
  <c r="AH572" i="3" s="1"/>
  <c r="G578" i="3"/>
  <c r="K578" i="3"/>
  <c r="O578" i="3"/>
  <c r="S578" i="3"/>
  <c r="W578" i="3"/>
  <c r="AA578" i="3"/>
  <c r="AF578" i="3"/>
  <c r="D612" i="3"/>
  <c r="H612" i="3"/>
  <c r="L612" i="3"/>
  <c r="P612" i="3"/>
  <c r="T612" i="3"/>
  <c r="X612" i="3"/>
  <c r="AB612" i="3"/>
  <c r="A273" i="7" l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309" i="7" s="1"/>
  <c r="A310" i="7" s="1"/>
  <c r="A311" i="7" s="1"/>
  <c r="A312" i="7" s="1"/>
  <c r="A313" i="7" s="1"/>
  <c r="A314" i="7" s="1"/>
  <c r="A315" i="7" s="1"/>
  <c r="A125" i="8"/>
  <c r="A126" i="8" s="1"/>
  <c r="A127" i="8" s="1"/>
  <c r="A128" i="8" s="1"/>
  <c r="A129" i="8" s="1"/>
  <c r="A130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246" i="6"/>
  <c r="A247" i="6" s="1"/>
  <c r="A248" i="6" s="1"/>
  <c r="A249" i="6" s="1"/>
  <c r="A250" i="6" s="1"/>
  <c r="A251" i="6" s="1"/>
  <c r="A252" i="6" s="1"/>
  <c r="H519" i="3"/>
  <c r="H523" i="3" s="1"/>
  <c r="H518" i="3"/>
  <c r="H453" i="3"/>
  <c r="H457" i="3" s="1"/>
  <c r="H34" i="3" s="1"/>
  <c r="H447" i="3"/>
  <c r="H36" i="3"/>
  <c r="H40" i="3" s="1"/>
  <c r="H35" i="3"/>
  <c r="AH528" i="3"/>
  <c r="AH305" i="3"/>
  <c r="AH613" i="3"/>
  <c r="AH578" i="3"/>
  <c r="AH612" i="3"/>
  <c r="A51" i="9"/>
  <c r="A51" i="3"/>
  <c r="W613" i="1"/>
  <c r="A64" i="2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W612" i="1"/>
  <c r="W578" i="1"/>
  <c r="A52" i="1"/>
  <c r="W577" i="1"/>
  <c r="W528" i="1"/>
  <c r="Q448" i="2"/>
  <c r="I448" i="2"/>
  <c r="V31" i="2"/>
  <c r="G520" i="2"/>
  <c r="G524" i="2" s="1"/>
  <c r="G519" i="2"/>
  <c r="J31" i="2"/>
  <c r="V448" i="2"/>
  <c r="O448" i="2"/>
  <c r="O31" i="2"/>
  <c r="L448" i="2"/>
  <c r="E454" i="2"/>
  <c r="E458" i="2" s="1"/>
  <c r="E35" i="2" s="1"/>
  <c r="S458" i="2"/>
  <c r="S35" i="2" s="1"/>
  <c r="S448" i="2"/>
  <c r="V27" i="2"/>
  <c r="S297" i="2"/>
  <c r="S301" i="2" s="1"/>
  <c r="I31" i="2"/>
  <c r="I296" i="2"/>
  <c r="A159" i="5"/>
  <c r="A160" i="5" s="1"/>
  <c r="A161" i="5" s="1"/>
  <c r="J297" i="2"/>
  <c r="J301" i="2" s="1"/>
  <c r="D448" i="2"/>
  <c r="L519" i="2"/>
  <c r="V569" i="2"/>
  <c r="D297" i="2"/>
  <c r="D301" i="2" s="1"/>
  <c r="Y387" i="3"/>
  <c r="V29" i="2"/>
  <c r="M447" i="3"/>
  <c r="J389" i="2"/>
  <c r="J393" i="2" s="1"/>
  <c r="N570" i="2"/>
  <c r="N574" i="2" s="1"/>
  <c r="G29" i="2"/>
  <c r="V388" i="2"/>
  <c r="T31" i="2"/>
  <c r="Q604" i="3"/>
  <c r="Q608" i="3" s="1"/>
  <c r="W447" i="3"/>
  <c r="E569" i="3"/>
  <c r="E573" i="3" s="1"/>
  <c r="M28" i="3"/>
  <c r="I295" i="3"/>
  <c r="Q34" i="2"/>
  <c r="D570" i="2"/>
  <c r="D574" i="2" s="1"/>
  <c r="D388" i="2"/>
  <c r="V604" i="2"/>
  <c r="T448" i="2"/>
  <c r="J448" i="2"/>
  <c r="N36" i="2"/>
  <c r="G568" i="3"/>
  <c r="M35" i="3"/>
  <c r="N604" i="2"/>
  <c r="T35" i="2"/>
  <c r="J46" i="2"/>
  <c r="J35" i="2" s="1"/>
  <c r="O297" i="2"/>
  <c r="O301" i="2" s="1"/>
  <c r="T605" i="2"/>
  <c r="T609" i="2" s="1"/>
  <c r="AC26" i="3"/>
  <c r="M295" i="3"/>
  <c r="L35" i="2"/>
  <c r="O570" i="2"/>
  <c r="O574" i="2" s="1"/>
  <c r="J570" i="2"/>
  <c r="J574" i="2" s="1"/>
  <c r="S389" i="2"/>
  <c r="S393" i="2" s="1"/>
  <c r="Q29" i="2"/>
  <c r="V393" i="2"/>
  <c r="L29" i="2"/>
  <c r="O518" i="3"/>
  <c r="W603" i="3"/>
  <c r="Q605" i="2"/>
  <c r="Q609" i="2" s="1"/>
  <c r="M568" i="3"/>
  <c r="E603" i="3"/>
  <c r="D387" i="3"/>
  <c r="AC295" i="3"/>
  <c r="G605" i="2"/>
  <c r="G609" i="2" s="1"/>
  <c r="N31" i="2"/>
  <c r="E388" i="2"/>
  <c r="T29" i="2"/>
  <c r="AC30" i="3"/>
  <c r="G45" i="3"/>
  <c r="G34" i="3" s="1"/>
  <c r="Q35" i="3"/>
  <c r="Y35" i="3"/>
  <c r="Y569" i="3"/>
  <c r="Y573" i="3" s="1"/>
  <c r="AA388" i="3"/>
  <c r="AA392" i="3" s="1"/>
  <c r="K295" i="3"/>
  <c r="W30" i="3"/>
  <c r="Y604" i="3"/>
  <c r="Y608" i="3" s="1"/>
  <c r="O569" i="3"/>
  <c r="O573" i="3" s="1"/>
  <c r="W448" i="3"/>
  <c r="W452" i="3" s="1"/>
  <c r="Y447" i="3"/>
  <c r="H28" i="3"/>
  <c r="W28" i="3"/>
  <c r="M36" i="3"/>
  <c r="M40" i="3" s="1"/>
  <c r="Q36" i="3"/>
  <c r="Q40" i="3" s="1"/>
  <c r="L31" i="2"/>
  <c r="I569" i="2"/>
  <c r="T569" i="2"/>
  <c r="G35" i="2"/>
  <c r="Q569" i="2"/>
  <c r="E29" i="2"/>
  <c r="I604" i="2"/>
  <c r="V35" i="2"/>
  <c r="O34" i="2"/>
  <c r="J36" i="2"/>
  <c r="G34" i="2"/>
  <c r="L36" i="2"/>
  <c r="S37" i="2"/>
  <c r="S41" i="2" s="1"/>
  <c r="J37" i="2"/>
  <c r="J41" i="2" s="1"/>
  <c r="D36" i="2"/>
  <c r="O37" i="2"/>
  <c r="O41" i="2" s="1"/>
  <c r="I37" i="2"/>
  <c r="I41" i="2" s="1"/>
  <c r="D28" i="3"/>
  <c r="I30" i="3"/>
  <c r="Q30" i="3"/>
  <c r="S45" i="3"/>
  <c r="S34" i="3" s="1"/>
  <c r="W45" i="3"/>
  <c r="W568" i="3"/>
  <c r="S31" i="3"/>
  <c r="O604" i="3"/>
  <c r="O608" i="3" s="1"/>
  <c r="Y295" i="3"/>
  <c r="AA28" i="3"/>
  <c r="J604" i="2"/>
  <c r="O605" i="2"/>
  <c r="O609" i="2" s="1"/>
  <c r="E36" i="2"/>
  <c r="N389" i="2"/>
  <c r="N393" i="2" s="1"/>
  <c r="V37" i="2"/>
  <c r="V41" i="2" s="1"/>
  <c r="G297" i="2"/>
  <c r="G301" i="2" s="1"/>
  <c r="S29" i="2"/>
  <c r="N29" i="2"/>
  <c r="V297" i="2"/>
  <c r="V301" i="2" s="1"/>
  <c r="V34" i="2"/>
  <c r="T34" i="2"/>
  <c r="D34" i="2"/>
  <c r="N448" i="2"/>
  <c r="S34" i="2"/>
  <c r="E34" i="2"/>
  <c r="G28" i="3"/>
  <c r="S568" i="3"/>
  <c r="K30" i="3"/>
  <c r="I45" i="3"/>
  <c r="I34" i="3" s="1"/>
  <c r="I387" i="3"/>
  <c r="I568" i="3"/>
  <c r="W31" i="3"/>
  <c r="AA45" i="3"/>
  <c r="AC45" i="3"/>
  <c r="I447" i="3"/>
  <c r="AC568" i="3"/>
  <c r="D604" i="3"/>
  <c r="D608" i="3" s="1"/>
  <c r="D30" i="3"/>
  <c r="U35" i="3"/>
  <c r="O35" i="3"/>
  <c r="N520" i="2"/>
  <c r="N524" i="2" s="1"/>
  <c r="N519" i="2"/>
  <c r="O389" i="2"/>
  <c r="O393" i="2" s="1"/>
  <c r="O388" i="2"/>
  <c r="G569" i="2"/>
  <c r="L388" i="2"/>
  <c r="L34" i="2"/>
  <c r="G448" i="2"/>
  <c r="T389" i="2"/>
  <c r="T393" i="2" s="1"/>
  <c r="Q36" i="2"/>
  <c r="Q297" i="2"/>
  <c r="Q301" i="2" s="1"/>
  <c r="Q296" i="2"/>
  <c r="D520" i="2"/>
  <c r="D524" i="2" s="1"/>
  <c r="D519" i="2"/>
  <c r="G388" i="2"/>
  <c r="T36" i="2"/>
  <c r="T37" i="2"/>
  <c r="T41" i="2" s="1"/>
  <c r="N35" i="2"/>
  <c r="Q520" i="2"/>
  <c r="Q524" i="2" s="1"/>
  <c r="Q519" i="2"/>
  <c r="D29" i="2"/>
  <c r="J520" i="2"/>
  <c r="J524" i="2" s="1"/>
  <c r="J519" i="2"/>
  <c r="I34" i="2"/>
  <c r="J34" i="2"/>
  <c r="I35" i="2"/>
  <c r="O35" i="2"/>
  <c r="N34" i="2"/>
  <c r="J27" i="2"/>
  <c r="J29" i="2"/>
  <c r="G31" i="2"/>
  <c r="I389" i="2"/>
  <c r="I393" i="2" s="1"/>
  <c r="I388" i="2"/>
  <c r="I29" i="2"/>
  <c r="S27" i="2"/>
  <c r="G36" i="2"/>
  <c r="G37" i="2"/>
  <c r="G41" i="2" s="1"/>
  <c r="AC447" i="3"/>
  <c r="I604" i="3"/>
  <c r="I608" i="3" s="1"/>
  <c r="Q33" i="3"/>
  <c r="Y30" i="3"/>
  <c r="E35" i="3"/>
  <c r="AA568" i="3"/>
  <c r="G44" i="3"/>
  <c r="G33" i="3" s="1"/>
  <c r="K387" i="3"/>
  <c r="AC35" i="3"/>
  <c r="W388" i="3"/>
  <c r="W392" i="3" s="1"/>
  <c r="G295" i="3"/>
  <c r="D568" i="3"/>
  <c r="Q518" i="3"/>
  <c r="AA30" i="3"/>
  <c r="E447" i="3"/>
  <c r="Y28" i="3"/>
  <c r="U568" i="3"/>
  <c r="U569" i="3"/>
  <c r="U573" i="3" s="1"/>
  <c r="U28" i="3"/>
  <c r="H448" i="3"/>
  <c r="H452" i="3" s="1"/>
  <c r="AC603" i="3"/>
  <c r="W35" i="3"/>
  <c r="O447" i="3"/>
  <c r="W457" i="3"/>
  <c r="D35" i="3"/>
  <c r="I28" i="3"/>
  <c r="Q34" i="3"/>
  <c r="Q392" i="3"/>
  <c r="D33" i="3"/>
  <c r="M448" i="3"/>
  <c r="M452" i="3" s="1"/>
  <c r="S35" i="3"/>
  <c r="H604" i="3"/>
  <c r="H608" i="3" s="1"/>
  <c r="Q387" i="3"/>
  <c r="AC28" i="3"/>
  <c r="E28" i="3"/>
  <c r="O31" i="3"/>
  <c r="Q26" i="3"/>
  <c r="W518" i="3"/>
  <c r="K35" i="3"/>
  <c r="O28" i="3"/>
  <c r="S28" i="3"/>
  <c r="E30" i="3"/>
  <c r="I35" i="3"/>
  <c r="D392" i="3"/>
  <c r="O296" i="3"/>
  <c r="O300" i="3" s="1"/>
  <c r="Q569" i="3"/>
  <c r="Q573" i="3" s="1"/>
  <c r="O33" i="3"/>
  <c r="H296" i="3"/>
  <c r="H300" i="3" s="1"/>
  <c r="K569" i="3"/>
  <c r="K573" i="3" s="1"/>
  <c r="K568" i="3"/>
  <c r="Y34" i="3"/>
  <c r="S603" i="3"/>
  <c r="G35" i="3"/>
  <c r="AC452" i="3"/>
  <c r="AA31" i="3"/>
  <c r="K31" i="3"/>
  <c r="O448" i="3"/>
  <c r="O452" i="3" s="1"/>
  <c r="AC31" i="3"/>
  <c r="D36" i="3"/>
  <c r="D40" i="3" s="1"/>
  <c r="W33" i="3"/>
  <c r="M34" i="3"/>
  <c r="I33" i="3"/>
  <c r="AA519" i="3"/>
  <c r="AA523" i="3" s="1"/>
  <c r="AA518" i="3"/>
  <c r="W295" i="3"/>
  <c r="W296" i="3"/>
  <c r="W300" i="3" s="1"/>
  <c r="M30" i="3"/>
  <c r="H569" i="3"/>
  <c r="H573" i="3" s="1"/>
  <c r="AC457" i="3"/>
  <c r="K518" i="3"/>
  <c r="K519" i="3"/>
  <c r="K523" i="3" s="1"/>
  <c r="Q448" i="3"/>
  <c r="Q452" i="3" s="1"/>
  <c r="Q447" i="3"/>
  <c r="S388" i="3"/>
  <c r="S392" i="3" s="1"/>
  <c r="S387" i="3"/>
  <c r="Q295" i="3"/>
  <c r="Q296" i="3"/>
  <c r="Q300" i="3" s="1"/>
  <c r="U387" i="3"/>
  <c r="U388" i="3"/>
  <c r="U392" i="3" s="1"/>
  <c r="M388" i="3"/>
  <c r="M392" i="3" s="1"/>
  <c r="M387" i="3"/>
  <c r="E31" i="3"/>
  <c r="E44" i="3"/>
  <c r="E33" i="3" s="1"/>
  <c r="AA457" i="3"/>
  <c r="H33" i="3"/>
  <c r="S33" i="3"/>
  <c r="U33" i="3"/>
  <c r="D26" i="3"/>
  <c r="E45" i="3"/>
  <c r="E34" i="3" s="1"/>
  <c r="K28" i="3"/>
  <c r="S30" i="3"/>
  <c r="AA604" i="3"/>
  <c r="AA608" i="3" s="1"/>
  <c r="AA603" i="3"/>
  <c r="E518" i="3"/>
  <c r="E519" i="3"/>
  <c r="E523" i="3" s="1"/>
  <c r="O457" i="3"/>
  <c r="O34" i="3" s="1"/>
  <c r="G387" i="3"/>
  <c r="G388" i="3"/>
  <c r="G392" i="3" s="1"/>
  <c r="O30" i="3"/>
  <c r="K457" i="3"/>
  <c r="Q28" i="3"/>
  <c r="U295" i="3"/>
  <c r="D448" i="3"/>
  <c r="D452" i="3" s="1"/>
  <c r="D447" i="3"/>
  <c r="E388" i="3"/>
  <c r="E392" i="3" s="1"/>
  <c r="E387" i="3"/>
  <c r="D295" i="3"/>
  <c r="D296" i="3"/>
  <c r="D300" i="3" s="1"/>
  <c r="I519" i="3"/>
  <c r="I523" i="3" s="1"/>
  <c r="I518" i="3"/>
  <c r="Y519" i="3"/>
  <c r="Y523" i="3" s="1"/>
  <c r="Y518" i="3"/>
  <c r="K447" i="3"/>
  <c r="AA35" i="3"/>
  <c r="K33" i="3"/>
  <c r="K45" i="3"/>
  <c r="K604" i="3"/>
  <c r="K608" i="3" s="1"/>
  <c r="K603" i="3"/>
  <c r="S519" i="3"/>
  <c r="S523" i="3" s="1"/>
  <c r="S518" i="3"/>
  <c r="AA448" i="3"/>
  <c r="AA452" i="3" s="1"/>
  <c r="AA447" i="3"/>
  <c r="D519" i="3"/>
  <c r="D523" i="3" s="1"/>
  <c r="D518" i="3"/>
  <c r="AC388" i="3"/>
  <c r="AC392" i="3" s="1"/>
  <c r="AC387" i="3"/>
  <c r="S447" i="3"/>
  <c r="S448" i="3"/>
  <c r="S452" i="3" s="1"/>
  <c r="L570" i="2"/>
  <c r="L574" i="2" s="1"/>
  <c r="L569" i="2"/>
  <c r="T297" i="2"/>
  <c r="T296" i="2"/>
  <c r="L41" i="2"/>
  <c r="O523" i="2"/>
  <c r="O29" i="2" s="1"/>
  <c r="O27" i="2"/>
  <c r="Q46" i="2"/>
  <c r="Q35" i="2" s="1"/>
  <c r="Q31" i="2"/>
  <c r="D46" i="2"/>
  <c r="D35" i="2" s="1"/>
  <c r="D31" i="2"/>
  <c r="E520" i="2"/>
  <c r="E524" i="2" s="1"/>
  <c r="E519" i="2"/>
  <c r="V519" i="2"/>
  <c r="V520" i="2"/>
  <c r="V524" i="2" s="1"/>
  <c r="I520" i="2"/>
  <c r="I524" i="2" s="1"/>
  <c r="I519" i="2"/>
  <c r="L297" i="2"/>
  <c r="L301" i="2" s="1"/>
  <c r="L296" i="2"/>
  <c r="O520" i="2"/>
  <c r="O524" i="2" s="1"/>
  <c r="O519" i="2"/>
  <c r="J453" i="2"/>
  <c r="E570" i="2"/>
  <c r="E574" i="2" s="1"/>
  <c r="E569" i="2"/>
  <c r="S519" i="2"/>
  <c r="S520" i="2"/>
  <c r="S524" i="2" s="1"/>
  <c r="S570" i="2"/>
  <c r="S574" i="2" s="1"/>
  <c r="S569" i="2"/>
  <c r="Q388" i="2"/>
  <c r="Q389" i="2"/>
  <c r="E297" i="2"/>
  <c r="E301" i="2" s="1"/>
  <c r="E296" i="2"/>
  <c r="E41" i="2"/>
  <c r="U604" i="3"/>
  <c r="U608" i="3" s="1"/>
  <c r="U603" i="3"/>
  <c r="S295" i="3"/>
  <c r="S296" i="3"/>
  <c r="O387" i="3"/>
  <c r="O388" i="3"/>
  <c r="U40" i="3"/>
  <c r="AC518" i="3"/>
  <c r="AC519" i="3"/>
  <c r="AC523" i="3" s="1"/>
  <c r="E295" i="3"/>
  <c r="E296" i="3"/>
  <c r="AA295" i="3"/>
  <c r="AA296" i="3"/>
  <c r="G604" i="3"/>
  <c r="G608" i="3" s="1"/>
  <c r="G603" i="3"/>
  <c r="M518" i="3"/>
  <c r="M519" i="3"/>
  <c r="M523" i="3" s="1"/>
  <c r="D34" i="3"/>
  <c r="G447" i="3"/>
  <c r="AC33" i="3"/>
  <c r="M33" i="3"/>
  <c r="AC40" i="3"/>
  <c r="H26" i="3"/>
  <c r="G30" i="3"/>
  <c r="Y33" i="3"/>
  <c r="G40" i="3"/>
  <c r="H388" i="3"/>
  <c r="M603" i="3"/>
  <c r="M604" i="3"/>
  <c r="M608" i="3" s="1"/>
  <c r="U518" i="3"/>
  <c r="U519" i="3"/>
  <c r="U523" i="3" s="1"/>
  <c r="U457" i="3"/>
  <c r="U34" i="3" s="1"/>
  <c r="U30" i="3"/>
  <c r="G518" i="3"/>
  <c r="G519" i="3"/>
  <c r="G523" i="3" s="1"/>
  <c r="U447" i="3"/>
  <c r="O26" i="3"/>
  <c r="AA33" i="3"/>
  <c r="W26" i="3"/>
  <c r="W40" i="3"/>
  <c r="A53" i="1" l="1"/>
  <c r="A53" i="9" s="1"/>
  <c r="A150" i="8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317" i="7"/>
  <c r="A318" i="7" s="1"/>
  <c r="A319" i="7" s="1"/>
  <c r="A320" i="7" s="1"/>
  <c r="A321" i="7" s="1"/>
  <c r="A322" i="7" s="1"/>
  <c r="A323" i="7" s="1"/>
  <c r="A253" i="6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162" i="5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H30" i="3"/>
  <c r="A52" i="9"/>
  <c r="A52" i="3"/>
  <c r="A80" i="2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54" i="1"/>
  <c r="E31" i="2"/>
  <c r="D30" i="2"/>
  <c r="AA34" i="3"/>
  <c r="D26" i="2"/>
  <c r="D25" i="2" s="1"/>
  <c r="W34" i="3"/>
  <c r="Y29" i="3"/>
  <c r="W29" i="3"/>
  <c r="I30" i="2"/>
  <c r="I29" i="3"/>
  <c r="AC34" i="3"/>
  <c r="K29" i="3"/>
  <c r="O30" i="2"/>
  <c r="G26" i="2"/>
  <c r="G25" i="2" s="1"/>
  <c r="I26" i="2"/>
  <c r="I25" i="2" s="1"/>
  <c r="I25" i="3"/>
  <c r="I24" i="3" s="1"/>
  <c r="V26" i="2"/>
  <c r="V25" i="2" s="1"/>
  <c r="V30" i="2"/>
  <c r="G30" i="2"/>
  <c r="E30" i="2"/>
  <c r="O26" i="2"/>
  <c r="O25" i="2" s="1"/>
  <c r="J26" i="2"/>
  <c r="J25" i="2" s="1"/>
  <c r="D29" i="3"/>
  <c r="K25" i="3"/>
  <c r="K24" i="3" s="1"/>
  <c r="K34" i="3"/>
  <c r="W25" i="3"/>
  <c r="W24" i="3" s="1"/>
  <c r="Q25" i="3"/>
  <c r="Q24" i="3" s="1"/>
  <c r="U25" i="3"/>
  <c r="U24" i="3" s="1"/>
  <c r="G25" i="3"/>
  <c r="G24" i="3" s="1"/>
  <c r="AC25" i="3"/>
  <c r="AC24" i="3" s="1"/>
  <c r="Q29" i="3"/>
  <c r="G29" i="3"/>
  <c r="AC29" i="3"/>
  <c r="Y25" i="3"/>
  <c r="Y24" i="3" s="1"/>
  <c r="D25" i="3"/>
  <c r="D24" i="3" s="1"/>
  <c r="E26" i="2"/>
  <c r="T301" i="2"/>
  <c r="T30" i="2" s="1"/>
  <c r="T26" i="2"/>
  <c r="T25" i="2" s="1"/>
  <c r="S26" i="2"/>
  <c r="S25" i="2" s="1"/>
  <c r="Q393" i="2"/>
  <c r="Q30" i="2" s="1"/>
  <c r="Q26" i="2"/>
  <c r="Q25" i="2" s="1"/>
  <c r="J30" i="2"/>
  <c r="L30" i="2"/>
  <c r="S30" i="2"/>
  <c r="L26" i="2"/>
  <c r="L25" i="2" s="1"/>
  <c r="S300" i="3"/>
  <c r="S29" i="3" s="1"/>
  <c r="S25" i="3"/>
  <c r="S24" i="3" s="1"/>
  <c r="AA300" i="3"/>
  <c r="AA29" i="3" s="1"/>
  <c r="AA25" i="3"/>
  <c r="AA24" i="3" s="1"/>
  <c r="H392" i="3"/>
  <c r="H29" i="3" s="1"/>
  <c r="H25" i="3"/>
  <c r="M25" i="3"/>
  <c r="M24" i="3" s="1"/>
  <c r="O392" i="3"/>
  <c r="O29" i="3" s="1"/>
  <c r="O25" i="3"/>
  <c r="O24" i="3" s="1"/>
  <c r="U29" i="3"/>
  <c r="M29" i="3"/>
  <c r="E300" i="3"/>
  <c r="E29" i="3" s="1"/>
  <c r="E25" i="3"/>
  <c r="E24" i="3" s="1"/>
  <c r="A54" i="3" l="1"/>
  <c r="A53" i="3"/>
  <c r="A324" i="7"/>
  <c r="A325" i="7" s="1"/>
  <c r="A326" i="7" s="1"/>
  <c r="A327" i="7" s="1"/>
  <c r="A328" i="7" s="1"/>
  <c r="A329" i="7" s="1"/>
  <c r="A330" i="7" s="1"/>
  <c r="A331" i="7" s="1"/>
  <c r="A332" i="7" s="1"/>
  <c r="A333" i="7" s="1"/>
  <c r="A269" i="6"/>
  <c r="A270" i="6" s="1"/>
  <c r="A271" i="6" s="1"/>
  <c r="A272" i="6" s="1"/>
  <c r="A173" i="5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H24" i="3"/>
  <c r="A108" i="2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56" i="1"/>
  <c r="A54" i="9"/>
  <c r="E25" i="2"/>
  <c r="A273" i="6" l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309" i="6" s="1"/>
  <c r="A310" i="6" s="1"/>
  <c r="A56" i="3"/>
  <c r="A337" i="7"/>
  <c r="A338" i="7" s="1"/>
  <c r="A339" i="7" s="1"/>
  <c r="A340" i="7" s="1"/>
  <c r="A341" i="7" s="1"/>
  <c r="A209" i="5"/>
  <c r="A210" i="5" s="1"/>
  <c r="A211" i="5" s="1"/>
  <c r="A212" i="5" s="1"/>
  <c r="A127" i="2"/>
  <c r="A128" i="2" s="1"/>
  <c r="A129" i="2" s="1"/>
  <c r="A130" i="2" s="1"/>
  <c r="A131" i="2" s="1"/>
  <c r="A132" i="2" s="1"/>
  <c r="A133" i="2" s="1"/>
  <c r="A135" i="2" s="1"/>
  <c r="A136" i="2" s="1"/>
  <c r="A57" i="1"/>
  <c r="A56" i="9"/>
  <c r="A311" i="6" l="1"/>
  <c r="A312" i="6" s="1"/>
  <c r="A313" i="6" s="1"/>
  <c r="A314" i="6" s="1"/>
  <c r="A315" i="6" s="1"/>
  <c r="A317" i="6"/>
  <c r="A318" i="6" s="1"/>
  <c r="A319" i="6" s="1"/>
  <c r="A320" i="6" s="1"/>
  <c r="A321" i="6" s="1"/>
  <c r="A322" i="6" s="1"/>
  <c r="A323" i="6" s="1"/>
  <c r="A324" i="6" s="1"/>
  <c r="A325" i="6" s="1"/>
  <c r="A326" i="6" s="1"/>
  <c r="A327" i="6" s="1"/>
  <c r="A328" i="6" s="1"/>
  <c r="A329" i="6" s="1"/>
  <c r="A330" i="6" s="1"/>
  <c r="A331" i="6" s="1"/>
  <c r="A332" i="6" s="1"/>
  <c r="A333" i="6" s="1"/>
  <c r="A57" i="3"/>
  <c r="A342" i="7"/>
  <c r="A343" i="7" s="1"/>
  <c r="A344" i="7" s="1"/>
  <c r="A345" i="7" s="1"/>
  <c r="A346" i="7" s="1"/>
  <c r="A347" i="7" s="1"/>
  <c r="A348" i="7" s="1"/>
  <c r="A349" i="7" s="1"/>
  <c r="A350" i="7" s="1"/>
  <c r="A213" i="5"/>
  <c r="A214" i="5" s="1"/>
  <c r="A216" i="5" s="1"/>
  <c r="A217" i="5" s="1"/>
  <c r="A137" i="2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58" i="1"/>
  <c r="A57" i="9"/>
  <c r="A165" i="8"/>
  <c r="A58" i="3" l="1"/>
  <c r="A166" i="8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5" i="8" s="1"/>
  <c r="A206" i="8" s="1"/>
  <c r="A351" i="7"/>
  <c r="A352" i="7" s="1"/>
  <c r="A353" i="7" s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A337" i="6"/>
  <c r="A338" i="6" s="1"/>
  <c r="A339" i="6" s="1"/>
  <c r="A340" i="6" s="1"/>
  <c r="A341" i="6" s="1"/>
  <c r="A342" i="6" s="1"/>
  <c r="A343" i="6" s="1"/>
  <c r="A218" i="5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59" i="1"/>
  <c r="A58" i="9"/>
  <c r="A159" i="2"/>
  <c r="A160" i="2" s="1"/>
  <c r="A59" i="3" l="1"/>
  <c r="A207" i="8"/>
  <c r="A367" i="7"/>
  <c r="A368" i="7" s="1"/>
  <c r="A369" i="7" s="1"/>
  <c r="A370" i="7" s="1"/>
  <c r="A371" i="7" s="1"/>
  <c r="A372" i="7" s="1"/>
  <c r="A373" i="7" s="1"/>
  <c r="A374" i="7" s="1"/>
  <c r="A344" i="6"/>
  <c r="A345" i="6" s="1"/>
  <c r="A346" i="6" s="1"/>
  <c r="A347" i="6" s="1"/>
  <c r="A348" i="6" s="1"/>
  <c r="A349" i="6" s="1"/>
  <c r="A350" i="6" s="1"/>
  <c r="A351" i="6" s="1"/>
  <c r="A352" i="6" s="1"/>
  <c r="A230" i="5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161" i="2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62" i="1"/>
  <c r="A59" i="9"/>
  <c r="A62" i="3" l="1"/>
  <c r="A208" i="8"/>
  <c r="A209" i="8" s="1"/>
  <c r="A210" i="8" s="1"/>
  <c r="A212" i="8" s="1"/>
  <c r="A213" i="8" s="1"/>
  <c r="A375" i="7"/>
  <c r="A376" i="7" s="1"/>
  <c r="A378" i="7" s="1"/>
  <c r="A379" i="7" s="1"/>
  <c r="A380" i="7" s="1"/>
  <c r="A353" i="6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172" i="2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62" i="9"/>
  <c r="A63" i="1"/>
  <c r="A266" i="5"/>
  <c r="A267" i="5" s="1"/>
  <c r="A268" i="5" s="1"/>
  <c r="A269" i="5" s="1"/>
  <c r="A63" i="3" l="1"/>
  <c r="A214" i="8"/>
  <c r="A215" i="8" s="1"/>
  <c r="A384" i="7"/>
  <c r="A386" i="7" s="1"/>
  <c r="A387" i="7" s="1"/>
  <c r="A402" i="7" s="1"/>
  <c r="A403" i="7" s="1"/>
  <c r="A404" i="7" s="1"/>
  <c r="A405" i="7" s="1"/>
  <c r="A367" i="6"/>
  <c r="A368" i="6" s="1"/>
  <c r="A369" i="6" s="1"/>
  <c r="A370" i="6" s="1"/>
  <c r="A270" i="5"/>
  <c r="A271" i="5" s="1"/>
  <c r="A272" i="5" s="1"/>
  <c r="A273" i="5" s="1"/>
  <c r="A274" i="5" s="1"/>
  <c r="A275" i="5" s="1"/>
  <c r="A276" i="5" s="1"/>
  <c r="A277" i="5" s="1"/>
  <c r="A208" i="2"/>
  <c r="A209" i="2" s="1"/>
  <c r="A210" i="2" s="1"/>
  <c r="A211" i="2" s="1"/>
  <c r="A64" i="1"/>
  <c r="A63" i="9"/>
  <c r="A64" i="3" l="1"/>
  <c r="A216" i="8"/>
  <c r="A217" i="8" s="1"/>
  <c r="A218" i="8" s="1"/>
  <c r="A219" i="8" s="1"/>
  <c r="A220" i="8" s="1"/>
  <c r="A406" i="7"/>
  <c r="A407" i="7" s="1"/>
  <c r="A409" i="7" s="1"/>
  <c r="A412" i="7" s="1"/>
  <c r="A371" i="6"/>
  <c r="A278" i="5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12" i="2"/>
  <c r="A213" i="2" s="1"/>
  <c r="A215" i="2" s="1"/>
  <c r="A216" i="2" s="1"/>
  <c r="A65" i="1"/>
  <c r="A64" i="9"/>
  <c r="A65" i="3" l="1"/>
  <c r="A221" i="8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413" i="7"/>
  <c r="A414" i="7" s="1"/>
  <c r="A415" i="7" s="1"/>
  <c r="A416" i="7" s="1"/>
  <c r="A417" i="7" s="1"/>
  <c r="A372" i="6"/>
  <c r="A373" i="6" s="1"/>
  <c r="A374" i="6" s="1"/>
  <c r="A375" i="6" s="1"/>
  <c r="A376" i="6" s="1"/>
  <c r="A378" i="6" s="1"/>
  <c r="A379" i="6" s="1"/>
  <c r="A380" i="6" s="1"/>
  <c r="A384" i="6" s="1"/>
  <c r="A386" i="6" s="1"/>
  <c r="A387" i="6" s="1"/>
  <c r="A296" i="5"/>
  <c r="A310" i="5" s="1"/>
  <c r="A311" i="5" s="1"/>
  <c r="A217" i="2"/>
  <c r="A218" i="2" s="1"/>
  <c r="A219" i="2" s="1"/>
  <c r="A220" i="2" s="1"/>
  <c r="A221" i="2" s="1"/>
  <c r="A222" i="2" s="1"/>
  <c r="A223" i="2" s="1"/>
  <c r="A224" i="2" s="1"/>
  <c r="A66" i="1"/>
  <c r="A65" i="9"/>
  <c r="A66" i="3" l="1"/>
  <c r="A241" i="8"/>
  <c r="A242" i="8" s="1"/>
  <c r="A243" i="8" s="1"/>
  <c r="A244" i="8" s="1"/>
  <c r="A245" i="8" s="1"/>
  <c r="A418" i="7"/>
  <c r="A419" i="7" s="1"/>
  <c r="A420" i="7" s="1"/>
  <c r="A421" i="7" s="1"/>
  <c r="A422" i="7" s="1"/>
  <c r="A424" i="7" s="1"/>
  <c r="A402" i="6"/>
  <c r="A403" i="6" s="1"/>
  <c r="A404" i="6" s="1"/>
  <c r="A405" i="6" s="1"/>
  <c r="A406" i="6" s="1"/>
  <c r="A318" i="5"/>
  <c r="A319" i="5" s="1"/>
  <c r="A320" i="5" s="1"/>
  <c r="A321" i="5" s="1"/>
  <c r="A322" i="5" s="1"/>
  <c r="A323" i="5" s="1"/>
  <c r="A324" i="5" s="1"/>
  <c r="A312" i="5"/>
  <c r="A313" i="5" s="1"/>
  <c r="A314" i="5" s="1"/>
  <c r="A315" i="5" s="1"/>
  <c r="A316" i="5" s="1"/>
  <c r="A225" i="2"/>
  <c r="A226" i="2" s="1"/>
  <c r="A227" i="2" s="1"/>
  <c r="A228" i="2" s="1"/>
  <c r="A66" i="9"/>
  <c r="A67" i="1"/>
  <c r="A68" i="1" l="1"/>
  <c r="A246" i="8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425" i="7"/>
  <c r="A426" i="7" s="1"/>
  <c r="A427" i="7" s="1"/>
  <c r="A428" i="7" s="1"/>
  <c r="A407" i="6"/>
  <c r="A409" i="6" s="1"/>
  <c r="A412" i="6" s="1"/>
  <c r="A413" i="6" s="1"/>
  <c r="A414" i="6" s="1"/>
  <c r="A325" i="5"/>
  <c r="A326" i="5" s="1"/>
  <c r="A327" i="5" s="1"/>
  <c r="A328" i="5" s="1"/>
  <c r="A329" i="5" s="1"/>
  <c r="A330" i="5" s="1"/>
  <c r="A331" i="5" s="1"/>
  <c r="A332" i="5" s="1"/>
  <c r="A333" i="5" s="1"/>
  <c r="A334" i="5" s="1"/>
  <c r="A67" i="9"/>
  <c r="A67" i="3"/>
  <c r="A229" i="2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69" i="1"/>
  <c r="A68" i="9"/>
  <c r="A69" i="3" l="1"/>
  <c r="A68" i="3"/>
  <c r="A282" i="8"/>
  <c r="A283" i="8" s="1"/>
  <c r="A284" i="8" s="1"/>
  <c r="A285" i="8" s="1"/>
  <c r="A286" i="8" s="1"/>
  <c r="A287" i="8" s="1"/>
  <c r="A288" i="8" s="1"/>
  <c r="A289" i="8" s="1"/>
  <c r="A429" i="7"/>
  <c r="A430" i="7" s="1"/>
  <c r="A431" i="7" s="1"/>
  <c r="A432" i="7" s="1"/>
  <c r="A433" i="7" s="1"/>
  <c r="A434" i="7" s="1"/>
  <c r="A435" i="7" s="1"/>
  <c r="A436" i="7" s="1"/>
  <c r="A437" i="7" s="1"/>
  <c r="A438" i="7" s="1"/>
  <c r="A442" i="7" s="1"/>
  <c r="A443" i="7" s="1"/>
  <c r="A444" i="7" s="1"/>
  <c r="A445" i="7" s="1"/>
  <c r="A446" i="7" s="1"/>
  <c r="A462" i="7" s="1"/>
  <c r="A463" i="7" s="1"/>
  <c r="A464" i="7" s="1"/>
  <c r="A466" i="7" s="1"/>
  <c r="A469" i="7" s="1"/>
  <c r="A470" i="7" s="1"/>
  <c r="A471" i="7" s="1"/>
  <c r="A472" i="7" s="1"/>
  <c r="A473" i="7" s="1"/>
  <c r="A474" i="7" s="1"/>
  <c r="A475" i="7" s="1"/>
  <c r="A476" i="7" s="1"/>
  <c r="A477" i="7" s="1"/>
  <c r="A478" i="7" s="1"/>
  <c r="A479" i="7" s="1"/>
  <c r="A480" i="7" s="1"/>
  <c r="A481" i="7" s="1"/>
  <c r="A482" i="7" s="1"/>
  <c r="A483" i="7" s="1"/>
  <c r="A484" i="7" s="1"/>
  <c r="A485" i="7" s="1"/>
  <c r="A486" i="7" s="1"/>
  <c r="A487" i="7" s="1"/>
  <c r="A488" i="7" s="1"/>
  <c r="A489" i="7" s="1"/>
  <c r="A490" i="7" s="1"/>
  <c r="A415" i="6"/>
  <c r="A416" i="6" s="1"/>
  <c r="A417" i="6" s="1"/>
  <c r="A418" i="6" s="1"/>
  <c r="A419" i="6" s="1"/>
  <c r="A420" i="6" s="1"/>
  <c r="A338" i="5"/>
  <c r="A339" i="5" s="1"/>
  <c r="A340" i="5" s="1"/>
  <c r="A341" i="5" s="1"/>
  <c r="A342" i="5" s="1"/>
  <c r="A240" i="2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70" i="1"/>
  <c r="A69" i="9"/>
  <c r="A70" i="3" l="1"/>
  <c r="A290" i="8"/>
  <c r="A491" i="7"/>
  <c r="A492" i="7" s="1"/>
  <c r="A343" i="5"/>
  <c r="A344" i="5" s="1"/>
  <c r="A345" i="5" s="1"/>
  <c r="A346" i="5" s="1"/>
  <c r="A347" i="5" s="1"/>
  <c r="A348" i="5" s="1"/>
  <c r="A349" i="5" s="1"/>
  <c r="A350" i="5" s="1"/>
  <c r="A351" i="5" s="1"/>
  <c r="A253" i="2"/>
  <c r="A254" i="2" s="1"/>
  <c r="A255" i="2" s="1"/>
  <c r="A256" i="2" s="1"/>
  <c r="A257" i="2" s="1"/>
  <c r="A258" i="2" s="1"/>
  <c r="A71" i="1"/>
  <c r="A70" i="9"/>
  <c r="A71" i="3" l="1"/>
  <c r="A291" i="8"/>
  <c r="A292" i="8" s="1"/>
  <c r="A306" i="8" s="1"/>
  <c r="A307" i="8" s="1"/>
  <c r="A308" i="8" s="1"/>
  <c r="A493" i="7"/>
  <c r="A494" i="7" s="1"/>
  <c r="A496" i="7" s="1"/>
  <c r="A421" i="6"/>
  <c r="A422" i="6" s="1"/>
  <c r="A424" i="6" s="1"/>
  <c r="A425" i="6" s="1"/>
  <c r="A426" i="6" s="1"/>
  <c r="A352" i="5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259" i="2"/>
  <c r="A260" i="2" s="1"/>
  <c r="A261" i="2" s="1"/>
  <c r="A262" i="2" s="1"/>
  <c r="A263" i="2" s="1"/>
  <c r="A264" i="2" s="1"/>
  <c r="A265" i="2" s="1"/>
  <c r="A266" i="2" s="1"/>
  <c r="A267" i="2" s="1"/>
  <c r="A268" i="2" s="1"/>
  <c r="A72" i="1"/>
  <c r="A71" i="9"/>
  <c r="A72" i="3" l="1"/>
  <c r="A309" i="8"/>
  <c r="A314" i="8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497" i="7"/>
  <c r="A498" i="7" s="1"/>
  <c r="A499" i="7" s="1"/>
  <c r="A500" i="7" s="1"/>
  <c r="A501" i="7" s="1"/>
  <c r="A502" i="7" s="1"/>
  <c r="A503" i="7" s="1"/>
  <c r="A427" i="6"/>
  <c r="A428" i="6" s="1"/>
  <c r="A429" i="6" s="1"/>
  <c r="A430" i="6" s="1"/>
  <c r="A431" i="6" s="1"/>
  <c r="A432" i="6" s="1"/>
  <c r="A433" i="6" s="1"/>
  <c r="A434" i="6" s="1"/>
  <c r="A435" i="6" s="1"/>
  <c r="A436" i="6" s="1"/>
  <c r="A437" i="6" s="1"/>
  <c r="A438" i="6" s="1"/>
  <c r="A368" i="5"/>
  <c r="A369" i="5" s="1"/>
  <c r="A370" i="5" s="1"/>
  <c r="A371" i="5" s="1"/>
  <c r="A372" i="5" s="1"/>
  <c r="A269" i="2"/>
  <c r="A270" i="2" s="1"/>
  <c r="A271" i="2" s="1"/>
  <c r="A272" i="2" s="1"/>
  <c r="A73" i="1"/>
  <c r="A72" i="9"/>
  <c r="A73" i="3" l="1"/>
  <c r="A334" i="8"/>
  <c r="A310" i="8"/>
  <c r="A504" i="7"/>
  <c r="A505" i="7" s="1"/>
  <c r="A506" i="7" s="1"/>
  <c r="A507" i="7" s="1"/>
  <c r="A508" i="7" s="1"/>
  <c r="A509" i="7" s="1"/>
  <c r="A513" i="7" s="1"/>
  <c r="A514" i="7" s="1"/>
  <c r="A516" i="7" s="1"/>
  <c r="A442" i="6"/>
  <c r="A443" i="6" s="1"/>
  <c r="A444" i="6" s="1"/>
  <c r="A445" i="6" s="1"/>
  <c r="A446" i="6" s="1"/>
  <c r="A462" i="6" s="1"/>
  <c r="A463" i="6" s="1"/>
  <c r="A464" i="6" s="1"/>
  <c r="A466" i="6" s="1"/>
  <c r="A469" i="6" s="1"/>
  <c r="A470" i="6" s="1"/>
  <c r="A471" i="6" s="1"/>
  <c r="A472" i="6" s="1"/>
  <c r="A473" i="6" s="1"/>
  <c r="A474" i="6" s="1"/>
  <c r="A475" i="6" s="1"/>
  <c r="A476" i="6" s="1"/>
  <c r="A477" i="6" s="1"/>
  <c r="A478" i="6" s="1"/>
  <c r="A479" i="6" s="1"/>
  <c r="A480" i="6" s="1"/>
  <c r="A481" i="6" s="1"/>
  <c r="A482" i="6" s="1"/>
  <c r="A483" i="6" s="1"/>
  <c r="A484" i="6" s="1"/>
  <c r="A485" i="6" s="1"/>
  <c r="A486" i="6" s="1"/>
  <c r="A487" i="6" s="1"/>
  <c r="A488" i="6" s="1"/>
  <c r="A489" i="6" s="1"/>
  <c r="A490" i="6" s="1"/>
  <c r="A491" i="6" s="1"/>
  <c r="A373" i="5"/>
  <c r="A374" i="5" s="1"/>
  <c r="A375" i="5" s="1"/>
  <c r="A376" i="5" s="1"/>
  <c r="A377" i="5" s="1"/>
  <c r="A379" i="5" s="1"/>
  <c r="A380" i="5" s="1"/>
  <c r="A381" i="5" s="1"/>
  <c r="A273" i="2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74" i="1"/>
  <c r="A73" i="9"/>
  <c r="AC625" i="6"/>
  <c r="AE625" i="6"/>
  <c r="A74" i="3" l="1"/>
  <c r="A335" i="8"/>
  <c r="A336" i="8" s="1"/>
  <c r="A337" i="8" s="1"/>
  <c r="A338" i="8" s="1"/>
  <c r="A339" i="8" s="1"/>
  <c r="A340" i="8" s="1"/>
  <c r="A341" i="8" s="1"/>
  <c r="A342" i="8" s="1"/>
  <c r="A343" i="8" s="1"/>
  <c r="A344" i="8" s="1"/>
  <c r="A311" i="8"/>
  <c r="A517" i="7"/>
  <c r="A518" i="7" s="1"/>
  <c r="A534" i="7" s="1"/>
  <c r="A537" i="7" s="1"/>
  <c r="A538" i="7" s="1"/>
  <c r="A539" i="7" s="1"/>
  <c r="A540" i="7" s="1"/>
  <c r="A541" i="7" s="1"/>
  <c r="A542" i="7" s="1"/>
  <c r="A543" i="7" s="1"/>
  <c r="A492" i="6"/>
  <c r="A385" i="5"/>
  <c r="A387" i="5" s="1"/>
  <c r="A388" i="5" s="1"/>
  <c r="A403" i="5" s="1"/>
  <c r="A404" i="5" s="1"/>
  <c r="A405" i="5" s="1"/>
  <c r="A406" i="5" s="1"/>
  <c r="A295" i="2"/>
  <c r="A309" i="2" s="1"/>
  <c r="A310" i="2" s="1"/>
  <c r="A75" i="1"/>
  <c r="A74" i="9"/>
  <c r="AQ626" i="5"/>
  <c r="AO626" i="5"/>
  <c r="AO625" i="7"/>
  <c r="AM625" i="7"/>
  <c r="A75" i="3" l="1"/>
  <c r="A345" i="8"/>
  <c r="A346" i="8" s="1"/>
  <c r="A312" i="8"/>
  <c r="A544" i="7"/>
  <c r="A545" i="7" s="1"/>
  <c r="A546" i="7" s="1"/>
  <c r="A547" i="7" s="1"/>
  <c r="A548" i="7" s="1"/>
  <c r="A550" i="7" s="1"/>
  <c r="A493" i="6"/>
  <c r="A494" i="6" s="1"/>
  <c r="A496" i="6" s="1"/>
  <c r="A497" i="6" s="1"/>
  <c r="A498" i="6" s="1"/>
  <c r="A499" i="6" s="1"/>
  <c r="A407" i="5"/>
  <c r="A408" i="5" s="1"/>
  <c r="A410" i="5" s="1"/>
  <c r="A413" i="5" s="1"/>
  <c r="A311" i="2"/>
  <c r="A312" i="2" s="1"/>
  <c r="A313" i="2" s="1"/>
  <c r="A314" i="2" s="1"/>
  <c r="A315" i="2" s="1"/>
  <c r="A317" i="2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76" i="1"/>
  <c r="A75" i="9"/>
  <c r="F626" i="5"/>
  <c r="F625" i="6"/>
  <c r="H626" i="5"/>
  <c r="A76" i="3" l="1"/>
  <c r="A347" i="8"/>
  <c r="A348" i="8" s="1"/>
  <c r="A551" i="7"/>
  <c r="A552" i="7" s="1"/>
  <c r="A553" i="7" s="1"/>
  <c r="A500" i="6"/>
  <c r="A501" i="6" s="1"/>
  <c r="A502" i="6" s="1"/>
  <c r="A503" i="6" s="1"/>
  <c r="A504" i="6" s="1"/>
  <c r="A505" i="6" s="1"/>
  <c r="A506" i="6" s="1"/>
  <c r="A414" i="5"/>
  <c r="A415" i="5" s="1"/>
  <c r="A416" i="5" s="1"/>
  <c r="A417" i="5" s="1"/>
  <c r="A418" i="5" s="1"/>
  <c r="A337" i="2"/>
  <c r="A338" i="2" s="1"/>
  <c r="A339" i="2" s="1"/>
  <c r="A340" i="2" s="1"/>
  <c r="A341" i="2" s="1"/>
  <c r="A77" i="1"/>
  <c r="A76" i="9"/>
  <c r="F625" i="7"/>
  <c r="D625" i="6"/>
  <c r="D625" i="7"/>
  <c r="A77" i="3" l="1"/>
  <c r="A349" i="8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554" i="7"/>
  <c r="A555" i="7" s="1"/>
  <c r="A556" i="7" s="1"/>
  <c r="A507" i="6"/>
  <c r="A508" i="6" s="1"/>
  <c r="A509" i="6" s="1"/>
  <c r="A513" i="6" s="1"/>
  <c r="A514" i="6" s="1"/>
  <c r="A516" i="6" s="1"/>
  <c r="A517" i="6" s="1"/>
  <c r="A518" i="6" s="1"/>
  <c r="A419" i="5"/>
  <c r="A420" i="5" s="1"/>
  <c r="A421" i="5" s="1"/>
  <c r="A422" i="5" s="1"/>
  <c r="A423" i="5" s="1"/>
  <c r="A425" i="5" s="1"/>
  <c r="A342" i="2"/>
  <c r="A343" i="2" s="1"/>
  <c r="A344" i="2" s="1"/>
  <c r="A345" i="2" s="1"/>
  <c r="A346" i="2" s="1"/>
  <c r="A347" i="2" s="1"/>
  <c r="A348" i="2" s="1"/>
  <c r="A349" i="2" s="1"/>
  <c r="A350" i="2" s="1"/>
  <c r="A78" i="1"/>
  <c r="A77" i="9"/>
  <c r="A78" i="3" l="1"/>
  <c r="A365" i="8"/>
  <c r="A366" i="8" s="1"/>
  <c r="A367" i="8" s="1"/>
  <c r="A368" i="8" s="1"/>
  <c r="A369" i="8" s="1"/>
  <c r="A370" i="8" s="1"/>
  <c r="A371" i="8" s="1"/>
  <c r="A372" i="8" s="1"/>
  <c r="A373" i="8" s="1"/>
  <c r="A557" i="7"/>
  <c r="A558" i="7" s="1"/>
  <c r="A559" i="7" s="1"/>
  <c r="A560" i="7" s="1"/>
  <c r="A561" i="7" s="1"/>
  <c r="A562" i="7" s="1"/>
  <c r="A563" i="7" s="1"/>
  <c r="A568" i="7" s="1"/>
  <c r="A582" i="7" s="1"/>
  <c r="A592" i="7" s="1"/>
  <c r="A595" i="7" s="1"/>
  <c r="A596" i="7" s="1"/>
  <c r="A597" i="7" s="1"/>
  <c r="A598" i="7" s="1"/>
  <c r="A617" i="7" s="1"/>
  <c r="A618" i="7" s="1"/>
  <c r="A630" i="7" s="1"/>
  <c r="A631" i="7" s="1"/>
  <c r="A534" i="6"/>
  <c r="A537" i="6" s="1"/>
  <c r="A538" i="6" s="1"/>
  <c r="A539" i="6" s="1"/>
  <c r="A540" i="6" s="1"/>
  <c r="A541" i="6" s="1"/>
  <c r="A542" i="6" s="1"/>
  <c r="A543" i="6" s="1"/>
  <c r="A544" i="6" s="1"/>
  <c r="A545" i="6" s="1"/>
  <c r="A426" i="5"/>
  <c r="A427" i="5" s="1"/>
  <c r="A428" i="5" s="1"/>
  <c r="A429" i="5" s="1"/>
  <c r="A351" i="2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78" i="9"/>
  <c r="A79" i="1"/>
  <c r="A79" i="3" l="1"/>
  <c r="A375" i="8"/>
  <c r="A376" i="8" s="1"/>
  <c r="A583" i="7"/>
  <c r="A584" i="7" s="1"/>
  <c r="A585" i="7" s="1"/>
  <c r="A586" i="7" s="1"/>
  <c r="A587" i="7" s="1"/>
  <c r="A588" i="7" s="1"/>
  <c r="A589" i="7" s="1"/>
  <c r="A619" i="7"/>
  <c r="A620" i="7" s="1"/>
  <c r="A621" i="7" s="1"/>
  <c r="A622" i="7" s="1"/>
  <c r="A623" i="7" s="1"/>
  <c r="A624" i="7" s="1"/>
  <c r="A625" i="7" s="1"/>
  <c r="A632" i="7"/>
  <c r="A546" i="6"/>
  <c r="A547" i="6" s="1"/>
  <c r="A548" i="6" s="1"/>
  <c r="A550" i="6" s="1"/>
  <c r="A551" i="6" s="1"/>
  <c r="A430" i="5"/>
  <c r="A431" i="5" s="1"/>
  <c r="A432" i="5" s="1"/>
  <c r="A433" i="5" s="1"/>
  <c r="A434" i="5" s="1"/>
  <c r="A435" i="5" s="1"/>
  <c r="A436" i="5" s="1"/>
  <c r="A437" i="5" s="1"/>
  <c r="A438" i="5" s="1"/>
  <c r="A439" i="5" s="1"/>
  <c r="A443" i="5" s="1"/>
  <c r="A444" i="5" s="1"/>
  <c r="A445" i="5" s="1"/>
  <c r="A446" i="5" s="1"/>
  <c r="A447" i="5" s="1"/>
  <c r="A463" i="5" s="1"/>
  <c r="A464" i="5" s="1"/>
  <c r="A465" i="5" s="1"/>
  <c r="A467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367" i="2"/>
  <c r="A368" i="2" s="1"/>
  <c r="A369" i="2" s="1"/>
  <c r="A370" i="2" s="1"/>
  <c r="A371" i="2" s="1"/>
  <c r="A80" i="1"/>
  <c r="A79" i="9"/>
  <c r="A80" i="3" l="1"/>
  <c r="A377" i="8"/>
  <c r="A552" i="6"/>
  <c r="A553" i="6" s="1"/>
  <c r="A554" i="6" s="1"/>
  <c r="A555" i="6" s="1"/>
  <c r="A492" i="5"/>
  <c r="A493" i="5" s="1"/>
  <c r="A372" i="2"/>
  <c r="A373" i="2" s="1"/>
  <c r="A374" i="2" s="1"/>
  <c r="A375" i="2" s="1"/>
  <c r="A376" i="2" s="1"/>
  <c r="A378" i="2" s="1"/>
  <c r="A379" i="2" s="1"/>
  <c r="A380" i="2" s="1"/>
  <c r="A81" i="1"/>
  <c r="A80" i="9"/>
  <c r="A81" i="3" l="1"/>
  <c r="A381" i="8"/>
  <c r="A383" i="8" s="1"/>
  <c r="A384" i="8" s="1"/>
  <c r="A399" i="8" s="1"/>
  <c r="A400" i="8" s="1"/>
  <c r="A401" i="8" s="1"/>
  <c r="A402" i="8" s="1"/>
  <c r="A556" i="6"/>
  <c r="A557" i="6" s="1"/>
  <c r="A558" i="6" s="1"/>
  <c r="A559" i="6" s="1"/>
  <c r="A560" i="6" s="1"/>
  <c r="A561" i="6" s="1"/>
  <c r="A562" i="6" s="1"/>
  <c r="A563" i="6" s="1"/>
  <c r="A568" i="6" s="1"/>
  <c r="A494" i="5"/>
  <c r="A495" i="5" s="1"/>
  <c r="A497" i="5" s="1"/>
  <c r="A384" i="2"/>
  <c r="A386" i="2" s="1"/>
  <c r="A387" i="2" s="1"/>
  <c r="A402" i="2" s="1"/>
  <c r="A403" i="2" s="1"/>
  <c r="A404" i="2" s="1"/>
  <c r="A405" i="2" s="1"/>
  <c r="A82" i="1"/>
  <c r="A81" i="9"/>
  <c r="A82" i="3" l="1"/>
  <c r="A403" i="8"/>
  <c r="A404" i="8" s="1"/>
  <c r="A406" i="8" s="1"/>
  <c r="A409" i="8" s="1"/>
  <c r="A582" i="6"/>
  <c r="A592" i="6" s="1"/>
  <c r="A595" i="6" s="1"/>
  <c r="A596" i="6" s="1"/>
  <c r="A597" i="6" s="1"/>
  <c r="A598" i="6" s="1"/>
  <c r="A617" i="6" s="1"/>
  <c r="A618" i="6" s="1"/>
  <c r="A498" i="5"/>
  <c r="A499" i="5" s="1"/>
  <c r="A500" i="5" s="1"/>
  <c r="A501" i="5" s="1"/>
  <c r="A502" i="5" s="1"/>
  <c r="A503" i="5" s="1"/>
  <c r="A504" i="5" s="1"/>
  <c r="A406" i="2"/>
  <c r="A407" i="2" s="1"/>
  <c r="A409" i="2" s="1"/>
  <c r="A412" i="2" s="1"/>
  <c r="A83" i="1"/>
  <c r="A82" i="9"/>
  <c r="A83" i="3" l="1"/>
  <c r="A410" i="8"/>
  <c r="A411" i="8" s="1"/>
  <c r="A412" i="8" s="1"/>
  <c r="A630" i="6"/>
  <c r="A631" i="6" s="1"/>
  <c r="A632" i="6" s="1"/>
  <c r="A583" i="6"/>
  <c r="A584" i="6" s="1"/>
  <c r="A585" i="6" s="1"/>
  <c r="A586" i="6" s="1"/>
  <c r="A587" i="6" s="1"/>
  <c r="A619" i="6"/>
  <c r="A620" i="6" s="1"/>
  <c r="A621" i="6" s="1"/>
  <c r="A622" i="6" s="1"/>
  <c r="A505" i="5"/>
  <c r="A506" i="5" s="1"/>
  <c r="A507" i="5" s="1"/>
  <c r="A508" i="5" s="1"/>
  <c r="A509" i="5" s="1"/>
  <c r="A510" i="5" s="1"/>
  <c r="A514" i="5" s="1"/>
  <c r="A515" i="5" s="1"/>
  <c r="A517" i="5" s="1"/>
  <c r="A413" i="2"/>
  <c r="A414" i="2" s="1"/>
  <c r="A415" i="2" s="1"/>
  <c r="A416" i="2" s="1"/>
  <c r="A417" i="2" s="1"/>
  <c r="A84" i="1"/>
  <c r="A83" i="9"/>
  <c r="A84" i="3" l="1"/>
  <c r="A413" i="8"/>
  <c r="A414" i="8" s="1"/>
  <c r="A415" i="8" s="1"/>
  <c r="A416" i="8" s="1"/>
  <c r="A417" i="8" s="1"/>
  <c r="A418" i="8" s="1"/>
  <c r="A419" i="8" s="1"/>
  <c r="A421" i="8" s="1"/>
  <c r="A588" i="6"/>
  <c r="A589" i="6" s="1"/>
  <c r="A623" i="6"/>
  <c r="A624" i="6" s="1"/>
  <c r="A625" i="6" s="1"/>
  <c r="A518" i="5"/>
  <c r="A519" i="5" s="1"/>
  <c r="A535" i="5" s="1"/>
  <c r="A538" i="5" s="1"/>
  <c r="A539" i="5" s="1"/>
  <c r="A540" i="5" s="1"/>
  <c r="A541" i="5" s="1"/>
  <c r="A542" i="5" s="1"/>
  <c r="A543" i="5" s="1"/>
  <c r="A544" i="5" s="1"/>
  <c r="A418" i="2"/>
  <c r="A419" i="2" s="1"/>
  <c r="A85" i="1"/>
  <c r="A84" i="9"/>
  <c r="A85" i="3" l="1"/>
  <c r="A422" i="8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9" i="8" s="1"/>
  <c r="A545" i="5"/>
  <c r="A546" i="5" s="1"/>
  <c r="A547" i="5" s="1"/>
  <c r="A548" i="5" s="1"/>
  <c r="A549" i="5" s="1"/>
  <c r="A551" i="5" s="1"/>
  <c r="A420" i="2"/>
  <c r="A421" i="2" s="1"/>
  <c r="A422" i="2" s="1"/>
  <c r="A424" i="2" s="1"/>
  <c r="A425" i="2" s="1"/>
  <c r="A426" i="2" s="1"/>
  <c r="A427" i="2" s="1"/>
  <c r="A428" i="2" s="1"/>
  <c r="A86" i="1"/>
  <c r="A85" i="9"/>
  <c r="A440" i="8" l="1"/>
  <c r="A441" i="8" s="1"/>
  <c r="A442" i="8" s="1"/>
  <c r="A443" i="8" s="1"/>
  <c r="A459" i="8" s="1"/>
  <c r="A86" i="3"/>
  <c r="A552" i="5"/>
  <c r="A553" i="5" s="1"/>
  <c r="A554" i="5" s="1"/>
  <c r="A429" i="2"/>
  <c r="A430" i="2" s="1"/>
  <c r="A431" i="2" s="1"/>
  <c r="A432" i="2" s="1"/>
  <c r="A433" i="2" s="1"/>
  <c r="A434" i="2" s="1"/>
  <c r="A435" i="2" s="1"/>
  <c r="A436" i="2" s="1"/>
  <c r="A437" i="2" s="1"/>
  <c r="A438" i="2" s="1"/>
  <c r="A442" i="2" s="1"/>
  <c r="A443" i="2" s="1"/>
  <c r="A444" i="2" s="1"/>
  <c r="A445" i="2" s="1"/>
  <c r="A446" i="2" s="1"/>
  <c r="A462" i="2" s="1"/>
  <c r="A463" i="2" s="1"/>
  <c r="A464" i="2" s="1"/>
  <c r="A466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87" i="1"/>
  <c r="A86" i="9"/>
  <c r="A460" i="8" l="1"/>
  <c r="A461" i="8" s="1"/>
  <c r="A463" i="8" s="1"/>
  <c r="A466" i="8" s="1"/>
  <c r="A87" i="3"/>
  <c r="A555" i="5"/>
  <c r="A556" i="5" s="1"/>
  <c r="A557" i="5" s="1"/>
  <c r="A491" i="2"/>
  <c r="A492" i="2" s="1"/>
  <c r="A493" i="2" s="1"/>
  <c r="A494" i="2" s="1"/>
  <c r="A496" i="2" s="1"/>
  <c r="A88" i="1"/>
  <c r="A87" i="9"/>
  <c r="A467" i="8" l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88" i="3"/>
  <c r="A558" i="5"/>
  <c r="A559" i="5" s="1"/>
  <c r="A560" i="5" s="1"/>
  <c r="A561" i="5" s="1"/>
  <c r="A562" i="5" s="1"/>
  <c r="A563" i="5" s="1"/>
  <c r="A564" i="5" s="1"/>
  <c r="A569" i="5" s="1"/>
  <c r="A583" i="5" s="1"/>
  <c r="A593" i="5" s="1"/>
  <c r="A596" i="5" s="1"/>
  <c r="A597" i="5" s="1"/>
  <c r="A598" i="5" s="1"/>
  <c r="A599" i="5" s="1"/>
  <c r="A618" i="5" s="1"/>
  <c r="A619" i="5" s="1"/>
  <c r="A631" i="5" s="1"/>
  <c r="A632" i="5" s="1"/>
  <c r="A497" i="2"/>
  <c r="A498" i="2" s="1"/>
  <c r="A499" i="2" s="1"/>
  <c r="A500" i="2" s="1"/>
  <c r="A501" i="2" s="1"/>
  <c r="A502" i="2" s="1"/>
  <c r="A503" i="2" s="1"/>
  <c r="A89" i="1"/>
  <c r="A88" i="9"/>
  <c r="A481" i="8" l="1"/>
  <c r="A482" i="8" s="1"/>
  <c r="A483" i="8" s="1"/>
  <c r="A89" i="3"/>
  <c r="A584" i="5"/>
  <c r="A585" i="5" s="1"/>
  <c r="A586" i="5" s="1"/>
  <c r="A587" i="5" s="1"/>
  <c r="A588" i="5" s="1"/>
  <c r="A589" i="5" s="1"/>
  <c r="A590" i="5" s="1"/>
  <c r="A633" i="5"/>
  <c r="A620" i="5"/>
  <c r="A621" i="5" s="1"/>
  <c r="A622" i="5" s="1"/>
  <c r="A623" i="5" s="1"/>
  <c r="A504" i="2"/>
  <c r="A505" i="2" s="1"/>
  <c r="A506" i="2" s="1"/>
  <c r="A507" i="2" s="1"/>
  <c r="A508" i="2" s="1"/>
  <c r="A509" i="2" s="1"/>
  <c r="A513" i="2" s="1"/>
  <c r="A514" i="2" s="1"/>
  <c r="A516" i="2" s="1"/>
  <c r="A90" i="1"/>
  <c r="A89" i="9"/>
  <c r="A484" i="8" l="1"/>
  <c r="A485" i="8" s="1"/>
  <c r="A486" i="8" s="1"/>
  <c r="A487" i="8" s="1"/>
  <c r="A488" i="8" s="1"/>
  <c r="A489" i="8" s="1"/>
  <c r="A490" i="8" s="1"/>
  <c r="A491" i="8" s="1"/>
  <c r="A493" i="8" s="1"/>
  <c r="A494" i="8" s="1"/>
  <c r="A495" i="8" s="1"/>
  <c r="A496" i="8" s="1"/>
  <c r="A497" i="8" s="1"/>
  <c r="A498" i="8" s="1"/>
  <c r="A499" i="8" s="1"/>
  <c r="A500" i="8" s="1"/>
  <c r="A501" i="8" s="1"/>
  <c r="A90" i="3"/>
  <c r="A624" i="5"/>
  <c r="A625" i="5" s="1"/>
  <c r="A626" i="5" s="1"/>
  <c r="A517" i="2"/>
  <c r="A518" i="2" s="1"/>
  <c r="A534" i="2" s="1"/>
  <c r="A537" i="2" s="1"/>
  <c r="A538" i="2" s="1"/>
  <c r="A539" i="2" s="1"/>
  <c r="A540" i="2" s="1"/>
  <c r="A541" i="2" s="1"/>
  <c r="A542" i="2" s="1"/>
  <c r="A543" i="2" s="1"/>
  <c r="A91" i="1"/>
  <c r="A90" i="9"/>
  <c r="A502" i="8" l="1"/>
  <c r="A503" i="8" s="1"/>
  <c r="A504" i="8" s="1"/>
  <c r="A505" i="8" s="1"/>
  <c r="A506" i="8" s="1"/>
  <c r="A510" i="8" s="1"/>
  <c r="A511" i="8" s="1"/>
  <c r="A513" i="8" s="1"/>
  <c r="A91" i="3"/>
  <c r="A544" i="2"/>
  <c r="A545" i="2" s="1"/>
  <c r="A546" i="2" s="1"/>
  <c r="A547" i="2" s="1"/>
  <c r="A548" i="2" s="1"/>
  <c r="A550" i="2" s="1"/>
  <c r="A92" i="1"/>
  <c r="A91" i="9"/>
  <c r="A514" i="8" l="1"/>
  <c r="A515" i="8" s="1"/>
  <c r="A531" i="8" s="1"/>
  <c r="A534" i="8" s="1"/>
  <c r="A535" i="8" s="1"/>
  <c r="A536" i="8" s="1"/>
  <c r="A537" i="8" s="1"/>
  <c r="A538" i="8" s="1"/>
  <c r="A539" i="8" s="1"/>
  <c r="A92" i="3"/>
  <c r="A551" i="2"/>
  <c r="A552" i="2" s="1"/>
  <c r="A553" i="2" s="1"/>
  <c r="A93" i="1"/>
  <c r="A92" i="9"/>
  <c r="BP592" i="5"/>
  <c r="AG592" i="5"/>
  <c r="BI592" i="5"/>
  <c r="Z592" i="5"/>
  <c r="BB592" i="5"/>
  <c r="S592" i="5"/>
  <c r="AD590" i="3"/>
  <c r="AB590" i="3"/>
  <c r="Z590" i="3"/>
  <c r="X590" i="3"/>
  <c r="V590" i="3"/>
  <c r="T590" i="3"/>
  <c r="R590" i="3"/>
  <c r="P590" i="3"/>
  <c r="F590" i="3"/>
  <c r="BP534" i="5"/>
  <c r="AG534" i="5"/>
  <c r="BI534" i="5"/>
  <c r="Z534" i="5"/>
  <c r="BB534" i="5"/>
  <c r="S534" i="5"/>
  <c r="AB532" i="3"/>
  <c r="Z532" i="3"/>
  <c r="X532" i="3"/>
  <c r="V532" i="3"/>
  <c r="T532" i="3"/>
  <c r="R532" i="3"/>
  <c r="P532" i="3"/>
  <c r="F532" i="3"/>
  <c r="W403" i="4"/>
  <c r="V403" i="4"/>
  <c r="U403" i="4"/>
  <c r="T403" i="4"/>
  <c r="Q403" i="4"/>
  <c r="P403" i="4"/>
  <c r="O403" i="4"/>
  <c r="L403" i="4"/>
  <c r="K403" i="4"/>
  <c r="J403" i="4"/>
  <c r="H403" i="4"/>
  <c r="G403" i="4"/>
  <c r="F403" i="4"/>
  <c r="E403" i="4"/>
  <c r="A540" i="8" l="1"/>
  <c r="A541" i="8" s="1"/>
  <c r="A542" i="8" s="1"/>
  <c r="A543" i="8" s="1"/>
  <c r="A544" i="8" s="1"/>
  <c r="A545" i="8" s="1"/>
  <c r="A547" i="8" s="1"/>
  <c r="A93" i="3"/>
  <c r="A554" i="2"/>
  <c r="A555" i="2" s="1"/>
  <c r="A556" i="2" s="1"/>
  <c r="A557" i="2" s="1"/>
  <c r="A558" i="2" s="1"/>
  <c r="A559" i="2" s="1"/>
  <c r="A560" i="2" s="1"/>
  <c r="A561" i="2" s="1"/>
  <c r="A562" i="2" s="1"/>
  <c r="A563" i="2" s="1"/>
  <c r="A568" i="2" s="1"/>
  <c r="A582" i="2" s="1"/>
  <c r="A94" i="1"/>
  <c r="A93" i="9"/>
  <c r="BB522" i="5"/>
  <c r="BB524" i="5" s="1"/>
  <c r="X520" i="3"/>
  <c r="X522" i="3" s="1"/>
  <c r="BI522" i="5"/>
  <c r="BI524" i="5" s="1"/>
  <c r="F520" i="3"/>
  <c r="F522" i="3" s="1"/>
  <c r="V520" i="3"/>
  <c r="V522" i="3" s="1"/>
  <c r="L586" i="3"/>
  <c r="AF586" i="3" s="1"/>
  <c r="S522" i="5"/>
  <c r="S524" i="5" s="1"/>
  <c r="AG522" i="5"/>
  <c r="AG524" i="5" s="1"/>
  <c r="Z522" i="5"/>
  <c r="Z524" i="5" s="1"/>
  <c r="R520" i="3"/>
  <c r="R522" i="3" s="1"/>
  <c r="Z520" i="3"/>
  <c r="Z522" i="3" s="1"/>
  <c r="T520" i="3"/>
  <c r="T522" i="3" s="1"/>
  <c r="AB520" i="3"/>
  <c r="AB522" i="3" s="1"/>
  <c r="BP522" i="5"/>
  <c r="BP524" i="5" s="1"/>
  <c r="L585" i="3"/>
  <c r="AF585" i="3" s="1"/>
  <c r="N532" i="1"/>
  <c r="L592" i="5"/>
  <c r="BW592" i="5" s="1"/>
  <c r="E584" i="5"/>
  <c r="E587" i="5"/>
  <c r="E597" i="5"/>
  <c r="J594" i="3"/>
  <c r="M590" i="1"/>
  <c r="Q590" i="1"/>
  <c r="J595" i="3"/>
  <c r="E539" i="5"/>
  <c r="E540" i="5"/>
  <c r="E542" i="5"/>
  <c r="E557" i="5"/>
  <c r="E543" i="5"/>
  <c r="E544" i="5"/>
  <c r="J532" i="1"/>
  <c r="T532" i="1"/>
  <c r="E535" i="5"/>
  <c r="E534" i="5" s="1"/>
  <c r="E547" i="5"/>
  <c r="N590" i="1"/>
  <c r="R590" i="1"/>
  <c r="R532" i="1"/>
  <c r="J590" i="1"/>
  <c r="T590" i="1"/>
  <c r="E590" i="5"/>
  <c r="I549" i="1"/>
  <c r="H532" i="1"/>
  <c r="S532" i="1"/>
  <c r="U590" i="1"/>
  <c r="J582" i="3"/>
  <c r="J583" i="3"/>
  <c r="J537" i="3"/>
  <c r="J549" i="3"/>
  <c r="J552" i="3"/>
  <c r="J541" i="3"/>
  <c r="M532" i="1"/>
  <c r="Q532" i="1"/>
  <c r="H590" i="1"/>
  <c r="S590" i="1"/>
  <c r="I582" i="1"/>
  <c r="I583" i="1"/>
  <c r="I584" i="1"/>
  <c r="AN538" i="5"/>
  <c r="BV538" i="5" s="1"/>
  <c r="AN539" i="5"/>
  <c r="BV539" i="5" s="1"/>
  <c r="AN540" i="5"/>
  <c r="BV540" i="5" s="1"/>
  <c r="AN541" i="5"/>
  <c r="BV541" i="5" s="1"/>
  <c r="AN542" i="5"/>
  <c r="BV542" i="5" s="1"/>
  <c r="AN551" i="5"/>
  <c r="BV551" i="5" s="1"/>
  <c r="AN554" i="5"/>
  <c r="BV554" i="5" s="1"/>
  <c r="AN557" i="5"/>
  <c r="BV557" i="5" s="1"/>
  <c r="AN543" i="5"/>
  <c r="BV543" i="5" s="1"/>
  <c r="AN544" i="5"/>
  <c r="BV544" i="5" s="1"/>
  <c r="AN547" i="5"/>
  <c r="BV547" i="5" s="1"/>
  <c r="U537" i="2"/>
  <c r="U538" i="2"/>
  <c r="U539" i="2"/>
  <c r="U550" i="2"/>
  <c r="U552" i="2"/>
  <c r="U553" i="2"/>
  <c r="U542" i="2"/>
  <c r="Y533" i="7"/>
  <c r="S533" i="6"/>
  <c r="AA534" i="5"/>
  <c r="AC534" i="5"/>
  <c r="AA533" i="7"/>
  <c r="U533" i="6"/>
  <c r="AN535" i="5"/>
  <c r="BV535" i="5" s="1"/>
  <c r="AU534" i="5"/>
  <c r="BJ534" i="5"/>
  <c r="AR533" i="6"/>
  <c r="BH533" i="7"/>
  <c r="BJ533" i="7"/>
  <c r="AT533" i="6"/>
  <c r="BL534" i="5"/>
  <c r="L536" i="3"/>
  <c r="AF536" i="3" s="1"/>
  <c r="L537" i="3"/>
  <c r="AF537" i="3" s="1"/>
  <c r="L538" i="3"/>
  <c r="AF538" i="3" s="1"/>
  <c r="L539" i="3"/>
  <c r="AF539" i="3" s="1"/>
  <c r="L540" i="3"/>
  <c r="AF540" i="3" s="1"/>
  <c r="P520" i="3"/>
  <c r="L549" i="3"/>
  <c r="AF549" i="3" s="1"/>
  <c r="L551" i="3"/>
  <c r="AF551" i="3" s="1"/>
  <c r="L552" i="3"/>
  <c r="AF552" i="3" s="1"/>
  <c r="L555" i="3"/>
  <c r="AF555" i="3" s="1"/>
  <c r="L541" i="3"/>
  <c r="AF541" i="3" s="1"/>
  <c r="L542" i="3"/>
  <c r="AF542" i="3" s="1"/>
  <c r="L533" i="3"/>
  <c r="N533" i="6"/>
  <c r="T534" i="5"/>
  <c r="R533" i="7"/>
  <c r="X533" i="6"/>
  <c r="AH534" i="5"/>
  <c r="AF533" i="7"/>
  <c r="V534" i="5"/>
  <c r="T533" i="7"/>
  <c r="P533" i="6"/>
  <c r="AH533" i="7"/>
  <c r="Z533" i="6"/>
  <c r="AJ534" i="5"/>
  <c r="L545" i="3"/>
  <c r="AF545" i="3" s="1"/>
  <c r="U540" i="2"/>
  <c r="U541" i="2"/>
  <c r="U556" i="2"/>
  <c r="U543" i="2"/>
  <c r="U534" i="2"/>
  <c r="P532" i="1"/>
  <c r="U546" i="2"/>
  <c r="J536" i="3"/>
  <c r="AN553" i="5"/>
  <c r="BV553" i="5" s="1"/>
  <c r="AU522" i="5"/>
  <c r="P537" i="2"/>
  <c r="P538" i="2"/>
  <c r="P539" i="2"/>
  <c r="P540" i="2"/>
  <c r="P541" i="2"/>
  <c r="P552" i="2"/>
  <c r="P553" i="2"/>
  <c r="P556" i="2"/>
  <c r="P542" i="2"/>
  <c r="P543" i="2"/>
  <c r="O532" i="1"/>
  <c r="AM533" i="6"/>
  <c r="BC534" i="5"/>
  <c r="BA533" i="7"/>
  <c r="BO533" i="7"/>
  <c r="AW533" i="6"/>
  <c r="BQ534" i="5"/>
  <c r="AO533" i="6"/>
  <c r="BC533" i="7"/>
  <c r="BE534" i="5"/>
  <c r="BQ533" i="7"/>
  <c r="AY533" i="6"/>
  <c r="BS534" i="5"/>
  <c r="P546" i="2"/>
  <c r="O590" i="1"/>
  <c r="AO591" i="6"/>
  <c r="BC591" i="7"/>
  <c r="BE592" i="5"/>
  <c r="P583" i="2"/>
  <c r="P586" i="2"/>
  <c r="P587" i="2"/>
  <c r="P589" i="2"/>
  <c r="P597" i="2"/>
  <c r="U595" i="2"/>
  <c r="AA592" i="5"/>
  <c r="Y591" i="7"/>
  <c r="S591" i="6"/>
  <c r="AA591" i="7"/>
  <c r="AC592" i="5"/>
  <c r="U591" i="6"/>
  <c r="U586" i="2"/>
  <c r="U589" i="2"/>
  <c r="U596" i="2"/>
  <c r="AN596" i="5"/>
  <c r="BV596" i="5" s="1"/>
  <c r="AU592" i="5"/>
  <c r="AN593" i="5"/>
  <c r="BV593" i="5" s="1"/>
  <c r="BH591" i="7"/>
  <c r="BJ592" i="5"/>
  <c r="AR591" i="6"/>
  <c r="BL592" i="5"/>
  <c r="BJ591" i="7"/>
  <c r="AT591" i="6"/>
  <c r="AN584" i="5"/>
  <c r="BV584" i="5" s="1"/>
  <c r="AN585" i="5"/>
  <c r="BV585" i="5" s="1"/>
  <c r="AN586" i="5"/>
  <c r="BV586" i="5" s="1"/>
  <c r="AN587" i="5"/>
  <c r="BV587" i="5" s="1"/>
  <c r="AN588" i="5"/>
  <c r="BV588" i="5" s="1"/>
  <c r="AN590" i="5"/>
  <c r="BV590" i="5" s="1"/>
  <c r="AN597" i="5"/>
  <c r="BV597" i="5" s="1"/>
  <c r="AN598" i="5"/>
  <c r="BV598" i="5" s="1"/>
  <c r="P595" i="2"/>
  <c r="BA591" i="7"/>
  <c r="BC592" i="5"/>
  <c r="AM591" i="6"/>
  <c r="BO591" i="7"/>
  <c r="BQ592" i="5"/>
  <c r="AW591" i="6"/>
  <c r="BS592" i="5"/>
  <c r="BQ591" i="7"/>
  <c r="AY591" i="6"/>
  <c r="P584" i="2"/>
  <c r="P585" i="2"/>
  <c r="P596" i="2"/>
  <c r="U592" i="2"/>
  <c r="P590" i="1"/>
  <c r="U583" i="2"/>
  <c r="U584" i="2"/>
  <c r="U585" i="2"/>
  <c r="U587" i="2"/>
  <c r="U597" i="2"/>
  <c r="L594" i="3"/>
  <c r="AF594" i="3" s="1"/>
  <c r="L591" i="3"/>
  <c r="N591" i="6"/>
  <c r="T592" i="5"/>
  <c r="R591" i="7"/>
  <c r="X591" i="6"/>
  <c r="AF591" i="7"/>
  <c r="AH592" i="5"/>
  <c r="T591" i="7"/>
  <c r="V592" i="5"/>
  <c r="P591" i="6"/>
  <c r="Z591" i="6"/>
  <c r="AH591" i="7"/>
  <c r="AJ592" i="5"/>
  <c r="L582" i="3"/>
  <c r="AF582" i="3" s="1"/>
  <c r="L583" i="3"/>
  <c r="AF583" i="3" s="1"/>
  <c r="L584" i="3"/>
  <c r="AF584" i="3" s="1"/>
  <c r="L588" i="3"/>
  <c r="AF588" i="3" s="1"/>
  <c r="L595" i="3"/>
  <c r="AF595" i="3" s="1"/>
  <c r="L596" i="3"/>
  <c r="AF596" i="3" s="1"/>
  <c r="A548" i="8" l="1"/>
  <c r="A549" i="8" s="1"/>
  <c r="A550" i="8" s="1"/>
  <c r="A551" i="8" s="1"/>
  <c r="A94" i="3"/>
  <c r="AN550" i="5"/>
  <c r="AN522" i="5" s="1"/>
  <c r="L590" i="3"/>
  <c r="AF591" i="3"/>
  <c r="AF590" i="3" s="1"/>
  <c r="L532" i="3"/>
  <c r="AF533" i="3"/>
  <c r="AF532" i="3" s="1"/>
  <c r="AH536" i="3"/>
  <c r="U549" i="2"/>
  <c r="U521" i="2" s="1"/>
  <c r="A592" i="2"/>
  <c r="A595" i="2" s="1"/>
  <c r="A596" i="2" s="1"/>
  <c r="A597" i="2" s="1"/>
  <c r="A598" i="2" s="1"/>
  <c r="A617" i="2" s="1"/>
  <c r="A618" i="2" s="1"/>
  <c r="A630" i="2" s="1"/>
  <c r="A631" i="2" s="1"/>
  <c r="A583" i="2"/>
  <c r="A584" i="2" s="1"/>
  <c r="A585" i="2" s="1"/>
  <c r="A586" i="2" s="1"/>
  <c r="A587" i="2" s="1"/>
  <c r="A588" i="2" s="1"/>
  <c r="A589" i="2" s="1"/>
  <c r="L548" i="3"/>
  <c r="L520" i="3" s="1"/>
  <c r="W532" i="1"/>
  <c r="W590" i="1"/>
  <c r="A95" i="1"/>
  <c r="A94" i="9"/>
  <c r="N590" i="3"/>
  <c r="AH590" i="3" s="1"/>
  <c r="N532" i="3"/>
  <c r="AH532" i="3" s="1"/>
  <c r="I595" i="1"/>
  <c r="I542" i="1"/>
  <c r="I538" i="1"/>
  <c r="L545" i="1"/>
  <c r="V545" i="1" s="1"/>
  <c r="I585" i="1"/>
  <c r="I540" i="1"/>
  <c r="I552" i="1"/>
  <c r="I555" i="1"/>
  <c r="I551" i="1"/>
  <c r="I596" i="1"/>
  <c r="I588" i="1"/>
  <c r="I590" i="1"/>
  <c r="I532" i="1"/>
  <c r="I537" i="1"/>
  <c r="I536" i="1"/>
  <c r="I586" i="1"/>
  <c r="I594" i="1"/>
  <c r="I545" i="1"/>
  <c r="I539" i="1"/>
  <c r="I541" i="1"/>
  <c r="J591" i="3"/>
  <c r="J590" i="3" s="1"/>
  <c r="E553" i="5"/>
  <c r="E586" i="5"/>
  <c r="E538" i="5"/>
  <c r="J555" i="3"/>
  <c r="E585" i="5"/>
  <c r="J545" i="3"/>
  <c r="J539" i="3"/>
  <c r="E588" i="5"/>
  <c r="E596" i="5"/>
  <c r="J596" i="3"/>
  <c r="K555" i="1"/>
  <c r="L586" i="1"/>
  <c r="V586" i="1" s="1"/>
  <c r="E598" i="5"/>
  <c r="K590" i="1"/>
  <c r="J588" i="3"/>
  <c r="J520" i="1"/>
  <c r="J522" i="1" s="1"/>
  <c r="E554" i="5"/>
  <c r="J542" i="3"/>
  <c r="J551" i="3"/>
  <c r="J538" i="3"/>
  <c r="K541" i="1"/>
  <c r="K596" i="1"/>
  <c r="M520" i="1"/>
  <c r="L595" i="1"/>
  <c r="V595" i="1" s="1"/>
  <c r="K537" i="1"/>
  <c r="L542" i="1"/>
  <c r="V542" i="1" s="1"/>
  <c r="L540" i="1"/>
  <c r="V540" i="1" s="1"/>
  <c r="E541" i="5"/>
  <c r="L541" i="1"/>
  <c r="L536" i="1"/>
  <c r="V536" i="1" s="1"/>
  <c r="S520" i="1"/>
  <c r="S522" i="1" s="1"/>
  <c r="L590" i="1"/>
  <c r="E593" i="5"/>
  <c r="E592" i="5" s="1"/>
  <c r="L588" i="1"/>
  <c r="V588" i="1" s="1"/>
  <c r="L594" i="1"/>
  <c r="V594" i="1" s="1"/>
  <c r="K551" i="1"/>
  <c r="J533" i="3"/>
  <c r="J532" i="3" s="1"/>
  <c r="J540" i="3"/>
  <c r="L534" i="5"/>
  <c r="BW534" i="5" s="1"/>
  <c r="E551" i="5"/>
  <c r="L552" i="1"/>
  <c r="V552" i="1" s="1"/>
  <c r="L551" i="1"/>
  <c r="V551" i="1" s="1"/>
  <c r="L537" i="1"/>
  <c r="T520" i="1"/>
  <c r="T522" i="1" s="1"/>
  <c r="L583" i="1"/>
  <c r="V583" i="1" s="1"/>
  <c r="K539" i="1"/>
  <c r="L539" i="1"/>
  <c r="V539" i="1" s="1"/>
  <c r="N520" i="1"/>
  <c r="N522" i="1" s="1"/>
  <c r="L596" i="1"/>
  <c r="V596" i="1" s="1"/>
  <c r="L584" i="1"/>
  <c r="V584" i="1" s="1"/>
  <c r="L582" i="1"/>
  <c r="V582" i="1" s="1"/>
  <c r="L585" i="1"/>
  <c r="V585" i="1" s="1"/>
  <c r="K540" i="1"/>
  <c r="K538" i="1"/>
  <c r="K536" i="1"/>
  <c r="L555" i="1"/>
  <c r="V555" i="1" s="1"/>
  <c r="L538" i="1"/>
  <c r="Q520" i="1"/>
  <c r="Q522" i="1" s="1"/>
  <c r="H520" i="1"/>
  <c r="H522" i="1" s="1"/>
  <c r="R520" i="1"/>
  <c r="R522" i="1" s="1"/>
  <c r="K582" i="1"/>
  <c r="J585" i="3"/>
  <c r="D537" i="7"/>
  <c r="AC597" i="6"/>
  <c r="AO586" i="5"/>
  <c r="AO590" i="5"/>
  <c r="AE541" i="6"/>
  <c r="K552" i="1"/>
  <c r="BL522" i="5"/>
  <c r="BL524" i="5" s="1"/>
  <c r="F543" i="5"/>
  <c r="H539" i="5"/>
  <c r="H538" i="5"/>
  <c r="D596" i="6"/>
  <c r="D596" i="7"/>
  <c r="D584" i="7"/>
  <c r="AM597" i="7"/>
  <c r="F551" i="5"/>
  <c r="F540" i="6"/>
  <c r="F539" i="7"/>
  <c r="AO586" i="7"/>
  <c r="AO585" i="7"/>
  <c r="F587" i="6"/>
  <c r="BO521" i="7"/>
  <c r="BO523" i="7" s="1"/>
  <c r="AT521" i="6"/>
  <c r="AT523" i="6" s="1"/>
  <c r="D542" i="7"/>
  <c r="D553" i="7"/>
  <c r="F540" i="7"/>
  <c r="AH522" i="5"/>
  <c r="AH524" i="5" s="1"/>
  <c r="D556" i="7"/>
  <c r="F553" i="7"/>
  <c r="U521" i="6"/>
  <c r="U523" i="6" s="1"/>
  <c r="F539" i="6"/>
  <c r="AC541" i="6"/>
  <c r="F546" i="6"/>
  <c r="BQ522" i="5"/>
  <c r="BQ524" i="5" s="1"/>
  <c r="K542" i="1"/>
  <c r="AQ540" i="5"/>
  <c r="AO553" i="7"/>
  <c r="AC552" i="6"/>
  <c r="F544" i="5"/>
  <c r="AE543" i="6"/>
  <c r="AC543" i="6"/>
  <c r="AE556" i="6"/>
  <c r="AO538" i="7"/>
  <c r="F542" i="6"/>
  <c r="D542" i="6"/>
  <c r="D553" i="6"/>
  <c r="H541" i="5"/>
  <c r="D538" i="7"/>
  <c r="F537" i="7"/>
  <c r="F538" i="5"/>
  <c r="M533" i="2"/>
  <c r="P534" i="2"/>
  <c r="P533" i="2" s="1"/>
  <c r="AO521" i="6"/>
  <c r="AM521" i="6"/>
  <c r="AM546" i="7"/>
  <c r="AQ543" i="5"/>
  <c r="AR521" i="6"/>
  <c r="AM539" i="7"/>
  <c r="D534" i="7"/>
  <c r="D533" i="7" s="1"/>
  <c r="K533" i="7"/>
  <c r="O522" i="5"/>
  <c r="H553" i="5"/>
  <c r="L532" i="1"/>
  <c r="N521" i="6"/>
  <c r="AE550" i="6"/>
  <c r="AJ521" i="6"/>
  <c r="AM550" i="7"/>
  <c r="AT521" i="7"/>
  <c r="AM537" i="7"/>
  <c r="D546" i="6"/>
  <c r="D541" i="6"/>
  <c r="AY521" i="6"/>
  <c r="BC521" i="7"/>
  <c r="M521" i="2"/>
  <c r="P550" i="2"/>
  <c r="AX534" i="5"/>
  <c r="AQ535" i="5"/>
  <c r="AQ534" i="5" s="1"/>
  <c r="AM543" i="7"/>
  <c r="AQ557" i="5"/>
  <c r="AQ542" i="5"/>
  <c r="AC540" i="6"/>
  <c r="AM538" i="7"/>
  <c r="F542" i="7"/>
  <c r="H557" i="5"/>
  <c r="M521" i="7"/>
  <c r="F550" i="7"/>
  <c r="F539" i="5"/>
  <c r="AF521" i="7"/>
  <c r="K545" i="1"/>
  <c r="AN534" i="5"/>
  <c r="BV534" i="5"/>
  <c r="AQ553" i="5"/>
  <c r="AX522" i="5"/>
  <c r="AV521" i="7"/>
  <c r="AO550" i="7"/>
  <c r="AO538" i="5"/>
  <c r="F546" i="7"/>
  <c r="F543" i="7"/>
  <c r="F557" i="5"/>
  <c r="AA522" i="5"/>
  <c r="AA521" i="7"/>
  <c r="L549" i="1"/>
  <c r="V549" i="1" s="1"/>
  <c r="P520" i="1"/>
  <c r="F542" i="5"/>
  <c r="F541" i="5"/>
  <c r="BS522" i="5"/>
  <c r="BE522" i="5"/>
  <c r="BA521" i="7"/>
  <c r="O520" i="1"/>
  <c r="AO547" i="5"/>
  <c r="AE534" i="6"/>
  <c r="AE533" i="6" s="1"/>
  <c r="AJ533" i="6"/>
  <c r="AO543" i="7"/>
  <c r="AO542" i="7"/>
  <c r="AO543" i="5"/>
  <c r="AO556" i="7"/>
  <c r="BH521" i="7"/>
  <c r="AM541" i="7"/>
  <c r="AE540" i="6"/>
  <c r="AO541" i="5"/>
  <c r="AO540" i="5"/>
  <c r="AQ539" i="5"/>
  <c r="AC538" i="6"/>
  <c r="F535" i="5"/>
  <c r="F534" i="5" s="1"/>
  <c r="M534" i="5"/>
  <c r="H543" i="5"/>
  <c r="F556" i="6"/>
  <c r="F552" i="6"/>
  <c r="D552" i="6"/>
  <c r="D550" i="7"/>
  <c r="K521" i="7"/>
  <c r="F538" i="6"/>
  <c r="D538" i="6"/>
  <c r="F537" i="6"/>
  <c r="V522" i="5"/>
  <c r="T522" i="5"/>
  <c r="P521" i="6"/>
  <c r="AO546" i="7"/>
  <c r="AC534" i="6"/>
  <c r="AC533" i="6" s="1"/>
  <c r="AH533" i="6"/>
  <c r="AE553" i="6"/>
  <c r="AM553" i="7"/>
  <c r="AE552" i="6"/>
  <c r="AO551" i="5"/>
  <c r="AO537" i="7"/>
  <c r="AC537" i="6"/>
  <c r="D546" i="7"/>
  <c r="D543" i="6"/>
  <c r="AC522" i="5"/>
  <c r="H542" i="5"/>
  <c r="D541" i="7"/>
  <c r="D540" i="6"/>
  <c r="D539" i="7"/>
  <c r="AC556" i="6"/>
  <c r="AM540" i="7"/>
  <c r="O534" i="5"/>
  <c r="H535" i="5"/>
  <c r="H534" i="5" s="1"/>
  <c r="F550" i="6"/>
  <c r="K521" i="6"/>
  <c r="I521" i="6"/>
  <c r="D550" i="6"/>
  <c r="Z521" i="6"/>
  <c r="P522" i="3"/>
  <c r="AE546" i="6"/>
  <c r="AO552" i="7"/>
  <c r="F543" i="6"/>
  <c r="S521" i="6"/>
  <c r="D540" i="7"/>
  <c r="D539" i="6"/>
  <c r="AQ544" i="5"/>
  <c r="AM542" i="7"/>
  <c r="AM556" i="7"/>
  <c r="AQ541" i="5"/>
  <c r="AE539" i="6"/>
  <c r="F534" i="6"/>
  <c r="F533" i="6" s="1"/>
  <c r="K533" i="6"/>
  <c r="U533" i="2"/>
  <c r="F553" i="5"/>
  <c r="M522" i="5"/>
  <c r="AH521" i="7"/>
  <c r="R521" i="7"/>
  <c r="AV534" i="5"/>
  <c r="AO535" i="5"/>
  <c r="AO534" i="5" s="1"/>
  <c r="AC553" i="6"/>
  <c r="AM552" i="7"/>
  <c r="AE537" i="6"/>
  <c r="H554" i="5"/>
  <c r="F541" i="6"/>
  <c r="BQ521" i="7"/>
  <c r="AW521" i="6"/>
  <c r="BC522" i="5"/>
  <c r="AC546" i="6"/>
  <c r="AO534" i="7"/>
  <c r="AO533" i="7" s="1"/>
  <c r="AV533" i="7"/>
  <c r="AO544" i="5"/>
  <c r="AE542" i="6"/>
  <c r="AC542" i="6"/>
  <c r="AO557" i="5"/>
  <c r="AU524" i="5"/>
  <c r="BJ521" i="7"/>
  <c r="BJ522" i="5"/>
  <c r="AO541" i="7"/>
  <c r="AO542" i="5"/>
  <c r="AO540" i="7"/>
  <c r="AO539" i="7"/>
  <c r="AC539" i="6"/>
  <c r="AE538" i="6"/>
  <c r="AO539" i="5"/>
  <c r="M533" i="7"/>
  <c r="F534" i="7"/>
  <c r="F533" i="7" s="1"/>
  <c r="I533" i="6"/>
  <c r="D534" i="6"/>
  <c r="D533" i="6" s="1"/>
  <c r="F556" i="7"/>
  <c r="F554" i="5"/>
  <c r="F552" i="7"/>
  <c r="D552" i="7"/>
  <c r="H551" i="5"/>
  <c r="F538" i="7"/>
  <c r="D537" i="6"/>
  <c r="AJ522" i="5"/>
  <c r="T521" i="7"/>
  <c r="X521" i="6"/>
  <c r="AQ547" i="5"/>
  <c r="AM534" i="7"/>
  <c r="AM533" i="7" s="1"/>
  <c r="AT533" i="7"/>
  <c r="K532" i="1"/>
  <c r="AQ554" i="5"/>
  <c r="AO554" i="5"/>
  <c r="AV522" i="5"/>
  <c r="AO553" i="5"/>
  <c r="AQ551" i="5"/>
  <c r="AC550" i="6"/>
  <c r="AH521" i="6"/>
  <c r="K549" i="1"/>
  <c r="AQ538" i="5"/>
  <c r="H547" i="5"/>
  <c r="F547" i="5"/>
  <c r="H544" i="5"/>
  <c r="D543" i="7"/>
  <c r="D556" i="6"/>
  <c r="F553" i="6"/>
  <c r="Y521" i="7"/>
  <c r="F541" i="7"/>
  <c r="H540" i="5"/>
  <c r="F540" i="5"/>
  <c r="F586" i="6"/>
  <c r="F586" i="7"/>
  <c r="F588" i="5"/>
  <c r="F585" i="6"/>
  <c r="H585" i="5"/>
  <c r="D584" i="6"/>
  <c r="F595" i="7"/>
  <c r="D595" i="6"/>
  <c r="AO597" i="5"/>
  <c r="AO589" i="7"/>
  <c r="AO584" i="7"/>
  <c r="AQ584" i="5"/>
  <c r="K588" i="1"/>
  <c r="AO596" i="5"/>
  <c r="M591" i="7"/>
  <c r="F592" i="7"/>
  <c r="F591" i="7" s="1"/>
  <c r="AQ587" i="5"/>
  <c r="AE585" i="6"/>
  <c r="K586" i="1"/>
  <c r="D589" i="7"/>
  <c r="F598" i="5"/>
  <c r="F586" i="5"/>
  <c r="H593" i="5"/>
  <c r="H592" i="5" s="1"/>
  <c r="O592" i="5"/>
  <c r="F595" i="6"/>
  <c r="J584" i="3"/>
  <c r="AO596" i="7"/>
  <c r="AQ590" i="5"/>
  <c r="AE587" i="6"/>
  <c r="AE584" i="6"/>
  <c r="AO583" i="7"/>
  <c r="F597" i="5"/>
  <c r="D587" i="6"/>
  <c r="F597" i="7"/>
  <c r="D597" i="6"/>
  <c r="F585" i="7"/>
  <c r="D585" i="7"/>
  <c r="F584" i="6"/>
  <c r="H584" i="5"/>
  <c r="D583" i="6"/>
  <c r="F592" i="6"/>
  <c r="F591" i="6" s="1"/>
  <c r="K591" i="6"/>
  <c r="U591" i="2"/>
  <c r="F596" i="5"/>
  <c r="AE597" i="6"/>
  <c r="AO598" i="5"/>
  <c r="AQ597" i="5"/>
  <c r="AM589" i="7"/>
  <c r="AO588" i="5"/>
  <c r="AC586" i="6"/>
  <c r="AC585" i="6"/>
  <c r="AM584" i="7"/>
  <c r="AO584" i="5"/>
  <c r="J586" i="3"/>
  <c r="K584" i="1"/>
  <c r="AV591" i="7"/>
  <c r="AO592" i="7"/>
  <c r="AO591" i="7" s="1"/>
  <c r="BV592" i="5"/>
  <c r="AN592" i="5"/>
  <c r="AQ596" i="5"/>
  <c r="AC595" i="6"/>
  <c r="K594" i="1"/>
  <c r="F596" i="6"/>
  <c r="F590" i="5"/>
  <c r="H588" i="5"/>
  <c r="D587" i="7"/>
  <c r="D586" i="6"/>
  <c r="F597" i="6"/>
  <c r="F583" i="7"/>
  <c r="D592" i="7"/>
  <c r="D591" i="7" s="1"/>
  <c r="K591" i="7"/>
  <c r="AQ598" i="5"/>
  <c r="AQ588" i="5"/>
  <c r="AH591" i="6"/>
  <c r="AC592" i="6"/>
  <c r="AC591" i="6" s="1"/>
  <c r="AO595" i="7"/>
  <c r="H590" i="5"/>
  <c r="M591" i="2"/>
  <c r="P592" i="2"/>
  <c r="D586" i="7"/>
  <c r="F584" i="7"/>
  <c r="D583" i="7"/>
  <c r="D592" i="6"/>
  <c r="D591" i="6" s="1"/>
  <c r="I591" i="6"/>
  <c r="K595" i="1"/>
  <c r="AC587" i="6"/>
  <c r="AO587" i="5"/>
  <c r="AC584" i="6"/>
  <c r="AM583" i="7"/>
  <c r="K585" i="1"/>
  <c r="AX592" i="5"/>
  <c r="AQ593" i="5"/>
  <c r="AQ592" i="5" s="1"/>
  <c r="AM592" i="7"/>
  <c r="AM591" i="7" s="1"/>
  <c r="AT591" i="7"/>
  <c r="AM595" i="7"/>
  <c r="F596" i="7"/>
  <c r="F589" i="7"/>
  <c r="H598" i="5"/>
  <c r="D597" i="7"/>
  <c r="H586" i="5"/>
  <c r="D585" i="6"/>
  <c r="F585" i="5"/>
  <c r="F583" i="6"/>
  <c r="F584" i="5"/>
  <c r="F593" i="5"/>
  <c r="F592" i="5" s="1"/>
  <c r="M592" i="5"/>
  <c r="H596" i="5"/>
  <c r="D595" i="7"/>
  <c r="AO597" i="7"/>
  <c r="AE596" i="6"/>
  <c r="AC596" i="6"/>
  <c r="AE589" i="6"/>
  <c r="AC589" i="6"/>
  <c r="AO587" i="7"/>
  <c r="AM587" i="7"/>
  <c r="AE586" i="6"/>
  <c r="AM586" i="7"/>
  <c r="AQ586" i="5"/>
  <c r="AM585" i="7"/>
  <c r="AQ585" i="5"/>
  <c r="AO585" i="5"/>
  <c r="AE583" i="6"/>
  <c r="AC583" i="6"/>
  <c r="K583" i="1"/>
  <c r="AJ591" i="6"/>
  <c r="AE592" i="6"/>
  <c r="AE591" i="6" s="1"/>
  <c r="AO593" i="5"/>
  <c r="AO592" i="5" s="1"/>
  <c r="AV592" i="5"/>
  <c r="AE595" i="6"/>
  <c r="H597" i="5"/>
  <c r="F589" i="6"/>
  <c r="D589" i="6"/>
  <c r="F587" i="7"/>
  <c r="H587" i="5"/>
  <c r="F587" i="5"/>
  <c r="AM596" i="7"/>
  <c r="A552" i="8" l="1"/>
  <c r="A553" i="8" s="1"/>
  <c r="A554" i="8" s="1"/>
  <c r="A555" i="8" s="1"/>
  <c r="A556" i="8" s="1"/>
  <c r="A557" i="8" s="1"/>
  <c r="A558" i="8" s="1"/>
  <c r="A559" i="8" s="1"/>
  <c r="A560" i="8" s="1"/>
  <c r="A565" i="8" s="1"/>
  <c r="A579" i="8" s="1"/>
  <c r="A580" i="8" s="1"/>
  <c r="A581" i="8" s="1"/>
  <c r="A582" i="8" s="1"/>
  <c r="A583" i="8" s="1"/>
  <c r="A584" i="8" s="1"/>
  <c r="A585" i="8" s="1"/>
  <c r="A586" i="8" s="1"/>
  <c r="F549" i="7"/>
  <c r="F521" i="7" s="1"/>
  <c r="A95" i="3"/>
  <c r="D549" i="7"/>
  <c r="D521" i="7" s="1"/>
  <c r="D523" i="7" s="1"/>
  <c r="AO549" i="7"/>
  <c r="AO521" i="7" s="1"/>
  <c r="AM549" i="7"/>
  <c r="AM521" i="7" s="1"/>
  <c r="F549" i="6"/>
  <c r="F521" i="6" s="1"/>
  <c r="AC549" i="6"/>
  <c r="AC521" i="6" s="1"/>
  <c r="AC523" i="6" s="1"/>
  <c r="D549" i="6"/>
  <c r="D521" i="6" s="1"/>
  <c r="AE549" i="6"/>
  <c r="AE521" i="6" s="1"/>
  <c r="H550" i="5"/>
  <c r="H522" i="5" s="1"/>
  <c r="E550" i="5"/>
  <c r="E522" i="5" s="1"/>
  <c r="E524" i="5" s="1"/>
  <c r="F550" i="5"/>
  <c r="F522" i="5" s="1"/>
  <c r="BV550" i="5"/>
  <c r="BV522" i="5" s="1"/>
  <c r="BV524" i="5" s="1"/>
  <c r="AQ550" i="5"/>
  <c r="AQ522" i="5" s="1"/>
  <c r="AO550" i="5"/>
  <c r="AO522" i="5" s="1"/>
  <c r="P549" i="2"/>
  <c r="P521" i="2" s="1"/>
  <c r="P523" i="2" s="1"/>
  <c r="A632" i="2"/>
  <c r="A619" i="2"/>
  <c r="A620" i="2" s="1"/>
  <c r="A621" i="2" s="1"/>
  <c r="A622" i="2" s="1"/>
  <c r="A623" i="2" s="1"/>
  <c r="A624" i="2" s="1"/>
  <c r="A625" i="2" s="1"/>
  <c r="J548" i="3"/>
  <c r="J520" i="3" s="1"/>
  <c r="J522" i="3" s="1"/>
  <c r="AF548" i="3"/>
  <c r="AF520" i="3" s="1"/>
  <c r="AF522" i="3" s="1"/>
  <c r="W538" i="1"/>
  <c r="V538" i="1"/>
  <c r="W537" i="1"/>
  <c r="V537" i="1"/>
  <c r="W520" i="1"/>
  <c r="W541" i="1"/>
  <c r="V541" i="1"/>
  <c r="I548" i="1"/>
  <c r="I520" i="1" s="1"/>
  <c r="I522" i="1" s="1"/>
  <c r="A96" i="1"/>
  <c r="A95" i="9"/>
  <c r="K548" i="1"/>
  <c r="K520" i="1" s="1"/>
  <c r="K522" i="1" s="1"/>
  <c r="L548" i="1"/>
  <c r="L520" i="1" s="1"/>
  <c r="L522" i="5"/>
  <c r="BW522" i="5" s="1"/>
  <c r="N520" i="3"/>
  <c r="AH520" i="3" s="1"/>
  <c r="V590" i="1"/>
  <c r="Z523" i="6"/>
  <c r="V524" i="5"/>
  <c r="BS524" i="5"/>
  <c r="AA523" i="7"/>
  <c r="AT523" i="7"/>
  <c r="AV524" i="5"/>
  <c r="X523" i="6"/>
  <c r="K523" i="6"/>
  <c r="AC524" i="5"/>
  <c r="O522" i="1"/>
  <c r="AA524" i="5"/>
  <c r="AX524" i="5"/>
  <c r="M523" i="7"/>
  <c r="AY523" i="6"/>
  <c r="T523" i="7"/>
  <c r="AW523" i="6"/>
  <c r="R523" i="7"/>
  <c r="M524" i="5"/>
  <c r="S523" i="6"/>
  <c r="U523" i="2"/>
  <c r="P523" i="6"/>
  <c r="BA523" i="7"/>
  <c r="P522" i="1"/>
  <c r="AF523" i="7"/>
  <c r="AJ523" i="6"/>
  <c r="N523" i="6"/>
  <c r="AN524" i="5"/>
  <c r="AM523" i="6"/>
  <c r="BJ523" i="7"/>
  <c r="I523" i="6"/>
  <c r="K523" i="7"/>
  <c r="AV523" i="7"/>
  <c r="BC523" i="7"/>
  <c r="Y523" i="7"/>
  <c r="AH523" i="6"/>
  <c r="BC524" i="5"/>
  <c r="L522" i="3"/>
  <c r="AJ524" i="5"/>
  <c r="BJ524" i="5"/>
  <c r="BQ523" i="7"/>
  <c r="AH523" i="7"/>
  <c r="M522" i="1"/>
  <c r="T524" i="5"/>
  <c r="BH523" i="7"/>
  <c r="BE524" i="5"/>
  <c r="M523" i="2"/>
  <c r="V532" i="1"/>
  <c r="O524" i="5"/>
  <c r="AR523" i="6"/>
  <c r="AO523" i="6"/>
  <c r="F592" i="2"/>
  <c r="F591" i="2" s="1"/>
  <c r="P591" i="2"/>
  <c r="A589" i="8" l="1"/>
  <c r="A592" i="8" s="1"/>
  <c r="A593" i="8" s="1"/>
  <c r="A594" i="8" s="1"/>
  <c r="A595" i="8" s="1"/>
  <c r="A614" i="8" s="1"/>
  <c r="A615" i="8" s="1"/>
  <c r="A616" i="8" s="1"/>
  <c r="A617" i="8" s="1"/>
  <c r="A618" i="8" s="1"/>
  <c r="A619" i="8" s="1"/>
  <c r="A96" i="3"/>
  <c r="W522" i="1"/>
  <c r="A97" i="1"/>
  <c r="A96" i="9"/>
  <c r="V548" i="1"/>
  <c r="V520" i="1" s="1"/>
  <c r="V522" i="1" s="1"/>
  <c r="N522" i="3"/>
  <c r="AH522" i="3" s="1"/>
  <c r="L524" i="5"/>
  <c r="BW524" i="5" s="1"/>
  <c r="AO524" i="5"/>
  <c r="AO523" i="7"/>
  <c r="AE523" i="6"/>
  <c r="L522" i="1"/>
  <c r="D523" i="6"/>
  <c r="F524" i="5"/>
  <c r="H524" i="5"/>
  <c r="F523" i="6"/>
  <c r="AQ524" i="5"/>
  <c r="AM523" i="7"/>
  <c r="F523" i="7"/>
  <c r="A620" i="8" l="1"/>
  <c r="A621" i="8" s="1"/>
  <c r="A622" i="8" s="1"/>
  <c r="A627" i="8"/>
  <c r="A628" i="8" s="1"/>
  <c r="A629" i="8" s="1"/>
  <c r="A97" i="3"/>
  <c r="A98" i="1"/>
  <c r="A97" i="9"/>
  <c r="A98" i="3" l="1"/>
  <c r="A99" i="1"/>
  <c r="A98" i="9"/>
  <c r="A99" i="3" l="1"/>
  <c r="A100" i="1"/>
  <c r="A99" i="9"/>
  <c r="A100" i="3" l="1"/>
  <c r="A101" i="1"/>
  <c r="A100" i="9"/>
  <c r="A101" i="3" l="1"/>
  <c r="A102" i="1"/>
  <c r="A101" i="9"/>
  <c r="A102" i="3" l="1"/>
  <c r="A103" i="1"/>
  <c r="A102" i="9"/>
  <c r="A103" i="3" l="1"/>
  <c r="A104" i="1"/>
  <c r="A103" i="9"/>
  <c r="A104" i="3" l="1"/>
  <c r="A105" i="1"/>
  <c r="A104" i="9"/>
  <c r="A105" i="3" l="1"/>
  <c r="A106" i="1"/>
  <c r="A105" i="9"/>
  <c r="A106" i="3" l="1"/>
  <c r="A106" i="9"/>
  <c r="A107" i="1"/>
  <c r="A107" i="3" l="1"/>
  <c r="A108" i="1"/>
  <c r="A107" i="9"/>
  <c r="A108" i="3" l="1"/>
  <c r="A109" i="1"/>
  <c r="A108" i="9"/>
  <c r="A109" i="3" l="1"/>
  <c r="A110" i="1"/>
  <c r="A109" i="9"/>
  <c r="A110" i="3" l="1"/>
  <c r="A111" i="1"/>
  <c r="A110" i="9"/>
  <c r="A111" i="3" l="1"/>
  <c r="A112" i="1"/>
  <c r="A111" i="9"/>
  <c r="A112" i="3" l="1"/>
  <c r="A113" i="1"/>
  <c r="A112" i="9"/>
  <c r="A113" i="3" l="1"/>
  <c r="A114" i="1"/>
  <c r="A113" i="9"/>
  <c r="A114" i="3" l="1"/>
  <c r="A115" i="1"/>
  <c r="A114" i="9"/>
  <c r="A115" i="3" l="1"/>
  <c r="A116" i="1"/>
  <c r="A115" i="9"/>
  <c r="A116" i="3" l="1"/>
  <c r="A117" i="1"/>
  <c r="A116" i="9"/>
  <c r="A117" i="3" l="1"/>
  <c r="A118" i="1"/>
  <c r="A117" i="9"/>
  <c r="A118" i="9" l="1"/>
  <c r="A118" i="3"/>
  <c r="U532" i="1" l="1"/>
  <c r="AD532" i="3"/>
  <c r="F543" i="2" l="1"/>
  <c r="K543" i="2"/>
  <c r="AD548" i="3" l="1"/>
  <c r="AD520" i="3" s="1"/>
  <c r="AD522" i="3" s="1"/>
  <c r="U548" i="1" l="1"/>
  <c r="U520" i="1" s="1"/>
  <c r="U522" i="1" s="1"/>
  <c r="I546" i="1"/>
  <c r="W546" i="1" l="1"/>
  <c r="AM547" i="7"/>
  <c r="K546" i="1"/>
  <c r="L546" i="3"/>
  <c r="AF546" i="3" s="1"/>
  <c r="H548" i="5"/>
  <c r="AE547" i="6"/>
  <c r="U547" i="2"/>
  <c r="J546" i="3"/>
  <c r="E548" i="5"/>
  <c r="D547" i="6"/>
  <c r="F547" i="6"/>
  <c r="L546" i="1"/>
  <c r="V546" i="1" s="1"/>
  <c r="AN548" i="5"/>
  <c r="BV548" i="5" s="1"/>
  <c r="AO548" i="5"/>
  <c r="AO547" i="7"/>
  <c r="P547" i="2"/>
  <c r="F548" i="5"/>
  <c r="D547" i="7"/>
  <c r="F547" i="7"/>
  <c r="AC547" i="6"/>
  <c r="AQ548" i="5"/>
  <c r="S403" i="4" l="1"/>
  <c r="I403" i="4" l="1"/>
  <c r="N403" i="4" l="1"/>
  <c r="M403" i="4"/>
  <c r="R403" i="4" l="1"/>
  <c r="A119" i="1" l="1"/>
  <c r="A119" i="3" l="1"/>
  <c r="A120" i="1"/>
  <c r="A119" i="9"/>
  <c r="A120" i="3" l="1"/>
  <c r="A121" i="1"/>
  <c r="A120" i="9"/>
  <c r="A121" i="3" l="1"/>
  <c r="A122" i="1"/>
  <c r="A121" i="9"/>
  <c r="A122" i="3" l="1"/>
  <c r="A123" i="1"/>
  <c r="A122" i="9"/>
  <c r="A123" i="3" l="1"/>
  <c r="A124" i="1"/>
  <c r="A123" i="9"/>
  <c r="A124" i="3" l="1"/>
  <c r="A125" i="1"/>
  <c r="A124" i="9"/>
  <c r="A125" i="3" l="1"/>
  <c r="A126" i="1"/>
  <c r="A125" i="9"/>
  <c r="A126" i="3" l="1"/>
  <c r="A127" i="1"/>
  <c r="A126" i="9"/>
  <c r="A127" i="3" l="1"/>
  <c r="A128" i="1"/>
  <c r="A127" i="9"/>
  <c r="A128" i="3" l="1"/>
  <c r="A129" i="1"/>
  <c r="A128" i="9"/>
  <c r="A129" i="3" l="1"/>
  <c r="A130" i="1"/>
  <c r="A129" i="9"/>
  <c r="A130" i="3" l="1"/>
  <c r="A131" i="1"/>
  <c r="A130" i="9"/>
  <c r="A131" i="3" l="1"/>
  <c r="A132" i="1"/>
  <c r="A131" i="9"/>
  <c r="A132" i="3" l="1"/>
  <c r="A134" i="1"/>
  <c r="A132" i="9"/>
  <c r="A134" i="3" l="1"/>
  <c r="A135" i="1"/>
  <c r="A134" i="9"/>
  <c r="A135" i="3" l="1"/>
  <c r="A136" i="1"/>
  <c r="A135" i="9"/>
  <c r="A136" i="3" l="1"/>
  <c r="A137" i="1"/>
  <c r="A136" i="9"/>
  <c r="A137" i="3" l="1"/>
  <c r="A138" i="1"/>
  <c r="A137" i="9"/>
  <c r="A138" i="3" l="1"/>
  <c r="A139" i="1"/>
  <c r="A138" i="9"/>
  <c r="A139" i="3" l="1"/>
  <c r="A140" i="1"/>
  <c r="A139" i="9"/>
  <c r="A140" i="3" l="1"/>
  <c r="A141" i="1"/>
  <c r="A140" i="9"/>
  <c r="A141" i="3" l="1"/>
  <c r="A142" i="1"/>
  <c r="A141" i="9"/>
  <c r="A142" i="3" l="1"/>
  <c r="A143" i="1"/>
  <c r="A142" i="9"/>
  <c r="A143" i="3" l="1"/>
  <c r="A144" i="1"/>
  <c r="A143" i="9"/>
  <c r="A144" i="3" l="1"/>
  <c r="A145" i="1"/>
  <c r="A144" i="9"/>
  <c r="A145" i="3" l="1"/>
  <c r="A146" i="1"/>
  <c r="A145" i="9"/>
  <c r="A146" i="3" l="1"/>
  <c r="A147" i="1"/>
  <c r="A146" i="9"/>
  <c r="A147" i="3" l="1"/>
  <c r="A148" i="1"/>
  <c r="A147" i="9"/>
  <c r="A148" i="3" l="1"/>
  <c r="A149" i="1"/>
  <c r="A148" i="9"/>
  <c r="A149" i="3" l="1"/>
  <c r="A150" i="1"/>
  <c r="A149" i="9"/>
  <c r="A150" i="3" l="1"/>
  <c r="A151" i="1"/>
  <c r="A150" i="9"/>
  <c r="A151" i="3" l="1"/>
  <c r="A152" i="1"/>
  <c r="A151" i="9"/>
  <c r="A152" i="3" l="1"/>
  <c r="A153" i="1"/>
  <c r="A152" i="9"/>
  <c r="A153" i="3" l="1"/>
  <c r="A154" i="1"/>
  <c r="A153" i="9"/>
  <c r="A154" i="3" l="1"/>
  <c r="A155" i="1"/>
  <c r="A154" i="9"/>
  <c r="T436" i="4"/>
  <c r="G436" i="4"/>
  <c r="C126" i="9"/>
  <c r="B126" i="9"/>
  <c r="BI57" i="5"/>
  <c r="BP50" i="5"/>
  <c r="AG50" i="5"/>
  <c r="BI50" i="5"/>
  <c r="Z50" i="5"/>
  <c r="BB50" i="5"/>
  <c r="S50" i="5"/>
  <c r="W53" i="1"/>
  <c r="C53" i="9"/>
  <c r="B53" i="9"/>
  <c r="C52" i="9"/>
  <c r="B52" i="9"/>
  <c r="C211" i="9"/>
  <c r="B211" i="9"/>
  <c r="C114" i="9"/>
  <c r="B114" i="9"/>
  <c r="C113" i="9"/>
  <c r="B113" i="9"/>
  <c r="C112" i="9"/>
  <c r="B112" i="9"/>
  <c r="C111" i="9"/>
  <c r="B111" i="9"/>
  <c r="C110" i="9"/>
  <c r="B110" i="9"/>
  <c r="C109" i="9"/>
  <c r="B109" i="9"/>
  <c r="C108" i="9"/>
  <c r="B108" i="9"/>
  <c r="C107" i="9"/>
  <c r="B107" i="9"/>
  <c r="C81" i="9"/>
  <c r="B81" i="9"/>
  <c r="C80" i="9"/>
  <c r="B80" i="9"/>
  <c r="C79" i="9"/>
  <c r="B79" i="9"/>
  <c r="C294" i="9"/>
  <c r="B294" i="9"/>
  <c r="BP45" i="5"/>
  <c r="BP34" i="5" s="1"/>
  <c r="BI45" i="5"/>
  <c r="BI34" i="5" s="1"/>
  <c r="Z45" i="5"/>
  <c r="Z34" i="5" s="1"/>
  <c r="BB45" i="5"/>
  <c r="BB34" i="5" s="1"/>
  <c r="S45" i="5"/>
  <c r="S34" i="5" s="1"/>
  <c r="C287" i="9"/>
  <c r="B287" i="9"/>
  <c r="C286" i="9"/>
  <c r="B286" i="9"/>
  <c r="C285" i="9"/>
  <c r="B285" i="9"/>
  <c r="C284" i="9"/>
  <c r="B284" i="9"/>
  <c r="C283" i="9"/>
  <c r="B283" i="9"/>
  <c r="C282" i="9"/>
  <c r="B282" i="9"/>
  <c r="C281" i="9"/>
  <c r="B281" i="9"/>
  <c r="C280" i="9"/>
  <c r="B280" i="9"/>
  <c r="C279" i="9"/>
  <c r="B279" i="9"/>
  <c r="C278" i="9"/>
  <c r="B278" i="9"/>
  <c r="C277" i="9"/>
  <c r="B277" i="9"/>
  <c r="C276" i="9"/>
  <c r="B276" i="9"/>
  <c r="C258" i="9"/>
  <c r="B258" i="9"/>
  <c r="C254" i="9"/>
  <c r="B254" i="9"/>
  <c r="C253" i="9"/>
  <c r="B253" i="9"/>
  <c r="C252" i="9"/>
  <c r="B252" i="9"/>
  <c r="C245" i="9"/>
  <c r="B245" i="9"/>
  <c r="C187" i="9"/>
  <c r="B187" i="9"/>
  <c r="C186" i="9"/>
  <c r="B186" i="9"/>
  <c r="C185" i="9"/>
  <c r="B185" i="9"/>
  <c r="C184" i="9"/>
  <c r="B184" i="9"/>
  <c r="C183" i="9"/>
  <c r="B183" i="9"/>
  <c r="C182" i="9"/>
  <c r="B182" i="9"/>
  <c r="C181" i="9"/>
  <c r="B181" i="9"/>
  <c r="C180" i="9"/>
  <c r="B180" i="9"/>
  <c r="C179" i="9"/>
  <c r="B179" i="9"/>
  <c r="C178" i="9"/>
  <c r="B178" i="9"/>
  <c r="C177" i="9"/>
  <c r="B177" i="9"/>
  <c r="C176" i="9"/>
  <c r="B176" i="9"/>
  <c r="C175" i="9"/>
  <c r="B175" i="9"/>
  <c r="C174" i="9"/>
  <c r="B174" i="9"/>
  <c r="C173" i="9"/>
  <c r="B173" i="9"/>
  <c r="C172" i="9"/>
  <c r="B172" i="9"/>
  <c r="C171" i="9"/>
  <c r="B171" i="9"/>
  <c r="BI40" i="5"/>
  <c r="C163" i="9"/>
  <c r="B163" i="9"/>
  <c r="C162" i="9"/>
  <c r="B162" i="9"/>
  <c r="C161" i="9"/>
  <c r="B161" i="9"/>
  <c r="C160" i="9"/>
  <c r="B160" i="9"/>
  <c r="C241" i="9"/>
  <c r="B241" i="9"/>
  <c r="C240" i="9"/>
  <c r="B240" i="9"/>
  <c r="C233" i="9"/>
  <c r="B233" i="9"/>
  <c r="C232" i="9"/>
  <c r="B232" i="9"/>
  <c r="C231" i="9"/>
  <c r="B231" i="9"/>
  <c r="C230" i="9"/>
  <c r="B230" i="9"/>
  <c r="C155" i="9"/>
  <c r="B155" i="9"/>
  <c r="C154" i="9"/>
  <c r="B154" i="9"/>
  <c r="C152" i="9"/>
  <c r="B152" i="9"/>
  <c r="C149" i="9"/>
  <c r="B149" i="9"/>
  <c r="C148" i="9"/>
  <c r="B148" i="9"/>
  <c r="C146" i="9"/>
  <c r="B146" i="9"/>
  <c r="C228" i="9"/>
  <c r="B228" i="9"/>
  <c r="C225" i="9"/>
  <c r="B225" i="9"/>
  <c r="C224" i="9"/>
  <c r="B224" i="9"/>
  <c r="C144" i="9"/>
  <c r="B144" i="9"/>
  <c r="C143" i="9"/>
  <c r="B143" i="9"/>
  <c r="C142" i="9"/>
  <c r="B142" i="9"/>
  <c r="C141" i="9"/>
  <c r="B141" i="9"/>
  <c r="C216" i="9"/>
  <c r="B216" i="9"/>
  <c r="C137" i="9"/>
  <c r="B137" i="9"/>
  <c r="C136" i="9"/>
  <c r="B136" i="9"/>
  <c r="C66" i="9"/>
  <c r="B66" i="9"/>
  <c r="C64" i="9"/>
  <c r="B64" i="9"/>
  <c r="C63" i="9"/>
  <c r="B63" i="9"/>
  <c r="C207" i="9"/>
  <c r="B207" i="9"/>
  <c r="A155" i="3" l="1"/>
  <c r="F372" i="4"/>
  <c r="F293" i="4" s="1"/>
  <c r="F295" i="4" s="1"/>
  <c r="AG45" i="5"/>
  <c r="AG34" i="5" s="1"/>
  <c r="T213" i="3"/>
  <c r="T42" i="3" s="1"/>
  <c r="AB213" i="3"/>
  <c r="AB42" i="3" s="1"/>
  <c r="P213" i="3"/>
  <c r="P42" i="3" s="1"/>
  <c r="X213" i="3"/>
  <c r="X42" i="3" s="1"/>
  <c r="F213" i="3"/>
  <c r="F42" i="3" s="1"/>
  <c r="V213" i="3"/>
  <c r="V42" i="3" s="1"/>
  <c r="R213" i="3"/>
  <c r="R42" i="3" s="1"/>
  <c r="Z213" i="3"/>
  <c r="Z42" i="3" s="1"/>
  <c r="R206" i="3"/>
  <c r="Z206" i="3"/>
  <c r="F206" i="3"/>
  <c r="AB206" i="3"/>
  <c r="V206" i="3"/>
  <c r="T206" i="3"/>
  <c r="P206" i="3"/>
  <c r="X206" i="3"/>
  <c r="W142" i="1"/>
  <c r="W146" i="1"/>
  <c r="W149" i="1"/>
  <c r="W252" i="1"/>
  <c r="W254" i="1"/>
  <c r="W108" i="1"/>
  <c r="W110" i="1"/>
  <c r="W112" i="1"/>
  <c r="W114" i="1"/>
  <c r="W63" i="1"/>
  <c r="W66" i="1"/>
  <c r="L67" i="3"/>
  <c r="AF67" i="3" s="1"/>
  <c r="L73" i="3"/>
  <c r="AF73" i="3" s="1"/>
  <c r="W137" i="1"/>
  <c r="L221" i="3"/>
  <c r="AF221" i="3" s="1"/>
  <c r="W228" i="1"/>
  <c r="L159" i="3"/>
  <c r="AF159" i="3" s="1"/>
  <c r="W161" i="1"/>
  <c r="W171" i="1"/>
  <c r="W173" i="1"/>
  <c r="W175" i="1"/>
  <c r="W177" i="1"/>
  <c r="W179" i="1"/>
  <c r="W181" i="1"/>
  <c r="W183" i="1"/>
  <c r="W185" i="1"/>
  <c r="W187" i="1"/>
  <c r="L191" i="3"/>
  <c r="AF191" i="3" s="1"/>
  <c r="L195" i="3"/>
  <c r="AF195" i="3" s="1"/>
  <c r="L199" i="3"/>
  <c r="AF199" i="3" s="1"/>
  <c r="L203" i="3"/>
  <c r="AF203" i="3" s="1"/>
  <c r="W79" i="1"/>
  <c r="W81" i="1"/>
  <c r="L84" i="3"/>
  <c r="AF84" i="3" s="1"/>
  <c r="L88" i="3"/>
  <c r="AF88" i="3" s="1"/>
  <c r="L92" i="3"/>
  <c r="AF92" i="3" s="1"/>
  <c r="L118" i="3"/>
  <c r="AF118" i="3" s="1"/>
  <c r="H436" i="4"/>
  <c r="H393" i="4" s="1"/>
  <c r="U436" i="4"/>
  <c r="U434" i="4" s="1"/>
  <c r="U389" i="4" s="1"/>
  <c r="W126" i="1"/>
  <c r="W152" i="1"/>
  <c r="W231" i="1"/>
  <c r="W233" i="1"/>
  <c r="W241" i="1"/>
  <c r="W245" i="1"/>
  <c r="W258" i="1"/>
  <c r="W277" i="1"/>
  <c r="W279" i="1"/>
  <c r="W281" i="1"/>
  <c r="W283" i="1"/>
  <c r="W285" i="1"/>
  <c r="W287" i="1"/>
  <c r="W144" i="1"/>
  <c r="W224" i="1"/>
  <c r="W155" i="1"/>
  <c r="W163" i="1"/>
  <c r="W207" i="1"/>
  <c r="W64" i="1"/>
  <c r="W136" i="1"/>
  <c r="W143" i="1"/>
  <c r="W225" i="1"/>
  <c r="W154" i="1"/>
  <c r="W160" i="1"/>
  <c r="W162" i="1"/>
  <c r="W172" i="1"/>
  <c r="W174" i="1"/>
  <c r="W176" i="1"/>
  <c r="W178" i="1"/>
  <c r="W180" i="1"/>
  <c r="W182" i="1"/>
  <c r="W184" i="1"/>
  <c r="W186" i="1"/>
  <c r="W80" i="1"/>
  <c r="W141" i="1"/>
  <c r="W148" i="1"/>
  <c r="W253" i="1"/>
  <c r="W107" i="1"/>
  <c r="W109" i="1"/>
  <c r="W111" i="1"/>
  <c r="W113" i="1"/>
  <c r="F39" i="4"/>
  <c r="F28" i="4" s="1"/>
  <c r="O39" i="4"/>
  <c r="O28" i="4" s="1"/>
  <c r="L115" i="3"/>
  <c r="AF115" i="3" s="1"/>
  <c r="W211" i="1"/>
  <c r="W52" i="1"/>
  <c r="W216" i="1"/>
  <c r="W230" i="1"/>
  <c r="W232" i="1"/>
  <c r="W240" i="1"/>
  <c r="W276" i="1"/>
  <c r="W278" i="1"/>
  <c r="W280" i="1"/>
  <c r="W282" i="1"/>
  <c r="W284" i="1"/>
  <c r="W286" i="1"/>
  <c r="L234" i="3"/>
  <c r="AF234" i="3" s="1"/>
  <c r="L238" i="3"/>
  <c r="AF238" i="3" s="1"/>
  <c r="L247" i="3"/>
  <c r="AF247" i="3" s="1"/>
  <c r="L251" i="3"/>
  <c r="AF251" i="3" s="1"/>
  <c r="L259" i="3"/>
  <c r="AF259" i="3" s="1"/>
  <c r="L263" i="3"/>
  <c r="AF263" i="3" s="1"/>
  <c r="L267" i="3"/>
  <c r="AF267" i="3" s="1"/>
  <c r="L272" i="3"/>
  <c r="AF272" i="3" s="1"/>
  <c r="L275" i="3"/>
  <c r="AF275" i="3" s="1"/>
  <c r="L291" i="3"/>
  <c r="AF291" i="3" s="1"/>
  <c r="L97" i="3"/>
  <c r="AF97" i="3" s="1"/>
  <c r="L101" i="3"/>
  <c r="AF101" i="3" s="1"/>
  <c r="L121" i="3"/>
  <c r="AF121" i="3" s="1"/>
  <c r="L125" i="3"/>
  <c r="AF125" i="3" s="1"/>
  <c r="L131" i="3"/>
  <c r="AF131" i="3" s="1"/>
  <c r="L210" i="3"/>
  <c r="AF210" i="3" s="1"/>
  <c r="L268" i="3"/>
  <c r="AF268" i="3" s="1"/>
  <c r="L255" i="3"/>
  <c r="AF255" i="3" s="1"/>
  <c r="AN246" i="5"/>
  <c r="BV246" i="5" s="1"/>
  <c r="AN248" i="5"/>
  <c r="BV248" i="5" s="1"/>
  <c r="AN249" i="5"/>
  <c r="BV249" i="5" s="1"/>
  <c r="AN250" i="5"/>
  <c r="BV250" i="5" s="1"/>
  <c r="AN251" i="5"/>
  <c r="BV251" i="5" s="1"/>
  <c r="AN252" i="5"/>
  <c r="BV252" i="5" s="1"/>
  <c r="AN253" i="5"/>
  <c r="BV253" i="5" s="1"/>
  <c r="AN257" i="5"/>
  <c r="BV257" i="5" s="1"/>
  <c r="AN258" i="5"/>
  <c r="BV258" i="5" s="1"/>
  <c r="AN259" i="5"/>
  <c r="BV259" i="5" s="1"/>
  <c r="AN261" i="5"/>
  <c r="BV261" i="5" s="1"/>
  <c r="AN262" i="5"/>
  <c r="BV262" i="5" s="1"/>
  <c r="AN263" i="5"/>
  <c r="BV263" i="5" s="1"/>
  <c r="AN264" i="5"/>
  <c r="BV264" i="5" s="1"/>
  <c r="AN265" i="5"/>
  <c r="BV265" i="5" s="1"/>
  <c r="AN266" i="5"/>
  <c r="BV266" i="5" s="1"/>
  <c r="AN267" i="5"/>
  <c r="BV267" i="5" s="1"/>
  <c r="AN268" i="5"/>
  <c r="BV268" i="5" s="1"/>
  <c r="AN269" i="5"/>
  <c r="BV269" i="5" s="1"/>
  <c r="AN270" i="5"/>
  <c r="BV270" i="5" s="1"/>
  <c r="AN271" i="5"/>
  <c r="BV271" i="5" s="1"/>
  <c r="AN272" i="5"/>
  <c r="BV272" i="5" s="1"/>
  <c r="AN273" i="5"/>
  <c r="BV273" i="5" s="1"/>
  <c r="AN274" i="5"/>
  <c r="BV274" i="5" s="1"/>
  <c r="AN275" i="5"/>
  <c r="BV275" i="5" s="1"/>
  <c r="AN276" i="5"/>
  <c r="BV276" i="5" s="1"/>
  <c r="AN277" i="5"/>
  <c r="BV277" i="5" s="1"/>
  <c r="AN290" i="5"/>
  <c r="BV290" i="5" s="1"/>
  <c r="AN291" i="5"/>
  <c r="BV291" i="5" s="1"/>
  <c r="AN292" i="5"/>
  <c r="BV292" i="5" s="1"/>
  <c r="AN293" i="5"/>
  <c r="BV293" i="5" s="1"/>
  <c r="AN294" i="5"/>
  <c r="BV294" i="5" s="1"/>
  <c r="AN295" i="5"/>
  <c r="BV295" i="5" s="1"/>
  <c r="L58" i="3"/>
  <c r="AF58" i="3" s="1"/>
  <c r="L132" i="3"/>
  <c r="AF132" i="3" s="1"/>
  <c r="E436" i="4"/>
  <c r="E393" i="4" s="1"/>
  <c r="J436" i="4"/>
  <c r="J434" i="4" s="1"/>
  <c r="J389" i="4" s="1"/>
  <c r="V436" i="4"/>
  <c r="V434" i="4" s="1"/>
  <c r="V389" i="4" s="1"/>
  <c r="AN137" i="5"/>
  <c r="BV137" i="5" s="1"/>
  <c r="AN140" i="5"/>
  <c r="BV140" i="5" s="1"/>
  <c r="AN141" i="5"/>
  <c r="BV141" i="5" s="1"/>
  <c r="L219" i="3"/>
  <c r="AF219" i="3" s="1"/>
  <c r="L156" i="3"/>
  <c r="AF156" i="3" s="1"/>
  <c r="L167" i="3"/>
  <c r="AF167" i="3" s="1"/>
  <c r="L76" i="3"/>
  <c r="AF76" i="3" s="1"/>
  <c r="AN98" i="5"/>
  <c r="BV98" i="5" s="1"/>
  <c r="AN99" i="5"/>
  <c r="BV99" i="5" s="1"/>
  <c r="AN100" i="5"/>
  <c r="BV100" i="5" s="1"/>
  <c r="AN101" i="5"/>
  <c r="BV101" i="5" s="1"/>
  <c r="AN102" i="5"/>
  <c r="BV102" i="5" s="1"/>
  <c r="AN103" i="5"/>
  <c r="BV103" i="5" s="1"/>
  <c r="AN104" i="5"/>
  <c r="BV104" i="5" s="1"/>
  <c r="AN105" i="5"/>
  <c r="BV105" i="5" s="1"/>
  <c r="AN106" i="5"/>
  <c r="BV106" i="5" s="1"/>
  <c r="L51" i="3"/>
  <c r="AF51" i="3" s="1"/>
  <c r="F436" i="4"/>
  <c r="F434" i="4" s="1"/>
  <c r="F389" i="4" s="1"/>
  <c r="O436" i="4"/>
  <c r="O434" i="4" s="1"/>
  <c r="O389" i="4" s="1"/>
  <c r="W436" i="4"/>
  <c r="W434" i="4" s="1"/>
  <c r="W389" i="4" s="1"/>
  <c r="J372" i="4"/>
  <c r="J293" i="4" s="1"/>
  <c r="J295" i="4" s="1"/>
  <c r="I207" i="1"/>
  <c r="I63" i="1"/>
  <c r="I65" i="1"/>
  <c r="I71" i="1"/>
  <c r="I73" i="1"/>
  <c r="I210" i="1"/>
  <c r="I139" i="1"/>
  <c r="I216" i="1"/>
  <c r="I218" i="1"/>
  <c r="I220" i="1"/>
  <c r="I221" i="1"/>
  <c r="I141" i="1"/>
  <c r="I143" i="1"/>
  <c r="I224" i="1"/>
  <c r="I228" i="1"/>
  <c r="I146" i="1"/>
  <c r="I156" i="1"/>
  <c r="I230" i="1"/>
  <c r="I234" i="1"/>
  <c r="I163" i="1"/>
  <c r="I171" i="1"/>
  <c r="I175" i="1"/>
  <c r="I179" i="1"/>
  <c r="I183" i="1"/>
  <c r="I187" i="1"/>
  <c r="I195" i="1"/>
  <c r="I199" i="1"/>
  <c r="I203" i="1"/>
  <c r="I243" i="1"/>
  <c r="I251" i="1"/>
  <c r="I255" i="1"/>
  <c r="I259" i="1"/>
  <c r="I267" i="1"/>
  <c r="I271" i="1"/>
  <c r="I275" i="1"/>
  <c r="I279" i="1"/>
  <c r="I283" i="1"/>
  <c r="I287" i="1"/>
  <c r="I291" i="1"/>
  <c r="I96" i="1"/>
  <c r="I100" i="1"/>
  <c r="I104" i="1"/>
  <c r="I106" i="1"/>
  <c r="I108" i="1"/>
  <c r="I112" i="1"/>
  <c r="I211" i="1"/>
  <c r="I58" i="1"/>
  <c r="I131" i="1"/>
  <c r="L207" i="1"/>
  <c r="V207" i="1" s="1"/>
  <c r="L63" i="1"/>
  <c r="V63" i="1" s="1"/>
  <c r="L216" i="1"/>
  <c r="V216" i="1" s="1"/>
  <c r="L141" i="1"/>
  <c r="V141" i="1" s="1"/>
  <c r="L143" i="1"/>
  <c r="V143" i="1" s="1"/>
  <c r="L224" i="1"/>
  <c r="V224" i="1" s="1"/>
  <c r="L228" i="1"/>
  <c r="V228" i="1" s="1"/>
  <c r="L146" i="1"/>
  <c r="V146" i="1" s="1"/>
  <c r="L230" i="1"/>
  <c r="V230" i="1" s="1"/>
  <c r="L163" i="1"/>
  <c r="V163" i="1" s="1"/>
  <c r="L171" i="1"/>
  <c r="V171" i="1" s="1"/>
  <c r="L175" i="1"/>
  <c r="V175" i="1" s="1"/>
  <c r="L179" i="1"/>
  <c r="V179" i="1" s="1"/>
  <c r="L183" i="1"/>
  <c r="V183" i="1" s="1"/>
  <c r="L187" i="1"/>
  <c r="V187" i="1" s="1"/>
  <c r="L279" i="1"/>
  <c r="V279" i="1" s="1"/>
  <c r="L283" i="1"/>
  <c r="V283" i="1" s="1"/>
  <c r="L287" i="1"/>
  <c r="V287" i="1" s="1"/>
  <c r="L80" i="1"/>
  <c r="V80" i="1" s="1"/>
  <c r="L108" i="1"/>
  <c r="V108" i="1" s="1"/>
  <c r="L112" i="1"/>
  <c r="V112" i="1" s="1"/>
  <c r="L211" i="1"/>
  <c r="V211" i="1" s="1"/>
  <c r="A156" i="1"/>
  <c r="A155" i="9"/>
  <c r="G39" i="4"/>
  <c r="G28" i="4" s="1"/>
  <c r="T39" i="4"/>
  <c r="T28" i="4" s="1"/>
  <c r="AB48" i="3"/>
  <c r="I67" i="1"/>
  <c r="L72" i="3"/>
  <c r="AF72" i="3" s="1"/>
  <c r="L135" i="3"/>
  <c r="AF135" i="3" s="1"/>
  <c r="L138" i="3"/>
  <c r="AF138" i="3" s="1"/>
  <c r="AN219" i="5"/>
  <c r="BV219" i="5" s="1"/>
  <c r="AN220" i="5"/>
  <c r="BV220" i="5" s="1"/>
  <c r="AN221" i="5"/>
  <c r="BV221" i="5" s="1"/>
  <c r="AN222" i="5"/>
  <c r="BV222" i="5" s="1"/>
  <c r="L140" i="3"/>
  <c r="AF140" i="3" s="1"/>
  <c r="AN142" i="5"/>
  <c r="BV142" i="5" s="1"/>
  <c r="I150" i="1"/>
  <c r="L155" i="1"/>
  <c r="V155" i="1" s="1"/>
  <c r="L229" i="3"/>
  <c r="AF229" i="3" s="1"/>
  <c r="L233" i="1"/>
  <c r="V233" i="1" s="1"/>
  <c r="I238" i="1"/>
  <c r="L158" i="3"/>
  <c r="AF158" i="3" s="1"/>
  <c r="I159" i="1"/>
  <c r="L162" i="1"/>
  <c r="V162" i="1" s="1"/>
  <c r="L166" i="3"/>
  <c r="AF166" i="3" s="1"/>
  <c r="I167" i="1"/>
  <c r="L170" i="3"/>
  <c r="AF170" i="3" s="1"/>
  <c r="L178" i="1"/>
  <c r="V178" i="1" s="1"/>
  <c r="L182" i="1"/>
  <c r="V182" i="1" s="1"/>
  <c r="L186" i="1"/>
  <c r="V186" i="1" s="1"/>
  <c r="I191" i="1"/>
  <c r="I247" i="1"/>
  <c r="I263" i="1"/>
  <c r="I76" i="1"/>
  <c r="I80" i="1"/>
  <c r="I84" i="1"/>
  <c r="I88" i="1"/>
  <c r="I92" i="1"/>
  <c r="L107" i="1"/>
  <c r="V107" i="1" s="1"/>
  <c r="L111" i="1"/>
  <c r="V111" i="1" s="1"/>
  <c r="L116" i="3"/>
  <c r="AF116" i="3" s="1"/>
  <c r="AN107" i="5"/>
  <c r="BV107" i="5" s="1"/>
  <c r="AN108" i="5"/>
  <c r="BV108" i="5" s="1"/>
  <c r="AN117" i="5"/>
  <c r="BV117" i="5" s="1"/>
  <c r="AN118" i="5"/>
  <c r="BV118" i="5" s="1"/>
  <c r="AN119" i="5"/>
  <c r="BV119" i="5" s="1"/>
  <c r="AN214" i="5"/>
  <c r="BV214" i="5" s="1"/>
  <c r="L50" i="3"/>
  <c r="AF50" i="3" s="1"/>
  <c r="I51" i="1"/>
  <c r="L54" i="3"/>
  <c r="AF54" i="3" s="1"/>
  <c r="S57" i="5"/>
  <c r="AG57" i="5"/>
  <c r="L59" i="3"/>
  <c r="AF59" i="3" s="1"/>
  <c r="L120" i="3"/>
  <c r="AF120" i="3" s="1"/>
  <c r="I121" i="1"/>
  <c r="L124" i="3"/>
  <c r="AF124" i="3" s="1"/>
  <c r="I125" i="1"/>
  <c r="AN120" i="5"/>
  <c r="BV120" i="5" s="1"/>
  <c r="AN121" i="5"/>
  <c r="BV121" i="5" s="1"/>
  <c r="AN122" i="5"/>
  <c r="BV122" i="5" s="1"/>
  <c r="AN123" i="5"/>
  <c r="BV123" i="5" s="1"/>
  <c r="AN124" i="5"/>
  <c r="BV124" i="5" s="1"/>
  <c r="AN125" i="5"/>
  <c r="BV125" i="5" s="1"/>
  <c r="AN126" i="5"/>
  <c r="BV126" i="5" s="1"/>
  <c r="AN127" i="5"/>
  <c r="BV127" i="5" s="1"/>
  <c r="L130" i="3"/>
  <c r="AF130" i="3" s="1"/>
  <c r="AN134" i="5"/>
  <c r="BV134" i="5" s="1"/>
  <c r="F48" i="3"/>
  <c r="T48" i="3"/>
  <c r="R55" i="1"/>
  <c r="L150" i="3"/>
  <c r="AF150" i="3" s="1"/>
  <c r="R133" i="1"/>
  <c r="R37" i="1" s="1"/>
  <c r="BB135" i="5"/>
  <c r="BB39" i="5" s="1"/>
  <c r="Q38" i="1"/>
  <c r="U38" i="1"/>
  <c r="V38" i="3"/>
  <c r="AD38" i="3"/>
  <c r="BB40" i="5"/>
  <c r="BP40" i="5"/>
  <c r="U48" i="1"/>
  <c r="V48" i="3"/>
  <c r="T55" i="3"/>
  <c r="J213" i="1"/>
  <c r="J42" i="1" s="1"/>
  <c r="T213" i="1"/>
  <c r="T42" i="1" s="1"/>
  <c r="L64" i="1"/>
  <c r="V64" i="1" s="1"/>
  <c r="L65" i="3"/>
  <c r="AF65" i="3" s="1"/>
  <c r="L68" i="3"/>
  <c r="AF68" i="3" s="1"/>
  <c r="I69" i="1"/>
  <c r="AN67" i="5"/>
  <c r="BV67" i="5" s="1"/>
  <c r="AN69" i="5"/>
  <c r="BV69" i="5" s="1"/>
  <c r="AN70" i="5"/>
  <c r="BV70" i="5" s="1"/>
  <c r="AN71" i="5"/>
  <c r="BV71" i="5" s="1"/>
  <c r="AN72" i="5"/>
  <c r="BV72" i="5" s="1"/>
  <c r="I209" i="1"/>
  <c r="J133" i="1"/>
  <c r="J37" i="1" s="1"/>
  <c r="T133" i="1"/>
  <c r="T37" i="1" s="1"/>
  <c r="F133" i="3"/>
  <c r="F37" i="3" s="1"/>
  <c r="T133" i="3"/>
  <c r="T37" i="3" s="1"/>
  <c r="AB133" i="3"/>
  <c r="AB37" i="3" s="1"/>
  <c r="BI135" i="5"/>
  <c r="BI39" i="5" s="1"/>
  <c r="BI41" i="5" s="1"/>
  <c r="I135" i="1"/>
  <c r="I137" i="1"/>
  <c r="L139" i="3"/>
  <c r="AF139" i="3" s="1"/>
  <c r="L218" i="3"/>
  <c r="AF218" i="3" s="1"/>
  <c r="L220" i="3"/>
  <c r="AF220" i="3" s="1"/>
  <c r="L144" i="1"/>
  <c r="V144" i="1" s="1"/>
  <c r="I222" i="1"/>
  <c r="L225" i="1"/>
  <c r="V225" i="1" s="1"/>
  <c r="I226" i="1"/>
  <c r="L147" i="3"/>
  <c r="AF147" i="3" s="1"/>
  <c r="I148" i="1"/>
  <c r="L151" i="3"/>
  <c r="AF151" i="3" s="1"/>
  <c r="I152" i="1"/>
  <c r="AN147" i="5"/>
  <c r="BV147" i="5" s="1"/>
  <c r="AN149" i="5"/>
  <c r="BV149" i="5" s="1"/>
  <c r="AN152" i="5"/>
  <c r="BV152" i="5" s="1"/>
  <c r="AN153" i="5"/>
  <c r="BV153" i="5" s="1"/>
  <c r="AN155" i="5"/>
  <c r="BV155" i="5" s="1"/>
  <c r="I154" i="1"/>
  <c r="L231" i="1"/>
  <c r="V231" i="1" s="1"/>
  <c r="I232" i="1"/>
  <c r="L235" i="3"/>
  <c r="AF235" i="3" s="1"/>
  <c r="I236" i="1"/>
  <c r="L240" i="3"/>
  <c r="AF240" i="3" s="1"/>
  <c r="I240" i="1"/>
  <c r="AN231" i="5"/>
  <c r="BV231" i="5" s="1"/>
  <c r="AN236" i="5"/>
  <c r="BV236" i="5" s="1"/>
  <c r="AN237" i="5"/>
  <c r="BV237" i="5" s="1"/>
  <c r="AN238" i="5"/>
  <c r="BV238" i="5" s="1"/>
  <c r="AN239" i="5"/>
  <c r="BV239" i="5" s="1"/>
  <c r="AN240" i="5"/>
  <c r="BV240" i="5" s="1"/>
  <c r="AN241" i="5"/>
  <c r="BV241" i="5" s="1"/>
  <c r="S38" i="1"/>
  <c r="R38" i="3"/>
  <c r="Z38" i="3"/>
  <c r="L160" i="1"/>
  <c r="V160" i="1" s="1"/>
  <c r="I161" i="1"/>
  <c r="I165" i="1"/>
  <c r="AN160" i="5"/>
  <c r="BV160" i="5" s="1"/>
  <c r="AN161" i="5"/>
  <c r="BV161" i="5" s="1"/>
  <c r="X133" i="3"/>
  <c r="X37" i="3" s="1"/>
  <c r="BP135" i="5"/>
  <c r="BP39" i="5" s="1"/>
  <c r="Q48" i="1"/>
  <c r="AD48" i="3"/>
  <c r="S55" i="1"/>
  <c r="AB55" i="3"/>
  <c r="AN166" i="5"/>
  <c r="BV166" i="5" s="1"/>
  <c r="AN167" i="5"/>
  <c r="BV167" i="5" s="1"/>
  <c r="AN168" i="5"/>
  <c r="BV168" i="5" s="1"/>
  <c r="I169" i="1"/>
  <c r="L172" i="1"/>
  <c r="V172" i="1" s="1"/>
  <c r="I173" i="1"/>
  <c r="L176" i="1"/>
  <c r="V176" i="1" s="1"/>
  <c r="I177" i="1"/>
  <c r="I181" i="1"/>
  <c r="L184" i="1"/>
  <c r="V184" i="1" s="1"/>
  <c r="I185" i="1"/>
  <c r="L188" i="3"/>
  <c r="AF188" i="3" s="1"/>
  <c r="I189" i="1"/>
  <c r="L192" i="3"/>
  <c r="AF192" i="3" s="1"/>
  <c r="I193" i="1"/>
  <c r="L196" i="3"/>
  <c r="AF196" i="3" s="1"/>
  <c r="I197" i="1"/>
  <c r="L200" i="3"/>
  <c r="AF200" i="3" s="1"/>
  <c r="I201" i="1"/>
  <c r="J43" i="1"/>
  <c r="J32" i="1" s="1"/>
  <c r="T43" i="1"/>
  <c r="T32" i="1" s="1"/>
  <c r="F43" i="3"/>
  <c r="F32" i="3" s="1"/>
  <c r="T43" i="3"/>
  <c r="AB43" i="3"/>
  <c r="AB32" i="3" s="1"/>
  <c r="L244" i="3"/>
  <c r="AF244" i="3" s="1"/>
  <c r="I245" i="1"/>
  <c r="L248" i="3"/>
  <c r="AF248" i="3" s="1"/>
  <c r="I249" i="1"/>
  <c r="L252" i="1"/>
  <c r="V252" i="1" s="1"/>
  <c r="I253" i="1"/>
  <c r="L256" i="3"/>
  <c r="AF256" i="3" s="1"/>
  <c r="I257" i="1"/>
  <c r="L260" i="3"/>
  <c r="AF260" i="3" s="1"/>
  <c r="I261" i="1"/>
  <c r="L264" i="3"/>
  <c r="AF264" i="3" s="1"/>
  <c r="I265" i="1"/>
  <c r="L269" i="3"/>
  <c r="AF269" i="3" s="1"/>
  <c r="I269" i="1"/>
  <c r="L239" i="3"/>
  <c r="AF239" i="3" s="1"/>
  <c r="I273" i="1"/>
  <c r="L276" i="1"/>
  <c r="V276" i="1" s="1"/>
  <c r="I277" i="1"/>
  <c r="L280" i="1"/>
  <c r="V280" i="1" s="1"/>
  <c r="I281" i="1"/>
  <c r="L284" i="1"/>
  <c r="V284" i="1" s="1"/>
  <c r="I285" i="1"/>
  <c r="L288" i="3"/>
  <c r="AF288" i="3" s="1"/>
  <c r="I289" i="1"/>
  <c r="L292" i="3"/>
  <c r="AF292" i="3" s="1"/>
  <c r="I74" i="1"/>
  <c r="L77" i="3"/>
  <c r="AF77" i="3" s="1"/>
  <c r="I78" i="1"/>
  <c r="L81" i="1"/>
  <c r="V81" i="1" s="1"/>
  <c r="I82" i="1"/>
  <c r="L85" i="3"/>
  <c r="AF85" i="3" s="1"/>
  <c r="I86" i="1"/>
  <c r="L89" i="3"/>
  <c r="AF89" i="3" s="1"/>
  <c r="I90" i="1"/>
  <c r="L93" i="3"/>
  <c r="AF93" i="3" s="1"/>
  <c r="I94" i="1"/>
  <c r="AN76" i="5"/>
  <c r="BV76" i="5" s="1"/>
  <c r="AN77" i="5"/>
  <c r="BV77" i="5" s="1"/>
  <c r="AN78" i="5"/>
  <c r="BV78" i="5" s="1"/>
  <c r="AN79" i="5"/>
  <c r="BV79" i="5" s="1"/>
  <c r="AN80" i="5"/>
  <c r="BV80" i="5" s="1"/>
  <c r="AN84" i="5"/>
  <c r="BV84" i="5" s="1"/>
  <c r="AN85" i="5"/>
  <c r="BV85" i="5" s="1"/>
  <c r="AN86" i="5"/>
  <c r="BV86" i="5" s="1"/>
  <c r="AN87" i="5"/>
  <c r="BV87" i="5" s="1"/>
  <c r="AN88" i="5"/>
  <c r="BV88" i="5" s="1"/>
  <c r="AN89" i="5"/>
  <c r="BV89" i="5" s="1"/>
  <c r="AN90" i="5"/>
  <c r="BV90" i="5" s="1"/>
  <c r="AN91" i="5"/>
  <c r="BV91" i="5" s="1"/>
  <c r="AN92" i="5"/>
  <c r="BV92" i="5" s="1"/>
  <c r="AN93" i="5"/>
  <c r="BV93" i="5" s="1"/>
  <c r="AN94" i="5"/>
  <c r="BV94" i="5" s="1"/>
  <c r="AN95" i="5"/>
  <c r="BV95" i="5" s="1"/>
  <c r="AN96" i="5"/>
  <c r="BV96" i="5" s="1"/>
  <c r="AN97" i="5"/>
  <c r="BV97" i="5" s="1"/>
  <c r="L96" i="3"/>
  <c r="AF96" i="3" s="1"/>
  <c r="I98" i="1"/>
  <c r="L100" i="3"/>
  <c r="AF100" i="3" s="1"/>
  <c r="I102" i="1"/>
  <c r="L104" i="3"/>
  <c r="AF104" i="3" s="1"/>
  <c r="B214" i="9"/>
  <c r="L214" i="1"/>
  <c r="K207" i="1"/>
  <c r="C62" i="9"/>
  <c r="K63" i="1"/>
  <c r="J67" i="3"/>
  <c r="C68" i="9"/>
  <c r="P70" i="2"/>
  <c r="K69" i="1"/>
  <c r="B70" i="9"/>
  <c r="U71" i="2"/>
  <c r="L70" i="1"/>
  <c r="L71" i="3"/>
  <c r="AF71" i="3" s="1"/>
  <c r="B72" i="9"/>
  <c r="L72" i="1"/>
  <c r="U73" i="2"/>
  <c r="J73" i="3"/>
  <c r="B208" i="9"/>
  <c r="L208" i="1"/>
  <c r="J208" i="3"/>
  <c r="P210" i="2"/>
  <c r="W209" i="1"/>
  <c r="J210" i="3"/>
  <c r="B134" i="9"/>
  <c r="L134" i="1"/>
  <c r="AN136" i="5"/>
  <c r="BV136" i="5" s="1"/>
  <c r="AU135" i="5"/>
  <c r="AU39" i="5" s="1"/>
  <c r="P136" i="2"/>
  <c r="W135" i="1"/>
  <c r="L136" i="1"/>
  <c r="V136" i="1" s="1"/>
  <c r="B138" i="9"/>
  <c r="U139" i="2"/>
  <c r="L138" i="1"/>
  <c r="E137" i="5"/>
  <c r="E140" i="5"/>
  <c r="E141" i="5"/>
  <c r="C215" i="9"/>
  <c r="K216" i="1"/>
  <c r="C217" i="9"/>
  <c r="B219" i="9"/>
  <c r="L219" i="1"/>
  <c r="U220" i="2"/>
  <c r="J219" i="3"/>
  <c r="J221" i="3"/>
  <c r="B140" i="9"/>
  <c r="U141" i="2"/>
  <c r="L140" i="1"/>
  <c r="K141" i="1"/>
  <c r="L142" i="1"/>
  <c r="V142" i="1" s="1"/>
  <c r="K143" i="1"/>
  <c r="W222" i="1"/>
  <c r="P223" i="2"/>
  <c r="B223" i="9"/>
  <c r="L223" i="1"/>
  <c r="U224" i="2"/>
  <c r="K224" i="1"/>
  <c r="P227" i="2"/>
  <c r="K226" i="1"/>
  <c r="B227" i="9"/>
  <c r="U228" i="2"/>
  <c r="L227" i="1"/>
  <c r="K228" i="1"/>
  <c r="B145" i="9"/>
  <c r="U146" i="2"/>
  <c r="L145" i="1"/>
  <c r="K146" i="1"/>
  <c r="C147" i="9"/>
  <c r="J150" i="3"/>
  <c r="C151" i="9"/>
  <c r="B153" i="9"/>
  <c r="U154" i="2"/>
  <c r="L153" i="1"/>
  <c r="J156" i="3"/>
  <c r="B229" i="9"/>
  <c r="U230" i="2"/>
  <c r="L229" i="1"/>
  <c r="K230" i="1"/>
  <c r="J234" i="3"/>
  <c r="C235" i="9"/>
  <c r="W236" i="1"/>
  <c r="P237" i="2"/>
  <c r="B237" i="9"/>
  <c r="L237" i="1"/>
  <c r="U238" i="2"/>
  <c r="J238" i="3"/>
  <c r="C239" i="9"/>
  <c r="I157" i="1"/>
  <c r="H38" i="1"/>
  <c r="W157" i="1"/>
  <c r="B158" i="9"/>
  <c r="L158" i="1"/>
  <c r="U159" i="2"/>
  <c r="J159" i="3"/>
  <c r="K163" i="1"/>
  <c r="C164" i="9"/>
  <c r="L164" i="3"/>
  <c r="AF164" i="3" s="1"/>
  <c r="P166" i="2"/>
  <c r="W165" i="1"/>
  <c r="B166" i="9"/>
  <c r="U167" i="2"/>
  <c r="L166" i="1"/>
  <c r="AU40" i="5"/>
  <c r="AN159" i="5"/>
  <c r="BV159" i="5" s="1"/>
  <c r="J167" i="3"/>
  <c r="C168" i="9"/>
  <c r="L168" i="3"/>
  <c r="AF168" i="3" s="1"/>
  <c r="P170" i="2"/>
  <c r="W169" i="1"/>
  <c r="B170" i="9"/>
  <c r="U171" i="2"/>
  <c r="L170" i="1"/>
  <c r="K171" i="1"/>
  <c r="K175" i="1"/>
  <c r="K179" i="1"/>
  <c r="L180" i="1"/>
  <c r="V180" i="1" s="1"/>
  <c r="K183" i="1"/>
  <c r="K187" i="1"/>
  <c r="C188" i="9"/>
  <c r="P190" i="2"/>
  <c r="W189" i="1"/>
  <c r="B190" i="9"/>
  <c r="U191" i="2"/>
  <c r="L190" i="1"/>
  <c r="J191" i="3"/>
  <c r="C192" i="9"/>
  <c r="P194" i="2"/>
  <c r="W193" i="1"/>
  <c r="B194" i="9"/>
  <c r="U195" i="2"/>
  <c r="L194" i="1"/>
  <c r="J195" i="3"/>
  <c r="C196" i="9"/>
  <c r="P198" i="2"/>
  <c r="K197" i="1"/>
  <c r="B198" i="9"/>
  <c r="L198" i="1"/>
  <c r="U199" i="2"/>
  <c r="J199" i="3"/>
  <c r="C200" i="9"/>
  <c r="P202" i="2"/>
  <c r="W201" i="1"/>
  <c r="B202" i="9"/>
  <c r="L202" i="1"/>
  <c r="U203" i="2"/>
  <c r="J203" i="3"/>
  <c r="B242" i="9"/>
  <c r="J268" i="3"/>
  <c r="C244" i="9"/>
  <c r="B246" i="9"/>
  <c r="U247" i="2"/>
  <c r="L246" i="1"/>
  <c r="J247" i="3"/>
  <c r="C248" i="9"/>
  <c r="P250" i="2"/>
  <c r="K249" i="1"/>
  <c r="B250" i="9"/>
  <c r="L250" i="1"/>
  <c r="U251" i="2"/>
  <c r="J251" i="3"/>
  <c r="J255" i="3"/>
  <c r="C256" i="9"/>
  <c r="P258" i="2"/>
  <c r="K257" i="1"/>
  <c r="J259" i="3"/>
  <c r="C260" i="9"/>
  <c r="K261" i="1"/>
  <c r="P262" i="2"/>
  <c r="B262" i="9"/>
  <c r="U263" i="2"/>
  <c r="L262" i="1"/>
  <c r="J263" i="3"/>
  <c r="C264" i="9"/>
  <c r="K265" i="1"/>
  <c r="P266" i="2"/>
  <c r="B266" i="9"/>
  <c r="U267" i="2"/>
  <c r="L266" i="1"/>
  <c r="J267" i="3"/>
  <c r="C268" i="9"/>
  <c r="P270" i="2"/>
  <c r="W269" i="1"/>
  <c r="B270" i="9"/>
  <c r="L270" i="1"/>
  <c r="U271" i="2"/>
  <c r="J272" i="3"/>
  <c r="C272" i="9"/>
  <c r="P274" i="2"/>
  <c r="K273" i="1"/>
  <c r="B274" i="9"/>
  <c r="U275" i="2"/>
  <c r="L274" i="1"/>
  <c r="J275" i="3"/>
  <c r="K279" i="1"/>
  <c r="K283" i="1"/>
  <c r="K287" i="1"/>
  <c r="C288" i="9"/>
  <c r="P290" i="2"/>
  <c r="W289" i="1"/>
  <c r="B290" i="9"/>
  <c r="U291" i="2"/>
  <c r="L290" i="1"/>
  <c r="J291" i="3"/>
  <c r="C292" i="9"/>
  <c r="P294" i="2"/>
  <c r="E244" i="5"/>
  <c r="L45" i="5"/>
  <c r="BW45" i="5" s="1"/>
  <c r="E246" i="5"/>
  <c r="E248" i="5"/>
  <c r="E249" i="5"/>
  <c r="E250" i="5"/>
  <c r="E251" i="5"/>
  <c r="E252" i="5"/>
  <c r="E253" i="5"/>
  <c r="E257" i="5"/>
  <c r="E258" i="5"/>
  <c r="E259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90" i="5"/>
  <c r="E291" i="5"/>
  <c r="E292" i="5"/>
  <c r="E293" i="5"/>
  <c r="E294" i="5"/>
  <c r="E295" i="5"/>
  <c r="P75" i="2"/>
  <c r="W74" i="1"/>
  <c r="B75" i="9"/>
  <c r="L75" i="1"/>
  <c r="U76" i="2"/>
  <c r="J76" i="3"/>
  <c r="C77" i="9"/>
  <c r="P79" i="2"/>
  <c r="W78" i="1"/>
  <c r="K80" i="1"/>
  <c r="P83" i="2"/>
  <c r="W82" i="1"/>
  <c r="B83" i="9"/>
  <c r="U84" i="2"/>
  <c r="L83" i="1"/>
  <c r="J84" i="3"/>
  <c r="C85" i="9"/>
  <c r="P87" i="2"/>
  <c r="W86" i="1"/>
  <c r="B87" i="9"/>
  <c r="U88" i="2"/>
  <c r="L87" i="1"/>
  <c r="J88" i="3"/>
  <c r="C89" i="9"/>
  <c r="P91" i="2"/>
  <c r="W90" i="1"/>
  <c r="B91" i="9"/>
  <c r="U92" i="2"/>
  <c r="L91" i="1"/>
  <c r="J92" i="3"/>
  <c r="C93" i="9"/>
  <c r="P95" i="2"/>
  <c r="W94" i="1"/>
  <c r="B95" i="9"/>
  <c r="U96" i="2"/>
  <c r="L95" i="1"/>
  <c r="B97" i="9"/>
  <c r="U98" i="2"/>
  <c r="L97" i="1"/>
  <c r="J97" i="3"/>
  <c r="K98" i="1"/>
  <c r="P99" i="2"/>
  <c r="C99" i="9"/>
  <c r="B101" i="9"/>
  <c r="L101" i="1"/>
  <c r="U102" i="2"/>
  <c r="J101" i="3"/>
  <c r="W102" i="1"/>
  <c r="P103" i="2"/>
  <c r="B103" i="9"/>
  <c r="U104" i="2"/>
  <c r="E98" i="5"/>
  <c r="E99" i="5"/>
  <c r="E100" i="5"/>
  <c r="E101" i="5"/>
  <c r="E102" i="5"/>
  <c r="E103" i="5"/>
  <c r="E104" i="5"/>
  <c r="E105" i="5"/>
  <c r="Q213" i="1"/>
  <c r="Q42" i="1" s="1"/>
  <c r="N213" i="3"/>
  <c r="BB44" i="5"/>
  <c r="BP44" i="5"/>
  <c r="I62" i="1"/>
  <c r="K62" i="1"/>
  <c r="I64" i="1"/>
  <c r="C65" i="9"/>
  <c r="K66" i="1"/>
  <c r="C67" i="9"/>
  <c r="I68" i="1"/>
  <c r="P69" i="2"/>
  <c r="W68" i="1"/>
  <c r="B69" i="9"/>
  <c r="L69" i="1"/>
  <c r="U70" i="2"/>
  <c r="C71" i="9"/>
  <c r="C73" i="9"/>
  <c r="L208" i="3"/>
  <c r="AF208" i="3" s="1"/>
  <c r="B209" i="9"/>
  <c r="U210" i="2"/>
  <c r="L209" i="1"/>
  <c r="N206" i="3"/>
  <c r="C210" i="9"/>
  <c r="R206" i="1"/>
  <c r="Q133" i="1"/>
  <c r="Q37" i="1" s="1"/>
  <c r="V133" i="3"/>
  <c r="V37" i="3" s="1"/>
  <c r="S135" i="5"/>
  <c r="S39" i="5" s="1"/>
  <c r="AG135" i="5"/>
  <c r="AG39" i="5" s="1"/>
  <c r="B135" i="9"/>
  <c r="U136" i="2"/>
  <c r="L135" i="1"/>
  <c r="I136" i="1"/>
  <c r="C139" i="9"/>
  <c r="I215" i="1"/>
  <c r="P216" i="2"/>
  <c r="K215" i="1"/>
  <c r="I217" i="1"/>
  <c r="P218" i="2"/>
  <c r="C218" i="9"/>
  <c r="E219" i="5"/>
  <c r="E220" i="5"/>
  <c r="E221" i="5"/>
  <c r="C220" i="9"/>
  <c r="E222" i="5"/>
  <c r="C221" i="9"/>
  <c r="J140" i="3"/>
  <c r="I142" i="1"/>
  <c r="E142" i="5"/>
  <c r="I144" i="1"/>
  <c r="B222" i="9"/>
  <c r="L222" i="1"/>
  <c r="U223" i="2"/>
  <c r="J223" i="3"/>
  <c r="I225" i="1"/>
  <c r="B226" i="9"/>
  <c r="L226" i="1"/>
  <c r="U227" i="2"/>
  <c r="J227" i="3"/>
  <c r="J145" i="3"/>
  <c r="I147" i="1"/>
  <c r="W147" i="1"/>
  <c r="P148" i="2"/>
  <c r="K149" i="1"/>
  <c r="C150" i="9"/>
  <c r="I151" i="1"/>
  <c r="W151" i="1"/>
  <c r="P152" i="2"/>
  <c r="J153" i="3"/>
  <c r="K155" i="1"/>
  <c r="C156" i="9"/>
  <c r="J229" i="3"/>
  <c r="I231" i="1"/>
  <c r="K233" i="1"/>
  <c r="C234" i="9"/>
  <c r="I235" i="1"/>
  <c r="P236" i="2"/>
  <c r="K235" i="1"/>
  <c r="B236" i="9"/>
  <c r="U237" i="2"/>
  <c r="L236" i="1"/>
  <c r="J237" i="3"/>
  <c r="C238" i="9"/>
  <c r="I239" i="1"/>
  <c r="P240" i="2"/>
  <c r="K239" i="1"/>
  <c r="K241" i="1"/>
  <c r="B157" i="9"/>
  <c r="J38" i="1"/>
  <c r="L157" i="1"/>
  <c r="V157" i="1" s="1"/>
  <c r="T38" i="1"/>
  <c r="F38" i="3"/>
  <c r="T38" i="3"/>
  <c r="AB38" i="3"/>
  <c r="J158" i="3"/>
  <c r="C159" i="9"/>
  <c r="I160" i="1"/>
  <c r="K162" i="1"/>
  <c r="I164" i="1"/>
  <c r="P165" i="2"/>
  <c r="K164" i="1"/>
  <c r="B165" i="9"/>
  <c r="L165" i="1"/>
  <c r="V165" i="1" s="1"/>
  <c r="U166" i="2"/>
  <c r="J166" i="3"/>
  <c r="S40" i="5"/>
  <c r="AG40" i="5"/>
  <c r="C167" i="9"/>
  <c r="I168" i="1"/>
  <c r="W168" i="1"/>
  <c r="P169" i="2"/>
  <c r="B169" i="9"/>
  <c r="L169" i="1"/>
  <c r="U170" i="2"/>
  <c r="J170" i="3"/>
  <c r="I172" i="1"/>
  <c r="K174" i="1"/>
  <c r="I176" i="1"/>
  <c r="K178" i="1"/>
  <c r="I180" i="1"/>
  <c r="K182" i="1"/>
  <c r="I184" i="1"/>
  <c r="K186" i="1"/>
  <c r="I188" i="1"/>
  <c r="W188" i="1"/>
  <c r="P189" i="2"/>
  <c r="B189" i="9"/>
  <c r="U190" i="2"/>
  <c r="L189" i="1"/>
  <c r="J190" i="3"/>
  <c r="C191" i="9"/>
  <c r="I192" i="1"/>
  <c r="P193" i="2"/>
  <c r="W192" i="1"/>
  <c r="B193" i="9"/>
  <c r="U194" i="2"/>
  <c r="L193" i="1"/>
  <c r="J194" i="3"/>
  <c r="C195" i="9"/>
  <c r="I196" i="1"/>
  <c r="P197" i="2"/>
  <c r="W196" i="1"/>
  <c r="B197" i="9"/>
  <c r="U198" i="2"/>
  <c r="L197" i="1"/>
  <c r="J198" i="3"/>
  <c r="C199" i="9"/>
  <c r="I200" i="1"/>
  <c r="W200" i="1"/>
  <c r="P201" i="2"/>
  <c r="B201" i="9"/>
  <c r="L201" i="1"/>
  <c r="U202" i="2"/>
  <c r="J202" i="3"/>
  <c r="C203" i="9"/>
  <c r="M43" i="1"/>
  <c r="Q43" i="1"/>
  <c r="Q32" i="1" s="1"/>
  <c r="U43" i="1"/>
  <c r="U32" i="1" s="1"/>
  <c r="J243" i="3"/>
  <c r="N43" i="3"/>
  <c r="V43" i="3"/>
  <c r="V32" i="3" s="1"/>
  <c r="AD43" i="3"/>
  <c r="AD32" i="3" s="1"/>
  <c r="C243" i="9"/>
  <c r="I244" i="1"/>
  <c r="K244" i="1"/>
  <c r="P245" i="2"/>
  <c r="J246" i="3"/>
  <c r="C247" i="9"/>
  <c r="I248" i="1"/>
  <c r="P249" i="2"/>
  <c r="W248" i="1"/>
  <c r="B249" i="9"/>
  <c r="U250" i="2"/>
  <c r="L249" i="1"/>
  <c r="J250" i="3"/>
  <c r="C251" i="9"/>
  <c r="I252" i="1"/>
  <c r="K254" i="1"/>
  <c r="C255" i="9"/>
  <c r="I256" i="1"/>
  <c r="W256" i="1"/>
  <c r="P257" i="2"/>
  <c r="B257" i="9"/>
  <c r="U258" i="2"/>
  <c r="L257" i="1"/>
  <c r="K258" i="1"/>
  <c r="C259" i="9"/>
  <c r="I260" i="1"/>
  <c r="W260" i="1"/>
  <c r="P261" i="2"/>
  <c r="B261" i="9"/>
  <c r="U262" i="2"/>
  <c r="L261" i="1"/>
  <c r="J262" i="3"/>
  <c r="C263" i="9"/>
  <c r="I264" i="1"/>
  <c r="P265" i="2"/>
  <c r="K264" i="1"/>
  <c r="B265" i="9"/>
  <c r="U266" i="2"/>
  <c r="L265" i="1"/>
  <c r="J266" i="3"/>
  <c r="C267" i="9"/>
  <c r="I268" i="1"/>
  <c r="W268" i="1"/>
  <c r="P269" i="2"/>
  <c r="B269" i="9"/>
  <c r="L269" i="1"/>
  <c r="U270" i="2"/>
  <c r="J271" i="3"/>
  <c r="C271" i="9"/>
  <c r="I272" i="1"/>
  <c r="K272" i="1"/>
  <c r="B273" i="9"/>
  <c r="L273" i="1"/>
  <c r="U274" i="2"/>
  <c r="J274" i="3"/>
  <c r="C275" i="9"/>
  <c r="I276" i="1"/>
  <c r="K278" i="1"/>
  <c r="I280" i="1"/>
  <c r="K282" i="1"/>
  <c r="I284" i="1"/>
  <c r="K286" i="1"/>
  <c r="I288" i="1"/>
  <c r="P289" i="2"/>
  <c r="K288" i="1"/>
  <c r="B289" i="9"/>
  <c r="U290" i="2"/>
  <c r="L289" i="1"/>
  <c r="V289" i="1" s="1"/>
  <c r="J290" i="3"/>
  <c r="C291" i="9"/>
  <c r="I292" i="1"/>
  <c r="P293" i="2"/>
  <c r="K292" i="1"/>
  <c r="B293" i="9"/>
  <c r="U294" i="2"/>
  <c r="AU45" i="5"/>
  <c r="AU34" i="5" s="1"/>
  <c r="AN244" i="5"/>
  <c r="BV244" i="5" s="1"/>
  <c r="B74" i="9"/>
  <c r="U75" i="2"/>
  <c r="L74" i="1"/>
  <c r="V74" i="1" s="1"/>
  <c r="J75" i="3"/>
  <c r="C76" i="9"/>
  <c r="I77" i="1"/>
  <c r="P78" i="2"/>
  <c r="W77" i="1"/>
  <c r="B78" i="9"/>
  <c r="U79" i="2"/>
  <c r="L78" i="1"/>
  <c r="K79" i="1"/>
  <c r="I81" i="1"/>
  <c r="B82" i="9"/>
  <c r="L82" i="1"/>
  <c r="U83" i="2"/>
  <c r="J83" i="3"/>
  <c r="C84" i="9"/>
  <c r="I85" i="1"/>
  <c r="W85" i="1"/>
  <c r="P86" i="2"/>
  <c r="B86" i="9"/>
  <c r="L86" i="1"/>
  <c r="U87" i="2"/>
  <c r="J87" i="3"/>
  <c r="C88" i="9"/>
  <c r="I89" i="1"/>
  <c r="P90" i="2"/>
  <c r="K89" i="1"/>
  <c r="B90" i="9"/>
  <c r="L90" i="1"/>
  <c r="U91" i="2"/>
  <c r="J91" i="3"/>
  <c r="C92" i="9"/>
  <c r="I93" i="1"/>
  <c r="P94" i="2"/>
  <c r="K93" i="1"/>
  <c r="B94" i="9"/>
  <c r="L94" i="1"/>
  <c r="U95" i="2"/>
  <c r="J95" i="3"/>
  <c r="C96" i="9"/>
  <c r="B98" i="9"/>
  <c r="U99" i="2"/>
  <c r="L98" i="1"/>
  <c r="J98" i="3"/>
  <c r="I99" i="1"/>
  <c r="P100" i="2"/>
  <c r="K99" i="1"/>
  <c r="C100" i="9"/>
  <c r="B102" i="9"/>
  <c r="U103" i="2"/>
  <c r="L102" i="1"/>
  <c r="J103" i="3"/>
  <c r="C104" i="9"/>
  <c r="I105" i="1"/>
  <c r="P106" i="2"/>
  <c r="K105" i="1"/>
  <c r="C106" i="9"/>
  <c r="K107" i="1"/>
  <c r="I109" i="1"/>
  <c r="K111" i="1"/>
  <c r="I113" i="1"/>
  <c r="B116" i="9"/>
  <c r="U117" i="2"/>
  <c r="L116" i="1"/>
  <c r="J116" i="3"/>
  <c r="I117" i="1"/>
  <c r="P118" i="2"/>
  <c r="K117" i="1"/>
  <c r="E107" i="5"/>
  <c r="E108" i="5"/>
  <c r="E117" i="5"/>
  <c r="E118" i="5"/>
  <c r="E119" i="5"/>
  <c r="H206" i="1"/>
  <c r="I212" i="1"/>
  <c r="P213" i="2"/>
  <c r="W212" i="1"/>
  <c r="S206" i="1"/>
  <c r="E214" i="5"/>
  <c r="B49" i="9"/>
  <c r="J48" i="1"/>
  <c r="L49" i="1"/>
  <c r="V49" i="1" s="1"/>
  <c r="T48" i="1"/>
  <c r="J50" i="3"/>
  <c r="C51" i="9"/>
  <c r="R48" i="1"/>
  <c r="I52" i="1"/>
  <c r="J54" i="3"/>
  <c r="C56" i="9"/>
  <c r="N55" i="1"/>
  <c r="R55" i="3"/>
  <c r="Z55" i="3"/>
  <c r="AN58" i="5"/>
  <c r="BV58" i="5" s="1"/>
  <c r="AU57" i="5"/>
  <c r="I57" i="1"/>
  <c r="P58" i="2"/>
  <c r="K57" i="1"/>
  <c r="C58" i="9"/>
  <c r="B59" i="9"/>
  <c r="U60" i="2"/>
  <c r="L59" i="1"/>
  <c r="V59" i="1" s="1"/>
  <c r="J59" i="3"/>
  <c r="B119" i="9"/>
  <c r="U120" i="2"/>
  <c r="L119" i="1"/>
  <c r="J120" i="3"/>
  <c r="C121" i="9"/>
  <c r="I122" i="1"/>
  <c r="W122" i="1"/>
  <c r="P123" i="2"/>
  <c r="B123" i="9"/>
  <c r="L123" i="1"/>
  <c r="U124" i="2"/>
  <c r="J124" i="3"/>
  <c r="C125" i="9"/>
  <c r="I126" i="1"/>
  <c r="E120" i="5"/>
  <c r="E121" i="5"/>
  <c r="E122" i="5"/>
  <c r="E123" i="5"/>
  <c r="E124" i="5"/>
  <c r="E125" i="5"/>
  <c r="E126" i="5"/>
  <c r="E127" i="5"/>
  <c r="C127" i="9"/>
  <c r="B129" i="9"/>
  <c r="L129" i="1"/>
  <c r="U130" i="2"/>
  <c r="J130" i="3"/>
  <c r="C131" i="9"/>
  <c r="E134" i="5"/>
  <c r="G372" i="4"/>
  <c r="G293" i="4" s="1"/>
  <c r="G295" i="4" s="1"/>
  <c r="C214" i="9"/>
  <c r="N213" i="1"/>
  <c r="N42" i="1" s="1"/>
  <c r="L214" i="3"/>
  <c r="AF214" i="3" s="1"/>
  <c r="E216" i="5"/>
  <c r="B62" i="9"/>
  <c r="L62" i="1"/>
  <c r="J62" i="3"/>
  <c r="AN64" i="5"/>
  <c r="BV64" i="5" s="1"/>
  <c r="P66" i="2"/>
  <c r="W65" i="1"/>
  <c r="L66" i="1"/>
  <c r="V66" i="1" s="1"/>
  <c r="K67" i="1"/>
  <c r="P68" i="2"/>
  <c r="B68" i="9"/>
  <c r="U69" i="2"/>
  <c r="L68" i="1"/>
  <c r="J69" i="3"/>
  <c r="C70" i="9"/>
  <c r="L70" i="3"/>
  <c r="AF70" i="3" s="1"/>
  <c r="P72" i="2"/>
  <c r="W71" i="1"/>
  <c r="C72" i="9"/>
  <c r="P74" i="2"/>
  <c r="W73" i="1"/>
  <c r="E73" i="5"/>
  <c r="E74" i="5"/>
  <c r="E75" i="5"/>
  <c r="C208" i="9"/>
  <c r="N206" i="1"/>
  <c r="L209" i="3"/>
  <c r="AF209" i="3" s="1"/>
  <c r="K210" i="1"/>
  <c r="P211" i="2"/>
  <c r="E210" i="5"/>
  <c r="E211" i="5"/>
  <c r="E212" i="5"/>
  <c r="C134" i="9"/>
  <c r="N133" i="1"/>
  <c r="N37" i="1" s="1"/>
  <c r="L134" i="3"/>
  <c r="AF134" i="3" s="1"/>
  <c r="P133" i="3"/>
  <c r="P37" i="3" s="1"/>
  <c r="K137" i="1"/>
  <c r="C138" i="9"/>
  <c r="P140" i="2"/>
  <c r="W139" i="1"/>
  <c r="B215" i="9"/>
  <c r="U216" i="2"/>
  <c r="L215" i="1"/>
  <c r="J215" i="3"/>
  <c r="E217" i="5"/>
  <c r="B217" i="9"/>
  <c r="U218" i="2"/>
  <c r="L217" i="1"/>
  <c r="J217" i="3"/>
  <c r="P219" i="2"/>
  <c r="C219" i="9"/>
  <c r="P221" i="2"/>
  <c r="K220" i="1"/>
  <c r="P222" i="2"/>
  <c r="K221" i="1"/>
  <c r="E223" i="5"/>
  <c r="C140" i="9"/>
  <c r="J222" i="3"/>
  <c r="C223" i="9"/>
  <c r="L223" i="3"/>
  <c r="AF223" i="3" s="1"/>
  <c r="J226" i="3"/>
  <c r="C227" i="9"/>
  <c r="L227" i="3"/>
  <c r="AF227" i="3" s="1"/>
  <c r="E224" i="5"/>
  <c r="E225" i="5"/>
  <c r="E228" i="5"/>
  <c r="E229" i="5"/>
  <c r="C145" i="9"/>
  <c r="L145" i="3"/>
  <c r="AF145" i="3" s="1"/>
  <c r="B147" i="9"/>
  <c r="L147" i="1"/>
  <c r="U148" i="2"/>
  <c r="K148" i="1"/>
  <c r="L149" i="1"/>
  <c r="V149" i="1" s="1"/>
  <c r="K150" i="1"/>
  <c r="P151" i="2"/>
  <c r="B151" i="9"/>
  <c r="L151" i="1"/>
  <c r="U152" i="2"/>
  <c r="K152" i="1"/>
  <c r="C153" i="9"/>
  <c r="L153" i="3"/>
  <c r="AF153" i="3" s="1"/>
  <c r="K154" i="1"/>
  <c r="P157" i="2"/>
  <c r="K156" i="1"/>
  <c r="E158" i="5"/>
  <c r="C229" i="9"/>
  <c r="K232" i="1"/>
  <c r="P235" i="2"/>
  <c r="K234" i="1"/>
  <c r="B235" i="9"/>
  <c r="U236" i="2"/>
  <c r="L235" i="1"/>
  <c r="J236" i="3"/>
  <c r="C237" i="9"/>
  <c r="L237" i="3"/>
  <c r="AF237" i="3" s="1"/>
  <c r="K238" i="1"/>
  <c r="P239" i="2"/>
  <c r="B239" i="9"/>
  <c r="U240" i="2"/>
  <c r="L239" i="1"/>
  <c r="K240" i="1"/>
  <c r="L241" i="1"/>
  <c r="V241" i="1" s="1"/>
  <c r="M38" i="1"/>
  <c r="N38" i="3"/>
  <c r="J157" i="3"/>
  <c r="C158" i="9"/>
  <c r="W159" i="1"/>
  <c r="P160" i="2"/>
  <c r="K161" i="1"/>
  <c r="B164" i="9"/>
  <c r="U165" i="2"/>
  <c r="L164" i="1"/>
  <c r="J165" i="3"/>
  <c r="C166" i="9"/>
  <c r="W167" i="1"/>
  <c r="P168" i="2"/>
  <c r="B168" i="9"/>
  <c r="U169" i="2"/>
  <c r="L168" i="1"/>
  <c r="V168" i="1" s="1"/>
  <c r="J169" i="3"/>
  <c r="C170" i="9"/>
  <c r="K173" i="1"/>
  <c r="L174" i="1"/>
  <c r="V174" i="1" s="1"/>
  <c r="K177" i="1"/>
  <c r="K181" i="1"/>
  <c r="K185" i="1"/>
  <c r="B188" i="9"/>
  <c r="U189" i="2"/>
  <c r="L188" i="1"/>
  <c r="J189" i="3"/>
  <c r="C190" i="9"/>
  <c r="L190" i="3"/>
  <c r="AF190" i="3" s="1"/>
  <c r="P192" i="2"/>
  <c r="W191" i="1"/>
  <c r="B192" i="9"/>
  <c r="U193" i="2"/>
  <c r="L192" i="1"/>
  <c r="J193" i="3"/>
  <c r="C194" i="9"/>
  <c r="L194" i="3"/>
  <c r="AF194" i="3" s="1"/>
  <c r="P196" i="2"/>
  <c r="W195" i="1"/>
  <c r="B196" i="9"/>
  <c r="U197" i="2"/>
  <c r="L196" i="1"/>
  <c r="J197" i="3"/>
  <c r="C198" i="9"/>
  <c r="L198" i="3"/>
  <c r="AF198" i="3" s="1"/>
  <c r="W199" i="1"/>
  <c r="P200" i="2"/>
  <c r="B200" i="9"/>
  <c r="L200" i="1"/>
  <c r="U201" i="2"/>
  <c r="J201" i="3"/>
  <c r="C202" i="9"/>
  <c r="L202" i="3"/>
  <c r="AF202" i="3" s="1"/>
  <c r="P204" i="2"/>
  <c r="W203" i="1"/>
  <c r="E169" i="5"/>
  <c r="E170" i="5"/>
  <c r="E171" i="5"/>
  <c r="E172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C242" i="9"/>
  <c r="N43" i="1"/>
  <c r="N32" i="1" s="1"/>
  <c r="R43" i="1"/>
  <c r="R32" i="1" s="1"/>
  <c r="L243" i="3"/>
  <c r="AF243" i="3" s="1"/>
  <c r="P43" i="3"/>
  <c r="P32" i="3" s="1"/>
  <c r="X43" i="3"/>
  <c r="X32" i="3" s="1"/>
  <c r="K243" i="1"/>
  <c r="B244" i="9"/>
  <c r="U245" i="2"/>
  <c r="L244" i="1"/>
  <c r="K245" i="1"/>
  <c r="C246" i="9"/>
  <c r="L246" i="3"/>
  <c r="AF246" i="3" s="1"/>
  <c r="W247" i="1"/>
  <c r="P248" i="2"/>
  <c r="B248" i="9"/>
  <c r="U249" i="2"/>
  <c r="L248" i="1"/>
  <c r="J249" i="3"/>
  <c r="C250" i="9"/>
  <c r="L250" i="3"/>
  <c r="AF250" i="3" s="1"/>
  <c r="P252" i="2"/>
  <c r="W251" i="1"/>
  <c r="K253" i="1"/>
  <c r="L254" i="1"/>
  <c r="V254" i="1" s="1"/>
  <c r="P256" i="2"/>
  <c r="W255" i="1"/>
  <c r="B256" i="9"/>
  <c r="U257" i="2"/>
  <c r="L256" i="1"/>
  <c r="V256" i="1" s="1"/>
  <c r="J257" i="3"/>
  <c r="L258" i="1"/>
  <c r="V258" i="1" s="1"/>
  <c r="P260" i="2"/>
  <c r="K259" i="1"/>
  <c r="B260" i="9"/>
  <c r="U261" i="2"/>
  <c r="L260" i="1"/>
  <c r="J261" i="3"/>
  <c r="C262" i="9"/>
  <c r="L262" i="3"/>
  <c r="AF262" i="3" s="1"/>
  <c r="W263" i="1"/>
  <c r="P264" i="2"/>
  <c r="B264" i="9"/>
  <c r="L264" i="1"/>
  <c r="U265" i="2"/>
  <c r="J265" i="3"/>
  <c r="C266" i="9"/>
  <c r="L266" i="3"/>
  <c r="AF266" i="3" s="1"/>
  <c r="P268" i="2"/>
  <c r="W267" i="1"/>
  <c r="B268" i="9"/>
  <c r="U269" i="2"/>
  <c r="L268" i="1"/>
  <c r="J270" i="3"/>
  <c r="C270" i="9"/>
  <c r="L271" i="3"/>
  <c r="AF271" i="3" s="1"/>
  <c r="P272" i="2"/>
  <c r="W271" i="1"/>
  <c r="B272" i="9"/>
  <c r="L272" i="1"/>
  <c r="J273" i="3"/>
  <c r="C274" i="9"/>
  <c r="L274" i="3"/>
  <c r="AF274" i="3" s="1"/>
  <c r="P276" i="2"/>
  <c r="W275" i="1"/>
  <c r="K277" i="1"/>
  <c r="L278" i="1"/>
  <c r="V278" i="1" s="1"/>
  <c r="K281" i="1"/>
  <c r="L282" i="1"/>
  <c r="V282" i="1" s="1"/>
  <c r="K285" i="1"/>
  <c r="L286" i="1"/>
  <c r="V286" i="1" s="1"/>
  <c r="B288" i="9"/>
  <c r="L288" i="1"/>
  <c r="U289" i="2"/>
  <c r="J289" i="3"/>
  <c r="C290" i="9"/>
  <c r="L290" i="3"/>
  <c r="AF290" i="3" s="1"/>
  <c r="P292" i="2"/>
  <c r="K291" i="1"/>
  <c r="B292" i="9"/>
  <c r="L292" i="1"/>
  <c r="U293" i="2"/>
  <c r="J293" i="3"/>
  <c r="J74" i="3"/>
  <c r="C75" i="9"/>
  <c r="L75" i="3"/>
  <c r="AF75" i="3" s="1"/>
  <c r="P77" i="2"/>
  <c r="K76" i="1"/>
  <c r="B77" i="9"/>
  <c r="L77" i="1"/>
  <c r="U78" i="2"/>
  <c r="J78" i="3"/>
  <c r="L79" i="1"/>
  <c r="V79" i="1" s="1"/>
  <c r="J82" i="3"/>
  <c r="C83" i="9"/>
  <c r="L83" i="3"/>
  <c r="AF83" i="3" s="1"/>
  <c r="K84" i="1"/>
  <c r="P85" i="2"/>
  <c r="B85" i="9"/>
  <c r="L85" i="1"/>
  <c r="V85" i="1" s="1"/>
  <c r="U86" i="2"/>
  <c r="J86" i="3"/>
  <c r="C87" i="9"/>
  <c r="L87" i="3"/>
  <c r="AF87" i="3" s="1"/>
  <c r="P89" i="2"/>
  <c r="K88" i="1"/>
  <c r="B89" i="9"/>
  <c r="U90" i="2"/>
  <c r="L89" i="1"/>
  <c r="J90" i="3"/>
  <c r="C91" i="9"/>
  <c r="L91" i="3"/>
  <c r="AF91" i="3" s="1"/>
  <c r="P93" i="2"/>
  <c r="K92" i="1"/>
  <c r="B93" i="9"/>
  <c r="L93" i="1"/>
  <c r="U94" i="2"/>
  <c r="J94" i="3"/>
  <c r="C95" i="9"/>
  <c r="L95" i="3"/>
  <c r="AF95" i="3" s="1"/>
  <c r="K96" i="1"/>
  <c r="P97" i="2"/>
  <c r="C97" i="9"/>
  <c r="L98" i="3"/>
  <c r="AF98" i="3" s="1"/>
  <c r="B99" i="9"/>
  <c r="U100" i="2"/>
  <c r="L99" i="1"/>
  <c r="J99" i="3"/>
  <c r="P101" i="2"/>
  <c r="K100" i="1"/>
  <c r="C101" i="9"/>
  <c r="J102" i="3"/>
  <c r="C103" i="9"/>
  <c r="L103" i="3"/>
  <c r="AF103" i="3" s="1"/>
  <c r="W104" i="1"/>
  <c r="P105" i="2"/>
  <c r="B105" i="9"/>
  <c r="U106" i="2"/>
  <c r="L105" i="1"/>
  <c r="J105" i="3"/>
  <c r="P107" i="2"/>
  <c r="W106" i="1"/>
  <c r="K110" i="1"/>
  <c r="K114" i="1"/>
  <c r="C115" i="9"/>
  <c r="B117" i="9"/>
  <c r="U118" i="2"/>
  <c r="L117" i="1"/>
  <c r="B212" i="9"/>
  <c r="J206" i="1"/>
  <c r="L212" i="1"/>
  <c r="U213" i="2"/>
  <c r="T206" i="1"/>
  <c r="M48" i="1"/>
  <c r="N48" i="3"/>
  <c r="J49" i="3"/>
  <c r="C50" i="9"/>
  <c r="K51" i="1"/>
  <c r="P52" i="2"/>
  <c r="K53" i="1"/>
  <c r="C54" i="9"/>
  <c r="I56" i="1"/>
  <c r="W56" i="1"/>
  <c r="B57" i="9"/>
  <c r="L57" i="1"/>
  <c r="V57" i="1" s="1"/>
  <c r="U58" i="2"/>
  <c r="J57" i="3"/>
  <c r="P59" i="2"/>
  <c r="W58" i="1"/>
  <c r="E59" i="5"/>
  <c r="E60" i="5"/>
  <c r="E61" i="5"/>
  <c r="C118" i="9"/>
  <c r="J119" i="3"/>
  <c r="C120" i="9"/>
  <c r="W121" i="1"/>
  <c r="P122" i="2"/>
  <c r="B122" i="9"/>
  <c r="U123" i="2"/>
  <c r="L122" i="1"/>
  <c r="J123" i="3"/>
  <c r="C124" i="9"/>
  <c r="W125" i="1"/>
  <c r="P126" i="2"/>
  <c r="J129" i="3"/>
  <c r="C130" i="9"/>
  <c r="P132" i="2"/>
  <c r="K131" i="1"/>
  <c r="E131" i="5"/>
  <c r="E132" i="5"/>
  <c r="E133" i="5"/>
  <c r="C132" i="9"/>
  <c r="H213" i="1"/>
  <c r="H42" i="1" s="1"/>
  <c r="I214" i="1"/>
  <c r="S213" i="1"/>
  <c r="S42" i="1" s="1"/>
  <c r="AN216" i="5"/>
  <c r="BV216" i="5" s="1"/>
  <c r="AU44" i="5"/>
  <c r="BI44" i="5"/>
  <c r="L62" i="3"/>
  <c r="AF62" i="3" s="1"/>
  <c r="K64" i="1"/>
  <c r="B65" i="9"/>
  <c r="U66" i="2"/>
  <c r="L65" i="1"/>
  <c r="J65" i="3"/>
  <c r="I66" i="1"/>
  <c r="B67" i="9"/>
  <c r="U68" i="2"/>
  <c r="L67" i="1"/>
  <c r="V67" i="1" s="1"/>
  <c r="J68" i="3"/>
  <c r="C69" i="9"/>
  <c r="L69" i="3"/>
  <c r="AF69" i="3" s="1"/>
  <c r="I70" i="1"/>
  <c r="P71" i="2"/>
  <c r="E67" i="5"/>
  <c r="E69" i="5"/>
  <c r="E70" i="5"/>
  <c r="E71" i="5"/>
  <c r="E72" i="5"/>
  <c r="B71" i="9"/>
  <c r="U72" i="2"/>
  <c r="L71" i="1"/>
  <c r="J71" i="3"/>
  <c r="I72" i="1"/>
  <c r="P73" i="2"/>
  <c r="B73" i="9"/>
  <c r="L73" i="1"/>
  <c r="U74" i="2"/>
  <c r="AN73" i="5"/>
  <c r="BV73" i="5" s="1"/>
  <c r="AN74" i="5"/>
  <c r="BV74" i="5" s="1"/>
  <c r="AN75" i="5"/>
  <c r="BV75" i="5" s="1"/>
  <c r="I208" i="1"/>
  <c r="C209" i="9"/>
  <c r="B210" i="9"/>
  <c r="L210" i="1"/>
  <c r="U211" i="2"/>
  <c r="AN210" i="5"/>
  <c r="BV210" i="5" s="1"/>
  <c r="AN211" i="5"/>
  <c r="BV211" i="5" s="1"/>
  <c r="AN212" i="5"/>
  <c r="BV212" i="5" s="1"/>
  <c r="I134" i="1"/>
  <c r="H133" i="1"/>
  <c r="H37" i="1" s="1"/>
  <c r="S133" i="1"/>
  <c r="S37" i="1" s="1"/>
  <c r="R133" i="3"/>
  <c r="R37" i="3" s="1"/>
  <c r="Z133" i="3"/>
  <c r="Z37" i="3" s="1"/>
  <c r="L135" i="5"/>
  <c r="E136" i="5"/>
  <c r="Z135" i="5"/>
  <c r="Z39" i="5" s="1"/>
  <c r="C135" i="9"/>
  <c r="K136" i="1"/>
  <c r="L137" i="1"/>
  <c r="V137" i="1" s="1"/>
  <c r="I138" i="1"/>
  <c r="P139" i="2"/>
  <c r="B139" i="9"/>
  <c r="U140" i="2"/>
  <c r="L139" i="1"/>
  <c r="V139" i="1" s="1"/>
  <c r="J139" i="3"/>
  <c r="L215" i="3"/>
  <c r="AF215" i="3" s="1"/>
  <c r="AN217" i="5"/>
  <c r="BV217" i="5" s="1"/>
  <c r="L217" i="3"/>
  <c r="AF217" i="3" s="1"/>
  <c r="B218" i="9"/>
  <c r="U219" i="2"/>
  <c r="J218" i="3"/>
  <c r="I219" i="1"/>
  <c r="P220" i="2"/>
  <c r="B220" i="9"/>
  <c r="U221" i="2"/>
  <c r="L220" i="1"/>
  <c r="J220" i="3"/>
  <c r="B221" i="9"/>
  <c r="L221" i="1"/>
  <c r="U222" i="2"/>
  <c r="AN223" i="5"/>
  <c r="BV223" i="5" s="1"/>
  <c r="I140" i="1"/>
  <c r="W140" i="1"/>
  <c r="P141" i="2"/>
  <c r="K142" i="1"/>
  <c r="K144" i="1"/>
  <c r="C222" i="9"/>
  <c r="L222" i="3"/>
  <c r="AF222" i="3" s="1"/>
  <c r="I223" i="1"/>
  <c r="P224" i="2"/>
  <c r="K223" i="1"/>
  <c r="K225" i="1"/>
  <c r="C226" i="9"/>
  <c r="L226" i="3"/>
  <c r="AF226" i="3" s="1"/>
  <c r="I227" i="1"/>
  <c r="P228" i="2"/>
  <c r="K227" i="1"/>
  <c r="AN224" i="5"/>
  <c r="BV224" i="5" s="1"/>
  <c r="AN225" i="5"/>
  <c r="BV225" i="5" s="1"/>
  <c r="AN228" i="5"/>
  <c r="BV228" i="5" s="1"/>
  <c r="AN229" i="5"/>
  <c r="BV229" i="5" s="1"/>
  <c r="I145" i="1"/>
  <c r="K145" i="1"/>
  <c r="P146" i="2"/>
  <c r="J147" i="3"/>
  <c r="L148" i="1"/>
  <c r="V148" i="1" s="1"/>
  <c r="I149" i="1"/>
  <c r="B150" i="9"/>
  <c r="U151" i="2"/>
  <c r="L150" i="1"/>
  <c r="J151" i="3"/>
  <c r="L152" i="1"/>
  <c r="V152" i="1" s="1"/>
  <c r="I153" i="1"/>
  <c r="K153" i="1"/>
  <c r="P154" i="2"/>
  <c r="E147" i="5"/>
  <c r="E149" i="5"/>
  <c r="E152" i="5"/>
  <c r="E153" i="5"/>
  <c r="E155" i="5"/>
  <c r="L154" i="1"/>
  <c r="V154" i="1" s="1"/>
  <c r="I155" i="1"/>
  <c r="B156" i="9"/>
  <c r="U157" i="2"/>
  <c r="L156" i="1"/>
  <c r="AN158" i="5"/>
  <c r="BV158" i="5" s="1"/>
  <c r="I229" i="1"/>
  <c r="P230" i="2"/>
  <c r="W229" i="1"/>
  <c r="K231" i="1"/>
  <c r="L232" i="1"/>
  <c r="V232" i="1" s="1"/>
  <c r="I233" i="1"/>
  <c r="B234" i="9"/>
  <c r="U235" i="2"/>
  <c r="L234" i="1"/>
  <c r="J235" i="3"/>
  <c r="C236" i="9"/>
  <c r="L236" i="3"/>
  <c r="AF236" i="3" s="1"/>
  <c r="I237" i="1"/>
  <c r="P238" i="2"/>
  <c r="W237" i="1"/>
  <c r="B238" i="9"/>
  <c r="L238" i="1"/>
  <c r="U239" i="2"/>
  <c r="J240" i="3"/>
  <c r="L240" i="1"/>
  <c r="V240" i="1" s="1"/>
  <c r="I241" i="1"/>
  <c r="E231" i="5"/>
  <c r="E236" i="5"/>
  <c r="E237" i="5"/>
  <c r="E238" i="5"/>
  <c r="E239" i="5"/>
  <c r="E240" i="5"/>
  <c r="E241" i="5"/>
  <c r="C157" i="9"/>
  <c r="N38" i="1"/>
  <c r="R38" i="1"/>
  <c r="L157" i="3"/>
  <c r="AF157" i="3" s="1"/>
  <c r="P38" i="3"/>
  <c r="X38" i="3"/>
  <c r="I158" i="1"/>
  <c r="K158" i="1"/>
  <c r="P159" i="2"/>
  <c r="B159" i="9"/>
  <c r="U160" i="2"/>
  <c r="L159" i="1"/>
  <c r="K160" i="1"/>
  <c r="L161" i="1"/>
  <c r="V161" i="1" s="1"/>
  <c r="I162" i="1"/>
  <c r="J164" i="3"/>
  <c r="C165" i="9"/>
  <c r="L165" i="3"/>
  <c r="AF165" i="3" s="1"/>
  <c r="I166" i="1"/>
  <c r="P167" i="2"/>
  <c r="W166" i="1"/>
  <c r="E159" i="5"/>
  <c r="L40" i="5"/>
  <c r="Z40" i="5"/>
  <c r="E160" i="5"/>
  <c r="E161" i="5"/>
  <c r="E166" i="5"/>
  <c r="E167" i="5"/>
  <c r="E168" i="5"/>
  <c r="B167" i="9"/>
  <c r="U168" i="2"/>
  <c r="L167" i="1"/>
  <c r="J168" i="3"/>
  <c r="C169" i="9"/>
  <c r="L169" i="3"/>
  <c r="AF169" i="3" s="1"/>
  <c r="I170" i="1"/>
  <c r="P171" i="2"/>
  <c r="K170" i="1"/>
  <c r="K172" i="1"/>
  <c r="L173" i="1"/>
  <c r="V173" i="1" s="1"/>
  <c r="I174" i="1"/>
  <c r="K176" i="1"/>
  <c r="L177" i="1"/>
  <c r="V177" i="1" s="1"/>
  <c r="I178" i="1"/>
  <c r="K180" i="1"/>
  <c r="L181" i="1"/>
  <c r="V181" i="1" s="1"/>
  <c r="I182" i="1"/>
  <c r="K184" i="1"/>
  <c r="L185" i="1"/>
  <c r="V185" i="1" s="1"/>
  <c r="I186" i="1"/>
  <c r="J188" i="3"/>
  <c r="C189" i="9"/>
  <c r="L189" i="3"/>
  <c r="AF189" i="3" s="1"/>
  <c r="I190" i="1"/>
  <c r="K190" i="1"/>
  <c r="P191" i="2"/>
  <c r="B191" i="9"/>
  <c r="L191" i="1"/>
  <c r="U192" i="2"/>
  <c r="J192" i="3"/>
  <c r="C193" i="9"/>
  <c r="L193" i="3"/>
  <c r="AF193" i="3" s="1"/>
  <c r="I194" i="1"/>
  <c r="W194" i="1"/>
  <c r="P195" i="2"/>
  <c r="B195" i="9"/>
  <c r="U196" i="2"/>
  <c r="L195" i="1"/>
  <c r="J196" i="3"/>
  <c r="C197" i="9"/>
  <c r="L197" i="3"/>
  <c r="AF197" i="3" s="1"/>
  <c r="I198" i="1"/>
  <c r="W198" i="1"/>
  <c r="P199" i="2"/>
  <c r="B199" i="9"/>
  <c r="L199" i="1"/>
  <c r="U200" i="2"/>
  <c r="J200" i="3"/>
  <c r="C201" i="9"/>
  <c r="L201" i="3"/>
  <c r="AF201" i="3" s="1"/>
  <c r="I202" i="1"/>
  <c r="P203" i="2"/>
  <c r="K202" i="1"/>
  <c r="B203" i="9"/>
  <c r="U204" i="2"/>
  <c r="L203" i="1"/>
  <c r="AN169" i="5"/>
  <c r="BV169" i="5" s="1"/>
  <c r="AN170" i="5"/>
  <c r="BV170" i="5" s="1"/>
  <c r="AN171" i="5"/>
  <c r="BV171" i="5" s="1"/>
  <c r="AN172" i="5"/>
  <c r="BV172" i="5" s="1"/>
  <c r="AN190" i="5"/>
  <c r="BV190" i="5" s="1"/>
  <c r="AN191" i="5"/>
  <c r="BV191" i="5" s="1"/>
  <c r="AN192" i="5"/>
  <c r="BV192" i="5" s="1"/>
  <c r="AN193" i="5"/>
  <c r="BV193" i="5" s="1"/>
  <c r="AN194" i="5"/>
  <c r="BV194" i="5" s="1"/>
  <c r="AN195" i="5"/>
  <c r="BV195" i="5" s="1"/>
  <c r="AN196" i="5"/>
  <c r="BV196" i="5" s="1"/>
  <c r="AN197" i="5"/>
  <c r="BV197" i="5" s="1"/>
  <c r="AN198" i="5"/>
  <c r="BV198" i="5" s="1"/>
  <c r="AN199" i="5"/>
  <c r="BV199" i="5" s="1"/>
  <c r="AN200" i="5"/>
  <c r="BV200" i="5" s="1"/>
  <c r="AN201" i="5"/>
  <c r="BV201" i="5" s="1"/>
  <c r="AN202" i="5"/>
  <c r="BV202" i="5" s="1"/>
  <c r="AN203" i="5"/>
  <c r="BV203" i="5" s="1"/>
  <c r="AN204" i="5"/>
  <c r="BV204" i="5" s="1"/>
  <c r="AN205" i="5"/>
  <c r="BV205" i="5" s="1"/>
  <c r="H43" i="1"/>
  <c r="H32" i="1" s="1"/>
  <c r="I242" i="1"/>
  <c r="W242" i="1"/>
  <c r="S43" i="1"/>
  <c r="S32" i="1" s="1"/>
  <c r="R43" i="3"/>
  <c r="R32" i="3" s="1"/>
  <c r="Z43" i="3"/>
  <c r="Z32" i="3" s="1"/>
  <c r="B243" i="9"/>
  <c r="L243" i="1"/>
  <c r="V243" i="1" s="1"/>
  <c r="J244" i="3"/>
  <c r="L245" i="1"/>
  <c r="V245" i="1" s="1"/>
  <c r="I246" i="1"/>
  <c r="P247" i="2"/>
  <c r="W246" i="1"/>
  <c r="B247" i="9"/>
  <c r="U248" i="2"/>
  <c r="L247" i="1"/>
  <c r="J248" i="3"/>
  <c r="C249" i="9"/>
  <c r="R213" i="1"/>
  <c r="R42" i="1" s="1"/>
  <c r="L249" i="3"/>
  <c r="AF249" i="3" s="1"/>
  <c r="I250" i="1"/>
  <c r="W250" i="1"/>
  <c r="P251" i="2"/>
  <c r="B251" i="9"/>
  <c r="L251" i="1"/>
  <c r="U252" i="2"/>
  <c r="K252" i="1"/>
  <c r="L253" i="1"/>
  <c r="V253" i="1" s="1"/>
  <c r="I254" i="1"/>
  <c r="B255" i="9"/>
  <c r="U256" i="2"/>
  <c r="L255" i="1"/>
  <c r="J256" i="3"/>
  <c r="C257" i="9"/>
  <c r="L257" i="3"/>
  <c r="AF257" i="3" s="1"/>
  <c r="I258" i="1"/>
  <c r="B259" i="9"/>
  <c r="U260" i="2"/>
  <c r="L259" i="1"/>
  <c r="J260" i="3"/>
  <c r="C261" i="9"/>
  <c r="L261" i="3"/>
  <c r="AF261" i="3" s="1"/>
  <c r="I262" i="1"/>
  <c r="P263" i="2"/>
  <c r="W262" i="1"/>
  <c r="B263" i="9"/>
  <c r="U264" i="2"/>
  <c r="L263" i="1"/>
  <c r="J264" i="3"/>
  <c r="C265" i="9"/>
  <c r="L265" i="3"/>
  <c r="AF265" i="3" s="1"/>
  <c r="I266" i="1"/>
  <c r="P267" i="2"/>
  <c r="W266" i="1"/>
  <c r="B267" i="9"/>
  <c r="U268" i="2"/>
  <c r="L267" i="1"/>
  <c r="J269" i="3"/>
  <c r="C269" i="9"/>
  <c r="L270" i="3"/>
  <c r="AF270" i="3" s="1"/>
  <c r="I270" i="1"/>
  <c r="W270" i="1"/>
  <c r="P271" i="2"/>
  <c r="B271" i="9"/>
  <c r="U272" i="2"/>
  <c r="L271" i="1"/>
  <c r="J239" i="3"/>
  <c r="C273" i="9"/>
  <c r="L273" i="3"/>
  <c r="AF273" i="3" s="1"/>
  <c r="I274" i="1"/>
  <c r="P275" i="2"/>
  <c r="W274" i="1"/>
  <c r="B275" i="9"/>
  <c r="L275" i="1"/>
  <c r="U276" i="2"/>
  <c r="K276" i="1"/>
  <c r="L277" i="1"/>
  <c r="V277" i="1" s="1"/>
  <c r="I278" i="1"/>
  <c r="K280" i="1"/>
  <c r="L281" i="1"/>
  <c r="V281" i="1" s="1"/>
  <c r="I282" i="1"/>
  <c r="K284" i="1"/>
  <c r="L285" i="1"/>
  <c r="V285" i="1" s="1"/>
  <c r="I286" i="1"/>
  <c r="J288" i="3"/>
  <c r="C289" i="9"/>
  <c r="L289" i="3"/>
  <c r="AF289" i="3" s="1"/>
  <c r="I290" i="1"/>
  <c r="P291" i="2"/>
  <c r="K290" i="1"/>
  <c r="B291" i="9"/>
  <c r="L291" i="1"/>
  <c r="U292" i="2"/>
  <c r="J292" i="3"/>
  <c r="C293" i="9"/>
  <c r="L293" i="3"/>
  <c r="AF293" i="3" s="1"/>
  <c r="E106" i="5"/>
  <c r="C105" i="9"/>
  <c r="L106" i="3"/>
  <c r="AF106" i="3" s="1"/>
  <c r="K108" i="1"/>
  <c r="L109" i="1"/>
  <c r="V109" i="1" s="1"/>
  <c r="I110" i="1"/>
  <c r="K112" i="1"/>
  <c r="L113" i="1"/>
  <c r="V113" i="1" s="1"/>
  <c r="I114" i="1"/>
  <c r="B115" i="9"/>
  <c r="U116" i="2"/>
  <c r="L115" i="1"/>
  <c r="J115" i="3"/>
  <c r="I116" i="1"/>
  <c r="K116" i="1"/>
  <c r="P117" i="2"/>
  <c r="C117" i="9"/>
  <c r="L117" i="3"/>
  <c r="AF117" i="3" s="1"/>
  <c r="K211" i="1"/>
  <c r="C212" i="9"/>
  <c r="L212" i="3"/>
  <c r="AF212" i="3" s="1"/>
  <c r="H48" i="1"/>
  <c r="S48" i="1"/>
  <c r="R48" i="3"/>
  <c r="Z48" i="3"/>
  <c r="B50" i="9"/>
  <c r="U51" i="2"/>
  <c r="L50" i="1"/>
  <c r="V50" i="1" s="1"/>
  <c r="J51" i="3"/>
  <c r="L52" i="1"/>
  <c r="V52" i="1" s="1"/>
  <c r="I53" i="1"/>
  <c r="B54" i="9"/>
  <c r="U55" i="2"/>
  <c r="L54" i="1"/>
  <c r="V54" i="1" s="1"/>
  <c r="AN51" i="5"/>
  <c r="BV51" i="5" s="1"/>
  <c r="AU50" i="5"/>
  <c r="AN52" i="5"/>
  <c r="BV52" i="5" s="1"/>
  <c r="AN53" i="5"/>
  <c r="BV53" i="5" s="1"/>
  <c r="AN56" i="5"/>
  <c r="BV56" i="5" s="1"/>
  <c r="M55" i="1"/>
  <c r="Q55" i="1"/>
  <c r="L56" i="3"/>
  <c r="AF56" i="3" s="1"/>
  <c r="P55" i="3"/>
  <c r="X55" i="3"/>
  <c r="L57" i="5"/>
  <c r="E58" i="5"/>
  <c r="Z57" i="5"/>
  <c r="C57" i="9"/>
  <c r="J58" i="3"/>
  <c r="I59" i="1"/>
  <c r="K59" i="1"/>
  <c r="P60" i="2"/>
  <c r="B118" i="9"/>
  <c r="U119" i="2"/>
  <c r="L118" i="1"/>
  <c r="J118" i="3"/>
  <c r="I119" i="1"/>
  <c r="P120" i="2"/>
  <c r="W119" i="1"/>
  <c r="B120" i="9"/>
  <c r="U121" i="2"/>
  <c r="L120" i="1"/>
  <c r="J121" i="3"/>
  <c r="C122" i="9"/>
  <c r="L122" i="3"/>
  <c r="AF122" i="3" s="1"/>
  <c r="I123" i="1"/>
  <c r="P124" i="2"/>
  <c r="W123" i="1"/>
  <c r="B124" i="9"/>
  <c r="U125" i="2"/>
  <c r="L124" i="1"/>
  <c r="J125" i="3"/>
  <c r="L126" i="1"/>
  <c r="V126" i="1" s="1"/>
  <c r="C128" i="9"/>
  <c r="I129" i="1"/>
  <c r="P130" i="2"/>
  <c r="K129" i="1"/>
  <c r="B130" i="9"/>
  <c r="U131" i="2"/>
  <c r="L130" i="1"/>
  <c r="J131" i="3"/>
  <c r="B132" i="9"/>
  <c r="U133" i="2"/>
  <c r="L132" i="1"/>
  <c r="J132" i="3"/>
  <c r="E39" i="4"/>
  <c r="E28" i="4" s="1"/>
  <c r="J39" i="4"/>
  <c r="J28" i="4" s="1"/>
  <c r="G434" i="4"/>
  <c r="G389" i="4" s="1"/>
  <c r="G393" i="4"/>
  <c r="T434" i="4"/>
  <c r="T389" i="4" s="1"/>
  <c r="T393" i="4"/>
  <c r="H372" i="4"/>
  <c r="H293" i="4" s="1"/>
  <c r="H295" i="4" s="1"/>
  <c r="O372" i="4"/>
  <c r="O293" i="4" s="1"/>
  <c r="O295" i="4" s="1"/>
  <c r="C74" i="9"/>
  <c r="L74" i="3"/>
  <c r="AF74" i="3" s="1"/>
  <c r="I75" i="1"/>
  <c r="P76" i="2"/>
  <c r="W75" i="1"/>
  <c r="B76" i="9"/>
  <c r="U77" i="2"/>
  <c r="L76" i="1"/>
  <c r="J77" i="3"/>
  <c r="C78" i="9"/>
  <c r="L78" i="3"/>
  <c r="AF78" i="3" s="1"/>
  <c r="I79" i="1"/>
  <c r="K81" i="1"/>
  <c r="C82" i="9"/>
  <c r="L82" i="3"/>
  <c r="AF82" i="3" s="1"/>
  <c r="I83" i="1"/>
  <c r="P84" i="2"/>
  <c r="W83" i="1"/>
  <c r="B84" i="9"/>
  <c r="U85" i="2"/>
  <c r="L84" i="1"/>
  <c r="J85" i="3"/>
  <c r="C86" i="9"/>
  <c r="L86" i="3"/>
  <c r="AF86" i="3" s="1"/>
  <c r="I87" i="1"/>
  <c r="P88" i="2"/>
  <c r="W87" i="1"/>
  <c r="B88" i="9"/>
  <c r="U89" i="2"/>
  <c r="L88" i="1"/>
  <c r="J89" i="3"/>
  <c r="C90" i="9"/>
  <c r="L90" i="3"/>
  <c r="AF90" i="3" s="1"/>
  <c r="I91" i="1"/>
  <c r="P92" i="2"/>
  <c r="K91" i="1"/>
  <c r="B92" i="9"/>
  <c r="U93" i="2"/>
  <c r="L92" i="1"/>
  <c r="J93" i="3"/>
  <c r="C94" i="9"/>
  <c r="L94" i="3"/>
  <c r="AF94" i="3" s="1"/>
  <c r="I95" i="1"/>
  <c r="P96" i="2"/>
  <c r="W95" i="1"/>
  <c r="E76" i="5"/>
  <c r="E77" i="5"/>
  <c r="E78" i="5"/>
  <c r="E79" i="5"/>
  <c r="E80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B96" i="9"/>
  <c r="L96" i="1"/>
  <c r="U97" i="2"/>
  <c r="J96" i="3"/>
  <c r="I97" i="1"/>
  <c r="P98" i="2"/>
  <c r="W97" i="1"/>
  <c r="C98" i="9"/>
  <c r="L99" i="3"/>
  <c r="AF99" i="3" s="1"/>
  <c r="B100" i="9"/>
  <c r="U101" i="2"/>
  <c r="L100" i="1"/>
  <c r="J100" i="3"/>
  <c r="I101" i="1"/>
  <c r="P102" i="2"/>
  <c r="W101" i="1"/>
  <c r="C102" i="9"/>
  <c r="L102" i="3"/>
  <c r="AF102" i="3" s="1"/>
  <c r="I103" i="1"/>
  <c r="P104" i="2"/>
  <c r="B104" i="9"/>
  <c r="U105" i="2"/>
  <c r="L104" i="1"/>
  <c r="J104" i="3"/>
  <c r="L105" i="3"/>
  <c r="AF105" i="3" s="1"/>
  <c r="B106" i="9"/>
  <c r="U107" i="2"/>
  <c r="L106" i="1"/>
  <c r="J106" i="3"/>
  <c r="I107" i="1"/>
  <c r="K109" i="1"/>
  <c r="L110" i="1"/>
  <c r="V110" i="1" s="1"/>
  <c r="I111" i="1"/>
  <c r="K113" i="1"/>
  <c r="L114" i="1"/>
  <c r="V114" i="1" s="1"/>
  <c r="I115" i="1"/>
  <c r="W115" i="1"/>
  <c r="P116" i="2"/>
  <c r="C116" i="9"/>
  <c r="J117" i="3"/>
  <c r="Q206" i="1"/>
  <c r="J212" i="3"/>
  <c r="C49" i="9"/>
  <c r="N48" i="1"/>
  <c r="P48" i="3"/>
  <c r="L49" i="3"/>
  <c r="AF49" i="3" s="1"/>
  <c r="X48" i="3"/>
  <c r="I50" i="1"/>
  <c r="P51" i="2"/>
  <c r="K50" i="1"/>
  <c r="B51" i="9"/>
  <c r="L51" i="1"/>
  <c r="V51" i="1" s="1"/>
  <c r="U52" i="2"/>
  <c r="K52" i="1"/>
  <c r="L53" i="1"/>
  <c r="V53" i="1" s="1"/>
  <c r="I54" i="1"/>
  <c r="W54" i="1"/>
  <c r="P55" i="2"/>
  <c r="L50" i="5"/>
  <c r="BW50" i="5" s="1"/>
  <c r="E51" i="5"/>
  <c r="E52" i="5"/>
  <c r="E53" i="5"/>
  <c r="E56" i="5"/>
  <c r="B56" i="9"/>
  <c r="T55" i="1"/>
  <c r="N55" i="3"/>
  <c r="J56" i="3"/>
  <c r="V55" i="3"/>
  <c r="BB57" i="5"/>
  <c r="BP57" i="5"/>
  <c r="L57" i="3"/>
  <c r="AF57" i="3" s="1"/>
  <c r="B58" i="9"/>
  <c r="U59" i="2"/>
  <c r="L58" i="1"/>
  <c r="V58" i="1" s="1"/>
  <c r="C59" i="9"/>
  <c r="AN59" i="5"/>
  <c r="BV59" i="5" s="1"/>
  <c r="AN60" i="5"/>
  <c r="BV60" i="5" s="1"/>
  <c r="AN61" i="5"/>
  <c r="BV61" i="5" s="1"/>
  <c r="I118" i="1"/>
  <c r="P119" i="2"/>
  <c r="W118" i="1"/>
  <c r="C119" i="9"/>
  <c r="L119" i="3"/>
  <c r="AF119" i="3" s="1"/>
  <c r="I120" i="1"/>
  <c r="W120" i="1"/>
  <c r="P121" i="2"/>
  <c r="B121" i="9"/>
  <c r="U122" i="2"/>
  <c r="L121" i="1"/>
  <c r="J122" i="3"/>
  <c r="C123" i="9"/>
  <c r="L123" i="3"/>
  <c r="AF123" i="3" s="1"/>
  <c r="I124" i="1"/>
  <c r="K124" i="1"/>
  <c r="P125" i="2"/>
  <c r="B125" i="9"/>
  <c r="L125" i="1"/>
  <c r="U126" i="2"/>
  <c r="K126" i="1"/>
  <c r="B127" i="9"/>
  <c r="C129" i="9"/>
  <c r="L129" i="3"/>
  <c r="AF129" i="3" s="1"/>
  <c r="I130" i="1"/>
  <c r="P131" i="2"/>
  <c r="K130" i="1"/>
  <c r="B131" i="9"/>
  <c r="L131" i="1"/>
  <c r="U132" i="2"/>
  <c r="AN131" i="5"/>
  <c r="BV131" i="5" s="1"/>
  <c r="AN132" i="5"/>
  <c r="BV132" i="5" s="1"/>
  <c r="AN133" i="5"/>
  <c r="BV133" i="5" s="1"/>
  <c r="I132" i="1"/>
  <c r="W132" i="1"/>
  <c r="P133" i="2"/>
  <c r="H39" i="4"/>
  <c r="H28" i="4" s="1"/>
  <c r="E372" i="4"/>
  <c r="E293" i="4" s="1"/>
  <c r="E295" i="4" s="1"/>
  <c r="T372" i="4"/>
  <c r="T293" i="4" s="1"/>
  <c r="T295" i="4" s="1"/>
  <c r="BW40" i="5" l="1"/>
  <c r="A156" i="3"/>
  <c r="BW135" i="5"/>
  <c r="AH38" i="3"/>
  <c r="BW57" i="5"/>
  <c r="AH206" i="3"/>
  <c r="E208" i="5"/>
  <c r="AN208" i="5"/>
  <c r="AN215" i="5"/>
  <c r="AN44" i="5" s="1"/>
  <c r="E215" i="5"/>
  <c r="E44" i="5" s="1"/>
  <c r="F393" i="4"/>
  <c r="AH213" i="3"/>
  <c r="AH55" i="3"/>
  <c r="AH48" i="3"/>
  <c r="AH43" i="3"/>
  <c r="H434" i="4"/>
  <c r="H389" i="4" s="1"/>
  <c r="V76" i="1"/>
  <c r="V393" i="4"/>
  <c r="V239" i="1"/>
  <c r="V94" i="1"/>
  <c r="V249" i="1"/>
  <c r="V272" i="1"/>
  <c r="V196" i="1"/>
  <c r="V86" i="1"/>
  <c r="V265" i="1"/>
  <c r="V169" i="1"/>
  <c r="V102" i="1"/>
  <c r="V135" i="1"/>
  <c r="V234" i="1"/>
  <c r="V210" i="1"/>
  <c r="V264" i="1"/>
  <c r="V244" i="1"/>
  <c r="V188" i="1"/>
  <c r="V164" i="1"/>
  <c r="V189" i="1"/>
  <c r="V100" i="1"/>
  <c r="V116" i="1"/>
  <c r="V292" i="1"/>
  <c r="V92" i="1"/>
  <c r="V88" i="1"/>
  <c r="V84" i="1"/>
  <c r="K256" i="1"/>
  <c r="V82" i="1"/>
  <c r="V291" i="1"/>
  <c r="V271" i="1"/>
  <c r="V267" i="1"/>
  <c r="V261" i="1"/>
  <c r="K248" i="1"/>
  <c r="V71" i="1"/>
  <c r="V98" i="1"/>
  <c r="V209" i="1"/>
  <c r="V248" i="1"/>
  <c r="V235" i="1"/>
  <c r="V151" i="1"/>
  <c r="V90" i="1"/>
  <c r="V257" i="1"/>
  <c r="L213" i="3"/>
  <c r="L42" i="3" s="1"/>
  <c r="L206" i="3"/>
  <c r="V125" i="1"/>
  <c r="V147" i="1"/>
  <c r="V197" i="1"/>
  <c r="V260" i="1"/>
  <c r="V215" i="1"/>
  <c r="V97" i="1"/>
  <c r="V200" i="1"/>
  <c r="V191" i="1"/>
  <c r="V99" i="1"/>
  <c r="U393" i="4"/>
  <c r="V238" i="1"/>
  <c r="V193" i="1"/>
  <c r="W249" i="1"/>
  <c r="V266" i="1"/>
  <c r="V275" i="1"/>
  <c r="V263" i="1"/>
  <c r="V288" i="1"/>
  <c r="V268" i="1"/>
  <c r="V273" i="1"/>
  <c r="W288" i="1"/>
  <c r="V274" i="1"/>
  <c r="W59" i="1"/>
  <c r="V77" i="1"/>
  <c r="W243" i="1"/>
  <c r="W264" i="1"/>
  <c r="V190" i="1"/>
  <c r="V237" i="1"/>
  <c r="W51" i="1"/>
  <c r="V121" i="1"/>
  <c r="V199" i="1"/>
  <c r="V195" i="1"/>
  <c r="V167" i="1"/>
  <c r="V226" i="1"/>
  <c r="V222" i="1"/>
  <c r="W100" i="1"/>
  <c r="W190" i="1"/>
  <c r="W292" i="1"/>
  <c r="W235" i="1"/>
  <c r="W70" i="1"/>
  <c r="V250" i="1"/>
  <c r="V194" i="1"/>
  <c r="W96" i="1"/>
  <c r="W202" i="1"/>
  <c r="W57" i="1"/>
  <c r="V106" i="1"/>
  <c r="V96" i="1"/>
  <c r="K196" i="1"/>
  <c r="V150" i="1"/>
  <c r="V220" i="1"/>
  <c r="V73" i="1"/>
  <c r="V122" i="1"/>
  <c r="V212" i="1"/>
  <c r="V78" i="1"/>
  <c r="W99" i="1"/>
  <c r="W220" i="1"/>
  <c r="W239" i="1"/>
  <c r="W393" i="4"/>
  <c r="V118" i="1"/>
  <c r="V270" i="1"/>
  <c r="V229" i="1"/>
  <c r="V138" i="1"/>
  <c r="V208" i="1"/>
  <c r="W138" i="1"/>
  <c r="W208" i="1"/>
  <c r="W72" i="1"/>
  <c r="V262" i="1"/>
  <c r="V70" i="1"/>
  <c r="W170" i="1"/>
  <c r="W227" i="1"/>
  <c r="W215" i="1"/>
  <c r="W91" i="1"/>
  <c r="W69" i="1"/>
  <c r="W131" i="1"/>
  <c r="W124" i="1"/>
  <c r="W290" i="1"/>
  <c r="W153" i="1"/>
  <c r="V131" i="1"/>
  <c r="AM98" i="7"/>
  <c r="V104" i="1"/>
  <c r="V259" i="1"/>
  <c r="V255" i="1"/>
  <c r="V251" i="1"/>
  <c r="V159" i="1"/>
  <c r="V221" i="1"/>
  <c r="V93" i="1"/>
  <c r="V68" i="1"/>
  <c r="V123" i="1"/>
  <c r="V269" i="1"/>
  <c r="V236" i="1"/>
  <c r="W134" i="1"/>
  <c r="V91" i="1"/>
  <c r="V83" i="1"/>
  <c r="V290" i="1"/>
  <c r="V246" i="1"/>
  <c r="V202" i="1"/>
  <c r="V166" i="1"/>
  <c r="V145" i="1"/>
  <c r="W226" i="1"/>
  <c r="W105" i="1"/>
  <c r="W244" i="1"/>
  <c r="W150" i="1"/>
  <c r="W210" i="1"/>
  <c r="W197" i="1"/>
  <c r="W164" i="1"/>
  <c r="W130" i="1"/>
  <c r="W273" i="1"/>
  <c r="W265" i="1"/>
  <c r="W261" i="1"/>
  <c r="W238" i="1"/>
  <c r="W234" i="1"/>
  <c r="W145" i="1"/>
  <c r="V130" i="1"/>
  <c r="V158" i="1"/>
  <c r="V227" i="1"/>
  <c r="V223" i="1"/>
  <c r="V140" i="1"/>
  <c r="V72" i="1"/>
  <c r="W223" i="1"/>
  <c r="W117" i="1"/>
  <c r="W257" i="1"/>
  <c r="W93" i="1"/>
  <c r="W89" i="1"/>
  <c r="W67" i="1"/>
  <c r="W129" i="1"/>
  <c r="W272" i="1"/>
  <c r="V132" i="1"/>
  <c r="V124" i="1"/>
  <c r="V120" i="1"/>
  <c r="V115" i="1"/>
  <c r="V247" i="1"/>
  <c r="V203" i="1"/>
  <c r="V156" i="1"/>
  <c r="V65" i="1"/>
  <c r="J393" i="4"/>
  <c r="V117" i="1"/>
  <c r="V105" i="1"/>
  <c r="V89" i="1"/>
  <c r="V192" i="1"/>
  <c r="F222" i="7"/>
  <c r="AO220" i="7"/>
  <c r="V129" i="1"/>
  <c r="V119" i="1"/>
  <c r="V201" i="1"/>
  <c r="V69" i="1"/>
  <c r="W214" i="1"/>
  <c r="V101" i="1"/>
  <c r="V95" i="1"/>
  <c r="V87" i="1"/>
  <c r="V75" i="1"/>
  <c r="V198" i="1"/>
  <c r="V170" i="1"/>
  <c r="V153" i="1"/>
  <c r="V134" i="1"/>
  <c r="V214" i="1"/>
  <c r="W50" i="1"/>
  <c r="W98" i="1"/>
  <c r="W76" i="1"/>
  <c r="W156" i="1"/>
  <c r="W92" i="1"/>
  <c r="W88" i="1"/>
  <c r="W84" i="1"/>
  <c r="W158" i="1"/>
  <c r="W221" i="1"/>
  <c r="W116" i="1"/>
  <c r="W291" i="1"/>
  <c r="W259" i="1"/>
  <c r="W62" i="1"/>
  <c r="V62" i="1"/>
  <c r="W217" i="1"/>
  <c r="V217" i="1"/>
  <c r="W219" i="1"/>
  <c r="V219" i="1"/>
  <c r="H161" i="5"/>
  <c r="Q204" i="1"/>
  <c r="Q41" i="1" s="1"/>
  <c r="AO140" i="5"/>
  <c r="BB41" i="5"/>
  <c r="AQ195" i="5"/>
  <c r="F152" i="6"/>
  <c r="K78" i="1"/>
  <c r="AQ293" i="5"/>
  <c r="F126" i="7"/>
  <c r="D126" i="7"/>
  <c r="F124" i="7"/>
  <c r="D124" i="7"/>
  <c r="F122" i="7"/>
  <c r="D122" i="6"/>
  <c r="D120" i="7"/>
  <c r="AC52" i="6"/>
  <c r="AM213" i="7"/>
  <c r="K217" i="1"/>
  <c r="F44" i="3"/>
  <c r="O393" i="4"/>
  <c r="AC50" i="5"/>
  <c r="F108" i="5"/>
  <c r="K125" i="1"/>
  <c r="K168" i="1"/>
  <c r="T204" i="3"/>
  <c r="T41" i="3" s="1"/>
  <c r="T45" i="3" s="1"/>
  <c r="E434" i="4"/>
  <c r="E389" i="4" s="1"/>
  <c r="AQ89" i="5"/>
  <c r="AQ77" i="5"/>
  <c r="AE141" i="6"/>
  <c r="BP41" i="5"/>
  <c r="K209" i="1"/>
  <c r="F140" i="7"/>
  <c r="F136" i="7"/>
  <c r="Z204" i="3"/>
  <c r="Z41" i="3" s="1"/>
  <c r="K85" i="1"/>
  <c r="D59" i="7"/>
  <c r="K192" i="1"/>
  <c r="H171" i="5"/>
  <c r="K122" i="1"/>
  <c r="F213" i="6"/>
  <c r="AQ295" i="5"/>
  <c r="AM96" i="7"/>
  <c r="D294" i="7"/>
  <c r="D272" i="7"/>
  <c r="D258" i="7"/>
  <c r="A157" i="1"/>
  <c r="A156" i="9"/>
  <c r="K94" i="1"/>
  <c r="K77" i="1"/>
  <c r="K201" i="1"/>
  <c r="K73" i="1"/>
  <c r="K157" i="1"/>
  <c r="K165" i="1"/>
  <c r="K222" i="1"/>
  <c r="F120" i="7"/>
  <c r="F117" i="6"/>
  <c r="K132" i="1"/>
  <c r="K120" i="1"/>
  <c r="K115" i="1"/>
  <c r="AM294" i="7"/>
  <c r="AM292" i="7"/>
  <c r="AE290" i="6"/>
  <c r="K68" i="1"/>
  <c r="K58" i="1"/>
  <c r="K191" i="1"/>
  <c r="K189" i="1"/>
  <c r="AM151" i="7"/>
  <c r="AC220" i="6"/>
  <c r="K200" i="1"/>
  <c r="K289" i="1"/>
  <c r="K236" i="1"/>
  <c r="AG44" i="5"/>
  <c r="AG206" i="5"/>
  <c r="AG43" i="5" s="1"/>
  <c r="K212" i="1"/>
  <c r="K135" i="1"/>
  <c r="K151" i="1"/>
  <c r="BP206" i="5"/>
  <c r="BP43" i="5" s="1"/>
  <c r="BP47" i="5" s="1"/>
  <c r="K195" i="1"/>
  <c r="AQ61" i="5"/>
  <c r="AO59" i="5"/>
  <c r="AE124" i="6"/>
  <c r="F154" i="7"/>
  <c r="H153" i="5"/>
  <c r="K121" i="1"/>
  <c r="K104" i="1"/>
  <c r="F216" i="6"/>
  <c r="F139" i="6"/>
  <c r="N204" i="1"/>
  <c r="N41" i="1" s="1"/>
  <c r="K260" i="1"/>
  <c r="K90" i="1"/>
  <c r="K82" i="1"/>
  <c r="K275" i="1"/>
  <c r="K193" i="1"/>
  <c r="H132" i="5"/>
  <c r="AO127" i="5"/>
  <c r="AO120" i="7"/>
  <c r="AE213" i="6"/>
  <c r="AM117" i="7"/>
  <c r="AM107" i="7"/>
  <c r="AQ259" i="5"/>
  <c r="AC256" i="6"/>
  <c r="AC252" i="6"/>
  <c r="AQ251" i="5"/>
  <c r="AE248" i="6"/>
  <c r="F166" i="7"/>
  <c r="F160" i="7"/>
  <c r="AO211" i="7"/>
  <c r="AC211" i="6"/>
  <c r="BI206" i="5"/>
  <c r="BI43" i="5" s="1"/>
  <c r="AO72" i="7"/>
  <c r="AM72" i="7"/>
  <c r="H71" i="5"/>
  <c r="H69" i="5"/>
  <c r="F66" i="6"/>
  <c r="AO221" i="5"/>
  <c r="K237" i="1"/>
  <c r="AO291" i="5"/>
  <c r="AE276" i="6"/>
  <c r="AO274" i="7"/>
  <c r="AC274" i="6"/>
  <c r="AC266" i="6"/>
  <c r="AM264" i="7"/>
  <c r="AE262" i="6"/>
  <c r="AO263" i="5"/>
  <c r="AE260" i="6"/>
  <c r="AQ203" i="5"/>
  <c r="AO199" i="5"/>
  <c r="AC196" i="6"/>
  <c r="AE192" i="6"/>
  <c r="AM170" i="7"/>
  <c r="H155" i="5"/>
  <c r="D152" i="6"/>
  <c r="F149" i="5"/>
  <c r="F147" i="5"/>
  <c r="AE139" i="6"/>
  <c r="F204" i="3"/>
  <c r="F41" i="3" s="1"/>
  <c r="F45" i="3" s="1"/>
  <c r="AM49" i="6"/>
  <c r="T204" i="1"/>
  <c r="T41" i="1" s="1"/>
  <c r="AO119" i="5"/>
  <c r="H271" i="5"/>
  <c r="H257" i="5"/>
  <c r="H253" i="5"/>
  <c r="H251" i="5"/>
  <c r="H249" i="5"/>
  <c r="D202" i="6"/>
  <c r="D200" i="6"/>
  <c r="D198" i="6"/>
  <c r="D196" i="6"/>
  <c r="D194" i="6"/>
  <c r="D192" i="6"/>
  <c r="D190" i="6"/>
  <c r="D170" i="6"/>
  <c r="H169" i="5"/>
  <c r="D168" i="6"/>
  <c r="AO240" i="5"/>
  <c r="AO235" i="7"/>
  <c r="AM235" i="7"/>
  <c r="F157" i="7"/>
  <c r="AE151" i="6"/>
  <c r="AC151" i="6"/>
  <c r="F224" i="5"/>
  <c r="AB44" i="3"/>
  <c r="K159" i="1"/>
  <c r="AO98" i="5"/>
  <c r="K87" i="1"/>
  <c r="K169" i="1"/>
  <c r="T44" i="1"/>
  <c r="Z44" i="5"/>
  <c r="Z206" i="5"/>
  <c r="Z43" i="5" s="1"/>
  <c r="AC130" i="6"/>
  <c r="F122" i="6"/>
  <c r="AE58" i="6"/>
  <c r="AE104" i="6"/>
  <c r="AO102" i="7"/>
  <c r="AO99" i="5"/>
  <c r="F96" i="5"/>
  <c r="F92" i="5"/>
  <c r="F84" i="5"/>
  <c r="H76" i="5"/>
  <c r="K75" i="1"/>
  <c r="D131" i="6"/>
  <c r="AC124" i="6"/>
  <c r="D103" i="7"/>
  <c r="D99" i="7"/>
  <c r="D97" i="7"/>
  <c r="K268" i="1"/>
  <c r="AO203" i="5"/>
  <c r="AM190" i="7"/>
  <c r="AM168" i="7"/>
  <c r="K166" i="1"/>
  <c r="F230" i="7"/>
  <c r="AE227" i="6"/>
  <c r="AO139" i="7"/>
  <c r="D66" i="6"/>
  <c r="F223" i="5"/>
  <c r="AM221" i="7"/>
  <c r="AO219" i="5"/>
  <c r="D74" i="7"/>
  <c r="D72" i="7"/>
  <c r="O206" i="1"/>
  <c r="F96" i="6"/>
  <c r="F94" i="6"/>
  <c r="AM251" i="7"/>
  <c r="AO250" i="5"/>
  <c r="AE132" i="6"/>
  <c r="AO130" i="7"/>
  <c r="AM130" i="7"/>
  <c r="F120" i="6"/>
  <c r="AC60" i="6"/>
  <c r="AM58" i="7"/>
  <c r="BQ56" i="7"/>
  <c r="BA56" i="7"/>
  <c r="D52" i="7"/>
  <c r="E50" i="5"/>
  <c r="D213" i="6"/>
  <c r="AO103" i="5"/>
  <c r="AE100" i="6"/>
  <c r="AO98" i="7"/>
  <c r="F95" i="7"/>
  <c r="D95" i="7"/>
  <c r="F93" i="7"/>
  <c r="D93" i="7"/>
  <c r="F91" i="7"/>
  <c r="D91" i="7"/>
  <c r="F89" i="7"/>
  <c r="D89" i="7"/>
  <c r="F87" i="7"/>
  <c r="D87" i="7"/>
  <c r="F85" i="7"/>
  <c r="D85" i="7"/>
  <c r="F83" i="7"/>
  <c r="D83" i="7"/>
  <c r="F79" i="7"/>
  <c r="D79" i="6"/>
  <c r="F77" i="7"/>
  <c r="D77" i="7"/>
  <c r="F75" i="7"/>
  <c r="D75" i="6"/>
  <c r="F131" i="7"/>
  <c r="AO125" i="5"/>
  <c r="AQ121" i="5"/>
  <c r="AC120" i="6"/>
  <c r="AA56" i="7"/>
  <c r="E57" i="5"/>
  <c r="AT49" i="6"/>
  <c r="K106" i="1"/>
  <c r="AM258" i="7"/>
  <c r="AE256" i="6"/>
  <c r="AO257" i="5"/>
  <c r="AO202" i="7"/>
  <c r="AM202" i="7"/>
  <c r="AM198" i="7"/>
  <c r="AO194" i="7"/>
  <c r="AE190" i="6"/>
  <c r="AE170" i="6"/>
  <c r="AE168" i="6"/>
  <c r="K188" i="1"/>
  <c r="F241" i="5"/>
  <c r="D236" i="6"/>
  <c r="D230" i="6"/>
  <c r="D154" i="7"/>
  <c r="D146" i="7"/>
  <c r="AM227" i="7"/>
  <c r="AO124" i="5"/>
  <c r="AC121" i="6"/>
  <c r="AE96" i="6"/>
  <c r="AO97" i="5"/>
  <c r="AO89" i="5"/>
  <c r="AO77" i="5"/>
  <c r="D290" i="6"/>
  <c r="D274" i="6"/>
  <c r="D268" i="6"/>
  <c r="D264" i="6"/>
  <c r="D260" i="6"/>
  <c r="D252" i="6"/>
  <c r="K269" i="1"/>
  <c r="K263" i="1"/>
  <c r="K251" i="1"/>
  <c r="K203" i="1"/>
  <c r="AO168" i="5"/>
  <c r="AE165" i="6"/>
  <c r="AC165" i="6"/>
  <c r="AO159" i="7"/>
  <c r="K246" i="1"/>
  <c r="AC210" i="6"/>
  <c r="X204" i="3"/>
  <c r="X41" i="3" s="1"/>
  <c r="X45" i="3" s="1"/>
  <c r="K86" i="1"/>
  <c r="K74" i="1"/>
  <c r="AO167" i="5"/>
  <c r="F210" i="6"/>
  <c r="K95" i="1"/>
  <c r="K140" i="1"/>
  <c r="AO106" i="5"/>
  <c r="J39" i="1"/>
  <c r="K147" i="1"/>
  <c r="AQ220" i="5"/>
  <c r="T32" i="3"/>
  <c r="T44" i="3"/>
  <c r="S44" i="5"/>
  <c r="S206" i="5"/>
  <c r="S43" i="5" s="1"/>
  <c r="AQ131" i="5"/>
  <c r="H127" i="5"/>
  <c r="F123" i="5"/>
  <c r="F121" i="5"/>
  <c r="BC56" i="7"/>
  <c r="AM100" i="7"/>
  <c r="F88" i="5"/>
  <c r="AO124" i="7"/>
  <c r="S56" i="6"/>
  <c r="BJ50" i="5"/>
  <c r="D105" i="7"/>
  <c r="D101" i="6"/>
  <c r="AO256" i="7"/>
  <c r="AO251" i="5"/>
  <c r="K262" i="1"/>
  <c r="AE198" i="6"/>
  <c r="AO195" i="5"/>
  <c r="AO217" i="5"/>
  <c r="AM139" i="7"/>
  <c r="H75" i="5"/>
  <c r="H73" i="5"/>
  <c r="AQ72" i="5"/>
  <c r="F92" i="6"/>
  <c r="F90" i="6"/>
  <c r="F84" i="6"/>
  <c r="F39" i="3"/>
  <c r="J44" i="1"/>
  <c r="D126" i="6"/>
  <c r="D117" i="7"/>
  <c r="F107" i="7"/>
  <c r="D107" i="7"/>
  <c r="K101" i="1"/>
  <c r="AO295" i="5"/>
  <c r="AO290" i="7"/>
  <c r="AC290" i="6"/>
  <c r="AO270" i="7"/>
  <c r="AC270" i="6"/>
  <c r="AE266" i="6"/>
  <c r="AO267" i="5"/>
  <c r="AM262" i="7"/>
  <c r="K123" i="1"/>
  <c r="H60" i="5"/>
  <c r="F60" i="5"/>
  <c r="AE52" i="6"/>
  <c r="AQ118" i="5"/>
  <c r="AO118" i="5"/>
  <c r="AC198" i="6"/>
  <c r="AQ169" i="5"/>
  <c r="D166" i="6"/>
  <c r="D160" i="6"/>
  <c r="AO157" i="7"/>
  <c r="D154" i="6"/>
  <c r="D152" i="7"/>
  <c r="F148" i="7"/>
  <c r="D148" i="6"/>
  <c r="F146" i="7"/>
  <c r="D146" i="6"/>
  <c r="H205" i="5"/>
  <c r="D204" i="6"/>
  <c r="H203" i="5"/>
  <c r="H201" i="5"/>
  <c r="H199" i="5"/>
  <c r="H197" i="5"/>
  <c r="H195" i="5"/>
  <c r="H193" i="5"/>
  <c r="D227" i="6"/>
  <c r="X39" i="3"/>
  <c r="AM193" i="7"/>
  <c r="AQ190" i="5"/>
  <c r="AE169" i="6"/>
  <c r="H221" i="5"/>
  <c r="K102" i="1"/>
  <c r="AM95" i="7"/>
  <c r="AM87" i="7"/>
  <c r="F291" i="7"/>
  <c r="F289" i="7"/>
  <c r="F275" i="7"/>
  <c r="F271" i="7"/>
  <c r="F269" i="7"/>
  <c r="F267" i="7"/>
  <c r="F265" i="7"/>
  <c r="F263" i="7"/>
  <c r="F261" i="7"/>
  <c r="F257" i="7"/>
  <c r="F251" i="7"/>
  <c r="F249" i="7"/>
  <c r="F247" i="7"/>
  <c r="F245" i="7"/>
  <c r="F201" i="6"/>
  <c r="F199" i="6"/>
  <c r="F197" i="6"/>
  <c r="F195" i="6"/>
  <c r="F193" i="6"/>
  <c r="F191" i="6"/>
  <c r="AQ69" i="5"/>
  <c r="K65" i="1"/>
  <c r="AC223" i="6"/>
  <c r="AC222" i="6"/>
  <c r="F219" i="6"/>
  <c r="D219" i="6"/>
  <c r="AE216" i="6"/>
  <c r="AC216" i="6"/>
  <c r="AQ140" i="5"/>
  <c r="AE211" i="6"/>
  <c r="AO212" i="5"/>
  <c r="AU206" i="5"/>
  <c r="AU43" i="5" s="1"/>
  <c r="AU47" i="5" s="1"/>
  <c r="I206" i="1"/>
  <c r="F70" i="7"/>
  <c r="D70" i="7"/>
  <c r="F68" i="7"/>
  <c r="D68" i="7"/>
  <c r="F66" i="7"/>
  <c r="H133" i="5"/>
  <c r="H131" i="5"/>
  <c r="J204" i="1"/>
  <c r="J41" i="1" s="1"/>
  <c r="J45" i="1" s="1"/>
  <c r="AC96" i="6"/>
  <c r="AC94" i="6"/>
  <c r="AQ93" i="5"/>
  <c r="AO93" i="5"/>
  <c r="AM86" i="7"/>
  <c r="AE84" i="6"/>
  <c r="AO85" i="5"/>
  <c r="F211" i="7"/>
  <c r="AE71" i="6"/>
  <c r="AM71" i="7"/>
  <c r="AO69" i="7"/>
  <c r="F123" i="7"/>
  <c r="F121" i="7"/>
  <c r="F119" i="7"/>
  <c r="S204" i="1"/>
  <c r="S41" i="1" s="1"/>
  <c r="H204" i="1"/>
  <c r="H41" i="1" s="1"/>
  <c r="H45" i="1" s="1"/>
  <c r="AO102" i="5"/>
  <c r="AC189" i="6"/>
  <c r="F235" i="6"/>
  <c r="H142" i="5"/>
  <c r="AB204" i="3"/>
  <c r="AB41" i="3" s="1"/>
  <c r="AB45" i="3" s="1"/>
  <c r="AO107" i="5"/>
  <c r="AM84" i="7"/>
  <c r="F258" i="6"/>
  <c r="F256" i="6"/>
  <c r="F252" i="6"/>
  <c r="F250" i="6"/>
  <c r="F248" i="6"/>
  <c r="F204" i="7"/>
  <c r="F202" i="7"/>
  <c r="F200" i="7"/>
  <c r="F198" i="7"/>
  <c r="F196" i="7"/>
  <c r="F194" i="7"/>
  <c r="D194" i="7"/>
  <c r="F192" i="7"/>
  <c r="D192" i="7"/>
  <c r="F190" i="7"/>
  <c r="D190" i="7"/>
  <c r="F170" i="7"/>
  <c r="D170" i="7"/>
  <c r="F168" i="7"/>
  <c r="AO167" i="7"/>
  <c r="AQ166" i="5"/>
  <c r="AM165" i="7"/>
  <c r="AO160" i="5"/>
  <c r="AO239" i="7"/>
  <c r="AM237" i="7"/>
  <c r="AQ236" i="5"/>
  <c r="AO236" i="5"/>
  <c r="F227" i="6"/>
  <c r="AM141" i="7"/>
  <c r="AQ132" i="5"/>
  <c r="F56" i="5"/>
  <c r="F52" i="5"/>
  <c r="AE275" i="6"/>
  <c r="AM247" i="7"/>
  <c r="P204" i="3"/>
  <c r="P41" i="3" s="1"/>
  <c r="AE79" i="6"/>
  <c r="AQ78" i="5"/>
  <c r="H294" i="5"/>
  <c r="K199" i="1"/>
  <c r="AO154" i="7"/>
  <c r="AE146" i="6"/>
  <c r="K218" i="1"/>
  <c r="AB39" i="3"/>
  <c r="AO58" i="7"/>
  <c r="AW56" i="6"/>
  <c r="AA49" i="7"/>
  <c r="S49" i="6"/>
  <c r="D50" i="7"/>
  <c r="K49" i="7"/>
  <c r="F117" i="7"/>
  <c r="AC102" i="6"/>
  <c r="AQ99" i="5"/>
  <c r="H96" i="5"/>
  <c r="H94" i="5"/>
  <c r="F94" i="5"/>
  <c r="H92" i="5"/>
  <c r="H90" i="5"/>
  <c r="F90" i="5"/>
  <c r="H88" i="5"/>
  <c r="H86" i="5"/>
  <c r="F86" i="5"/>
  <c r="H84" i="5"/>
  <c r="H80" i="5"/>
  <c r="F80" i="5"/>
  <c r="H78" i="5"/>
  <c r="F78" i="5"/>
  <c r="F76" i="5"/>
  <c r="AO294" i="7"/>
  <c r="AM272" i="7"/>
  <c r="AQ271" i="5"/>
  <c r="AO271" i="5"/>
  <c r="AQ269" i="5"/>
  <c r="AO266" i="7"/>
  <c r="AQ123" i="5"/>
  <c r="AM120" i="7"/>
  <c r="F59" i="6"/>
  <c r="F57" i="6"/>
  <c r="K56" i="6"/>
  <c r="M57" i="5"/>
  <c r="F58" i="5"/>
  <c r="AE50" i="6"/>
  <c r="AJ49" i="6"/>
  <c r="AM50" i="7"/>
  <c r="AT49" i="7"/>
  <c r="O48" i="1"/>
  <c r="W48" i="1" s="1"/>
  <c r="AC213" i="6"/>
  <c r="AO117" i="7"/>
  <c r="H106" i="5"/>
  <c r="H104" i="5"/>
  <c r="F101" i="6"/>
  <c r="H100" i="5"/>
  <c r="H98" i="5"/>
  <c r="AE252" i="6"/>
  <c r="AO250" i="7"/>
  <c r="AM250" i="7"/>
  <c r="AC248" i="6"/>
  <c r="AO44" i="6"/>
  <c r="AO33" i="6" s="1"/>
  <c r="BO44" i="7"/>
  <c r="BO33" i="7" s="1"/>
  <c r="AM44" i="6"/>
  <c r="AM33" i="6" s="1"/>
  <c r="M44" i="2"/>
  <c r="M33" i="2" s="1"/>
  <c r="P243" i="2"/>
  <c r="P44" i="2" s="1"/>
  <c r="P33" i="2" s="1"/>
  <c r="AO205" i="5"/>
  <c r="AO200" i="7"/>
  <c r="AQ191" i="5"/>
  <c r="AO168" i="7"/>
  <c r="H167" i="5"/>
  <c r="H159" i="5"/>
  <c r="O40" i="5"/>
  <c r="Y39" i="7"/>
  <c r="I39" i="6"/>
  <c r="D158" i="6"/>
  <c r="F240" i="6"/>
  <c r="F238" i="6"/>
  <c r="F236" i="7"/>
  <c r="AC157" i="6"/>
  <c r="F155" i="5"/>
  <c r="H149" i="5"/>
  <c r="H147" i="5"/>
  <c r="AC227" i="6"/>
  <c r="AQ224" i="5"/>
  <c r="AQ223" i="5"/>
  <c r="H220" i="5"/>
  <c r="D219" i="7"/>
  <c r="P213" i="1"/>
  <c r="P42" i="1" s="1"/>
  <c r="AQ217" i="5"/>
  <c r="K134" i="6"/>
  <c r="K38" i="6" s="1"/>
  <c r="F135" i="6"/>
  <c r="S134" i="6"/>
  <c r="S38" i="6" s="1"/>
  <c r="M135" i="5"/>
  <c r="M39" i="5" s="1"/>
  <c r="F136" i="5"/>
  <c r="L39" i="5"/>
  <c r="BW39" i="5" s="1"/>
  <c r="O133" i="1"/>
  <c r="O37" i="1" s="1"/>
  <c r="AO210" i="5"/>
  <c r="P209" i="2"/>
  <c r="P207" i="2" s="1"/>
  <c r="AO75" i="5"/>
  <c r="D70" i="6"/>
  <c r="D68" i="6"/>
  <c r="BJ43" i="7"/>
  <c r="AE215" i="6"/>
  <c r="AJ43" i="6"/>
  <c r="BH43" i="7"/>
  <c r="BI46" i="5"/>
  <c r="R44" i="3"/>
  <c r="I213" i="1"/>
  <c r="I42" i="1" s="1"/>
  <c r="AO133" i="7"/>
  <c r="AC133" i="6"/>
  <c r="D132" i="6"/>
  <c r="D130" i="6"/>
  <c r="AO125" i="7"/>
  <c r="AM125" i="7"/>
  <c r="AO121" i="7"/>
  <c r="AQ120" i="5"/>
  <c r="K119" i="1"/>
  <c r="F60" i="7"/>
  <c r="F58" i="7"/>
  <c r="T56" i="7"/>
  <c r="X56" i="6"/>
  <c r="R56" i="7"/>
  <c r="AO55" i="7"/>
  <c r="AQ52" i="5"/>
  <c r="AO52" i="5"/>
  <c r="AY49" i="6"/>
  <c r="BC49" i="7"/>
  <c r="BA49" i="7"/>
  <c r="AO118" i="7"/>
  <c r="AC118" i="6"/>
  <c r="AM116" i="7"/>
  <c r="AE106" i="6"/>
  <c r="D104" i="7"/>
  <c r="D102" i="7"/>
  <c r="D100" i="7"/>
  <c r="D98" i="7"/>
  <c r="AE94" i="6"/>
  <c r="AO92" i="7"/>
  <c r="AM92" i="7"/>
  <c r="AC90" i="6"/>
  <c r="AE86" i="6"/>
  <c r="AO84" i="7"/>
  <c r="AC84" i="6"/>
  <c r="AM78" i="7"/>
  <c r="F294" i="6"/>
  <c r="F292" i="6"/>
  <c r="F290" i="6"/>
  <c r="F276" i="6"/>
  <c r="F274" i="6"/>
  <c r="F272" i="6"/>
  <c r="F270" i="6"/>
  <c r="F268" i="6"/>
  <c r="F266" i="6"/>
  <c r="F264" i="6"/>
  <c r="F262" i="6"/>
  <c r="F260" i="6"/>
  <c r="Z44" i="6"/>
  <c r="Z33" i="6" s="1"/>
  <c r="V45" i="5"/>
  <c r="V34" i="5" s="1"/>
  <c r="AF44" i="7"/>
  <c r="AF33" i="7" s="1"/>
  <c r="L43" i="3"/>
  <c r="L32" i="3" s="1"/>
  <c r="AF43" i="3"/>
  <c r="AF32" i="3" s="1"/>
  <c r="H191" i="5"/>
  <c r="BS40" i="5"/>
  <c r="BQ40" i="5"/>
  <c r="BA39" i="7"/>
  <c r="AC239" i="6"/>
  <c r="AO141" i="7"/>
  <c r="BS135" i="5"/>
  <c r="BS39" i="5" s="1"/>
  <c r="BC134" i="7"/>
  <c r="BC38" i="7" s="1"/>
  <c r="BC135" i="5"/>
  <c r="BC39" i="5" s="1"/>
  <c r="R39" i="1"/>
  <c r="F209" i="7"/>
  <c r="L206" i="1"/>
  <c r="AO72" i="5"/>
  <c r="AC69" i="6"/>
  <c r="AO64" i="5"/>
  <c r="U63" i="2"/>
  <c r="U43" i="6"/>
  <c r="O44" i="5"/>
  <c r="H216" i="5"/>
  <c r="F216" i="5"/>
  <c r="M44" i="5"/>
  <c r="H134" i="5"/>
  <c r="F134" i="5"/>
  <c r="F125" i="6"/>
  <c r="D125" i="7"/>
  <c r="D123" i="7"/>
  <c r="D121" i="7"/>
  <c r="D119" i="7"/>
  <c r="AQ60" i="5"/>
  <c r="AT56" i="6"/>
  <c r="AO57" i="7"/>
  <c r="AV56" i="7"/>
  <c r="AM57" i="7"/>
  <c r="AT56" i="7"/>
  <c r="BV57" i="5"/>
  <c r="AN57" i="5"/>
  <c r="Z49" i="6"/>
  <c r="AH50" i="5"/>
  <c r="R49" i="7"/>
  <c r="K54" i="1"/>
  <c r="F119" i="5"/>
  <c r="F117" i="5"/>
  <c r="F107" i="5"/>
  <c r="AQ106" i="5"/>
  <c r="AE103" i="6"/>
  <c r="AO101" i="7"/>
  <c r="AC101" i="6"/>
  <c r="AM99" i="7"/>
  <c r="AQ98" i="5"/>
  <c r="D96" i="6"/>
  <c r="D94" i="7"/>
  <c r="D92" i="6"/>
  <c r="D90" i="7"/>
  <c r="D88" i="6"/>
  <c r="D86" i="7"/>
  <c r="D84" i="6"/>
  <c r="D78" i="6"/>
  <c r="D76" i="6"/>
  <c r="AE293" i="6"/>
  <c r="AO291" i="7"/>
  <c r="AM291" i="7"/>
  <c r="AM289" i="7"/>
  <c r="AO276" i="5"/>
  <c r="AO271" i="7"/>
  <c r="AC271" i="6"/>
  <c r="AM269" i="7"/>
  <c r="AQ268" i="5"/>
  <c r="AO268" i="5"/>
  <c r="AE265" i="6"/>
  <c r="AO263" i="7"/>
  <c r="AC263" i="6"/>
  <c r="AM261" i="7"/>
  <c r="AQ258" i="5"/>
  <c r="AO258" i="5"/>
  <c r="AQ252" i="5"/>
  <c r="AO249" i="7"/>
  <c r="AC249" i="6"/>
  <c r="AQ246" i="5"/>
  <c r="AO246" i="5"/>
  <c r="BJ44" i="7"/>
  <c r="BJ33" i="7" s="1"/>
  <c r="AX45" i="5"/>
  <c r="AX34" i="5" s="1"/>
  <c r="AQ244" i="5"/>
  <c r="BJ45" i="5"/>
  <c r="BJ34" i="5" s="1"/>
  <c r="K270" i="1"/>
  <c r="K266" i="1"/>
  <c r="AO203" i="7"/>
  <c r="AE201" i="6"/>
  <c r="AM201" i="7"/>
  <c r="AM199" i="7"/>
  <c r="AE197" i="6"/>
  <c r="AO198" i="5"/>
  <c r="AE195" i="6"/>
  <c r="AE193" i="6"/>
  <c r="AO192" i="5"/>
  <c r="AO190" i="5"/>
  <c r="AQ172" i="5"/>
  <c r="AO170" i="5"/>
  <c r="K194" i="1"/>
  <c r="F167" i="6"/>
  <c r="F165" i="6"/>
  <c r="F159" i="6"/>
  <c r="AJ40" i="5"/>
  <c r="P39" i="6"/>
  <c r="AH40" i="5"/>
  <c r="D239" i="6"/>
  <c r="F238" i="5"/>
  <c r="F236" i="5"/>
  <c r="D151" i="6"/>
  <c r="AQ229" i="5"/>
  <c r="AC228" i="6"/>
  <c r="AM224" i="7"/>
  <c r="F142" i="5"/>
  <c r="F221" i="7"/>
  <c r="D221" i="7"/>
  <c r="D220" i="6"/>
  <c r="F218" i="7"/>
  <c r="D218" i="6"/>
  <c r="K219" i="1"/>
  <c r="AO140" i="7"/>
  <c r="AC140" i="6"/>
  <c r="AM136" i="7"/>
  <c r="AH134" i="7"/>
  <c r="AH38" i="7" s="1"/>
  <c r="T134" i="7"/>
  <c r="T38" i="7" s="1"/>
  <c r="R134" i="7"/>
  <c r="R38" i="7" s="1"/>
  <c r="S41" i="5"/>
  <c r="AQ211" i="5"/>
  <c r="AQ74" i="5"/>
  <c r="F72" i="5"/>
  <c r="F70" i="5"/>
  <c r="K70" i="1"/>
  <c r="F63" i="6"/>
  <c r="D63" i="6"/>
  <c r="BC43" i="7"/>
  <c r="AW43" i="6"/>
  <c r="BA43" i="7"/>
  <c r="V44" i="3"/>
  <c r="Q44" i="1"/>
  <c r="AE93" i="6"/>
  <c r="AO94" i="5"/>
  <c r="AQ92" i="5"/>
  <c r="AO89" i="7"/>
  <c r="AC89" i="6"/>
  <c r="AQ86" i="5"/>
  <c r="AO86" i="5"/>
  <c r="AE83" i="6"/>
  <c r="AO79" i="7"/>
  <c r="AC79" i="6"/>
  <c r="AM77" i="7"/>
  <c r="AQ76" i="5"/>
  <c r="AO76" i="5"/>
  <c r="F293" i="7"/>
  <c r="D293" i="7"/>
  <c r="D291" i="7"/>
  <c r="D289" i="6"/>
  <c r="D275" i="7"/>
  <c r="D271" i="7"/>
  <c r="D269" i="7"/>
  <c r="D267" i="6"/>
  <c r="D265" i="7"/>
  <c r="D263" i="6"/>
  <c r="D261" i="7"/>
  <c r="D257" i="7"/>
  <c r="D251" i="6"/>
  <c r="D249" i="6"/>
  <c r="D247" i="7"/>
  <c r="D245" i="7"/>
  <c r="AC45" i="5"/>
  <c r="AC34" i="5" s="1"/>
  <c r="F243" i="7"/>
  <c r="M44" i="7"/>
  <c r="M33" i="7" s="1"/>
  <c r="I44" i="6"/>
  <c r="I33" i="6" s="1"/>
  <c r="D243" i="6"/>
  <c r="L34" i="5"/>
  <c r="BW34" i="5" s="1"/>
  <c r="K271" i="1"/>
  <c r="K267" i="1"/>
  <c r="K247" i="1"/>
  <c r="F204" i="5"/>
  <c r="F202" i="5"/>
  <c r="F200" i="5"/>
  <c r="F198" i="5"/>
  <c r="F196" i="5"/>
  <c r="F194" i="5"/>
  <c r="F192" i="5"/>
  <c r="F190" i="5"/>
  <c r="F172" i="5"/>
  <c r="F170" i="5"/>
  <c r="K167" i="1"/>
  <c r="AQ167" i="5"/>
  <c r="AM166" i="7"/>
  <c r="AE160" i="6"/>
  <c r="AT39" i="6"/>
  <c r="AV39" i="7"/>
  <c r="AO158" i="7"/>
  <c r="AC158" i="6"/>
  <c r="AH39" i="6"/>
  <c r="I38" i="1"/>
  <c r="AE240" i="6"/>
  <c r="AO238" i="7"/>
  <c r="AM238" i="7"/>
  <c r="AM236" i="7"/>
  <c r="AQ231" i="5"/>
  <c r="AO231" i="5"/>
  <c r="AC154" i="6"/>
  <c r="AO153" i="5"/>
  <c r="AO148" i="7"/>
  <c r="AC148" i="6"/>
  <c r="H229" i="5"/>
  <c r="F229" i="5"/>
  <c r="H225" i="5"/>
  <c r="F225" i="5"/>
  <c r="AM219" i="7"/>
  <c r="D140" i="6"/>
  <c r="F137" i="5"/>
  <c r="K139" i="1"/>
  <c r="AQ136" i="5"/>
  <c r="AX135" i="5"/>
  <c r="AX39" i="5" s="1"/>
  <c r="AR134" i="6"/>
  <c r="AR38" i="6" s="1"/>
  <c r="AO136" i="5"/>
  <c r="AV135" i="5"/>
  <c r="AV39" i="5" s="1"/>
  <c r="AN135" i="5"/>
  <c r="AN39" i="5" s="1"/>
  <c r="T39" i="3"/>
  <c r="T39" i="1"/>
  <c r="H211" i="5"/>
  <c r="F211" i="5"/>
  <c r="V204" i="3"/>
  <c r="V41" i="3" s="1"/>
  <c r="U209" i="2"/>
  <c r="U207" i="2" s="1"/>
  <c r="F73" i="6"/>
  <c r="AO70" i="7"/>
  <c r="AO69" i="5"/>
  <c r="AC66" i="6"/>
  <c r="AJ44" i="5"/>
  <c r="T43" i="7"/>
  <c r="N43" i="6"/>
  <c r="AO132" i="7"/>
  <c r="AM132" i="7"/>
  <c r="AO131" i="5"/>
  <c r="F126" i="6"/>
  <c r="F124" i="6"/>
  <c r="H123" i="5"/>
  <c r="AO60" i="7"/>
  <c r="AM60" i="7"/>
  <c r="AQ59" i="5"/>
  <c r="AO56" i="6"/>
  <c r="BO56" i="7"/>
  <c r="AM56" i="6"/>
  <c r="J55" i="3"/>
  <c r="P55" i="1"/>
  <c r="F52" i="6"/>
  <c r="D52" i="6"/>
  <c r="F50" i="7"/>
  <c r="M49" i="7"/>
  <c r="Y49" i="7"/>
  <c r="I49" i="6"/>
  <c r="D50" i="6"/>
  <c r="AF48" i="3"/>
  <c r="L48" i="3"/>
  <c r="F213" i="7"/>
  <c r="D213" i="7"/>
  <c r="H118" i="5"/>
  <c r="H108" i="5"/>
  <c r="AO104" i="7"/>
  <c r="AC104" i="6"/>
  <c r="AM102" i="7"/>
  <c r="AQ101" i="5"/>
  <c r="AO101" i="5"/>
  <c r="AE98" i="6"/>
  <c r="F95" i="6"/>
  <c r="F93" i="6"/>
  <c r="F91" i="6"/>
  <c r="F89" i="6"/>
  <c r="F87" i="6"/>
  <c r="F85" i="6"/>
  <c r="F83" i="6"/>
  <c r="F79" i="6"/>
  <c r="F77" i="6"/>
  <c r="F75" i="6"/>
  <c r="AC294" i="6"/>
  <c r="AE292" i="6"/>
  <c r="AO293" i="5"/>
  <c r="AQ291" i="5"/>
  <c r="AO276" i="7"/>
  <c r="AC276" i="6"/>
  <c r="AM274" i="7"/>
  <c r="AQ273" i="5"/>
  <c r="AO273" i="5"/>
  <c r="AE270" i="6"/>
  <c r="AO268" i="7"/>
  <c r="AC268" i="6"/>
  <c r="AM266" i="7"/>
  <c r="AE264" i="6"/>
  <c r="AO265" i="5"/>
  <c r="AQ263" i="5"/>
  <c r="AO260" i="7"/>
  <c r="AM260" i="7"/>
  <c r="F131" i="6"/>
  <c r="AQ127" i="5"/>
  <c r="AC126" i="6"/>
  <c r="AQ125" i="5"/>
  <c r="AE122" i="6"/>
  <c r="AM122" i="7"/>
  <c r="AO121" i="5"/>
  <c r="F59" i="7"/>
  <c r="AC57" i="5"/>
  <c r="AA57" i="5"/>
  <c r="I56" i="6"/>
  <c r="D57" i="6"/>
  <c r="AF55" i="3"/>
  <c r="L55" i="3"/>
  <c r="AM52" i="7"/>
  <c r="BL50" i="5"/>
  <c r="AO50" i="7"/>
  <c r="AV49" i="7"/>
  <c r="AR49" i="6"/>
  <c r="AN50" i="5"/>
  <c r="BV50" i="5"/>
  <c r="M49" i="2"/>
  <c r="P50" i="2"/>
  <c r="P49" i="2" s="1"/>
  <c r="AO214" i="5"/>
  <c r="AC117" i="6"/>
  <c r="AE107" i="6"/>
  <c r="AO108" i="5"/>
  <c r="F105" i="7"/>
  <c r="D105" i="6"/>
  <c r="F103" i="7"/>
  <c r="D103" i="6"/>
  <c r="F101" i="7"/>
  <c r="D101" i="7"/>
  <c r="F99" i="7"/>
  <c r="D99" i="6"/>
  <c r="F97" i="7"/>
  <c r="D97" i="6"/>
  <c r="AE258" i="6"/>
  <c r="AO259" i="5"/>
  <c r="AQ257" i="5"/>
  <c r="AO252" i="7"/>
  <c r="AM252" i="7"/>
  <c r="AC250" i="6"/>
  <c r="AQ249" i="5"/>
  <c r="AO249" i="5"/>
  <c r="BS45" i="5"/>
  <c r="BS34" i="5" s="1"/>
  <c r="BE45" i="5"/>
  <c r="BE34" i="5" s="1"/>
  <c r="BQ45" i="5"/>
  <c r="BQ34" i="5" s="1"/>
  <c r="I43" i="1"/>
  <c r="I32" i="1" s="1"/>
  <c r="AE204" i="6"/>
  <c r="AM204" i="7"/>
  <c r="AE202" i="6"/>
  <c r="AQ201" i="5"/>
  <c r="AM200" i="7"/>
  <c r="AO196" i="7"/>
  <c r="AM196" i="7"/>
  <c r="AE194" i="6"/>
  <c r="AO192" i="7"/>
  <c r="AO193" i="5"/>
  <c r="AO191" i="5"/>
  <c r="AQ171" i="5"/>
  <c r="AO171" i="5"/>
  <c r="F166" i="6"/>
  <c r="F160" i="6"/>
  <c r="U39" i="6"/>
  <c r="F158" i="6"/>
  <c r="K39" i="6"/>
  <c r="AA40" i="5"/>
  <c r="H241" i="5"/>
  <c r="D240" i="6"/>
  <c r="F238" i="7"/>
  <c r="D238" i="7"/>
  <c r="H237" i="5"/>
  <c r="F237" i="5"/>
  <c r="H231" i="5"/>
  <c r="F231" i="5"/>
  <c r="AE157" i="6"/>
  <c r="AM157" i="7"/>
  <c r="F154" i="6"/>
  <c r="F152" i="7"/>
  <c r="F148" i="6"/>
  <c r="F146" i="6"/>
  <c r="AO227" i="7"/>
  <c r="AE223" i="6"/>
  <c r="AO224" i="5"/>
  <c r="AE222" i="6"/>
  <c r="AO223" i="5"/>
  <c r="F220" i="5"/>
  <c r="AM216" i="7"/>
  <c r="AC139" i="6"/>
  <c r="AA134" i="7"/>
  <c r="AA38" i="7" s="1"/>
  <c r="O135" i="5"/>
  <c r="O39" i="5" s="1"/>
  <c r="H136" i="5"/>
  <c r="Y134" i="7"/>
  <c r="Y38" i="7" s="1"/>
  <c r="Z41" i="5"/>
  <c r="Z39" i="3"/>
  <c r="P135" i="2"/>
  <c r="M134" i="2"/>
  <c r="M38" i="2" s="1"/>
  <c r="AM211" i="7"/>
  <c r="AO209" i="7"/>
  <c r="AC209" i="6"/>
  <c r="BV208" i="5"/>
  <c r="AO74" i="7"/>
  <c r="AM74" i="7"/>
  <c r="AQ73" i="5"/>
  <c r="F70" i="6"/>
  <c r="F68" i="6"/>
  <c r="H67" i="5"/>
  <c r="BL44" i="5"/>
  <c r="AV43" i="7"/>
  <c r="AO215" i="7"/>
  <c r="AT43" i="7"/>
  <c r="AM215" i="7"/>
  <c r="AU46" i="5"/>
  <c r="S44" i="1"/>
  <c r="H44" i="1"/>
  <c r="AM133" i="7"/>
  <c r="F132" i="6"/>
  <c r="F130" i="6"/>
  <c r="AO126" i="5"/>
  <c r="AQ124" i="5"/>
  <c r="AC123" i="6"/>
  <c r="AE121" i="6"/>
  <c r="AE119" i="6"/>
  <c r="AO120" i="5"/>
  <c r="H61" i="5"/>
  <c r="F61" i="5"/>
  <c r="H59" i="5"/>
  <c r="F59" i="5"/>
  <c r="AH56" i="7"/>
  <c r="V57" i="5"/>
  <c r="AF56" i="7"/>
  <c r="M56" i="2"/>
  <c r="P57" i="2"/>
  <c r="P56" i="2" s="1"/>
  <c r="AQ56" i="5"/>
  <c r="AO56" i="5"/>
  <c r="AC51" i="6"/>
  <c r="BQ49" i="7"/>
  <c r="BO49" i="7"/>
  <c r="BC50" i="5"/>
  <c r="AM118" i="7"/>
  <c r="AQ117" i="5"/>
  <c r="AO117" i="5"/>
  <c r="AQ107" i="5"/>
  <c r="H105" i="5"/>
  <c r="F105" i="5"/>
  <c r="H103" i="5"/>
  <c r="F103" i="5"/>
  <c r="H101" i="5"/>
  <c r="F101" i="5"/>
  <c r="H99" i="5"/>
  <c r="F99" i="5"/>
  <c r="AQ97" i="5"/>
  <c r="AO94" i="7"/>
  <c r="AM94" i="7"/>
  <c r="AC92" i="6"/>
  <c r="AQ91" i="5"/>
  <c r="AO91" i="5"/>
  <c r="AE88" i="6"/>
  <c r="AO86" i="7"/>
  <c r="AC86" i="6"/>
  <c r="AQ79" i="5"/>
  <c r="AO79" i="5"/>
  <c r="AE76" i="6"/>
  <c r="F294" i="7"/>
  <c r="D294" i="6"/>
  <c r="F292" i="7"/>
  <c r="D292" i="7"/>
  <c r="F290" i="7"/>
  <c r="D290" i="7"/>
  <c r="F276" i="7"/>
  <c r="D276" i="7"/>
  <c r="F274" i="7"/>
  <c r="D274" i="7"/>
  <c r="F272" i="7"/>
  <c r="D272" i="6"/>
  <c r="F270" i="7"/>
  <c r="D270" i="7"/>
  <c r="F268" i="7"/>
  <c r="D268" i="7"/>
  <c r="F266" i="7"/>
  <c r="D266" i="7"/>
  <c r="F264" i="7"/>
  <c r="D264" i="7"/>
  <c r="F262" i="7"/>
  <c r="D262" i="7"/>
  <c r="F260" i="7"/>
  <c r="D260" i="7"/>
  <c r="F258" i="7"/>
  <c r="D258" i="6"/>
  <c r="F256" i="7"/>
  <c r="D256" i="7"/>
  <c r="F252" i="7"/>
  <c r="D252" i="7"/>
  <c r="F250" i="7"/>
  <c r="D250" i="7"/>
  <c r="F248" i="7"/>
  <c r="D248" i="7"/>
  <c r="AH44" i="7"/>
  <c r="AH33" i="7" s="1"/>
  <c r="P44" i="6"/>
  <c r="P33" i="6" s="1"/>
  <c r="T45" i="5"/>
  <c r="T34" i="5" s="1"/>
  <c r="F204" i="6"/>
  <c r="F202" i="6"/>
  <c r="F200" i="6"/>
  <c r="F198" i="6"/>
  <c r="F196" i="6"/>
  <c r="F194" i="6"/>
  <c r="F192" i="6"/>
  <c r="F190" i="6"/>
  <c r="F170" i="6"/>
  <c r="F168" i="6"/>
  <c r="AQ168" i="5"/>
  <c r="AM167" i="7"/>
  <c r="AO166" i="5"/>
  <c r="AE159" i="6"/>
  <c r="AC159" i="6"/>
  <c r="BE40" i="5"/>
  <c r="AW39" i="6"/>
  <c r="AM39" i="6"/>
  <c r="J38" i="3"/>
  <c r="AM239" i="7"/>
  <c r="AQ238" i="5"/>
  <c r="AO238" i="5"/>
  <c r="AE235" i="6"/>
  <c r="H158" i="5"/>
  <c r="F158" i="5"/>
  <c r="AO151" i="7"/>
  <c r="F227" i="7"/>
  <c r="D227" i="7"/>
  <c r="F223" i="6"/>
  <c r="D223" i="6"/>
  <c r="AQ142" i="5"/>
  <c r="D222" i="6"/>
  <c r="AO221" i="7"/>
  <c r="AO222" i="5"/>
  <c r="AM220" i="7"/>
  <c r="AQ219" i="5"/>
  <c r="AM218" i="7"/>
  <c r="F216" i="7"/>
  <c r="D216" i="7"/>
  <c r="H140" i="5"/>
  <c r="F140" i="5"/>
  <c r="AY134" i="6"/>
  <c r="AY38" i="6" s="1"/>
  <c r="AW134" i="6"/>
  <c r="AW38" i="6" s="1"/>
  <c r="AM134" i="6"/>
  <c r="AM38" i="6" s="1"/>
  <c r="P39" i="3"/>
  <c r="N39" i="1"/>
  <c r="H212" i="5"/>
  <c r="F212" i="5"/>
  <c r="H210" i="5"/>
  <c r="F210" i="5"/>
  <c r="F75" i="5"/>
  <c r="F73" i="5"/>
  <c r="AC71" i="6"/>
  <c r="AE69" i="6"/>
  <c r="AM69" i="7"/>
  <c r="AE63" i="6"/>
  <c r="AC63" i="6"/>
  <c r="AA43" i="7"/>
  <c r="Y43" i="7"/>
  <c r="D215" i="6"/>
  <c r="I43" i="6"/>
  <c r="P44" i="3"/>
  <c r="D133" i="6"/>
  <c r="AO131" i="7"/>
  <c r="AM131" i="7"/>
  <c r="F125" i="7"/>
  <c r="F123" i="6"/>
  <c r="F121" i="6"/>
  <c r="F119" i="6"/>
  <c r="AE59" i="6"/>
  <c r="AO60" i="5"/>
  <c r="BJ56" i="7"/>
  <c r="BH56" i="7"/>
  <c r="AV57" i="5"/>
  <c r="AO58" i="5"/>
  <c r="H56" i="5"/>
  <c r="D55" i="6"/>
  <c r="H52" i="5"/>
  <c r="D51" i="6"/>
  <c r="V50" i="5"/>
  <c r="X49" i="6"/>
  <c r="T50" i="5"/>
  <c r="P48" i="1"/>
  <c r="F118" i="7"/>
  <c r="D118" i="7"/>
  <c r="F116" i="7"/>
  <c r="D116" i="7"/>
  <c r="F106" i="7"/>
  <c r="D106" i="7"/>
  <c r="AE105" i="6"/>
  <c r="AO103" i="7"/>
  <c r="AC103" i="6"/>
  <c r="AM101" i="7"/>
  <c r="AQ100" i="5"/>
  <c r="AO100" i="5"/>
  <c r="AE97" i="6"/>
  <c r="K97" i="1"/>
  <c r="H97" i="5"/>
  <c r="F97" i="5"/>
  <c r="H95" i="5"/>
  <c r="F95" i="5"/>
  <c r="H93" i="5"/>
  <c r="F93" i="5"/>
  <c r="H91" i="5"/>
  <c r="F91" i="5"/>
  <c r="H89" i="5"/>
  <c r="F89" i="5"/>
  <c r="H87" i="5"/>
  <c r="F87" i="5"/>
  <c r="H85" i="5"/>
  <c r="F85" i="5"/>
  <c r="H79" i="5"/>
  <c r="F79" i="5"/>
  <c r="H77" i="5"/>
  <c r="F77" i="5"/>
  <c r="K83" i="1"/>
  <c r="AO293" i="7"/>
  <c r="AO294" i="5"/>
  <c r="AC291" i="6"/>
  <c r="AE289" i="6"/>
  <c r="AO290" i="5"/>
  <c r="AQ276" i="5"/>
  <c r="AM271" i="7"/>
  <c r="AE269" i="6"/>
  <c r="AO270" i="5"/>
  <c r="AE267" i="6"/>
  <c r="AO265" i="7"/>
  <c r="AC265" i="6"/>
  <c r="AM263" i="7"/>
  <c r="AE261" i="6"/>
  <c r="AO262" i="5"/>
  <c r="AE257" i="6"/>
  <c r="AO251" i="7"/>
  <c r="AC251" i="6"/>
  <c r="AM249" i="7"/>
  <c r="AE247" i="6"/>
  <c r="AO248" i="5"/>
  <c r="AE245" i="6"/>
  <c r="AT44" i="6"/>
  <c r="AT33" i="6" s="1"/>
  <c r="AV44" i="7"/>
  <c r="AV33" i="7" s="1"/>
  <c r="AO243" i="7"/>
  <c r="AH44" i="6"/>
  <c r="AH33" i="6" s="1"/>
  <c r="AC243" i="6"/>
  <c r="K274" i="1"/>
  <c r="N32" i="3"/>
  <c r="AH32" i="3" s="1"/>
  <c r="AQ204" i="5"/>
  <c r="AM203" i="7"/>
  <c r="AO202" i="5"/>
  <c r="AQ200" i="5"/>
  <c r="AO200" i="5"/>
  <c r="AQ198" i="5"/>
  <c r="AQ196" i="5"/>
  <c r="AO196" i="5"/>
  <c r="AO194" i="5"/>
  <c r="AQ192" i="5"/>
  <c r="AM191" i="7"/>
  <c r="AE189" i="6"/>
  <c r="AE171" i="6"/>
  <c r="AO172" i="5"/>
  <c r="AC169" i="6"/>
  <c r="F167" i="7"/>
  <c r="D167" i="7"/>
  <c r="F165" i="7"/>
  <c r="D165" i="7"/>
  <c r="F159" i="7"/>
  <c r="D159" i="7"/>
  <c r="Z39" i="6"/>
  <c r="T39" i="7"/>
  <c r="R39" i="7"/>
  <c r="P38" i="1"/>
  <c r="F239" i="6"/>
  <c r="D239" i="7"/>
  <c r="F237" i="6"/>
  <c r="D237" i="7"/>
  <c r="F235" i="7"/>
  <c r="D235" i="7"/>
  <c r="F151" i="6"/>
  <c r="D151" i="7"/>
  <c r="AO229" i="5"/>
  <c r="AQ225" i="5"/>
  <c r="AO225" i="5"/>
  <c r="F141" i="6"/>
  <c r="H222" i="5"/>
  <c r="F220" i="7"/>
  <c r="H219" i="5"/>
  <c r="AM140" i="7"/>
  <c r="AQ137" i="5"/>
  <c r="AO137" i="5"/>
  <c r="K138" i="1"/>
  <c r="J135" i="3"/>
  <c r="Z134" i="6"/>
  <c r="Z38" i="6" s="1"/>
  <c r="AH135" i="5"/>
  <c r="AH39" i="5" s="1"/>
  <c r="N134" i="6"/>
  <c r="N38" i="6" s="1"/>
  <c r="Q39" i="1"/>
  <c r="AE210" i="6"/>
  <c r="AO211" i="5"/>
  <c r="BB206" i="5"/>
  <c r="BB43" i="5" s="1"/>
  <c r="J209" i="3"/>
  <c r="J206" i="3" s="1"/>
  <c r="AE73" i="6"/>
  <c r="AO74" i="5"/>
  <c r="K72" i="1"/>
  <c r="F71" i="6"/>
  <c r="D71" i="6"/>
  <c r="F69" i="6"/>
  <c r="D69" i="6"/>
  <c r="H64" i="5"/>
  <c r="E64" i="5"/>
  <c r="P63" i="2"/>
  <c r="BQ43" i="7"/>
  <c r="BE44" i="5"/>
  <c r="BO43" i="7"/>
  <c r="BP46" i="5"/>
  <c r="J214" i="3"/>
  <c r="M213" i="1"/>
  <c r="K214" i="1"/>
  <c r="AE95" i="6"/>
  <c r="AO96" i="5"/>
  <c r="AQ94" i="5"/>
  <c r="AO91" i="7"/>
  <c r="AC91" i="6"/>
  <c r="AM89" i="7"/>
  <c r="AE87" i="6"/>
  <c r="AO88" i="5"/>
  <c r="AE85" i="6"/>
  <c r="AO83" i="7"/>
  <c r="AC83" i="6"/>
  <c r="AM79" i="7"/>
  <c r="AE77" i="6"/>
  <c r="AO78" i="5"/>
  <c r="AE75" i="6"/>
  <c r="F294" i="5"/>
  <c r="D291" i="6"/>
  <c r="D289" i="7"/>
  <c r="D275" i="6"/>
  <c r="D271" i="6"/>
  <c r="D269" i="6"/>
  <c r="D267" i="7"/>
  <c r="D265" i="6"/>
  <c r="D263" i="7"/>
  <c r="D261" i="6"/>
  <c r="D257" i="6"/>
  <c r="D251" i="7"/>
  <c r="D249" i="7"/>
  <c r="D247" i="6"/>
  <c r="D245" i="6"/>
  <c r="U44" i="6"/>
  <c r="U33" i="6" s="1"/>
  <c r="S44" i="6"/>
  <c r="S33" i="6" s="1"/>
  <c r="D243" i="7"/>
  <c r="K44" i="7"/>
  <c r="K33" i="7" s="1"/>
  <c r="E45" i="5"/>
  <c r="E34" i="5" s="1"/>
  <c r="F203" i="6"/>
  <c r="D203" i="6"/>
  <c r="H202" i="5"/>
  <c r="D201" i="6"/>
  <c r="H200" i="5"/>
  <c r="D199" i="6"/>
  <c r="H198" i="5"/>
  <c r="D197" i="6"/>
  <c r="H196" i="5"/>
  <c r="D195" i="6"/>
  <c r="H194" i="5"/>
  <c r="D193" i="6"/>
  <c r="H192" i="5"/>
  <c r="D191" i="6"/>
  <c r="H190" i="5"/>
  <c r="D189" i="6"/>
  <c r="H172" i="5"/>
  <c r="D171" i="6"/>
  <c r="H170" i="5"/>
  <c r="D169" i="6"/>
  <c r="AE166" i="6"/>
  <c r="AO160" i="7"/>
  <c r="AO161" i="5"/>
  <c r="BJ39" i="7"/>
  <c r="BJ40" i="5"/>
  <c r="AT39" i="7"/>
  <c r="AM158" i="7"/>
  <c r="O38" i="1"/>
  <c r="AO240" i="7"/>
  <c r="AC240" i="6"/>
  <c r="AO239" i="5"/>
  <c r="AQ237" i="5"/>
  <c r="AO237" i="5"/>
  <c r="AE230" i="6"/>
  <c r="AM154" i="7"/>
  <c r="AE152" i="6"/>
  <c r="AM152" i="7"/>
  <c r="AQ149" i="5"/>
  <c r="AO146" i="7"/>
  <c r="AO147" i="5"/>
  <c r="D228" i="6"/>
  <c r="D224" i="6"/>
  <c r="AO220" i="5"/>
  <c r="F140" i="6"/>
  <c r="D140" i="7"/>
  <c r="F136" i="6"/>
  <c r="D136" i="6"/>
  <c r="BJ134" i="7"/>
  <c r="BJ38" i="7" s="1"/>
  <c r="AJ134" i="6"/>
  <c r="AJ38" i="6" s="1"/>
  <c r="AE135" i="6"/>
  <c r="BH134" i="7"/>
  <c r="BH38" i="7" s="1"/>
  <c r="P133" i="1"/>
  <c r="P37" i="1" s="1"/>
  <c r="D210" i="6"/>
  <c r="P206" i="1"/>
  <c r="F73" i="7"/>
  <c r="F74" i="5"/>
  <c r="AQ71" i="5"/>
  <c r="AO71" i="5"/>
  <c r="AC68" i="6"/>
  <c r="AE66" i="6"/>
  <c r="AM66" i="7"/>
  <c r="Z43" i="6"/>
  <c r="AH44" i="5"/>
  <c r="R43" i="7"/>
  <c r="AO133" i="5"/>
  <c r="F127" i="5"/>
  <c r="H125" i="5"/>
  <c r="F125" i="5"/>
  <c r="H121" i="5"/>
  <c r="AY56" i="6"/>
  <c r="BQ57" i="5"/>
  <c r="U57" i="2"/>
  <c r="U56" i="2" s="1"/>
  <c r="F52" i="7"/>
  <c r="H51" i="5"/>
  <c r="O50" i="5"/>
  <c r="AA50" i="5"/>
  <c r="D117" i="6"/>
  <c r="F107" i="6"/>
  <c r="AM104" i="7"/>
  <c r="AQ103" i="5"/>
  <c r="AC98" i="6"/>
  <c r="AM276" i="7"/>
  <c r="AQ275" i="5"/>
  <c r="AO275" i="5"/>
  <c r="AE272" i="6"/>
  <c r="AM268" i="7"/>
  <c r="AQ265" i="5"/>
  <c r="AO262" i="7"/>
  <c r="AC260" i="6"/>
  <c r="D131" i="7"/>
  <c r="AO126" i="7"/>
  <c r="AO123" i="5"/>
  <c r="M56" i="7"/>
  <c r="F57" i="7"/>
  <c r="K56" i="7"/>
  <c r="D57" i="7"/>
  <c r="AO52" i="7"/>
  <c r="AX50" i="5"/>
  <c r="AQ51" i="5"/>
  <c r="AV50" i="5"/>
  <c r="AO51" i="5"/>
  <c r="AO213" i="7"/>
  <c r="AQ108" i="5"/>
  <c r="AY44" i="6"/>
  <c r="AY33" i="6" s="1"/>
  <c r="BC44" i="7"/>
  <c r="BC33" i="7" s="1"/>
  <c r="BA44" i="7"/>
  <c r="BA33" i="7" s="1"/>
  <c r="AO204" i="7"/>
  <c r="AO201" i="5"/>
  <c r="AO198" i="7"/>
  <c r="AQ197" i="5"/>
  <c r="AC194" i="6"/>
  <c r="AC192" i="6"/>
  <c r="AC190" i="6"/>
  <c r="AO169" i="5"/>
  <c r="D166" i="7"/>
  <c r="D160" i="7"/>
  <c r="AC40" i="5"/>
  <c r="M39" i="7"/>
  <c r="F158" i="7"/>
  <c r="K39" i="7"/>
  <c r="D158" i="7"/>
  <c r="E40" i="5"/>
  <c r="L38" i="1"/>
  <c r="F239" i="5"/>
  <c r="AQ228" i="5"/>
  <c r="AC135" i="5"/>
  <c r="AC39" i="5" s="1"/>
  <c r="M134" i="7"/>
  <c r="M38" i="7" s="1"/>
  <c r="F135" i="7"/>
  <c r="D135" i="6"/>
  <c r="I134" i="6"/>
  <c r="I38" i="6" s="1"/>
  <c r="E135" i="5"/>
  <c r="E39" i="5" s="1"/>
  <c r="R39" i="3"/>
  <c r="H39" i="1"/>
  <c r="AE209" i="6"/>
  <c r="AQ75" i="5"/>
  <c r="AE72" i="6"/>
  <c r="AC72" i="6"/>
  <c r="D66" i="7"/>
  <c r="AT43" i="6"/>
  <c r="BJ44" i="5"/>
  <c r="AC215" i="6"/>
  <c r="AH43" i="6"/>
  <c r="P215" i="2"/>
  <c r="M43" i="2"/>
  <c r="AQ134" i="5"/>
  <c r="AO134" i="5"/>
  <c r="F132" i="7"/>
  <c r="D132" i="7"/>
  <c r="F130" i="7"/>
  <c r="D130" i="7"/>
  <c r="AQ126" i="5"/>
  <c r="AC125" i="6"/>
  <c r="AE123" i="6"/>
  <c r="AQ122" i="5"/>
  <c r="AO122" i="5"/>
  <c r="AM119" i="7"/>
  <c r="D60" i="6"/>
  <c r="D58" i="6"/>
  <c r="Z56" i="6"/>
  <c r="P56" i="6"/>
  <c r="T57" i="5"/>
  <c r="O55" i="1"/>
  <c r="W55" i="1" s="1"/>
  <c r="AC55" i="6"/>
  <c r="AE51" i="6"/>
  <c r="AM51" i="7"/>
  <c r="AO49" i="6"/>
  <c r="AW49" i="6"/>
  <c r="AE118" i="6"/>
  <c r="AE116" i="6"/>
  <c r="AO106" i="7"/>
  <c r="AC106" i="6"/>
  <c r="F104" i="6"/>
  <c r="F102" i="6"/>
  <c r="F100" i="6"/>
  <c r="F98" i="6"/>
  <c r="AO96" i="7"/>
  <c r="AE90" i="6"/>
  <c r="AO88" i="7"/>
  <c r="AM88" i="7"/>
  <c r="AE78" i="6"/>
  <c r="AO76" i="7"/>
  <c r="AM76" i="7"/>
  <c r="D292" i="6"/>
  <c r="D276" i="6"/>
  <c r="D270" i="6"/>
  <c r="D266" i="6"/>
  <c r="D262" i="6"/>
  <c r="D256" i="6"/>
  <c r="D250" i="6"/>
  <c r="D248" i="6"/>
  <c r="AJ45" i="5"/>
  <c r="AJ34" i="5" s="1"/>
  <c r="AH45" i="5"/>
  <c r="AH34" i="5" s="1"/>
  <c r="N44" i="6"/>
  <c r="N33" i="6" s="1"/>
  <c r="D204" i="7"/>
  <c r="D202" i="7"/>
  <c r="D200" i="7"/>
  <c r="D198" i="7"/>
  <c r="D196" i="7"/>
  <c r="D168" i="7"/>
  <c r="AY39" i="6"/>
  <c r="BC39" i="7"/>
  <c r="BO39" i="7"/>
  <c r="AQ240" i="5"/>
  <c r="AE237" i="6"/>
  <c r="D157" i="6"/>
  <c r="AQ152" i="5"/>
  <c r="H224" i="5"/>
  <c r="AO142" i="5"/>
  <c r="H223" i="5"/>
  <c r="D222" i="7"/>
  <c r="AQ222" i="5"/>
  <c r="AE220" i="6"/>
  <c r="AE218" i="6"/>
  <c r="F217" i="5"/>
  <c r="D139" i="6"/>
  <c r="BE135" i="5"/>
  <c r="BE39" i="5" s="1"/>
  <c r="BQ135" i="5"/>
  <c r="BQ39" i="5" s="1"/>
  <c r="BA134" i="7"/>
  <c r="BA38" i="7" s="1"/>
  <c r="L133" i="3"/>
  <c r="L37" i="3" s="1"/>
  <c r="L133" i="1"/>
  <c r="L37" i="1" s="1"/>
  <c r="D211" i="6"/>
  <c r="D209" i="6"/>
  <c r="F74" i="6"/>
  <c r="D74" i="6"/>
  <c r="F72" i="6"/>
  <c r="D72" i="6"/>
  <c r="AQ64" i="5"/>
  <c r="M43" i="7"/>
  <c r="F215" i="7"/>
  <c r="AA44" i="5"/>
  <c r="D215" i="7"/>
  <c r="K43" i="7"/>
  <c r="F133" i="6"/>
  <c r="D133" i="7"/>
  <c r="AO132" i="5"/>
  <c r="H126" i="5"/>
  <c r="F126" i="5"/>
  <c r="H124" i="5"/>
  <c r="F124" i="5"/>
  <c r="H122" i="5"/>
  <c r="F122" i="5"/>
  <c r="H120" i="5"/>
  <c r="F120" i="5"/>
  <c r="K118" i="1"/>
  <c r="AC59" i="6"/>
  <c r="AX57" i="5"/>
  <c r="AQ58" i="5"/>
  <c r="AR56" i="6"/>
  <c r="AH56" i="6"/>
  <c r="AC57" i="6"/>
  <c r="F55" i="7"/>
  <c r="F51" i="7"/>
  <c r="AH49" i="7"/>
  <c r="P49" i="6"/>
  <c r="AF49" i="7"/>
  <c r="U50" i="2"/>
  <c r="U49" i="2" s="1"/>
  <c r="H119" i="5"/>
  <c r="H117" i="5"/>
  <c r="H107" i="5"/>
  <c r="AO105" i="7"/>
  <c r="AC105" i="6"/>
  <c r="AM103" i="7"/>
  <c r="AQ102" i="5"/>
  <c r="AE99" i="6"/>
  <c r="AO97" i="7"/>
  <c r="AC97" i="6"/>
  <c r="F88" i="6"/>
  <c r="F86" i="6"/>
  <c r="F78" i="6"/>
  <c r="F76" i="6"/>
  <c r="AC293" i="6"/>
  <c r="AQ292" i="5"/>
  <c r="AO292" i="5"/>
  <c r="AQ290" i="5"/>
  <c r="AO275" i="7"/>
  <c r="AC275" i="6"/>
  <c r="AO274" i="5"/>
  <c r="AE271" i="6"/>
  <c r="AO272" i="5"/>
  <c r="AQ270" i="5"/>
  <c r="AO267" i="7"/>
  <c r="AC267" i="6"/>
  <c r="AM265" i="7"/>
  <c r="AQ264" i="5"/>
  <c r="AO264" i="5"/>
  <c r="AQ262" i="5"/>
  <c r="AO257" i="7"/>
  <c r="AM257" i="7"/>
  <c r="AE249" i="6"/>
  <c r="AQ248" i="5"/>
  <c r="AO245" i="7"/>
  <c r="AM245" i="7"/>
  <c r="BL45" i="5"/>
  <c r="BL34" i="5" s="1"/>
  <c r="AR44" i="6"/>
  <c r="AR33" i="6" s="1"/>
  <c r="AT44" i="7"/>
  <c r="AT33" i="7" s="1"/>
  <c r="AM243" i="7"/>
  <c r="BV45" i="5"/>
  <c r="BV34" i="5" s="1"/>
  <c r="AN45" i="5"/>
  <c r="AN34" i="5" s="1"/>
  <c r="K250" i="1"/>
  <c r="J43" i="3"/>
  <c r="J32" i="3" s="1"/>
  <c r="M32" i="1"/>
  <c r="AO204" i="5"/>
  <c r="AO201" i="7"/>
  <c r="AC201" i="6"/>
  <c r="AE199" i="6"/>
  <c r="AO197" i="7"/>
  <c r="AC197" i="6"/>
  <c r="AC195" i="6"/>
  <c r="AO193" i="7"/>
  <c r="AC193" i="6"/>
  <c r="AE191" i="6"/>
  <c r="AO189" i="7"/>
  <c r="AC171" i="6"/>
  <c r="AO169" i="7"/>
  <c r="AM169" i="7"/>
  <c r="K198" i="1"/>
  <c r="F168" i="5"/>
  <c r="F166" i="5"/>
  <c r="F160" i="5"/>
  <c r="AH39" i="7"/>
  <c r="AF39" i="7"/>
  <c r="T40" i="5"/>
  <c r="U158" i="2"/>
  <c r="U39" i="2" s="1"/>
  <c r="F239" i="7"/>
  <c r="F237" i="7"/>
  <c r="K229" i="1"/>
  <c r="F151" i="7"/>
  <c r="AO228" i="7"/>
  <c r="AM228" i="7"/>
  <c r="AE224" i="6"/>
  <c r="F141" i="7"/>
  <c r="D141" i="6"/>
  <c r="F221" i="6"/>
  <c r="D221" i="6"/>
  <c r="F220" i="6"/>
  <c r="D220" i="7"/>
  <c r="F218" i="6"/>
  <c r="F219" i="5"/>
  <c r="AQ141" i="5"/>
  <c r="AO141" i="5"/>
  <c r="AE136" i="6"/>
  <c r="V135" i="5"/>
  <c r="V39" i="5" s="1"/>
  <c r="AF134" i="7"/>
  <c r="AF38" i="7" s="1"/>
  <c r="T135" i="5"/>
  <c r="T39" i="5" s="1"/>
  <c r="V39" i="3"/>
  <c r="K134" i="1"/>
  <c r="M133" i="1"/>
  <c r="K208" i="1"/>
  <c r="AC73" i="6"/>
  <c r="H72" i="5"/>
  <c r="H70" i="5"/>
  <c r="J70" i="3"/>
  <c r="F63" i="7"/>
  <c r="D63" i="7"/>
  <c r="BS44" i="5"/>
  <c r="AO43" i="6"/>
  <c r="BC44" i="5"/>
  <c r="BB46" i="5"/>
  <c r="AQ96" i="5"/>
  <c r="AO93" i="7"/>
  <c r="AC93" i="6"/>
  <c r="AM91" i="7"/>
  <c r="AE89" i="6"/>
  <c r="AO90" i="5"/>
  <c r="AQ88" i="5"/>
  <c r="AO85" i="7"/>
  <c r="AC85" i="6"/>
  <c r="AM83" i="7"/>
  <c r="AO80" i="5"/>
  <c r="AO75" i="7"/>
  <c r="AC75" i="6"/>
  <c r="D293" i="6"/>
  <c r="H292" i="5"/>
  <c r="F292" i="5"/>
  <c r="H290" i="5"/>
  <c r="F290" i="5"/>
  <c r="H276" i="5"/>
  <c r="F276" i="5"/>
  <c r="F274" i="5"/>
  <c r="H272" i="5"/>
  <c r="F272" i="5"/>
  <c r="H270" i="5"/>
  <c r="F270" i="5"/>
  <c r="H268" i="5"/>
  <c r="F268" i="5"/>
  <c r="H266" i="5"/>
  <c r="F266" i="5"/>
  <c r="H264" i="5"/>
  <c r="F264" i="5"/>
  <c r="H262" i="5"/>
  <c r="F262" i="5"/>
  <c r="H258" i="5"/>
  <c r="F258" i="5"/>
  <c r="H252" i="5"/>
  <c r="F252" i="5"/>
  <c r="H250" i="5"/>
  <c r="F250" i="5"/>
  <c r="H248" i="5"/>
  <c r="F248" i="5"/>
  <c r="H246" i="5"/>
  <c r="F246" i="5"/>
  <c r="O45" i="5"/>
  <c r="O34" i="5" s="1"/>
  <c r="H244" i="5"/>
  <c r="AA45" i="5"/>
  <c r="AA34" i="5" s="1"/>
  <c r="F244" i="5"/>
  <c r="M45" i="5"/>
  <c r="M34" i="5" s="1"/>
  <c r="K255" i="1"/>
  <c r="P43" i="1"/>
  <c r="P32" i="1" s="1"/>
  <c r="H204" i="5"/>
  <c r="F189" i="6"/>
  <c r="F171" i="6"/>
  <c r="F169" i="6"/>
  <c r="AO166" i="7"/>
  <c r="AC160" i="6"/>
  <c r="AX40" i="5"/>
  <c r="AQ159" i="5"/>
  <c r="AR39" i="6"/>
  <c r="AV40" i="5"/>
  <c r="AO159" i="5"/>
  <c r="P158" i="2"/>
  <c r="P39" i="2" s="1"/>
  <c r="M39" i="2"/>
  <c r="AM240" i="7"/>
  <c r="AE238" i="6"/>
  <c r="AC238" i="6"/>
  <c r="AE236" i="6"/>
  <c r="AO230" i="7"/>
  <c r="AC230" i="6"/>
  <c r="AE154" i="6"/>
  <c r="AO155" i="5"/>
  <c r="AO152" i="7"/>
  <c r="AE148" i="6"/>
  <c r="AM148" i="7"/>
  <c r="AC146" i="6"/>
  <c r="F228" i="7"/>
  <c r="D228" i="7"/>
  <c r="F224" i="6"/>
  <c r="D224" i="7"/>
  <c r="AE219" i="6"/>
  <c r="AC219" i="6"/>
  <c r="BL135" i="5"/>
  <c r="BL39" i="5" s="1"/>
  <c r="AV134" i="7"/>
  <c r="AV38" i="7" s="1"/>
  <c r="AO135" i="7"/>
  <c r="AM135" i="7"/>
  <c r="AT134" i="7"/>
  <c r="AT38" i="7" s="1"/>
  <c r="U135" i="2"/>
  <c r="D210" i="7"/>
  <c r="D73" i="6"/>
  <c r="K71" i="1"/>
  <c r="AC70" i="6"/>
  <c r="AO68" i="7"/>
  <c r="AM68" i="7"/>
  <c r="AO66" i="7"/>
  <c r="V44" i="5"/>
  <c r="X43" i="6"/>
  <c r="T44" i="5"/>
  <c r="AQ133" i="5"/>
  <c r="AC132" i="6"/>
  <c r="AE130" i="6"/>
  <c r="D124" i="6"/>
  <c r="D122" i="7"/>
  <c r="D120" i="6"/>
  <c r="AE60" i="6"/>
  <c r="AO61" i="5"/>
  <c r="AC58" i="6"/>
  <c r="BS57" i="5"/>
  <c r="BE57" i="5"/>
  <c r="BC57" i="5"/>
  <c r="H53" i="5"/>
  <c r="F53" i="5"/>
  <c r="U49" i="6"/>
  <c r="K49" i="6"/>
  <c r="F50" i="6"/>
  <c r="F51" i="5"/>
  <c r="M50" i="5"/>
  <c r="L48" i="1"/>
  <c r="H214" i="5"/>
  <c r="F214" i="5"/>
  <c r="M206" i="1"/>
  <c r="F118" i="5"/>
  <c r="D107" i="6"/>
  <c r="AQ105" i="5"/>
  <c r="AO105" i="5"/>
  <c r="AE102" i="6"/>
  <c r="AO100" i="7"/>
  <c r="AC100" i="6"/>
  <c r="D95" i="6"/>
  <c r="D93" i="6"/>
  <c r="D91" i="6"/>
  <c r="D89" i="6"/>
  <c r="D87" i="6"/>
  <c r="D85" i="6"/>
  <c r="D83" i="6"/>
  <c r="D79" i="7"/>
  <c r="D77" i="6"/>
  <c r="D75" i="7"/>
  <c r="AE294" i="6"/>
  <c r="AO292" i="7"/>
  <c r="AC292" i="6"/>
  <c r="AM290" i="7"/>
  <c r="AQ277" i="5"/>
  <c r="AO277" i="5"/>
  <c r="AE274" i="6"/>
  <c r="AO272" i="7"/>
  <c r="AC272" i="6"/>
  <c r="AM270" i="7"/>
  <c r="AE268" i="6"/>
  <c r="AO269" i="5"/>
  <c r="AQ267" i="5"/>
  <c r="AO264" i="7"/>
  <c r="AC264" i="6"/>
  <c r="AC262" i="6"/>
  <c r="AQ261" i="5"/>
  <c r="AO261" i="5"/>
  <c r="F132" i="5"/>
  <c r="AE126" i="6"/>
  <c r="AM126" i="7"/>
  <c r="AM124" i="7"/>
  <c r="AO122" i="7"/>
  <c r="AC122" i="6"/>
  <c r="AE120" i="6"/>
  <c r="D59" i="6"/>
  <c r="U56" i="6"/>
  <c r="H58" i="5"/>
  <c r="O57" i="5"/>
  <c r="Y56" i="7"/>
  <c r="K56" i="1"/>
  <c r="AQ53" i="5"/>
  <c r="AO53" i="5"/>
  <c r="BJ49" i="7"/>
  <c r="BH49" i="7"/>
  <c r="AH49" i="6"/>
  <c r="AC50" i="6"/>
  <c r="I48" i="1"/>
  <c r="AQ214" i="5"/>
  <c r="AE117" i="6"/>
  <c r="AO107" i="7"/>
  <c r="AC107" i="6"/>
  <c r="F105" i="6"/>
  <c r="F106" i="5"/>
  <c r="F103" i="6"/>
  <c r="F104" i="5"/>
  <c r="H102" i="5"/>
  <c r="F102" i="5"/>
  <c r="F99" i="6"/>
  <c r="F100" i="5"/>
  <c r="F97" i="6"/>
  <c r="F98" i="5"/>
  <c r="AO258" i="7"/>
  <c r="AC258" i="6"/>
  <c r="AM256" i="7"/>
  <c r="AQ253" i="5"/>
  <c r="AO253" i="5"/>
  <c r="AE250" i="6"/>
  <c r="AO248" i="7"/>
  <c r="AM248" i="7"/>
  <c r="BQ44" i="7"/>
  <c r="BQ33" i="7" s="1"/>
  <c r="AW44" i="6"/>
  <c r="AW33" i="6" s="1"/>
  <c r="BC45" i="5"/>
  <c r="BC34" i="5" s="1"/>
  <c r="R44" i="1"/>
  <c r="O43" i="1"/>
  <c r="O32" i="1" s="1"/>
  <c r="AQ205" i="5"/>
  <c r="AC204" i="6"/>
  <c r="AC202" i="6"/>
  <c r="AE200" i="6"/>
  <c r="AC200" i="6"/>
  <c r="AQ199" i="5"/>
  <c r="AE196" i="6"/>
  <c r="AO197" i="5"/>
  <c r="AM194" i="7"/>
  <c r="AQ193" i="5"/>
  <c r="AM192" i="7"/>
  <c r="AO190" i="7"/>
  <c r="AO170" i="7"/>
  <c r="AC170" i="6"/>
  <c r="AC168" i="6"/>
  <c r="F167" i="5"/>
  <c r="F161" i="5"/>
  <c r="AA39" i="7"/>
  <c r="S39" i="6"/>
  <c r="M40" i="5"/>
  <c r="F159" i="5"/>
  <c r="L38" i="3"/>
  <c r="AF38" i="3"/>
  <c r="F240" i="7"/>
  <c r="D240" i="7"/>
  <c r="H239" i="5"/>
  <c r="D238" i="6"/>
  <c r="F236" i="6"/>
  <c r="D236" i="7"/>
  <c r="F230" i="6"/>
  <c r="D230" i="7"/>
  <c r="AQ158" i="5"/>
  <c r="AO158" i="5"/>
  <c r="F153" i="5"/>
  <c r="D148" i="7"/>
  <c r="AO228" i="5"/>
  <c r="AO223" i="7"/>
  <c r="AM223" i="7"/>
  <c r="AO222" i="7"/>
  <c r="AM222" i="7"/>
  <c r="F219" i="7"/>
  <c r="AO216" i="7"/>
  <c r="U134" i="6"/>
  <c r="U38" i="6" s="1"/>
  <c r="AA135" i="5"/>
  <c r="AA39" i="5" s="1"/>
  <c r="D135" i="7"/>
  <c r="K134" i="7"/>
  <c r="K38" i="7" s="1"/>
  <c r="S39" i="1"/>
  <c r="I133" i="1"/>
  <c r="I37" i="1" s="1"/>
  <c r="AQ212" i="5"/>
  <c r="AQ210" i="5"/>
  <c r="AM209" i="7"/>
  <c r="AE74" i="6"/>
  <c r="AC74" i="6"/>
  <c r="AO73" i="5"/>
  <c r="F71" i="5"/>
  <c r="F69" i="5"/>
  <c r="F67" i="5"/>
  <c r="AX44" i="5"/>
  <c r="AQ216" i="5"/>
  <c r="AR43" i="6"/>
  <c r="AV44" i="5"/>
  <c r="AO216" i="5"/>
  <c r="Z44" i="3"/>
  <c r="O213" i="1"/>
  <c r="O42" i="1" s="1"/>
  <c r="AE133" i="6"/>
  <c r="F133" i="5"/>
  <c r="F131" i="5"/>
  <c r="AE125" i="6"/>
  <c r="AO123" i="7"/>
  <c r="AM123" i="7"/>
  <c r="AM121" i="7"/>
  <c r="AO119" i="7"/>
  <c r="AC119" i="6"/>
  <c r="F60" i="6"/>
  <c r="D60" i="7"/>
  <c r="F58" i="6"/>
  <c r="D58" i="7"/>
  <c r="AJ57" i="5"/>
  <c r="AH57" i="5"/>
  <c r="N56" i="6"/>
  <c r="I55" i="1"/>
  <c r="AE55" i="6"/>
  <c r="AM55" i="7"/>
  <c r="AO51" i="7"/>
  <c r="BS50" i="5"/>
  <c r="BE50" i="5"/>
  <c r="BQ50" i="5"/>
  <c r="J48" i="3"/>
  <c r="K49" i="1"/>
  <c r="AQ119" i="5"/>
  <c r="AO116" i="7"/>
  <c r="AC116" i="6"/>
  <c r="AM106" i="7"/>
  <c r="F104" i="7"/>
  <c r="D104" i="6"/>
  <c r="F102" i="7"/>
  <c r="D102" i="6"/>
  <c r="F100" i="7"/>
  <c r="D100" i="6"/>
  <c r="F98" i="7"/>
  <c r="D98" i="6"/>
  <c r="AQ95" i="5"/>
  <c r="AO95" i="5"/>
  <c r="AE92" i="6"/>
  <c r="AO90" i="7"/>
  <c r="AM90" i="7"/>
  <c r="AC88" i="6"/>
  <c r="AQ87" i="5"/>
  <c r="AO87" i="5"/>
  <c r="AQ85" i="5"/>
  <c r="AO78" i="7"/>
  <c r="AC78" i="6"/>
  <c r="AC76" i="6"/>
  <c r="H295" i="5"/>
  <c r="F295" i="5"/>
  <c r="H293" i="5"/>
  <c r="F293" i="5"/>
  <c r="H291" i="5"/>
  <c r="F291" i="5"/>
  <c r="H277" i="5"/>
  <c r="F277" i="5"/>
  <c r="H275" i="5"/>
  <c r="F275" i="5"/>
  <c r="H273" i="5"/>
  <c r="F273" i="5"/>
  <c r="F271" i="5"/>
  <c r="H269" i="5"/>
  <c r="F269" i="5"/>
  <c r="H267" i="5"/>
  <c r="F267" i="5"/>
  <c r="H265" i="5"/>
  <c r="F265" i="5"/>
  <c r="H263" i="5"/>
  <c r="F263" i="5"/>
  <c r="H261" i="5"/>
  <c r="F261" i="5"/>
  <c r="H259" i="5"/>
  <c r="F259" i="5"/>
  <c r="F257" i="5"/>
  <c r="F253" i="5"/>
  <c r="F251" i="5"/>
  <c r="F249" i="5"/>
  <c r="T44" i="7"/>
  <c r="T33" i="7" s="1"/>
  <c r="X44" i="6"/>
  <c r="X33" i="6" s="1"/>
  <c r="R44" i="7"/>
  <c r="R33" i="7" s="1"/>
  <c r="L242" i="1"/>
  <c r="V242" i="1" s="1"/>
  <c r="F205" i="5"/>
  <c r="F203" i="5"/>
  <c r="F201" i="5"/>
  <c r="F199" i="5"/>
  <c r="F197" i="5"/>
  <c r="F195" i="5"/>
  <c r="F193" i="5"/>
  <c r="F191" i="5"/>
  <c r="F171" i="5"/>
  <c r="F169" i="5"/>
  <c r="AE167" i="6"/>
  <c r="AC167" i="6"/>
  <c r="AO165" i="7"/>
  <c r="AQ160" i="5"/>
  <c r="AM159" i="7"/>
  <c r="BQ39" i="7"/>
  <c r="AO39" i="6"/>
  <c r="BC40" i="5"/>
  <c r="AE239" i="6"/>
  <c r="AO237" i="7"/>
  <c r="AC237" i="6"/>
  <c r="AC235" i="6"/>
  <c r="F157" i="6"/>
  <c r="D157" i="7"/>
  <c r="AO152" i="5"/>
  <c r="H228" i="5"/>
  <c r="F228" i="5"/>
  <c r="F223" i="7"/>
  <c r="D223" i="7"/>
  <c r="AC141" i="6"/>
  <c r="F222" i="6"/>
  <c r="AE221" i="6"/>
  <c r="AC221" i="6"/>
  <c r="AQ221" i="5"/>
  <c r="AO218" i="7"/>
  <c r="AC218" i="6"/>
  <c r="H217" i="5"/>
  <c r="D216" i="6"/>
  <c r="F139" i="7"/>
  <c r="D139" i="7"/>
  <c r="BQ134" i="7"/>
  <c r="BQ38" i="7" s="1"/>
  <c r="AO134" i="6"/>
  <c r="AO38" i="6" s="1"/>
  <c r="BO134" i="7"/>
  <c r="BO38" i="7" s="1"/>
  <c r="F211" i="6"/>
  <c r="D211" i="7"/>
  <c r="F209" i="6"/>
  <c r="D209" i="7"/>
  <c r="L206" i="5"/>
  <c r="R204" i="3"/>
  <c r="R41" i="3" s="1"/>
  <c r="F74" i="7"/>
  <c r="F72" i="7"/>
  <c r="AO71" i="7"/>
  <c r="AQ70" i="5"/>
  <c r="AO70" i="5"/>
  <c r="AO63" i="7"/>
  <c r="AM63" i="7"/>
  <c r="AC44" i="5"/>
  <c r="K43" i="6"/>
  <c r="F215" i="6"/>
  <c r="S43" i="6"/>
  <c r="L44" i="5"/>
  <c r="X44" i="3"/>
  <c r="N44" i="1"/>
  <c r="F133" i="7"/>
  <c r="AE131" i="6"/>
  <c r="AC131" i="6"/>
  <c r="D125" i="6"/>
  <c r="D123" i="6"/>
  <c r="D121" i="6"/>
  <c r="D119" i="6"/>
  <c r="AO59" i="7"/>
  <c r="AM59" i="7"/>
  <c r="BL57" i="5"/>
  <c r="AE57" i="6"/>
  <c r="AJ56" i="6"/>
  <c r="BJ57" i="5"/>
  <c r="L56" i="1"/>
  <c r="F55" i="6"/>
  <c r="D55" i="7"/>
  <c r="F51" i="6"/>
  <c r="D51" i="7"/>
  <c r="AJ50" i="5"/>
  <c r="T49" i="7"/>
  <c r="N49" i="6"/>
  <c r="F118" i="6"/>
  <c r="D118" i="6"/>
  <c r="F116" i="6"/>
  <c r="D116" i="6"/>
  <c r="F106" i="6"/>
  <c r="D106" i="6"/>
  <c r="AM105" i="7"/>
  <c r="AQ104" i="5"/>
  <c r="AO104" i="5"/>
  <c r="AE101" i="6"/>
  <c r="AO99" i="7"/>
  <c r="AC99" i="6"/>
  <c r="AM97" i="7"/>
  <c r="F96" i="7"/>
  <c r="D96" i="7"/>
  <c r="F94" i="7"/>
  <c r="D94" i="6"/>
  <c r="F92" i="7"/>
  <c r="D92" i="7"/>
  <c r="F90" i="7"/>
  <c r="D90" i="6"/>
  <c r="F88" i="7"/>
  <c r="D88" i="7"/>
  <c r="F86" i="7"/>
  <c r="D86" i="6"/>
  <c r="F84" i="7"/>
  <c r="D84" i="7"/>
  <c r="F78" i="7"/>
  <c r="D78" i="7"/>
  <c r="F76" i="7"/>
  <c r="D76" i="7"/>
  <c r="AQ294" i="5"/>
  <c r="AM293" i="7"/>
  <c r="AE291" i="6"/>
  <c r="AO289" i="7"/>
  <c r="AC289" i="6"/>
  <c r="AM275" i="7"/>
  <c r="AQ274" i="5"/>
  <c r="AQ272" i="5"/>
  <c r="AO269" i="7"/>
  <c r="AC269" i="6"/>
  <c r="AM267" i="7"/>
  <c r="AQ266" i="5"/>
  <c r="AO266" i="5"/>
  <c r="AE263" i="6"/>
  <c r="AO261" i="7"/>
  <c r="AC261" i="6"/>
  <c r="AC257" i="6"/>
  <c r="AE251" i="6"/>
  <c r="AO252" i="5"/>
  <c r="AQ250" i="5"/>
  <c r="AO247" i="7"/>
  <c r="AC247" i="6"/>
  <c r="AC245" i="6"/>
  <c r="AE243" i="6"/>
  <c r="AJ44" i="6"/>
  <c r="AJ33" i="6" s="1"/>
  <c r="BH44" i="7"/>
  <c r="BH33" i="7" s="1"/>
  <c r="AV45" i="5"/>
  <c r="AV34" i="5" s="1"/>
  <c r="AO244" i="5"/>
  <c r="K242" i="1"/>
  <c r="AE203" i="6"/>
  <c r="AC203" i="6"/>
  <c r="AQ202" i="5"/>
  <c r="AO199" i="7"/>
  <c r="AC199" i="6"/>
  <c r="AM197" i="7"/>
  <c r="AO195" i="7"/>
  <c r="AM195" i="7"/>
  <c r="AQ194" i="5"/>
  <c r="AO191" i="7"/>
  <c r="AC191" i="6"/>
  <c r="AM189" i="7"/>
  <c r="AO171" i="7"/>
  <c r="AM171" i="7"/>
  <c r="AQ170" i="5"/>
  <c r="H168" i="5"/>
  <c r="D167" i="6"/>
  <c r="H166" i="5"/>
  <c r="D165" i="6"/>
  <c r="H160" i="5"/>
  <c r="D159" i="6"/>
  <c r="V40" i="5"/>
  <c r="X39" i="6"/>
  <c r="N39" i="6"/>
  <c r="H240" i="5"/>
  <c r="F240" i="5"/>
  <c r="H238" i="5"/>
  <c r="D237" i="6"/>
  <c r="H236" i="5"/>
  <c r="D235" i="6"/>
  <c r="H152" i="5"/>
  <c r="F152" i="5"/>
  <c r="AE228" i="6"/>
  <c r="AO224" i="7"/>
  <c r="AC224" i="6"/>
  <c r="D141" i="7"/>
  <c r="F222" i="5"/>
  <c r="F221" i="5"/>
  <c r="D218" i="7"/>
  <c r="L218" i="1"/>
  <c r="AE140" i="6"/>
  <c r="AO136" i="7"/>
  <c r="AC136" i="6"/>
  <c r="J138" i="3"/>
  <c r="AJ135" i="5"/>
  <c r="AJ39" i="5" s="1"/>
  <c r="P134" i="6"/>
  <c r="P38" i="6" s="1"/>
  <c r="X134" i="6"/>
  <c r="X38" i="6" s="1"/>
  <c r="AG41" i="5"/>
  <c r="N133" i="3"/>
  <c r="AH133" i="3" s="1"/>
  <c r="J134" i="3"/>
  <c r="AO210" i="7"/>
  <c r="AM210" i="7"/>
  <c r="R204" i="1"/>
  <c r="R41" i="1" s="1"/>
  <c r="AO73" i="7"/>
  <c r="AM73" i="7"/>
  <c r="J72" i="3"/>
  <c r="F71" i="7"/>
  <c r="D71" i="7"/>
  <c r="F69" i="7"/>
  <c r="D69" i="7"/>
  <c r="F64" i="5"/>
  <c r="AY43" i="6"/>
  <c r="BQ44" i="5"/>
  <c r="AM43" i="6"/>
  <c r="AO95" i="7"/>
  <c r="AC95" i="6"/>
  <c r="AM93" i="7"/>
  <c r="AE91" i="6"/>
  <c r="AO92" i="5"/>
  <c r="AQ90" i="5"/>
  <c r="AO87" i="7"/>
  <c r="AC87" i="6"/>
  <c r="AM85" i="7"/>
  <c r="AQ84" i="5"/>
  <c r="AO84" i="5"/>
  <c r="AQ80" i="5"/>
  <c r="AO77" i="7"/>
  <c r="AC77" i="6"/>
  <c r="AM75" i="7"/>
  <c r="F293" i="6"/>
  <c r="F291" i="6"/>
  <c r="F289" i="6"/>
  <c r="F275" i="6"/>
  <c r="H274" i="5"/>
  <c r="F271" i="6"/>
  <c r="F269" i="6"/>
  <c r="F267" i="6"/>
  <c r="F265" i="6"/>
  <c r="F263" i="6"/>
  <c r="F261" i="6"/>
  <c r="F257" i="6"/>
  <c r="F251" i="6"/>
  <c r="F249" i="6"/>
  <c r="F247" i="6"/>
  <c r="F245" i="6"/>
  <c r="AA44" i="7"/>
  <c r="AA33" i="7" s="1"/>
  <c r="F243" i="6"/>
  <c r="K44" i="6"/>
  <c r="K33" i="6" s="1"/>
  <c r="Y44" i="7"/>
  <c r="Y33" i="7" s="1"/>
  <c r="U243" i="2"/>
  <c r="U44" i="2" s="1"/>
  <c r="U33" i="2" s="1"/>
  <c r="F203" i="7"/>
  <c r="D203" i="7"/>
  <c r="F201" i="7"/>
  <c r="D201" i="7"/>
  <c r="F199" i="7"/>
  <c r="D199" i="7"/>
  <c r="F197" i="7"/>
  <c r="D197" i="7"/>
  <c r="F195" i="7"/>
  <c r="D195" i="7"/>
  <c r="F193" i="7"/>
  <c r="D193" i="7"/>
  <c r="F191" i="7"/>
  <c r="D191" i="7"/>
  <c r="F189" i="7"/>
  <c r="D189" i="7"/>
  <c r="F171" i="7"/>
  <c r="D171" i="7"/>
  <c r="F169" i="7"/>
  <c r="D169" i="7"/>
  <c r="AC166" i="6"/>
  <c r="AQ161" i="5"/>
  <c r="AM160" i="7"/>
  <c r="BL40" i="5"/>
  <c r="AE158" i="6"/>
  <c r="AJ39" i="6"/>
  <c r="BH39" i="7"/>
  <c r="AN40" i="5"/>
  <c r="BV40" i="5"/>
  <c r="AQ241" i="5"/>
  <c r="AO241" i="5"/>
  <c r="AQ239" i="5"/>
  <c r="AO236" i="7"/>
  <c r="AC236" i="6"/>
  <c r="AM230" i="7"/>
  <c r="AQ155" i="5"/>
  <c r="AQ153" i="5"/>
  <c r="AC152" i="6"/>
  <c r="AO149" i="5"/>
  <c r="AQ147" i="5"/>
  <c r="AM146" i="7"/>
  <c r="F228" i="6"/>
  <c r="F224" i="7"/>
  <c r="AO219" i="7"/>
  <c r="H141" i="5"/>
  <c r="F141" i="5"/>
  <c r="H137" i="5"/>
  <c r="D136" i="7"/>
  <c r="AT134" i="6"/>
  <c r="AT38" i="6" s="1"/>
  <c r="BJ135" i="5"/>
  <c r="BJ39" i="5" s="1"/>
  <c r="AH134" i="6"/>
  <c r="AH38" i="6" s="1"/>
  <c r="AC135" i="6"/>
  <c r="AU41" i="5"/>
  <c r="F210" i="7"/>
  <c r="H74" i="5"/>
  <c r="D73" i="7"/>
  <c r="AE70" i="6"/>
  <c r="AM70" i="7"/>
  <c r="AE68" i="6"/>
  <c r="AQ67" i="5"/>
  <c r="AO67" i="5"/>
  <c r="AH43" i="7"/>
  <c r="P43" i="6"/>
  <c r="AF43" i="7"/>
  <c r="U215" i="2"/>
  <c r="U214" i="2" l="1"/>
  <c r="U43" i="2" s="1"/>
  <c r="U45" i="2" s="1"/>
  <c r="A157" i="3"/>
  <c r="BW206" i="5"/>
  <c r="BW44" i="5"/>
  <c r="AE207" i="6"/>
  <c r="AM207" i="7"/>
  <c r="AO207" i="7"/>
  <c r="AO214" i="7"/>
  <c r="AO43" i="7" s="1"/>
  <c r="D207" i="7"/>
  <c r="D214" i="7"/>
  <c r="D43" i="7" s="1"/>
  <c r="F207" i="7"/>
  <c r="F214" i="7"/>
  <c r="F43" i="7" s="1"/>
  <c r="AM214" i="7"/>
  <c r="AM43" i="7" s="1"/>
  <c r="D214" i="6"/>
  <c r="D43" i="6" s="1"/>
  <c r="F214" i="6"/>
  <c r="F43" i="6" s="1"/>
  <c r="D207" i="6"/>
  <c r="AC214" i="6"/>
  <c r="AC43" i="6" s="1"/>
  <c r="AC207" i="6"/>
  <c r="D49" i="6"/>
  <c r="AE214" i="6"/>
  <c r="AE43" i="6" s="1"/>
  <c r="F207" i="6"/>
  <c r="H208" i="5"/>
  <c r="H215" i="5"/>
  <c r="H44" i="5" s="1"/>
  <c r="AQ208" i="5"/>
  <c r="BV215" i="5"/>
  <c r="BV44" i="5" s="1"/>
  <c r="AO208" i="5"/>
  <c r="AQ215" i="5"/>
  <c r="AQ44" i="5" s="1"/>
  <c r="AO215" i="5"/>
  <c r="AO44" i="5" s="1"/>
  <c r="F208" i="5"/>
  <c r="F215" i="5"/>
  <c r="F44" i="5" s="1"/>
  <c r="P214" i="2"/>
  <c r="P43" i="2" s="1"/>
  <c r="V56" i="1"/>
  <c r="V55" i="1" s="1"/>
  <c r="L55" i="1"/>
  <c r="AF213" i="3"/>
  <c r="AF42" i="3" s="1"/>
  <c r="AF44" i="3" s="1"/>
  <c r="J213" i="3"/>
  <c r="J42" i="3" s="1"/>
  <c r="J44" i="3" s="1"/>
  <c r="AT205" i="6"/>
  <c r="AT42" i="6" s="1"/>
  <c r="AT46" i="6" s="1"/>
  <c r="W133" i="1"/>
  <c r="W206" i="1"/>
  <c r="W32" i="1"/>
  <c r="Q45" i="1"/>
  <c r="W43" i="1"/>
  <c r="W218" i="1"/>
  <c r="V218" i="1"/>
  <c r="W38" i="1"/>
  <c r="V48" i="1"/>
  <c r="K206" i="1"/>
  <c r="S45" i="1"/>
  <c r="AH206" i="5"/>
  <c r="AH43" i="5" s="1"/>
  <c r="AH47" i="5" s="1"/>
  <c r="BH205" i="7"/>
  <c r="BH42" i="7" s="1"/>
  <c r="AT205" i="7"/>
  <c r="AT42" i="7" s="1"/>
  <c r="AT46" i="7" s="1"/>
  <c r="Z45" i="3"/>
  <c r="Z47" i="5"/>
  <c r="AJ206" i="5"/>
  <c r="AJ43" i="5" s="1"/>
  <c r="AJ47" i="5" s="1"/>
  <c r="AG47" i="5"/>
  <c r="K48" i="1"/>
  <c r="BQ205" i="7"/>
  <c r="BQ42" i="7" s="1"/>
  <c r="BQ46" i="7" s="1"/>
  <c r="Y205" i="7"/>
  <c r="Y42" i="7" s="1"/>
  <c r="L204" i="3"/>
  <c r="L41" i="3" s="1"/>
  <c r="N45" i="1"/>
  <c r="BI47" i="5"/>
  <c r="P205" i="6"/>
  <c r="P42" i="6" s="1"/>
  <c r="AE39" i="6"/>
  <c r="F50" i="5"/>
  <c r="AF206" i="3"/>
  <c r="P45" i="3"/>
  <c r="AV206" i="5"/>
  <c r="AV43" i="5" s="1"/>
  <c r="T45" i="1"/>
  <c r="V206" i="1"/>
  <c r="K55" i="1"/>
  <c r="K133" i="1"/>
  <c r="K37" i="1" s="1"/>
  <c r="A158" i="1"/>
  <c r="A157" i="9"/>
  <c r="V206" i="5"/>
  <c r="V43" i="5" s="1"/>
  <c r="V47" i="5" s="1"/>
  <c r="AG46" i="5"/>
  <c r="BA205" i="7"/>
  <c r="BA42" i="7" s="1"/>
  <c r="AA205" i="7"/>
  <c r="AA42" i="7" s="1"/>
  <c r="H50" i="5"/>
  <c r="BE206" i="5"/>
  <c r="BE43" i="5" s="1"/>
  <c r="BE47" i="5" s="1"/>
  <c r="V38" i="1"/>
  <c r="D56" i="6"/>
  <c r="F44" i="7"/>
  <c r="F33" i="7" s="1"/>
  <c r="K205" i="6"/>
  <c r="K42" i="6" s="1"/>
  <c r="K46" i="6" s="1"/>
  <c r="D56" i="7"/>
  <c r="U205" i="6"/>
  <c r="U42" i="6" s="1"/>
  <c r="S46" i="5"/>
  <c r="K38" i="1"/>
  <c r="AM56" i="7"/>
  <c r="J133" i="3"/>
  <c r="J37" i="3" s="1"/>
  <c r="AA206" i="5"/>
  <c r="AA43" i="5" s="1"/>
  <c r="AA47" i="5" s="1"/>
  <c r="H57" i="5"/>
  <c r="AM205" i="6"/>
  <c r="AM42" i="6" s="1"/>
  <c r="AM46" i="6" s="1"/>
  <c r="I205" i="6"/>
  <c r="I42" i="6" s="1"/>
  <c r="BL206" i="5"/>
  <c r="BL43" i="5" s="1"/>
  <c r="M206" i="5"/>
  <c r="M43" i="5" s="1"/>
  <c r="AN206" i="5"/>
  <c r="AN43" i="5" s="1"/>
  <c r="AN47" i="5" s="1"/>
  <c r="P134" i="2"/>
  <c r="P38" i="2" s="1"/>
  <c r="S47" i="5"/>
  <c r="O204" i="1"/>
  <c r="O41" i="1" s="1"/>
  <c r="AE49" i="6"/>
  <c r="Z46" i="5"/>
  <c r="AH45" i="7"/>
  <c r="S45" i="6"/>
  <c r="L43" i="5"/>
  <c r="BW43" i="5" s="1"/>
  <c r="AO40" i="5"/>
  <c r="AO45" i="6"/>
  <c r="M37" i="1"/>
  <c r="W37" i="1" s="1"/>
  <c r="AM44" i="7"/>
  <c r="AM33" i="7" s="1"/>
  <c r="E46" i="5"/>
  <c r="BQ41" i="5"/>
  <c r="AH45" i="6"/>
  <c r="E41" i="5"/>
  <c r="AJ40" i="6"/>
  <c r="K213" i="1"/>
  <c r="K42" i="1" s="1"/>
  <c r="BO45" i="7"/>
  <c r="AY40" i="6"/>
  <c r="AR205" i="6"/>
  <c r="AR42" i="6" s="1"/>
  <c r="O41" i="5"/>
  <c r="F39" i="6"/>
  <c r="AR40" i="6"/>
  <c r="AJ45" i="6"/>
  <c r="M205" i="2"/>
  <c r="M42" i="2" s="1"/>
  <c r="M41" i="5"/>
  <c r="D49" i="7"/>
  <c r="AC134" i="6"/>
  <c r="AC38" i="6" s="1"/>
  <c r="AY45" i="6"/>
  <c r="BC205" i="7"/>
  <c r="BC42" i="7" s="1"/>
  <c r="AE56" i="6"/>
  <c r="K40" i="7"/>
  <c r="T206" i="5"/>
  <c r="T43" i="5" s="1"/>
  <c r="T41" i="5"/>
  <c r="K45" i="7"/>
  <c r="L39" i="3"/>
  <c r="I40" i="6"/>
  <c r="AQ50" i="5"/>
  <c r="P39" i="1"/>
  <c r="D44" i="7"/>
  <c r="D33" i="7" s="1"/>
  <c r="BE46" i="5"/>
  <c r="AC44" i="6"/>
  <c r="AC33" i="6" s="1"/>
  <c r="AV45" i="7"/>
  <c r="AA40" i="7"/>
  <c r="N45" i="6"/>
  <c r="N205" i="6"/>
  <c r="N42" i="6" s="1"/>
  <c r="AN41" i="5"/>
  <c r="D44" i="6"/>
  <c r="D33" i="6" s="1"/>
  <c r="R40" i="7"/>
  <c r="L41" i="5"/>
  <c r="BW41" i="5" s="1"/>
  <c r="S40" i="6"/>
  <c r="AF45" i="7"/>
  <c r="AH40" i="6"/>
  <c r="F44" i="6"/>
  <c r="F33" i="6" s="1"/>
  <c r="R45" i="1"/>
  <c r="N37" i="3"/>
  <c r="AH37" i="3" s="1"/>
  <c r="P40" i="6"/>
  <c r="K43" i="1"/>
  <c r="K32" i="1" s="1"/>
  <c r="L46" i="5"/>
  <c r="K45" i="6"/>
  <c r="K205" i="7"/>
  <c r="K42" i="7" s="1"/>
  <c r="AO40" i="6"/>
  <c r="AX46" i="5"/>
  <c r="I39" i="1"/>
  <c r="D134" i="7"/>
  <c r="D38" i="7" s="1"/>
  <c r="M204" i="1"/>
  <c r="V46" i="5"/>
  <c r="U134" i="2"/>
  <c r="U38" i="2" s="1"/>
  <c r="AV40" i="7"/>
  <c r="F45" i="5"/>
  <c r="F34" i="5" s="1"/>
  <c r="BO205" i="7"/>
  <c r="BO42" i="7" s="1"/>
  <c r="AF40" i="7"/>
  <c r="AQ57" i="5"/>
  <c r="AF133" i="3"/>
  <c r="AF37" i="3" s="1"/>
  <c r="AN46" i="5"/>
  <c r="BJ46" i="5"/>
  <c r="AJ205" i="6"/>
  <c r="AJ42" i="6" s="1"/>
  <c r="D134" i="6"/>
  <c r="D38" i="6" s="1"/>
  <c r="F56" i="7"/>
  <c r="AH46" i="5"/>
  <c r="AF205" i="7"/>
  <c r="AF42" i="7" s="1"/>
  <c r="BH40" i="7"/>
  <c r="AM39" i="7"/>
  <c r="M42" i="1"/>
  <c r="BQ45" i="7"/>
  <c r="BB47" i="5"/>
  <c r="N40" i="6"/>
  <c r="AA45" i="7"/>
  <c r="E206" i="5"/>
  <c r="E43" i="5" s="1"/>
  <c r="O206" i="5"/>
  <c r="O43" i="5" s="1"/>
  <c r="AM40" i="6"/>
  <c r="BL46" i="5"/>
  <c r="AH205" i="6"/>
  <c r="AH42" i="6" s="1"/>
  <c r="AV205" i="7"/>
  <c r="AV42" i="7" s="1"/>
  <c r="Y40" i="7"/>
  <c r="F49" i="7"/>
  <c r="T45" i="7"/>
  <c r="V45" i="3"/>
  <c r="T205" i="7"/>
  <c r="T42" i="7" s="1"/>
  <c r="AV41" i="5"/>
  <c r="AQ135" i="5"/>
  <c r="AQ39" i="5" s="1"/>
  <c r="BA45" i="7"/>
  <c r="T40" i="7"/>
  <c r="AQ45" i="5"/>
  <c r="AQ34" i="5" s="1"/>
  <c r="M46" i="5"/>
  <c r="U45" i="6"/>
  <c r="BC41" i="5"/>
  <c r="I44" i="1"/>
  <c r="BJ45" i="7"/>
  <c r="BJ206" i="5"/>
  <c r="BJ43" i="5" s="1"/>
  <c r="F134" i="6"/>
  <c r="F38" i="6" s="1"/>
  <c r="AM49" i="7"/>
  <c r="F57" i="5"/>
  <c r="N204" i="3"/>
  <c r="AH204" i="3" s="1"/>
  <c r="AT40" i="6"/>
  <c r="BQ46" i="5"/>
  <c r="BQ206" i="5"/>
  <c r="BQ43" i="5" s="1"/>
  <c r="AR45" i="6"/>
  <c r="U40" i="6"/>
  <c r="T46" i="5"/>
  <c r="AM134" i="7"/>
  <c r="AM38" i="7" s="1"/>
  <c r="H45" i="5"/>
  <c r="H34" i="5" s="1"/>
  <c r="V133" i="1"/>
  <c r="V37" i="1" s="1"/>
  <c r="M45" i="2"/>
  <c r="M40" i="7"/>
  <c r="Z40" i="6"/>
  <c r="M40" i="2"/>
  <c r="BV135" i="5"/>
  <c r="BV39" i="5" s="1"/>
  <c r="AC39" i="6"/>
  <c r="BC45" i="7"/>
  <c r="AO205" i="6"/>
  <c r="AO42" i="6" s="1"/>
  <c r="BS41" i="5"/>
  <c r="O39" i="1"/>
  <c r="D39" i="6"/>
  <c r="H40" i="5"/>
  <c r="AH205" i="7"/>
  <c r="AH42" i="7" s="1"/>
  <c r="X40" i="6"/>
  <c r="BO40" i="7"/>
  <c r="F49" i="6"/>
  <c r="X45" i="6"/>
  <c r="AO134" i="7"/>
  <c r="AO38" i="7" s="1"/>
  <c r="BS46" i="5"/>
  <c r="M45" i="7"/>
  <c r="BE41" i="5"/>
  <c r="AC41" i="5"/>
  <c r="F39" i="7"/>
  <c r="R45" i="7"/>
  <c r="R205" i="7"/>
  <c r="R42" i="7" s="1"/>
  <c r="BJ40" i="7"/>
  <c r="N42" i="3"/>
  <c r="AH42" i="3" s="1"/>
  <c r="AY205" i="6"/>
  <c r="AY42" i="6" s="1"/>
  <c r="Y45" i="7"/>
  <c r="AX41" i="5"/>
  <c r="AO39" i="7"/>
  <c r="BS206" i="5"/>
  <c r="BS43" i="5" s="1"/>
  <c r="O46" i="5"/>
  <c r="S205" i="6"/>
  <c r="S42" i="6" s="1"/>
  <c r="P44" i="1"/>
  <c r="F56" i="6"/>
  <c r="P45" i="6"/>
  <c r="X205" i="6"/>
  <c r="X42" i="6" s="1"/>
  <c r="BJ41" i="5"/>
  <c r="AM45" i="6"/>
  <c r="AJ41" i="5"/>
  <c r="AO45" i="5"/>
  <c r="AO34" i="5" s="1"/>
  <c r="AE44" i="6"/>
  <c r="AE33" i="6" s="1"/>
  <c r="AC46" i="5"/>
  <c r="R45" i="3"/>
  <c r="BQ40" i="7"/>
  <c r="V43" i="1"/>
  <c r="V32" i="1" s="1"/>
  <c r="L43" i="1"/>
  <c r="L32" i="1" s="1"/>
  <c r="O44" i="1"/>
  <c r="AV46" i="5"/>
  <c r="AX206" i="5"/>
  <c r="AX43" i="5" s="1"/>
  <c r="AA41" i="5"/>
  <c r="F40" i="5"/>
  <c r="AC49" i="6"/>
  <c r="AT40" i="7"/>
  <c r="BL41" i="5"/>
  <c r="AQ40" i="5"/>
  <c r="BC46" i="5"/>
  <c r="V41" i="5"/>
  <c r="AC56" i="6"/>
  <c r="L213" i="1"/>
  <c r="L42" i="1" s="1"/>
  <c r="AA46" i="5"/>
  <c r="L39" i="1"/>
  <c r="BA40" i="7"/>
  <c r="AT45" i="6"/>
  <c r="F134" i="7"/>
  <c r="F38" i="7" s="1"/>
  <c r="D39" i="7"/>
  <c r="AO50" i="5"/>
  <c r="Z45" i="6"/>
  <c r="P204" i="1"/>
  <c r="P41" i="1" s="1"/>
  <c r="AE134" i="6"/>
  <c r="AE38" i="6" s="1"/>
  <c r="BC206" i="5"/>
  <c r="BC43" i="5" s="1"/>
  <c r="AH41" i="5"/>
  <c r="AO44" i="7"/>
  <c r="AO33" i="7" s="1"/>
  <c r="AO57" i="5"/>
  <c r="I45" i="6"/>
  <c r="AC206" i="5"/>
  <c r="AC43" i="5" s="1"/>
  <c r="AW40" i="6"/>
  <c r="AT45" i="7"/>
  <c r="H135" i="5"/>
  <c r="H39" i="5" s="1"/>
  <c r="AO49" i="7"/>
  <c r="AJ46" i="5"/>
  <c r="Z205" i="6"/>
  <c r="Z42" i="6" s="1"/>
  <c r="AO135" i="5"/>
  <c r="AO39" i="5" s="1"/>
  <c r="AW45" i="6"/>
  <c r="AW205" i="6"/>
  <c r="AW42" i="6" s="1"/>
  <c r="AH40" i="7"/>
  <c r="AO56" i="7"/>
  <c r="L44" i="3"/>
  <c r="M205" i="7"/>
  <c r="M42" i="7" s="1"/>
  <c r="BC40" i="7"/>
  <c r="BH45" i="7"/>
  <c r="BJ205" i="7"/>
  <c r="BJ42" i="7" s="1"/>
  <c r="F135" i="5"/>
  <c r="F39" i="5" s="1"/>
  <c r="K40" i="6"/>
  <c r="I204" i="1"/>
  <c r="I41" i="1" s="1"/>
  <c r="A158" i="3" l="1"/>
  <c r="BW46" i="5"/>
  <c r="J204" i="3"/>
  <c r="J41" i="3" s="1"/>
  <c r="J45" i="3" s="1"/>
  <c r="BH46" i="7"/>
  <c r="W42" i="1"/>
  <c r="W213" i="1"/>
  <c r="P45" i="2"/>
  <c r="Y46" i="7"/>
  <c r="AV47" i="5"/>
  <c r="AF204" i="3"/>
  <c r="AF41" i="3" s="1"/>
  <c r="AF45" i="3" s="1"/>
  <c r="BL47" i="5"/>
  <c r="L45" i="3"/>
  <c r="BA46" i="7"/>
  <c r="M47" i="5"/>
  <c r="AO205" i="7"/>
  <c r="AO42" i="7" s="1"/>
  <c r="AO46" i="7" s="1"/>
  <c r="P46" i="6"/>
  <c r="P205" i="2"/>
  <c r="P42" i="2" s="1"/>
  <c r="P46" i="2" s="1"/>
  <c r="I46" i="6"/>
  <c r="P40" i="2"/>
  <c r="D205" i="6"/>
  <c r="D42" i="6" s="1"/>
  <c r="AA46" i="7"/>
  <c r="J39" i="3"/>
  <c r="A159" i="1"/>
  <c r="A158" i="9"/>
  <c r="O45" i="1"/>
  <c r="D205" i="7"/>
  <c r="D42" i="7" s="1"/>
  <c r="U205" i="2"/>
  <c r="U42" i="2" s="1"/>
  <c r="U46" i="2" s="1"/>
  <c r="AC205" i="6"/>
  <c r="AC42" i="6" s="1"/>
  <c r="AC46" i="6" s="1"/>
  <c r="U46" i="6"/>
  <c r="F205" i="7"/>
  <c r="F42" i="7" s="1"/>
  <c r="F46" i="7" s="1"/>
  <c r="AM205" i="7"/>
  <c r="AM42" i="7" s="1"/>
  <c r="AM46" i="7" s="1"/>
  <c r="K39" i="1"/>
  <c r="F41" i="5"/>
  <c r="AO41" i="5"/>
  <c r="AE40" i="6"/>
  <c r="M46" i="7"/>
  <c r="F40" i="7"/>
  <c r="S46" i="6"/>
  <c r="BS47" i="5"/>
  <c r="AY46" i="6"/>
  <c r="F45" i="6"/>
  <c r="V39" i="1"/>
  <c r="F40" i="6"/>
  <c r="T46" i="7"/>
  <c r="AV46" i="7"/>
  <c r="AM45" i="7"/>
  <c r="O47" i="5"/>
  <c r="D40" i="7"/>
  <c r="K46" i="7"/>
  <c r="N39" i="3"/>
  <c r="AH39" i="3" s="1"/>
  <c r="AQ46" i="5"/>
  <c r="BC46" i="7"/>
  <c r="AR46" i="6"/>
  <c r="D45" i="6"/>
  <c r="F46" i="5"/>
  <c r="H41" i="5"/>
  <c r="AC47" i="5"/>
  <c r="P45" i="1"/>
  <c r="BV46" i="5"/>
  <c r="L44" i="1"/>
  <c r="AX47" i="5"/>
  <c r="X46" i="6"/>
  <c r="R46" i="7"/>
  <c r="AC45" i="6"/>
  <c r="BV206" i="5"/>
  <c r="BV43" i="5" s="1"/>
  <c r="AM40" i="7"/>
  <c r="N41" i="3"/>
  <c r="AH41" i="3" s="1"/>
  <c r="BJ47" i="5"/>
  <c r="AQ41" i="5"/>
  <c r="AH46" i="6"/>
  <c r="E47" i="5"/>
  <c r="M44" i="1"/>
  <c r="AF46" i="7"/>
  <c r="D40" i="6"/>
  <c r="H206" i="5"/>
  <c r="H43" i="5" s="1"/>
  <c r="AO206" i="5"/>
  <c r="AO43" i="5" s="1"/>
  <c r="AO45" i="7"/>
  <c r="K44" i="1"/>
  <c r="M39" i="1"/>
  <c r="W39" i="1" s="1"/>
  <c r="I45" i="1"/>
  <c r="N44" i="3"/>
  <c r="AH44" i="3" s="1"/>
  <c r="AO40" i="7"/>
  <c r="H46" i="5"/>
  <c r="BQ47" i="5"/>
  <c r="AJ46" i="6"/>
  <c r="D45" i="7"/>
  <c r="BO46" i="7"/>
  <c r="U40" i="2"/>
  <c r="M41" i="1"/>
  <c r="AO46" i="5"/>
  <c r="AE45" i="6"/>
  <c r="N46" i="6"/>
  <c r="T47" i="5"/>
  <c r="M46" i="2"/>
  <c r="BJ46" i="7"/>
  <c r="AW46" i="6"/>
  <c r="Z46" i="6"/>
  <c r="BC47" i="5"/>
  <c r="AH46" i="7"/>
  <c r="AO46" i="6"/>
  <c r="BV41" i="5"/>
  <c r="F206" i="5"/>
  <c r="F43" i="5" s="1"/>
  <c r="F45" i="7"/>
  <c r="L204" i="1"/>
  <c r="L41" i="1" s="1"/>
  <c r="AF39" i="3"/>
  <c r="V213" i="1"/>
  <c r="AQ206" i="5"/>
  <c r="AQ43" i="5" s="1"/>
  <c r="F205" i="6"/>
  <c r="F42" i="6" s="1"/>
  <c r="AE205" i="6"/>
  <c r="AE42" i="6" s="1"/>
  <c r="AC40" i="6"/>
  <c r="L47" i="5"/>
  <c r="BW47" i="5" s="1"/>
  <c r="K204" i="1"/>
  <c r="K41" i="1" s="1"/>
  <c r="A159" i="3" l="1"/>
  <c r="W44" i="1"/>
  <c r="W41" i="1"/>
  <c r="W204" i="1"/>
  <c r="D46" i="6"/>
  <c r="D46" i="7"/>
  <c r="A160" i="1"/>
  <c r="A159" i="9"/>
  <c r="H47" i="5"/>
  <c r="BV47" i="5"/>
  <c r="F46" i="6"/>
  <c r="F47" i="5"/>
  <c r="M45" i="1"/>
  <c r="W45" i="1" s="1"/>
  <c r="V42" i="1"/>
  <c r="V204" i="1"/>
  <c r="V41" i="1" s="1"/>
  <c r="N45" i="3"/>
  <c r="AH45" i="3" s="1"/>
  <c r="K45" i="1"/>
  <c r="AE46" i="6"/>
  <c r="AQ47" i="5"/>
  <c r="L45" i="1"/>
  <c r="AO47" i="5"/>
  <c r="A160" i="3" l="1"/>
  <c r="A161" i="1"/>
  <c r="A160" i="9"/>
  <c r="V45" i="1"/>
  <c r="V44" i="1"/>
  <c r="A161" i="3" l="1"/>
  <c r="A162" i="1"/>
  <c r="A161" i="9"/>
  <c r="A162" i="3" l="1"/>
  <c r="A163" i="1"/>
  <c r="A162" i="9"/>
  <c r="A163" i="3" l="1"/>
  <c r="A164" i="1"/>
  <c r="A163" i="9"/>
  <c r="A164" i="3" l="1"/>
  <c r="A165" i="1"/>
  <c r="A164" i="9"/>
  <c r="A165" i="3" l="1"/>
  <c r="A166" i="1"/>
  <c r="A165" i="9"/>
  <c r="A166" i="3" l="1"/>
  <c r="A167" i="1"/>
  <c r="A166" i="9"/>
  <c r="A167" i="3" l="1"/>
  <c r="A168" i="1"/>
  <c r="A167" i="9"/>
  <c r="A168" i="3" l="1"/>
  <c r="A169" i="1"/>
  <c r="A168" i="9"/>
  <c r="A169" i="3" l="1"/>
  <c r="A170" i="1"/>
  <c r="A169" i="9"/>
  <c r="A170" i="3" l="1"/>
  <c r="A171" i="1"/>
  <c r="A170" i="9"/>
  <c r="A171" i="3" l="1"/>
  <c r="A172" i="1"/>
  <c r="A171" i="9"/>
  <c r="A172" i="3" l="1"/>
  <c r="A173" i="1"/>
  <c r="A172" i="9"/>
  <c r="A173" i="3" l="1"/>
  <c r="A174" i="1"/>
  <c r="A173" i="9"/>
  <c r="A174" i="3" l="1"/>
  <c r="A175" i="1"/>
  <c r="A174" i="9"/>
  <c r="A175" i="3" l="1"/>
  <c r="A176" i="1"/>
  <c r="A175" i="9"/>
  <c r="A176" i="3" l="1"/>
  <c r="A177" i="1"/>
  <c r="A176" i="9"/>
  <c r="A177" i="3" l="1"/>
  <c r="A178" i="1"/>
  <c r="A177" i="9"/>
  <c r="A178" i="3" l="1"/>
  <c r="A179" i="1"/>
  <c r="A178" i="9"/>
  <c r="A179" i="3" l="1"/>
  <c r="A180" i="1"/>
  <c r="A179" i="9"/>
  <c r="A180" i="3" l="1"/>
  <c r="A181" i="1"/>
  <c r="A180" i="9"/>
  <c r="A181" i="3" l="1"/>
  <c r="A182" i="1"/>
  <c r="A181" i="9"/>
  <c r="A182" i="3" l="1"/>
  <c r="A183" i="1"/>
  <c r="A182" i="9"/>
  <c r="A183" i="3" l="1"/>
  <c r="A184" i="1"/>
  <c r="A183" i="9"/>
  <c r="A184" i="3" l="1"/>
  <c r="A185" i="1"/>
  <c r="A184" i="9"/>
  <c r="A185" i="3" l="1"/>
  <c r="A186" i="1"/>
  <c r="A185" i="9"/>
  <c r="A186" i="3" l="1"/>
  <c r="A187" i="1"/>
  <c r="A186" i="9"/>
  <c r="A187" i="3" l="1"/>
  <c r="A188" i="1"/>
  <c r="A187" i="9"/>
  <c r="A188" i="3" l="1"/>
  <c r="A189" i="1"/>
  <c r="A188" i="9"/>
  <c r="A189" i="3" l="1"/>
  <c r="A190" i="1"/>
  <c r="A189" i="9"/>
  <c r="A190" i="3" l="1"/>
  <c r="A191" i="1"/>
  <c r="A190" i="9"/>
  <c r="A191" i="3" l="1"/>
  <c r="A192" i="1"/>
  <c r="A191" i="9"/>
  <c r="A192" i="3" l="1"/>
  <c r="A193" i="1"/>
  <c r="A192" i="9"/>
  <c r="A193" i="3" l="1"/>
  <c r="A194" i="1"/>
  <c r="A193" i="9"/>
  <c r="A194" i="3" l="1"/>
  <c r="A195" i="1"/>
  <c r="A194" i="9"/>
  <c r="A195" i="3" l="1"/>
  <c r="A196" i="1"/>
  <c r="A195" i="9"/>
  <c r="A196" i="3" l="1"/>
  <c r="A197" i="1"/>
  <c r="A196" i="9"/>
  <c r="A197" i="3" l="1"/>
  <c r="A198" i="1"/>
  <c r="A197" i="9"/>
  <c r="A198" i="3" l="1"/>
  <c r="A199" i="1"/>
  <c r="A198" i="9"/>
  <c r="A199" i="3" l="1"/>
  <c r="A200" i="1"/>
  <c r="A199" i="9"/>
  <c r="A200" i="3" l="1"/>
  <c r="A201" i="1"/>
  <c r="A200" i="9"/>
  <c r="A201" i="3" l="1"/>
  <c r="A202" i="1"/>
  <c r="A201" i="9"/>
  <c r="A202" i="3" l="1"/>
  <c r="A202" i="9"/>
  <c r="A203" i="1"/>
  <c r="A207" i="1" l="1"/>
  <c r="A203" i="3"/>
  <c r="A203" i="9"/>
  <c r="A207" i="9" l="1"/>
  <c r="A208" i="1"/>
  <c r="A207" i="3"/>
  <c r="A208" i="3" l="1"/>
  <c r="A208" i="9"/>
  <c r="A209" i="1"/>
  <c r="A209" i="3" l="1"/>
  <c r="A210" i="1"/>
  <c r="A209" i="9"/>
  <c r="A210" i="3" l="1"/>
  <c r="A210" i="9"/>
  <c r="A211" i="1"/>
  <c r="A211" i="3" l="1"/>
  <c r="A212" i="1"/>
  <c r="A211" i="9"/>
  <c r="A212" i="3" l="1"/>
  <c r="A212" i="9"/>
  <c r="A214" i="1"/>
  <c r="A214" i="3" l="1"/>
  <c r="A215" i="1"/>
  <c r="A215" i="9" s="1"/>
  <c r="A214" i="9"/>
  <c r="A216" i="1" l="1"/>
  <c r="A216" i="3" s="1"/>
  <c r="A215" i="3"/>
  <c r="A216" i="9" l="1"/>
  <c r="A217" i="1"/>
  <c r="A217" i="9" s="1"/>
  <c r="A218" i="1" l="1"/>
  <c r="A219" i="1" s="1"/>
  <c r="A217" i="3"/>
  <c r="A218" i="9" l="1"/>
  <c r="A218" i="3"/>
  <c r="A219" i="3"/>
  <c r="A220" i="1"/>
  <c r="A219" i="9"/>
  <c r="A220" i="3" l="1"/>
  <c r="A221" i="1"/>
  <c r="A220" i="9"/>
  <c r="A221" i="3" l="1"/>
  <c r="A222" i="1"/>
  <c r="A221" i="9"/>
  <c r="A222" i="3" l="1"/>
  <c r="A223" i="1"/>
  <c r="A222" i="9"/>
  <c r="A223" i="3" l="1"/>
  <c r="A224" i="1"/>
  <c r="A223" i="9"/>
  <c r="A224" i="3" l="1"/>
  <c r="A225" i="1"/>
  <c r="A224" i="9"/>
  <c r="A225" i="3" l="1"/>
  <c r="A226" i="1"/>
  <c r="A225" i="9"/>
  <c r="A226" i="3" l="1"/>
  <c r="A227" i="1"/>
  <c r="A226" i="9"/>
  <c r="A227" i="3" l="1"/>
  <c r="A228" i="1"/>
  <c r="A227" i="9"/>
  <c r="A228" i="3" l="1"/>
  <c r="A229" i="1"/>
  <c r="A228" i="9"/>
  <c r="A229" i="3" l="1"/>
  <c r="A230" i="1"/>
  <c r="A229" i="9"/>
  <c r="A230" i="3" l="1"/>
  <c r="A231" i="1"/>
  <c r="A230" i="9"/>
  <c r="A231" i="3" l="1"/>
  <c r="A232" i="1"/>
  <c r="A231" i="9"/>
  <c r="A232" i="3" l="1"/>
  <c r="A233" i="1"/>
  <c r="A232" i="9"/>
  <c r="A233" i="3" l="1"/>
  <c r="A234" i="1"/>
  <c r="A233" i="9"/>
  <c r="A234" i="3" l="1"/>
  <c r="A235" i="1"/>
  <c r="A234" i="9"/>
  <c r="A235" i="3" l="1"/>
  <c r="A236" i="1"/>
  <c r="A235" i="9"/>
  <c r="A236" i="3" l="1"/>
  <c r="A237" i="1"/>
  <c r="A236" i="9"/>
  <c r="A237" i="3" l="1"/>
  <c r="A238" i="1"/>
  <c r="A237" i="9"/>
  <c r="A238" i="3" l="1"/>
  <c r="A239" i="1"/>
  <c r="A238" i="9"/>
  <c r="A239" i="3" l="1"/>
  <c r="A239" i="9"/>
  <c r="A240" i="1"/>
  <c r="A240" i="3" l="1"/>
  <c r="A241" i="1"/>
  <c r="A240" i="9"/>
  <c r="A241" i="3" l="1"/>
  <c r="A242" i="1"/>
  <c r="A241" i="9"/>
  <c r="A242" i="3" l="1"/>
  <c r="A243" i="1"/>
  <c r="A242" i="9"/>
  <c r="A243" i="3" l="1"/>
  <c r="A244" i="1"/>
  <c r="A243" i="9"/>
  <c r="A244" i="3" l="1"/>
  <c r="A245" i="1"/>
  <c r="A244" i="9"/>
  <c r="A245" i="3" l="1"/>
  <c r="A246" i="1"/>
  <c r="A245" i="9"/>
  <c r="A246" i="3" l="1"/>
  <c r="A247" i="1"/>
  <c r="A246" i="9"/>
  <c r="A247" i="3" l="1"/>
  <c r="A248" i="1"/>
  <c r="A247" i="9"/>
  <c r="A248" i="3" l="1"/>
  <c r="A249" i="1"/>
  <c r="A248" i="9"/>
  <c r="A249" i="3" l="1"/>
  <c r="A250" i="1"/>
  <c r="A249" i="9"/>
  <c r="A250" i="3" l="1"/>
  <c r="A251" i="1"/>
  <c r="A250" i="9"/>
  <c r="A251" i="3" l="1"/>
  <c r="A252" i="1"/>
  <c r="A251" i="9"/>
  <c r="A252" i="3" l="1"/>
  <c r="A253" i="1"/>
  <c r="A252" i="9"/>
  <c r="A253" i="3" l="1"/>
  <c r="A254" i="1"/>
  <c r="A253" i="9"/>
  <c r="A254" i="3" l="1"/>
  <c r="A255" i="1"/>
  <c r="A254" i="9"/>
  <c r="A255" i="3" l="1"/>
  <c r="A256" i="1"/>
  <c r="A255" i="9"/>
  <c r="A256" i="3" l="1"/>
  <c r="A257" i="1"/>
  <c r="A256" i="9"/>
  <c r="A257" i="3" l="1"/>
  <c r="A258" i="1"/>
  <c r="A257" i="9"/>
  <c r="A258" i="3" l="1"/>
  <c r="A259" i="1"/>
  <c r="A258" i="9"/>
  <c r="A259" i="3" l="1"/>
  <c r="A260" i="1"/>
  <c r="A259" i="9"/>
  <c r="A260" i="3" l="1"/>
  <c r="A261" i="1"/>
  <c r="A260" i="9"/>
  <c r="A261" i="3" l="1"/>
  <c r="A262" i="1"/>
  <c r="A261" i="9"/>
  <c r="A262" i="3" l="1"/>
  <c r="A263" i="1"/>
  <c r="A262" i="9"/>
  <c r="A263" i="3" l="1"/>
  <c r="A264" i="1"/>
  <c r="A263" i="9"/>
  <c r="A264" i="3" l="1"/>
  <c r="A265" i="1"/>
  <c r="A264" i="9"/>
  <c r="A265" i="3" l="1"/>
  <c r="A266" i="1"/>
  <c r="A265" i="9"/>
  <c r="A266" i="3" l="1"/>
  <c r="A267" i="1"/>
  <c r="A266" i="9"/>
  <c r="A267" i="3" l="1"/>
  <c r="A267" i="9"/>
  <c r="A268" i="1"/>
  <c r="A268" i="3" l="1"/>
  <c r="A269" i="1"/>
  <c r="A268" i="9"/>
  <c r="A269" i="3" l="1"/>
  <c r="A270" i="1"/>
  <c r="A269" i="9"/>
  <c r="A270" i="3" l="1"/>
  <c r="A271" i="1"/>
  <c r="A270" i="9"/>
  <c r="A271" i="3" l="1"/>
  <c r="A272" i="1"/>
  <c r="A271" i="9"/>
  <c r="A272" i="3" l="1"/>
  <c r="A273" i="1"/>
  <c r="A272" i="9"/>
  <c r="A273" i="3" l="1"/>
  <c r="A274" i="1"/>
  <c r="A273" i="9"/>
  <c r="A274" i="3" l="1"/>
  <c r="A275" i="1"/>
  <c r="A274" i="9"/>
  <c r="A275" i="3" l="1"/>
  <c r="A276" i="1"/>
  <c r="A275" i="9"/>
  <c r="A276" i="3" l="1"/>
  <c r="A277" i="1"/>
  <c r="A276" i="9"/>
  <c r="A277" i="3" l="1"/>
  <c r="A278" i="1"/>
  <c r="A277" i="9"/>
  <c r="A278" i="3" l="1"/>
  <c r="A279" i="1"/>
  <c r="A278" i="9"/>
  <c r="A279" i="3" l="1"/>
  <c r="A280" i="1"/>
  <c r="A279" i="9"/>
  <c r="A280" i="3" l="1"/>
  <c r="A281" i="1"/>
  <c r="A280" i="9"/>
  <c r="A281" i="3" l="1"/>
  <c r="A282" i="1"/>
  <c r="A281" i="9"/>
  <c r="A282" i="3" l="1"/>
  <c r="A283" i="1"/>
  <c r="A282" i="9"/>
  <c r="A283" i="3" l="1"/>
  <c r="A284" i="1"/>
  <c r="A283" i="9"/>
  <c r="A284" i="3" l="1"/>
  <c r="A285" i="1"/>
  <c r="A284" i="9"/>
  <c r="A285" i="3" l="1"/>
  <c r="A286" i="1"/>
  <c r="A285" i="9"/>
  <c r="A286" i="3" l="1"/>
  <c r="A287" i="1"/>
  <c r="A286" i="9"/>
  <c r="A287" i="3" l="1"/>
  <c r="A288" i="1"/>
  <c r="A287" i="9"/>
  <c r="A288" i="3" l="1"/>
  <c r="A289" i="1"/>
  <c r="A288" i="9"/>
  <c r="A289" i="3" l="1"/>
  <c r="A290" i="1"/>
  <c r="A289" i="9"/>
  <c r="A290" i="3" l="1"/>
  <c r="A291" i="1"/>
  <c r="A290" i="9"/>
  <c r="A291" i="3" l="1"/>
  <c r="A292" i="1"/>
  <c r="A291" i="9"/>
  <c r="A292" i="3" l="1"/>
  <c r="A293" i="1"/>
  <c r="A292" i="9"/>
  <c r="A293" i="3" l="1"/>
  <c r="A293" i="9"/>
  <c r="A294" i="1"/>
  <c r="A308" i="1" l="1"/>
  <c r="A308" i="9" s="1"/>
  <c r="A294" i="9"/>
  <c r="A294" i="3"/>
  <c r="A308" i="3" l="1"/>
  <c r="A309" i="1"/>
  <c r="A309" i="3" s="1"/>
  <c r="A310" i="1" l="1"/>
  <c r="A310" i="3" s="1"/>
  <c r="A309" i="9"/>
  <c r="A316" i="1"/>
  <c r="A311" i="1"/>
  <c r="A311" i="9" s="1"/>
  <c r="A310" i="9"/>
  <c r="A311" i="3" l="1"/>
  <c r="A312" i="1"/>
  <c r="A312" i="9" s="1"/>
  <c r="A316" i="9"/>
  <c r="A317" i="1"/>
  <c r="A316" i="3"/>
  <c r="A312" i="3" l="1"/>
  <c r="A313" i="1"/>
  <c r="A314" i="1" s="1"/>
  <c r="A318" i="1"/>
  <c r="A317" i="3"/>
  <c r="A317" i="9"/>
  <c r="A313" i="3" l="1"/>
  <c r="A313" i="9"/>
  <c r="A318" i="9"/>
  <c r="A319" i="1"/>
  <c r="A318" i="3"/>
  <c r="A314" i="3"/>
  <c r="A314" i="9"/>
  <c r="A319" i="3" l="1"/>
  <c r="A319" i="9"/>
  <c r="A320" i="1"/>
  <c r="A321" i="1" l="1"/>
  <c r="A320" i="3"/>
  <c r="A320" i="9"/>
  <c r="A322" i="1" l="1"/>
  <c r="A321" i="3"/>
  <c r="A321" i="9"/>
  <c r="A322" i="9" l="1"/>
  <c r="A323" i="1"/>
  <c r="A322" i="3"/>
  <c r="A324" i="1" l="1"/>
  <c r="A323" i="9"/>
  <c r="A323" i="3"/>
  <c r="A325" i="1" l="1"/>
  <c r="A324" i="3"/>
  <c r="A324" i="9"/>
  <c r="A326" i="1" l="1"/>
  <c r="A325" i="9"/>
  <c r="A325" i="3"/>
  <c r="A327" i="1" l="1"/>
  <c r="A326" i="9"/>
  <c r="A326" i="3"/>
  <c r="D39" i="4"/>
  <c r="D28" i="4" s="1"/>
  <c r="D293" i="4"/>
  <c r="D295" i="4" s="1"/>
  <c r="A327" i="9" l="1"/>
  <c r="A328" i="1"/>
  <c r="A327" i="3"/>
  <c r="D393" i="4"/>
  <c r="D434" i="4"/>
  <c r="D389" i="4" s="1"/>
  <c r="A329" i="1" l="1"/>
  <c r="A328" i="3"/>
  <c r="A328" i="9"/>
  <c r="I127" i="1"/>
  <c r="A330" i="1" l="1"/>
  <c r="A329" i="3"/>
  <c r="A329" i="9"/>
  <c r="S372" i="4"/>
  <c r="S293" i="4" s="1"/>
  <c r="S295" i="4" s="1"/>
  <c r="I436" i="4"/>
  <c r="A330" i="9" l="1"/>
  <c r="A331" i="1"/>
  <c r="A330" i="3"/>
  <c r="S39" i="4"/>
  <c r="S28" i="4" s="1"/>
  <c r="I393" i="4"/>
  <c r="I434" i="4"/>
  <c r="I389" i="4" s="1"/>
  <c r="S436" i="4"/>
  <c r="N436" i="4"/>
  <c r="V372" i="4"/>
  <c r="V293" i="4" s="1"/>
  <c r="V295" i="4" s="1"/>
  <c r="U372" i="4"/>
  <c r="A331" i="9" l="1"/>
  <c r="A332" i="1"/>
  <c r="A331" i="3"/>
  <c r="P436" i="4"/>
  <c r="N393" i="4"/>
  <c r="N434" i="4"/>
  <c r="N389" i="4" s="1"/>
  <c r="K436" i="4"/>
  <c r="L436" i="4"/>
  <c r="S434" i="4"/>
  <c r="S389" i="4" s="1"/>
  <c r="S393" i="4"/>
  <c r="Q436" i="4"/>
  <c r="U293" i="4"/>
  <c r="U295" i="4" s="1"/>
  <c r="W372" i="4"/>
  <c r="A336" i="1" l="1"/>
  <c r="A332" i="3"/>
  <c r="A332" i="9"/>
  <c r="M436" i="4"/>
  <c r="M393" i="4" s="1"/>
  <c r="R436" i="4"/>
  <c r="P434" i="4"/>
  <c r="P389" i="4" s="1"/>
  <c r="P393" i="4"/>
  <c r="K434" i="4"/>
  <c r="K389" i="4" s="1"/>
  <c r="K393" i="4"/>
  <c r="L393" i="4"/>
  <c r="L434" i="4"/>
  <c r="L389" i="4" s="1"/>
  <c r="Q393" i="4"/>
  <c r="Q434" i="4"/>
  <c r="Q389" i="4" s="1"/>
  <c r="W293" i="4"/>
  <c r="W295" i="4" s="1"/>
  <c r="A337" i="1" l="1"/>
  <c r="A336" i="9"/>
  <c r="A336" i="3"/>
  <c r="M434" i="4"/>
  <c r="M389" i="4" s="1"/>
  <c r="R434" i="4"/>
  <c r="R389" i="4" s="1"/>
  <c r="R393" i="4"/>
  <c r="A337" i="3" l="1"/>
  <c r="A337" i="9"/>
  <c r="A338" i="1"/>
  <c r="AN129" i="5"/>
  <c r="BV129" i="5" s="1"/>
  <c r="I372" i="4"/>
  <c r="I293" i="4" s="1"/>
  <c r="I295" i="4" s="1"/>
  <c r="A338" i="3" l="1"/>
  <c r="A338" i="9"/>
  <c r="A339" i="1"/>
  <c r="E129" i="5"/>
  <c r="N372" i="4"/>
  <c r="N293" i="4" s="1"/>
  <c r="N295" i="4" s="1"/>
  <c r="K372" i="4"/>
  <c r="K293" i="4" s="1"/>
  <c r="K295" i="4" s="1"/>
  <c r="L372" i="4"/>
  <c r="L293" i="4" s="1"/>
  <c r="L295" i="4" s="1"/>
  <c r="A340" i="1" l="1"/>
  <c r="A339" i="3"/>
  <c r="A339" i="9"/>
  <c r="M372" i="4"/>
  <c r="M293" i="4" s="1"/>
  <c r="M295" i="4" s="1"/>
  <c r="A341" i="1" l="1"/>
  <c r="A340" i="3"/>
  <c r="A340" i="9"/>
  <c r="L127" i="3"/>
  <c r="A341" i="9" l="1"/>
  <c r="A342" i="1"/>
  <c r="A341" i="3"/>
  <c r="AF127" i="3"/>
  <c r="A343" i="1" l="1"/>
  <c r="A342" i="9"/>
  <c r="A342" i="3"/>
  <c r="J127" i="3"/>
  <c r="A344" i="1" l="1"/>
  <c r="A343" i="3"/>
  <c r="A343" i="9"/>
  <c r="U128" i="2"/>
  <c r="L127" i="1"/>
  <c r="P128" i="2"/>
  <c r="A345" i="1" l="1"/>
  <c r="A344" i="3"/>
  <c r="A344" i="9"/>
  <c r="W127" i="1"/>
  <c r="V127" i="1"/>
  <c r="K127" i="1"/>
  <c r="A346" i="1" l="1"/>
  <c r="A345" i="3"/>
  <c r="A345" i="9"/>
  <c r="Q372" i="4"/>
  <c r="Q293" i="4" s="1"/>
  <c r="Q295" i="4" s="1"/>
  <c r="P372" i="4"/>
  <c r="P293" i="4" s="1"/>
  <c r="P295" i="4" s="1"/>
  <c r="A347" i="1" l="1"/>
  <c r="A346" i="3"/>
  <c r="A346" i="9"/>
  <c r="R372" i="4"/>
  <c r="R293" i="4" s="1"/>
  <c r="R295" i="4" s="1"/>
  <c r="A348" i="1" l="1"/>
  <c r="A347" i="3"/>
  <c r="A347" i="9"/>
  <c r="A349" i="1" l="1"/>
  <c r="A348" i="3"/>
  <c r="A348" i="9"/>
  <c r="A350" i="1" l="1"/>
  <c r="A349" i="3"/>
  <c r="A349" i="9"/>
  <c r="A351" i="1" l="1"/>
  <c r="A350" i="9"/>
  <c r="A350" i="3"/>
  <c r="A351" i="3" l="1"/>
  <c r="A351" i="9"/>
  <c r="A352" i="1"/>
  <c r="I39" i="4"/>
  <c r="I28" i="4" s="1"/>
  <c r="A353" i="1" l="1"/>
  <c r="A352" i="3"/>
  <c r="A352" i="9"/>
  <c r="N39" i="4"/>
  <c r="N28" i="4" s="1"/>
  <c r="A353" i="3" l="1"/>
  <c r="A353" i="9"/>
  <c r="A354" i="1"/>
  <c r="K39" i="4"/>
  <c r="K28" i="4" s="1"/>
  <c r="AQ129" i="5"/>
  <c r="L39" i="4"/>
  <c r="L28" i="4" s="1"/>
  <c r="F129" i="5"/>
  <c r="F128" i="6"/>
  <c r="D128" i="7"/>
  <c r="F128" i="7"/>
  <c r="AM128" i="7"/>
  <c r="AO128" i="7"/>
  <c r="H129" i="5"/>
  <c r="AC128" i="6"/>
  <c r="AE128" i="6"/>
  <c r="D128" i="6"/>
  <c r="AO129" i="5"/>
  <c r="A355" i="1" l="1"/>
  <c r="A354" i="3"/>
  <c r="A354" i="9"/>
  <c r="M39" i="4"/>
  <c r="M28" i="4" s="1"/>
  <c r="A356" i="1" l="1"/>
  <c r="A355" i="9"/>
  <c r="A355" i="3"/>
  <c r="P39" i="4"/>
  <c r="P28" i="4" s="1"/>
  <c r="Q39" i="4"/>
  <c r="Q28" i="4" s="1"/>
  <c r="A357" i="1" l="1"/>
  <c r="A356" i="3"/>
  <c r="A356" i="9"/>
  <c r="U39" i="4"/>
  <c r="U28" i="4" s="1"/>
  <c r="V39" i="4"/>
  <c r="V28" i="4" s="1"/>
  <c r="R39" i="4"/>
  <c r="R28" i="4" s="1"/>
  <c r="A358" i="1" l="1"/>
  <c r="A357" i="3"/>
  <c r="A357" i="9"/>
  <c r="W39" i="4"/>
  <c r="W28" i="4" s="1"/>
  <c r="A359" i="1" l="1"/>
  <c r="A358" i="3"/>
  <c r="A358" i="9"/>
  <c r="AD206" i="3"/>
  <c r="A360" i="1" l="1"/>
  <c r="A359" i="3"/>
  <c r="A359" i="9"/>
  <c r="AD133" i="3"/>
  <c r="AD37" i="3" s="1"/>
  <c r="AD39" i="3" s="1"/>
  <c r="AD55" i="3"/>
  <c r="A361" i="1" l="1"/>
  <c r="A360" i="3"/>
  <c r="A360" i="9"/>
  <c r="AD213" i="3"/>
  <c r="AD42" i="3" s="1"/>
  <c r="AD44" i="3" s="1"/>
  <c r="A362" i="1" l="1"/>
  <c r="A361" i="3"/>
  <c r="A361" i="9"/>
  <c r="AD204" i="3"/>
  <c r="AD41" i="3" s="1"/>
  <c r="AD45" i="3" s="1"/>
  <c r="A363" i="1" l="1"/>
  <c r="A362" i="9"/>
  <c r="A362" i="3"/>
  <c r="U133" i="1"/>
  <c r="U37" i="1" s="1"/>
  <c r="U206" i="1"/>
  <c r="U213" i="1"/>
  <c r="U42" i="1" s="1"/>
  <c r="A364" i="1" l="1"/>
  <c r="A363" i="3"/>
  <c r="A363" i="9"/>
  <c r="U204" i="1"/>
  <c r="U41" i="1" s="1"/>
  <c r="U44" i="1"/>
  <c r="U39" i="1"/>
  <c r="A365" i="1" l="1"/>
  <c r="A364" i="3"/>
  <c r="A364" i="9"/>
  <c r="U45" i="1"/>
  <c r="A366" i="1" l="1"/>
  <c r="A365" i="9"/>
  <c r="A365" i="3"/>
  <c r="U55" i="1"/>
  <c r="A367" i="1" l="1"/>
  <c r="A366" i="3"/>
  <c r="A366" i="9"/>
  <c r="H590" i="9"/>
  <c r="G590" i="9"/>
  <c r="F590" i="9"/>
  <c r="A368" i="1" l="1"/>
  <c r="A367" i="3"/>
  <c r="A367" i="9"/>
  <c r="B336" i="9"/>
  <c r="K596" i="2"/>
  <c r="F596" i="2"/>
  <c r="A369" i="1" l="1"/>
  <c r="A368" i="3"/>
  <c r="A368" i="9"/>
  <c r="A370" i="1" l="1"/>
  <c r="A369" i="3"/>
  <c r="A369" i="9"/>
  <c r="A371" i="1" l="1"/>
  <c r="A370" i="3"/>
  <c r="A370" i="9"/>
  <c r="K157" i="2"/>
  <c r="H532" i="9"/>
  <c r="G532" i="9"/>
  <c r="F532" i="9"/>
  <c r="W586" i="4"/>
  <c r="V586" i="4"/>
  <c r="U586" i="4"/>
  <c r="T586" i="4"/>
  <c r="S586" i="4"/>
  <c r="R586" i="4"/>
  <c r="Q586" i="4"/>
  <c r="P586" i="4"/>
  <c r="O586" i="4"/>
  <c r="N586" i="4"/>
  <c r="M586" i="4"/>
  <c r="L586" i="4"/>
  <c r="K586" i="4"/>
  <c r="J586" i="4"/>
  <c r="I586" i="4"/>
  <c r="H586" i="4"/>
  <c r="G586" i="4"/>
  <c r="F586" i="4"/>
  <c r="E586" i="4"/>
  <c r="B419" i="9"/>
  <c r="BP409" i="5"/>
  <c r="AG409" i="5"/>
  <c r="BI409" i="5"/>
  <c r="Z409" i="5"/>
  <c r="BB409" i="5"/>
  <c r="S409" i="5"/>
  <c r="AD407" i="3"/>
  <c r="AB407" i="3"/>
  <c r="Z407" i="3"/>
  <c r="X407" i="3"/>
  <c r="V407" i="3"/>
  <c r="T407" i="3"/>
  <c r="R407" i="3"/>
  <c r="F407" i="3"/>
  <c r="U407" i="1"/>
  <c r="T407" i="1"/>
  <c r="S407" i="1"/>
  <c r="R407" i="1"/>
  <c r="Q407" i="1"/>
  <c r="J407" i="1"/>
  <c r="BP402" i="5"/>
  <c r="AG402" i="5"/>
  <c r="BI402" i="5"/>
  <c r="Z402" i="5"/>
  <c r="BB402" i="5"/>
  <c r="S402" i="5"/>
  <c r="B405" i="9"/>
  <c r="BP442" i="5"/>
  <c r="BP440" i="5" s="1"/>
  <c r="BP395" i="5" s="1"/>
  <c r="AG442" i="5"/>
  <c r="AG440" i="5" s="1"/>
  <c r="AG395" i="5" s="1"/>
  <c r="BI442" i="5"/>
  <c r="BI440" i="5" s="1"/>
  <c r="BI395" i="5" s="1"/>
  <c r="Z442" i="5"/>
  <c r="Z440" i="5" s="1"/>
  <c r="Z395" i="5" s="1"/>
  <c r="BB442" i="5"/>
  <c r="BB440" i="5" s="1"/>
  <c r="BB395" i="5" s="1"/>
  <c r="S442" i="5"/>
  <c r="S440" i="5" s="1"/>
  <c r="S395" i="5" s="1"/>
  <c r="AD440" i="3"/>
  <c r="AD438" i="3" s="1"/>
  <c r="AD393" i="3" s="1"/>
  <c r="AB440" i="3"/>
  <c r="AB438" i="3" s="1"/>
  <c r="AB393" i="3" s="1"/>
  <c r="Z440" i="3"/>
  <c r="Z438" i="3" s="1"/>
  <c r="Z393" i="3" s="1"/>
  <c r="V440" i="3"/>
  <c r="V438" i="3" s="1"/>
  <c r="V393" i="3" s="1"/>
  <c r="T440" i="3"/>
  <c r="T438" i="3" s="1"/>
  <c r="T393" i="3" s="1"/>
  <c r="R440" i="3"/>
  <c r="R438" i="3" s="1"/>
  <c r="R393" i="3" s="1"/>
  <c r="F440" i="3"/>
  <c r="F438" i="3" s="1"/>
  <c r="F393" i="3" s="1"/>
  <c r="U440" i="1"/>
  <c r="U438" i="1" s="1"/>
  <c r="U393" i="1" s="1"/>
  <c r="T440" i="1"/>
  <c r="T438" i="1" s="1"/>
  <c r="T393" i="1" s="1"/>
  <c r="S440" i="1"/>
  <c r="S438" i="1" s="1"/>
  <c r="S393" i="1" s="1"/>
  <c r="R440" i="1"/>
  <c r="R438" i="1" s="1"/>
  <c r="R393" i="1" s="1"/>
  <c r="Q440" i="1"/>
  <c r="Q438" i="1" s="1"/>
  <c r="Q393" i="1" s="1"/>
  <c r="J440" i="1"/>
  <c r="J438" i="1" s="1"/>
  <c r="J393" i="1" s="1"/>
  <c r="B418" i="9"/>
  <c r="B417" i="9"/>
  <c r="B437" i="9"/>
  <c r="B436" i="9"/>
  <c r="B435" i="9"/>
  <c r="B434" i="9"/>
  <c r="B433" i="9"/>
  <c r="B432" i="9"/>
  <c r="B431" i="9"/>
  <c r="B430" i="9"/>
  <c r="B429" i="9"/>
  <c r="B428" i="9"/>
  <c r="B425" i="9"/>
  <c r="B424" i="9"/>
  <c r="AD389" i="3"/>
  <c r="AD391" i="3" s="1"/>
  <c r="V389" i="3"/>
  <c r="V391" i="3" s="1"/>
  <c r="B413" i="9"/>
  <c r="B412" i="9"/>
  <c r="H382" i="9"/>
  <c r="H380" i="9" s="1"/>
  <c r="H301" i="9" s="1"/>
  <c r="G382" i="9"/>
  <c r="G380" i="9" s="1"/>
  <c r="G301" i="9" s="1"/>
  <c r="F382" i="9"/>
  <c r="F380" i="9" s="1"/>
  <c r="F301" i="9" s="1"/>
  <c r="C313" i="9"/>
  <c r="B313" i="9"/>
  <c r="C324" i="9"/>
  <c r="B324" i="9"/>
  <c r="C323" i="9"/>
  <c r="B323" i="9"/>
  <c r="C317" i="9"/>
  <c r="B317" i="9"/>
  <c r="C316" i="9"/>
  <c r="B316" i="9"/>
  <c r="U382" i="1"/>
  <c r="T382" i="1"/>
  <c r="S382" i="1"/>
  <c r="R382" i="1"/>
  <c r="Q382" i="1"/>
  <c r="P382" i="1"/>
  <c r="O382" i="1"/>
  <c r="J382" i="1"/>
  <c r="C383" i="9"/>
  <c r="B383" i="9"/>
  <c r="C372" i="9"/>
  <c r="B372" i="9"/>
  <c r="C371" i="9"/>
  <c r="B371" i="9"/>
  <c r="C367" i="9"/>
  <c r="B367" i="9"/>
  <c r="C366" i="9"/>
  <c r="B366" i="9"/>
  <c r="C351" i="9"/>
  <c r="B351" i="9"/>
  <c r="C350" i="9"/>
  <c r="B350" i="9"/>
  <c r="C386" i="9"/>
  <c r="B386" i="9"/>
  <c r="C385" i="9"/>
  <c r="B385" i="9"/>
  <c r="BP378" i="5"/>
  <c r="BP299" i="5" s="1"/>
  <c r="AG378" i="5"/>
  <c r="AG299" i="5" s="1"/>
  <c r="BI378" i="5"/>
  <c r="BI299" i="5" s="1"/>
  <c r="Z378" i="5"/>
  <c r="Z299" i="5" s="1"/>
  <c r="BB378" i="5"/>
  <c r="BB299" i="5" s="1"/>
  <c r="S378" i="5"/>
  <c r="S299" i="5" s="1"/>
  <c r="AD376" i="3"/>
  <c r="AD297" i="3" s="1"/>
  <c r="AB376" i="3"/>
  <c r="AB297" i="3" s="1"/>
  <c r="Z376" i="3"/>
  <c r="Z297" i="3" s="1"/>
  <c r="X376" i="3"/>
  <c r="X297" i="3" s="1"/>
  <c r="V376" i="3"/>
  <c r="V297" i="3" s="1"/>
  <c r="R376" i="3"/>
  <c r="R297" i="3" s="1"/>
  <c r="F376" i="3"/>
  <c r="F297" i="3" s="1"/>
  <c r="U376" i="1"/>
  <c r="U297" i="1" s="1"/>
  <c r="T376" i="1"/>
  <c r="T297" i="1" s="1"/>
  <c r="S376" i="1"/>
  <c r="S297" i="1" s="1"/>
  <c r="R376" i="1"/>
  <c r="R297" i="1" s="1"/>
  <c r="Q376" i="1"/>
  <c r="Q297" i="1" s="1"/>
  <c r="J376" i="1"/>
  <c r="J297" i="1" s="1"/>
  <c r="C342" i="9"/>
  <c r="B342" i="9"/>
  <c r="C341" i="9"/>
  <c r="B341" i="9"/>
  <c r="A372" i="1" l="1"/>
  <c r="A371" i="3"/>
  <c r="A371" i="9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74" i="1"/>
  <c r="L436" i="1"/>
  <c r="V436" i="1" s="1"/>
  <c r="L405" i="1"/>
  <c r="V405" i="1" s="1"/>
  <c r="AN422" i="5"/>
  <c r="BV422" i="5" s="1"/>
  <c r="L424" i="1"/>
  <c r="V424" i="1" s="1"/>
  <c r="S424" i="5"/>
  <c r="S391" i="5" s="1"/>
  <c r="S393" i="5" s="1"/>
  <c r="AG424" i="5"/>
  <c r="AG391" i="5" s="1"/>
  <c r="AG393" i="5" s="1"/>
  <c r="AN428" i="5"/>
  <c r="BV428" i="5" s="1"/>
  <c r="AN416" i="5"/>
  <c r="BV416" i="5" s="1"/>
  <c r="AN417" i="5"/>
  <c r="BV417" i="5" s="1"/>
  <c r="S315" i="1"/>
  <c r="L412" i="1"/>
  <c r="V412" i="1" s="1"/>
  <c r="L442" i="3"/>
  <c r="AF442" i="3" s="1"/>
  <c r="L444" i="3"/>
  <c r="AF444" i="3" s="1"/>
  <c r="L445" i="3"/>
  <c r="AF445" i="3" s="1"/>
  <c r="V400" i="3"/>
  <c r="AD400" i="3"/>
  <c r="T376" i="3"/>
  <c r="T297" i="3" s="1"/>
  <c r="T299" i="3" s="1"/>
  <c r="L374" i="3"/>
  <c r="AF374" i="3" s="1"/>
  <c r="F400" i="3"/>
  <c r="T400" i="3"/>
  <c r="AB400" i="3"/>
  <c r="X440" i="3"/>
  <c r="X438" i="3" s="1"/>
  <c r="X393" i="3" s="1"/>
  <c r="X397" i="3" s="1"/>
  <c r="L443" i="3"/>
  <c r="AF443" i="3" s="1"/>
  <c r="L373" i="3"/>
  <c r="AF373" i="3" s="1"/>
  <c r="T335" i="3"/>
  <c r="AB335" i="3"/>
  <c r="L406" i="3"/>
  <c r="AF406" i="3" s="1"/>
  <c r="X400" i="3"/>
  <c r="F304" i="9"/>
  <c r="F305" i="9"/>
  <c r="H305" i="9"/>
  <c r="H304" i="9"/>
  <c r="G304" i="9"/>
  <c r="G305" i="9"/>
  <c r="L411" i="3"/>
  <c r="AF411" i="3" s="1"/>
  <c r="J335" i="1"/>
  <c r="S422" i="1"/>
  <c r="S389" i="1" s="1"/>
  <c r="S391" i="1" s="1"/>
  <c r="L433" i="1"/>
  <c r="V433" i="1" s="1"/>
  <c r="L435" i="1"/>
  <c r="V435" i="1" s="1"/>
  <c r="L414" i="3"/>
  <c r="AF414" i="3" s="1"/>
  <c r="L415" i="3"/>
  <c r="AF415" i="3" s="1"/>
  <c r="L416" i="3"/>
  <c r="AF416" i="3" s="1"/>
  <c r="L418" i="1"/>
  <c r="V418" i="1" s="1"/>
  <c r="J400" i="1"/>
  <c r="R400" i="1"/>
  <c r="T335" i="1"/>
  <c r="Q315" i="1"/>
  <c r="U315" i="1"/>
  <c r="V44" i="4"/>
  <c r="AN413" i="5"/>
  <c r="BV413" i="5" s="1"/>
  <c r="Q422" i="1"/>
  <c r="Q389" i="1" s="1"/>
  <c r="Q391" i="1" s="1"/>
  <c r="U422" i="1"/>
  <c r="U389" i="1" s="1"/>
  <c r="U391" i="1" s="1"/>
  <c r="R389" i="3"/>
  <c r="R391" i="3" s="1"/>
  <c r="Z389" i="3"/>
  <c r="Z391" i="3" s="1"/>
  <c r="Z424" i="5"/>
  <c r="Z391" i="5" s="1"/>
  <c r="Z393" i="5" s="1"/>
  <c r="T400" i="1"/>
  <c r="AN444" i="5"/>
  <c r="BV444" i="5" s="1"/>
  <c r="AN445" i="5"/>
  <c r="BV445" i="5" s="1"/>
  <c r="AN446" i="5"/>
  <c r="BV446" i="5" s="1"/>
  <c r="AN447" i="5"/>
  <c r="BV447" i="5" s="1"/>
  <c r="R400" i="3"/>
  <c r="Z400" i="3"/>
  <c r="I350" i="1"/>
  <c r="J315" i="1"/>
  <c r="T315" i="1"/>
  <c r="L413" i="1"/>
  <c r="V413" i="1" s="1"/>
  <c r="T422" i="1"/>
  <c r="T389" i="1" s="1"/>
  <c r="T391" i="1" s="1"/>
  <c r="X389" i="3"/>
  <c r="X391" i="3" s="1"/>
  <c r="BB424" i="5"/>
  <c r="BB391" i="5" s="1"/>
  <c r="BB393" i="5" s="1"/>
  <c r="BP424" i="5"/>
  <c r="BP391" i="5" s="1"/>
  <c r="BP393" i="5" s="1"/>
  <c r="S400" i="1"/>
  <c r="L425" i="1"/>
  <c r="V425" i="1" s="1"/>
  <c r="L434" i="1"/>
  <c r="V434" i="1" s="1"/>
  <c r="L402" i="3"/>
  <c r="AF402" i="3" s="1"/>
  <c r="L403" i="3"/>
  <c r="AF403" i="3" s="1"/>
  <c r="L404" i="3"/>
  <c r="AF404" i="3" s="1"/>
  <c r="AN408" i="5"/>
  <c r="BV408" i="5" s="1"/>
  <c r="Z337" i="5"/>
  <c r="I351" i="1"/>
  <c r="R315" i="1"/>
  <c r="G44" i="4"/>
  <c r="K44" i="4"/>
  <c r="O44" i="4"/>
  <c r="J422" i="1"/>
  <c r="J389" i="1" s="1"/>
  <c r="J391" i="1" s="1"/>
  <c r="R422" i="1"/>
  <c r="R389" i="1" s="1"/>
  <c r="R391" i="1" s="1"/>
  <c r="F389" i="3"/>
  <c r="F391" i="3" s="1"/>
  <c r="T389" i="3"/>
  <c r="T391" i="3" s="1"/>
  <c r="AB389" i="3"/>
  <c r="AB391" i="3" s="1"/>
  <c r="BI424" i="5"/>
  <c r="BI391" i="5" s="1"/>
  <c r="BI393" i="5" s="1"/>
  <c r="Q400" i="1"/>
  <c r="U400" i="1"/>
  <c r="G535" i="9"/>
  <c r="H206" i="9"/>
  <c r="F48" i="9"/>
  <c r="H548" i="9"/>
  <c r="H520" i="9" s="1"/>
  <c r="H522" i="9" s="1"/>
  <c r="L429" i="1"/>
  <c r="V429" i="1" s="1"/>
  <c r="L430" i="1"/>
  <c r="V430" i="1" s="1"/>
  <c r="H407" i="9"/>
  <c r="AN429" i="5"/>
  <c r="BV429" i="5" s="1"/>
  <c r="AN418" i="5"/>
  <c r="BV418" i="5" s="1"/>
  <c r="AN404" i="5"/>
  <c r="BV404" i="5" s="1"/>
  <c r="AN405" i="5"/>
  <c r="BV405" i="5" s="1"/>
  <c r="AN406" i="5"/>
  <c r="BV406" i="5" s="1"/>
  <c r="F407" i="9"/>
  <c r="G407" i="9"/>
  <c r="B411" i="9"/>
  <c r="L411" i="1"/>
  <c r="U412" i="2"/>
  <c r="E413" i="5"/>
  <c r="N422" i="1"/>
  <c r="N389" i="1" s="1"/>
  <c r="N391" i="1" s="1"/>
  <c r="P389" i="3"/>
  <c r="P391" i="3" s="1"/>
  <c r="B426" i="9"/>
  <c r="U427" i="2"/>
  <c r="L426" i="1"/>
  <c r="B427" i="9"/>
  <c r="L427" i="1"/>
  <c r="U428" i="2"/>
  <c r="E428" i="5"/>
  <c r="E429" i="5"/>
  <c r="L431" i="1"/>
  <c r="V431" i="1" s="1"/>
  <c r="L432" i="1"/>
  <c r="V432" i="1" s="1"/>
  <c r="L437" i="1"/>
  <c r="V437" i="1" s="1"/>
  <c r="B414" i="9"/>
  <c r="L414" i="1"/>
  <c r="U415" i="2"/>
  <c r="B415" i="9"/>
  <c r="L415" i="1"/>
  <c r="U416" i="2"/>
  <c r="B416" i="9"/>
  <c r="U417" i="2"/>
  <c r="L416" i="1"/>
  <c r="E416" i="5"/>
  <c r="E417" i="5"/>
  <c r="E418" i="5"/>
  <c r="L417" i="1"/>
  <c r="V417" i="1" s="1"/>
  <c r="N440" i="1"/>
  <c r="N438" i="1" s="1"/>
  <c r="N393" i="1" s="1"/>
  <c r="R397" i="1"/>
  <c r="R396" i="1"/>
  <c r="P440" i="3"/>
  <c r="P438" i="3" s="1"/>
  <c r="P393" i="3" s="1"/>
  <c r="L441" i="3"/>
  <c r="AF441" i="3" s="1"/>
  <c r="S398" i="5"/>
  <c r="S399" i="5"/>
  <c r="AG399" i="5"/>
  <c r="AG398" i="5"/>
  <c r="B401" i="9"/>
  <c r="L401" i="1"/>
  <c r="B402" i="9"/>
  <c r="U403" i="2"/>
  <c r="L402" i="1"/>
  <c r="B403" i="9"/>
  <c r="L403" i="1"/>
  <c r="U404" i="2"/>
  <c r="B404" i="9"/>
  <c r="U405" i="2"/>
  <c r="L404" i="1"/>
  <c r="B406" i="9"/>
  <c r="L406" i="1"/>
  <c r="U407" i="2"/>
  <c r="L402" i="5"/>
  <c r="BW402" i="5" s="1"/>
  <c r="E403" i="5"/>
  <c r="E404" i="5"/>
  <c r="E405" i="5"/>
  <c r="E406" i="5"/>
  <c r="E408" i="5"/>
  <c r="B408" i="9"/>
  <c r="P407" i="1"/>
  <c r="E410" i="5"/>
  <c r="E409" i="5" s="1"/>
  <c r="L409" i="5"/>
  <c r="BW409" i="5" s="1"/>
  <c r="Y408" i="7"/>
  <c r="S408" i="6"/>
  <c r="AA409" i="5"/>
  <c r="AA408" i="7"/>
  <c r="U408" i="6"/>
  <c r="AC409" i="5"/>
  <c r="L419" i="1"/>
  <c r="V419" i="1" s="1"/>
  <c r="B420" i="9"/>
  <c r="L420" i="1"/>
  <c r="U421" i="2"/>
  <c r="E422" i="5"/>
  <c r="F440" i="9"/>
  <c r="F438" i="9" s="1"/>
  <c r="F393" i="9" s="1"/>
  <c r="F397" i="9" s="1"/>
  <c r="J411" i="3"/>
  <c r="W412" i="1"/>
  <c r="K412" i="1"/>
  <c r="W413" i="1"/>
  <c r="K413" i="1"/>
  <c r="H422" i="1"/>
  <c r="H389" i="1" s="1"/>
  <c r="H391" i="1" s="1"/>
  <c r="I423" i="1"/>
  <c r="I424" i="1"/>
  <c r="I425" i="1"/>
  <c r="W428" i="1"/>
  <c r="K428" i="1"/>
  <c r="I429" i="1"/>
  <c r="I430" i="1"/>
  <c r="I431" i="1"/>
  <c r="I432" i="1"/>
  <c r="I433" i="1"/>
  <c r="I434" i="1"/>
  <c r="I435" i="1"/>
  <c r="K436" i="1"/>
  <c r="W436" i="1"/>
  <c r="I437" i="1"/>
  <c r="J414" i="3"/>
  <c r="J415" i="3"/>
  <c r="J416" i="3"/>
  <c r="I417" i="1"/>
  <c r="I418" i="1"/>
  <c r="H440" i="1"/>
  <c r="H438" i="1" s="1"/>
  <c r="H393" i="1" s="1"/>
  <c r="I441" i="1"/>
  <c r="K441" i="1"/>
  <c r="S396" i="1"/>
  <c r="S397" i="1"/>
  <c r="R396" i="3"/>
  <c r="R397" i="3"/>
  <c r="Z397" i="3"/>
  <c r="Z396" i="3"/>
  <c r="I442" i="1"/>
  <c r="P443" i="2"/>
  <c r="W442" i="1"/>
  <c r="I443" i="1"/>
  <c r="W443" i="1"/>
  <c r="P444" i="2"/>
  <c r="I444" i="1"/>
  <c r="W444" i="1"/>
  <c r="P445" i="2"/>
  <c r="I445" i="1"/>
  <c r="W445" i="1"/>
  <c r="P446" i="2"/>
  <c r="BB399" i="5"/>
  <c r="BB398" i="5"/>
  <c r="BP398" i="5"/>
  <c r="BP399" i="5"/>
  <c r="M400" i="1"/>
  <c r="J401" i="3"/>
  <c r="N400" i="3"/>
  <c r="J402" i="3"/>
  <c r="J403" i="3"/>
  <c r="J404" i="3"/>
  <c r="W405" i="1"/>
  <c r="K405" i="1"/>
  <c r="J406" i="3"/>
  <c r="AN403" i="5"/>
  <c r="BV403" i="5" s="1"/>
  <c r="AU402" i="5"/>
  <c r="M407" i="1"/>
  <c r="N407" i="3"/>
  <c r="AH407" i="3" s="1"/>
  <c r="J408" i="3"/>
  <c r="J407" i="3" s="1"/>
  <c r="AU409" i="5"/>
  <c r="AN410" i="5"/>
  <c r="BV410" i="5" s="1"/>
  <c r="BJ409" i="5"/>
  <c r="BH408" i="7"/>
  <c r="AR408" i="6"/>
  <c r="BJ408" i="7"/>
  <c r="AT408" i="6"/>
  <c r="BL409" i="5"/>
  <c r="I419" i="1"/>
  <c r="B423" i="9"/>
  <c r="E425" i="5"/>
  <c r="L424" i="5"/>
  <c r="L428" i="1"/>
  <c r="V428" i="1" s="1"/>
  <c r="B441" i="9"/>
  <c r="J397" i="1"/>
  <c r="J396" i="1"/>
  <c r="T396" i="1"/>
  <c r="T397" i="1"/>
  <c r="F396" i="3"/>
  <c r="F397" i="3"/>
  <c r="T396" i="3"/>
  <c r="T397" i="3"/>
  <c r="AB396" i="3"/>
  <c r="AB397" i="3"/>
  <c r="B442" i="9"/>
  <c r="L442" i="1"/>
  <c r="V442" i="1" s="1"/>
  <c r="U443" i="2"/>
  <c r="B443" i="9"/>
  <c r="U444" i="2"/>
  <c r="L443" i="1"/>
  <c r="V443" i="1" s="1"/>
  <c r="B444" i="9"/>
  <c r="U445" i="2"/>
  <c r="L444" i="1"/>
  <c r="V444" i="1" s="1"/>
  <c r="B445" i="9"/>
  <c r="U446" i="2"/>
  <c r="L445" i="1"/>
  <c r="V445" i="1" s="1"/>
  <c r="E443" i="5"/>
  <c r="L442" i="5"/>
  <c r="BW442" i="5" s="1"/>
  <c r="Z398" i="5"/>
  <c r="Z399" i="5"/>
  <c r="E444" i="5"/>
  <c r="E445" i="5"/>
  <c r="E446" i="5"/>
  <c r="E447" i="5"/>
  <c r="N400" i="1"/>
  <c r="P400" i="3"/>
  <c r="L401" i="3"/>
  <c r="AF401" i="3" s="1"/>
  <c r="N407" i="1"/>
  <c r="P407" i="3"/>
  <c r="L408" i="3"/>
  <c r="AF408" i="3" s="1"/>
  <c r="N408" i="6"/>
  <c r="T409" i="5"/>
  <c r="R408" i="7"/>
  <c r="AF408" i="7"/>
  <c r="X408" i="6"/>
  <c r="AH409" i="5"/>
  <c r="T408" i="7"/>
  <c r="P408" i="6"/>
  <c r="V409" i="5"/>
  <c r="Z408" i="6"/>
  <c r="AJ409" i="5"/>
  <c r="AH408" i="7"/>
  <c r="I411" i="1"/>
  <c r="P412" i="2"/>
  <c r="K411" i="1"/>
  <c r="I412" i="1"/>
  <c r="I413" i="1"/>
  <c r="M422" i="1"/>
  <c r="M389" i="1" s="1"/>
  <c r="M391" i="1" s="1"/>
  <c r="W424" i="1"/>
  <c r="K424" i="1"/>
  <c r="W425" i="1"/>
  <c r="K425" i="1"/>
  <c r="AU424" i="5"/>
  <c r="AU391" i="5" s="1"/>
  <c r="AU393" i="5" s="1"/>
  <c r="AN425" i="5"/>
  <c r="BV425" i="5" s="1"/>
  <c r="I426" i="1"/>
  <c r="P427" i="2"/>
  <c r="K426" i="1"/>
  <c r="I427" i="1"/>
  <c r="W427" i="1"/>
  <c r="P428" i="2"/>
  <c r="I428" i="1"/>
  <c r="W429" i="1"/>
  <c r="K429" i="1"/>
  <c r="W430" i="1"/>
  <c r="K430" i="1"/>
  <c r="W431" i="1"/>
  <c r="K431" i="1"/>
  <c r="W432" i="1"/>
  <c r="K432" i="1"/>
  <c r="W433" i="1"/>
  <c r="K433" i="1"/>
  <c r="W434" i="1"/>
  <c r="K434" i="1"/>
  <c r="W435" i="1"/>
  <c r="K435" i="1"/>
  <c r="I436" i="1"/>
  <c r="W437" i="1"/>
  <c r="K437" i="1"/>
  <c r="I414" i="1"/>
  <c r="P415" i="2"/>
  <c r="K414" i="1"/>
  <c r="I415" i="1"/>
  <c r="K415" i="1"/>
  <c r="P416" i="2"/>
  <c r="I416" i="1"/>
  <c r="P417" i="2"/>
  <c r="W417" i="1"/>
  <c r="K417" i="1"/>
  <c r="W418" i="1"/>
  <c r="K418" i="1"/>
  <c r="M440" i="1"/>
  <c r="Q397" i="1"/>
  <c r="Q396" i="1"/>
  <c r="U397" i="1"/>
  <c r="U396" i="1"/>
  <c r="J441" i="3"/>
  <c r="N440" i="3"/>
  <c r="AH440" i="3" s="1"/>
  <c r="V396" i="3"/>
  <c r="V397" i="3"/>
  <c r="AD396" i="3"/>
  <c r="AD397" i="3"/>
  <c r="J442" i="3"/>
  <c r="J443" i="3"/>
  <c r="J444" i="3"/>
  <c r="K445" i="1"/>
  <c r="J445" i="3"/>
  <c r="AN443" i="5"/>
  <c r="BV443" i="5" s="1"/>
  <c r="AU442" i="5"/>
  <c r="AU440" i="5" s="1"/>
  <c r="AU395" i="5" s="1"/>
  <c r="BI399" i="5"/>
  <c r="BI398" i="5"/>
  <c r="I401" i="1"/>
  <c r="H400" i="1"/>
  <c r="I402" i="1"/>
  <c r="K402" i="1"/>
  <c r="P403" i="2"/>
  <c r="I403" i="1"/>
  <c r="P404" i="2"/>
  <c r="I404" i="1"/>
  <c r="P405" i="2"/>
  <c r="W404" i="1"/>
  <c r="I405" i="1"/>
  <c r="I406" i="1"/>
  <c r="P407" i="2"/>
  <c r="W406" i="1"/>
  <c r="H407" i="1"/>
  <c r="I407" i="1"/>
  <c r="K407" i="1"/>
  <c r="BC409" i="5"/>
  <c r="BA408" i="7"/>
  <c r="AM408" i="6"/>
  <c r="BO408" i="7"/>
  <c r="AW408" i="6"/>
  <c r="BQ409" i="5"/>
  <c r="BC408" i="7"/>
  <c r="AO408" i="6"/>
  <c r="BE409" i="5"/>
  <c r="BQ408" i="7"/>
  <c r="AY408" i="6"/>
  <c r="BS409" i="5"/>
  <c r="W419" i="1"/>
  <c r="K419" i="1"/>
  <c r="I420" i="1"/>
  <c r="W420" i="1"/>
  <c r="P421" i="2"/>
  <c r="H61" i="9"/>
  <c r="H422" i="9"/>
  <c r="H389" i="9" s="1"/>
  <c r="H391" i="9" s="1"/>
  <c r="G440" i="9"/>
  <c r="G438" i="9" s="1"/>
  <c r="G393" i="9" s="1"/>
  <c r="F400" i="9"/>
  <c r="H440" i="9"/>
  <c r="H438" i="9" s="1"/>
  <c r="H393" i="9" s="1"/>
  <c r="G400" i="9"/>
  <c r="F548" i="9"/>
  <c r="F520" i="9" s="1"/>
  <c r="F522" i="9" s="1"/>
  <c r="F206" i="9"/>
  <c r="F61" i="9"/>
  <c r="H48" i="9"/>
  <c r="F55" i="9"/>
  <c r="G422" i="9"/>
  <c r="G389" i="9" s="1"/>
  <c r="G391" i="9" s="1"/>
  <c r="H535" i="9"/>
  <c r="G48" i="9"/>
  <c r="F422" i="9"/>
  <c r="F389" i="9" s="1"/>
  <c r="F391" i="9" s="1"/>
  <c r="H400" i="9"/>
  <c r="F535" i="9"/>
  <c r="G548" i="9"/>
  <c r="G520" i="9" s="1"/>
  <c r="G522" i="9" s="1"/>
  <c r="G206" i="9"/>
  <c r="G61" i="9"/>
  <c r="G55" i="9"/>
  <c r="R384" i="1"/>
  <c r="R380" i="1" s="1"/>
  <c r="R301" i="1" s="1"/>
  <c r="L350" i="1"/>
  <c r="V350" i="1" s="1"/>
  <c r="L351" i="1"/>
  <c r="V351" i="1" s="1"/>
  <c r="L352" i="3"/>
  <c r="AF352" i="3" s="1"/>
  <c r="L353" i="3"/>
  <c r="AF353" i="3" s="1"/>
  <c r="L354" i="3"/>
  <c r="AF354" i="3" s="1"/>
  <c r="L355" i="3"/>
  <c r="AF355" i="3" s="1"/>
  <c r="L356" i="3"/>
  <c r="AF356" i="3" s="1"/>
  <c r="L357" i="3"/>
  <c r="AF357" i="3" s="1"/>
  <c r="L358" i="3"/>
  <c r="AF358" i="3" s="1"/>
  <c r="L360" i="3"/>
  <c r="AF360" i="3" s="1"/>
  <c r="L361" i="3"/>
  <c r="AF361" i="3" s="1"/>
  <c r="L362" i="3"/>
  <c r="AF362" i="3" s="1"/>
  <c r="L363" i="3"/>
  <c r="AF363" i="3" s="1"/>
  <c r="L364" i="3"/>
  <c r="AF364" i="3" s="1"/>
  <c r="L365" i="3"/>
  <c r="AF365" i="3" s="1"/>
  <c r="L366" i="1"/>
  <c r="V366" i="1" s="1"/>
  <c r="L367" i="1"/>
  <c r="V367" i="1" s="1"/>
  <c r="L368" i="3"/>
  <c r="AF368" i="3" s="1"/>
  <c r="L369" i="3"/>
  <c r="AF369" i="3" s="1"/>
  <c r="L370" i="3"/>
  <c r="AF370" i="3" s="1"/>
  <c r="I366" i="1"/>
  <c r="I367" i="1"/>
  <c r="I368" i="1"/>
  <c r="I369" i="1"/>
  <c r="I370" i="1"/>
  <c r="I371" i="1"/>
  <c r="I372" i="1"/>
  <c r="I373" i="1"/>
  <c r="L359" i="3"/>
  <c r="AF359" i="3" s="1"/>
  <c r="L371" i="1"/>
  <c r="V371" i="1" s="1"/>
  <c r="L372" i="1"/>
  <c r="V372" i="1" s="1"/>
  <c r="K331" i="4"/>
  <c r="O331" i="4"/>
  <c r="H376" i="9"/>
  <c r="H297" i="9" s="1"/>
  <c r="H299" i="9" s="1"/>
  <c r="F315" i="9"/>
  <c r="Q335" i="1"/>
  <c r="U335" i="1"/>
  <c r="V335" i="3"/>
  <c r="AD335" i="3"/>
  <c r="BI337" i="5"/>
  <c r="AN339" i="5"/>
  <c r="BV339" i="5" s="1"/>
  <c r="AN340" i="5"/>
  <c r="BV340" i="5" s="1"/>
  <c r="AN341" i="5"/>
  <c r="BV341" i="5" s="1"/>
  <c r="AN342" i="5"/>
  <c r="AN345" i="5"/>
  <c r="AN346" i="5"/>
  <c r="BV346" i="5" s="1"/>
  <c r="AN347" i="5"/>
  <c r="BV347" i="5" s="1"/>
  <c r="AN348" i="5"/>
  <c r="BV348" i="5" s="1"/>
  <c r="AN349" i="5"/>
  <c r="BV349" i="5" s="1"/>
  <c r="AN350" i="5"/>
  <c r="BV350" i="5" s="1"/>
  <c r="AN351" i="5"/>
  <c r="BV351" i="5" s="1"/>
  <c r="O384" i="1"/>
  <c r="O380" i="1" s="1"/>
  <c r="O301" i="1" s="1"/>
  <c r="S384" i="1"/>
  <c r="S302" i="1" s="1"/>
  <c r="AN380" i="5"/>
  <c r="BV380" i="5" s="1"/>
  <c r="AN381" i="5"/>
  <c r="BV381" i="5" s="1"/>
  <c r="J330" i="3"/>
  <c r="AN321" i="5"/>
  <c r="BV321" i="5" s="1"/>
  <c r="AN322" i="5"/>
  <c r="BV322" i="5" s="1"/>
  <c r="AN323" i="5"/>
  <c r="BV323" i="5" s="1"/>
  <c r="AN324" i="5"/>
  <c r="BV324" i="5" s="1"/>
  <c r="AN327" i="5"/>
  <c r="AN328" i="5"/>
  <c r="AN329" i="5"/>
  <c r="AN330" i="5"/>
  <c r="AN331" i="5"/>
  <c r="AN332" i="5"/>
  <c r="AN333" i="5"/>
  <c r="AN334" i="5"/>
  <c r="AN312" i="5"/>
  <c r="BV312" i="5" s="1"/>
  <c r="AN313" i="5"/>
  <c r="BV313" i="5" s="1"/>
  <c r="AN314" i="5"/>
  <c r="BV314" i="5" s="1"/>
  <c r="AN316" i="5"/>
  <c r="BV316" i="5" s="1"/>
  <c r="AN377" i="5"/>
  <c r="BV377" i="5" s="1"/>
  <c r="AN310" i="5"/>
  <c r="L336" i="1"/>
  <c r="B337" i="9"/>
  <c r="B338" i="9"/>
  <c r="L338" i="1"/>
  <c r="U339" i="2"/>
  <c r="U341" i="2"/>
  <c r="L340" i="1"/>
  <c r="B344" i="9"/>
  <c r="B345" i="9"/>
  <c r="L345" i="1"/>
  <c r="U346" i="2"/>
  <c r="B347" i="9"/>
  <c r="L347" i="1"/>
  <c r="U348" i="2"/>
  <c r="B348" i="9"/>
  <c r="B349" i="9"/>
  <c r="E350" i="5"/>
  <c r="E351" i="5"/>
  <c r="J299" i="1"/>
  <c r="F299" i="3"/>
  <c r="AB299" i="3"/>
  <c r="E379" i="5"/>
  <c r="L378" i="5"/>
  <c r="Z301" i="5"/>
  <c r="N384" i="1"/>
  <c r="N302" i="1" s="1"/>
  <c r="L385" i="1"/>
  <c r="V385" i="1" s="1"/>
  <c r="B378" i="9"/>
  <c r="L378" i="1"/>
  <c r="V378" i="1" s="1"/>
  <c r="U379" i="2"/>
  <c r="B379" i="9"/>
  <c r="U380" i="2"/>
  <c r="L379" i="1"/>
  <c r="V379" i="1" s="1"/>
  <c r="E380" i="5"/>
  <c r="E381" i="5"/>
  <c r="C353" i="9"/>
  <c r="C369" i="9"/>
  <c r="C373" i="9"/>
  <c r="U320" i="2"/>
  <c r="L319" i="1"/>
  <c r="U321" i="2"/>
  <c r="L320" i="1"/>
  <c r="B321" i="9"/>
  <c r="B326" i="9"/>
  <c r="U327" i="2"/>
  <c r="L326" i="1"/>
  <c r="B328" i="9"/>
  <c r="U330" i="2"/>
  <c r="L329" i="1"/>
  <c r="U331" i="2"/>
  <c r="L330" i="1"/>
  <c r="B332" i="9"/>
  <c r="B310" i="9"/>
  <c r="B311" i="9"/>
  <c r="L311" i="1"/>
  <c r="U312" i="2"/>
  <c r="B312" i="9"/>
  <c r="B314" i="9"/>
  <c r="L314" i="1"/>
  <c r="U315" i="2"/>
  <c r="E312" i="5"/>
  <c r="E313" i="5"/>
  <c r="E314" i="5"/>
  <c r="C374" i="9"/>
  <c r="B375" i="9"/>
  <c r="L375" i="1"/>
  <c r="U376" i="2"/>
  <c r="E377" i="5"/>
  <c r="C308" i="9"/>
  <c r="L308" i="3"/>
  <c r="J336" i="3"/>
  <c r="N335" i="3"/>
  <c r="J337" i="3"/>
  <c r="J338" i="3"/>
  <c r="J343" i="3"/>
  <c r="J344" i="3"/>
  <c r="AN338" i="5"/>
  <c r="BV338" i="5" s="1"/>
  <c r="AU337" i="5"/>
  <c r="J346" i="3"/>
  <c r="J347" i="3"/>
  <c r="J348" i="3"/>
  <c r="Q299" i="1"/>
  <c r="J377" i="3"/>
  <c r="N376" i="3"/>
  <c r="AH376" i="3" s="1"/>
  <c r="AD299" i="3"/>
  <c r="AU378" i="5"/>
  <c r="AU299" i="5" s="1"/>
  <c r="AN379" i="5"/>
  <c r="BV379" i="5" s="1"/>
  <c r="I385" i="1"/>
  <c r="H384" i="1"/>
  <c r="H302" i="1" s="1"/>
  <c r="J378" i="3"/>
  <c r="J379" i="3"/>
  <c r="K386" i="1"/>
  <c r="W386" i="1"/>
  <c r="W352" i="1"/>
  <c r="P353" i="2"/>
  <c r="W353" i="1"/>
  <c r="P354" i="2"/>
  <c r="W354" i="1"/>
  <c r="P355" i="2"/>
  <c r="P356" i="2"/>
  <c r="W355" i="1"/>
  <c r="W356" i="1"/>
  <c r="P357" i="2"/>
  <c r="W357" i="1"/>
  <c r="P358" i="2"/>
  <c r="W358" i="1"/>
  <c r="P359" i="2"/>
  <c r="P360" i="2"/>
  <c r="K359" i="1"/>
  <c r="W360" i="1"/>
  <c r="P361" i="2"/>
  <c r="W361" i="1"/>
  <c r="P362" i="2"/>
  <c r="W362" i="1"/>
  <c r="P363" i="2"/>
  <c r="P364" i="2"/>
  <c r="W363" i="1"/>
  <c r="W364" i="1"/>
  <c r="P365" i="2"/>
  <c r="W365" i="1"/>
  <c r="P366" i="2"/>
  <c r="P369" i="2"/>
  <c r="W368" i="1"/>
  <c r="K369" i="1"/>
  <c r="P370" i="2"/>
  <c r="P371" i="2"/>
  <c r="W370" i="1"/>
  <c r="W373" i="1"/>
  <c r="P374" i="2"/>
  <c r="I383" i="1"/>
  <c r="I382" i="1" s="1"/>
  <c r="H382" i="1"/>
  <c r="W316" i="1"/>
  <c r="K316" i="1"/>
  <c r="M315" i="1"/>
  <c r="W317" i="1"/>
  <c r="K317" i="1"/>
  <c r="J318" i="3"/>
  <c r="J319" i="3"/>
  <c r="J320" i="3"/>
  <c r="J321" i="3"/>
  <c r="J322" i="3"/>
  <c r="W323" i="1"/>
  <c r="K323" i="1"/>
  <c r="W324" i="1"/>
  <c r="K324" i="1"/>
  <c r="J325" i="3"/>
  <c r="J326" i="3"/>
  <c r="J327" i="3"/>
  <c r="J328" i="3"/>
  <c r="J329" i="3"/>
  <c r="J331" i="3"/>
  <c r="J332" i="3"/>
  <c r="AN320" i="5"/>
  <c r="BV320" i="5" s="1"/>
  <c r="J310" i="3"/>
  <c r="J311" i="3"/>
  <c r="J312" i="3"/>
  <c r="W313" i="1"/>
  <c r="K313" i="1"/>
  <c r="J314" i="3"/>
  <c r="P375" i="2"/>
  <c r="W374" i="1"/>
  <c r="J375" i="3"/>
  <c r="H331" i="4"/>
  <c r="P331" i="4"/>
  <c r="W331" i="4"/>
  <c r="H44" i="4"/>
  <c r="L44" i="4"/>
  <c r="P44" i="4"/>
  <c r="S44" i="4"/>
  <c r="W44" i="4"/>
  <c r="G315" i="9"/>
  <c r="J308" i="3"/>
  <c r="L337" i="1"/>
  <c r="U338" i="2"/>
  <c r="B339" i="9"/>
  <c r="L339" i="1"/>
  <c r="U340" i="2"/>
  <c r="B340" i="9"/>
  <c r="B343" i="9"/>
  <c r="U344" i="2"/>
  <c r="L343" i="1"/>
  <c r="U345" i="2"/>
  <c r="L344" i="1"/>
  <c r="E338" i="5"/>
  <c r="L337" i="5"/>
  <c r="E339" i="5"/>
  <c r="E340" i="5"/>
  <c r="E341" i="5"/>
  <c r="E342" i="5"/>
  <c r="E345" i="5"/>
  <c r="E346" i="5"/>
  <c r="E347" i="5"/>
  <c r="B346" i="9"/>
  <c r="U347" i="2"/>
  <c r="L346" i="1"/>
  <c r="E348" i="5"/>
  <c r="E349" i="5"/>
  <c r="U349" i="2"/>
  <c r="L348" i="1"/>
  <c r="L349" i="1"/>
  <c r="U350" i="2"/>
  <c r="B377" i="9"/>
  <c r="T299" i="1"/>
  <c r="C352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8" i="9"/>
  <c r="C370" i="9"/>
  <c r="L383" i="1"/>
  <c r="V383" i="1" s="1"/>
  <c r="N382" i="1"/>
  <c r="B318" i="9"/>
  <c r="L318" i="1"/>
  <c r="B319" i="9"/>
  <c r="B320" i="9"/>
  <c r="U322" i="2"/>
  <c r="L321" i="1"/>
  <c r="B322" i="9"/>
  <c r="U323" i="2"/>
  <c r="L322" i="1"/>
  <c r="B325" i="9"/>
  <c r="U326" i="2"/>
  <c r="L325" i="1"/>
  <c r="B327" i="9"/>
  <c r="U328" i="2"/>
  <c r="L327" i="1"/>
  <c r="L328" i="1"/>
  <c r="U329" i="2"/>
  <c r="B329" i="9"/>
  <c r="B330" i="9"/>
  <c r="B331" i="9"/>
  <c r="U332" i="2"/>
  <c r="L331" i="1"/>
  <c r="L332" i="1"/>
  <c r="U333" i="2"/>
  <c r="E320" i="5"/>
  <c r="E321" i="5"/>
  <c r="E322" i="5"/>
  <c r="E323" i="5"/>
  <c r="E324" i="5"/>
  <c r="E327" i="5"/>
  <c r="E328" i="5"/>
  <c r="E329" i="5"/>
  <c r="E330" i="5"/>
  <c r="E331" i="5"/>
  <c r="E332" i="5"/>
  <c r="E333" i="5"/>
  <c r="E334" i="5"/>
  <c r="U311" i="2"/>
  <c r="L310" i="1"/>
  <c r="L312" i="1"/>
  <c r="U313" i="2"/>
  <c r="E316" i="5"/>
  <c r="M335" i="1"/>
  <c r="J339" i="3"/>
  <c r="J340" i="3"/>
  <c r="W341" i="1"/>
  <c r="K341" i="1"/>
  <c r="W342" i="1"/>
  <c r="K342" i="1"/>
  <c r="J345" i="3"/>
  <c r="J349" i="3"/>
  <c r="M376" i="1"/>
  <c r="M297" i="1" s="1"/>
  <c r="U299" i="1"/>
  <c r="V299" i="3"/>
  <c r="BI301" i="5"/>
  <c r="B308" i="9"/>
  <c r="L308" i="1"/>
  <c r="E310" i="5"/>
  <c r="I336" i="1"/>
  <c r="H335" i="1"/>
  <c r="S335" i="1"/>
  <c r="R335" i="3"/>
  <c r="Z335" i="3"/>
  <c r="I337" i="1"/>
  <c r="W337" i="1"/>
  <c r="P338" i="2"/>
  <c r="I338" i="1"/>
  <c r="W338" i="1"/>
  <c r="P339" i="2"/>
  <c r="I339" i="1"/>
  <c r="P340" i="2"/>
  <c r="K339" i="1"/>
  <c r="I340" i="1"/>
  <c r="K340" i="1"/>
  <c r="P341" i="2"/>
  <c r="I341" i="1"/>
  <c r="I342" i="1"/>
  <c r="I343" i="1"/>
  <c r="K343" i="1"/>
  <c r="P344" i="2"/>
  <c r="I344" i="1"/>
  <c r="W344" i="1"/>
  <c r="P345" i="2"/>
  <c r="I345" i="1"/>
  <c r="P346" i="2"/>
  <c r="K345" i="1"/>
  <c r="BB337" i="5"/>
  <c r="BP337" i="5"/>
  <c r="I346" i="1"/>
  <c r="W346" i="1"/>
  <c r="P347" i="2"/>
  <c r="I347" i="1"/>
  <c r="K347" i="1"/>
  <c r="P348" i="2"/>
  <c r="I348" i="1"/>
  <c r="P349" i="2"/>
  <c r="W348" i="1"/>
  <c r="I349" i="1"/>
  <c r="W349" i="1"/>
  <c r="P350" i="2"/>
  <c r="H376" i="1"/>
  <c r="H297" i="1" s="1"/>
  <c r="I377" i="1"/>
  <c r="S299" i="1"/>
  <c r="R299" i="3"/>
  <c r="Z299" i="3"/>
  <c r="BB301" i="5"/>
  <c r="BP301" i="5"/>
  <c r="W385" i="1"/>
  <c r="K385" i="1"/>
  <c r="M384" i="1"/>
  <c r="Q384" i="1"/>
  <c r="U384" i="1"/>
  <c r="I378" i="1"/>
  <c r="W378" i="1"/>
  <c r="P379" i="2"/>
  <c r="I379" i="1"/>
  <c r="P380" i="2"/>
  <c r="W379" i="1"/>
  <c r="I386" i="1"/>
  <c r="K350" i="1"/>
  <c r="W350" i="1"/>
  <c r="W351" i="1"/>
  <c r="K351" i="1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AN354" i="5"/>
  <c r="BV354" i="5" s="1"/>
  <c r="AN355" i="5"/>
  <c r="BV355" i="5" s="1"/>
  <c r="AN356" i="5"/>
  <c r="BV356" i="5" s="1"/>
  <c r="AN357" i="5"/>
  <c r="BV357" i="5" s="1"/>
  <c r="AN358" i="5"/>
  <c r="BV358" i="5" s="1"/>
  <c r="AN359" i="5"/>
  <c r="BV359" i="5" s="1"/>
  <c r="AN360" i="5"/>
  <c r="BV360" i="5" s="1"/>
  <c r="AN361" i="5"/>
  <c r="BV361" i="5" s="1"/>
  <c r="AN362" i="5"/>
  <c r="BV362" i="5" s="1"/>
  <c r="AN363" i="5"/>
  <c r="BV363" i="5" s="1"/>
  <c r="AN364" i="5"/>
  <c r="BV364" i="5" s="1"/>
  <c r="AN365" i="5"/>
  <c r="BV365" i="5" s="1"/>
  <c r="AN366" i="5"/>
  <c r="BV366" i="5" s="1"/>
  <c r="AN367" i="5"/>
  <c r="BV367" i="5" s="1"/>
  <c r="W366" i="1"/>
  <c r="K366" i="1"/>
  <c r="K367" i="1"/>
  <c r="W367" i="1"/>
  <c r="J368" i="3"/>
  <c r="J369" i="3"/>
  <c r="J370" i="3"/>
  <c r="W371" i="1"/>
  <c r="K371" i="1"/>
  <c r="W372" i="1"/>
  <c r="K372" i="1"/>
  <c r="J373" i="3"/>
  <c r="AN370" i="5"/>
  <c r="BV370" i="5" s="1"/>
  <c r="AN371" i="5"/>
  <c r="BV371" i="5" s="1"/>
  <c r="AN372" i="5"/>
  <c r="BV372" i="5" s="1"/>
  <c r="AN375" i="5"/>
  <c r="BV375" i="5" s="1"/>
  <c r="W383" i="1"/>
  <c r="M382" i="1"/>
  <c r="K383" i="1"/>
  <c r="K382" i="1" s="1"/>
  <c r="I316" i="1"/>
  <c r="H315" i="1"/>
  <c r="I317" i="1"/>
  <c r="I318" i="1"/>
  <c r="K318" i="1"/>
  <c r="I319" i="1"/>
  <c r="P320" i="2"/>
  <c r="W319" i="1"/>
  <c r="I320" i="1"/>
  <c r="K320" i="1"/>
  <c r="P321" i="2"/>
  <c r="I321" i="1"/>
  <c r="P322" i="2"/>
  <c r="K321" i="1"/>
  <c r="I322" i="1"/>
  <c r="K322" i="1"/>
  <c r="P323" i="2"/>
  <c r="I323" i="1"/>
  <c r="I324" i="1"/>
  <c r="I325" i="1"/>
  <c r="P326" i="2"/>
  <c r="W325" i="1"/>
  <c r="I326" i="1"/>
  <c r="W326" i="1"/>
  <c r="P327" i="2"/>
  <c r="I327" i="1"/>
  <c r="P328" i="2"/>
  <c r="W327" i="1"/>
  <c r="I328" i="1"/>
  <c r="W328" i="1"/>
  <c r="P329" i="2"/>
  <c r="I329" i="1"/>
  <c r="P330" i="2"/>
  <c r="W329" i="1"/>
  <c r="I330" i="1"/>
  <c r="W330" i="1"/>
  <c r="P331" i="2"/>
  <c r="I331" i="1"/>
  <c r="P332" i="2"/>
  <c r="K331" i="1"/>
  <c r="I332" i="1"/>
  <c r="W332" i="1"/>
  <c r="P333" i="2"/>
  <c r="I310" i="1"/>
  <c r="W310" i="1"/>
  <c r="P311" i="2"/>
  <c r="I311" i="1"/>
  <c r="P312" i="2"/>
  <c r="W311" i="1"/>
  <c r="I312" i="1"/>
  <c r="P313" i="2"/>
  <c r="W312" i="1"/>
  <c r="I313" i="1"/>
  <c r="I314" i="1"/>
  <c r="P315" i="2"/>
  <c r="W314" i="1"/>
  <c r="J374" i="3"/>
  <c r="AN376" i="5"/>
  <c r="BV376" i="5" s="1"/>
  <c r="I375" i="1"/>
  <c r="P376" i="2"/>
  <c r="K375" i="1"/>
  <c r="F331" i="4"/>
  <c r="J331" i="4"/>
  <c r="R331" i="4"/>
  <c r="U331" i="4"/>
  <c r="F44" i="4"/>
  <c r="J44" i="4"/>
  <c r="N44" i="4"/>
  <c r="R44" i="4"/>
  <c r="U44" i="4"/>
  <c r="G335" i="9"/>
  <c r="F376" i="9"/>
  <c r="F297" i="9" s="1"/>
  <c r="H335" i="9"/>
  <c r="G376" i="9"/>
  <c r="G297" i="9" s="1"/>
  <c r="I308" i="1"/>
  <c r="H307" i="1"/>
  <c r="K308" i="1"/>
  <c r="C336" i="9"/>
  <c r="N335" i="1"/>
  <c r="R335" i="1"/>
  <c r="L336" i="3"/>
  <c r="AF336" i="3" s="1"/>
  <c r="P335" i="3"/>
  <c r="X335" i="3"/>
  <c r="C337" i="9"/>
  <c r="L337" i="3"/>
  <c r="AF337" i="3" s="1"/>
  <c r="C338" i="9"/>
  <c r="L338" i="3"/>
  <c r="AF338" i="3" s="1"/>
  <c r="C339" i="9"/>
  <c r="L339" i="3"/>
  <c r="AF339" i="3" s="1"/>
  <c r="C340" i="9"/>
  <c r="L340" i="3"/>
  <c r="AF340" i="3" s="1"/>
  <c r="L341" i="1"/>
  <c r="V341" i="1" s="1"/>
  <c r="L342" i="1"/>
  <c r="V342" i="1" s="1"/>
  <c r="C343" i="9"/>
  <c r="L343" i="3"/>
  <c r="AF343" i="3" s="1"/>
  <c r="C344" i="9"/>
  <c r="L344" i="3"/>
  <c r="AF344" i="3" s="1"/>
  <c r="C345" i="9"/>
  <c r="L345" i="3"/>
  <c r="AF345" i="3" s="1"/>
  <c r="S337" i="5"/>
  <c r="AG337" i="5"/>
  <c r="C346" i="9"/>
  <c r="L346" i="3"/>
  <c r="AF346" i="3" s="1"/>
  <c r="C347" i="9"/>
  <c r="L347" i="3"/>
  <c r="AF347" i="3" s="1"/>
  <c r="C348" i="9"/>
  <c r="L348" i="3"/>
  <c r="AF348" i="3" s="1"/>
  <c r="C349" i="9"/>
  <c r="L349" i="3"/>
  <c r="AF349" i="3" s="1"/>
  <c r="C377" i="9"/>
  <c r="N376" i="1"/>
  <c r="N297" i="1" s="1"/>
  <c r="R299" i="1"/>
  <c r="L377" i="3"/>
  <c r="AF377" i="3" s="1"/>
  <c r="P376" i="3"/>
  <c r="P297" i="3" s="1"/>
  <c r="X299" i="3"/>
  <c r="S301" i="5"/>
  <c r="AG301" i="5"/>
  <c r="J384" i="1"/>
  <c r="P384" i="1"/>
  <c r="T384" i="1"/>
  <c r="C378" i="9"/>
  <c r="L378" i="3"/>
  <c r="AF378" i="3" s="1"/>
  <c r="C379" i="9"/>
  <c r="L379" i="3"/>
  <c r="AF379" i="3" s="1"/>
  <c r="L386" i="1"/>
  <c r="V386" i="1" s="1"/>
  <c r="B352" i="9"/>
  <c r="U353" i="2"/>
  <c r="L352" i="1"/>
  <c r="B353" i="9"/>
  <c r="L353" i="1"/>
  <c r="U354" i="2"/>
  <c r="B354" i="9"/>
  <c r="L354" i="1"/>
  <c r="U355" i="2"/>
  <c r="B355" i="9"/>
  <c r="L355" i="1"/>
  <c r="U356" i="2"/>
  <c r="B356" i="9"/>
  <c r="U357" i="2"/>
  <c r="L356" i="1"/>
  <c r="B357" i="9"/>
  <c r="L357" i="1"/>
  <c r="U358" i="2"/>
  <c r="B358" i="9"/>
  <c r="L358" i="1"/>
  <c r="U359" i="2"/>
  <c r="B359" i="9"/>
  <c r="L359" i="1"/>
  <c r="U360" i="2"/>
  <c r="B360" i="9"/>
  <c r="U361" i="2"/>
  <c r="L360" i="1"/>
  <c r="B361" i="9"/>
  <c r="U362" i="2"/>
  <c r="L361" i="1"/>
  <c r="B362" i="9"/>
  <c r="L362" i="1"/>
  <c r="U363" i="2"/>
  <c r="B363" i="9"/>
  <c r="L363" i="1"/>
  <c r="U364" i="2"/>
  <c r="B364" i="9"/>
  <c r="U365" i="2"/>
  <c r="L364" i="1"/>
  <c r="B365" i="9"/>
  <c r="U366" i="2"/>
  <c r="L365" i="1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B368" i="9"/>
  <c r="U369" i="2"/>
  <c r="L368" i="1"/>
  <c r="B369" i="9"/>
  <c r="U370" i="2"/>
  <c r="L369" i="1"/>
  <c r="B370" i="9"/>
  <c r="U371" i="2"/>
  <c r="L370" i="1"/>
  <c r="B373" i="9"/>
  <c r="U374" i="2"/>
  <c r="L373" i="1"/>
  <c r="E370" i="5"/>
  <c r="E371" i="5"/>
  <c r="E372" i="5"/>
  <c r="E375" i="5"/>
  <c r="L316" i="1"/>
  <c r="N315" i="1"/>
  <c r="L317" i="1"/>
  <c r="V317" i="1" s="1"/>
  <c r="C318" i="9"/>
  <c r="L318" i="3"/>
  <c r="AF318" i="3" s="1"/>
  <c r="C319" i="9"/>
  <c r="L319" i="3"/>
  <c r="AF319" i="3" s="1"/>
  <c r="C320" i="9"/>
  <c r="L320" i="3"/>
  <c r="AF320" i="3" s="1"/>
  <c r="C321" i="9"/>
  <c r="L321" i="3"/>
  <c r="AF321" i="3" s="1"/>
  <c r="C322" i="9"/>
  <c r="L322" i="3"/>
  <c r="AF322" i="3" s="1"/>
  <c r="L323" i="1"/>
  <c r="V323" i="1" s="1"/>
  <c r="L324" i="1"/>
  <c r="V324" i="1" s="1"/>
  <c r="C325" i="9"/>
  <c r="L325" i="3"/>
  <c r="AF325" i="3" s="1"/>
  <c r="C326" i="9"/>
  <c r="L326" i="3"/>
  <c r="AF326" i="3" s="1"/>
  <c r="C327" i="9"/>
  <c r="L327" i="3"/>
  <c r="AF327" i="3" s="1"/>
  <c r="C328" i="9"/>
  <c r="L328" i="3"/>
  <c r="AF328" i="3" s="1"/>
  <c r="C329" i="9"/>
  <c r="L329" i="3"/>
  <c r="AF329" i="3" s="1"/>
  <c r="C330" i="9"/>
  <c r="L330" i="3"/>
  <c r="C331" i="9"/>
  <c r="L331" i="3"/>
  <c r="AF331" i="3" s="1"/>
  <c r="C332" i="9"/>
  <c r="L332" i="3"/>
  <c r="AF332" i="3" s="1"/>
  <c r="C309" i="9"/>
  <c r="C310" i="9"/>
  <c r="L310" i="3"/>
  <c r="AF310" i="3" s="1"/>
  <c r="C311" i="9"/>
  <c r="L311" i="3"/>
  <c r="AF311" i="3" s="1"/>
  <c r="C312" i="9"/>
  <c r="L312" i="3"/>
  <c r="AF312" i="3" s="1"/>
  <c r="L313" i="1"/>
  <c r="V313" i="1" s="1"/>
  <c r="C314" i="9"/>
  <c r="L314" i="3"/>
  <c r="AF314" i="3" s="1"/>
  <c r="B374" i="9"/>
  <c r="L374" i="1"/>
  <c r="U375" i="2"/>
  <c r="E376" i="5"/>
  <c r="C375" i="9"/>
  <c r="L375" i="3"/>
  <c r="AF375" i="3" s="1"/>
  <c r="E331" i="4"/>
  <c r="M331" i="4"/>
  <c r="T331" i="4"/>
  <c r="E44" i="4"/>
  <c r="I44" i="4"/>
  <c r="M44" i="4"/>
  <c r="Q44" i="4"/>
  <c r="T44" i="4"/>
  <c r="H315" i="9"/>
  <c r="K556" i="2"/>
  <c r="K104" i="2"/>
  <c r="F556" i="2"/>
  <c r="K141" i="2"/>
  <c r="F157" i="2"/>
  <c r="F104" i="2"/>
  <c r="F141" i="2"/>
  <c r="A373" i="1" l="1"/>
  <c r="A372" i="3"/>
  <c r="A372" i="9"/>
  <c r="BV331" i="5"/>
  <c r="BW331" i="5"/>
  <c r="BV327" i="5"/>
  <c r="BW327" i="5"/>
  <c r="BV330" i="5"/>
  <c r="BW330" i="5"/>
  <c r="BV333" i="5"/>
  <c r="BW333" i="5"/>
  <c r="BV329" i="5"/>
  <c r="BW329" i="5"/>
  <c r="L299" i="5"/>
  <c r="BW299" i="5" s="1"/>
  <c r="BW378" i="5"/>
  <c r="BV345" i="5"/>
  <c r="BW345" i="5"/>
  <c r="BV334" i="5"/>
  <c r="BW334" i="5"/>
  <c r="BV342" i="5"/>
  <c r="BV337" i="5" s="1"/>
  <c r="BW342" i="5"/>
  <c r="BV310" i="5"/>
  <c r="BW310" i="5"/>
  <c r="BV332" i="5"/>
  <c r="BW332" i="5"/>
  <c r="BV328" i="5"/>
  <c r="BW328" i="5"/>
  <c r="BW424" i="5"/>
  <c r="AN317" i="5"/>
  <c r="BW317" i="5" s="1"/>
  <c r="E317" i="5"/>
  <c r="AH330" i="3"/>
  <c r="AF330" i="3"/>
  <c r="AF315" i="3" s="1"/>
  <c r="AH308" i="3"/>
  <c r="AF308" i="3"/>
  <c r="AH343" i="3"/>
  <c r="AH340" i="3"/>
  <c r="AH332" i="3"/>
  <c r="AH328" i="3"/>
  <c r="AH326" i="3"/>
  <c r="AH400" i="3"/>
  <c r="AH331" i="3"/>
  <c r="AH329" i="3"/>
  <c r="AH327" i="3"/>
  <c r="AH325" i="3"/>
  <c r="S380" i="1"/>
  <c r="S301" i="1" s="1"/>
  <c r="S304" i="1" s="1"/>
  <c r="J315" i="3"/>
  <c r="L315" i="3"/>
  <c r="AH315" i="3" s="1"/>
  <c r="V368" i="1"/>
  <c r="V365" i="1"/>
  <c r="V361" i="1"/>
  <c r="V345" i="1"/>
  <c r="R302" i="1"/>
  <c r="K442" i="1"/>
  <c r="W401" i="1"/>
  <c r="X396" i="3"/>
  <c r="H307" i="9"/>
  <c r="H306" i="9" s="1"/>
  <c r="H529" i="9"/>
  <c r="H519" i="9" s="1"/>
  <c r="H523" i="9" s="1"/>
  <c r="G307" i="9"/>
  <c r="G306" i="9" s="1"/>
  <c r="F307" i="9"/>
  <c r="W416" i="1"/>
  <c r="K444" i="1"/>
  <c r="L407" i="1"/>
  <c r="V348" i="1"/>
  <c r="D446" i="7"/>
  <c r="AQ445" i="5"/>
  <c r="W369" i="1"/>
  <c r="W359" i="1"/>
  <c r="V330" i="1"/>
  <c r="AC405" i="6"/>
  <c r="AM403" i="7"/>
  <c r="AW401" i="6"/>
  <c r="W403" i="1"/>
  <c r="F446" i="7"/>
  <c r="F444" i="7"/>
  <c r="V406" i="1"/>
  <c r="AE428" i="6"/>
  <c r="F421" i="6"/>
  <c r="D407" i="6"/>
  <c r="F406" i="5"/>
  <c r="Z401" i="6"/>
  <c r="AH402" i="5"/>
  <c r="AC424" i="5"/>
  <c r="AC391" i="5" s="1"/>
  <c r="AC393" i="5" s="1"/>
  <c r="P422" i="1"/>
  <c r="P389" i="1" s="1"/>
  <c r="P391" i="1" s="1"/>
  <c r="F410" i="9"/>
  <c r="F398" i="9" s="1"/>
  <c r="F529" i="9"/>
  <c r="F519" i="9" s="1"/>
  <c r="F523" i="9" s="1"/>
  <c r="F396" i="9"/>
  <c r="H410" i="9"/>
  <c r="H398" i="9" s="1"/>
  <c r="G410" i="9"/>
  <c r="G398" i="9" s="1"/>
  <c r="AO417" i="5"/>
  <c r="AR390" i="6"/>
  <c r="AR392" i="6" s="1"/>
  <c r="V402" i="1"/>
  <c r="D444" i="7"/>
  <c r="D416" i="6"/>
  <c r="V415" i="1"/>
  <c r="F428" i="7"/>
  <c r="K403" i="1"/>
  <c r="AO445" i="7"/>
  <c r="AM445" i="7"/>
  <c r="BE442" i="5"/>
  <c r="BE440" i="5" s="1"/>
  <c r="BE395" i="5" s="1"/>
  <c r="BE398" i="5" s="1"/>
  <c r="W415" i="1"/>
  <c r="BE424" i="5"/>
  <c r="BE391" i="5" s="1"/>
  <c r="BE393" i="5" s="1"/>
  <c r="AQ408" i="5"/>
  <c r="AE405" i="6"/>
  <c r="AO406" i="5"/>
  <c r="AC403" i="6"/>
  <c r="BQ401" i="7"/>
  <c r="BQ402" i="5"/>
  <c r="BC402" i="5"/>
  <c r="AC446" i="6"/>
  <c r="AO445" i="5"/>
  <c r="AT441" i="6"/>
  <c r="AT439" i="6" s="1"/>
  <c r="AT394" i="6" s="1"/>
  <c r="AT397" i="6" s="1"/>
  <c r="BH441" i="7"/>
  <c r="BH439" i="7" s="1"/>
  <c r="BH394" i="7" s="1"/>
  <c r="BH398" i="7" s="1"/>
  <c r="W441" i="1"/>
  <c r="AM416" i="7"/>
  <c r="AO428" i="7"/>
  <c r="BJ390" i="7"/>
  <c r="BJ392" i="7" s="1"/>
  <c r="BH390" i="7"/>
  <c r="BH392" i="7" s="1"/>
  <c r="J389" i="3"/>
  <c r="J391" i="3" s="1"/>
  <c r="V404" i="1"/>
  <c r="F447" i="5"/>
  <c r="F445" i="5"/>
  <c r="F416" i="6"/>
  <c r="AE445" i="6"/>
  <c r="AO444" i="5"/>
  <c r="AO441" i="6"/>
  <c r="AO439" i="6" s="1"/>
  <c r="AO394" i="6" s="1"/>
  <c r="AO397" i="6" s="1"/>
  <c r="F404" i="6"/>
  <c r="S401" i="6"/>
  <c r="F445" i="6"/>
  <c r="AO403" i="7"/>
  <c r="AE446" i="6"/>
  <c r="AE444" i="6"/>
  <c r="D403" i="6"/>
  <c r="AO405" i="5"/>
  <c r="AR401" i="6"/>
  <c r="AC427" i="6"/>
  <c r="F404" i="7"/>
  <c r="V403" i="1"/>
  <c r="F445" i="7"/>
  <c r="D445" i="7"/>
  <c r="F415" i="6"/>
  <c r="V414" i="1"/>
  <c r="H408" i="5"/>
  <c r="AF401" i="7"/>
  <c r="F428" i="6"/>
  <c r="D428" i="7"/>
  <c r="K420" i="1"/>
  <c r="AO404" i="7"/>
  <c r="AM404" i="7"/>
  <c r="K406" i="1"/>
  <c r="K416" i="1"/>
  <c r="W426" i="1"/>
  <c r="AW390" i="6"/>
  <c r="AW392" i="6" s="1"/>
  <c r="BA390" i="7"/>
  <c r="BA392" i="7" s="1"/>
  <c r="O422" i="1"/>
  <c r="O389" i="1" s="1"/>
  <c r="O391" i="1" s="1"/>
  <c r="AM412" i="7"/>
  <c r="T424" i="5"/>
  <c r="T391" i="5" s="1"/>
  <c r="T393" i="5" s="1"/>
  <c r="N438" i="3"/>
  <c r="AH438" i="3" s="1"/>
  <c r="M438" i="1"/>
  <c r="N389" i="3"/>
  <c r="AH389" i="3" s="1"/>
  <c r="V401" i="1"/>
  <c r="L400" i="1"/>
  <c r="U441" i="6"/>
  <c r="U439" i="6" s="1"/>
  <c r="U394" i="6" s="1"/>
  <c r="F442" i="6"/>
  <c r="K441" i="6"/>
  <c r="K439" i="6" s="1"/>
  <c r="K394" i="6" s="1"/>
  <c r="F443" i="5"/>
  <c r="M442" i="5"/>
  <c r="M440" i="5" s="1"/>
  <c r="M395" i="5" s="1"/>
  <c r="E442" i="5"/>
  <c r="E440" i="5" s="1"/>
  <c r="E395" i="5" s="1"/>
  <c r="F424" i="7"/>
  <c r="M390" i="7"/>
  <c r="M392" i="7" s="1"/>
  <c r="AQ444" i="5"/>
  <c r="BS442" i="5"/>
  <c r="BS440" i="5" s="1"/>
  <c r="BS395" i="5" s="1"/>
  <c r="BQ442" i="5"/>
  <c r="BQ440" i="5" s="1"/>
  <c r="BQ395" i="5" s="1"/>
  <c r="I440" i="1"/>
  <c r="I438" i="1" s="1"/>
  <c r="I393" i="1" s="1"/>
  <c r="AO418" i="5"/>
  <c r="AO428" i="5"/>
  <c r="AO412" i="7"/>
  <c r="D409" i="6"/>
  <c r="D408" i="6" s="1"/>
  <c r="I408" i="6"/>
  <c r="K401" i="7"/>
  <c r="D402" i="7"/>
  <c r="P400" i="1"/>
  <c r="Z441" i="6"/>
  <c r="Z439" i="6" s="1"/>
  <c r="Z394" i="6" s="1"/>
  <c r="AF441" i="7"/>
  <c r="AF439" i="7" s="1"/>
  <c r="AF394" i="7" s="1"/>
  <c r="F418" i="5"/>
  <c r="D415" i="7"/>
  <c r="AC421" i="6"/>
  <c r="AE407" i="6"/>
  <c r="AO401" i="6"/>
  <c r="AM401" i="6"/>
  <c r="AO447" i="5"/>
  <c r="AM428" i="7"/>
  <c r="AN424" i="5"/>
  <c r="AN391" i="5" s="1"/>
  <c r="AN393" i="5" s="1"/>
  <c r="BV424" i="5"/>
  <c r="BV391" i="5" s="1"/>
  <c r="L407" i="3"/>
  <c r="AF407" i="3"/>
  <c r="D407" i="7"/>
  <c r="H406" i="5"/>
  <c r="D405" i="7"/>
  <c r="H404" i="5"/>
  <c r="D403" i="7"/>
  <c r="V402" i="5"/>
  <c r="R401" i="7"/>
  <c r="AA441" i="7"/>
  <c r="AA439" i="7" s="1"/>
  <c r="AA394" i="7" s="1"/>
  <c r="S441" i="6"/>
  <c r="S439" i="6" s="1"/>
  <c r="S394" i="6" s="1"/>
  <c r="I441" i="6"/>
  <c r="I439" i="6" s="1"/>
  <c r="I394" i="6" s="1"/>
  <c r="D442" i="6"/>
  <c r="P440" i="1"/>
  <c r="P438" i="1" s="1"/>
  <c r="P393" i="1" s="1"/>
  <c r="F417" i="5"/>
  <c r="V427" i="1"/>
  <c r="H425" i="5"/>
  <c r="O424" i="5"/>
  <c r="O391" i="5" s="1"/>
  <c r="O393" i="5" s="1"/>
  <c r="S390" i="6"/>
  <c r="S392" i="6" s="1"/>
  <c r="AH408" i="6"/>
  <c r="AC409" i="6"/>
  <c r="AC408" i="6" s="1"/>
  <c r="BJ401" i="7"/>
  <c r="AO402" i="7"/>
  <c r="AV401" i="7"/>
  <c r="BH401" i="7"/>
  <c r="AE443" i="6"/>
  <c r="AY441" i="6"/>
  <c r="AY439" i="6" s="1"/>
  <c r="AY394" i="6" s="1"/>
  <c r="BC442" i="5"/>
  <c r="BC440" i="5" s="1"/>
  <c r="BC395" i="5" s="1"/>
  <c r="H397" i="1"/>
  <c r="H396" i="1"/>
  <c r="AC417" i="6"/>
  <c r="AO415" i="7"/>
  <c r="AO416" i="5"/>
  <c r="W414" i="1"/>
  <c r="BO390" i="7"/>
  <c r="BO392" i="7" s="1"/>
  <c r="BC424" i="5"/>
  <c r="BC391" i="5" s="1"/>
  <c r="BC393" i="5" s="1"/>
  <c r="P424" i="2"/>
  <c r="M390" i="2"/>
  <c r="M392" i="2" s="1"/>
  <c r="AQ413" i="5"/>
  <c r="D421" i="7"/>
  <c r="O409" i="5"/>
  <c r="H410" i="5"/>
  <c r="H409" i="5" s="1"/>
  <c r="D409" i="7"/>
  <c r="D408" i="7" s="1"/>
  <c r="K408" i="7"/>
  <c r="U409" i="2"/>
  <c r="U408" i="2" s="1"/>
  <c r="U401" i="6"/>
  <c r="F402" i="6"/>
  <c r="K401" i="6"/>
  <c r="Y401" i="7"/>
  <c r="E402" i="5"/>
  <c r="U402" i="2"/>
  <c r="U401" i="2" s="1"/>
  <c r="F443" i="7"/>
  <c r="D443" i="7"/>
  <c r="AH441" i="7"/>
  <c r="AH439" i="7" s="1"/>
  <c r="AH394" i="7" s="1"/>
  <c r="T441" i="7"/>
  <c r="T439" i="7" s="1"/>
  <c r="T394" i="7" s="1"/>
  <c r="R441" i="7"/>
  <c r="R439" i="7" s="1"/>
  <c r="R394" i="7" s="1"/>
  <c r="L440" i="3"/>
  <c r="L438" i="3" s="1"/>
  <c r="L393" i="3" s="1"/>
  <c r="AF440" i="3"/>
  <c r="AF438" i="3" s="1"/>
  <c r="AF393" i="3" s="1"/>
  <c r="N397" i="1"/>
  <c r="N396" i="1"/>
  <c r="H418" i="5"/>
  <c r="F415" i="7"/>
  <c r="H428" i="5"/>
  <c r="D427" i="7"/>
  <c r="V424" i="5"/>
  <c r="V391" i="5" s="1"/>
  <c r="V393" i="5" s="1"/>
  <c r="X390" i="6"/>
  <c r="X392" i="6" s="1"/>
  <c r="D412" i="6"/>
  <c r="P402" i="2"/>
  <c r="P401" i="2" s="1"/>
  <c r="M401" i="2"/>
  <c r="AE442" i="6"/>
  <c r="AJ441" i="6"/>
  <c r="AJ439" i="6" s="1"/>
  <c r="AJ394" i="6" s="1"/>
  <c r="AJ390" i="6"/>
  <c r="AJ392" i="6" s="1"/>
  <c r="AE424" i="6"/>
  <c r="AH390" i="6"/>
  <c r="AH392" i="6" s="1"/>
  <c r="AC424" i="6"/>
  <c r="N401" i="6"/>
  <c r="U442" i="2"/>
  <c r="U441" i="2" s="1"/>
  <c r="U439" i="2" s="1"/>
  <c r="U394" i="2" s="1"/>
  <c r="AA424" i="5"/>
  <c r="AA391" i="5" s="1"/>
  <c r="AA393" i="5" s="1"/>
  <c r="I390" i="6"/>
  <c r="I392" i="6" s="1"/>
  <c r="D424" i="6"/>
  <c r="U424" i="2"/>
  <c r="V411" i="1"/>
  <c r="AE421" i="6"/>
  <c r="AE409" i="6"/>
  <c r="AE408" i="6" s="1"/>
  <c r="AJ408" i="6"/>
  <c r="AV409" i="5"/>
  <c r="AO410" i="5"/>
  <c r="AO409" i="5" s="1"/>
  <c r="AE402" i="6"/>
  <c r="AJ401" i="6"/>
  <c r="AM402" i="7"/>
  <c r="AT401" i="7"/>
  <c r="W402" i="1"/>
  <c r="AO417" i="7"/>
  <c r="AM415" i="7"/>
  <c r="AQ428" i="5"/>
  <c r="AY390" i="6"/>
  <c r="AY392" i="6" s="1"/>
  <c r="D404" i="6"/>
  <c r="F402" i="7"/>
  <c r="M401" i="7"/>
  <c r="F443" i="6"/>
  <c r="P441" i="6"/>
  <c r="P439" i="6" s="1"/>
  <c r="P394" i="6" s="1"/>
  <c r="F417" i="6"/>
  <c r="D427" i="6"/>
  <c r="M408" i="2"/>
  <c r="P409" i="2"/>
  <c r="P408" i="2" s="1"/>
  <c r="AC407" i="6"/>
  <c r="BJ441" i="7"/>
  <c r="BJ439" i="7" s="1"/>
  <c r="BJ394" i="7" s="1"/>
  <c r="AV441" i="7"/>
  <c r="AV439" i="7" s="1"/>
  <c r="AV394" i="7" s="1"/>
  <c r="AO442" i="7"/>
  <c r="AC442" i="6"/>
  <c r="AH441" i="6"/>
  <c r="AH439" i="6" s="1"/>
  <c r="AH394" i="6" s="1"/>
  <c r="AQ417" i="5"/>
  <c r="AV390" i="7"/>
  <c r="AV392" i="7" s="1"/>
  <c r="AO424" i="7"/>
  <c r="AO422" i="5"/>
  <c r="W408" i="1"/>
  <c r="O407" i="1"/>
  <c r="W407" i="1" s="1"/>
  <c r="AO408" i="5"/>
  <c r="AO405" i="7"/>
  <c r="AM405" i="7"/>
  <c r="AQ404" i="5"/>
  <c r="BS402" i="5"/>
  <c r="BC401" i="7"/>
  <c r="BO401" i="7"/>
  <c r="I400" i="1"/>
  <c r="AO446" i="7"/>
  <c r="AO444" i="7"/>
  <c r="AM444" i="7"/>
  <c r="BL442" i="5"/>
  <c r="BL440" i="5" s="1"/>
  <c r="BL395" i="5" s="1"/>
  <c r="BJ442" i="5"/>
  <c r="BJ440" i="5" s="1"/>
  <c r="BJ395" i="5" s="1"/>
  <c r="AM442" i="7"/>
  <c r="AT441" i="7"/>
  <c r="AT439" i="7" s="1"/>
  <c r="AT394" i="7" s="1"/>
  <c r="J440" i="3"/>
  <c r="J438" i="3" s="1"/>
  <c r="J393" i="3" s="1"/>
  <c r="AO416" i="7"/>
  <c r="AO429" i="5"/>
  <c r="AT390" i="6"/>
  <c r="AT392" i="6" s="1"/>
  <c r="AX424" i="5"/>
  <c r="AX391" i="5" s="1"/>
  <c r="AX393" i="5" s="1"/>
  <c r="AQ425" i="5"/>
  <c r="AT390" i="7"/>
  <c r="AT392" i="7" s="1"/>
  <c r="AM424" i="7"/>
  <c r="H422" i="5"/>
  <c r="F407" i="6"/>
  <c r="F405" i="6"/>
  <c r="F403" i="6"/>
  <c r="AH401" i="7"/>
  <c r="P401" i="6"/>
  <c r="X401" i="6"/>
  <c r="AF400" i="3"/>
  <c r="L400" i="3"/>
  <c r="H447" i="5"/>
  <c r="D446" i="6"/>
  <c r="H445" i="5"/>
  <c r="D444" i="6"/>
  <c r="M441" i="7"/>
  <c r="M439" i="7" s="1"/>
  <c r="M394" i="7" s="1"/>
  <c r="F442" i="7"/>
  <c r="Y441" i="7"/>
  <c r="Y439" i="7" s="1"/>
  <c r="Y394" i="7" s="1"/>
  <c r="D442" i="7"/>
  <c r="K441" i="7"/>
  <c r="K439" i="7" s="1"/>
  <c r="K394" i="7" s="1"/>
  <c r="L440" i="5"/>
  <c r="BW440" i="5" s="1"/>
  <c r="H417" i="5"/>
  <c r="V416" i="1"/>
  <c r="H429" i="5"/>
  <c r="F429" i="5"/>
  <c r="U390" i="6"/>
  <c r="U392" i="6" s="1"/>
  <c r="K390" i="6"/>
  <c r="K392" i="6" s="1"/>
  <c r="F424" i="6"/>
  <c r="K390" i="7"/>
  <c r="K392" i="7" s="1"/>
  <c r="D424" i="7"/>
  <c r="L391" i="5"/>
  <c r="BW391" i="5" s="1"/>
  <c r="AQ422" i="5"/>
  <c r="AV408" i="7"/>
  <c r="AO409" i="7"/>
  <c r="AO408" i="7" s="1"/>
  <c r="AT408" i="7"/>
  <c r="AM409" i="7"/>
  <c r="AM408" i="7" s="1"/>
  <c r="AQ405" i="5"/>
  <c r="BL402" i="5"/>
  <c r="AQ403" i="5"/>
  <c r="AX402" i="5"/>
  <c r="AV402" i="5"/>
  <c r="AO403" i="5"/>
  <c r="BV402" i="5"/>
  <c r="AN402" i="5"/>
  <c r="AQ446" i="5"/>
  <c r="AO446" i="5"/>
  <c r="AC443" i="6"/>
  <c r="BQ441" i="7"/>
  <c r="BQ439" i="7" s="1"/>
  <c r="BQ394" i="7" s="1"/>
  <c r="BO441" i="7"/>
  <c r="BO439" i="7" s="1"/>
  <c r="BO394" i="7" s="1"/>
  <c r="AM441" i="6"/>
  <c r="AM439" i="6" s="1"/>
  <c r="AM394" i="6" s="1"/>
  <c r="O440" i="1"/>
  <c r="O438" i="1" s="1"/>
  <c r="O393" i="1" s="1"/>
  <c r="AQ418" i="5"/>
  <c r="AM417" i="7"/>
  <c r="AQ416" i="5"/>
  <c r="AE427" i="6"/>
  <c r="AM427" i="7"/>
  <c r="BS424" i="5"/>
  <c r="BS391" i="5" s="1"/>
  <c r="BS393" i="5" s="1"/>
  <c r="AO390" i="6"/>
  <c r="AO392" i="6" s="1"/>
  <c r="BQ424" i="5"/>
  <c r="BQ391" i="5" s="1"/>
  <c r="BQ393" i="5" s="1"/>
  <c r="I422" i="1"/>
  <c r="I389" i="1" s="1"/>
  <c r="I391" i="1" s="1"/>
  <c r="AE412" i="6"/>
  <c r="AO413" i="5"/>
  <c r="W411" i="1"/>
  <c r="D421" i="6"/>
  <c r="K408" i="6"/>
  <c r="F409" i="6"/>
  <c r="F408" i="6" s="1"/>
  <c r="H405" i="5"/>
  <c r="D404" i="7"/>
  <c r="AA401" i="7"/>
  <c r="O402" i="5"/>
  <c r="H403" i="5"/>
  <c r="M402" i="5"/>
  <c r="F403" i="5"/>
  <c r="F446" i="5"/>
  <c r="F444" i="5"/>
  <c r="AJ442" i="5"/>
  <c r="AJ440" i="5" s="1"/>
  <c r="AJ395" i="5" s="1"/>
  <c r="AH442" i="5"/>
  <c r="AH440" i="5" s="1"/>
  <c r="AH395" i="5" s="1"/>
  <c r="T442" i="5"/>
  <c r="T440" i="5" s="1"/>
  <c r="T395" i="5" s="1"/>
  <c r="P396" i="3"/>
  <c r="P397" i="3"/>
  <c r="L441" i="1"/>
  <c r="V441" i="1" s="1"/>
  <c r="F417" i="7"/>
  <c r="D417" i="7"/>
  <c r="H416" i="5"/>
  <c r="F416" i="5"/>
  <c r="F427" i="6"/>
  <c r="AH390" i="7"/>
  <c r="AH392" i="7" s="1"/>
  <c r="T390" i="7"/>
  <c r="T392" i="7" s="1"/>
  <c r="AH424" i="5"/>
  <c r="AH391" i="5" s="1"/>
  <c r="AH393" i="5" s="1"/>
  <c r="AF389" i="3"/>
  <c r="AF391" i="3" s="1"/>
  <c r="L389" i="3"/>
  <c r="L391" i="3" s="1"/>
  <c r="F412" i="7"/>
  <c r="D412" i="7"/>
  <c r="AM421" i="7"/>
  <c r="AO407" i="7"/>
  <c r="AM407" i="7"/>
  <c r="AQ406" i="5"/>
  <c r="AE403" i="6"/>
  <c r="AO404" i="5"/>
  <c r="AY401" i="6"/>
  <c r="BE402" i="5"/>
  <c r="BA401" i="7"/>
  <c r="O400" i="1"/>
  <c r="AQ447" i="5"/>
  <c r="AM446" i="7"/>
  <c r="AC444" i="6"/>
  <c r="AQ443" i="5"/>
  <c r="AX442" i="5"/>
  <c r="AX440" i="5" s="1"/>
  <c r="AX395" i="5" s="1"/>
  <c r="AR441" i="6"/>
  <c r="AR439" i="6" s="1"/>
  <c r="AR394" i="6" s="1"/>
  <c r="AO443" i="5"/>
  <c r="AV442" i="5"/>
  <c r="AV440" i="5" s="1"/>
  <c r="AV395" i="5" s="1"/>
  <c r="AU399" i="5"/>
  <c r="AU398" i="5"/>
  <c r="K443" i="1"/>
  <c r="AE416" i="6"/>
  <c r="AC416" i="6"/>
  <c r="AQ429" i="5"/>
  <c r="AC428" i="6"/>
  <c r="BL424" i="5"/>
  <c r="BL391" i="5" s="1"/>
  <c r="BL393" i="5" s="1"/>
  <c r="BJ424" i="5"/>
  <c r="BJ391" i="5" s="1"/>
  <c r="BJ393" i="5" s="1"/>
  <c r="AV424" i="5"/>
  <c r="AV391" i="5" s="1"/>
  <c r="AV393" i="5" s="1"/>
  <c r="AO425" i="5"/>
  <c r="K423" i="1"/>
  <c r="F421" i="7"/>
  <c r="V420" i="1"/>
  <c r="F407" i="7"/>
  <c r="F408" i="5"/>
  <c r="F405" i="7"/>
  <c r="D405" i="6"/>
  <c r="F403" i="7"/>
  <c r="F404" i="5"/>
  <c r="AJ402" i="5"/>
  <c r="T401" i="7"/>
  <c r="T402" i="5"/>
  <c r="F446" i="6"/>
  <c r="F444" i="6"/>
  <c r="AC442" i="5"/>
  <c r="AC440" i="5" s="1"/>
  <c r="AC395" i="5" s="1"/>
  <c r="H443" i="5"/>
  <c r="O442" i="5"/>
  <c r="O440" i="5" s="1"/>
  <c r="O395" i="5" s="1"/>
  <c r="AA442" i="5"/>
  <c r="AA440" i="5" s="1"/>
  <c r="AA395" i="5" s="1"/>
  <c r="F416" i="7"/>
  <c r="D416" i="7"/>
  <c r="D428" i="6"/>
  <c r="V426" i="1"/>
  <c r="AA390" i="7"/>
  <c r="AA392" i="7" s="1"/>
  <c r="Y390" i="7"/>
  <c r="Y392" i="7" s="1"/>
  <c r="F425" i="5"/>
  <c r="M424" i="5"/>
  <c r="M391" i="5" s="1"/>
  <c r="M393" i="5" s="1"/>
  <c r="E424" i="5"/>
  <c r="E391" i="5" s="1"/>
  <c r="E393" i="5" s="1"/>
  <c r="AO421" i="7"/>
  <c r="AQ410" i="5"/>
  <c r="AQ409" i="5" s="1"/>
  <c r="AX409" i="5"/>
  <c r="BV409" i="5"/>
  <c r="AN409" i="5"/>
  <c r="AE404" i="6"/>
  <c r="AC404" i="6"/>
  <c r="AT401" i="6"/>
  <c r="BJ402" i="5"/>
  <c r="AH401" i="6"/>
  <c r="AC402" i="6"/>
  <c r="K404" i="1"/>
  <c r="J400" i="3"/>
  <c r="K401" i="1"/>
  <c r="AC445" i="6"/>
  <c r="AO443" i="7"/>
  <c r="AM443" i="7"/>
  <c r="BC441" i="7"/>
  <c r="BC439" i="7" s="1"/>
  <c r="BC394" i="7" s="1"/>
  <c r="AW441" i="6"/>
  <c r="AW439" i="6" s="1"/>
  <c r="AW394" i="6" s="1"/>
  <c r="BA441" i="7"/>
  <c r="BA439" i="7" s="1"/>
  <c r="BA394" i="7" s="1"/>
  <c r="M441" i="2"/>
  <c r="M439" i="2" s="1"/>
  <c r="M394" i="2" s="1"/>
  <c r="P442" i="2"/>
  <c r="P441" i="2" s="1"/>
  <c r="P439" i="2" s="1"/>
  <c r="P394" i="2" s="1"/>
  <c r="AE417" i="6"/>
  <c r="AE415" i="6"/>
  <c r="AC415" i="6"/>
  <c r="AO427" i="7"/>
  <c r="K427" i="1"/>
  <c r="BQ390" i="7"/>
  <c r="BQ392" i="7" s="1"/>
  <c r="BC390" i="7"/>
  <c r="BC392" i="7" s="1"/>
  <c r="AM390" i="6"/>
  <c r="AM392" i="6" s="1"/>
  <c r="AC412" i="6"/>
  <c r="F422" i="5"/>
  <c r="F409" i="7"/>
  <c r="F408" i="7" s="1"/>
  <c r="M408" i="7"/>
  <c r="M409" i="5"/>
  <c r="F410" i="5"/>
  <c r="F409" i="5" s="1"/>
  <c r="F405" i="5"/>
  <c r="AC402" i="5"/>
  <c r="AA402" i="5"/>
  <c r="I401" i="6"/>
  <c r="D402" i="6"/>
  <c r="H446" i="5"/>
  <c r="D445" i="6"/>
  <c r="H444" i="5"/>
  <c r="D443" i="6"/>
  <c r="V442" i="5"/>
  <c r="V440" i="5" s="1"/>
  <c r="V395" i="5" s="1"/>
  <c r="X441" i="6"/>
  <c r="X439" i="6" s="1"/>
  <c r="X394" i="6" s="1"/>
  <c r="N441" i="6"/>
  <c r="N439" i="6" s="1"/>
  <c r="N394" i="6" s="1"/>
  <c r="D417" i="6"/>
  <c r="D415" i="6"/>
  <c r="F427" i="7"/>
  <c r="F428" i="5"/>
  <c r="Z390" i="6"/>
  <c r="Z392" i="6" s="1"/>
  <c r="P390" i="6"/>
  <c r="P392" i="6" s="1"/>
  <c r="R390" i="7"/>
  <c r="R392" i="7" s="1"/>
  <c r="H413" i="5"/>
  <c r="AN442" i="5"/>
  <c r="AN440" i="5" s="1"/>
  <c r="AN395" i="5" s="1"/>
  <c r="BV442" i="5"/>
  <c r="BV440" i="5" s="1"/>
  <c r="BV395" i="5" s="1"/>
  <c r="AJ424" i="5"/>
  <c r="AJ391" i="5" s="1"/>
  <c r="AJ393" i="5" s="1"/>
  <c r="AF390" i="7"/>
  <c r="AF392" i="7" s="1"/>
  <c r="N390" i="6"/>
  <c r="N392" i="6" s="1"/>
  <c r="L423" i="1"/>
  <c r="F412" i="6"/>
  <c r="F413" i="5"/>
  <c r="H133" i="9"/>
  <c r="H37" i="9" s="1"/>
  <c r="F42" i="9"/>
  <c r="F38" i="9"/>
  <c r="F335" i="9"/>
  <c r="F43" i="9"/>
  <c r="F32" i="9" s="1"/>
  <c r="F37" i="9"/>
  <c r="H43" i="9"/>
  <c r="H32" i="9" s="1"/>
  <c r="G133" i="9"/>
  <c r="G37" i="9" s="1"/>
  <c r="G43" i="9"/>
  <c r="G32" i="9" s="1"/>
  <c r="H38" i="9"/>
  <c r="G213" i="9"/>
  <c r="G42" i="9" s="1"/>
  <c r="G397" i="9"/>
  <c r="G396" i="9"/>
  <c r="H213" i="9"/>
  <c r="H397" i="9"/>
  <c r="H396" i="9"/>
  <c r="G38" i="9"/>
  <c r="G529" i="9"/>
  <c r="V364" i="1"/>
  <c r="V360" i="1"/>
  <c r="V356" i="1"/>
  <c r="V352" i="1"/>
  <c r="K360" i="1"/>
  <c r="K358" i="1"/>
  <c r="AO322" i="7"/>
  <c r="V338" i="1"/>
  <c r="V339" i="1"/>
  <c r="AO332" i="7"/>
  <c r="AO331" i="5"/>
  <c r="AM328" i="7"/>
  <c r="AE326" i="6"/>
  <c r="AC326" i="6"/>
  <c r="AO321" i="5"/>
  <c r="AQ370" i="5"/>
  <c r="K368" i="1"/>
  <c r="AQ366" i="5"/>
  <c r="AC365" i="6"/>
  <c r="AQ364" i="5"/>
  <c r="AE361" i="6"/>
  <c r="AC361" i="6"/>
  <c r="AO360" i="5"/>
  <c r="AE357" i="6"/>
  <c r="AC357" i="6"/>
  <c r="AO355" i="7"/>
  <c r="AE353" i="6"/>
  <c r="AO354" i="5"/>
  <c r="K354" i="1"/>
  <c r="K353" i="1"/>
  <c r="K352" i="1"/>
  <c r="BE378" i="5"/>
  <c r="BE299" i="5" s="1"/>
  <c r="BE301" i="5" s="1"/>
  <c r="O376" i="1"/>
  <c r="O297" i="1" s="1"/>
  <c r="O299" i="1" s="1"/>
  <c r="AM340" i="7"/>
  <c r="K364" i="1"/>
  <c r="K362" i="1"/>
  <c r="K357" i="1"/>
  <c r="K356" i="1"/>
  <c r="O302" i="1"/>
  <c r="W375" i="1"/>
  <c r="AM315" i="7"/>
  <c r="W318" i="1"/>
  <c r="V327" i="1"/>
  <c r="V362" i="1"/>
  <c r="V358" i="1"/>
  <c r="V357" i="1"/>
  <c r="V354" i="1"/>
  <c r="V353" i="1"/>
  <c r="F366" i="7"/>
  <c r="AE370" i="6"/>
  <c r="AC364" i="6"/>
  <c r="AE360" i="6"/>
  <c r="AO361" i="5"/>
  <c r="H351" i="5"/>
  <c r="D350" i="7"/>
  <c r="F349" i="5"/>
  <c r="H345" i="5"/>
  <c r="F340" i="7"/>
  <c r="F338" i="7"/>
  <c r="V326" i="1"/>
  <c r="V319" i="1"/>
  <c r="D379" i="7"/>
  <c r="P376" i="1"/>
  <c r="P297" i="1" s="1"/>
  <c r="F345" i="6"/>
  <c r="F372" i="5"/>
  <c r="D359" i="7"/>
  <c r="D355" i="7"/>
  <c r="F332" i="7"/>
  <c r="H327" i="5"/>
  <c r="H370" i="5"/>
  <c r="F350" i="7"/>
  <c r="AO344" i="7"/>
  <c r="AO341" i="5"/>
  <c r="V310" i="1"/>
  <c r="AO320" i="7"/>
  <c r="AE379" i="6"/>
  <c r="V328" i="1"/>
  <c r="H371" i="5"/>
  <c r="AQ375" i="5"/>
  <c r="AO371" i="5"/>
  <c r="H316" i="5"/>
  <c r="F316" i="5"/>
  <c r="F313" i="6"/>
  <c r="D313" i="7"/>
  <c r="F329" i="6"/>
  <c r="F321" i="7"/>
  <c r="V320" i="1"/>
  <c r="F243" i="2"/>
  <c r="H333" i="5"/>
  <c r="D332" i="6"/>
  <c r="F330" i="6"/>
  <c r="D330" i="6"/>
  <c r="F328" i="7"/>
  <c r="F329" i="5"/>
  <c r="F326" i="7"/>
  <c r="D326" i="6"/>
  <c r="F322" i="6"/>
  <c r="D322" i="6"/>
  <c r="F320" i="6"/>
  <c r="F370" i="5"/>
  <c r="D365" i="7"/>
  <c r="D363" i="7"/>
  <c r="D361" i="7"/>
  <c r="D357" i="7"/>
  <c r="D353" i="7"/>
  <c r="F381" i="5"/>
  <c r="Z377" i="6"/>
  <c r="Z298" i="6" s="1"/>
  <c r="Z300" i="6" s="1"/>
  <c r="V378" i="5"/>
  <c r="V299" i="5" s="1"/>
  <c r="V301" i="5" s="1"/>
  <c r="X377" i="6"/>
  <c r="X298" i="6" s="1"/>
  <c r="X300" i="6" s="1"/>
  <c r="F350" i="6"/>
  <c r="F344" i="7"/>
  <c r="AO375" i="7"/>
  <c r="AC375" i="6"/>
  <c r="J335" i="3"/>
  <c r="AE312" i="6"/>
  <c r="AO313" i="5"/>
  <c r="AM330" i="7"/>
  <c r="AM322" i="7"/>
  <c r="AM320" i="7"/>
  <c r="AQ372" i="5"/>
  <c r="AO365" i="7"/>
  <c r="AM361" i="7"/>
  <c r="AM353" i="7"/>
  <c r="K379" i="1"/>
  <c r="K377" i="1"/>
  <c r="AQ350" i="5"/>
  <c r="K337" i="1"/>
  <c r="I384" i="1"/>
  <c r="I380" i="1" s="1"/>
  <c r="I301" i="1" s="1"/>
  <c r="D315" i="6"/>
  <c r="V311" i="1"/>
  <c r="K243" i="2"/>
  <c r="F330" i="7"/>
  <c r="H329" i="5"/>
  <c r="H372" i="5"/>
  <c r="F365" i="7"/>
  <c r="F363" i="7"/>
  <c r="F355" i="7"/>
  <c r="F353" i="7"/>
  <c r="AH377" i="7"/>
  <c r="AH298" i="7" s="1"/>
  <c r="AH300" i="7" s="1"/>
  <c r="V337" i="1"/>
  <c r="AM312" i="7"/>
  <c r="AE349" i="6"/>
  <c r="W347" i="1"/>
  <c r="AO346" i="5"/>
  <c r="H357" i="5"/>
  <c r="D347" i="7"/>
  <c r="U336" i="6"/>
  <c r="V343" i="1"/>
  <c r="W322" i="1"/>
  <c r="AQ342" i="5"/>
  <c r="H365" i="5"/>
  <c r="F365" i="5"/>
  <c r="F375" i="7"/>
  <c r="F376" i="5"/>
  <c r="V374" i="1"/>
  <c r="F312" i="6"/>
  <c r="F313" i="5"/>
  <c r="V314" i="1"/>
  <c r="V312" i="1"/>
  <c r="V322" i="1"/>
  <c r="V373" i="1"/>
  <c r="F348" i="6"/>
  <c r="D348" i="7"/>
  <c r="V347" i="1"/>
  <c r="F346" i="7"/>
  <c r="D346" i="6"/>
  <c r="F344" i="6"/>
  <c r="D344" i="6"/>
  <c r="H341" i="5"/>
  <c r="D340" i="7"/>
  <c r="F338" i="6"/>
  <c r="D338" i="6"/>
  <c r="K374" i="1"/>
  <c r="AM371" i="7"/>
  <c r="AO369" i="7"/>
  <c r="AC369" i="6"/>
  <c r="AO380" i="7"/>
  <c r="AC380" i="6"/>
  <c r="AW377" i="6"/>
  <c r="AW298" i="6" s="1"/>
  <c r="BC378" i="5"/>
  <c r="BC299" i="5" s="1"/>
  <c r="AO350" i="7"/>
  <c r="AO351" i="5"/>
  <c r="AE348" i="6"/>
  <c r="AQ347" i="5"/>
  <c r="AO339" i="5"/>
  <c r="I335" i="1"/>
  <c r="AM347" i="7"/>
  <c r="AE345" i="6"/>
  <c r="F327" i="7"/>
  <c r="F323" i="6"/>
  <c r="D321" i="7"/>
  <c r="V331" i="1"/>
  <c r="V318" i="1"/>
  <c r="N380" i="1"/>
  <c r="N301" i="1" s="1"/>
  <c r="N304" i="1" s="1"/>
  <c r="D370" i="7"/>
  <c r="F356" i="7"/>
  <c r="V349" i="1"/>
  <c r="AQ314" i="5"/>
  <c r="AC313" i="6"/>
  <c r="K314" i="1"/>
  <c r="AQ332" i="5"/>
  <c r="AC331" i="6"/>
  <c r="AO330" i="5"/>
  <c r="AQ328" i="5"/>
  <c r="W331" i="1"/>
  <c r="AC341" i="6"/>
  <c r="V375" i="1"/>
  <c r="F380" i="5"/>
  <c r="AA378" i="5"/>
  <c r="AA299" i="5" s="1"/>
  <c r="AA301" i="5" s="1"/>
  <c r="V308" i="1"/>
  <c r="F380" i="6"/>
  <c r="T336" i="7"/>
  <c r="N336" i="6"/>
  <c r="G299" i="9"/>
  <c r="AO330" i="7"/>
  <c r="BS378" i="5"/>
  <c r="BS299" i="5" s="1"/>
  <c r="AO347" i="5"/>
  <c r="BQ336" i="7"/>
  <c r="BC337" i="5"/>
  <c r="AR336" i="6"/>
  <c r="D366" i="6"/>
  <c r="F379" i="7"/>
  <c r="D339" i="7"/>
  <c r="AA337" i="5"/>
  <c r="F338" i="5"/>
  <c r="M337" i="5"/>
  <c r="AQ377" i="5"/>
  <c r="AO333" i="7"/>
  <c r="AO323" i="7"/>
  <c r="AE321" i="6"/>
  <c r="AM366" i="7"/>
  <c r="AE356" i="6"/>
  <c r="AQ355" i="5"/>
  <c r="AR377" i="6"/>
  <c r="AR298" i="6" s="1"/>
  <c r="AM378" i="7"/>
  <c r="AT377" i="7"/>
  <c r="AT298" i="7" s="1"/>
  <c r="J376" i="3"/>
  <c r="J297" i="3" s="1"/>
  <c r="AN337" i="5"/>
  <c r="BW337" i="5" s="1"/>
  <c r="D376" i="7"/>
  <c r="F334" i="5"/>
  <c r="F331" i="7"/>
  <c r="D329" i="6"/>
  <c r="F319" i="7"/>
  <c r="D319" i="7"/>
  <c r="P315" i="1"/>
  <c r="V363" i="1"/>
  <c r="U377" i="6"/>
  <c r="U298" i="6" s="1"/>
  <c r="U337" i="2"/>
  <c r="U336" i="2" s="1"/>
  <c r="E337" i="5"/>
  <c r="D312" i="7"/>
  <c r="H321" i="5"/>
  <c r="D357" i="6"/>
  <c r="T380" i="1"/>
  <c r="T301" i="1" s="1"/>
  <c r="T302" i="1"/>
  <c r="Z336" i="6"/>
  <c r="AM375" i="7"/>
  <c r="AC332" i="6"/>
  <c r="AO328" i="7"/>
  <c r="AE322" i="6"/>
  <c r="O315" i="1"/>
  <c r="AO371" i="7"/>
  <c r="AC363" i="6"/>
  <c r="AE359" i="6"/>
  <c r="AE355" i="6"/>
  <c r="U380" i="1"/>
  <c r="U301" i="1" s="1"/>
  <c r="U302" i="1"/>
  <c r="BQ378" i="5"/>
  <c r="BQ299" i="5" s="1"/>
  <c r="AM377" i="6"/>
  <c r="AM298" i="6" s="1"/>
  <c r="AO348" i="7"/>
  <c r="AC344" i="6"/>
  <c r="AE338" i="6"/>
  <c r="BE337" i="5"/>
  <c r="AM336" i="6"/>
  <c r="F309" i="6"/>
  <c r="D309" i="6"/>
  <c r="K349" i="1"/>
  <c r="BL337" i="5"/>
  <c r="AC337" i="6"/>
  <c r="AH336" i="6"/>
  <c r="F332" i="5"/>
  <c r="D327" i="6"/>
  <c r="F323" i="7"/>
  <c r="U319" i="2"/>
  <c r="U316" i="2" s="1"/>
  <c r="V382" i="1"/>
  <c r="L382" i="1"/>
  <c r="H375" i="5"/>
  <c r="D358" i="7"/>
  <c r="D356" i="6"/>
  <c r="F348" i="5"/>
  <c r="F341" i="6"/>
  <c r="Y336" i="7"/>
  <c r="AO376" i="7"/>
  <c r="AC376" i="6"/>
  <c r="AE311" i="6"/>
  <c r="AQ334" i="5"/>
  <c r="AQ330" i="5"/>
  <c r="AC323" i="6"/>
  <c r="AM321" i="7"/>
  <c r="W321" i="1"/>
  <c r="W320" i="1"/>
  <c r="AE374" i="6"/>
  <c r="AO366" i="7"/>
  <c r="AO367" i="5"/>
  <c r="AC362" i="6"/>
  <c r="AM360" i="7"/>
  <c r="AC358" i="6"/>
  <c r="AC354" i="6"/>
  <c r="K384" i="1"/>
  <c r="AM349" i="7"/>
  <c r="AE347" i="6"/>
  <c r="K346" i="1"/>
  <c r="AO341" i="7"/>
  <c r="AE337" i="6"/>
  <c r="AJ336" i="6"/>
  <c r="W345" i="1"/>
  <c r="F376" i="6"/>
  <c r="D333" i="7"/>
  <c r="H322" i="5"/>
  <c r="H320" i="5"/>
  <c r="F320" i="5"/>
  <c r="F364" i="7"/>
  <c r="D360" i="7"/>
  <c r="D349" i="6"/>
  <c r="F342" i="5"/>
  <c r="F375" i="6"/>
  <c r="D375" i="6"/>
  <c r="H313" i="5"/>
  <c r="D312" i="6"/>
  <c r="F332" i="6"/>
  <c r="F333" i="5"/>
  <c r="H331" i="5"/>
  <c r="D330" i="7"/>
  <c r="F328" i="6"/>
  <c r="D328" i="6"/>
  <c r="F326" i="6"/>
  <c r="D326" i="7"/>
  <c r="F322" i="7"/>
  <c r="F323" i="5"/>
  <c r="F320" i="7"/>
  <c r="D320" i="6"/>
  <c r="V332" i="1"/>
  <c r="F371" i="7"/>
  <c r="F369" i="7"/>
  <c r="H366" i="5"/>
  <c r="H364" i="5"/>
  <c r="H362" i="5"/>
  <c r="H360" i="5"/>
  <c r="H358" i="5"/>
  <c r="H356" i="5"/>
  <c r="H354" i="5"/>
  <c r="F380" i="7"/>
  <c r="D380" i="7"/>
  <c r="P380" i="1"/>
  <c r="P301" i="1" s="1"/>
  <c r="P302" i="1"/>
  <c r="AJ378" i="5"/>
  <c r="AJ299" i="5" s="1"/>
  <c r="AH378" i="5"/>
  <c r="AH299" i="5" s="1"/>
  <c r="R377" i="7"/>
  <c r="R298" i="7" s="1"/>
  <c r="P299" i="3"/>
  <c r="L377" i="1"/>
  <c r="F351" i="5"/>
  <c r="H349" i="5"/>
  <c r="D348" i="6"/>
  <c r="F346" i="6"/>
  <c r="F347" i="5"/>
  <c r="F345" i="5"/>
  <c r="F340" i="6"/>
  <c r="D340" i="6"/>
  <c r="H339" i="5"/>
  <c r="F339" i="5"/>
  <c r="AJ337" i="5"/>
  <c r="P336" i="6"/>
  <c r="T337" i="5"/>
  <c r="N309" i="2"/>
  <c r="N308" i="2" s="1"/>
  <c r="N307" i="2" s="1"/>
  <c r="F299" i="9"/>
  <c r="AQ376" i="5"/>
  <c r="AO376" i="5"/>
  <c r="AQ313" i="5"/>
  <c r="AC312" i="6"/>
  <c r="AO333" i="5"/>
  <c r="AE330" i="6"/>
  <c r="AC330" i="6"/>
  <c r="AQ329" i="5"/>
  <c r="AO326" i="7"/>
  <c r="AO327" i="5"/>
  <c r="AO323" i="5"/>
  <c r="AE320" i="6"/>
  <c r="AC320" i="6"/>
  <c r="P319" i="2"/>
  <c r="P316" i="2" s="1"/>
  <c r="AE369" i="6"/>
  <c r="AO370" i="5"/>
  <c r="AE365" i="6"/>
  <c r="AO366" i="5"/>
  <c r="AM363" i="7"/>
  <c r="AO361" i="7"/>
  <c r="AO362" i="5"/>
  <c r="AQ360" i="5"/>
  <c r="AO357" i="7"/>
  <c r="AM357" i="7"/>
  <c r="AO356" i="5"/>
  <c r="AO353" i="7"/>
  <c r="AC353" i="6"/>
  <c r="AQ381" i="5"/>
  <c r="AO381" i="5"/>
  <c r="Q380" i="1"/>
  <c r="Q301" i="1" s="1"/>
  <c r="Q302" i="1"/>
  <c r="AY377" i="6"/>
  <c r="AY298" i="6" s="1"/>
  <c r="BC377" i="7"/>
  <c r="BC298" i="7" s="1"/>
  <c r="BO377" i="7"/>
  <c r="BO298" i="7" s="1"/>
  <c r="I376" i="1"/>
  <c r="I297" i="1" s="1"/>
  <c r="AQ351" i="5"/>
  <c r="AM350" i="7"/>
  <c r="AM348" i="7"/>
  <c r="AE346" i="6"/>
  <c r="AC346" i="6"/>
  <c r="AO345" i="5"/>
  <c r="AE340" i="6"/>
  <c r="AC340" i="6"/>
  <c r="AQ339" i="5"/>
  <c r="AY336" i="6"/>
  <c r="BC336" i="7"/>
  <c r="BQ337" i="5"/>
  <c r="O335" i="1"/>
  <c r="F309" i="7"/>
  <c r="U309" i="2"/>
  <c r="AQ380" i="5"/>
  <c r="AM379" i="7"/>
  <c r="K378" i="1"/>
  <c r="AJ377" i="6"/>
  <c r="AJ298" i="6" s="1"/>
  <c r="AE378" i="6"/>
  <c r="AO349" i="7"/>
  <c r="K348" i="1"/>
  <c r="AO345" i="7"/>
  <c r="AM345" i="7"/>
  <c r="AO339" i="7"/>
  <c r="AM339" i="7"/>
  <c r="BJ336" i="7"/>
  <c r="BJ337" i="5"/>
  <c r="W343" i="1"/>
  <c r="W340" i="1"/>
  <c r="K336" i="1"/>
  <c r="F311" i="7"/>
  <c r="D331" i="7"/>
  <c r="D327" i="7"/>
  <c r="H324" i="5"/>
  <c r="F324" i="5"/>
  <c r="D321" i="6"/>
  <c r="F374" i="7"/>
  <c r="F370" i="7"/>
  <c r="F367" i="5"/>
  <c r="H363" i="5"/>
  <c r="D362" i="7"/>
  <c r="F358" i="7"/>
  <c r="D358" i="6"/>
  <c r="F356" i="6"/>
  <c r="F347" i="7"/>
  <c r="D347" i="6"/>
  <c r="F341" i="7"/>
  <c r="AA336" i="7"/>
  <c r="D337" i="6"/>
  <c r="I336" i="6"/>
  <c r="AM376" i="7"/>
  <c r="AO316" i="5"/>
  <c r="AE313" i="6"/>
  <c r="AM313" i="7"/>
  <c r="AQ312" i="5"/>
  <c r="K312" i="1"/>
  <c r="K311" i="1"/>
  <c r="K310" i="1"/>
  <c r="AO334" i="5"/>
  <c r="AE331" i="6"/>
  <c r="AM331" i="7"/>
  <c r="AO329" i="7"/>
  <c r="AE327" i="6"/>
  <c r="AO328" i="5"/>
  <c r="AO324" i="5"/>
  <c r="AQ322" i="5"/>
  <c r="AC321" i="6"/>
  <c r="AO319" i="7"/>
  <c r="K332" i="1"/>
  <c r="K330" i="1"/>
  <c r="K329" i="1"/>
  <c r="K328" i="1"/>
  <c r="K327" i="1"/>
  <c r="K326" i="1"/>
  <c r="K319" i="1"/>
  <c r="AM374" i="7"/>
  <c r="AO370" i="7"/>
  <c r="AC370" i="6"/>
  <c r="AQ367" i="5"/>
  <c r="AQ365" i="5"/>
  <c r="AM364" i="7"/>
  <c r="AO363" i="5"/>
  <c r="AO360" i="7"/>
  <c r="AC360" i="6"/>
  <c r="AO358" i="7"/>
  <c r="AO356" i="7"/>
  <c r="AC356" i="6"/>
  <c r="AM354" i="7"/>
  <c r="BJ377" i="7"/>
  <c r="BJ298" i="7" s="1"/>
  <c r="BJ378" i="5"/>
  <c r="BJ299" i="5" s="1"/>
  <c r="AN378" i="5"/>
  <c r="BV378" i="5"/>
  <c r="N297" i="3"/>
  <c r="AH297" i="3" s="1"/>
  <c r="AO350" i="5"/>
  <c r="AQ348" i="5"/>
  <c r="AE341" i="6"/>
  <c r="AO337" i="7"/>
  <c r="AV336" i="7"/>
  <c r="W339" i="1"/>
  <c r="H377" i="5"/>
  <c r="F315" i="6"/>
  <c r="D315" i="7"/>
  <c r="F313" i="7"/>
  <c r="D313" i="6"/>
  <c r="F312" i="5"/>
  <c r="H334" i="5"/>
  <c r="F331" i="6"/>
  <c r="H330" i="5"/>
  <c r="D329" i="7"/>
  <c r="F319" i="6"/>
  <c r="F364" i="6"/>
  <c r="F360" i="7"/>
  <c r="D360" i="6"/>
  <c r="H355" i="5"/>
  <c r="D354" i="7"/>
  <c r="V384" i="1"/>
  <c r="V302" i="1" s="1"/>
  <c r="L384" i="1"/>
  <c r="L302" i="1" s="1"/>
  <c r="AA377" i="7"/>
  <c r="AA298" i="7" s="1"/>
  <c r="S377" i="6"/>
  <c r="S298" i="6" s="1"/>
  <c r="M378" i="5"/>
  <c r="M299" i="5" s="1"/>
  <c r="F379" i="5"/>
  <c r="U378" i="2"/>
  <c r="U377" i="2" s="1"/>
  <c r="U298" i="2" s="1"/>
  <c r="F349" i="6"/>
  <c r="F345" i="7"/>
  <c r="D341" i="7"/>
  <c r="H340" i="5"/>
  <c r="H338" i="5"/>
  <c r="O337" i="5"/>
  <c r="AO309" i="7"/>
  <c r="AM309" i="7"/>
  <c r="W308" i="1"/>
  <c r="D320" i="7"/>
  <c r="AF336" i="7"/>
  <c r="L335" i="3"/>
  <c r="AH335" i="3" s="1"/>
  <c r="P378" i="2"/>
  <c r="P377" i="2" s="1"/>
  <c r="P298" i="2" s="1"/>
  <c r="M377" i="2"/>
  <c r="M298" i="2" s="1"/>
  <c r="AO340" i="7"/>
  <c r="AW336" i="6"/>
  <c r="D309" i="7"/>
  <c r="AQ379" i="5"/>
  <c r="AX378" i="5"/>
  <c r="AX299" i="5" s="1"/>
  <c r="AE339" i="6"/>
  <c r="AM337" i="7"/>
  <c r="AT336" i="7"/>
  <c r="F311" i="6"/>
  <c r="D323" i="6"/>
  <c r="F375" i="5"/>
  <c r="F362" i="6"/>
  <c r="F359" i="5"/>
  <c r="D356" i="7"/>
  <c r="D345" i="6"/>
  <c r="AE315" i="6"/>
  <c r="AO312" i="5"/>
  <c r="AC327" i="6"/>
  <c r="AO322" i="5"/>
  <c r="AM319" i="7"/>
  <c r="AE364" i="6"/>
  <c r="AO362" i="7"/>
  <c r="AM358" i="7"/>
  <c r="AO357" i="5"/>
  <c r="AC349" i="6"/>
  <c r="AM341" i="7"/>
  <c r="F361" i="5"/>
  <c r="F354" i="6"/>
  <c r="V359" i="1"/>
  <c r="V355" i="1"/>
  <c r="M377" i="7"/>
  <c r="M298" i="7" s="1"/>
  <c r="F378" i="7"/>
  <c r="E378" i="5"/>
  <c r="F350" i="5"/>
  <c r="D341" i="6"/>
  <c r="F337" i="6"/>
  <c r="K336" i="6"/>
  <c r="AC309" i="6"/>
  <c r="H376" i="5"/>
  <c r="H323" i="5"/>
  <c r="V316" i="1"/>
  <c r="L315" i="1"/>
  <c r="D371" i="7"/>
  <c r="D369" i="7"/>
  <c r="D365" i="6"/>
  <c r="D363" i="6"/>
  <c r="F361" i="7"/>
  <c r="D361" i="6"/>
  <c r="F359" i="7"/>
  <c r="D359" i="6"/>
  <c r="F357" i="7"/>
  <c r="D355" i="6"/>
  <c r="D353" i="6"/>
  <c r="D380" i="6"/>
  <c r="T377" i="7"/>
  <c r="T298" i="7" s="1"/>
  <c r="T378" i="5"/>
  <c r="T299" i="5" s="1"/>
  <c r="H347" i="5"/>
  <c r="V337" i="5"/>
  <c r="AH337" i="5"/>
  <c r="AQ333" i="5"/>
  <c r="AO329" i="5"/>
  <c r="AQ327" i="5"/>
  <c r="W382" i="1"/>
  <c r="M380" i="1"/>
  <c r="AC371" i="6"/>
  <c r="AE363" i="6"/>
  <c r="AC359" i="6"/>
  <c r="AQ358" i="5"/>
  <c r="AC355" i="6"/>
  <c r="K355" i="1"/>
  <c r="AM380" i="7"/>
  <c r="AC350" i="6"/>
  <c r="AC348" i="6"/>
  <c r="AO346" i="7"/>
  <c r="AE344" i="6"/>
  <c r="AC338" i="6"/>
  <c r="BO336" i="7"/>
  <c r="AC379" i="6"/>
  <c r="M299" i="1"/>
  <c r="AO348" i="5"/>
  <c r="AC345" i="6"/>
  <c r="AO340" i="5"/>
  <c r="BH336" i="7"/>
  <c r="F327" i="6"/>
  <c r="F322" i="5"/>
  <c r="D374" i="7"/>
  <c r="F371" i="5"/>
  <c r="V369" i="1"/>
  <c r="F366" i="6"/>
  <c r="F363" i="5"/>
  <c r="H359" i="5"/>
  <c r="H380" i="5"/>
  <c r="H348" i="5"/>
  <c r="D345" i="7"/>
  <c r="D339" i="6"/>
  <c r="AC337" i="5"/>
  <c r="AO315" i="7"/>
  <c r="AO314" i="5"/>
  <c r="AC311" i="6"/>
  <c r="AC333" i="6"/>
  <c r="AO332" i="5"/>
  <c r="AC329" i="6"/>
  <c r="AO327" i="7"/>
  <c r="AQ324" i="5"/>
  <c r="AE319" i="6"/>
  <c r="AC319" i="6"/>
  <c r="AO375" i="5"/>
  <c r="AM370" i="7"/>
  <c r="AO364" i="7"/>
  <c r="AE362" i="6"/>
  <c r="AE358" i="6"/>
  <c r="AQ357" i="5"/>
  <c r="AE354" i="6"/>
  <c r="BL378" i="5"/>
  <c r="BL299" i="5" s="1"/>
  <c r="BH377" i="7"/>
  <c r="BH298" i="7" s="1"/>
  <c r="AH377" i="6"/>
  <c r="AH298" i="6" s="1"/>
  <c r="AC378" i="6"/>
  <c r="K344" i="1"/>
  <c r="D376" i="6"/>
  <c r="F314" i="5"/>
  <c r="D311" i="7"/>
  <c r="F333" i="7"/>
  <c r="F330" i="5"/>
  <c r="V370" i="1"/>
  <c r="D364" i="6"/>
  <c r="H361" i="5"/>
  <c r="F355" i="5"/>
  <c r="AC378" i="5"/>
  <c r="AC299" i="5" s="1"/>
  <c r="F378" i="6"/>
  <c r="K377" i="6"/>
  <c r="K298" i="6" s="1"/>
  <c r="K377" i="7"/>
  <c r="K298" i="7" s="1"/>
  <c r="D378" i="7"/>
  <c r="H350" i="5"/>
  <c r="F339" i="6"/>
  <c r="AE309" i="6"/>
  <c r="AO310" i="5"/>
  <c r="D375" i="7"/>
  <c r="F312" i="7"/>
  <c r="D332" i="7"/>
  <c r="F331" i="5"/>
  <c r="D328" i="7"/>
  <c r="F327" i="5"/>
  <c r="D322" i="7"/>
  <c r="F321" i="5"/>
  <c r="V329" i="1"/>
  <c r="V325" i="1"/>
  <c r="V321" i="1"/>
  <c r="F371" i="6"/>
  <c r="D371" i="6"/>
  <c r="F369" i="6"/>
  <c r="D369" i="6"/>
  <c r="F365" i="6"/>
  <c r="F366" i="5"/>
  <c r="F363" i="6"/>
  <c r="F364" i="5"/>
  <c r="F361" i="6"/>
  <c r="F362" i="5"/>
  <c r="F359" i="6"/>
  <c r="F360" i="5"/>
  <c r="F357" i="6"/>
  <c r="F358" i="5"/>
  <c r="F355" i="6"/>
  <c r="F356" i="5"/>
  <c r="F353" i="6"/>
  <c r="F354" i="5"/>
  <c r="H381" i="5"/>
  <c r="J380" i="1"/>
  <c r="J301" i="1" s="1"/>
  <c r="J302" i="1"/>
  <c r="P377" i="6"/>
  <c r="P298" i="6" s="1"/>
  <c r="AF377" i="7"/>
  <c r="AF298" i="7" s="1"/>
  <c r="N377" i="6"/>
  <c r="N298" i="6" s="1"/>
  <c r="L376" i="3"/>
  <c r="L297" i="3" s="1"/>
  <c r="AF376" i="3"/>
  <c r="AF297" i="3" s="1"/>
  <c r="N299" i="1"/>
  <c r="D350" i="6"/>
  <c r="F348" i="7"/>
  <c r="V346" i="1"/>
  <c r="D346" i="7"/>
  <c r="D344" i="7"/>
  <c r="F341" i="5"/>
  <c r="D338" i="7"/>
  <c r="AH336" i="7"/>
  <c r="X336" i="6"/>
  <c r="R336" i="7"/>
  <c r="V344" i="1"/>
  <c r="V340" i="1"/>
  <c r="V336" i="1"/>
  <c r="L335" i="1"/>
  <c r="H306" i="1"/>
  <c r="AE375" i="6"/>
  <c r="AO312" i="7"/>
  <c r="AE332" i="6"/>
  <c r="AM332" i="7"/>
  <c r="AQ331" i="5"/>
  <c r="AE328" i="6"/>
  <c r="AC328" i="6"/>
  <c r="AM326" i="7"/>
  <c r="AQ323" i="5"/>
  <c r="AC322" i="6"/>
  <c r="AQ321" i="5"/>
  <c r="I315" i="1"/>
  <c r="AE371" i="6"/>
  <c r="AO372" i="5"/>
  <c r="AM369" i="7"/>
  <c r="K373" i="1"/>
  <c r="K370" i="1"/>
  <c r="AM365" i="7"/>
  <c r="AO363" i="7"/>
  <c r="AO364" i="5"/>
  <c r="AQ362" i="5"/>
  <c r="AO359" i="7"/>
  <c r="AM359" i="7"/>
  <c r="AO358" i="5"/>
  <c r="AQ356" i="5"/>
  <c r="AM355" i="7"/>
  <c r="AQ354" i="5"/>
  <c r="K365" i="1"/>
  <c r="K363" i="1"/>
  <c r="K361" i="1"/>
  <c r="AE380" i="6"/>
  <c r="W384" i="1"/>
  <c r="M302" i="1"/>
  <c r="BQ377" i="7"/>
  <c r="BQ298" i="7" s="1"/>
  <c r="AO377" i="6"/>
  <c r="AO298" i="6" s="1"/>
  <c r="BA377" i="7"/>
  <c r="BA298" i="7" s="1"/>
  <c r="H299" i="1"/>
  <c r="AE350" i="6"/>
  <c r="AQ349" i="5"/>
  <c r="AO349" i="5"/>
  <c r="AM346" i="7"/>
  <c r="AQ345" i="5"/>
  <c r="AM344" i="7"/>
  <c r="AQ341" i="5"/>
  <c r="AO338" i="7"/>
  <c r="AM338" i="7"/>
  <c r="BS337" i="5"/>
  <c r="AO336" i="6"/>
  <c r="BA336" i="7"/>
  <c r="P337" i="2"/>
  <c r="P336" i="2" s="1"/>
  <c r="M336" i="2"/>
  <c r="H310" i="5"/>
  <c r="F310" i="5"/>
  <c r="AO379" i="7"/>
  <c r="AO380" i="5"/>
  <c r="AV377" i="7"/>
  <c r="AV298" i="7" s="1"/>
  <c r="AO378" i="7"/>
  <c r="AC347" i="6"/>
  <c r="AQ346" i="5"/>
  <c r="AQ340" i="5"/>
  <c r="AC339" i="6"/>
  <c r="AT336" i="6"/>
  <c r="AO338" i="5"/>
  <c r="AV337" i="5"/>
  <c r="K338" i="1"/>
  <c r="W336" i="1"/>
  <c r="H312" i="5"/>
  <c r="D331" i="6"/>
  <c r="H328" i="5"/>
  <c r="F328" i="5"/>
  <c r="D323" i="7"/>
  <c r="F374" i="6"/>
  <c r="D374" i="6"/>
  <c r="F370" i="6"/>
  <c r="D370" i="6"/>
  <c r="H367" i="5"/>
  <c r="D366" i="7"/>
  <c r="F362" i="7"/>
  <c r="D362" i="6"/>
  <c r="F358" i="6"/>
  <c r="F357" i="5"/>
  <c r="F379" i="6"/>
  <c r="F347" i="6"/>
  <c r="F346" i="5"/>
  <c r="H342" i="5"/>
  <c r="F340" i="5"/>
  <c r="S336" i="6"/>
  <c r="D337" i="7"/>
  <c r="K336" i="7"/>
  <c r="AE376" i="6"/>
  <c r="AO377" i="5"/>
  <c r="AQ316" i="5"/>
  <c r="AC315" i="6"/>
  <c r="AO313" i="7"/>
  <c r="AO311" i="7"/>
  <c r="AM311" i="7"/>
  <c r="AE333" i="6"/>
  <c r="AM333" i="7"/>
  <c r="AO331" i="7"/>
  <c r="AE329" i="6"/>
  <c r="AM329" i="7"/>
  <c r="AM327" i="7"/>
  <c r="AE323" i="6"/>
  <c r="AM323" i="7"/>
  <c r="AO321" i="7"/>
  <c r="AQ320" i="5"/>
  <c r="AO320" i="5"/>
  <c r="K325" i="1"/>
  <c r="H380" i="1"/>
  <c r="H301" i="1" s="1"/>
  <c r="AO374" i="7"/>
  <c r="AC374" i="6"/>
  <c r="AQ371" i="5"/>
  <c r="AE366" i="6"/>
  <c r="AC366" i="6"/>
  <c r="AO365" i="5"/>
  <c r="AQ363" i="5"/>
  <c r="AM362" i="7"/>
  <c r="AQ361" i="5"/>
  <c r="AQ359" i="5"/>
  <c r="AO359" i="5"/>
  <c r="AM356" i="7"/>
  <c r="AO354" i="7"/>
  <c r="AO355" i="5"/>
  <c r="AT377" i="6"/>
  <c r="AT298" i="6" s="1"/>
  <c r="AO379" i="5"/>
  <c r="AV378" i="5"/>
  <c r="AV299" i="5" s="1"/>
  <c r="AN299" i="5"/>
  <c r="AU301" i="5"/>
  <c r="AO347" i="7"/>
  <c r="AO342" i="5"/>
  <c r="AQ338" i="5"/>
  <c r="AX337" i="5"/>
  <c r="F376" i="7"/>
  <c r="F377" i="5"/>
  <c r="F315" i="7"/>
  <c r="H314" i="5"/>
  <c r="D311" i="6"/>
  <c r="F333" i="6"/>
  <c r="D333" i="6"/>
  <c r="H332" i="5"/>
  <c r="F329" i="7"/>
  <c r="F321" i="6"/>
  <c r="D319" i="6"/>
  <c r="D364" i="7"/>
  <c r="F360" i="6"/>
  <c r="F354" i="7"/>
  <c r="D354" i="6"/>
  <c r="D379" i="6"/>
  <c r="O378" i="5"/>
  <c r="O299" i="5" s="1"/>
  <c r="H379" i="5"/>
  <c r="Y377" i="7"/>
  <c r="Y298" i="7" s="1"/>
  <c r="D378" i="6"/>
  <c r="I377" i="6"/>
  <c r="I298" i="6" s="1"/>
  <c r="F349" i="7"/>
  <c r="D349" i="7"/>
  <c r="H346" i="5"/>
  <c r="F339" i="7"/>
  <c r="F337" i="7"/>
  <c r="M336" i="7"/>
  <c r="P335" i="1"/>
  <c r="AQ310" i="5"/>
  <c r="V377" i="1" l="1"/>
  <c r="V376" i="1" s="1"/>
  <c r="V297" i="1" s="1"/>
  <c r="BV317" i="5"/>
  <c r="A374" i="1"/>
  <c r="A373" i="3"/>
  <c r="A373" i="9"/>
  <c r="L301" i="5"/>
  <c r="BW301" i="5" s="1"/>
  <c r="AO423" i="7"/>
  <c r="AO390" i="7" s="1"/>
  <c r="AO392" i="7" s="1"/>
  <c r="E299" i="5"/>
  <c r="E301" i="5" s="1"/>
  <c r="D401" i="6"/>
  <c r="AM316" i="7"/>
  <c r="D423" i="7"/>
  <c r="D390" i="7" s="1"/>
  <c r="D392" i="7" s="1"/>
  <c r="AM423" i="7"/>
  <c r="AM390" i="7" s="1"/>
  <c r="AM392" i="7" s="1"/>
  <c r="D401" i="7"/>
  <c r="F423" i="7"/>
  <c r="F390" i="7" s="1"/>
  <c r="F392" i="7" s="1"/>
  <c r="D316" i="7"/>
  <c r="AO316" i="7"/>
  <c r="F316" i="7"/>
  <c r="F423" i="6"/>
  <c r="F390" i="6" s="1"/>
  <c r="F392" i="6" s="1"/>
  <c r="AC423" i="6"/>
  <c r="AC390" i="6" s="1"/>
  <c r="AC392" i="6" s="1"/>
  <c r="D316" i="6"/>
  <c r="AC316" i="6"/>
  <c r="AE423" i="6"/>
  <c r="AE390" i="6" s="1"/>
  <c r="AE392" i="6" s="1"/>
  <c r="AE316" i="6"/>
  <c r="F316" i="6"/>
  <c r="D423" i="6"/>
  <c r="D390" i="6" s="1"/>
  <c r="D392" i="6" s="1"/>
  <c r="H317" i="5"/>
  <c r="AO317" i="5"/>
  <c r="F317" i="5"/>
  <c r="AQ317" i="5"/>
  <c r="S305" i="1"/>
  <c r="AF335" i="3"/>
  <c r="U423" i="2"/>
  <c r="U390" i="2" s="1"/>
  <c r="U392" i="2" s="1"/>
  <c r="P423" i="2"/>
  <c r="P390" i="2" s="1"/>
  <c r="P392" i="2" s="1"/>
  <c r="I302" i="1"/>
  <c r="I304" i="1" s="1"/>
  <c r="R304" i="1"/>
  <c r="AW300" i="6"/>
  <c r="R305" i="1"/>
  <c r="AT398" i="6"/>
  <c r="V400" i="1"/>
  <c r="F204" i="9"/>
  <c r="F41" i="9" s="1"/>
  <c r="F306" i="9"/>
  <c r="F296" i="9" s="1"/>
  <c r="V407" i="1"/>
  <c r="K440" i="1"/>
  <c r="K438" i="1" s="1"/>
  <c r="K393" i="1" s="1"/>
  <c r="K397" i="1" s="1"/>
  <c r="AO398" i="6"/>
  <c r="W335" i="1"/>
  <c r="BH397" i="7"/>
  <c r="AC377" i="6"/>
  <c r="O305" i="1"/>
  <c r="H518" i="9"/>
  <c r="F518" i="9"/>
  <c r="H46" i="9"/>
  <c r="H36" i="9" s="1"/>
  <c r="H40" i="9" s="1"/>
  <c r="AE401" i="6"/>
  <c r="AO424" i="5"/>
  <c r="AO391" i="5" s="1"/>
  <c r="AO393" i="5" s="1"/>
  <c r="H402" i="5"/>
  <c r="BE399" i="5"/>
  <c r="F441" i="6"/>
  <c r="F439" i="6" s="1"/>
  <c r="F394" i="6" s="1"/>
  <c r="H442" i="5"/>
  <c r="H440" i="5" s="1"/>
  <c r="H395" i="5" s="1"/>
  <c r="H399" i="5" s="1"/>
  <c r="F441" i="7"/>
  <c r="F439" i="7" s="1"/>
  <c r="F394" i="7" s="1"/>
  <c r="F397" i="7" s="1"/>
  <c r="AC401" i="6"/>
  <c r="D441" i="7"/>
  <c r="D439" i="7" s="1"/>
  <c r="D394" i="7" s="1"/>
  <c r="D397" i="7" s="1"/>
  <c r="W440" i="1"/>
  <c r="AX398" i="5"/>
  <c r="AX399" i="5"/>
  <c r="BO397" i="7"/>
  <c r="BO398" i="7"/>
  <c r="L393" i="5"/>
  <c r="BW393" i="5" s="1"/>
  <c r="L395" i="5"/>
  <c r="BW395" i="5" s="1"/>
  <c r="AT398" i="7"/>
  <c r="AT397" i="7"/>
  <c r="T398" i="7"/>
  <c r="T397" i="7"/>
  <c r="I397" i="1"/>
  <c r="I396" i="1"/>
  <c r="E399" i="5"/>
  <c r="E398" i="5"/>
  <c r="W438" i="1"/>
  <c r="M393" i="1"/>
  <c r="AC398" i="5"/>
  <c r="AC399" i="5"/>
  <c r="AV399" i="5"/>
  <c r="AV398" i="5"/>
  <c r="V440" i="1"/>
  <c r="V438" i="1" s="1"/>
  <c r="V393" i="1" s="1"/>
  <c r="L440" i="1"/>
  <c r="L438" i="1" s="1"/>
  <c r="L393" i="1" s="1"/>
  <c r="BQ398" i="7"/>
  <c r="BQ397" i="7"/>
  <c r="M398" i="7"/>
  <c r="M397" i="7"/>
  <c r="AM441" i="7"/>
  <c r="AM439" i="7" s="1"/>
  <c r="AM394" i="7" s="1"/>
  <c r="BJ397" i="7"/>
  <c r="BJ398" i="7"/>
  <c r="AF396" i="3"/>
  <c r="AF397" i="3"/>
  <c r="P397" i="1"/>
  <c r="P396" i="1"/>
  <c r="AA397" i="7"/>
  <c r="AA398" i="7"/>
  <c r="BV393" i="5"/>
  <c r="U398" i="6"/>
  <c r="U397" i="6"/>
  <c r="X397" i="6"/>
  <c r="X398" i="6"/>
  <c r="P398" i="2"/>
  <c r="P397" i="2"/>
  <c r="BC398" i="7"/>
  <c r="BC397" i="7"/>
  <c r="K400" i="1"/>
  <c r="AA398" i="5"/>
  <c r="AA399" i="5"/>
  <c r="AO442" i="5"/>
  <c r="AO440" i="5" s="1"/>
  <c r="AO395" i="5" s="1"/>
  <c r="AH398" i="5"/>
  <c r="AH399" i="5"/>
  <c r="F402" i="5"/>
  <c r="O396" i="1"/>
  <c r="O397" i="1"/>
  <c r="AQ402" i="5"/>
  <c r="AQ424" i="5"/>
  <c r="AQ391" i="5" s="1"/>
  <c r="AQ393" i="5" s="1"/>
  <c r="BJ398" i="5"/>
  <c r="BJ399" i="5"/>
  <c r="AC441" i="6"/>
  <c r="AC439" i="6" s="1"/>
  <c r="AC394" i="6" s="1"/>
  <c r="AJ398" i="6"/>
  <c r="AJ397" i="6"/>
  <c r="L397" i="3"/>
  <c r="L396" i="3"/>
  <c r="H424" i="5"/>
  <c r="H391" i="5" s="1"/>
  <c r="H393" i="5" s="1"/>
  <c r="D441" i="6"/>
  <c r="D439" i="6" s="1"/>
  <c r="D394" i="6" s="1"/>
  <c r="BS399" i="5"/>
  <c r="BS398" i="5"/>
  <c r="F442" i="5"/>
  <c r="F440" i="5" s="1"/>
  <c r="F395" i="5" s="1"/>
  <c r="W400" i="1"/>
  <c r="N391" i="3"/>
  <c r="AH391" i="3" s="1"/>
  <c r="AN399" i="5"/>
  <c r="AN398" i="5"/>
  <c r="BA397" i="7"/>
  <c r="BA398" i="7"/>
  <c r="AV398" i="7"/>
  <c r="AV397" i="7"/>
  <c r="P398" i="6"/>
  <c r="P397" i="6"/>
  <c r="S397" i="6"/>
  <c r="S398" i="6"/>
  <c r="AF397" i="7"/>
  <c r="AF398" i="7"/>
  <c r="N398" i="6"/>
  <c r="N397" i="6"/>
  <c r="AW397" i="6"/>
  <c r="AW398" i="6"/>
  <c r="AQ442" i="5"/>
  <c r="AQ440" i="5" s="1"/>
  <c r="AQ395" i="5" s="1"/>
  <c r="T398" i="5"/>
  <c r="T399" i="5"/>
  <c r="K398" i="7"/>
  <c r="K397" i="7"/>
  <c r="AH398" i="6"/>
  <c r="AH397" i="6"/>
  <c r="AH398" i="7"/>
  <c r="AH397" i="7"/>
  <c r="F401" i="6"/>
  <c r="Z397" i="6"/>
  <c r="Z398" i="6"/>
  <c r="BQ398" i="5"/>
  <c r="BQ399" i="5"/>
  <c r="M398" i="5"/>
  <c r="M399" i="5"/>
  <c r="L422" i="1"/>
  <c r="V423" i="1"/>
  <c r="BV399" i="5"/>
  <c r="BV398" i="5"/>
  <c r="V398" i="5"/>
  <c r="V399" i="5"/>
  <c r="M397" i="2"/>
  <c r="M398" i="2"/>
  <c r="F424" i="5"/>
  <c r="F391" i="5" s="1"/>
  <c r="F393" i="5" s="1"/>
  <c r="O399" i="5"/>
  <c r="O398" i="5"/>
  <c r="K422" i="1"/>
  <c r="K389" i="1" s="1"/>
  <c r="K391" i="1" s="1"/>
  <c r="AR398" i="6"/>
  <c r="AR397" i="6"/>
  <c r="AJ398" i="5"/>
  <c r="AJ399" i="5"/>
  <c r="AM397" i="6"/>
  <c r="AM398" i="6"/>
  <c r="AO402" i="5"/>
  <c r="Y398" i="7"/>
  <c r="Y397" i="7"/>
  <c r="W423" i="1"/>
  <c r="J396" i="3"/>
  <c r="J397" i="3"/>
  <c r="BL399" i="5"/>
  <c r="BL398" i="5"/>
  <c r="AO441" i="7"/>
  <c r="AO439" i="7" s="1"/>
  <c r="AO394" i="7" s="1"/>
  <c r="F401" i="7"/>
  <c r="AM401" i="7"/>
  <c r="U398" i="2"/>
  <c r="U397" i="2"/>
  <c r="AE441" i="6"/>
  <c r="AE439" i="6" s="1"/>
  <c r="AE394" i="6" s="1"/>
  <c r="R398" i="7"/>
  <c r="R397" i="7"/>
  <c r="BC398" i="5"/>
  <c r="BC399" i="5"/>
  <c r="AY398" i="6"/>
  <c r="AY397" i="6"/>
  <c r="AO401" i="7"/>
  <c r="I398" i="6"/>
  <c r="I397" i="6"/>
  <c r="K397" i="6"/>
  <c r="K398" i="6"/>
  <c r="N393" i="3"/>
  <c r="AH393" i="3" s="1"/>
  <c r="F44" i="9"/>
  <c r="F39" i="9"/>
  <c r="H39" i="9"/>
  <c r="G204" i="9"/>
  <c r="G41" i="9" s="1"/>
  <c r="G46" i="9"/>
  <c r="G36" i="9" s="1"/>
  <c r="G40" i="9" s="1"/>
  <c r="F46" i="9"/>
  <c r="F36" i="9" s="1"/>
  <c r="F40" i="9" s="1"/>
  <c r="G519" i="9"/>
  <c r="G523" i="9" s="1"/>
  <c r="G518" i="9"/>
  <c r="H387" i="9"/>
  <c r="H388" i="9"/>
  <c r="H392" i="9" s="1"/>
  <c r="G388" i="9"/>
  <c r="G392" i="9" s="1"/>
  <c r="G387" i="9"/>
  <c r="H42" i="9"/>
  <c r="H204" i="9"/>
  <c r="H41" i="9" s="1"/>
  <c r="G44" i="9"/>
  <c r="G39" i="9"/>
  <c r="F387" i="9"/>
  <c r="F388" i="9"/>
  <c r="F392" i="9" s="1"/>
  <c r="P299" i="1"/>
  <c r="AO378" i="5"/>
  <c r="K315" i="1"/>
  <c r="O304" i="1"/>
  <c r="N305" i="1"/>
  <c r="BC301" i="5"/>
  <c r="D377" i="6"/>
  <c r="AO377" i="7"/>
  <c r="AO298" i="7" s="1"/>
  <c r="AO300" i="7" s="1"/>
  <c r="K376" i="1"/>
  <c r="K297" i="1" s="1"/>
  <c r="K299" i="1" s="1"/>
  <c r="H378" i="5"/>
  <c r="F378" i="5"/>
  <c r="P309" i="2"/>
  <c r="V315" i="1"/>
  <c r="AQ378" i="5"/>
  <c r="L380" i="1"/>
  <c r="L301" i="1" s="1"/>
  <c r="L304" i="1" s="1"/>
  <c r="AO336" i="7"/>
  <c r="AE336" i="6"/>
  <c r="V335" i="1"/>
  <c r="K335" i="1"/>
  <c r="AC336" i="6"/>
  <c r="Y300" i="7"/>
  <c r="W302" i="1"/>
  <c r="L299" i="3"/>
  <c r="G296" i="9"/>
  <c r="G295" i="9"/>
  <c r="H337" i="5"/>
  <c r="P304" i="1"/>
  <c r="P305" i="1"/>
  <c r="T304" i="1"/>
  <c r="T305" i="1"/>
  <c r="U300" i="6"/>
  <c r="AR300" i="6"/>
  <c r="BA300" i="7"/>
  <c r="N300" i="6"/>
  <c r="U300" i="2"/>
  <c r="AA300" i="7"/>
  <c r="Q304" i="1"/>
  <c r="Q305" i="1"/>
  <c r="L376" i="1"/>
  <c r="K380" i="1"/>
  <c r="K301" i="1" s="1"/>
  <c r="K302" i="1"/>
  <c r="I300" i="6"/>
  <c r="D298" i="6"/>
  <c r="AO300" i="6"/>
  <c r="H295" i="1"/>
  <c r="H296" i="1"/>
  <c r="AF300" i="7"/>
  <c r="F377" i="6"/>
  <c r="BL301" i="5"/>
  <c r="T301" i="5"/>
  <c r="W315" i="1"/>
  <c r="F377" i="7"/>
  <c r="AQ299" i="5"/>
  <c r="AX301" i="5"/>
  <c r="AE377" i="6"/>
  <c r="BC300" i="7"/>
  <c r="AO337" i="5"/>
  <c r="AJ301" i="5"/>
  <c r="V380" i="1"/>
  <c r="V301" i="1" s="1"/>
  <c r="AM300" i="6"/>
  <c r="AM336" i="7"/>
  <c r="D336" i="7"/>
  <c r="AT300" i="7"/>
  <c r="H295" i="9"/>
  <c r="H296" i="9"/>
  <c r="AN301" i="5"/>
  <c r="D298" i="7"/>
  <c r="K300" i="7"/>
  <c r="D336" i="6"/>
  <c r="AH300" i="6"/>
  <c r="AC298" i="6"/>
  <c r="M300" i="2"/>
  <c r="S300" i="6"/>
  <c r="BJ300" i="7"/>
  <c r="I299" i="1"/>
  <c r="R300" i="7"/>
  <c r="BS301" i="5"/>
  <c r="AO299" i="5"/>
  <c r="AV301" i="5"/>
  <c r="H305" i="1"/>
  <c r="H304" i="1"/>
  <c r="AV300" i="7"/>
  <c r="J304" i="1"/>
  <c r="J305" i="1"/>
  <c r="F298" i="6"/>
  <c r="K300" i="6"/>
  <c r="BH300" i="7"/>
  <c r="P300" i="2"/>
  <c r="BO300" i="7"/>
  <c r="AH301" i="5"/>
  <c r="J299" i="3"/>
  <c r="H299" i="5"/>
  <c r="O301" i="5"/>
  <c r="F337" i="5"/>
  <c r="F336" i="7"/>
  <c r="AT300" i="6"/>
  <c r="W377" i="1"/>
  <c r="BQ300" i="7"/>
  <c r="AF299" i="3"/>
  <c r="P300" i="6"/>
  <c r="D377" i="7"/>
  <c r="AC301" i="5"/>
  <c r="W380" i="1"/>
  <c r="M301" i="1"/>
  <c r="T300" i="7"/>
  <c r="F298" i="7"/>
  <c r="M300" i="7"/>
  <c r="M301" i="5"/>
  <c r="F299" i="5"/>
  <c r="N299" i="3"/>
  <c r="AH299" i="3" s="1"/>
  <c r="BJ301" i="5"/>
  <c r="AJ300" i="6"/>
  <c r="AE298" i="6"/>
  <c r="AY300" i="6"/>
  <c r="AQ337" i="5"/>
  <c r="N297" i="2"/>
  <c r="N296" i="2"/>
  <c r="F336" i="6"/>
  <c r="BQ301" i="5"/>
  <c r="U305" i="1"/>
  <c r="U304" i="1"/>
  <c r="AM377" i="7"/>
  <c r="AM298" i="7" s="1"/>
  <c r="F398" i="7" l="1"/>
  <c r="A374" i="9"/>
  <c r="A375" i="1"/>
  <c r="A374" i="3"/>
  <c r="I305" i="1"/>
  <c r="K396" i="1"/>
  <c r="F295" i="9"/>
  <c r="V422" i="1"/>
  <c r="V389" i="1" s="1"/>
  <c r="H398" i="5"/>
  <c r="D398" i="7"/>
  <c r="F397" i="6"/>
  <c r="G45" i="9"/>
  <c r="F398" i="6"/>
  <c r="AC398" i="6"/>
  <c r="AC397" i="6"/>
  <c r="AO398" i="5"/>
  <c r="AO399" i="5"/>
  <c r="L397" i="1"/>
  <c r="L396" i="1"/>
  <c r="W393" i="1"/>
  <c r="M397" i="1"/>
  <c r="W397" i="1" s="1"/>
  <c r="M396" i="1"/>
  <c r="W396" i="1" s="1"/>
  <c r="F399" i="5"/>
  <c r="F398" i="5"/>
  <c r="D398" i="6"/>
  <c r="D397" i="6"/>
  <c r="AM398" i="7"/>
  <c r="AM397" i="7"/>
  <c r="V396" i="1"/>
  <c r="V397" i="1"/>
  <c r="L399" i="5"/>
  <c r="BW399" i="5" s="1"/>
  <c r="L398" i="5"/>
  <c r="BW398" i="5" s="1"/>
  <c r="AQ399" i="5"/>
  <c r="AQ398" i="5"/>
  <c r="N396" i="3"/>
  <c r="AH396" i="3" s="1"/>
  <c r="N397" i="3"/>
  <c r="AH397" i="3" s="1"/>
  <c r="AE398" i="6"/>
  <c r="AE397" i="6"/>
  <c r="AO398" i="7"/>
  <c r="AO397" i="7"/>
  <c r="W422" i="1"/>
  <c r="L389" i="1"/>
  <c r="F45" i="9"/>
  <c r="F35" i="9"/>
  <c r="G35" i="9"/>
  <c r="H35" i="9"/>
  <c r="H44" i="9"/>
  <c r="H45" i="9"/>
  <c r="L305" i="1"/>
  <c r="H301" i="5"/>
  <c r="F300" i="6"/>
  <c r="W376" i="1"/>
  <c r="L297" i="1"/>
  <c r="G300" i="9"/>
  <c r="AM300" i="7"/>
  <c r="M305" i="1"/>
  <c r="W301" i="1"/>
  <c r="M304" i="1"/>
  <c r="AO301" i="5"/>
  <c r="H300" i="9"/>
  <c r="V305" i="1"/>
  <c r="V304" i="1"/>
  <c r="H300" i="1"/>
  <c r="K304" i="1"/>
  <c r="K305" i="1"/>
  <c r="V299" i="1"/>
  <c r="F300" i="9"/>
  <c r="N301" i="2"/>
  <c r="N30" i="2" s="1"/>
  <c r="N26" i="2"/>
  <c r="N25" i="2" s="1"/>
  <c r="F300" i="7"/>
  <c r="AC300" i="6"/>
  <c r="AQ301" i="5"/>
  <c r="D300" i="6"/>
  <c r="AE300" i="6"/>
  <c r="F301" i="5"/>
  <c r="D300" i="7"/>
  <c r="A377" i="1" l="1"/>
  <c r="A375" i="9"/>
  <c r="A375" i="3"/>
  <c r="V391" i="1"/>
  <c r="W389" i="1"/>
  <c r="L391" i="1"/>
  <c r="W391" i="1" s="1"/>
  <c r="L299" i="1"/>
  <c r="W297" i="1"/>
  <c r="W304" i="1"/>
  <c r="W305" i="1"/>
  <c r="A377" i="9" l="1"/>
  <c r="A378" i="1"/>
  <c r="A377" i="3"/>
  <c r="W299" i="1"/>
  <c r="A379" i="1" l="1"/>
  <c r="A378" i="9"/>
  <c r="A378" i="3"/>
  <c r="A379" i="3" l="1"/>
  <c r="A379" i="9"/>
  <c r="A383" i="1"/>
  <c r="K553" i="2"/>
  <c r="K405" i="2"/>
  <c r="F553" i="2"/>
  <c r="K446" i="2"/>
  <c r="K407" i="2"/>
  <c r="F417" i="2"/>
  <c r="F405" i="2"/>
  <c r="K444" i="2"/>
  <c r="F444" i="2"/>
  <c r="K403" i="2"/>
  <c r="K404" i="2"/>
  <c r="K445" i="2"/>
  <c r="F404" i="2"/>
  <c r="F407" i="2"/>
  <c r="F443" i="2"/>
  <c r="K443" i="2"/>
  <c r="F403" i="2"/>
  <c r="F445" i="2"/>
  <c r="F446" i="2"/>
  <c r="K416" i="2"/>
  <c r="K417" i="2"/>
  <c r="F416" i="2"/>
  <c r="K428" i="2"/>
  <c r="F428" i="2"/>
  <c r="K312" i="2"/>
  <c r="K313" i="2"/>
  <c r="K315" i="2"/>
  <c r="F315" i="2"/>
  <c r="F313" i="2"/>
  <c r="F312" i="2"/>
  <c r="F112" i="2"/>
  <c r="F111" i="2"/>
  <c r="F127" i="2"/>
  <c r="F53" i="2"/>
  <c r="F54" i="2"/>
  <c r="F82" i="2"/>
  <c r="F110" i="2"/>
  <c r="F115" i="2"/>
  <c r="F212" i="2"/>
  <c r="F108" i="2"/>
  <c r="F114" i="2"/>
  <c r="F109" i="2"/>
  <c r="F113" i="2"/>
  <c r="F81" i="2"/>
  <c r="F80" i="2"/>
  <c r="F186" i="2"/>
  <c r="F177" i="2"/>
  <c r="F181" i="2"/>
  <c r="F182" i="2"/>
  <c r="F178" i="2"/>
  <c r="F185" i="2"/>
  <c r="F183" i="2"/>
  <c r="F187" i="2"/>
  <c r="F184" i="2"/>
  <c r="F188" i="2"/>
  <c r="F174" i="2"/>
  <c r="F156" i="2"/>
  <c r="F176" i="2"/>
  <c r="F180" i="2"/>
  <c r="F175" i="2"/>
  <c r="F179" i="2"/>
  <c r="F147" i="2"/>
  <c r="F150" i="2"/>
  <c r="F172" i="2"/>
  <c r="F173" i="2"/>
  <c r="F162" i="2"/>
  <c r="F163" i="2"/>
  <c r="F161" i="2"/>
  <c r="F164" i="2"/>
  <c r="F155" i="2"/>
  <c r="F153" i="2"/>
  <c r="F149" i="2"/>
  <c r="F138" i="2"/>
  <c r="F217" i="2"/>
  <c r="F225" i="2"/>
  <c r="F226" i="2"/>
  <c r="F64" i="2"/>
  <c r="F142" i="2"/>
  <c r="F144" i="2"/>
  <c r="F145" i="2"/>
  <c r="F143" i="2"/>
  <c r="F137" i="2"/>
  <c r="F67" i="2"/>
  <c r="F208" i="2"/>
  <c r="F65" i="2"/>
  <c r="A385" i="1" l="1"/>
  <c r="A383" i="3"/>
  <c r="A383" i="9"/>
  <c r="K64" i="2"/>
  <c r="K81" i="2"/>
  <c r="K111" i="2"/>
  <c r="K212" i="2"/>
  <c r="K108" i="2"/>
  <c r="K217" i="2"/>
  <c r="K144" i="2"/>
  <c r="K110" i="2"/>
  <c r="K67" i="2"/>
  <c r="K147" i="2"/>
  <c r="K164" i="2"/>
  <c r="K188" i="2"/>
  <c r="K115" i="2"/>
  <c r="K54" i="2"/>
  <c r="K225" i="2"/>
  <c r="K184" i="2"/>
  <c r="K109" i="2"/>
  <c r="K145" i="2"/>
  <c r="K155" i="2"/>
  <c r="K185" i="2"/>
  <c r="K127" i="2"/>
  <c r="K208" i="2"/>
  <c r="K149" i="2"/>
  <c r="K173" i="2"/>
  <c r="K172" i="2"/>
  <c r="K174" i="2"/>
  <c r="K186" i="2"/>
  <c r="K187" i="2"/>
  <c r="K114" i="2"/>
  <c r="K112" i="2"/>
  <c r="K82" i="2"/>
  <c r="K113" i="2"/>
  <c r="K53" i="2"/>
  <c r="A385" i="3" l="1"/>
  <c r="A385" i="9"/>
  <c r="A386" i="1"/>
  <c r="A401" i="1" l="1"/>
  <c r="A386" i="3"/>
  <c r="A386" i="9"/>
  <c r="A401" i="3" l="1"/>
  <c r="A401" i="9"/>
  <c r="A402" i="1"/>
  <c r="BZ582" i="5"/>
  <c r="A402" i="9" l="1"/>
  <c r="A403" i="1"/>
  <c r="A402" i="3"/>
  <c r="A404" i="1" l="1"/>
  <c r="A403" i="9"/>
  <c r="A403" i="3"/>
  <c r="F122" i="2"/>
  <c r="K122" i="2"/>
  <c r="F152" i="2"/>
  <c r="F238" i="2"/>
  <c r="K238" i="2"/>
  <c r="K151" i="2"/>
  <c r="F151" i="2"/>
  <c r="A404" i="9" l="1"/>
  <c r="A405" i="1"/>
  <c r="A404" i="3"/>
  <c r="K345" i="2"/>
  <c r="K349" i="2"/>
  <c r="F345" i="2"/>
  <c r="F349" i="2"/>
  <c r="K350" i="2"/>
  <c r="F350" i="2"/>
  <c r="F380" i="2"/>
  <c r="K380" i="2"/>
  <c r="A406" i="1" l="1"/>
  <c r="A405" i="3"/>
  <c r="A405" i="9"/>
  <c r="AR616" i="6"/>
  <c r="BH616" i="7"/>
  <c r="BJ617" i="5"/>
  <c r="BL617" i="5"/>
  <c r="AT616" i="6"/>
  <c r="BJ616" i="7"/>
  <c r="Y616" i="7"/>
  <c r="AA617" i="5"/>
  <c r="S616" i="6"/>
  <c r="U616" i="6"/>
  <c r="AA616" i="7"/>
  <c r="AC617" i="5"/>
  <c r="N616" i="6"/>
  <c r="R616" i="7"/>
  <c r="T617" i="5"/>
  <c r="X616" i="6"/>
  <c r="AF616" i="7"/>
  <c r="AH617" i="5"/>
  <c r="P616" i="6"/>
  <c r="V617" i="5"/>
  <c r="T616" i="7"/>
  <c r="Z616" i="6"/>
  <c r="AH616" i="7"/>
  <c r="AJ617" i="5"/>
  <c r="BA616" i="7"/>
  <c r="BC617" i="5"/>
  <c r="AM616" i="6"/>
  <c r="BQ617" i="5"/>
  <c r="AW616" i="6"/>
  <c r="BO616" i="7"/>
  <c r="BE617" i="5"/>
  <c r="AO616" i="6"/>
  <c r="BC616" i="7"/>
  <c r="AY616" i="6"/>
  <c r="BQ616" i="7"/>
  <c r="BS617" i="5"/>
  <c r="A406" i="3" l="1"/>
  <c r="A406" i="9"/>
  <c r="A408" i="1"/>
  <c r="D618" i="7"/>
  <c r="D616" i="7" s="1"/>
  <c r="K616" i="7"/>
  <c r="AQ619" i="5"/>
  <c r="AQ617" i="5" s="1"/>
  <c r="AX617" i="5"/>
  <c r="K616" i="6"/>
  <c r="F618" i="6"/>
  <c r="F616" i="6" s="1"/>
  <c r="AT616" i="7"/>
  <c r="AM618" i="7"/>
  <c r="AM616" i="7" s="1"/>
  <c r="D618" i="6"/>
  <c r="D616" i="6" s="1"/>
  <c r="I616" i="6"/>
  <c r="AV616" i="7"/>
  <c r="AO618" i="7"/>
  <c r="AO616" i="7" s="1"/>
  <c r="AC618" i="6"/>
  <c r="AC616" i="6" s="1"/>
  <c r="AH616" i="6"/>
  <c r="H619" i="5"/>
  <c r="H617" i="5" s="1"/>
  <c r="O617" i="5"/>
  <c r="F619" i="5"/>
  <c r="F617" i="5" s="1"/>
  <c r="M617" i="5"/>
  <c r="AE618" i="6"/>
  <c r="AE616" i="6" s="1"/>
  <c r="AJ616" i="6"/>
  <c r="AO619" i="5"/>
  <c r="AO617" i="5" s="1"/>
  <c r="AV617" i="5"/>
  <c r="M616" i="7"/>
  <c r="F618" i="7"/>
  <c r="F616" i="7" s="1"/>
  <c r="F379" i="2"/>
  <c r="K379" i="2"/>
  <c r="A411" i="1" l="1"/>
  <c r="A408" i="3"/>
  <c r="A408" i="9"/>
  <c r="BP595" i="5"/>
  <c r="AG595" i="5"/>
  <c r="BI595" i="5"/>
  <c r="Z595" i="5"/>
  <c r="BB595" i="5"/>
  <c r="S595" i="5"/>
  <c r="AD593" i="3"/>
  <c r="AB593" i="3"/>
  <c r="Z593" i="3"/>
  <c r="X593" i="3"/>
  <c r="V593" i="3"/>
  <c r="T593" i="3"/>
  <c r="R593" i="3"/>
  <c r="T593" i="1"/>
  <c r="S593" i="1"/>
  <c r="R593" i="1"/>
  <c r="Q593" i="1"/>
  <c r="A412" i="1" l="1"/>
  <c r="A411" i="3"/>
  <c r="A411" i="9"/>
  <c r="O593" i="1"/>
  <c r="E599" i="5"/>
  <c r="E595" i="5" s="1"/>
  <c r="L595" i="5"/>
  <c r="BW595" i="5" s="1"/>
  <c r="S594" i="6"/>
  <c r="Y594" i="7"/>
  <c r="AA595" i="5"/>
  <c r="I597" i="1"/>
  <c r="I593" i="1" s="1"/>
  <c r="P593" i="1"/>
  <c r="AN599" i="5"/>
  <c r="BV599" i="5" s="1"/>
  <c r="AU595" i="5"/>
  <c r="BH594" i="7"/>
  <c r="AR594" i="6"/>
  <c r="BJ595" i="5"/>
  <c r="BL595" i="5"/>
  <c r="BJ594" i="7"/>
  <c r="AT594" i="6"/>
  <c r="AA594" i="7"/>
  <c r="U594" i="6"/>
  <c r="AC595" i="5"/>
  <c r="M593" i="1"/>
  <c r="W597" i="1"/>
  <c r="J597" i="3"/>
  <c r="J593" i="3" s="1"/>
  <c r="N593" i="3"/>
  <c r="AH593" i="3" s="1"/>
  <c r="T595" i="5"/>
  <c r="N594" i="6"/>
  <c r="R594" i="7"/>
  <c r="AF594" i="7"/>
  <c r="X594" i="6"/>
  <c r="AH595" i="5"/>
  <c r="V595" i="5"/>
  <c r="P594" i="6"/>
  <c r="T594" i="7"/>
  <c r="Z594" i="6"/>
  <c r="AH594" i="7"/>
  <c r="AJ595" i="5"/>
  <c r="N593" i="1"/>
  <c r="L597" i="3"/>
  <c r="AF597" i="3" s="1"/>
  <c r="P593" i="3"/>
  <c r="BA594" i="7"/>
  <c r="AM594" i="6"/>
  <c r="BC595" i="5"/>
  <c r="BO594" i="7"/>
  <c r="AW594" i="6"/>
  <c r="BQ595" i="5"/>
  <c r="AO594" i="6"/>
  <c r="BC594" i="7"/>
  <c r="BE595" i="5"/>
  <c r="AY594" i="6"/>
  <c r="BQ594" i="7"/>
  <c r="BS595" i="5"/>
  <c r="R306" i="3"/>
  <c r="Z306" i="3"/>
  <c r="BP309" i="5"/>
  <c r="BP308" i="5" s="1"/>
  <c r="F306" i="3"/>
  <c r="T306" i="3"/>
  <c r="AB306" i="3"/>
  <c r="V306" i="3"/>
  <c r="R307" i="1"/>
  <c r="R306" i="1" s="1"/>
  <c r="AG309" i="5"/>
  <c r="AG308" i="5" s="1"/>
  <c r="X306" i="3"/>
  <c r="BI582" i="5"/>
  <c r="BI581" i="5" s="1"/>
  <c r="S307" i="1"/>
  <c r="S306" i="1" s="1"/>
  <c r="Z309" i="5"/>
  <c r="Z308" i="5" s="1"/>
  <c r="T307" i="1"/>
  <c r="T306" i="1" s="1"/>
  <c r="S309" i="5"/>
  <c r="S308" i="5" s="1"/>
  <c r="BI309" i="5"/>
  <c r="BI308" i="5" s="1"/>
  <c r="BB309" i="5"/>
  <c r="BB308" i="5" s="1"/>
  <c r="Q307" i="1"/>
  <c r="Q306" i="1" s="1"/>
  <c r="BB582" i="5"/>
  <c r="BB581" i="5" s="1"/>
  <c r="BP582" i="5"/>
  <c r="BP581" i="5" s="1"/>
  <c r="Z582" i="5"/>
  <c r="Z581" i="5" s="1"/>
  <c r="F586" i="2"/>
  <c r="X580" i="3"/>
  <c r="X579" i="3" s="1"/>
  <c r="S582" i="5"/>
  <c r="S581" i="5" s="1"/>
  <c r="AG582" i="5"/>
  <c r="AG581" i="5" s="1"/>
  <c r="J580" i="1"/>
  <c r="J579" i="1" s="1"/>
  <c r="K584" i="2"/>
  <c r="K585" i="2"/>
  <c r="T580" i="3"/>
  <c r="T579" i="3" s="1"/>
  <c r="F584" i="2"/>
  <c r="F585" i="2"/>
  <c r="K587" i="2"/>
  <c r="Z580" i="3"/>
  <c r="Z579" i="3" s="1"/>
  <c r="Q580" i="1"/>
  <c r="Q579" i="1" s="1"/>
  <c r="U580" i="1"/>
  <c r="U579" i="1" s="1"/>
  <c r="V580" i="3"/>
  <c r="V579" i="3" s="1"/>
  <c r="R580" i="1"/>
  <c r="R579" i="1" s="1"/>
  <c r="T580" i="1"/>
  <c r="T579" i="1" s="1"/>
  <c r="F580" i="3"/>
  <c r="F579" i="3" s="1"/>
  <c r="AB580" i="3"/>
  <c r="AB579" i="3" s="1"/>
  <c r="K586" i="2"/>
  <c r="F587" i="2"/>
  <c r="S580" i="1"/>
  <c r="S579" i="1" s="1"/>
  <c r="R580" i="3"/>
  <c r="R579" i="3" s="1"/>
  <c r="A413" i="1" l="1"/>
  <c r="A412" i="3"/>
  <c r="A412" i="9"/>
  <c r="K597" i="1"/>
  <c r="K593" i="1" s="1"/>
  <c r="W593" i="1"/>
  <c r="R568" i="3"/>
  <c r="R569" i="3"/>
  <c r="R573" i="3" s="1"/>
  <c r="N580" i="3"/>
  <c r="AH580" i="3" s="1"/>
  <c r="J581" i="3"/>
  <c r="J580" i="3" s="1"/>
  <c r="J579" i="3" s="1"/>
  <c r="S571" i="5"/>
  <c r="S575" i="5" s="1"/>
  <c r="S570" i="5"/>
  <c r="L582" i="5"/>
  <c r="BW582" i="5" s="1"/>
  <c r="E583" i="5"/>
  <c r="E582" i="5" s="1"/>
  <c r="E581" i="5" s="1"/>
  <c r="AF593" i="3"/>
  <c r="L593" i="3"/>
  <c r="F598" i="6"/>
  <c r="F594" i="6" s="1"/>
  <c r="K594" i="6"/>
  <c r="M595" i="5"/>
  <c r="F599" i="5"/>
  <c r="F595" i="5" s="1"/>
  <c r="AV595" i="5"/>
  <c r="AO599" i="5"/>
  <c r="AO595" i="5" s="1"/>
  <c r="N580" i="1"/>
  <c r="N579" i="1" s="1"/>
  <c r="T569" i="1"/>
  <c r="T573" i="1" s="1"/>
  <c r="T568" i="1"/>
  <c r="U569" i="1"/>
  <c r="U573" i="1" s="1"/>
  <c r="U568" i="1"/>
  <c r="H580" i="1"/>
  <c r="H579" i="1" s="1"/>
  <c r="I581" i="1"/>
  <c r="I580" i="1" s="1"/>
  <c r="I579" i="1" s="1"/>
  <c r="J569" i="1"/>
  <c r="J573" i="1" s="1"/>
  <c r="J568" i="1"/>
  <c r="AH581" i="7"/>
  <c r="AH580" i="7" s="1"/>
  <c r="AJ582" i="5"/>
  <c r="AJ581" i="5" s="1"/>
  <c r="Z581" i="6"/>
  <c r="Z580" i="6" s="1"/>
  <c r="Z570" i="5"/>
  <c r="Z571" i="5"/>
  <c r="Z575" i="5" s="1"/>
  <c r="AM581" i="6"/>
  <c r="AM580" i="6" s="1"/>
  <c r="BA581" i="7"/>
  <c r="BA580" i="7" s="1"/>
  <c r="BC582" i="5"/>
  <c r="BC581" i="5" s="1"/>
  <c r="BJ582" i="5"/>
  <c r="BJ581" i="5" s="1"/>
  <c r="BH581" i="7"/>
  <c r="BH580" i="7" s="1"/>
  <c r="AR581" i="6"/>
  <c r="AR580" i="6" s="1"/>
  <c r="L597" i="1"/>
  <c r="V597" i="1" s="1"/>
  <c r="V593" i="1" s="1"/>
  <c r="M594" i="7"/>
  <c r="F598" i="7"/>
  <c r="F594" i="7" s="1"/>
  <c r="D598" i="7"/>
  <c r="D594" i="7" s="1"/>
  <c r="K594" i="7"/>
  <c r="AE598" i="6"/>
  <c r="AE594" i="6" s="1"/>
  <c r="AJ594" i="6"/>
  <c r="AC598" i="6"/>
  <c r="AC594" i="6" s="1"/>
  <c r="AH594" i="6"/>
  <c r="U598" i="2"/>
  <c r="U594" i="2" s="1"/>
  <c r="N581" i="6"/>
  <c r="N580" i="6" s="1"/>
  <c r="T582" i="5"/>
  <c r="T581" i="5" s="1"/>
  <c r="R581" i="7"/>
  <c r="R580" i="7" s="1"/>
  <c r="M580" i="1"/>
  <c r="AW581" i="6"/>
  <c r="AW580" i="6" s="1"/>
  <c r="BO581" i="7"/>
  <c r="BO580" i="7" s="1"/>
  <c r="BQ582" i="5"/>
  <c r="BQ581" i="5" s="1"/>
  <c r="S569" i="1"/>
  <c r="S573" i="1" s="1"/>
  <c r="S568" i="1"/>
  <c r="AB569" i="3"/>
  <c r="AB573" i="3" s="1"/>
  <c r="AB568" i="3"/>
  <c r="P580" i="1"/>
  <c r="P579" i="1" s="1"/>
  <c r="Q568" i="1"/>
  <c r="Q569" i="1"/>
  <c r="Q573" i="1" s="1"/>
  <c r="T569" i="3"/>
  <c r="T573" i="3" s="1"/>
  <c r="T568" i="3"/>
  <c r="V582" i="5"/>
  <c r="V581" i="5" s="1"/>
  <c r="T581" i="7"/>
  <c r="T580" i="7" s="1"/>
  <c r="P581" i="6"/>
  <c r="P580" i="6" s="1"/>
  <c r="X569" i="3"/>
  <c r="X573" i="3" s="1"/>
  <c r="X568" i="3"/>
  <c r="AN583" i="5"/>
  <c r="BV583" i="5" s="1"/>
  <c r="AU582" i="5"/>
  <c r="AU581" i="5" s="1"/>
  <c r="AC582" i="5"/>
  <c r="AC581" i="5" s="1"/>
  <c r="AA581" i="7"/>
  <c r="AA580" i="7" s="1"/>
  <c r="U581" i="6"/>
  <c r="U580" i="6" s="1"/>
  <c r="BS582" i="5"/>
  <c r="BS581" i="5" s="1"/>
  <c r="AY581" i="6"/>
  <c r="AY580" i="6" s="1"/>
  <c r="BQ581" i="7"/>
  <c r="BQ580" i="7" s="1"/>
  <c r="BP570" i="5"/>
  <c r="BP571" i="5"/>
  <c r="BP575" i="5" s="1"/>
  <c r="AV594" i="7"/>
  <c r="AO598" i="7"/>
  <c r="AO594" i="7" s="1"/>
  <c r="F569" i="3"/>
  <c r="F573" i="3" s="1"/>
  <c r="F568" i="3"/>
  <c r="BJ581" i="7"/>
  <c r="BJ580" i="7" s="1"/>
  <c r="AT581" i="6"/>
  <c r="AT580" i="6" s="1"/>
  <c r="BL582" i="5"/>
  <c r="BL581" i="5" s="1"/>
  <c r="X581" i="6"/>
  <c r="X580" i="6" s="1"/>
  <c r="AH582" i="5"/>
  <c r="AH581" i="5" s="1"/>
  <c r="AF581" i="7"/>
  <c r="AF580" i="7" s="1"/>
  <c r="L581" i="3"/>
  <c r="AF581" i="3" s="1"/>
  <c r="P580" i="3"/>
  <c r="P579" i="3" s="1"/>
  <c r="O580" i="1"/>
  <c r="O579" i="1" s="1"/>
  <c r="R568" i="1"/>
  <c r="R569" i="1"/>
  <c r="R573" i="1" s="1"/>
  <c r="V568" i="3"/>
  <c r="V569" i="3"/>
  <c r="V573" i="3" s="1"/>
  <c r="Z568" i="3"/>
  <c r="Z569" i="3"/>
  <c r="Z573" i="3" s="1"/>
  <c r="AG570" i="5"/>
  <c r="AG571" i="5"/>
  <c r="AG575" i="5" s="1"/>
  <c r="Y581" i="7"/>
  <c r="Y580" i="7" s="1"/>
  <c r="S581" i="6"/>
  <c r="S580" i="6" s="1"/>
  <c r="AA582" i="5"/>
  <c r="AA581" i="5" s="1"/>
  <c r="BC581" i="7"/>
  <c r="BC580" i="7" s="1"/>
  <c r="BE582" i="5"/>
  <c r="BE581" i="5" s="1"/>
  <c r="AO581" i="6"/>
  <c r="AO580" i="6" s="1"/>
  <c r="BB571" i="5"/>
  <c r="BB575" i="5" s="1"/>
  <c r="BB570" i="5"/>
  <c r="BI570" i="5"/>
  <c r="BI571" i="5"/>
  <c r="BI575" i="5" s="1"/>
  <c r="O595" i="5"/>
  <c r="H599" i="5"/>
  <c r="H595" i="5" s="1"/>
  <c r="I594" i="6"/>
  <c r="D598" i="6"/>
  <c r="D594" i="6" s="1"/>
  <c r="AX595" i="5"/>
  <c r="AQ599" i="5"/>
  <c r="AQ595" i="5" s="1"/>
  <c r="AM598" i="7"/>
  <c r="AM594" i="7" s="1"/>
  <c r="AT594" i="7"/>
  <c r="AN595" i="5"/>
  <c r="BV595" i="5"/>
  <c r="M594" i="2"/>
  <c r="P598" i="2"/>
  <c r="P594" i="2" s="1"/>
  <c r="Z298" i="5"/>
  <c r="Z297" i="5"/>
  <c r="AH308" i="7"/>
  <c r="AH307" i="7" s="1"/>
  <c r="Z308" i="6"/>
  <c r="Z307" i="6" s="1"/>
  <c r="AJ309" i="5"/>
  <c r="AJ308" i="5" s="1"/>
  <c r="F295" i="3"/>
  <c r="F296" i="3"/>
  <c r="BO308" i="7"/>
  <c r="BO307" i="7" s="1"/>
  <c r="AW308" i="6"/>
  <c r="AW307" i="6" s="1"/>
  <c r="BQ309" i="5"/>
  <c r="BQ308" i="5" s="1"/>
  <c r="J309" i="3"/>
  <c r="S295" i="1"/>
  <c r="S296" i="1"/>
  <c r="L309" i="3"/>
  <c r="P306" i="3"/>
  <c r="U308" i="6"/>
  <c r="U307" i="6" s="1"/>
  <c r="AA308" i="7"/>
  <c r="AA307" i="7" s="1"/>
  <c r="AC309" i="5"/>
  <c r="AC308" i="5" s="1"/>
  <c r="J307" i="1"/>
  <c r="J306" i="1" s="1"/>
  <c r="I309" i="1"/>
  <c r="I307" i="1" s="1"/>
  <c r="I306" i="1" s="1"/>
  <c r="O307" i="1"/>
  <c r="O306" i="1" s="1"/>
  <c r="Q295" i="1"/>
  <c r="Q296" i="1"/>
  <c r="P307" i="1"/>
  <c r="P306" i="1" s="1"/>
  <c r="M307" i="1"/>
  <c r="N307" i="1"/>
  <c r="N306" i="1" s="1"/>
  <c r="AH309" i="5"/>
  <c r="AH308" i="5" s="1"/>
  <c r="AF308" i="7"/>
  <c r="AF307" i="7" s="1"/>
  <c r="X308" i="6"/>
  <c r="X307" i="6" s="1"/>
  <c r="R295" i="1"/>
  <c r="R296" i="1"/>
  <c r="AB296" i="3"/>
  <c r="AB295" i="3"/>
  <c r="AY308" i="6"/>
  <c r="AY307" i="6" s="1"/>
  <c r="BS309" i="5"/>
  <c r="BS308" i="5" s="1"/>
  <c r="BQ308" i="7"/>
  <c r="BQ307" i="7" s="1"/>
  <c r="BP298" i="5"/>
  <c r="BP297" i="5"/>
  <c r="BI297" i="5"/>
  <c r="BI298" i="5"/>
  <c r="AG298" i="5"/>
  <c r="AG297" i="5"/>
  <c r="V296" i="3"/>
  <c r="V295" i="3"/>
  <c r="R295" i="3"/>
  <c r="R296" i="3"/>
  <c r="S298" i="5"/>
  <c r="S297" i="5"/>
  <c r="X295" i="3"/>
  <c r="X296" i="3"/>
  <c r="T308" i="7"/>
  <c r="T307" i="7" s="1"/>
  <c r="P308" i="6"/>
  <c r="P307" i="6" s="1"/>
  <c r="V309" i="5"/>
  <c r="V308" i="5" s="1"/>
  <c r="AR308" i="6"/>
  <c r="AR307" i="6" s="1"/>
  <c r="BJ309" i="5"/>
  <c r="BJ308" i="5" s="1"/>
  <c r="BH308" i="7"/>
  <c r="BH307" i="7" s="1"/>
  <c r="E311" i="5"/>
  <c r="E309" i="5" s="1"/>
  <c r="E308" i="5" s="1"/>
  <c r="L309" i="5"/>
  <c r="BC309" i="5"/>
  <c r="BC308" i="5" s="1"/>
  <c r="BA308" i="7"/>
  <c r="BA307" i="7" s="1"/>
  <c r="AM308" i="6"/>
  <c r="AM307" i="6" s="1"/>
  <c r="BB297" i="5"/>
  <c r="BB298" i="5"/>
  <c r="T295" i="1"/>
  <c r="T296" i="1"/>
  <c r="R308" i="7"/>
  <c r="R307" i="7" s="1"/>
  <c r="N308" i="6"/>
  <c r="N307" i="6" s="1"/>
  <c r="T309" i="5"/>
  <c r="T308" i="5" s="1"/>
  <c r="BL309" i="5"/>
  <c r="BL308" i="5" s="1"/>
  <c r="BJ308" i="7"/>
  <c r="BJ307" i="7" s="1"/>
  <c r="AT308" i="6"/>
  <c r="AT307" i="6" s="1"/>
  <c r="AN311" i="5"/>
  <c r="BV311" i="5" s="1"/>
  <c r="AU309" i="5"/>
  <c r="AU308" i="5" s="1"/>
  <c r="Y308" i="7"/>
  <c r="Y307" i="7" s="1"/>
  <c r="AA309" i="5"/>
  <c r="AA308" i="5" s="1"/>
  <c r="S308" i="6"/>
  <c r="S307" i="6" s="1"/>
  <c r="T296" i="3"/>
  <c r="T295" i="3"/>
  <c r="AO308" i="6"/>
  <c r="AO307" i="6" s="1"/>
  <c r="BE309" i="5"/>
  <c r="BE308" i="5" s="1"/>
  <c r="BC308" i="7"/>
  <c r="BC307" i="7" s="1"/>
  <c r="Z296" i="3"/>
  <c r="Z295" i="3"/>
  <c r="A414" i="1" l="1"/>
  <c r="A413" i="3"/>
  <c r="A413" i="9"/>
  <c r="L307" i="3"/>
  <c r="AH307" i="3" s="1"/>
  <c r="AF309" i="3"/>
  <c r="J307" i="3"/>
  <c r="J306" i="3" s="1"/>
  <c r="W581" i="1"/>
  <c r="L581" i="1"/>
  <c r="L580" i="1" s="1"/>
  <c r="K309" i="1"/>
  <c r="K307" i="1" s="1"/>
  <c r="K306" i="1" s="1"/>
  <c r="K296" i="1" s="1"/>
  <c r="W309" i="1"/>
  <c r="F582" i="7"/>
  <c r="F581" i="7" s="1"/>
  <c r="F580" i="7" s="1"/>
  <c r="M581" i="7"/>
  <c r="M580" i="7" s="1"/>
  <c r="BJ570" i="7"/>
  <c r="BJ574" i="7" s="1"/>
  <c r="BJ569" i="7"/>
  <c r="V570" i="5"/>
  <c r="V571" i="5"/>
  <c r="V575" i="5" s="1"/>
  <c r="AE582" i="6"/>
  <c r="AE581" i="6" s="1"/>
  <c r="AE580" i="6" s="1"/>
  <c r="AJ581" i="6"/>
  <c r="AJ580" i="6" s="1"/>
  <c r="N569" i="6"/>
  <c r="N570" i="6"/>
  <c r="N574" i="6" s="1"/>
  <c r="AH581" i="6"/>
  <c r="AH580" i="6" s="1"/>
  <c r="AC582" i="6"/>
  <c r="AC581" i="6" s="1"/>
  <c r="AC580" i="6" s="1"/>
  <c r="L581" i="5"/>
  <c r="BW581" i="5" s="1"/>
  <c r="AA570" i="5"/>
  <c r="AA571" i="5"/>
  <c r="AA575" i="5" s="1"/>
  <c r="O582" i="5"/>
  <c r="O581" i="5" s="1"/>
  <c r="H583" i="5"/>
  <c r="H582" i="5" s="1"/>
  <c r="H581" i="5" s="1"/>
  <c r="P568" i="3"/>
  <c r="P569" i="3"/>
  <c r="P573" i="3" s="1"/>
  <c r="X570" i="6"/>
  <c r="X574" i="6" s="1"/>
  <c r="X569" i="6"/>
  <c r="D582" i="6"/>
  <c r="D581" i="6" s="1"/>
  <c r="D580" i="6" s="1"/>
  <c r="I581" i="6"/>
  <c r="I580" i="6" s="1"/>
  <c r="AY569" i="6"/>
  <c r="AY570" i="6"/>
  <c r="AY574" i="6" s="1"/>
  <c r="AC571" i="5"/>
  <c r="AC575" i="5" s="1"/>
  <c r="AC570" i="5"/>
  <c r="P568" i="1"/>
  <c r="P569" i="1"/>
  <c r="P573" i="1" s="1"/>
  <c r="BQ570" i="5"/>
  <c r="BQ571" i="5"/>
  <c r="BQ575" i="5" s="1"/>
  <c r="AX582" i="5"/>
  <c r="AX581" i="5" s="1"/>
  <c r="AQ583" i="5"/>
  <c r="AQ582" i="5" s="1"/>
  <c r="AQ581" i="5" s="1"/>
  <c r="W580" i="1"/>
  <c r="M579" i="1"/>
  <c r="BC570" i="5"/>
  <c r="BC571" i="5"/>
  <c r="BC575" i="5" s="1"/>
  <c r="Z569" i="6"/>
  <c r="Z570" i="6"/>
  <c r="Z574" i="6" s="1"/>
  <c r="N568" i="1"/>
  <c r="N569" i="1"/>
  <c r="N573" i="1" s="1"/>
  <c r="N579" i="3"/>
  <c r="AH579" i="3" s="1"/>
  <c r="M581" i="2"/>
  <c r="M580" i="2" s="1"/>
  <c r="P582" i="2"/>
  <c r="P581" i="2" s="1"/>
  <c r="P580" i="2" s="1"/>
  <c r="AA570" i="7"/>
  <c r="AA574" i="7" s="1"/>
  <c r="AA569" i="7"/>
  <c r="BJ571" i="5"/>
  <c r="BJ575" i="5" s="1"/>
  <c r="BJ570" i="5"/>
  <c r="AO570" i="6"/>
  <c r="AO574" i="6" s="1"/>
  <c r="AO569" i="6"/>
  <c r="S569" i="6"/>
  <c r="S570" i="6"/>
  <c r="S574" i="6" s="1"/>
  <c r="K581" i="6"/>
  <c r="K580" i="6" s="1"/>
  <c r="F582" i="6"/>
  <c r="F581" i="6" s="1"/>
  <c r="F580" i="6" s="1"/>
  <c r="L580" i="3"/>
  <c r="L579" i="3" s="1"/>
  <c r="AF580" i="3"/>
  <c r="AF579" i="3" s="1"/>
  <c r="BL571" i="5"/>
  <c r="BL575" i="5" s="1"/>
  <c r="BL570" i="5"/>
  <c r="M582" i="5"/>
  <c r="M581" i="5" s="1"/>
  <c r="F583" i="5"/>
  <c r="F582" i="5" s="1"/>
  <c r="F581" i="5" s="1"/>
  <c r="BS571" i="5"/>
  <c r="BS575" i="5" s="1"/>
  <c r="BS570" i="5"/>
  <c r="AU570" i="5"/>
  <c r="AU571" i="5"/>
  <c r="AU575" i="5" s="1"/>
  <c r="P569" i="6"/>
  <c r="P570" i="6"/>
  <c r="P574" i="6" s="1"/>
  <c r="U582" i="2"/>
  <c r="U581" i="2" s="1"/>
  <c r="U580" i="2" s="1"/>
  <c r="BO569" i="7"/>
  <c r="BO570" i="7"/>
  <c r="BO574" i="7" s="1"/>
  <c r="AO582" i="7"/>
  <c r="AO581" i="7" s="1"/>
  <c r="AO580" i="7" s="1"/>
  <c r="AV581" i="7"/>
  <c r="AV580" i="7" s="1"/>
  <c r="R569" i="7"/>
  <c r="R570" i="7"/>
  <c r="R574" i="7" s="1"/>
  <c r="AR570" i="6"/>
  <c r="AR574" i="6" s="1"/>
  <c r="AR569" i="6"/>
  <c r="BA569" i="7"/>
  <c r="BA570" i="7"/>
  <c r="BA574" i="7" s="1"/>
  <c r="AM582" i="7"/>
  <c r="AM581" i="7" s="1"/>
  <c r="AM580" i="7" s="1"/>
  <c r="AT581" i="7"/>
  <c r="AT580" i="7" s="1"/>
  <c r="AJ570" i="5"/>
  <c r="AJ571" i="5"/>
  <c r="AJ575" i="5" s="1"/>
  <c r="I568" i="1"/>
  <c r="I569" i="1"/>
  <c r="I573" i="1" s="1"/>
  <c r="BC569" i="7"/>
  <c r="BC570" i="7"/>
  <c r="BC574" i="7" s="1"/>
  <c r="AH571" i="5"/>
  <c r="AH575" i="5" s="1"/>
  <c r="AH570" i="5"/>
  <c r="BQ570" i="7"/>
  <c r="BQ574" i="7" s="1"/>
  <c r="BQ569" i="7"/>
  <c r="BE571" i="5"/>
  <c r="BE575" i="5" s="1"/>
  <c r="BE570" i="5"/>
  <c r="Y570" i="7"/>
  <c r="Y574" i="7" s="1"/>
  <c r="Y569" i="7"/>
  <c r="O568" i="1"/>
  <c r="O569" i="1"/>
  <c r="O573" i="1" s="1"/>
  <c r="AF570" i="7"/>
  <c r="AF574" i="7" s="1"/>
  <c r="AF569" i="7"/>
  <c r="AT569" i="6"/>
  <c r="AT570" i="6"/>
  <c r="AT574" i="6" s="1"/>
  <c r="D582" i="7"/>
  <c r="D581" i="7" s="1"/>
  <c r="D580" i="7" s="1"/>
  <c r="K581" i="7"/>
  <c r="K580" i="7" s="1"/>
  <c r="U570" i="6"/>
  <c r="U574" i="6" s="1"/>
  <c r="U569" i="6"/>
  <c r="AN582" i="5"/>
  <c r="T569" i="7"/>
  <c r="T570" i="7"/>
  <c r="T574" i="7" s="1"/>
  <c r="AW569" i="6"/>
  <c r="AW570" i="6"/>
  <c r="AW574" i="6" s="1"/>
  <c r="K581" i="1"/>
  <c r="K580" i="1" s="1"/>
  <c r="K579" i="1" s="1"/>
  <c r="T570" i="5"/>
  <c r="T571" i="5"/>
  <c r="T575" i="5" s="1"/>
  <c r="L593" i="1"/>
  <c r="BH570" i="7"/>
  <c r="BH574" i="7" s="1"/>
  <c r="BH569" i="7"/>
  <c r="AM570" i="6"/>
  <c r="AM574" i="6" s="1"/>
  <c r="AM569" i="6"/>
  <c r="AO583" i="5"/>
  <c r="AO582" i="5" s="1"/>
  <c r="AO581" i="5" s="1"/>
  <c r="AV582" i="5"/>
  <c r="AV581" i="5" s="1"/>
  <c r="AH570" i="7"/>
  <c r="AH574" i="7" s="1"/>
  <c r="AH569" i="7"/>
  <c r="H569" i="1"/>
  <c r="H573" i="1" s="1"/>
  <c r="H568" i="1"/>
  <c r="E570" i="5"/>
  <c r="E571" i="5"/>
  <c r="E575" i="5" s="1"/>
  <c r="J569" i="3"/>
  <c r="J573" i="3" s="1"/>
  <c r="J568" i="3"/>
  <c r="BE298" i="5"/>
  <c r="BE297" i="5"/>
  <c r="T297" i="5"/>
  <c r="T298" i="5"/>
  <c r="V297" i="5"/>
  <c r="V298" i="5"/>
  <c r="BI302" i="5"/>
  <c r="AB300" i="3"/>
  <c r="N296" i="1"/>
  <c r="N295" i="1"/>
  <c r="J295" i="1"/>
  <c r="J296" i="1"/>
  <c r="N306" i="3"/>
  <c r="AW296" i="6"/>
  <c r="AW297" i="6"/>
  <c r="AQ311" i="5"/>
  <c r="AQ309" i="5" s="1"/>
  <c r="AQ308" i="5" s="1"/>
  <c r="AX309" i="5"/>
  <c r="AX308" i="5" s="1"/>
  <c r="AO297" i="6"/>
  <c r="AO296" i="6"/>
  <c r="AT296" i="6"/>
  <c r="AT297" i="6"/>
  <c r="BC297" i="5"/>
  <c r="BC298" i="5"/>
  <c r="BH296" i="7"/>
  <c r="BH297" i="7"/>
  <c r="V300" i="3"/>
  <c r="X296" i="6"/>
  <c r="X297" i="6"/>
  <c r="U310" i="2"/>
  <c r="U308" i="2" s="1"/>
  <c r="U307" i="2" s="1"/>
  <c r="AC298" i="5"/>
  <c r="AC297" i="5"/>
  <c r="BO296" i="7"/>
  <c r="BO297" i="7"/>
  <c r="AE310" i="6"/>
  <c r="AE308" i="6" s="1"/>
  <c r="AE307" i="6" s="1"/>
  <c r="AJ308" i="6"/>
  <c r="AJ307" i="6" s="1"/>
  <c r="AH297" i="7"/>
  <c r="AH296" i="7"/>
  <c r="Z300" i="3"/>
  <c r="Y297" i="7"/>
  <c r="Y296" i="7"/>
  <c r="BJ297" i="7"/>
  <c r="BJ296" i="7"/>
  <c r="R296" i="7"/>
  <c r="R297" i="7"/>
  <c r="L308" i="5"/>
  <c r="BJ298" i="5"/>
  <c r="BJ297" i="5"/>
  <c r="T296" i="7"/>
  <c r="T297" i="7"/>
  <c r="S302" i="5"/>
  <c r="F311" i="5"/>
  <c r="F309" i="5" s="1"/>
  <c r="F308" i="5" s="1"/>
  <c r="M309" i="5"/>
  <c r="M308" i="5" s="1"/>
  <c r="AY296" i="6"/>
  <c r="AY297" i="6"/>
  <c r="H311" i="5"/>
  <c r="H309" i="5" s="1"/>
  <c r="H308" i="5" s="1"/>
  <c r="O309" i="5"/>
  <c r="O308" i="5" s="1"/>
  <c r="AO311" i="5"/>
  <c r="AO309" i="5" s="1"/>
  <c r="AO308" i="5" s="1"/>
  <c r="AV309" i="5"/>
  <c r="AV308" i="5" s="1"/>
  <c r="AF297" i="7"/>
  <c r="AF296" i="7"/>
  <c r="M306" i="1"/>
  <c r="P296" i="1"/>
  <c r="P295" i="1"/>
  <c r="O296" i="1"/>
  <c r="O295" i="1"/>
  <c r="AA297" i="7"/>
  <c r="AA296" i="7"/>
  <c r="S300" i="1"/>
  <c r="F300" i="3"/>
  <c r="AO310" i="7"/>
  <c r="AO308" i="7" s="1"/>
  <c r="AO307" i="7" s="1"/>
  <c r="AV308" i="7"/>
  <c r="AV307" i="7" s="1"/>
  <c r="S297" i="6"/>
  <c r="S296" i="6"/>
  <c r="BV309" i="5"/>
  <c r="BV308" i="5" s="1"/>
  <c r="AN309" i="5"/>
  <c r="AN308" i="5" s="1"/>
  <c r="BA297" i="7"/>
  <c r="BA296" i="7"/>
  <c r="BQ296" i="7"/>
  <c r="BQ297" i="7"/>
  <c r="AM310" i="7"/>
  <c r="AM308" i="7" s="1"/>
  <c r="AM307" i="7" s="1"/>
  <c r="AT308" i="7"/>
  <c r="AT307" i="7" s="1"/>
  <c r="P296" i="3"/>
  <c r="P295" i="3"/>
  <c r="Z297" i="6"/>
  <c r="Z296" i="6"/>
  <c r="AA298" i="5"/>
  <c r="AA297" i="5"/>
  <c r="N297" i="6"/>
  <c r="N296" i="6"/>
  <c r="BB302" i="5"/>
  <c r="P297" i="6"/>
  <c r="P296" i="6"/>
  <c r="D310" i="7"/>
  <c r="D308" i="7" s="1"/>
  <c r="D307" i="7" s="1"/>
  <c r="K308" i="7"/>
  <c r="K307" i="7" s="1"/>
  <c r="BS297" i="5"/>
  <c r="BS298" i="5"/>
  <c r="F310" i="6"/>
  <c r="F308" i="6" s="1"/>
  <c r="F307" i="6" s="1"/>
  <c r="K308" i="6"/>
  <c r="K307" i="6" s="1"/>
  <c r="AC310" i="6"/>
  <c r="AC308" i="6" s="1"/>
  <c r="AC307" i="6" s="1"/>
  <c r="AH308" i="6"/>
  <c r="AH307" i="6" s="1"/>
  <c r="V309" i="1"/>
  <c r="V307" i="1" s="1"/>
  <c r="V306" i="1" s="1"/>
  <c r="L307" i="1"/>
  <c r="L306" i="1" s="1"/>
  <c r="P310" i="2"/>
  <c r="P308" i="2" s="1"/>
  <c r="P307" i="2" s="1"/>
  <c r="M308" i="2"/>
  <c r="M307" i="2" s="1"/>
  <c r="BC296" i="7"/>
  <c r="BC297" i="7"/>
  <c r="T300" i="3"/>
  <c r="AU298" i="5"/>
  <c r="AU297" i="5"/>
  <c r="BL298" i="5"/>
  <c r="BL297" i="5"/>
  <c r="T300" i="1"/>
  <c r="AM297" i="6"/>
  <c r="AM296" i="6"/>
  <c r="E297" i="5"/>
  <c r="E298" i="5"/>
  <c r="AR297" i="6"/>
  <c r="AR296" i="6"/>
  <c r="X300" i="3"/>
  <c r="R300" i="3"/>
  <c r="D310" i="6"/>
  <c r="D308" i="6" s="1"/>
  <c r="D307" i="6" s="1"/>
  <c r="I308" i="6"/>
  <c r="I307" i="6" s="1"/>
  <c r="AG302" i="5"/>
  <c r="BP302" i="5"/>
  <c r="F310" i="7"/>
  <c r="F308" i="7" s="1"/>
  <c r="F307" i="7" s="1"/>
  <c r="M308" i="7"/>
  <c r="M307" i="7" s="1"/>
  <c r="R300" i="1"/>
  <c r="AH297" i="5"/>
  <c r="AH298" i="5"/>
  <c r="Q300" i="1"/>
  <c r="I296" i="1"/>
  <c r="I295" i="1"/>
  <c r="U296" i="6"/>
  <c r="U297" i="6"/>
  <c r="BQ298" i="5"/>
  <c r="BQ297" i="5"/>
  <c r="AJ298" i="5"/>
  <c r="AJ297" i="5"/>
  <c r="Z302" i="5"/>
  <c r="A415" i="1" l="1"/>
  <c r="A414" i="3"/>
  <c r="A414" i="9"/>
  <c r="BW308" i="5"/>
  <c r="BW309" i="5"/>
  <c r="L306" i="3"/>
  <c r="AH306" i="3" s="1"/>
  <c r="J296" i="3"/>
  <c r="J300" i="3" s="1"/>
  <c r="J295" i="3"/>
  <c r="AF307" i="3"/>
  <c r="AF306" i="3" s="1"/>
  <c r="K295" i="1"/>
  <c r="V581" i="1"/>
  <c r="V580" i="1" s="1"/>
  <c r="V579" i="1" s="1"/>
  <c r="K569" i="1"/>
  <c r="K573" i="1" s="1"/>
  <c r="K568" i="1"/>
  <c r="AM570" i="7"/>
  <c r="AM574" i="7" s="1"/>
  <c r="AM569" i="7"/>
  <c r="U569" i="2"/>
  <c r="U570" i="2"/>
  <c r="U574" i="2" s="1"/>
  <c r="K570" i="6"/>
  <c r="K574" i="6" s="1"/>
  <c r="K569" i="6"/>
  <c r="AQ571" i="5"/>
  <c r="AQ575" i="5" s="1"/>
  <c r="AQ570" i="5"/>
  <c r="O570" i="5"/>
  <c r="O571" i="5"/>
  <c r="O575" i="5" s="1"/>
  <c r="BV582" i="5"/>
  <c r="BV581" i="5" s="1"/>
  <c r="AN581" i="5"/>
  <c r="K569" i="7"/>
  <c r="K570" i="7"/>
  <c r="K574" i="7" s="1"/>
  <c r="F571" i="5"/>
  <c r="F575" i="5" s="1"/>
  <c r="F570" i="5"/>
  <c r="AF568" i="3"/>
  <c r="AF569" i="3"/>
  <c r="AF573" i="3" s="1"/>
  <c r="P570" i="2"/>
  <c r="P574" i="2" s="1"/>
  <c r="P569" i="2"/>
  <c r="N568" i="3"/>
  <c r="AH568" i="3" s="1"/>
  <c r="N569" i="3"/>
  <c r="AH569" i="3" s="1"/>
  <c r="AX571" i="5"/>
  <c r="AX575" i="5" s="1"/>
  <c r="AX570" i="5"/>
  <c r="I570" i="6"/>
  <c r="I574" i="6" s="1"/>
  <c r="I569" i="6"/>
  <c r="L579" i="1"/>
  <c r="M570" i="7"/>
  <c r="M574" i="7" s="1"/>
  <c r="M569" i="7"/>
  <c r="AO570" i="7"/>
  <c r="AO574" i="7" s="1"/>
  <c r="AO569" i="7"/>
  <c r="L571" i="5"/>
  <c r="BW571" i="5" s="1"/>
  <c r="L570" i="5"/>
  <c r="BW570" i="5" s="1"/>
  <c r="AH570" i="6"/>
  <c r="AH574" i="6" s="1"/>
  <c r="AH569" i="6"/>
  <c r="AE569" i="6"/>
  <c r="AE570" i="6"/>
  <c r="AE574" i="6" s="1"/>
  <c r="AV571" i="5"/>
  <c r="AV575" i="5" s="1"/>
  <c r="AV570" i="5"/>
  <c r="D569" i="7"/>
  <c r="D570" i="7"/>
  <c r="D574" i="7" s="1"/>
  <c r="M570" i="5"/>
  <c r="M571" i="5"/>
  <c r="M575" i="5" s="1"/>
  <c r="L569" i="3"/>
  <c r="L573" i="3" s="1"/>
  <c r="L568" i="3"/>
  <c r="M569" i="2"/>
  <c r="M570" i="2"/>
  <c r="M574" i="2" s="1"/>
  <c r="W579" i="1"/>
  <c r="M568" i="1"/>
  <c r="W568" i="1" s="1"/>
  <c r="M569" i="1"/>
  <c r="D570" i="6"/>
  <c r="D574" i="6" s="1"/>
  <c r="D569" i="6"/>
  <c r="F570" i="7"/>
  <c r="F574" i="7" s="1"/>
  <c r="F569" i="7"/>
  <c r="AO570" i="5"/>
  <c r="AO571" i="5"/>
  <c r="AO575" i="5" s="1"/>
  <c r="AT570" i="7"/>
  <c r="AT574" i="7" s="1"/>
  <c r="AT569" i="7"/>
  <c r="AV569" i="7"/>
  <c r="AV570" i="7"/>
  <c r="AV574" i="7" s="1"/>
  <c r="F569" i="6"/>
  <c r="F570" i="6"/>
  <c r="F574" i="6" s="1"/>
  <c r="H570" i="5"/>
  <c r="H571" i="5"/>
  <c r="H575" i="5" s="1"/>
  <c r="AC569" i="6"/>
  <c r="AC570" i="6"/>
  <c r="AC574" i="6" s="1"/>
  <c r="AJ570" i="6"/>
  <c r="AJ574" i="6" s="1"/>
  <c r="AJ569" i="6"/>
  <c r="U301" i="6"/>
  <c r="I297" i="6"/>
  <c r="I296" i="6"/>
  <c r="L296" i="1"/>
  <c r="L295" i="1"/>
  <c r="AT296" i="7"/>
  <c r="AT297" i="7"/>
  <c r="W307" i="1"/>
  <c r="AV297" i="5"/>
  <c r="AV298" i="5"/>
  <c r="AY301" i="6"/>
  <c r="X301" i="6"/>
  <c r="AT301" i="6"/>
  <c r="D296" i="6"/>
  <c r="D297" i="6"/>
  <c r="V296" i="1"/>
  <c r="V295" i="1"/>
  <c r="D297" i="7"/>
  <c r="D296" i="7"/>
  <c r="AM296" i="7"/>
  <c r="AM297" i="7"/>
  <c r="S301" i="6"/>
  <c r="O300" i="1"/>
  <c r="M296" i="1"/>
  <c r="M295" i="1"/>
  <c r="W306" i="1"/>
  <c r="BJ302" i="5"/>
  <c r="Y301" i="7"/>
  <c r="AH301" i="7"/>
  <c r="AC302" i="5"/>
  <c r="AQ297" i="5"/>
  <c r="AQ298" i="5"/>
  <c r="N295" i="3"/>
  <c r="N296" i="3"/>
  <c r="N300" i="1"/>
  <c r="AH302" i="5"/>
  <c r="M297" i="7"/>
  <c r="M296" i="7"/>
  <c r="M296" i="2"/>
  <c r="M297" i="2"/>
  <c r="AH297" i="6"/>
  <c r="AH296" i="6"/>
  <c r="BS302" i="5"/>
  <c r="K300" i="1"/>
  <c r="BQ301" i="7"/>
  <c r="AN297" i="5"/>
  <c r="AN298" i="5"/>
  <c r="AV296" i="7"/>
  <c r="AV297" i="7"/>
  <c r="O297" i="5"/>
  <c r="O298" i="5"/>
  <c r="M297" i="5"/>
  <c r="M298" i="5"/>
  <c r="T301" i="7"/>
  <c r="AJ296" i="6"/>
  <c r="AJ297" i="6"/>
  <c r="BC302" i="5"/>
  <c r="AW301" i="6"/>
  <c r="J300" i="1"/>
  <c r="V302" i="5"/>
  <c r="E302" i="5"/>
  <c r="BC301" i="7"/>
  <c r="K296" i="6"/>
  <c r="K297" i="6"/>
  <c r="K296" i="7"/>
  <c r="K297" i="7"/>
  <c r="R301" i="7"/>
  <c r="BO301" i="7"/>
  <c r="BH301" i="7"/>
  <c r="AX297" i="5"/>
  <c r="AX298" i="5"/>
  <c r="T302" i="5"/>
  <c r="AJ302" i="5"/>
  <c r="AU302" i="5"/>
  <c r="F297" i="6"/>
  <c r="F296" i="6"/>
  <c r="AA302" i="5"/>
  <c r="P300" i="3"/>
  <c r="BA301" i="7"/>
  <c r="AO297" i="5"/>
  <c r="AO298" i="5"/>
  <c r="BQ302" i="5"/>
  <c r="I300" i="1"/>
  <c r="F297" i="7"/>
  <c r="F296" i="7"/>
  <c r="AR301" i="6"/>
  <c r="AM301" i="6"/>
  <c r="BL302" i="5"/>
  <c r="P297" i="2"/>
  <c r="P296" i="2"/>
  <c r="AC297" i="6"/>
  <c r="AC296" i="6"/>
  <c r="P301" i="6"/>
  <c r="N301" i="6"/>
  <c r="Z301" i="6"/>
  <c r="BV298" i="5"/>
  <c r="BV297" i="5"/>
  <c r="AO297" i="7"/>
  <c r="AO296" i="7"/>
  <c r="AA301" i="7"/>
  <c r="P300" i="1"/>
  <c r="AF301" i="7"/>
  <c r="H297" i="5"/>
  <c r="H298" i="5"/>
  <c r="F298" i="5"/>
  <c r="F297" i="5"/>
  <c r="L298" i="5"/>
  <c r="BW298" i="5" s="1"/>
  <c r="L297" i="5"/>
  <c r="BJ301" i="7"/>
  <c r="AE297" i="6"/>
  <c r="AE296" i="6"/>
  <c r="U296" i="2"/>
  <c r="U297" i="2"/>
  <c r="AO301" i="6"/>
  <c r="BE302" i="5"/>
  <c r="A416" i="1" l="1"/>
  <c r="A415" i="3"/>
  <c r="A415" i="9"/>
  <c r="BW297" i="5"/>
  <c r="L296" i="3"/>
  <c r="L300" i="3" s="1"/>
  <c r="L295" i="3"/>
  <c r="AH295" i="3" s="1"/>
  <c r="AF296" i="3"/>
  <c r="AF300" i="3" s="1"/>
  <c r="AF295" i="3"/>
  <c r="L575" i="5"/>
  <c r="BW575" i="5" s="1"/>
  <c r="N573" i="3"/>
  <c r="AH573" i="3" s="1"/>
  <c r="BV571" i="5"/>
  <c r="BV575" i="5" s="1"/>
  <c r="BV570" i="5"/>
  <c r="W569" i="1"/>
  <c r="M573" i="1"/>
  <c r="W573" i="1" s="1"/>
  <c r="V569" i="1"/>
  <c r="V573" i="1" s="1"/>
  <c r="V568" i="1"/>
  <c r="L569" i="1"/>
  <c r="L573" i="1" s="1"/>
  <c r="L568" i="1"/>
  <c r="AN571" i="5"/>
  <c r="AN575" i="5" s="1"/>
  <c r="AN570" i="5"/>
  <c r="AJ301" i="6"/>
  <c r="W295" i="1"/>
  <c r="H302" i="5"/>
  <c r="K301" i="6"/>
  <c r="AH301" i="6"/>
  <c r="AQ302" i="5"/>
  <c r="M300" i="1"/>
  <c r="W296" i="1"/>
  <c r="D301" i="7"/>
  <c r="AV302" i="5"/>
  <c r="AT301" i="7"/>
  <c r="L300" i="1"/>
  <c r="L302" i="5"/>
  <c r="BV302" i="5"/>
  <c r="AC301" i="6"/>
  <c r="F301" i="6"/>
  <c r="M302" i="5"/>
  <c r="AV301" i="7"/>
  <c r="M301" i="2"/>
  <c r="N300" i="3"/>
  <c r="AM301" i="7"/>
  <c r="U301" i="2"/>
  <c r="F302" i="5"/>
  <c r="AO301" i="7"/>
  <c r="P301" i="2"/>
  <c r="F301" i="7"/>
  <c r="O302" i="5"/>
  <c r="AN302" i="5"/>
  <c r="M301" i="7"/>
  <c r="D301" i="6"/>
  <c r="AE301" i="6"/>
  <c r="AO302" i="5"/>
  <c r="AX302" i="5"/>
  <c r="K301" i="7"/>
  <c r="V300" i="1"/>
  <c r="I301" i="6"/>
  <c r="AH296" i="3" l="1"/>
  <c r="A416" i="3"/>
  <c r="A417" i="1"/>
  <c r="A416" i="9"/>
  <c r="BW302" i="5"/>
  <c r="AH300" i="3"/>
  <c r="W300" i="1"/>
  <c r="A417" i="9" l="1"/>
  <c r="A417" i="3"/>
  <c r="A418" i="1"/>
  <c r="A418" i="9" l="1"/>
  <c r="A418" i="3"/>
  <c r="A419" i="1"/>
  <c r="A420" i="1" l="1"/>
  <c r="A419" i="3"/>
  <c r="A419" i="9"/>
  <c r="A421" i="1" l="1"/>
  <c r="A420" i="3"/>
  <c r="A420" i="9"/>
  <c r="K546" i="2"/>
  <c r="F546" i="2"/>
  <c r="A423" i="1" l="1"/>
  <c r="A421" i="3"/>
  <c r="A421" i="9"/>
  <c r="F550" i="2"/>
  <c r="K550" i="2"/>
  <c r="A424" i="1" l="1"/>
  <c r="A423" i="3"/>
  <c r="A423" i="9"/>
  <c r="A424" i="3" l="1"/>
  <c r="A425" i="1"/>
  <c r="A424" i="9"/>
  <c r="AE632" i="6"/>
  <c r="AO632" i="7"/>
  <c r="AQ633" i="5"/>
  <c r="A425" i="3" l="1"/>
  <c r="A426" i="1"/>
  <c r="A425" i="9"/>
  <c r="AM632" i="7"/>
  <c r="F632" i="7"/>
  <c r="D632" i="7"/>
  <c r="F632" i="6"/>
  <c r="AO633" i="5"/>
  <c r="F633" i="5"/>
  <c r="D632" i="6"/>
  <c r="AC632" i="6"/>
  <c r="H633" i="5"/>
  <c r="A427" i="1" l="1"/>
  <c r="A426" i="3"/>
  <c r="A426" i="9"/>
  <c r="A428" i="1" l="1"/>
  <c r="A427" i="3"/>
  <c r="A427" i="9"/>
  <c r="K131" i="2"/>
  <c r="F131" i="2"/>
  <c r="K126" i="2"/>
  <c r="F123" i="2"/>
  <c r="K59" i="2"/>
  <c r="F126" i="2"/>
  <c r="K125" i="2"/>
  <c r="F124" i="2"/>
  <c r="F125" i="2"/>
  <c r="K124" i="2"/>
  <c r="K123" i="2"/>
  <c r="F59" i="2"/>
  <c r="F276" i="2"/>
  <c r="F199" i="2"/>
  <c r="F292" i="2"/>
  <c r="F291" i="2"/>
  <c r="F289" i="2"/>
  <c r="F275" i="2"/>
  <c r="F294" i="2"/>
  <c r="F290" i="2"/>
  <c r="F260" i="2"/>
  <c r="F202" i="2"/>
  <c r="F240" i="2"/>
  <c r="F257" i="2"/>
  <c r="F200" i="2"/>
  <c r="F203" i="2"/>
  <c r="F201" i="2"/>
  <c r="K293" i="2"/>
  <c r="F196" i="2"/>
  <c r="F293" i="2"/>
  <c r="F222" i="2"/>
  <c r="F160" i="2"/>
  <c r="F237" i="2"/>
  <c r="K237" i="2"/>
  <c r="F154" i="2"/>
  <c r="K148" i="2"/>
  <c r="F148" i="2"/>
  <c r="A429" i="1" l="1"/>
  <c r="A428" i="9"/>
  <c r="A428" i="3"/>
  <c r="F135" i="2"/>
  <c r="A429" i="9" l="1"/>
  <c r="A430" i="1"/>
  <c r="A429" i="3"/>
  <c r="BP63" i="5"/>
  <c r="BP48" i="5" s="1"/>
  <c r="BB63" i="5"/>
  <c r="BB48" i="5" s="1"/>
  <c r="S63" i="5"/>
  <c r="S48" i="5" s="1"/>
  <c r="A431" i="1" l="1"/>
  <c r="A430" i="3"/>
  <c r="A430" i="9"/>
  <c r="BP37" i="5"/>
  <c r="BP38" i="5"/>
  <c r="BH62" i="7"/>
  <c r="BH47" i="7" s="1"/>
  <c r="AR62" i="6"/>
  <c r="AR47" i="6" s="1"/>
  <c r="BJ63" i="5"/>
  <c r="BJ48" i="5" s="1"/>
  <c r="AC63" i="5"/>
  <c r="AC48" i="5" s="1"/>
  <c r="U62" i="6"/>
  <c r="U47" i="6" s="1"/>
  <c r="AA62" i="7"/>
  <c r="AA47" i="7" s="1"/>
  <c r="AU63" i="5"/>
  <c r="AU48" i="5" s="1"/>
  <c r="M63" i="5"/>
  <c r="M48" i="5" s="1"/>
  <c r="K62" i="7"/>
  <c r="K47" i="7" s="1"/>
  <c r="I62" i="6"/>
  <c r="I47" i="6" s="1"/>
  <c r="AH63" i="5"/>
  <c r="AH48" i="5" s="1"/>
  <c r="AF62" i="7"/>
  <c r="AF47" i="7" s="1"/>
  <c r="X62" i="6"/>
  <c r="X47" i="6" s="1"/>
  <c r="BJ62" i="7"/>
  <c r="BJ47" i="7" s="1"/>
  <c r="BL63" i="5"/>
  <c r="BL48" i="5" s="1"/>
  <c r="AT62" i="6"/>
  <c r="AT47" i="6" s="1"/>
  <c r="S38" i="5"/>
  <c r="S37" i="5"/>
  <c r="AT62" i="7"/>
  <c r="AT47" i="7" s="1"/>
  <c r="AV63" i="5"/>
  <c r="AV48" i="5" s="1"/>
  <c r="AH62" i="6"/>
  <c r="AH47" i="6" s="1"/>
  <c r="BQ63" i="5"/>
  <c r="BQ48" i="5" s="1"/>
  <c r="BO62" i="7"/>
  <c r="BO47" i="7" s="1"/>
  <c r="AW62" i="6"/>
  <c r="AW47" i="6" s="1"/>
  <c r="L63" i="5"/>
  <c r="BB37" i="5"/>
  <c r="BB38" i="5"/>
  <c r="R62" i="7"/>
  <c r="R47" i="7" s="1"/>
  <c r="N62" i="6"/>
  <c r="N47" i="6" s="1"/>
  <c r="T63" i="5"/>
  <c r="T48" i="5" s="1"/>
  <c r="T62" i="7"/>
  <c r="T47" i="7" s="1"/>
  <c r="P62" i="6"/>
  <c r="P47" i="6" s="1"/>
  <c r="V63" i="5"/>
  <c r="V48" i="5" s="1"/>
  <c r="AG63" i="5"/>
  <c r="AG48" i="5" s="1"/>
  <c r="Z63" i="5"/>
  <c r="Z48" i="5" s="1"/>
  <c r="BI63" i="5"/>
  <c r="BI48" i="5" s="1"/>
  <c r="S61" i="1"/>
  <c r="S46" i="1" s="1"/>
  <c r="R61" i="3"/>
  <c r="R46" i="3" s="1"/>
  <c r="Z61" i="3"/>
  <c r="Z46" i="3" s="1"/>
  <c r="J61" i="1"/>
  <c r="J46" i="1" s="1"/>
  <c r="T61" i="1"/>
  <c r="T46" i="1" s="1"/>
  <c r="F61" i="3"/>
  <c r="F46" i="3" s="1"/>
  <c r="T61" i="3"/>
  <c r="T46" i="3" s="1"/>
  <c r="AB61" i="3"/>
  <c r="AB46" i="3" s="1"/>
  <c r="Q61" i="1"/>
  <c r="Q46" i="1" s="1"/>
  <c r="U61" i="1"/>
  <c r="U46" i="1" s="1"/>
  <c r="V61" i="3"/>
  <c r="V46" i="3" s="1"/>
  <c r="AD61" i="3"/>
  <c r="AD46" i="3" s="1"/>
  <c r="X61" i="3"/>
  <c r="X46" i="3" s="1"/>
  <c r="A432" i="1" l="1"/>
  <c r="A431" i="3"/>
  <c r="A431" i="9"/>
  <c r="BW63" i="5"/>
  <c r="I128" i="1"/>
  <c r="I61" i="1" s="1"/>
  <c r="I46" i="1" s="1"/>
  <c r="H61" i="1"/>
  <c r="H46" i="1" s="1"/>
  <c r="T37" i="7"/>
  <c r="T36" i="7"/>
  <c r="BB42" i="5"/>
  <c r="X37" i="6"/>
  <c r="X36" i="6"/>
  <c r="AA36" i="7"/>
  <c r="AA37" i="7"/>
  <c r="AR37" i="6"/>
  <c r="AR36" i="6"/>
  <c r="J128" i="3"/>
  <c r="J61" i="3" s="1"/>
  <c r="J46" i="3" s="1"/>
  <c r="N61" i="3"/>
  <c r="AH61" i="3" s="1"/>
  <c r="X36" i="3"/>
  <c r="X35" i="3"/>
  <c r="U36" i="1"/>
  <c r="U40" i="1" s="1"/>
  <c r="U35" i="1"/>
  <c r="F36" i="3"/>
  <c r="F35" i="3"/>
  <c r="Z35" i="3"/>
  <c r="Z36" i="3"/>
  <c r="BI37" i="5"/>
  <c r="BI38" i="5"/>
  <c r="AO62" i="6"/>
  <c r="AO47" i="6" s="1"/>
  <c r="BC62" i="7"/>
  <c r="BC47" i="7" s="1"/>
  <c r="BE63" i="5"/>
  <c r="BE48" i="5" s="1"/>
  <c r="T37" i="5"/>
  <c r="T38" i="5"/>
  <c r="AW36" i="6"/>
  <c r="AW37" i="6"/>
  <c r="AV37" i="5"/>
  <c r="AV38" i="5"/>
  <c r="AT37" i="6"/>
  <c r="AT36" i="6"/>
  <c r="AF36" i="7"/>
  <c r="AF37" i="7"/>
  <c r="M37" i="5"/>
  <c r="M38" i="5"/>
  <c r="U37" i="6"/>
  <c r="U36" i="6"/>
  <c r="BH36" i="7"/>
  <c r="BH37" i="7"/>
  <c r="T36" i="3"/>
  <c r="T35" i="3"/>
  <c r="AH37" i="6"/>
  <c r="AH36" i="6"/>
  <c r="S42" i="5"/>
  <c r="Q36" i="1"/>
  <c r="Q35" i="1"/>
  <c r="T35" i="1"/>
  <c r="T36" i="1"/>
  <c r="R36" i="3"/>
  <c r="R35" i="3"/>
  <c r="S36" i="1"/>
  <c r="S35" i="1"/>
  <c r="AJ63" i="5"/>
  <c r="AJ48" i="5" s="1"/>
  <c r="AH62" i="7"/>
  <c r="AH47" i="7" s="1"/>
  <c r="Z62" i="6"/>
  <c r="Z47" i="6" s="1"/>
  <c r="Z37" i="5"/>
  <c r="Z38" i="5"/>
  <c r="V38" i="5"/>
  <c r="V37" i="5"/>
  <c r="N36" i="6"/>
  <c r="N37" i="6"/>
  <c r="L48" i="5"/>
  <c r="BW48" i="5" s="1"/>
  <c r="BO37" i="7"/>
  <c r="BO36" i="7"/>
  <c r="AT37" i="7"/>
  <c r="AT36" i="7"/>
  <c r="BL38" i="5"/>
  <c r="BL37" i="5"/>
  <c r="AH38" i="5"/>
  <c r="AH37" i="5"/>
  <c r="AU37" i="5"/>
  <c r="AU38" i="5"/>
  <c r="AC38" i="5"/>
  <c r="AC37" i="5"/>
  <c r="BP42" i="5"/>
  <c r="V36" i="3"/>
  <c r="V35" i="3"/>
  <c r="BS63" i="5"/>
  <c r="BS48" i="5" s="1"/>
  <c r="AY62" i="6"/>
  <c r="AY47" i="6" s="1"/>
  <c r="BQ62" i="7"/>
  <c r="BQ47" i="7" s="1"/>
  <c r="K36" i="7"/>
  <c r="K37" i="7"/>
  <c r="M61" i="1"/>
  <c r="AD36" i="3"/>
  <c r="AD40" i="3" s="1"/>
  <c r="AD35" i="3"/>
  <c r="AB36" i="3"/>
  <c r="AB35" i="3"/>
  <c r="J35" i="1"/>
  <c r="J36" i="1"/>
  <c r="AG37" i="5"/>
  <c r="AG38" i="5"/>
  <c r="P37" i="6"/>
  <c r="P36" i="6"/>
  <c r="R36" i="7"/>
  <c r="R37" i="7"/>
  <c r="E130" i="5"/>
  <c r="E63" i="5" s="1"/>
  <c r="E48" i="5" s="1"/>
  <c r="BQ38" i="5"/>
  <c r="BQ37" i="5"/>
  <c r="BJ36" i="7"/>
  <c r="BJ37" i="7"/>
  <c r="I37" i="6"/>
  <c r="I36" i="6"/>
  <c r="AN130" i="5"/>
  <c r="BV130" i="5" s="1"/>
  <c r="BJ38" i="5"/>
  <c r="BJ37" i="5"/>
  <c r="A433" i="1" l="1"/>
  <c r="A432" i="3"/>
  <c r="A432" i="9"/>
  <c r="AH37" i="7"/>
  <c r="AH36" i="7"/>
  <c r="D129" i="6"/>
  <c r="S62" i="6"/>
  <c r="S47" i="6" s="1"/>
  <c r="H35" i="1"/>
  <c r="H36" i="1"/>
  <c r="P129" i="2"/>
  <c r="P62" i="2" s="1"/>
  <c r="P47" i="2" s="1"/>
  <c r="M62" i="2"/>
  <c r="M47" i="2" s="1"/>
  <c r="I41" i="6"/>
  <c r="BQ42" i="5"/>
  <c r="F129" i="6"/>
  <c r="F62" i="6" s="1"/>
  <c r="F47" i="6" s="1"/>
  <c r="K62" i="6"/>
  <c r="K47" i="6" s="1"/>
  <c r="K128" i="1"/>
  <c r="K61" i="1" s="1"/>
  <c r="K46" i="1" s="1"/>
  <c r="O61" i="1"/>
  <c r="O46" i="1" s="1"/>
  <c r="AB40" i="3"/>
  <c r="W128" i="1"/>
  <c r="AY37" i="6"/>
  <c r="AY36" i="6"/>
  <c r="AO130" i="5"/>
  <c r="AO63" i="5" s="1"/>
  <c r="AO48" i="5" s="1"/>
  <c r="BC63" i="5"/>
  <c r="BC48" i="5" s="1"/>
  <c r="BL42" i="5"/>
  <c r="BO41" i="7"/>
  <c r="T40" i="1"/>
  <c r="F130" i="5"/>
  <c r="F63" i="5" s="1"/>
  <c r="F48" i="5" s="1"/>
  <c r="AA63" i="5"/>
  <c r="AA48" i="5" s="1"/>
  <c r="T40" i="3"/>
  <c r="U41" i="6"/>
  <c r="BI42" i="5"/>
  <c r="AE129" i="6"/>
  <c r="AE62" i="6" s="1"/>
  <c r="AE47" i="6" s="1"/>
  <c r="AJ62" i="6"/>
  <c r="AJ47" i="6" s="1"/>
  <c r="F40" i="3"/>
  <c r="X40" i="3"/>
  <c r="AG42" i="5"/>
  <c r="V40" i="3"/>
  <c r="AC42" i="5"/>
  <c r="AH42" i="5"/>
  <c r="AT41" i="7"/>
  <c r="V42" i="5"/>
  <c r="BC37" i="7"/>
  <c r="BC36" i="7"/>
  <c r="AQ130" i="5"/>
  <c r="AQ63" i="5" s="1"/>
  <c r="AQ48" i="5" s="1"/>
  <c r="AX63" i="5"/>
  <c r="AX48" i="5" s="1"/>
  <c r="AA41" i="7"/>
  <c r="BJ42" i="5"/>
  <c r="BJ41" i="7"/>
  <c r="E37" i="5"/>
  <c r="E38" i="5"/>
  <c r="P41" i="6"/>
  <c r="F129" i="7"/>
  <c r="F62" i="7" s="1"/>
  <c r="F47" i="7" s="1"/>
  <c r="M62" i="7"/>
  <c r="M47" i="7" s="1"/>
  <c r="J40" i="1"/>
  <c r="K41" i="7"/>
  <c r="BS37" i="5"/>
  <c r="BS38" i="5"/>
  <c r="L38" i="5"/>
  <c r="BW38" i="5" s="1"/>
  <c r="L37" i="5"/>
  <c r="BW37" i="5" s="1"/>
  <c r="Z37" i="6"/>
  <c r="Z36" i="6"/>
  <c r="S40" i="1"/>
  <c r="D129" i="7"/>
  <c r="D62" i="7" s="1"/>
  <c r="D47" i="7" s="1"/>
  <c r="Y62" i="7"/>
  <c r="Y47" i="7" s="1"/>
  <c r="BH41" i="7"/>
  <c r="M42" i="5"/>
  <c r="AW41" i="6"/>
  <c r="BE38" i="5"/>
  <c r="BE37" i="5"/>
  <c r="Z40" i="3"/>
  <c r="N46" i="3"/>
  <c r="AH46" i="3" s="1"/>
  <c r="AR41" i="6"/>
  <c r="X41" i="6"/>
  <c r="T41" i="7"/>
  <c r="BV63" i="5"/>
  <c r="BV48" i="5" s="1"/>
  <c r="BV37" i="5" s="1"/>
  <c r="AN63" i="5"/>
  <c r="AN48" i="5" s="1"/>
  <c r="R41" i="7"/>
  <c r="H130" i="5"/>
  <c r="H63" i="5" s="1"/>
  <c r="H48" i="5" s="1"/>
  <c r="O63" i="5"/>
  <c r="O48" i="5" s="1"/>
  <c r="AC129" i="6"/>
  <c r="AC62" i="6" s="1"/>
  <c r="AC47" i="6" s="1"/>
  <c r="AM62" i="6"/>
  <c r="AM47" i="6" s="1"/>
  <c r="AT41" i="6"/>
  <c r="J36" i="3"/>
  <c r="J35" i="3"/>
  <c r="M46" i="1"/>
  <c r="BQ37" i="7"/>
  <c r="BQ36" i="7"/>
  <c r="AM129" i="7"/>
  <c r="AM62" i="7" s="1"/>
  <c r="AM47" i="7" s="1"/>
  <c r="BA62" i="7"/>
  <c r="BA47" i="7" s="1"/>
  <c r="AU42" i="5"/>
  <c r="N41" i="6"/>
  <c r="Z42" i="5"/>
  <c r="AJ37" i="5"/>
  <c r="AJ38" i="5"/>
  <c r="R40" i="3"/>
  <c r="Q40" i="1"/>
  <c r="AH41" i="6"/>
  <c r="AF41" i="7"/>
  <c r="AV42" i="5"/>
  <c r="T42" i="5"/>
  <c r="AO36" i="6"/>
  <c r="AO37" i="6"/>
  <c r="AO129" i="7"/>
  <c r="AO62" i="7" s="1"/>
  <c r="AO47" i="7" s="1"/>
  <c r="AV62" i="7"/>
  <c r="AV47" i="7" s="1"/>
  <c r="I36" i="1"/>
  <c r="I35" i="1"/>
  <c r="A434" i="1" l="1"/>
  <c r="A433" i="3"/>
  <c r="A433" i="9"/>
  <c r="D62" i="6"/>
  <c r="D47" i="6" s="1"/>
  <c r="AV36" i="7"/>
  <c r="AV37" i="7"/>
  <c r="BA37" i="7"/>
  <c r="BA36" i="7"/>
  <c r="M35" i="1"/>
  <c r="M36" i="1"/>
  <c r="Y37" i="7"/>
  <c r="Y36" i="7"/>
  <c r="E42" i="5"/>
  <c r="AJ36" i="6"/>
  <c r="AJ37" i="6"/>
  <c r="O36" i="1"/>
  <c r="O35" i="1"/>
  <c r="AO36" i="7"/>
  <c r="AO37" i="7"/>
  <c r="BV38" i="5"/>
  <c r="D37" i="7"/>
  <c r="D36" i="7"/>
  <c r="L42" i="5"/>
  <c r="BW42" i="5" s="1"/>
  <c r="AQ37" i="5"/>
  <c r="AQ38" i="5"/>
  <c r="AE36" i="6"/>
  <c r="AE37" i="6"/>
  <c r="F38" i="5"/>
  <c r="F37" i="5"/>
  <c r="BC37" i="5"/>
  <c r="BC38" i="5"/>
  <c r="K35" i="1"/>
  <c r="K36" i="1"/>
  <c r="P36" i="2"/>
  <c r="P37" i="2"/>
  <c r="AJ42" i="5"/>
  <c r="O38" i="5"/>
  <c r="O37" i="5"/>
  <c r="M36" i="7"/>
  <c r="M37" i="7"/>
  <c r="M36" i="2"/>
  <c r="M37" i="2"/>
  <c r="AM37" i="7"/>
  <c r="AM36" i="7"/>
  <c r="F36" i="7"/>
  <c r="F37" i="7"/>
  <c r="I40" i="1"/>
  <c r="AO41" i="6"/>
  <c r="AM36" i="6"/>
  <c r="AM37" i="6"/>
  <c r="Z41" i="6"/>
  <c r="BS42" i="5"/>
  <c r="AO37" i="5"/>
  <c r="AO38" i="5"/>
  <c r="K36" i="6"/>
  <c r="K37" i="6"/>
  <c r="H40" i="1"/>
  <c r="AN37" i="5"/>
  <c r="AN38" i="5"/>
  <c r="N35" i="3"/>
  <c r="AH35" i="3" s="1"/>
  <c r="N36" i="3"/>
  <c r="AH36" i="3" s="1"/>
  <c r="AX37" i="5"/>
  <c r="AX38" i="5"/>
  <c r="AA38" i="5"/>
  <c r="AA37" i="5"/>
  <c r="AY41" i="6"/>
  <c r="S37" i="6"/>
  <c r="S36" i="6"/>
  <c r="H37" i="5"/>
  <c r="H38" i="5"/>
  <c r="BE42" i="5"/>
  <c r="BQ41" i="7"/>
  <c r="J40" i="3"/>
  <c r="AC37" i="6"/>
  <c r="AC36" i="6"/>
  <c r="BC41" i="7"/>
  <c r="F36" i="6"/>
  <c r="F37" i="6"/>
  <c r="AH41" i="7"/>
  <c r="A434" i="9" l="1"/>
  <c r="A435" i="1"/>
  <c r="A434" i="3"/>
  <c r="D36" i="6"/>
  <c r="D37" i="6"/>
  <c r="D41" i="6" s="1"/>
  <c r="M41" i="7"/>
  <c r="P41" i="2"/>
  <c r="AC41" i="6"/>
  <c r="AN42" i="5"/>
  <c r="K41" i="6"/>
  <c r="AM41" i="6"/>
  <c r="AM41" i="7"/>
  <c r="BC42" i="5"/>
  <c r="F42" i="5"/>
  <c r="AQ42" i="5"/>
  <c r="D41" i="7"/>
  <c r="M40" i="1"/>
  <c r="BA41" i="7"/>
  <c r="Y41" i="7"/>
  <c r="H42" i="5"/>
  <c r="S41" i="6"/>
  <c r="AA42" i="5"/>
  <c r="N40" i="3"/>
  <c r="AH40" i="3" s="1"/>
  <c r="M41" i="2"/>
  <c r="O40" i="1"/>
  <c r="AV41" i="7"/>
  <c r="F41" i="6"/>
  <c r="AX42" i="5"/>
  <c r="AO42" i="5"/>
  <c r="F41" i="7"/>
  <c r="O42" i="5"/>
  <c r="K40" i="1"/>
  <c r="AE41" i="6"/>
  <c r="BV42" i="5"/>
  <c r="AO41" i="7"/>
  <c r="AJ41" i="6"/>
  <c r="A436" i="1" l="1"/>
  <c r="A435" i="3"/>
  <c r="A435" i="9"/>
  <c r="A437" i="1" l="1"/>
  <c r="A436" i="3"/>
  <c r="A436" i="9"/>
  <c r="A441" i="1" l="1"/>
  <c r="A437" i="3"/>
  <c r="A437" i="9"/>
  <c r="A441" i="3" l="1"/>
  <c r="A441" i="9"/>
  <c r="A442" i="1"/>
  <c r="A442" i="3" l="1"/>
  <c r="A442" i="9"/>
  <c r="A443" i="1"/>
  <c r="F117" i="2"/>
  <c r="K117" i="2"/>
  <c r="F132" i="2"/>
  <c r="K132" i="2"/>
  <c r="F130" i="2"/>
  <c r="F598" i="2"/>
  <c r="A444" i="1" l="1"/>
  <c r="A443" i="3"/>
  <c r="A443" i="9"/>
  <c r="K598" i="2"/>
  <c r="F129" i="2"/>
  <c r="A444" i="3" l="1"/>
  <c r="A444" i="9"/>
  <c r="A445" i="1"/>
  <c r="F121" i="2"/>
  <c r="K120" i="2"/>
  <c r="F120" i="2"/>
  <c r="K583" i="2"/>
  <c r="K311" i="2"/>
  <c r="K589" i="2"/>
  <c r="F589" i="2"/>
  <c r="F583" i="2"/>
  <c r="F311" i="2"/>
  <c r="K60" i="2"/>
  <c r="F60" i="2"/>
  <c r="F327" i="2"/>
  <c r="K320" i="2"/>
  <c r="F332" i="2"/>
  <c r="K331" i="2"/>
  <c r="F330" i="2"/>
  <c r="K329" i="2"/>
  <c r="F328" i="2"/>
  <c r="F326" i="2"/>
  <c r="K323" i="2"/>
  <c r="F322" i="2"/>
  <c r="F320" i="2"/>
  <c r="K332" i="2"/>
  <c r="F329" i="2"/>
  <c r="K328" i="2"/>
  <c r="K326" i="2"/>
  <c r="F323" i="2"/>
  <c r="K322" i="2"/>
  <c r="F321" i="2"/>
  <c r="F333" i="2"/>
  <c r="K333" i="2"/>
  <c r="K327" i="2"/>
  <c r="K321" i="2"/>
  <c r="F331" i="2"/>
  <c r="K330" i="2"/>
  <c r="F52" i="2"/>
  <c r="K51" i="2"/>
  <c r="F55" i="2"/>
  <c r="K55" i="2"/>
  <c r="F51" i="2"/>
  <c r="K107" i="2"/>
  <c r="F107" i="2"/>
  <c r="K118" i="2"/>
  <c r="F116" i="2"/>
  <c r="F118" i="2"/>
  <c r="K116" i="2"/>
  <c r="F371" i="2"/>
  <c r="K370" i="2"/>
  <c r="F105" i="2"/>
  <c r="F374" i="2"/>
  <c r="F370" i="2"/>
  <c r="K374" i="2"/>
  <c r="K371" i="2"/>
  <c r="F100" i="2"/>
  <c r="F99" i="2"/>
  <c r="K98" i="2"/>
  <c r="F363" i="2"/>
  <c r="F355" i="2"/>
  <c r="F102" i="2"/>
  <c r="K101" i="2"/>
  <c r="K99" i="2"/>
  <c r="F98" i="2"/>
  <c r="K105" i="2"/>
  <c r="K103" i="2"/>
  <c r="K102" i="2"/>
  <c r="F101" i="2"/>
  <c r="K100" i="2"/>
  <c r="F103" i="2"/>
  <c r="F364" i="2"/>
  <c r="F362" i="2"/>
  <c r="K361" i="2"/>
  <c r="K355" i="2"/>
  <c r="F366" i="2"/>
  <c r="K365" i="2"/>
  <c r="F359" i="2"/>
  <c r="K356" i="2"/>
  <c r="K363" i="2"/>
  <c r="K360" i="2"/>
  <c r="K359" i="2"/>
  <c r="F356" i="2"/>
  <c r="F354" i="2"/>
  <c r="K364" i="2"/>
  <c r="F360" i="2"/>
  <c r="F358" i="2"/>
  <c r="K357" i="2"/>
  <c r="K366" i="2"/>
  <c r="F365" i="2"/>
  <c r="K362" i="2"/>
  <c r="F357" i="2"/>
  <c r="K354" i="2"/>
  <c r="F361" i="2"/>
  <c r="K358" i="2"/>
  <c r="F93" i="2"/>
  <c r="K92" i="2"/>
  <c r="K85" i="2"/>
  <c r="K78" i="2"/>
  <c r="F256" i="2"/>
  <c r="K252" i="2"/>
  <c r="F90" i="2"/>
  <c r="K87" i="2"/>
  <c r="K84" i="2"/>
  <c r="F96" i="2"/>
  <c r="K95" i="2"/>
  <c r="K93" i="2"/>
  <c r="F92" i="2"/>
  <c r="K91" i="2"/>
  <c r="F89" i="2"/>
  <c r="F84" i="2"/>
  <c r="F77" i="2"/>
  <c r="K76" i="2"/>
  <c r="K94" i="2"/>
  <c r="K89" i="2"/>
  <c r="K88" i="2"/>
  <c r="F86" i="2"/>
  <c r="K83" i="2"/>
  <c r="F79" i="2"/>
  <c r="K96" i="2"/>
  <c r="F95" i="2"/>
  <c r="F91" i="2"/>
  <c r="F87" i="2"/>
  <c r="K86" i="2"/>
  <c r="F85" i="2"/>
  <c r="F83" i="2"/>
  <c r="K79" i="2"/>
  <c r="F78" i="2"/>
  <c r="F76" i="2"/>
  <c r="F94" i="2"/>
  <c r="K90" i="2"/>
  <c r="F88" i="2"/>
  <c r="F271" i="2"/>
  <c r="K265" i="2"/>
  <c r="F264" i="2"/>
  <c r="K251" i="2"/>
  <c r="F249" i="2"/>
  <c r="F267" i="2"/>
  <c r="F272" i="2"/>
  <c r="F270" i="2"/>
  <c r="F265" i="2"/>
  <c r="K264" i="2"/>
  <c r="F263" i="2"/>
  <c r="K262" i="2"/>
  <c r="F251" i="2"/>
  <c r="K266" i="2"/>
  <c r="F261" i="2"/>
  <c r="F269" i="2"/>
  <c r="K263" i="2"/>
  <c r="F262" i="2"/>
  <c r="K256" i="2"/>
  <c r="F250" i="2"/>
  <c r="F274" i="2"/>
  <c r="F268" i="2"/>
  <c r="F266" i="2"/>
  <c r="F258" i="2"/>
  <c r="F252" i="2"/>
  <c r="F247" i="2"/>
  <c r="K247" i="2"/>
  <c r="K204" i="2"/>
  <c r="K170" i="2"/>
  <c r="F194" i="2"/>
  <c r="F191" i="2"/>
  <c r="F170" i="2"/>
  <c r="K197" i="2"/>
  <c r="F192" i="2"/>
  <c r="F190" i="2"/>
  <c r="F171" i="2"/>
  <c r="F169" i="2"/>
  <c r="F204" i="2"/>
  <c r="F197" i="2"/>
  <c r="K195" i="2"/>
  <c r="F189" i="2"/>
  <c r="K171" i="2"/>
  <c r="F198" i="2"/>
  <c r="F195" i="2"/>
  <c r="F193" i="2"/>
  <c r="F166" i="2"/>
  <c r="F167" i="2"/>
  <c r="F165" i="2"/>
  <c r="F159" i="2"/>
  <c r="K239" i="2"/>
  <c r="F239" i="2"/>
  <c r="F236" i="2"/>
  <c r="K235" i="2"/>
  <c r="F235" i="2"/>
  <c r="F227" i="2"/>
  <c r="K228" i="2"/>
  <c r="F224" i="2"/>
  <c r="F228" i="2"/>
  <c r="F220" i="2"/>
  <c r="F219" i="2"/>
  <c r="F140" i="2"/>
  <c r="K140" i="2"/>
  <c r="F139" i="2"/>
  <c r="K210" i="2"/>
  <c r="F210" i="2"/>
  <c r="F74" i="2"/>
  <c r="F73" i="2"/>
  <c r="K73" i="2"/>
  <c r="K74" i="2"/>
  <c r="K540" i="2"/>
  <c r="F540" i="2"/>
  <c r="K347" i="2"/>
  <c r="F347" i="2"/>
  <c r="K348" i="2"/>
  <c r="F348" i="2"/>
  <c r="K70" i="2"/>
  <c r="F70" i="2"/>
  <c r="F71" i="2"/>
  <c r="F69" i="2"/>
  <c r="K68" i="2"/>
  <c r="K71" i="2"/>
  <c r="F68" i="2"/>
  <c r="A445" i="3" l="1"/>
  <c r="A445" i="9"/>
  <c r="A461" i="1"/>
  <c r="F552" i="2"/>
  <c r="C521" i="2"/>
  <c r="C523" i="2" s="1"/>
  <c r="K552" i="2"/>
  <c r="H521" i="2"/>
  <c r="H523" i="2" s="1"/>
  <c r="F158" i="2"/>
  <c r="H377" i="2"/>
  <c r="H298" i="2" s="1"/>
  <c r="K378" i="2"/>
  <c r="K377" i="2" s="1"/>
  <c r="K298" i="2" s="1"/>
  <c r="C298" i="2"/>
  <c r="F378" i="2"/>
  <c r="F377" i="2" s="1"/>
  <c r="F298" i="2" s="1"/>
  <c r="K310" i="2"/>
  <c r="F310" i="2"/>
  <c r="A461" i="3" l="1"/>
  <c r="A461" i="9"/>
  <c r="A462" i="1"/>
  <c r="K549" i="2"/>
  <c r="K521" i="2" s="1"/>
  <c r="K523" i="2" s="1"/>
  <c r="F549" i="2"/>
  <c r="F521" i="2" s="1"/>
  <c r="F523" i="2" s="1"/>
  <c r="C581" i="2"/>
  <c r="F582" i="2"/>
  <c r="F581" i="2" s="1"/>
  <c r="H581" i="2"/>
  <c r="K582" i="2"/>
  <c r="K581" i="2" s="1"/>
  <c r="F300" i="2"/>
  <c r="C300" i="2"/>
  <c r="K300" i="2"/>
  <c r="H300" i="2"/>
  <c r="A463" i="1" l="1"/>
  <c r="A462" i="9"/>
  <c r="A462" i="3"/>
  <c r="A463" i="3" l="1"/>
  <c r="A465" i="1"/>
  <c r="A463" i="9"/>
  <c r="A465" i="3" l="1"/>
  <c r="A465" i="9"/>
  <c r="A468" i="1"/>
  <c r="A469" i="1" l="1"/>
  <c r="A468" i="3"/>
  <c r="A468" i="9"/>
  <c r="K542" i="2"/>
  <c r="F542" i="2"/>
  <c r="A469" i="9" l="1"/>
  <c r="A470" i="1"/>
  <c r="A469" i="3"/>
  <c r="F146" i="2"/>
  <c r="F66" i="2"/>
  <c r="A471" i="1" l="1"/>
  <c r="A470" i="9"/>
  <c r="A470" i="3"/>
  <c r="A471" i="9" l="1"/>
  <c r="A472" i="1"/>
  <c r="A471" i="3"/>
  <c r="A472" i="3" l="1"/>
  <c r="A473" i="1"/>
  <c r="A472" i="9"/>
  <c r="A473" i="3" l="1"/>
  <c r="A474" i="1"/>
  <c r="A473" i="9"/>
  <c r="A474" i="3" l="1"/>
  <c r="A474" i="9"/>
  <c r="A475" i="1"/>
  <c r="A475" i="3" l="1"/>
  <c r="A475" i="9"/>
  <c r="A476" i="1"/>
  <c r="K353" i="2"/>
  <c r="F353" i="2"/>
  <c r="A476" i="9" l="1"/>
  <c r="A476" i="3"/>
  <c r="A477" i="1"/>
  <c r="F168" i="2"/>
  <c r="F39" i="2" s="1"/>
  <c r="C39" i="2"/>
  <c r="A478" i="1" l="1"/>
  <c r="A477" i="3"/>
  <c r="A477" i="9"/>
  <c r="F211" i="2"/>
  <c r="A478" i="9" l="1"/>
  <c r="A479" i="1"/>
  <c r="A478" i="3"/>
  <c r="F309" i="2"/>
  <c r="F308" i="2" s="1"/>
  <c r="H308" i="2"/>
  <c r="K309" i="2"/>
  <c r="K308" i="2" s="1"/>
  <c r="A480" i="1" l="1"/>
  <c r="A479" i="9"/>
  <c r="A479" i="3"/>
  <c r="A480" i="9" l="1"/>
  <c r="A481" i="1"/>
  <c r="A480" i="3"/>
  <c r="K106" i="2"/>
  <c r="F106" i="2"/>
  <c r="F221" i="2"/>
  <c r="A482" i="1" l="1"/>
  <c r="A481" i="3"/>
  <c r="A481" i="9"/>
  <c r="C591" i="2"/>
  <c r="F369" i="2"/>
  <c r="K376" i="2"/>
  <c r="K369" i="2"/>
  <c r="F376" i="2"/>
  <c r="F248" i="2"/>
  <c r="K248" i="2"/>
  <c r="F97" i="2"/>
  <c r="K119" i="2"/>
  <c r="F119" i="2"/>
  <c r="K133" i="2"/>
  <c r="K75" i="2"/>
  <c r="F133" i="2"/>
  <c r="F230" i="2"/>
  <c r="F75" i="2"/>
  <c r="K97" i="2"/>
  <c r="A483" i="1" l="1"/>
  <c r="A482" i="3"/>
  <c r="A482" i="9"/>
  <c r="C533" i="2"/>
  <c r="F534" i="2"/>
  <c r="F533" i="2" s="1"/>
  <c r="K592" i="2"/>
  <c r="K591" i="2" s="1"/>
  <c r="H591" i="2"/>
  <c r="F245" i="2"/>
  <c r="F44" i="2" s="1"/>
  <c r="F33" i="2" s="1"/>
  <c r="C44" i="2"/>
  <c r="C33" i="2" s="1"/>
  <c r="K534" i="2"/>
  <c r="K533" i="2" s="1"/>
  <c r="H533" i="2"/>
  <c r="C49" i="2"/>
  <c r="F50" i="2"/>
  <c r="F49" i="2" s="1"/>
  <c r="K245" i="2"/>
  <c r="F319" i="2"/>
  <c r="F316" i="2" s="1"/>
  <c r="F538" i="2"/>
  <c r="K538" i="2"/>
  <c r="F541" i="2"/>
  <c r="K541" i="2"/>
  <c r="K340" i="2"/>
  <c r="F346" i="2"/>
  <c r="F339" i="2"/>
  <c r="K344" i="2"/>
  <c r="F341" i="2"/>
  <c r="K338" i="2"/>
  <c r="K346" i="2"/>
  <c r="F344" i="2"/>
  <c r="K339" i="2"/>
  <c r="F338" i="2"/>
  <c r="K341" i="2"/>
  <c r="F340" i="2"/>
  <c r="K72" i="2"/>
  <c r="F216" i="2"/>
  <c r="F218" i="2"/>
  <c r="F223" i="2"/>
  <c r="K223" i="2"/>
  <c r="F72" i="2"/>
  <c r="A484" i="1" l="1"/>
  <c r="A483" i="3"/>
  <c r="A483" i="9"/>
  <c r="F209" i="2"/>
  <c r="F412" i="2"/>
  <c r="K595" i="2"/>
  <c r="K63" i="2"/>
  <c r="F537" i="2"/>
  <c r="F215" i="2"/>
  <c r="C43" i="2"/>
  <c r="K412" i="2"/>
  <c r="F136" i="2"/>
  <c r="F134" i="2" s="1"/>
  <c r="F38" i="2" s="1"/>
  <c r="C134" i="2"/>
  <c r="C38" i="2" s="1"/>
  <c r="F63" i="2"/>
  <c r="K537" i="2"/>
  <c r="F595" i="2"/>
  <c r="F337" i="2"/>
  <c r="C336" i="2"/>
  <c r="C307" i="2" s="1"/>
  <c r="K337" i="2"/>
  <c r="H336" i="2"/>
  <c r="A485" i="1" l="1"/>
  <c r="A484" i="3"/>
  <c r="A484" i="9"/>
  <c r="F214" i="2"/>
  <c r="F43" i="2" s="1"/>
  <c r="F45" i="2" s="1"/>
  <c r="C40" i="2"/>
  <c r="C45" i="2"/>
  <c r="F40" i="2"/>
  <c r="C297" i="2"/>
  <c r="C296" i="2"/>
  <c r="A485" i="3" l="1"/>
  <c r="A485" i="9"/>
  <c r="A486" i="1"/>
  <c r="C301" i="2"/>
  <c r="A486" i="9" l="1"/>
  <c r="A487" i="1"/>
  <c r="A486" i="3"/>
  <c r="A487" i="3" l="1"/>
  <c r="A487" i="9"/>
  <c r="A488" i="1"/>
  <c r="A488" i="9" l="1"/>
  <c r="A489" i="1"/>
  <c r="A488" i="3"/>
  <c r="A489" i="9" l="1"/>
  <c r="A490" i="1"/>
  <c r="A489" i="3"/>
  <c r="A490" i="9" l="1"/>
  <c r="A491" i="1"/>
  <c r="A490" i="3"/>
  <c r="A492" i="1" l="1"/>
  <c r="A491" i="9"/>
  <c r="A491" i="3"/>
  <c r="A493" i="1" l="1"/>
  <c r="A492" i="9"/>
  <c r="A492" i="3"/>
  <c r="A495" i="1" l="1"/>
  <c r="A493" i="9"/>
  <c r="A493" i="3"/>
  <c r="A495" i="3" l="1"/>
  <c r="A495" i="9"/>
  <c r="A496" i="1"/>
  <c r="A496" i="3" l="1"/>
  <c r="A497" i="1"/>
  <c r="A496" i="9"/>
  <c r="A497" i="3" l="1"/>
  <c r="A497" i="9"/>
  <c r="A498" i="1"/>
  <c r="A498" i="3" l="1"/>
  <c r="A499" i="1"/>
  <c r="A498" i="9"/>
  <c r="A500" i="1" l="1"/>
  <c r="A499" i="9"/>
  <c r="A499" i="3"/>
  <c r="A500" i="3" l="1"/>
  <c r="A501" i="1"/>
  <c r="A500" i="9"/>
  <c r="A501" i="3" l="1"/>
  <c r="A502" i="1"/>
  <c r="A501" i="9"/>
  <c r="A503" i="1" l="1"/>
  <c r="A502" i="3"/>
  <c r="A502" i="9"/>
  <c r="A503" i="3" l="1"/>
  <c r="A504" i="1"/>
  <c r="A503" i="9"/>
  <c r="A504" i="3" l="1"/>
  <c r="A505" i="1"/>
  <c r="A504" i="9"/>
  <c r="A505" i="3" l="1"/>
  <c r="A505" i="9"/>
  <c r="A506" i="1"/>
  <c r="A506" i="3" l="1"/>
  <c r="A506" i="9"/>
  <c r="A507" i="1"/>
  <c r="A507" i="3" l="1"/>
  <c r="A508" i="1"/>
  <c r="A507" i="9"/>
  <c r="A508" i="9" l="1"/>
  <c r="A508" i="3"/>
  <c r="A512" i="1"/>
  <c r="A512" i="3" l="1"/>
  <c r="A512" i="9"/>
  <c r="A513" i="1"/>
  <c r="K216" i="2"/>
  <c r="A513" i="3" l="1"/>
  <c r="A513" i="9"/>
  <c r="A515" i="1"/>
  <c r="E51" i="4"/>
  <c r="A515" i="3" l="1"/>
  <c r="A516" i="1"/>
  <c r="A515" i="9"/>
  <c r="A516" i="9" l="1"/>
  <c r="A516" i="3"/>
  <c r="A517" i="1"/>
  <c r="K319" i="2"/>
  <c r="K316" i="2" s="1"/>
  <c r="H307" i="2"/>
  <c r="A533" i="1" l="1"/>
  <c r="A517" i="9"/>
  <c r="A517" i="3"/>
  <c r="H297" i="2"/>
  <c r="H296" i="2"/>
  <c r="A536" i="1" l="1"/>
  <c r="A533" i="3"/>
  <c r="A533" i="9"/>
  <c r="H301" i="2"/>
  <c r="A536" i="9" l="1"/>
  <c r="A536" i="3"/>
  <c r="A537" i="1"/>
  <c r="A537" i="9" l="1"/>
  <c r="A538" i="1"/>
  <c r="A537" i="3"/>
  <c r="A538" i="9" l="1"/>
  <c r="A539" i="1"/>
  <c r="A538" i="3"/>
  <c r="A539" i="3" l="1"/>
  <c r="A539" i="9"/>
  <c r="A540" i="1"/>
  <c r="A540" i="9" l="1"/>
  <c r="A541" i="1"/>
  <c r="A540" i="3"/>
  <c r="A541" i="3" l="1"/>
  <c r="A541" i="9"/>
  <c r="A542" i="1"/>
  <c r="A542" i="3" l="1"/>
  <c r="A543" i="1"/>
  <c r="A542" i="9"/>
  <c r="A544" i="1" l="1"/>
  <c r="A543" i="3"/>
  <c r="A543" i="9"/>
  <c r="A545" i="1" l="1"/>
  <c r="A544" i="3"/>
  <c r="A544" i="9"/>
  <c r="J51" i="4"/>
  <c r="A545" i="3" l="1"/>
  <c r="A546" i="1"/>
  <c r="A545" i="9"/>
  <c r="A547" i="1" l="1"/>
  <c r="A546" i="3"/>
  <c r="A546" i="9"/>
  <c r="A549" i="1" l="1"/>
  <c r="A547" i="9"/>
  <c r="A547" i="3"/>
  <c r="A550" i="1" l="1"/>
  <c r="A549" i="9"/>
  <c r="A549" i="3"/>
  <c r="A550" i="9" l="1"/>
  <c r="A550" i="3"/>
  <c r="A551" i="1"/>
  <c r="A552" i="1" l="1"/>
  <c r="A551" i="9"/>
  <c r="A551" i="3"/>
  <c r="A552" i="9" l="1"/>
  <c r="A553" i="1"/>
  <c r="A552" i="3"/>
  <c r="A553" i="9" l="1"/>
  <c r="A554" i="1"/>
  <c r="A553" i="3"/>
  <c r="A555" i="1" l="1"/>
  <c r="A554" i="9"/>
  <c r="A554" i="3"/>
  <c r="A555" i="3" l="1"/>
  <c r="A555" i="9"/>
  <c r="A556" i="1"/>
  <c r="A556" i="3" l="1"/>
  <c r="A557" i="1"/>
  <c r="A556" i="9"/>
  <c r="A558" i="1" l="1"/>
  <c r="A557" i="3"/>
  <c r="A557" i="9"/>
  <c r="A558" i="3" l="1"/>
  <c r="A559" i="1"/>
  <c r="A558" i="9"/>
  <c r="A559" i="9" l="1"/>
  <c r="A559" i="3"/>
  <c r="A560" i="1"/>
  <c r="A561" i="1" l="1"/>
  <c r="A560" i="9"/>
  <c r="A560" i="3"/>
  <c r="A561" i="9" l="1"/>
  <c r="A561" i="3"/>
  <c r="A562" i="1"/>
  <c r="A567" i="1" l="1"/>
  <c r="A562" i="3"/>
  <c r="A562" i="9"/>
  <c r="A581" i="1" l="1"/>
  <c r="A567" i="9"/>
  <c r="A567" i="3"/>
  <c r="A581" i="3" l="1"/>
  <c r="A591" i="1"/>
  <c r="A581" i="9"/>
  <c r="A582" i="1"/>
  <c r="A583" i="1" l="1"/>
  <c r="A582" i="3"/>
  <c r="A582" i="9"/>
  <c r="A594" i="1"/>
  <c r="A591" i="3"/>
  <c r="A591" i="9"/>
  <c r="A594" i="3" l="1"/>
  <c r="A594" i="9"/>
  <c r="A595" i="1"/>
  <c r="A584" i="1"/>
  <c r="A583" i="9"/>
  <c r="A583" i="3"/>
  <c r="A595" i="3" l="1"/>
  <c r="A596" i="1"/>
  <c r="A595" i="9"/>
  <c r="A584" i="9"/>
  <c r="A585" i="1"/>
  <c r="A584" i="3"/>
  <c r="A585" i="3" l="1"/>
  <c r="A586" i="1"/>
  <c r="A585" i="9"/>
  <c r="A596" i="3"/>
  <c r="A597" i="1"/>
  <c r="A596" i="9"/>
  <c r="A616" i="1" l="1"/>
  <c r="A597" i="3"/>
  <c r="A597" i="9"/>
  <c r="A586" i="3"/>
  <c r="A587" i="1"/>
  <c r="A586" i="9"/>
  <c r="K57" i="2"/>
  <c r="K58" i="2"/>
  <c r="F58" i="2"/>
  <c r="K213" i="2"/>
  <c r="A587" i="3" l="1"/>
  <c r="A588" i="1"/>
  <c r="A587" i="9"/>
  <c r="A616" i="3"/>
  <c r="A616" i="9"/>
  <c r="A617" i="1"/>
  <c r="F57" i="2"/>
  <c r="F56" i="2" s="1"/>
  <c r="C56" i="2"/>
  <c r="H56" i="2"/>
  <c r="K56" i="2"/>
  <c r="A617" i="9" l="1"/>
  <c r="A618" i="1"/>
  <c r="A617" i="3"/>
  <c r="A629" i="1"/>
  <c r="A588" i="3"/>
  <c r="A588" i="9"/>
  <c r="F213" i="2"/>
  <c r="C42" i="2"/>
  <c r="A630" i="1" l="1"/>
  <c r="A629" i="3"/>
  <c r="A629" i="9"/>
  <c r="A618" i="3"/>
  <c r="A618" i="9"/>
  <c r="A619" i="1"/>
  <c r="F207" i="2"/>
  <c r="F205" i="2" s="1"/>
  <c r="F42" i="2" s="1"/>
  <c r="F46" i="2" s="1"/>
  <c r="C46" i="2"/>
  <c r="A620" i="1" l="1"/>
  <c r="A619" i="9"/>
  <c r="A619" i="3"/>
  <c r="A630" i="3"/>
  <c r="A631" i="1"/>
  <c r="A630" i="9"/>
  <c r="T51" i="4"/>
  <c r="K258" i="2"/>
  <c r="A631" i="9" l="1"/>
  <c r="A631" i="3"/>
  <c r="A621" i="1"/>
  <c r="A620" i="9"/>
  <c r="A620" i="3"/>
  <c r="F375" i="2"/>
  <c r="F336" i="2" s="1"/>
  <c r="F307" i="2" s="1"/>
  <c r="K375" i="2"/>
  <c r="K336" i="2" s="1"/>
  <c r="K307" i="2" s="1"/>
  <c r="A621" i="3" l="1"/>
  <c r="A621" i="9"/>
  <c r="A622" i="1"/>
  <c r="K296" i="2"/>
  <c r="K297" i="2"/>
  <c r="F296" i="2"/>
  <c r="F297" i="2"/>
  <c r="A623" i="1" l="1"/>
  <c r="A622" i="3"/>
  <c r="A622" i="9"/>
  <c r="F301" i="2"/>
  <c r="K301" i="2"/>
  <c r="A623" i="3" l="1"/>
  <c r="A623" i="9"/>
  <c r="A624" i="1"/>
  <c r="U307" i="1"/>
  <c r="U306" i="1" s="1"/>
  <c r="A624" i="3" l="1"/>
  <c r="A624" i="9"/>
  <c r="U295" i="1"/>
  <c r="U296" i="1"/>
  <c r="U300" i="1" l="1"/>
  <c r="AD306" i="3" l="1"/>
  <c r="AD296" i="3" l="1"/>
  <c r="AD295" i="3"/>
  <c r="AD300" i="3" l="1"/>
  <c r="K442" i="2" l="1"/>
  <c r="K441" i="2" s="1"/>
  <c r="K439" i="2" s="1"/>
  <c r="K394" i="2" s="1"/>
  <c r="H441" i="2"/>
  <c r="H439" i="2" s="1"/>
  <c r="H394" i="2" s="1"/>
  <c r="K415" i="2"/>
  <c r="F442" i="2"/>
  <c r="F441" i="2" s="1"/>
  <c r="F439" i="2" s="1"/>
  <c r="F394" i="2" s="1"/>
  <c r="C441" i="2"/>
  <c r="C439" i="2" s="1"/>
  <c r="C394" i="2" s="1"/>
  <c r="H401" i="2"/>
  <c r="K402" i="2"/>
  <c r="K401" i="2" s="1"/>
  <c r="H408" i="2" l="1"/>
  <c r="K409" i="2"/>
  <c r="K408" i="2" s="1"/>
  <c r="F415" i="2"/>
  <c r="F409" i="2"/>
  <c r="F408" i="2" s="1"/>
  <c r="C397" i="2"/>
  <c r="C398" i="2"/>
  <c r="H397" i="2"/>
  <c r="H398" i="2"/>
  <c r="C401" i="2"/>
  <c r="F402" i="2"/>
  <c r="F401" i="2" s="1"/>
  <c r="F398" i="2"/>
  <c r="F397" i="2"/>
  <c r="K398" i="2"/>
  <c r="K397" i="2"/>
  <c r="K597" i="2" l="1"/>
  <c r="K594" i="2" s="1"/>
  <c r="K580" i="2" s="1"/>
  <c r="H580" i="2"/>
  <c r="F597" i="2"/>
  <c r="F594" i="2" s="1"/>
  <c r="F580" i="2" s="1"/>
  <c r="C594" i="2"/>
  <c r="C580" i="2" s="1"/>
  <c r="F569" i="2" l="1"/>
  <c r="F570" i="2"/>
  <c r="F574" i="2" s="1"/>
  <c r="H570" i="2"/>
  <c r="H574" i="2" s="1"/>
  <c r="H569" i="2"/>
  <c r="C570" i="2"/>
  <c r="C574" i="2" s="1"/>
  <c r="C569" i="2"/>
  <c r="K569" i="2"/>
  <c r="K570" i="2"/>
  <c r="K574" i="2" s="1"/>
  <c r="AD580" i="3"/>
  <c r="AD579" i="3" s="1"/>
  <c r="AD569" i="3" l="1"/>
  <c r="AD573" i="3" s="1"/>
  <c r="AD568" i="3"/>
  <c r="H529" i="1" l="1"/>
  <c r="T535" i="3"/>
  <c r="T529" i="3" s="1"/>
  <c r="J529" i="1"/>
  <c r="Q535" i="1"/>
  <c r="Q529" i="1" s="1"/>
  <c r="R535" i="1"/>
  <c r="R529" i="1" s="1"/>
  <c r="S535" i="1"/>
  <c r="S529" i="1" s="1"/>
  <c r="T535" i="1"/>
  <c r="T529" i="1" s="1"/>
  <c r="F529" i="3"/>
  <c r="R535" i="3"/>
  <c r="R529" i="3" s="1"/>
  <c r="V535" i="3"/>
  <c r="V529" i="3" s="1"/>
  <c r="X535" i="3"/>
  <c r="X529" i="3" s="1"/>
  <c r="Z535" i="3"/>
  <c r="Z529" i="3" s="1"/>
  <c r="AB535" i="3"/>
  <c r="AB529" i="3" s="1"/>
  <c r="S537" i="5"/>
  <c r="S531" i="5" s="1"/>
  <c r="BB537" i="5"/>
  <c r="BB531" i="5" s="1"/>
  <c r="Z537" i="5"/>
  <c r="Z531" i="5" s="1"/>
  <c r="BI537" i="5"/>
  <c r="BI531" i="5" s="1"/>
  <c r="AG537" i="5"/>
  <c r="AG531" i="5" s="1"/>
  <c r="BP537" i="5"/>
  <c r="BP531" i="5" s="1"/>
  <c r="BB521" i="5" l="1"/>
  <c r="BB525" i="5" s="1"/>
  <c r="BB520" i="5"/>
  <c r="J519" i="1"/>
  <c r="J523" i="1" s="1"/>
  <c r="J518" i="1"/>
  <c r="AJ537" i="5"/>
  <c r="AJ531" i="5" s="1"/>
  <c r="AH536" i="7"/>
  <c r="AH530" i="7" s="1"/>
  <c r="Z536" i="6"/>
  <c r="Z530" i="6" s="1"/>
  <c r="P536" i="6"/>
  <c r="P530" i="6" s="1"/>
  <c r="V537" i="5"/>
  <c r="V531" i="5" s="1"/>
  <c r="T536" i="7"/>
  <c r="T530" i="7" s="1"/>
  <c r="Y536" i="7"/>
  <c r="Y530" i="7" s="1"/>
  <c r="S536" i="6"/>
  <c r="S530" i="6" s="1"/>
  <c r="AA537" i="5"/>
  <c r="AA531" i="5" s="1"/>
  <c r="AG521" i="5"/>
  <c r="AG525" i="5" s="1"/>
  <c r="AG520" i="5"/>
  <c r="S520" i="5"/>
  <c r="S521" i="5"/>
  <c r="S525" i="5" s="1"/>
  <c r="V519" i="3"/>
  <c r="V523" i="3" s="1"/>
  <c r="V518" i="3"/>
  <c r="Q519" i="1"/>
  <c r="Q523" i="1" s="1"/>
  <c r="Q518" i="1"/>
  <c r="T518" i="3"/>
  <c r="T519" i="3"/>
  <c r="T523" i="3" s="1"/>
  <c r="AY536" i="6"/>
  <c r="AY530" i="6" s="1"/>
  <c r="BQ536" i="7"/>
  <c r="BQ530" i="7" s="1"/>
  <c r="BS537" i="5"/>
  <c r="BS531" i="5" s="1"/>
  <c r="BE537" i="5"/>
  <c r="BE531" i="5" s="1"/>
  <c r="AO536" i="6"/>
  <c r="AO530" i="6" s="1"/>
  <c r="BC536" i="7"/>
  <c r="BC530" i="7" s="1"/>
  <c r="BH536" i="7"/>
  <c r="BH530" i="7" s="1"/>
  <c r="BJ537" i="5"/>
  <c r="BJ531" i="5" s="1"/>
  <c r="AR536" i="6"/>
  <c r="AR530" i="6" s="1"/>
  <c r="X518" i="3"/>
  <c r="X519" i="3"/>
  <c r="X523" i="3" s="1"/>
  <c r="BL537" i="5"/>
  <c r="BL531" i="5" s="1"/>
  <c r="BJ536" i="7"/>
  <c r="BJ530" i="7" s="1"/>
  <c r="AT536" i="6"/>
  <c r="AT530" i="6" s="1"/>
  <c r="BO536" i="7"/>
  <c r="BO530" i="7" s="1"/>
  <c r="AW536" i="6"/>
  <c r="AW530" i="6" s="1"/>
  <c r="BQ537" i="5"/>
  <c r="BQ531" i="5" s="1"/>
  <c r="AM536" i="6"/>
  <c r="AM530" i="6" s="1"/>
  <c r="BC537" i="5"/>
  <c r="BC531" i="5" s="1"/>
  <c r="BA536" i="7"/>
  <c r="BA530" i="7" s="1"/>
  <c r="BI521" i="5"/>
  <c r="BI525" i="5" s="1"/>
  <c r="BI520" i="5"/>
  <c r="AB519" i="3"/>
  <c r="AB523" i="3" s="1"/>
  <c r="AB518" i="3"/>
  <c r="R518" i="3"/>
  <c r="R519" i="3"/>
  <c r="R523" i="3" s="1"/>
  <c r="T518" i="1"/>
  <c r="T519" i="1"/>
  <c r="T523" i="1" s="1"/>
  <c r="P535" i="1"/>
  <c r="P529" i="1" s="1"/>
  <c r="I547" i="1"/>
  <c r="I535" i="1" s="1"/>
  <c r="I529" i="1" s="1"/>
  <c r="BP521" i="5"/>
  <c r="BP525" i="5" s="1"/>
  <c r="BP520" i="5"/>
  <c r="R518" i="1"/>
  <c r="R519" i="1"/>
  <c r="R523" i="1" s="1"/>
  <c r="AA536" i="7"/>
  <c r="AA530" i="7" s="1"/>
  <c r="U536" i="6"/>
  <c r="U530" i="6" s="1"/>
  <c r="AC537" i="5"/>
  <c r="AC531" i="5" s="1"/>
  <c r="X536" i="6"/>
  <c r="X530" i="6" s="1"/>
  <c r="AH537" i="5"/>
  <c r="AH531" i="5" s="1"/>
  <c r="AF536" i="7"/>
  <c r="AF530" i="7" s="1"/>
  <c r="R536" i="7"/>
  <c r="R530" i="7" s="1"/>
  <c r="N536" i="6"/>
  <c r="N530" i="6" s="1"/>
  <c r="T537" i="5"/>
  <c r="T531" i="5" s="1"/>
  <c r="Z520" i="5"/>
  <c r="Z521" i="5"/>
  <c r="Z525" i="5" s="1"/>
  <c r="Z519" i="3"/>
  <c r="Z523" i="3" s="1"/>
  <c r="Z518" i="3"/>
  <c r="F519" i="3"/>
  <c r="F523" i="3" s="1"/>
  <c r="F518" i="3"/>
  <c r="S519" i="1"/>
  <c r="S523" i="1" s="1"/>
  <c r="S518" i="1"/>
  <c r="O535" i="1"/>
  <c r="O529" i="1" s="1"/>
  <c r="H518" i="1"/>
  <c r="H519" i="1"/>
  <c r="H523" i="1" s="1"/>
  <c r="F548" i="2"/>
  <c r="AN549" i="5" l="1"/>
  <c r="BV549" i="5" s="1"/>
  <c r="AU537" i="5"/>
  <c r="AU531" i="5" s="1"/>
  <c r="U519" i="6"/>
  <c r="U520" i="6"/>
  <c r="U524" i="6" s="1"/>
  <c r="U548" i="2"/>
  <c r="U536" i="2" s="1"/>
  <c r="U530" i="2" s="1"/>
  <c r="BQ521" i="5"/>
  <c r="BQ525" i="5" s="1"/>
  <c r="BQ520" i="5"/>
  <c r="AR520" i="6"/>
  <c r="AR524" i="6" s="1"/>
  <c r="AR519" i="6"/>
  <c r="AO519" i="6"/>
  <c r="AO520" i="6"/>
  <c r="AO524" i="6" s="1"/>
  <c r="AY520" i="6"/>
  <c r="AY524" i="6" s="1"/>
  <c r="AY519" i="6"/>
  <c r="S519" i="6"/>
  <c r="S520" i="6"/>
  <c r="S524" i="6" s="1"/>
  <c r="P520" i="6"/>
  <c r="P524" i="6" s="1"/>
  <c r="P519" i="6"/>
  <c r="W547" i="1"/>
  <c r="K547" i="1"/>
  <c r="M535" i="1"/>
  <c r="T521" i="5"/>
  <c r="T525" i="5" s="1"/>
  <c r="T520" i="5"/>
  <c r="AH520" i="5"/>
  <c r="AH521" i="5"/>
  <c r="AH525" i="5" s="1"/>
  <c r="AA519" i="7"/>
  <c r="AA520" i="7"/>
  <c r="AA524" i="7" s="1"/>
  <c r="BA519" i="7"/>
  <c r="BA520" i="7"/>
  <c r="BA524" i="7" s="1"/>
  <c r="AW520" i="6"/>
  <c r="AW524" i="6" s="1"/>
  <c r="AW519" i="6"/>
  <c r="BL521" i="5"/>
  <c r="BL525" i="5" s="1"/>
  <c r="BL520" i="5"/>
  <c r="BJ521" i="5"/>
  <c r="BJ525" i="5" s="1"/>
  <c r="BJ520" i="5"/>
  <c r="BE520" i="5"/>
  <c r="BE521" i="5"/>
  <c r="BE525" i="5" s="1"/>
  <c r="Y520" i="7"/>
  <c r="Y524" i="7" s="1"/>
  <c r="Y519" i="7"/>
  <c r="Z519" i="6"/>
  <c r="Z520" i="6"/>
  <c r="Z524" i="6" s="1"/>
  <c r="N535" i="1"/>
  <c r="N529" i="1" s="1"/>
  <c r="L547" i="1"/>
  <c r="V547" i="1" s="1"/>
  <c r="V535" i="1" s="1"/>
  <c r="AF520" i="7"/>
  <c r="AF524" i="7" s="1"/>
  <c r="AF519" i="7"/>
  <c r="L537" i="5"/>
  <c r="BW537" i="5" s="1"/>
  <c r="E549" i="5"/>
  <c r="E537" i="5" s="1"/>
  <c r="E531" i="5" s="1"/>
  <c r="N519" i="6"/>
  <c r="N520" i="6"/>
  <c r="N524" i="6" s="1"/>
  <c r="X519" i="6"/>
  <c r="X520" i="6"/>
  <c r="X524" i="6" s="1"/>
  <c r="I519" i="1"/>
  <c r="I523" i="1" s="1"/>
  <c r="I518" i="1"/>
  <c r="BC520" i="5"/>
  <c r="BC521" i="5"/>
  <c r="BC525" i="5" s="1"/>
  <c r="BO520" i="7"/>
  <c r="BO524" i="7" s="1"/>
  <c r="BO519" i="7"/>
  <c r="BH519" i="7"/>
  <c r="BH520" i="7"/>
  <c r="BH524" i="7" s="1"/>
  <c r="BS521" i="5"/>
  <c r="BS525" i="5" s="1"/>
  <c r="BS520" i="5"/>
  <c r="T519" i="7"/>
  <c r="T520" i="7"/>
  <c r="T524" i="7" s="1"/>
  <c r="AH520" i="7"/>
  <c r="AH524" i="7" s="1"/>
  <c r="AH519" i="7"/>
  <c r="O518" i="1"/>
  <c r="O519" i="1"/>
  <c r="O523" i="1" s="1"/>
  <c r="BJ519" i="7"/>
  <c r="BJ520" i="7"/>
  <c r="BJ524" i="7" s="1"/>
  <c r="P535" i="3"/>
  <c r="P529" i="3" s="1"/>
  <c r="L547" i="3"/>
  <c r="AF547" i="3" s="1"/>
  <c r="P548" i="2"/>
  <c r="P536" i="2" s="1"/>
  <c r="P530" i="2" s="1"/>
  <c r="M536" i="2"/>
  <c r="M530" i="2" s="1"/>
  <c r="R519" i="7"/>
  <c r="R520" i="7"/>
  <c r="R524" i="7" s="1"/>
  <c r="AC521" i="5"/>
  <c r="AC525" i="5" s="1"/>
  <c r="AC520" i="5"/>
  <c r="P518" i="1"/>
  <c r="P519" i="1"/>
  <c r="P523" i="1" s="1"/>
  <c r="AM520" i="6"/>
  <c r="AM524" i="6" s="1"/>
  <c r="AM519" i="6"/>
  <c r="AT520" i="6"/>
  <c r="AT524" i="6" s="1"/>
  <c r="AT519" i="6"/>
  <c r="BC519" i="7"/>
  <c r="BC520" i="7"/>
  <c r="BC524" i="7" s="1"/>
  <c r="BQ519" i="7"/>
  <c r="BQ520" i="7"/>
  <c r="BQ524" i="7" s="1"/>
  <c r="AA521" i="5"/>
  <c r="AA525" i="5" s="1"/>
  <c r="AA520" i="5"/>
  <c r="V521" i="5"/>
  <c r="V525" i="5" s="1"/>
  <c r="V520" i="5"/>
  <c r="AJ521" i="5"/>
  <c r="AJ525" i="5" s="1"/>
  <c r="AJ520" i="5"/>
  <c r="K548" i="2"/>
  <c r="K535" i="1" l="1"/>
  <c r="K529" i="1" s="1"/>
  <c r="E521" i="5"/>
  <c r="E525" i="5" s="1"/>
  <c r="E520" i="5"/>
  <c r="AO548" i="7"/>
  <c r="AO536" i="7" s="1"/>
  <c r="AO530" i="7" s="1"/>
  <c r="AV536" i="7"/>
  <c r="AV530" i="7" s="1"/>
  <c r="P518" i="3"/>
  <c r="P519" i="3"/>
  <c r="P523" i="3" s="1"/>
  <c r="L531" i="5"/>
  <c r="BW531" i="5" s="1"/>
  <c r="N518" i="1"/>
  <c r="N519" i="1"/>
  <c r="N523" i="1" s="1"/>
  <c r="M529" i="1"/>
  <c r="AQ549" i="5"/>
  <c r="AQ537" i="5" s="1"/>
  <c r="AQ531" i="5" s="1"/>
  <c r="AX537" i="5"/>
  <c r="AX531" i="5" s="1"/>
  <c r="F549" i="5"/>
  <c r="F537" i="5" s="1"/>
  <c r="F531" i="5" s="1"/>
  <c r="M537" i="5"/>
  <c r="M531" i="5" s="1"/>
  <c r="F548" i="6"/>
  <c r="F536" i="6" s="1"/>
  <c r="F530" i="6" s="1"/>
  <c r="K536" i="6"/>
  <c r="K530" i="6" s="1"/>
  <c r="V529" i="1"/>
  <c r="L535" i="1"/>
  <c r="L529" i="1" s="1"/>
  <c r="U520" i="2"/>
  <c r="U524" i="2" s="1"/>
  <c r="U519" i="2"/>
  <c r="N535" i="3"/>
  <c r="J547" i="3"/>
  <c r="J535" i="3" s="1"/>
  <c r="J529" i="3" s="1"/>
  <c r="M519" i="2"/>
  <c r="M520" i="2"/>
  <c r="M524" i="2" s="1"/>
  <c r="H549" i="5"/>
  <c r="H537" i="5" s="1"/>
  <c r="H531" i="5" s="1"/>
  <c r="O537" i="5"/>
  <c r="O531" i="5" s="1"/>
  <c r="AM548" i="7"/>
  <c r="AM536" i="7" s="1"/>
  <c r="AM530" i="7" s="1"/>
  <c r="AT536" i="7"/>
  <c r="AT530" i="7" s="1"/>
  <c r="AE548" i="6"/>
  <c r="AE536" i="6" s="1"/>
  <c r="AE530" i="6" s="1"/>
  <c r="AJ536" i="6"/>
  <c r="AJ530" i="6" s="1"/>
  <c r="D548" i="6"/>
  <c r="D536" i="6" s="1"/>
  <c r="D530" i="6" s="1"/>
  <c r="I536" i="6"/>
  <c r="I530" i="6" s="1"/>
  <c r="AF535" i="3"/>
  <c r="AF529" i="3" s="1"/>
  <c r="L535" i="3"/>
  <c r="L529" i="3" s="1"/>
  <c r="AC548" i="6"/>
  <c r="AC536" i="6" s="1"/>
  <c r="AC530" i="6" s="1"/>
  <c r="AH536" i="6"/>
  <c r="AH530" i="6" s="1"/>
  <c r="BV537" i="5"/>
  <c r="BV531" i="5" s="1"/>
  <c r="AN537" i="5"/>
  <c r="AN531" i="5" s="1"/>
  <c r="P520" i="2"/>
  <c r="P524" i="2" s="1"/>
  <c r="P519" i="2"/>
  <c r="F548" i="7"/>
  <c r="F536" i="7" s="1"/>
  <c r="F530" i="7" s="1"/>
  <c r="M536" i="7"/>
  <c r="M530" i="7" s="1"/>
  <c r="AO549" i="5"/>
  <c r="AO537" i="5" s="1"/>
  <c r="AO531" i="5" s="1"/>
  <c r="AV537" i="5"/>
  <c r="AV531" i="5" s="1"/>
  <c r="AU520" i="5"/>
  <c r="AU521" i="5"/>
  <c r="AU525" i="5" s="1"/>
  <c r="D548" i="7"/>
  <c r="K536" i="7"/>
  <c r="K530" i="7" s="1"/>
  <c r="D536" i="7" l="1"/>
  <c r="D530" i="7" s="1"/>
  <c r="AH535" i="3"/>
  <c r="K519" i="1"/>
  <c r="K523" i="1" s="1"/>
  <c r="K518" i="1"/>
  <c r="W535" i="1"/>
  <c r="F519" i="7"/>
  <c r="F520" i="7"/>
  <c r="F524" i="7" s="1"/>
  <c r="AE520" i="6"/>
  <c r="AE524" i="6" s="1"/>
  <c r="AE519" i="6"/>
  <c r="AX521" i="5"/>
  <c r="AX525" i="5" s="1"/>
  <c r="AX520" i="5"/>
  <c r="L521" i="5"/>
  <c r="BW521" i="5" s="1"/>
  <c r="L520" i="5"/>
  <c r="BW520" i="5" s="1"/>
  <c r="AV521" i="5"/>
  <c r="AV525" i="5" s="1"/>
  <c r="AV520" i="5"/>
  <c r="I520" i="6"/>
  <c r="I524" i="6" s="1"/>
  <c r="I519" i="6"/>
  <c r="O520" i="5"/>
  <c r="O521" i="5"/>
  <c r="O525" i="5" s="1"/>
  <c r="J518" i="3"/>
  <c r="J519" i="3"/>
  <c r="J523" i="3" s="1"/>
  <c r="F519" i="6"/>
  <c r="F520" i="6"/>
  <c r="F524" i="6" s="1"/>
  <c r="AQ521" i="5"/>
  <c r="AQ525" i="5" s="1"/>
  <c r="AQ520" i="5"/>
  <c r="W529" i="1"/>
  <c r="M518" i="1"/>
  <c r="M519" i="1"/>
  <c r="AO519" i="7"/>
  <c r="AO520" i="7"/>
  <c r="AO524" i="7" s="1"/>
  <c r="AF518" i="3"/>
  <c r="AF519" i="3"/>
  <c r="AF523" i="3" s="1"/>
  <c r="K520" i="6"/>
  <c r="K524" i="6" s="1"/>
  <c r="K519" i="6"/>
  <c r="AH519" i="6"/>
  <c r="AH520" i="6"/>
  <c r="AH524" i="6" s="1"/>
  <c r="AO521" i="5"/>
  <c r="AO525" i="5" s="1"/>
  <c r="AO520" i="5"/>
  <c r="AC519" i="6"/>
  <c r="AC520" i="6"/>
  <c r="AC524" i="6" s="1"/>
  <c r="D520" i="6"/>
  <c r="D524" i="6" s="1"/>
  <c r="D519" i="6"/>
  <c r="H520" i="5"/>
  <c r="H521" i="5"/>
  <c r="H525" i="5" s="1"/>
  <c r="N529" i="3"/>
  <c r="AH529" i="3" s="1"/>
  <c r="L519" i="1"/>
  <c r="L523" i="1" s="1"/>
  <c r="L518" i="1"/>
  <c r="M521" i="5"/>
  <c r="M525" i="5" s="1"/>
  <c r="M520" i="5"/>
  <c r="BV521" i="5"/>
  <c r="BV525" i="5" s="1"/>
  <c r="BV520" i="5"/>
  <c r="AM519" i="7"/>
  <c r="AM520" i="7"/>
  <c r="AM524" i="7" s="1"/>
  <c r="AV519" i="7"/>
  <c r="AV520" i="7"/>
  <c r="AV524" i="7" s="1"/>
  <c r="K519" i="7"/>
  <c r="K520" i="7"/>
  <c r="K524" i="7" s="1"/>
  <c r="M520" i="7"/>
  <c r="M524" i="7" s="1"/>
  <c r="M519" i="7"/>
  <c r="AN520" i="5"/>
  <c r="AN521" i="5"/>
  <c r="AN525" i="5" s="1"/>
  <c r="L519" i="3"/>
  <c r="L523" i="3" s="1"/>
  <c r="L518" i="3"/>
  <c r="AJ519" i="6"/>
  <c r="AJ520" i="6"/>
  <c r="AJ524" i="6" s="1"/>
  <c r="AT519" i="7"/>
  <c r="AT520" i="7"/>
  <c r="AT524" i="7" s="1"/>
  <c r="V519" i="1"/>
  <c r="V523" i="1" s="1"/>
  <c r="V518" i="1"/>
  <c r="F521" i="5"/>
  <c r="F525" i="5" s="1"/>
  <c r="F520" i="5"/>
  <c r="D520" i="7" l="1"/>
  <c r="D524" i="7" s="1"/>
  <c r="D519" i="7"/>
  <c r="W518" i="1"/>
  <c r="L525" i="5"/>
  <c r="BW525" i="5" s="1"/>
  <c r="W519" i="1"/>
  <c r="M523" i="1"/>
  <c r="W523" i="1" s="1"/>
  <c r="N518" i="3"/>
  <c r="AH518" i="3" s="1"/>
  <c r="N519" i="3"/>
  <c r="AH519" i="3" s="1"/>
  <c r="N523" i="3" l="1"/>
  <c r="AH523" i="3" s="1"/>
  <c r="O51" i="4" l="1"/>
  <c r="AD535" i="3" l="1"/>
  <c r="AD529" i="3" s="1"/>
  <c r="AD519" i="3" l="1"/>
  <c r="AD523" i="3" s="1"/>
  <c r="AD518" i="3"/>
  <c r="U529" i="1" l="1"/>
  <c r="U518" i="1" l="1"/>
  <c r="U519" i="1"/>
  <c r="U523" i="1" s="1"/>
  <c r="F547" i="2" l="1"/>
  <c r="K547" i="2"/>
  <c r="V410" i="3" l="1"/>
  <c r="V398" i="3" s="1"/>
  <c r="AD410" i="3"/>
  <c r="AD398" i="3" s="1"/>
  <c r="V388" i="3" l="1"/>
  <c r="V387" i="3"/>
  <c r="AD388" i="3"/>
  <c r="AD387" i="3"/>
  <c r="AB410" i="3"/>
  <c r="AB398" i="3" s="1"/>
  <c r="X410" i="3"/>
  <c r="X398" i="3" s="1"/>
  <c r="T410" i="3"/>
  <c r="T398" i="3" s="1"/>
  <c r="Z410" i="3"/>
  <c r="Z398" i="3" s="1"/>
  <c r="K427" i="2"/>
  <c r="F427" i="2"/>
  <c r="Z388" i="3" l="1"/>
  <c r="Z387" i="3"/>
  <c r="AB387" i="3"/>
  <c r="AB388" i="3"/>
  <c r="AD392" i="3"/>
  <c r="BA411" i="7"/>
  <c r="BA399" i="7" s="1"/>
  <c r="AM411" i="6"/>
  <c r="AM399" i="6" s="1"/>
  <c r="BC412" i="5"/>
  <c r="BC400" i="5" s="1"/>
  <c r="T388" i="3"/>
  <c r="T387" i="3"/>
  <c r="F424" i="2"/>
  <c r="C390" i="2"/>
  <c r="X387" i="3"/>
  <c r="X388" i="3"/>
  <c r="V392" i="3"/>
  <c r="BI412" i="5"/>
  <c r="BI400" i="5" s="1"/>
  <c r="Q410" i="1"/>
  <c r="Q398" i="1" s="1"/>
  <c r="F398" i="3"/>
  <c r="BB412" i="5"/>
  <c r="BB400" i="5" s="1"/>
  <c r="Z412" i="5"/>
  <c r="Z400" i="5" s="1"/>
  <c r="J398" i="1"/>
  <c r="R410" i="1"/>
  <c r="R398" i="1" s="1"/>
  <c r="AG412" i="5"/>
  <c r="AG400" i="5" s="1"/>
  <c r="U398" i="1"/>
  <c r="BP412" i="5"/>
  <c r="BP400" i="5" s="1"/>
  <c r="S410" i="1"/>
  <c r="S398" i="1" s="1"/>
  <c r="T410" i="1"/>
  <c r="T398" i="1" s="1"/>
  <c r="S412" i="5"/>
  <c r="S400" i="5" s="1"/>
  <c r="R410" i="3"/>
  <c r="R398" i="3" s="1"/>
  <c r="F423" i="2" l="1"/>
  <c r="F390" i="2" s="1"/>
  <c r="AJ412" i="5"/>
  <c r="AJ400" i="5" s="1"/>
  <c r="AH411" i="7"/>
  <c r="AH399" i="7" s="1"/>
  <c r="Z411" i="6"/>
  <c r="Z399" i="6" s="1"/>
  <c r="AT411" i="6"/>
  <c r="AT399" i="6" s="1"/>
  <c r="BL412" i="5"/>
  <c r="BL400" i="5" s="1"/>
  <c r="BJ411" i="7"/>
  <c r="BJ399" i="7" s="1"/>
  <c r="J388" i="1"/>
  <c r="J387" i="1"/>
  <c r="BS412" i="5"/>
  <c r="BS400" i="5" s="1"/>
  <c r="AY411" i="6"/>
  <c r="AY399" i="6" s="1"/>
  <c r="BQ411" i="7"/>
  <c r="BQ399" i="7" s="1"/>
  <c r="AF411" i="7"/>
  <c r="AF399" i="7" s="1"/>
  <c r="AH412" i="5"/>
  <c r="AH400" i="5" s="1"/>
  <c r="X411" i="6"/>
  <c r="X399" i="6" s="1"/>
  <c r="K421" i="2"/>
  <c r="F421" i="2"/>
  <c r="AM389" i="6"/>
  <c r="AM388" i="6"/>
  <c r="AB392" i="3"/>
  <c r="R388" i="3"/>
  <c r="R387" i="3"/>
  <c r="N411" i="6"/>
  <c r="N399" i="6" s="1"/>
  <c r="T412" i="5"/>
  <c r="T400" i="5" s="1"/>
  <c r="R411" i="7"/>
  <c r="R399" i="7" s="1"/>
  <c r="S411" i="6"/>
  <c r="S399" i="6" s="1"/>
  <c r="AA412" i="5"/>
  <c r="AA400" i="5" s="1"/>
  <c r="Y411" i="7"/>
  <c r="Y399" i="7" s="1"/>
  <c r="AN423" i="5"/>
  <c r="BV423" i="5" s="1"/>
  <c r="AU412" i="5"/>
  <c r="AU400" i="5" s="1"/>
  <c r="Z389" i="5"/>
  <c r="Z390" i="5"/>
  <c r="O410" i="1"/>
  <c r="O398" i="1" s="1"/>
  <c r="BB389" i="5"/>
  <c r="BB390" i="5"/>
  <c r="BI390" i="5"/>
  <c r="BI389" i="5"/>
  <c r="X392" i="3"/>
  <c r="BA389" i="7"/>
  <c r="BA388" i="7"/>
  <c r="T388" i="1"/>
  <c r="T387" i="1"/>
  <c r="U387" i="1"/>
  <c r="U388" i="1"/>
  <c r="Q387" i="1"/>
  <c r="Q388" i="1"/>
  <c r="AO411" i="6"/>
  <c r="AO399" i="6" s="1"/>
  <c r="BC411" i="7"/>
  <c r="BC399" i="7" s="1"/>
  <c r="BE412" i="5"/>
  <c r="BE400" i="5" s="1"/>
  <c r="BJ412" i="5"/>
  <c r="BJ400" i="5" s="1"/>
  <c r="BH411" i="7"/>
  <c r="BH399" i="7" s="1"/>
  <c r="AR411" i="6"/>
  <c r="AR399" i="6" s="1"/>
  <c r="H390" i="2"/>
  <c r="H392" i="2" s="1"/>
  <c r="K424" i="2"/>
  <c r="BP389" i="5"/>
  <c r="BP390" i="5"/>
  <c r="AG389" i="5"/>
  <c r="AG390" i="5"/>
  <c r="BO411" i="7"/>
  <c r="BO399" i="7" s="1"/>
  <c r="AW411" i="6"/>
  <c r="AW399" i="6" s="1"/>
  <c r="BQ412" i="5"/>
  <c r="BQ400" i="5" s="1"/>
  <c r="I421" i="1"/>
  <c r="I410" i="1" s="1"/>
  <c r="I398" i="1" s="1"/>
  <c r="H398" i="1"/>
  <c r="P410" i="1"/>
  <c r="P398" i="1" s="1"/>
  <c r="T392" i="3"/>
  <c r="N410" i="1"/>
  <c r="N398" i="1" s="1"/>
  <c r="L421" i="1"/>
  <c r="S389" i="5"/>
  <c r="S390" i="5"/>
  <c r="N410" i="3"/>
  <c r="AH410" i="3" s="1"/>
  <c r="J410" i="3"/>
  <c r="J398" i="3" s="1"/>
  <c r="S387" i="1"/>
  <c r="S388" i="1"/>
  <c r="V412" i="5"/>
  <c r="V400" i="5" s="1"/>
  <c r="T411" i="7"/>
  <c r="T399" i="7" s="1"/>
  <c r="P411" i="6"/>
  <c r="P399" i="6" s="1"/>
  <c r="P410" i="3"/>
  <c r="P398" i="3" s="1"/>
  <c r="R387" i="1"/>
  <c r="R388" i="1"/>
  <c r="R392" i="1" s="1"/>
  <c r="F387" i="3"/>
  <c r="F388" i="3"/>
  <c r="AA411" i="7"/>
  <c r="AA399" i="7" s="1"/>
  <c r="AC412" i="5"/>
  <c r="AC400" i="5" s="1"/>
  <c r="U411" i="6"/>
  <c r="U399" i="6" s="1"/>
  <c r="C392" i="2"/>
  <c r="BC389" i="5"/>
  <c r="BC390" i="5"/>
  <c r="Z392" i="3"/>
  <c r="K422" i="2"/>
  <c r="F422" i="2"/>
  <c r="F392" i="2" l="1"/>
  <c r="K423" i="2"/>
  <c r="K390" i="2" s="1"/>
  <c r="K392" i="2" s="1"/>
  <c r="F411" i="2"/>
  <c r="F399" i="2" s="1"/>
  <c r="F389" i="2" s="1"/>
  <c r="F393" i="2" s="1"/>
  <c r="V389" i="5"/>
  <c r="V390" i="5"/>
  <c r="L410" i="1"/>
  <c r="L398" i="1" s="1"/>
  <c r="V421" i="1"/>
  <c r="BE390" i="5"/>
  <c r="BE389" i="5"/>
  <c r="I411" i="6"/>
  <c r="I399" i="6" s="1"/>
  <c r="D422" i="6"/>
  <c r="AO422" i="7"/>
  <c r="AO411" i="7" s="1"/>
  <c r="AO399" i="7" s="1"/>
  <c r="AV411" i="7"/>
  <c r="AV399" i="7" s="1"/>
  <c r="R388" i="7"/>
  <c r="R389" i="7"/>
  <c r="R392" i="3"/>
  <c r="AM393" i="6"/>
  <c r="AH389" i="5"/>
  <c r="AH390" i="5"/>
  <c r="BS389" i="5"/>
  <c r="BS390" i="5"/>
  <c r="F422" i="7"/>
  <c r="F411" i="7" s="1"/>
  <c r="F399" i="7" s="1"/>
  <c r="M411" i="7"/>
  <c r="M399" i="7" s="1"/>
  <c r="AT389" i="6"/>
  <c r="AT388" i="6"/>
  <c r="F392" i="3"/>
  <c r="P388" i="3"/>
  <c r="P392" i="3" s="1"/>
  <c r="P387" i="3"/>
  <c r="AO423" i="5"/>
  <c r="AO412" i="5" s="1"/>
  <c r="AO400" i="5" s="1"/>
  <c r="AV412" i="5"/>
  <c r="AV400" i="5" s="1"/>
  <c r="S392" i="1"/>
  <c r="N398" i="3"/>
  <c r="AH398" i="3" s="1"/>
  <c r="N388" i="1"/>
  <c r="N392" i="1" s="1"/>
  <c r="N387" i="1"/>
  <c r="P388" i="1"/>
  <c r="P392" i="1" s="1"/>
  <c r="P387" i="1"/>
  <c r="AW389" i="6"/>
  <c r="AW388" i="6"/>
  <c r="BP394" i="5"/>
  <c r="AR389" i="6"/>
  <c r="AR388" i="6"/>
  <c r="BC389" i="7"/>
  <c r="BC388" i="7"/>
  <c r="U392" i="1"/>
  <c r="D422" i="7"/>
  <c r="K411" i="7"/>
  <c r="K399" i="7" s="1"/>
  <c r="BA393" i="7"/>
  <c r="BI394" i="5"/>
  <c r="P422" i="2"/>
  <c r="P411" i="2" s="1"/>
  <c r="P399" i="2" s="1"/>
  <c r="M411" i="2"/>
  <c r="M399" i="2" s="1"/>
  <c r="BV412" i="5"/>
  <c r="BV400" i="5" s="1"/>
  <c r="AN412" i="5"/>
  <c r="AN400" i="5" s="1"/>
  <c r="Y388" i="7"/>
  <c r="Y389" i="7"/>
  <c r="T389" i="5"/>
  <c r="T390" i="5"/>
  <c r="H399" i="2"/>
  <c r="AF388" i="7"/>
  <c r="AF389" i="7"/>
  <c r="O412" i="5"/>
  <c r="O400" i="5" s="1"/>
  <c r="H423" i="5"/>
  <c r="H412" i="5" s="1"/>
  <c r="H400" i="5" s="1"/>
  <c r="Z389" i="6"/>
  <c r="Z388" i="6"/>
  <c r="W421" i="1"/>
  <c r="K421" i="1"/>
  <c r="M410" i="1"/>
  <c r="AA389" i="7"/>
  <c r="AA388" i="7"/>
  <c r="AT411" i="7"/>
  <c r="AT399" i="7" s="1"/>
  <c r="AM422" i="7"/>
  <c r="AM411" i="7" s="1"/>
  <c r="AM399" i="7" s="1"/>
  <c r="BQ389" i="5"/>
  <c r="BQ390" i="5"/>
  <c r="AU390" i="5"/>
  <c r="AU389" i="5"/>
  <c r="BC394" i="5"/>
  <c r="U389" i="6"/>
  <c r="U388" i="6"/>
  <c r="L410" i="3"/>
  <c r="L398" i="3" s="1"/>
  <c r="AF410" i="3"/>
  <c r="AF398" i="3" s="1"/>
  <c r="P389" i="6"/>
  <c r="P388" i="6"/>
  <c r="S394" i="5"/>
  <c r="H387" i="1"/>
  <c r="H388" i="1"/>
  <c r="BO389" i="7"/>
  <c r="BO388" i="7"/>
  <c r="BH388" i="7"/>
  <c r="BH389" i="7"/>
  <c r="AO388" i="6"/>
  <c r="AO389" i="6"/>
  <c r="BB394" i="5"/>
  <c r="Z394" i="5"/>
  <c r="AQ423" i="5"/>
  <c r="AQ412" i="5" s="1"/>
  <c r="AQ400" i="5" s="1"/>
  <c r="AX412" i="5"/>
  <c r="AX400" i="5" s="1"/>
  <c r="AA389" i="5"/>
  <c r="AA390" i="5"/>
  <c r="N388" i="6"/>
  <c r="N389" i="6"/>
  <c r="K411" i="2"/>
  <c r="BQ389" i="7"/>
  <c r="BQ388" i="7"/>
  <c r="J392" i="1"/>
  <c r="BJ389" i="7"/>
  <c r="BJ388" i="7"/>
  <c r="AH389" i="7"/>
  <c r="AH388" i="7"/>
  <c r="L412" i="5"/>
  <c r="BW412" i="5" s="1"/>
  <c r="E423" i="5"/>
  <c r="E412" i="5" s="1"/>
  <c r="E400" i="5" s="1"/>
  <c r="U422" i="2"/>
  <c r="U411" i="2" s="1"/>
  <c r="U399" i="2" s="1"/>
  <c r="O388" i="1"/>
  <c r="O387" i="1"/>
  <c r="AC390" i="5"/>
  <c r="AC389" i="5"/>
  <c r="AC422" i="6"/>
  <c r="AC411" i="6" s="1"/>
  <c r="AC399" i="6" s="1"/>
  <c r="AH411" i="6"/>
  <c r="AH399" i="6" s="1"/>
  <c r="T389" i="7"/>
  <c r="T388" i="7"/>
  <c r="J387" i="3"/>
  <c r="J388" i="3"/>
  <c r="I387" i="1"/>
  <c r="I388" i="1"/>
  <c r="AG394" i="5"/>
  <c r="BJ390" i="5"/>
  <c r="BJ389" i="5"/>
  <c r="Q392" i="1"/>
  <c r="F423" i="5"/>
  <c r="F412" i="5" s="1"/>
  <c r="F400" i="5" s="1"/>
  <c r="M412" i="5"/>
  <c r="M400" i="5" s="1"/>
  <c r="T392" i="1"/>
  <c r="AE422" i="6"/>
  <c r="AE411" i="6" s="1"/>
  <c r="AE399" i="6" s="1"/>
  <c r="AJ411" i="6"/>
  <c r="AJ399" i="6" s="1"/>
  <c r="S388" i="6"/>
  <c r="S389" i="6"/>
  <c r="C411" i="2"/>
  <c r="C399" i="2" s="1"/>
  <c r="X389" i="6"/>
  <c r="X388" i="6"/>
  <c r="AY388" i="6"/>
  <c r="AY389" i="6"/>
  <c r="K411" i="6"/>
  <c r="K399" i="6" s="1"/>
  <c r="F422" i="6"/>
  <c r="F411" i="6" s="1"/>
  <c r="F399" i="6" s="1"/>
  <c r="BL390" i="5"/>
  <c r="BL389" i="5"/>
  <c r="AJ390" i="5"/>
  <c r="AJ389" i="5"/>
  <c r="D411" i="7" l="1"/>
  <c r="D399" i="7" s="1"/>
  <c r="D411" i="6"/>
  <c r="D399" i="6" s="1"/>
  <c r="K399" i="2"/>
  <c r="K388" i="2" s="1"/>
  <c r="F388" i="2"/>
  <c r="V410" i="1"/>
  <c r="V398" i="1" s="1"/>
  <c r="K410" i="1"/>
  <c r="K398" i="1" s="1"/>
  <c r="M389" i="5"/>
  <c r="M390" i="5"/>
  <c r="AO393" i="6"/>
  <c r="BQ394" i="5"/>
  <c r="AN390" i="5"/>
  <c r="AN389" i="5"/>
  <c r="AV390" i="5"/>
  <c r="AV389" i="5"/>
  <c r="AY393" i="6"/>
  <c r="C388" i="2"/>
  <c r="C389" i="2"/>
  <c r="C393" i="2" s="1"/>
  <c r="AE388" i="6"/>
  <c r="AE389" i="6"/>
  <c r="F389" i="5"/>
  <c r="F390" i="5"/>
  <c r="BJ394" i="5"/>
  <c r="T393" i="7"/>
  <c r="AC394" i="5"/>
  <c r="U389" i="2"/>
  <c r="U393" i="2" s="1"/>
  <c r="U388" i="2"/>
  <c r="BO393" i="7"/>
  <c r="L388" i="3"/>
  <c r="L392" i="3" s="1"/>
  <c r="L387" i="3"/>
  <c r="AA393" i="7"/>
  <c r="AF393" i="7"/>
  <c r="BV390" i="5"/>
  <c r="BV389" i="5"/>
  <c r="BC393" i="7"/>
  <c r="AO389" i="5"/>
  <c r="AO390" i="5"/>
  <c r="F389" i="7"/>
  <c r="F388" i="7"/>
  <c r="I388" i="6"/>
  <c r="I389" i="6"/>
  <c r="L387" i="1"/>
  <c r="L388" i="1"/>
  <c r="L392" i="1" s="1"/>
  <c r="AJ394" i="5"/>
  <c r="AJ388" i="6"/>
  <c r="AJ389" i="6"/>
  <c r="I392" i="1"/>
  <c r="O389" i="5"/>
  <c r="O390" i="5"/>
  <c r="T394" i="5"/>
  <c r="K389" i="7"/>
  <c r="K388" i="7"/>
  <c r="N387" i="3"/>
  <c r="AH387" i="3" s="1"/>
  <c r="N388" i="3"/>
  <c r="AH388" i="3" s="1"/>
  <c r="M389" i="7"/>
  <c r="M388" i="7"/>
  <c r="R393" i="7"/>
  <c r="BL394" i="5"/>
  <c r="S393" i="6"/>
  <c r="J392" i="3"/>
  <c r="AH388" i="6"/>
  <c r="AH389" i="6"/>
  <c r="E390" i="5"/>
  <c r="E389" i="5"/>
  <c r="AH393" i="7"/>
  <c r="N393" i="6"/>
  <c r="AX390" i="5"/>
  <c r="AX389" i="5"/>
  <c r="BH393" i="7"/>
  <c r="H392" i="1"/>
  <c r="AM388" i="7"/>
  <c r="AM389" i="7"/>
  <c r="M398" i="1"/>
  <c r="W410" i="1"/>
  <c r="Z393" i="6"/>
  <c r="Y393" i="7"/>
  <c r="M388" i="2"/>
  <c r="M389" i="2"/>
  <c r="BS394" i="5"/>
  <c r="AV389" i="7"/>
  <c r="AV388" i="7"/>
  <c r="V394" i="5"/>
  <c r="K388" i="6"/>
  <c r="K389" i="6"/>
  <c r="X393" i="6"/>
  <c r="L400" i="5"/>
  <c r="BW400" i="5" s="1"/>
  <c r="BJ393" i="7"/>
  <c r="BQ393" i="7"/>
  <c r="AA394" i="5"/>
  <c r="AF387" i="3"/>
  <c r="AF388" i="3"/>
  <c r="AF392" i="3" s="1"/>
  <c r="AH394" i="5"/>
  <c r="F389" i="6"/>
  <c r="F388" i="6"/>
  <c r="AC388" i="6"/>
  <c r="AC389" i="6"/>
  <c r="O392" i="1"/>
  <c r="AQ389" i="5"/>
  <c r="AQ390" i="5"/>
  <c r="P393" i="6"/>
  <c r="U393" i="6"/>
  <c r="AU394" i="5"/>
  <c r="AT388" i="7"/>
  <c r="AT389" i="7"/>
  <c r="H389" i="5"/>
  <c r="H390" i="5"/>
  <c r="H388" i="2"/>
  <c r="H389" i="2"/>
  <c r="H393" i="2" s="1"/>
  <c r="P388" i="2"/>
  <c r="P389" i="2"/>
  <c r="AR393" i="6"/>
  <c r="AW393" i="6"/>
  <c r="AT393" i="6"/>
  <c r="AO389" i="7"/>
  <c r="AO388" i="7"/>
  <c r="BE394" i="5"/>
  <c r="K389" i="2" l="1"/>
  <c r="K393" i="2" s="1"/>
  <c r="D389" i="7"/>
  <c r="D393" i="7" s="1"/>
  <c r="D388" i="7"/>
  <c r="D388" i="6"/>
  <c r="D389" i="6"/>
  <c r="D393" i="6" s="1"/>
  <c r="K388" i="1"/>
  <c r="K392" i="1" s="1"/>
  <c r="K387" i="1"/>
  <c r="V388" i="1"/>
  <c r="V392" i="1" s="1"/>
  <c r="V387" i="1"/>
  <c r="M393" i="7"/>
  <c r="O394" i="5"/>
  <c r="AJ393" i="6"/>
  <c r="F394" i="5"/>
  <c r="AO393" i="7"/>
  <c r="P393" i="2"/>
  <c r="H394" i="5"/>
  <c r="AT393" i="7"/>
  <c r="AQ394" i="5"/>
  <c r="AC393" i="6"/>
  <c r="AH393" i="6"/>
  <c r="K393" i="7"/>
  <c r="F393" i="7"/>
  <c r="BV394" i="5"/>
  <c r="AV394" i="5"/>
  <c r="E394" i="5"/>
  <c r="M387" i="1"/>
  <c r="W387" i="1" s="1"/>
  <c r="W398" i="1"/>
  <c r="M388" i="1"/>
  <c r="AX394" i="5"/>
  <c r="N392" i="3"/>
  <c r="AH392" i="3" s="1"/>
  <c r="I393" i="6"/>
  <c r="AO394" i="5"/>
  <c r="AE393" i="6"/>
  <c r="M394" i="5"/>
  <c r="F393" i="6"/>
  <c r="L390" i="5"/>
  <c r="BW390" i="5" s="1"/>
  <c r="L389" i="5"/>
  <c r="BW389" i="5" s="1"/>
  <c r="AV393" i="7"/>
  <c r="K393" i="6"/>
  <c r="M393" i="2"/>
  <c r="AM393" i="7"/>
  <c r="AN394" i="5"/>
  <c r="L394" i="5" l="1"/>
  <c r="BW394" i="5" s="1"/>
  <c r="W388" i="1"/>
  <c r="M392" i="1"/>
  <c r="W392" i="1" l="1"/>
  <c r="K183" i="2"/>
  <c r="K181" i="2"/>
  <c r="K182" i="2"/>
  <c r="K220" i="2"/>
  <c r="R61" i="1"/>
  <c r="R46" i="1" s="1"/>
  <c r="K130" i="2"/>
  <c r="K222" i="2"/>
  <c r="R35" i="1" l="1"/>
  <c r="R36" i="1"/>
  <c r="K175" i="2"/>
  <c r="K142" i="2"/>
  <c r="R40" i="1" l="1"/>
  <c r="K179" i="2" l="1"/>
  <c r="K163" i="2"/>
  <c r="K180" i="2"/>
  <c r="K162" i="2"/>
  <c r="K153" i="2"/>
  <c r="K177" i="2"/>
  <c r="K178" i="2"/>
  <c r="K136" i="2"/>
  <c r="K69" i="2"/>
  <c r="K143" i="2" l="1"/>
  <c r="K161" i="2"/>
  <c r="K156" i="2"/>
  <c r="K176" i="2"/>
  <c r="K226" i="2" l="1"/>
  <c r="K150" i="2"/>
  <c r="K152" i="2"/>
  <c r="K227" i="2"/>
  <c r="K218" i="2"/>
  <c r="K224" i="2"/>
  <c r="K165" i="2"/>
  <c r="K236" i="2"/>
  <c r="K137" i="2" l="1"/>
  <c r="K138" i="2"/>
  <c r="K80" i="2"/>
  <c r="K250" i="2" l="1"/>
  <c r="K146" i="2"/>
  <c r="K65" i="2" l="1"/>
  <c r="K66" i="2"/>
  <c r="K201" i="2" l="1"/>
  <c r="K294" i="2"/>
  <c r="K196" i="2"/>
  <c r="K240" i="2"/>
  <c r="K292" i="2"/>
  <c r="P61" i="1" l="1"/>
  <c r="P46" i="1" s="1"/>
  <c r="U129" i="2" l="1"/>
  <c r="U62" i="2" s="1"/>
  <c r="U47" i="2" s="1"/>
  <c r="P36" i="1"/>
  <c r="P35" i="1"/>
  <c r="K211" i="2"/>
  <c r="K260" i="2"/>
  <c r="K121" i="2"/>
  <c r="P40" i="1" l="1"/>
  <c r="U37" i="2"/>
  <c r="U36" i="2"/>
  <c r="U41" i="2" l="1"/>
  <c r="K167" i="2"/>
  <c r="K160" i="2"/>
  <c r="K290" i="2"/>
  <c r="K257" i="2"/>
  <c r="K276" i="2"/>
  <c r="K289" i="2"/>
  <c r="K199" i="2"/>
  <c r="K203" i="2"/>
  <c r="K275" i="2"/>
  <c r="K200" i="2"/>
  <c r="K291" i="2"/>
  <c r="K135" i="2" l="1"/>
  <c r="K261" i="2"/>
  <c r="K198" i="2"/>
  <c r="K168" i="2"/>
  <c r="K159" i="2"/>
  <c r="K194" i="2"/>
  <c r="K52" i="2"/>
  <c r="K158" i="2" l="1"/>
  <c r="K50" i="2"/>
  <c r="K49" i="2" s="1"/>
  <c r="H49" i="2"/>
  <c r="K154" i="2" l="1"/>
  <c r="K202" i="2" l="1"/>
  <c r="K166" i="2" l="1"/>
  <c r="K219" i="2"/>
  <c r="L128" i="1" l="1"/>
  <c r="N61" i="1"/>
  <c r="N46" i="1" s="1"/>
  <c r="K269" i="2"/>
  <c r="K192" i="2"/>
  <c r="K271" i="2"/>
  <c r="K129" i="2"/>
  <c r="K267" i="2"/>
  <c r="K193" i="2"/>
  <c r="K191" i="2"/>
  <c r="K190" i="2"/>
  <c r="K274" i="2"/>
  <c r="K268" i="2"/>
  <c r="K270" i="2"/>
  <c r="K221" i="2"/>
  <c r="K189" i="2"/>
  <c r="K272" i="2"/>
  <c r="K230" i="2"/>
  <c r="K139" i="2" l="1"/>
  <c r="H134" i="2"/>
  <c r="H38" i="2" s="1"/>
  <c r="K77" i="2"/>
  <c r="K249" i="2"/>
  <c r="K44" i="2" s="1"/>
  <c r="K33" i="2" s="1"/>
  <c r="H44" i="2"/>
  <c r="H33" i="2" s="1"/>
  <c r="N35" i="1"/>
  <c r="N36" i="1"/>
  <c r="K169" i="2"/>
  <c r="K39" i="2" s="1"/>
  <c r="H39" i="2"/>
  <c r="K209" i="2"/>
  <c r="K207" i="2" s="1"/>
  <c r="V128" i="1"/>
  <c r="V61" i="1" s="1"/>
  <c r="V46" i="1" s="1"/>
  <c r="L61" i="1"/>
  <c r="N40" i="1" l="1"/>
  <c r="L46" i="1"/>
  <c r="W61" i="1"/>
  <c r="H40" i="2"/>
  <c r="H43" i="2"/>
  <c r="K215" i="2"/>
  <c r="V35" i="1"/>
  <c r="V36" i="1"/>
  <c r="K134" i="2"/>
  <c r="K38" i="2" s="1"/>
  <c r="K214" i="2" l="1"/>
  <c r="K43" i="2" s="1"/>
  <c r="V40" i="1"/>
  <c r="H205" i="2"/>
  <c r="H42" i="2" s="1"/>
  <c r="K40" i="2"/>
  <c r="H45" i="2"/>
  <c r="L35" i="1"/>
  <c r="W35" i="1" s="1"/>
  <c r="L36" i="1"/>
  <c r="W46" i="1"/>
  <c r="K205" i="2" l="1"/>
  <c r="K42" i="2" s="1"/>
  <c r="K45" i="2"/>
  <c r="L40" i="1"/>
  <c r="W36" i="1"/>
  <c r="H46" i="2"/>
  <c r="K46" i="2" l="1"/>
  <c r="W40" i="1"/>
  <c r="G51" i="4" l="1"/>
  <c r="F51" i="4"/>
  <c r="H51" i="4" l="1"/>
  <c r="S51" i="4" l="1"/>
  <c r="K128" i="2" l="1"/>
  <c r="K62" i="2" s="1"/>
  <c r="K47" i="2" s="1"/>
  <c r="H62" i="2"/>
  <c r="H47" i="2" s="1"/>
  <c r="F128" i="2" l="1"/>
  <c r="F62" i="2" s="1"/>
  <c r="F47" i="2" s="1"/>
  <c r="C62" i="2"/>
  <c r="C47" i="2" s="1"/>
  <c r="H36" i="2"/>
  <c r="H37" i="2"/>
  <c r="K36" i="2"/>
  <c r="K37" i="2"/>
  <c r="H41" i="2" l="1"/>
  <c r="K41" i="2"/>
  <c r="C37" i="2"/>
  <c r="C36" i="2"/>
  <c r="F36" i="2"/>
  <c r="F37" i="2"/>
  <c r="I51" i="4"/>
  <c r="C41" i="2" l="1"/>
  <c r="F41" i="2"/>
  <c r="N51" i="4"/>
  <c r="P61" i="3" l="1"/>
  <c r="P46" i="3" s="1"/>
  <c r="L128" i="3"/>
  <c r="AF128" i="3" s="1"/>
  <c r="U51" i="4"/>
  <c r="V51" i="4"/>
  <c r="AF61" i="3" l="1"/>
  <c r="AF46" i="3" s="1"/>
  <c r="L61" i="3"/>
  <c r="L46" i="3" s="1"/>
  <c r="P35" i="3"/>
  <c r="P36" i="3"/>
  <c r="W51" i="4"/>
  <c r="K51" i="4"/>
  <c r="L36" i="3" l="1"/>
  <c r="L35" i="3"/>
  <c r="P40" i="3"/>
  <c r="AF36" i="3"/>
  <c r="AF35" i="3"/>
  <c r="P51" i="4"/>
  <c r="AF40" i="3" l="1"/>
  <c r="L40" i="3"/>
  <c r="M51" i="4"/>
  <c r="R51" i="4"/>
  <c r="G331" i="4"/>
  <c r="Q51" i="4" l="1"/>
  <c r="L51" i="4"/>
  <c r="V331" i="4" l="1"/>
  <c r="S331" i="4"/>
  <c r="I331" i="4" l="1"/>
  <c r="N331" i="4"/>
  <c r="Q331" i="4" l="1"/>
  <c r="L331" i="4"/>
  <c r="G406" i="4" l="1"/>
  <c r="O406" i="4"/>
  <c r="H406" i="4"/>
  <c r="E406" i="4"/>
  <c r="I406" i="4"/>
  <c r="M406" i="4"/>
  <c r="Q406" i="4"/>
  <c r="T406" i="4"/>
  <c r="K406" i="4"/>
  <c r="V406" i="4"/>
  <c r="L406" i="4"/>
  <c r="P406" i="4"/>
  <c r="S406" i="4"/>
  <c r="W406" i="4"/>
  <c r="F406" i="4"/>
  <c r="J406" i="4"/>
  <c r="N406" i="4"/>
  <c r="R406" i="4"/>
  <c r="U406" i="4"/>
  <c r="J202" i="4" l="1"/>
  <c r="T202" i="4"/>
  <c r="E202" i="4"/>
  <c r="E418" i="4"/>
  <c r="E385" i="4" s="1"/>
  <c r="E387" i="4" s="1"/>
  <c r="T41" i="4" l="1"/>
  <c r="J41" i="4"/>
  <c r="E41" i="4"/>
  <c r="E311" i="4" l="1"/>
  <c r="J311" i="4"/>
  <c r="T311" i="4"/>
  <c r="V311" i="4"/>
  <c r="V296" i="4" l="1"/>
  <c r="V302" i="4"/>
  <c r="T302" i="4"/>
  <c r="T296" i="4"/>
  <c r="E296" i="4"/>
  <c r="E302" i="4"/>
  <c r="J302" i="4"/>
  <c r="J296" i="4"/>
  <c r="T292" i="4" l="1"/>
  <c r="T291" i="4"/>
  <c r="J292" i="4"/>
  <c r="J291" i="4"/>
  <c r="E291" i="4"/>
  <c r="E292" i="4"/>
  <c r="V292" i="4"/>
  <c r="V291" i="4"/>
  <c r="F544" i="4" l="1"/>
  <c r="F516" i="4" s="1"/>
  <c r="F518" i="4" s="1"/>
  <c r="U544" i="4"/>
  <c r="U516" i="4" s="1"/>
  <c r="U518" i="4" s="1"/>
  <c r="W544" i="4"/>
  <c r="W516" i="4" s="1"/>
  <c r="W518" i="4" s="1"/>
  <c r="R544" i="4"/>
  <c r="R516" i="4" s="1"/>
  <c r="R518" i="4" s="1"/>
  <c r="M544" i="4"/>
  <c r="M516" i="4" s="1"/>
  <c r="M518" i="4" s="1"/>
  <c r="H544" i="4"/>
  <c r="H516" i="4" s="1"/>
  <c r="H518" i="4" s="1"/>
  <c r="V544" i="4"/>
  <c r="V516" i="4" s="1"/>
  <c r="V518" i="4" s="1"/>
  <c r="Q544" i="4"/>
  <c r="Q516" i="4" s="1"/>
  <c r="Q518" i="4" s="1"/>
  <c r="L544" i="4"/>
  <c r="L516" i="4" s="1"/>
  <c r="L518" i="4" s="1"/>
  <c r="G544" i="4"/>
  <c r="G516" i="4" s="1"/>
  <c r="G518" i="4" s="1"/>
  <c r="P544" i="4"/>
  <c r="P516" i="4" s="1"/>
  <c r="P518" i="4" s="1"/>
  <c r="K544" i="4"/>
  <c r="K516" i="4" s="1"/>
  <c r="K518" i="4" s="1"/>
  <c r="T544" i="4"/>
  <c r="T516" i="4" s="1"/>
  <c r="T518" i="4" s="1"/>
  <c r="O544" i="4"/>
  <c r="O516" i="4" s="1"/>
  <c r="O518" i="4" s="1"/>
  <c r="J544" i="4"/>
  <c r="J516" i="4" s="1"/>
  <c r="J518" i="4" s="1"/>
  <c r="E544" i="4"/>
  <c r="E516" i="4" s="1"/>
  <c r="E518" i="4" s="1"/>
  <c r="T528" i="4"/>
  <c r="J528" i="4"/>
  <c r="E528" i="4"/>
  <c r="N544" i="4" l="1"/>
  <c r="N516" i="4" s="1"/>
  <c r="N518" i="4" s="1"/>
  <c r="I544" i="4"/>
  <c r="I516" i="4" s="1"/>
  <c r="I518" i="4" s="1"/>
  <c r="S544" i="4"/>
  <c r="S516" i="4" s="1"/>
  <c r="S518" i="4" s="1"/>
  <c r="D516" i="4" l="1"/>
  <c r="D518" i="4" s="1"/>
  <c r="E589" i="4" l="1"/>
  <c r="T589" i="4"/>
  <c r="J589" i="4"/>
  <c r="U589" i="4"/>
  <c r="T569" i="4" l="1"/>
  <c r="T575" i="4"/>
  <c r="J569" i="4"/>
  <c r="J575" i="4"/>
  <c r="E569" i="4"/>
  <c r="E575" i="4"/>
  <c r="U575" i="4"/>
  <c r="U569" i="4"/>
  <c r="E564" i="4" l="1"/>
  <c r="E565" i="4"/>
  <c r="U564" i="4"/>
  <c r="U565" i="4"/>
  <c r="J565" i="4"/>
  <c r="J564" i="4"/>
  <c r="T564" i="4"/>
  <c r="T565" i="4"/>
  <c r="H528" i="4" l="1"/>
  <c r="G528" i="4" l="1"/>
  <c r="V528" i="4"/>
  <c r="F34" i="4" l="1"/>
  <c r="F129" i="4"/>
  <c r="F33" i="4" s="1"/>
  <c r="G34" i="4"/>
  <c r="G129" i="4"/>
  <c r="G33" i="4" s="1"/>
  <c r="G396" i="4"/>
  <c r="E209" i="4"/>
  <c r="H396" i="4"/>
  <c r="F528" i="4"/>
  <c r="F35" i="4" l="1"/>
  <c r="E38" i="4"/>
  <c r="E200" i="4"/>
  <c r="E37" i="4" s="1"/>
  <c r="G35" i="4"/>
  <c r="H388" i="4"/>
  <c r="G388" i="4"/>
  <c r="E129" i="4"/>
  <c r="E33" i="4" s="1"/>
  <c r="E396" i="4"/>
  <c r="F396" i="4"/>
  <c r="E388" i="4" l="1"/>
  <c r="E394" i="4"/>
  <c r="F388" i="4"/>
  <c r="E34" i="4"/>
  <c r="E40" i="4"/>
  <c r="T396" i="4"/>
  <c r="J396" i="4"/>
  <c r="E35" i="4" l="1"/>
  <c r="T388" i="4"/>
  <c r="E384" i="4"/>
  <c r="E383" i="4"/>
  <c r="J388" i="4"/>
  <c r="H34" i="4" l="1"/>
  <c r="O311" i="4"/>
  <c r="H129" i="4" l="1"/>
  <c r="H33" i="4" s="1"/>
  <c r="H35" i="4" s="1"/>
  <c r="G311" i="4" l="1"/>
  <c r="H311" i="4"/>
  <c r="F311" i="4" l="1"/>
  <c r="W311" i="4" l="1"/>
  <c r="U311" i="4"/>
  <c r="U296" i="4" l="1"/>
  <c r="U302" i="4"/>
  <c r="W302" i="4"/>
  <c r="W296" i="4"/>
  <c r="U291" i="4" l="1"/>
  <c r="U292" i="4"/>
  <c r="W291" i="4"/>
  <c r="W292" i="4"/>
  <c r="G202" i="4" l="1"/>
  <c r="F202" i="4"/>
  <c r="F41" i="4" l="1"/>
  <c r="G41" i="4"/>
  <c r="H202" i="4"/>
  <c r="H41" i="4" l="1"/>
  <c r="O589" i="4" l="1"/>
  <c r="O528" i="4"/>
  <c r="O569" i="4" l="1"/>
  <c r="O575" i="4"/>
  <c r="H589" i="4"/>
  <c r="G589" i="4"/>
  <c r="G575" i="4" l="1"/>
  <c r="G569" i="4"/>
  <c r="O565" i="4"/>
  <c r="O564" i="4"/>
  <c r="H575" i="4"/>
  <c r="H569" i="4"/>
  <c r="F589" i="4"/>
  <c r="F575" i="4" l="1"/>
  <c r="F569" i="4"/>
  <c r="H564" i="4"/>
  <c r="H565" i="4"/>
  <c r="G564" i="4"/>
  <c r="G565" i="4"/>
  <c r="F564" i="4" l="1"/>
  <c r="F565" i="4"/>
  <c r="F418" i="4" l="1"/>
  <c r="G418" i="4"/>
  <c r="G385" i="4" l="1"/>
  <c r="G394" i="4"/>
  <c r="F385" i="4"/>
  <c r="F394" i="4"/>
  <c r="F387" i="4" l="1"/>
  <c r="G384" i="4"/>
  <c r="G383" i="4"/>
  <c r="F384" i="4"/>
  <c r="F383" i="4"/>
  <c r="G387" i="4"/>
  <c r="K589" i="4" l="1"/>
  <c r="K569" i="4" l="1"/>
  <c r="K575" i="4"/>
  <c r="P589" i="4"/>
  <c r="P575" i="4" l="1"/>
  <c r="P569" i="4"/>
  <c r="K564" i="4"/>
  <c r="K565" i="4"/>
  <c r="P564" i="4" l="1"/>
  <c r="P565" i="4"/>
  <c r="U528" i="4" l="1"/>
  <c r="J209" i="4" l="1"/>
  <c r="J38" i="4" l="1"/>
  <c r="J200" i="4"/>
  <c r="J37" i="4" s="1"/>
  <c r="J40" i="4" l="1"/>
  <c r="T418" i="4" l="1"/>
  <c r="W528" i="4"/>
  <c r="T385" i="4" l="1"/>
  <c r="T387" i="4" s="1"/>
  <c r="T394" i="4"/>
  <c r="U396" i="4"/>
  <c r="V396" i="4"/>
  <c r="V388" i="4" l="1"/>
  <c r="T383" i="4"/>
  <c r="T384" i="4"/>
  <c r="T129" i="4"/>
  <c r="T33" i="4" s="1"/>
  <c r="T34" i="4"/>
  <c r="U388" i="4"/>
  <c r="W396" i="4"/>
  <c r="T35" i="4" l="1"/>
  <c r="W388" i="4"/>
  <c r="T531" i="4"/>
  <c r="J531" i="4"/>
  <c r="J525" i="4" l="1"/>
  <c r="J519" i="4"/>
  <c r="T525" i="4"/>
  <c r="T519" i="4"/>
  <c r="T514" i="4" l="1"/>
  <c r="T515" i="4"/>
  <c r="J515" i="4"/>
  <c r="J514" i="4"/>
  <c r="K528" i="4" l="1"/>
  <c r="J418" i="4"/>
  <c r="J385" i="4" l="1"/>
  <c r="J387" i="4" s="1"/>
  <c r="J394" i="4"/>
  <c r="P528" i="4"/>
  <c r="J383" i="4" l="1"/>
  <c r="J384" i="4"/>
  <c r="H296" i="4" l="1"/>
  <c r="H302" i="4"/>
  <c r="G302" i="4"/>
  <c r="G296" i="4"/>
  <c r="G291" i="4" l="1"/>
  <c r="G292" i="4"/>
  <c r="H292" i="4"/>
  <c r="H291" i="4"/>
  <c r="M589" i="4" l="1"/>
  <c r="W589" i="4"/>
  <c r="W569" i="4" l="1"/>
  <c r="W575" i="4"/>
  <c r="M569" i="4"/>
  <c r="M575" i="4"/>
  <c r="R589" i="4"/>
  <c r="M565" i="4" l="1"/>
  <c r="M564" i="4"/>
  <c r="W565" i="4"/>
  <c r="W564" i="4"/>
  <c r="R569" i="4"/>
  <c r="R575" i="4"/>
  <c r="R564" i="4" l="1"/>
  <c r="R565" i="4"/>
  <c r="G531" i="4" l="1"/>
  <c r="G525" i="4" l="1"/>
  <c r="G519" i="4"/>
  <c r="E531" i="4"/>
  <c r="E525" i="4" l="1"/>
  <c r="E519" i="4"/>
  <c r="G514" i="4"/>
  <c r="G515" i="4"/>
  <c r="E514" i="4" l="1"/>
  <c r="E515" i="4"/>
  <c r="J57" i="4" l="1"/>
  <c r="T57" i="4"/>
  <c r="E57" i="4"/>
  <c r="T36" i="4" l="1"/>
  <c r="T42" i="4"/>
  <c r="E42" i="4"/>
  <c r="E36" i="4"/>
  <c r="J36" i="4"/>
  <c r="E32" i="4" l="1"/>
  <c r="E31" i="4"/>
  <c r="T32" i="4"/>
  <c r="F302" i="4" l="1"/>
  <c r="F296" i="4"/>
  <c r="F291" i="4" l="1"/>
  <c r="F292" i="4"/>
  <c r="O302" i="4" l="1"/>
  <c r="O296" i="4"/>
  <c r="O292" i="4" l="1"/>
  <c r="O291" i="4"/>
  <c r="O396" i="4" l="1"/>
  <c r="O388" i="4" l="1"/>
  <c r="O202" i="4" l="1"/>
  <c r="O531" i="4"/>
  <c r="O519" i="4" l="1"/>
  <c r="O525" i="4"/>
  <c r="O41" i="4"/>
  <c r="O514" i="4" l="1"/>
  <c r="O515" i="4"/>
  <c r="O418" i="4" l="1"/>
  <c r="O385" i="4" l="1"/>
  <c r="O387" i="4" s="1"/>
  <c r="O394" i="4"/>
  <c r="O384" i="4" l="1"/>
  <c r="O383" i="4"/>
  <c r="M528" i="4" l="1"/>
  <c r="R528" i="4" l="1"/>
  <c r="O209" i="4" l="1"/>
  <c r="O38" i="4" l="1"/>
  <c r="O200" i="4"/>
  <c r="O37" i="4" s="1"/>
  <c r="O40" i="4" l="1"/>
  <c r="H531" i="4" l="1"/>
  <c r="H519" i="4" l="1"/>
  <c r="H525" i="4"/>
  <c r="H514" i="4" l="1"/>
  <c r="H515" i="4"/>
  <c r="H57" i="4" l="1"/>
  <c r="H42" i="4" l="1"/>
  <c r="H36" i="4"/>
  <c r="H32" i="4" l="1"/>
  <c r="H418" i="4" l="1"/>
  <c r="F57" i="4"/>
  <c r="F42" i="4" l="1"/>
  <c r="F36" i="4"/>
  <c r="H385" i="4"/>
  <c r="H394" i="4"/>
  <c r="F531" i="4"/>
  <c r="L528" i="4"/>
  <c r="Q528" i="4"/>
  <c r="H383" i="4" l="1"/>
  <c r="H384" i="4"/>
  <c r="H387" i="4"/>
  <c r="F519" i="4"/>
  <c r="F525" i="4"/>
  <c r="F32" i="4"/>
  <c r="F514" i="4" l="1"/>
  <c r="F515" i="4"/>
  <c r="T209" i="4" l="1"/>
  <c r="T38" i="4" l="1"/>
  <c r="T200" i="4"/>
  <c r="T37" i="4" l="1"/>
  <c r="T31" i="4"/>
  <c r="T40" i="4"/>
  <c r="O57" i="4"/>
  <c r="O36" i="4" l="1"/>
  <c r="S528" i="4" l="1"/>
  <c r="I528" i="4" l="1"/>
  <c r="N528" i="4" l="1"/>
  <c r="D569" i="4" l="1"/>
  <c r="D575" i="4"/>
  <c r="D564" i="4" l="1"/>
  <c r="D565" i="4"/>
  <c r="S589" i="4" l="1"/>
  <c r="S575" i="4" l="1"/>
  <c r="S569" i="4"/>
  <c r="I589" i="4"/>
  <c r="I569" i="4" l="1"/>
  <c r="I575" i="4"/>
  <c r="S565" i="4"/>
  <c r="S564" i="4"/>
  <c r="V589" i="4"/>
  <c r="N589" i="4"/>
  <c r="N575" i="4" l="1"/>
  <c r="N569" i="4"/>
  <c r="I565" i="4"/>
  <c r="I564" i="4"/>
  <c r="V569" i="4"/>
  <c r="V575" i="4"/>
  <c r="Q589" i="4"/>
  <c r="L589" i="4"/>
  <c r="L575" i="4" l="1"/>
  <c r="L569" i="4"/>
  <c r="V564" i="4"/>
  <c r="V565" i="4"/>
  <c r="Q569" i="4"/>
  <c r="Q575" i="4"/>
  <c r="N565" i="4"/>
  <c r="N564" i="4"/>
  <c r="Q564" i="4" l="1"/>
  <c r="Q565" i="4"/>
  <c r="L564" i="4"/>
  <c r="L565" i="4"/>
  <c r="J129" i="4" l="1"/>
  <c r="J34" i="4"/>
  <c r="D385" i="4"/>
  <c r="D387" i="4" s="1"/>
  <c r="D41" i="4" l="1"/>
  <c r="D302" i="4"/>
  <c r="D296" i="4"/>
  <c r="O34" i="4"/>
  <c r="O129" i="4"/>
  <c r="J33" i="4"/>
  <c r="J42" i="4"/>
  <c r="F209" i="4"/>
  <c r="G209" i="4"/>
  <c r="D57" i="4" l="1"/>
  <c r="F38" i="4"/>
  <c r="F200" i="4"/>
  <c r="G38" i="4"/>
  <c r="G200" i="4"/>
  <c r="G37" i="4" s="1"/>
  <c r="J31" i="4"/>
  <c r="J32" i="4"/>
  <c r="D292" i="4"/>
  <c r="D291" i="4"/>
  <c r="D388" i="4"/>
  <c r="D394" i="4"/>
  <c r="O33" i="4"/>
  <c r="O42" i="4"/>
  <c r="J35" i="4"/>
  <c r="H209" i="4"/>
  <c r="O31" i="4" l="1"/>
  <c r="O32" i="4"/>
  <c r="D33" i="4"/>
  <c r="D34" i="4"/>
  <c r="O35" i="4"/>
  <c r="G40" i="4"/>
  <c r="D209" i="4"/>
  <c r="D384" i="4"/>
  <c r="D383" i="4"/>
  <c r="F37" i="4"/>
  <c r="F31" i="4"/>
  <c r="H38" i="4"/>
  <c r="H200" i="4"/>
  <c r="D519" i="4"/>
  <c r="D525" i="4"/>
  <c r="F40" i="4"/>
  <c r="D515" i="4" l="1"/>
  <c r="D514" i="4"/>
  <c r="H37" i="4"/>
  <c r="H31" i="4"/>
  <c r="H40" i="4"/>
  <c r="D35" i="4"/>
  <c r="D38" i="4"/>
  <c r="D200" i="4"/>
  <c r="D37" i="4" s="1"/>
  <c r="D40" i="4" l="1"/>
  <c r="I311" i="4" l="1"/>
  <c r="I302" i="4" s="1"/>
  <c r="S202" i="4"/>
  <c r="I292" i="4" l="1"/>
  <c r="I291" i="4"/>
  <c r="S41" i="4"/>
  <c r="I296" i="4"/>
  <c r="I396" i="4"/>
  <c r="S418" i="4"/>
  <c r="S385" i="4" s="1"/>
  <c r="S387" i="4" s="1"/>
  <c r="U202" i="4"/>
  <c r="S311" i="4"/>
  <c r="V202" i="4"/>
  <c r="N311" i="4"/>
  <c r="S209" i="4"/>
  <c r="S38" i="4" s="1"/>
  <c r="W202" i="4"/>
  <c r="S200" i="4" l="1"/>
  <c r="S37" i="4" s="1"/>
  <c r="W41" i="4"/>
  <c r="S296" i="4"/>
  <c r="S302" i="4"/>
  <c r="U41" i="4"/>
  <c r="I388" i="4"/>
  <c r="V41" i="4"/>
  <c r="N296" i="4"/>
  <c r="N302" i="4"/>
  <c r="S40" i="4"/>
  <c r="S396" i="4"/>
  <c r="V531" i="4"/>
  <c r="U57" i="4"/>
  <c r="K311" i="4"/>
  <c r="L311" i="4"/>
  <c r="P311" i="4"/>
  <c r="Q311" i="4"/>
  <c r="S531" i="4" l="1"/>
  <c r="S525" i="4" s="1"/>
  <c r="K302" i="4"/>
  <c r="K296" i="4"/>
  <c r="U36" i="4"/>
  <c r="S388" i="4"/>
  <c r="S394" i="4"/>
  <c r="N396" i="4"/>
  <c r="Q302" i="4"/>
  <c r="Q296" i="4"/>
  <c r="N291" i="4"/>
  <c r="N292" i="4"/>
  <c r="P296" i="4"/>
  <c r="P302" i="4"/>
  <c r="L296" i="4"/>
  <c r="L302" i="4"/>
  <c r="K396" i="4"/>
  <c r="V519" i="4"/>
  <c r="V525" i="4"/>
  <c r="S291" i="4"/>
  <c r="S292" i="4"/>
  <c r="W57" i="4"/>
  <c r="L396" i="4"/>
  <c r="U531" i="4"/>
  <c r="R311" i="4"/>
  <c r="M311" i="4"/>
  <c r="S519" i="4" l="1"/>
  <c r="R296" i="4"/>
  <c r="R302" i="4"/>
  <c r="U519" i="4"/>
  <c r="U525" i="4"/>
  <c r="V514" i="4"/>
  <c r="V515" i="4"/>
  <c r="K388" i="4"/>
  <c r="Q291" i="4"/>
  <c r="Q292" i="4"/>
  <c r="L292" i="4"/>
  <c r="L291" i="4"/>
  <c r="N388" i="4"/>
  <c r="K291" i="4"/>
  <c r="K292" i="4"/>
  <c r="L388" i="4"/>
  <c r="S384" i="4"/>
  <c r="S383" i="4"/>
  <c r="S514" i="4"/>
  <c r="S515" i="4"/>
  <c r="M296" i="4"/>
  <c r="M302" i="4"/>
  <c r="W36" i="4"/>
  <c r="S129" i="4"/>
  <c r="S33" i="4" s="1"/>
  <c r="S34" i="4"/>
  <c r="P292" i="4"/>
  <c r="P291" i="4"/>
  <c r="M396" i="4"/>
  <c r="R291" i="4" l="1"/>
  <c r="R292" i="4"/>
  <c r="M388" i="4"/>
  <c r="S35" i="4"/>
  <c r="U515" i="4"/>
  <c r="U514" i="4"/>
  <c r="M292" i="4"/>
  <c r="M291" i="4"/>
  <c r="I418" i="4" l="1"/>
  <c r="I209" i="4"/>
  <c r="I38" i="4" s="1"/>
  <c r="I202" i="4"/>
  <c r="I385" i="4" l="1"/>
  <c r="I387" i="4" s="1"/>
  <c r="I394" i="4"/>
  <c r="I41" i="4"/>
  <c r="I200" i="4"/>
  <c r="I37" i="4" s="1"/>
  <c r="I40" i="4"/>
  <c r="N209" i="4"/>
  <c r="N38" i="4" s="1"/>
  <c r="N202" i="4"/>
  <c r="L202" i="4"/>
  <c r="K202" i="4"/>
  <c r="N418" i="4"/>
  <c r="K41" i="4" l="1"/>
  <c r="I384" i="4"/>
  <c r="I383" i="4"/>
  <c r="L41" i="4"/>
  <c r="N40" i="4"/>
  <c r="N41" i="4"/>
  <c r="N200" i="4"/>
  <c r="N37" i="4" s="1"/>
  <c r="N385" i="4"/>
  <c r="N387" i="4" s="1"/>
  <c r="N394" i="4"/>
  <c r="I531" i="4"/>
  <c r="P418" i="4"/>
  <c r="P385" i="4" s="1"/>
  <c r="P387" i="4" s="1"/>
  <c r="K418" i="4"/>
  <c r="Q418" i="4"/>
  <c r="Q385" i="4" s="1"/>
  <c r="Q387" i="4" s="1"/>
  <c r="L418" i="4"/>
  <c r="M202" i="4"/>
  <c r="K385" i="4" l="1"/>
  <c r="K387" i="4" s="1"/>
  <c r="K394" i="4"/>
  <c r="M41" i="4"/>
  <c r="L385" i="4"/>
  <c r="L387" i="4" s="1"/>
  <c r="L394" i="4"/>
  <c r="I519" i="4"/>
  <c r="I525" i="4"/>
  <c r="N383" i="4"/>
  <c r="N384" i="4"/>
  <c r="N531" i="4"/>
  <c r="R418" i="4"/>
  <c r="R385" i="4" s="1"/>
  <c r="R387" i="4" s="1"/>
  <c r="M418" i="4"/>
  <c r="N34" i="4" l="1"/>
  <c r="N129" i="4"/>
  <c r="N33" i="4" s="1"/>
  <c r="I34" i="4"/>
  <c r="I129" i="4"/>
  <c r="I33" i="4" s="1"/>
  <c r="L383" i="4"/>
  <c r="L384" i="4"/>
  <c r="K384" i="4"/>
  <c r="K383" i="4"/>
  <c r="N519" i="4"/>
  <c r="N525" i="4"/>
  <c r="I514" i="4"/>
  <c r="I515" i="4"/>
  <c r="M385" i="4"/>
  <c r="M387" i="4" s="1"/>
  <c r="M394" i="4"/>
  <c r="U209" i="4"/>
  <c r="V209" i="4"/>
  <c r="V38" i="4" l="1"/>
  <c r="V200" i="4"/>
  <c r="V37" i="4" s="1"/>
  <c r="U38" i="4"/>
  <c r="U200" i="4"/>
  <c r="U37" i="4" s="1"/>
  <c r="I35" i="4"/>
  <c r="M383" i="4"/>
  <c r="M384" i="4"/>
  <c r="N515" i="4"/>
  <c r="N514" i="4"/>
  <c r="N35" i="4"/>
  <c r="W209" i="4"/>
  <c r="W38" i="4" l="1"/>
  <c r="W200" i="4"/>
  <c r="W37" i="4" s="1"/>
  <c r="U40" i="4"/>
  <c r="V40" i="4"/>
  <c r="W40" i="4" l="1"/>
  <c r="L34" i="4" l="1"/>
  <c r="L129" i="4"/>
  <c r="L33" i="4" s="1"/>
  <c r="K34" i="4"/>
  <c r="K129" i="4"/>
  <c r="K33" i="4" s="1"/>
  <c r="P396" i="4"/>
  <c r="Q396" i="4"/>
  <c r="K57" i="4"/>
  <c r="V34" i="4" l="1"/>
  <c r="V129" i="4"/>
  <c r="V33" i="4" s="1"/>
  <c r="K35" i="4"/>
  <c r="M34" i="4"/>
  <c r="M129" i="4"/>
  <c r="M33" i="4" s="1"/>
  <c r="Q394" i="4"/>
  <c r="Q388" i="4"/>
  <c r="K42" i="4"/>
  <c r="K36" i="4"/>
  <c r="U34" i="4"/>
  <c r="U129" i="4"/>
  <c r="P394" i="4"/>
  <c r="P388" i="4"/>
  <c r="L35" i="4"/>
  <c r="Q531" i="4"/>
  <c r="K531" i="4"/>
  <c r="P531" i="4"/>
  <c r="L531" i="4"/>
  <c r="R396" i="4"/>
  <c r="M57" i="4"/>
  <c r="R388" i="4" l="1"/>
  <c r="R394" i="4"/>
  <c r="M35" i="4"/>
  <c r="L519" i="4"/>
  <c r="L525" i="4"/>
  <c r="P383" i="4"/>
  <c r="P384" i="4"/>
  <c r="P519" i="4"/>
  <c r="P525" i="4"/>
  <c r="U33" i="4"/>
  <c r="U42" i="4"/>
  <c r="V35" i="4"/>
  <c r="M36" i="4"/>
  <c r="M42" i="4"/>
  <c r="Q519" i="4"/>
  <c r="Q525" i="4"/>
  <c r="K32" i="4"/>
  <c r="W34" i="4"/>
  <c r="W129" i="4"/>
  <c r="K525" i="4"/>
  <c r="K519" i="4"/>
  <c r="Q383" i="4"/>
  <c r="Q384" i="4"/>
  <c r="M531" i="4"/>
  <c r="R531" i="4"/>
  <c r="M32" i="4" l="1"/>
  <c r="U31" i="4"/>
  <c r="U32" i="4"/>
  <c r="P515" i="4"/>
  <c r="P514" i="4"/>
  <c r="L515" i="4"/>
  <c r="L514" i="4"/>
  <c r="D42" i="4"/>
  <c r="D31" i="4" s="1"/>
  <c r="D36" i="4"/>
  <c r="R519" i="4"/>
  <c r="R525" i="4"/>
  <c r="W33" i="4"/>
  <c r="W42" i="4"/>
  <c r="U35" i="4"/>
  <c r="R383" i="4"/>
  <c r="R384" i="4"/>
  <c r="M525" i="4"/>
  <c r="M519" i="4"/>
  <c r="K515" i="4"/>
  <c r="K514" i="4"/>
  <c r="Q515" i="4"/>
  <c r="Q514" i="4"/>
  <c r="Q34" i="4" l="1"/>
  <c r="Q129" i="4"/>
  <c r="Q33" i="4" s="1"/>
  <c r="W35" i="4"/>
  <c r="D32" i="4"/>
  <c r="P34" i="4"/>
  <c r="P129" i="4"/>
  <c r="P33" i="4" s="1"/>
  <c r="W32" i="4"/>
  <c r="W31" i="4"/>
  <c r="M515" i="4"/>
  <c r="M514" i="4"/>
  <c r="R514" i="4"/>
  <c r="R515" i="4"/>
  <c r="Q35" i="4" l="1"/>
  <c r="P35" i="4"/>
  <c r="R34" i="4"/>
  <c r="R129" i="4"/>
  <c r="R33" i="4" s="1"/>
  <c r="R35" i="4" l="1"/>
  <c r="G57" i="4" l="1"/>
  <c r="G36" i="4" l="1"/>
  <c r="G42" i="4"/>
  <c r="G31" i="4" l="1"/>
  <c r="G32" i="4"/>
  <c r="P57" i="4" l="1"/>
  <c r="P42" i="4" l="1"/>
  <c r="P36" i="4"/>
  <c r="R57" i="4"/>
  <c r="R42" i="4" l="1"/>
  <c r="R36" i="4"/>
  <c r="P32" i="4"/>
  <c r="R32" i="4" l="1"/>
  <c r="L209" i="4" l="1"/>
  <c r="K209" i="4"/>
  <c r="K38" i="4" l="1"/>
  <c r="K200" i="4"/>
  <c r="L38" i="4"/>
  <c r="L200" i="4"/>
  <c r="L37" i="4" s="1"/>
  <c r="M209" i="4"/>
  <c r="M38" i="4" l="1"/>
  <c r="M200" i="4"/>
  <c r="L40" i="4"/>
  <c r="K37" i="4"/>
  <c r="K31" i="4"/>
  <c r="K40" i="4"/>
  <c r="M37" i="4" l="1"/>
  <c r="M31" i="4"/>
  <c r="M40" i="4"/>
  <c r="Q209" i="4"/>
  <c r="Q38" i="4" s="1"/>
  <c r="P209" i="4"/>
  <c r="P38" i="4" s="1"/>
  <c r="Q40" i="4" l="1"/>
  <c r="P40" i="4"/>
  <c r="R209" i="4"/>
  <c r="R38" i="4" s="1"/>
  <c r="R40" i="4" l="1"/>
  <c r="V418" i="4" l="1"/>
  <c r="U418" i="4"/>
  <c r="V385" i="4" l="1"/>
  <c r="V394" i="4"/>
  <c r="U385" i="4"/>
  <c r="U394" i="4"/>
  <c r="W531" i="4"/>
  <c r="W418" i="4"/>
  <c r="V384" i="4" l="1"/>
  <c r="V383" i="4"/>
  <c r="V387" i="4"/>
  <c r="W525" i="4"/>
  <c r="W519" i="4"/>
  <c r="U383" i="4"/>
  <c r="U384" i="4"/>
  <c r="W385" i="4"/>
  <c r="W394" i="4"/>
  <c r="U387" i="4"/>
  <c r="W384" i="4" l="1"/>
  <c r="W383" i="4"/>
  <c r="W387" i="4"/>
  <c r="W514" i="4"/>
  <c r="W515" i="4"/>
  <c r="V57" i="4" l="1"/>
  <c r="S57" i="4"/>
  <c r="V42" i="4" l="1"/>
  <c r="V36" i="4"/>
  <c r="S36" i="4"/>
  <c r="S42" i="4"/>
  <c r="S32" i="4" l="1"/>
  <c r="S31" i="4"/>
  <c r="V32" i="4"/>
  <c r="V31" i="4"/>
  <c r="P202" i="4"/>
  <c r="N57" i="4"/>
  <c r="Q202" i="4"/>
  <c r="I57" i="4"/>
  <c r="I42" i="4" l="1"/>
  <c r="I36" i="4"/>
  <c r="Q41" i="4"/>
  <c r="Q200" i="4"/>
  <c r="Q37" i="4" s="1"/>
  <c r="N36" i="4"/>
  <c r="N42" i="4"/>
  <c r="P41" i="4"/>
  <c r="P200" i="4"/>
  <c r="R202" i="4"/>
  <c r="L57" i="4"/>
  <c r="Q57" i="4"/>
  <c r="L42" i="4" l="1"/>
  <c r="L36" i="4"/>
  <c r="N31" i="4"/>
  <c r="N32" i="4"/>
  <c r="Q36" i="4"/>
  <c r="Q42" i="4"/>
  <c r="R41" i="4"/>
  <c r="R200" i="4"/>
  <c r="P37" i="4"/>
  <c r="P31" i="4"/>
  <c r="I31" i="4"/>
  <c r="I32" i="4"/>
  <c r="R37" i="4" l="1"/>
  <c r="R31" i="4"/>
  <c r="Q32" i="4"/>
  <c r="Q31" i="4"/>
  <c r="L32" i="4"/>
  <c r="L31" i="4"/>
  <c r="G542" i="8" l="1"/>
  <c r="AD541" i="8"/>
  <c r="E541" i="8"/>
  <c r="AD557" i="8"/>
  <c r="E557" i="8"/>
  <c r="AN564" i="8"/>
  <c r="AK564" i="8"/>
  <c r="L564" i="8"/>
  <c r="J564" i="8"/>
  <c r="AN561" i="8" l="1"/>
  <c r="AN522" i="8" s="1"/>
  <c r="AN523" i="8"/>
  <c r="AN525" i="8" s="1"/>
  <c r="J561" i="8"/>
  <c r="J522" i="8" s="1"/>
  <c r="J523" i="8"/>
  <c r="J525" i="8" s="1"/>
  <c r="E552" i="8"/>
  <c r="AD552" i="8"/>
  <c r="L561" i="8"/>
  <c r="L522" i="8" s="1"/>
  <c r="L523" i="8"/>
  <c r="L525" i="8" s="1"/>
  <c r="E556" i="8"/>
  <c r="AD556" i="8"/>
  <c r="E560" i="8"/>
  <c r="AD560" i="8"/>
  <c r="G541" i="8"/>
  <c r="AF541" i="8"/>
  <c r="AK523" i="8"/>
  <c r="AK525" i="8" s="1"/>
  <c r="AK561" i="8"/>
  <c r="AK522" i="8" s="1"/>
  <c r="AF542" i="8"/>
  <c r="E551" i="8"/>
  <c r="AD551" i="8"/>
  <c r="G552" i="8"/>
  <c r="AF552" i="8"/>
  <c r="E555" i="8"/>
  <c r="AD555" i="8"/>
  <c r="E559" i="8"/>
  <c r="AD559" i="8"/>
  <c r="E548" i="8"/>
  <c r="AD548" i="8"/>
  <c r="G551" i="8"/>
  <c r="AF551" i="8"/>
  <c r="E558" i="8"/>
  <c r="AD558" i="8"/>
  <c r="AU564" i="8"/>
  <c r="O564" i="8"/>
  <c r="AX564" i="8"/>
  <c r="G548" i="8"/>
  <c r="AF548" i="8"/>
  <c r="Q564" i="8"/>
  <c r="AA564" i="8"/>
  <c r="AP564" i="8"/>
  <c r="AZ564" i="8"/>
  <c r="E554" i="8"/>
  <c r="AD554" i="8"/>
  <c r="G555" i="8"/>
  <c r="AF555" i="8"/>
  <c r="G556" i="8"/>
  <c r="AF556" i="8"/>
  <c r="G557" i="8"/>
  <c r="AF557" i="8"/>
  <c r="G558" i="8"/>
  <c r="AF558" i="8"/>
  <c r="G559" i="8"/>
  <c r="AF559" i="8"/>
  <c r="G560" i="8"/>
  <c r="AF560" i="8"/>
  <c r="V564" i="8"/>
  <c r="Y564" i="8"/>
  <c r="T564" i="8"/>
  <c r="AI564" i="8"/>
  <c r="AS564" i="8"/>
  <c r="G554" i="8"/>
  <c r="AF554" i="8"/>
  <c r="E542" i="8"/>
  <c r="AD542" i="8"/>
  <c r="V561" i="8" l="1"/>
  <c r="V522" i="8" s="1"/>
  <c r="V523" i="8"/>
  <c r="V525" i="8" s="1"/>
  <c r="AX561" i="8"/>
  <c r="AX522" i="8" s="1"/>
  <c r="AX523" i="8"/>
  <c r="AX525" i="8" s="1"/>
  <c r="Y523" i="8"/>
  <c r="Y525" i="8" s="1"/>
  <c r="Y561" i="8"/>
  <c r="Y522" i="8" s="1"/>
  <c r="AZ523" i="8"/>
  <c r="AZ525" i="8" s="1"/>
  <c r="AZ561" i="8"/>
  <c r="AZ522" i="8" s="1"/>
  <c r="AU523" i="8"/>
  <c r="AU525" i="8" s="1"/>
  <c r="AU561" i="8"/>
  <c r="AU522" i="8" s="1"/>
  <c r="AS523" i="8"/>
  <c r="AS525" i="8" s="1"/>
  <c r="AS561" i="8"/>
  <c r="AS522" i="8" s="1"/>
  <c r="AP561" i="8"/>
  <c r="AP522" i="8" s="1"/>
  <c r="AP523" i="8"/>
  <c r="AP525" i="8" s="1"/>
  <c r="AI523" i="8"/>
  <c r="AI525" i="8" s="1"/>
  <c r="AI561" i="8"/>
  <c r="AI522" i="8" s="1"/>
  <c r="AA523" i="8"/>
  <c r="AA525" i="8" s="1"/>
  <c r="AA561" i="8"/>
  <c r="AA522" i="8" s="1"/>
  <c r="T561" i="8"/>
  <c r="T522" i="8" s="1"/>
  <c r="T523" i="8"/>
  <c r="T525" i="8" s="1"/>
  <c r="Q523" i="8"/>
  <c r="Q525" i="8" s="1"/>
  <c r="Q561" i="8"/>
  <c r="Q522" i="8" s="1"/>
  <c r="O523" i="8"/>
  <c r="O525" i="8" s="1"/>
  <c r="O561" i="8"/>
  <c r="O522" i="8" s="1"/>
  <c r="G565" i="8"/>
  <c r="G564" i="8" s="1"/>
  <c r="AF565" i="8"/>
  <c r="AF564" i="8" s="1"/>
  <c r="E565" i="8"/>
  <c r="E564" i="8" s="1"/>
  <c r="AD565" i="8"/>
  <c r="AD564" i="8" s="1"/>
  <c r="AD515" i="8"/>
  <c r="E515" i="8"/>
  <c r="AZ380" i="8"/>
  <c r="AX380" i="8"/>
  <c r="AU380" i="8"/>
  <c r="AS380" i="8"/>
  <c r="AP380" i="8"/>
  <c r="AN380" i="8"/>
  <c r="AK380" i="8"/>
  <c r="AI380" i="8"/>
  <c r="AA380" i="8"/>
  <c r="Y380" i="8"/>
  <c r="V380" i="8"/>
  <c r="T380" i="8"/>
  <c r="Q380" i="8"/>
  <c r="O380" i="8"/>
  <c r="L380" i="8"/>
  <c r="J380" i="8"/>
  <c r="AK382" i="8"/>
  <c r="AK300" i="8" s="1"/>
  <c r="AK302" i="8" s="1"/>
  <c r="AN578" i="8"/>
  <c r="AK578" i="8"/>
  <c r="AI578" i="8"/>
  <c r="G578" i="8"/>
  <c r="E578" i="8"/>
  <c r="AA578" i="8"/>
  <c r="Y578" i="8"/>
  <c r="V578" i="8"/>
  <c r="O578" i="8"/>
  <c r="L578" i="8"/>
  <c r="J578" i="8"/>
  <c r="H593" i="9"/>
  <c r="H579" i="9" s="1"/>
  <c r="G593" i="9"/>
  <c r="G579" i="9" s="1"/>
  <c r="F593" i="9"/>
  <c r="F579" i="9" s="1"/>
  <c r="L382" i="8" l="1"/>
  <c r="L300" i="8" s="1"/>
  <c r="L302" i="8" s="1"/>
  <c r="AA303" i="8"/>
  <c r="AP303" i="8"/>
  <c r="AZ303" i="8"/>
  <c r="AD561" i="8"/>
  <c r="AD522" i="8" s="1"/>
  <c r="AD523" i="8"/>
  <c r="AD525" i="8" s="1"/>
  <c r="T303" i="8"/>
  <c r="J382" i="8"/>
  <c r="J300" i="8" s="1"/>
  <c r="J302" i="8" s="1"/>
  <c r="L378" i="8"/>
  <c r="L299" i="8" s="1"/>
  <c r="L303" i="8"/>
  <c r="V303" i="8"/>
  <c r="AK378" i="8"/>
  <c r="AK299" i="8" s="1"/>
  <c r="AK303" i="8"/>
  <c r="AU303" i="8"/>
  <c r="AF523" i="8"/>
  <c r="AF525" i="8" s="1"/>
  <c r="AF561" i="8"/>
  <c r="AF522" i="8" s="1"/>
  <c r="Q303" i="8"/>
  <c r="J303" i="8"/>
  <c r="AI303" i="8"/>
  <c r="AS303" i="8"/>
  <c r="E561" i="8"/>
  <c r="E522" i="8" s="1"/>
  <c r="E523" i="8"/>
  <c r="E525" i="8" s="1"/>
  <c r="O303" i="8"/>
  <c r="Y303" i="8"/>
  <c r="AN303" i="8"/>
  <c r="AX303" i="8"/>
  <c r="AF502" i="8"/>
  <c r="G523" i="8"/>
  <c r="G525" i="8" s="1"/>
  <c r="G561" i="8"/>
  <c r="G522" i="8" s="1"/>
  <c r="L619" i="3"/>
  <c r="AF619" i="3" s="1"/>
  <c r="L623" i="3"/>
  <c r="AF623" i="3" s="1"/>
  <c r="AN631" i="5"/>
  <c r="BV631" i="5" s="1"/>
  <c r="L618" i="3"/>
  <c r="AF618" i="3" s="1"/>
  <c r="L622" i="3"/>
  <c r="AN620" i="5"/>
  <c r="AN621" i="5"/>
  <c r="AN622" i="5"/>
  <c r="BV622" i="5" s="1"/>
  <c r="AN623" i="5"/>
  <c r="BV623" i="5" s="1"/>
  <c r="AN624" i="5"/>
  <c r="BV624" i="5" s="1"/>
  <c r="AN625" i="5"/>
  <c r="BV625" i="5" s="1"/>
  <c r="AN626" i="5"/>
  <c r="BV626" i="5" s="1"/>
  <c r="AD621" i="8"/>
  <c r="G514" i="8"/>
  <c r="AF514" i="8"/>
  <c r="AF622" i="8"/>
  <c r="E514" i="8"/>
  <c r="AD514" i="8"/>
  <c r="G494" i="8"/>
  <c r="AF494" i="8"/>
  <c r="E501" i="8"/>
  <c r="AD501" i="8"/>
  <c r="G515" i="8"/>
  <c r="AF515" i="8"/>
  <c r="G502" i="8"/>
  <c r="E495" i="8"/>
  <c r="AD495" i="8"/>
  <c r="E496" i="8"/>
  <c r="AD496" i="8"/>
  <c r="G501" i="8"/>
  <c r="AF501" i="8"/>
  <c r="E503" i="8"/>
  <c r="AD503" i="8"/>
  <c r="E494" i="8"/>
  <c r="AD494" i="8"/>
  <c r="G495" i="8"/>
  <c r="AF495" i="8"/>
  <c r="G496" i="8"/>
  <c r="AF496" i="8"/>
  <c r="E502" i="8"/>
  <c r="AD502" i="8"/>
  <c r="G503" i="8"/>
  <c r="AF503" i="8"/>
  <c r="AH616" i="3"/>
  <c r="J616" i="3"/>
  <c r="C619" i="9"/>
  <c r="U620" i="2"/>
  <c r="B621" i="9"/>
  <c r="C623" i="9"/>
  <c r="BW620" i="5"/>
  <c r="E620" i="5"/>
  <c r="BW621" i="5"/>
  <c r="E621" i="5"/>
  <c r="H568" i="9"/>
  <c r="H569" i="9"/>
  <c r="H573" i="9" s="1"/>
  <c r="H615" i="9"/>
  <c r="BJ630" i="5"/>
  <c r="BJ616" i="5" s="1"/>
  <c r="BH629" i="7"/>
  <c r="BH615" i="7" s="1"/>
  <c r="AR629" i="6"/>
  <c r="AR615" i="6" s="1"/>
  <c r="BJ629" i="7"/>
  <c r="BJ615" i="7" s="1"/>
  <c r="AT629" i="6"/>
  <c r="AT615" i="6" s="1"/>
  <c r="BL630" i="5"/>
  <c r="BL616" i="5" s="1"/>
  <c r="C616" i="9"/>
  <c r="U617" i="2"/>
  <c r="L616" i="3"/>
  <c r="C622" i="9"/>
  <c r="AF622" i="3"/>
  <c r="BV620" i="5"/>
  <c r="BV621" i="5"/>
  <c r="F628" i="9"/>
  <c r="B616" i="9"/>
  <c r="AN618" i="5"/>
  <c r="B618" i="9"/>
  <c r="P620" i="2"/>
  <c r="AH619" i="3"/>
  <c r="J619" i="3"/>
  <c r="C620" i="9"/>
  <c r="U621" i="2"/>
  <c r="L620" i="3"/>
  <c r="AF620" i="3" s="1"/>
  <c r="B622" i="9"/>
  <c r="P624" i="2"/>
  <c r="AH623" i="3"/>
  <c r="J623" i="3"/>
  <c r="C624" i="9"/>
  <c r="U625" i="2"/>
  <c r="L624" i="3"/>
  <c r="AF624" i="3" s="1"/>
  <c r="BW631" i="5"/>
  <c r="E631" i="5"/>
  <c r="G616" i="8"/>
  <c r="AF616" i="8"/>
  <c r="G617" i="8"/>
  <c r="AF617" i="8"/>
  <c r="G618" i="8"/>
  <c r="AF618" i="8"/>
  <c r="G619" i="8"/>
  <c r="AF619" i="8"/>
  <c r="G621" i="8"/>
  <c r="AF621" i="8"/>
  <c r="G622" i="8"/>
  <c r="G569" i="9"/>
  <c r="G573" i="9" s="1"/>
  <c r="G568" i="9"/>
  <c r="H628" i="9"/>
  <c r="B630" i="9"/>
  <c r="S629" i="6"/>
  <c r="S615" i="6" s="1"/>
  <c r="Y629" i="7"/>
  <c r="Y615" i="7" s="1"/>
  <c r="AA630" i="5"/>
  <c r="AA616" i="5" s="1"/>
  <c r="U629" i="6"/>
  <c r="U615" i="6" s="1"/>
  <c r="AC630" i="5"/>
  <c r="AC616" i="5" s="1"/>
  <c r="AA629" i="7"/>
  <c r="AA615" i="7" s="1"/>
  <c r="P619" i="2"/>
  <c r="AH618" i="3"/>
  <c r="J618" i="3"/>
  <c r="P623" i="2"/>
  <c r="AH622" i="3"/>
  <c r="J622" i="3"/>
  <c r="U624" i="2"/>
  <c r="BW622" i="5"/>
  <c r="E622" i="5"/>
  <c r="BW623" i="5"/>
  <c r="E623" i="5"/>
  <c r="BW624" i="5"/>
  <c r="E624" i="5"/>
  <c r="BW625" i="5"/>
  <c r="E625" i="5"/>
  <c r="BW626" i="5"/>
  <c r="E626" i="5"/>
  <c r="B629" i="9"/>
  <c r="C618" i="9"/>
  <c r="U619" i="2"/>
  <c r="B620" i="9"/>
  <c r="P622" i="2"/>
  <c r="AH621" i="3"/>
  <c r="J621" i="3"/>
  <c r="U623" i="2"/>
  <c r="B624" i="9"/>
  <c r="AH629" i="3"/>
  <c r="J629" i="3"/>
  <c r="T630" i="5"/>
  <c r="T616" i="5" s="1"/>
  <c r="N629" i="6"/>
  <c r="N615" i="6" s="1"/>
  <c r="R629" i="7"/>
  <c r="R615" i="7" s="1"/>
  <c r="X629" i="6"/>
  <c r="X615" i="6" s="1"/>
  <c r="AF629" i="7"/>
  <c r="AF615" i="7" s="1"/>
  <c r="AH630" i="5"/>
  <c r="AH616" i="5" s="1"/>
  <c r="V630" i="5"/>
  <c r="V616" i="5" s="1"/>
  <c r="T629" i="7"/>
  <c r="T615" i="7" s="1"/>
  <c r="P629" i="6"/>
  <c r="P615" i="6" s="1"/>
  <c r="Z629" i="6"/>
  <c r="Z615" i="6" s="1"/>
  <c r="AJ630" i="5"/>
  <c r="AJ616" i="5" s="1"/>
  <c r="AH629" i="7"/>
  <c r="AH615" i="7" s="1"/>
  <c r="BW618" i="5"/>
  <c r="E618" i="5"/>
  <c r="C617" i="9"/>
  <c r="B619" i="9"/>
  <c r="P621" i="2"/>
  <c r="AH620" i="3"/>
  <c r="J620" i="3"/>
  <c r="C621" i="9"/>
  <c r="U622" i="2"/>
  <c r="L621" i="3"/>
  <c r="AF621" i="3" s="1"/>
  <c r="B623" i="9"/>
  <c r="P625" i="2"/>
  <c r="AH624" i="3"/>
  <c r="J624" i="3"/>
  <c r="U630" i="2"/>
  <c r="L629" i="3"/>
  <c r="E616" i="8"/>
  <c r="AD616" i="8"/>
  <c r="E617" i="8"/>
  <c r="AD617" i="8"/>
  <c r="E618" i="8"/>
  <c r="AD618" i="8"/>
  <c r="E619" i="8"/>
  <c r="AD619" i="8"/>
  <c r="E621" i="8"/>
  <c r="E622" i="8"/>
  <c r="AD622" i="8"/>
  <c r="F569" i="9"/>
  <c r="F573" i="9" s="1"/>
  <c r="F568" i="9"/>
  <c r="G628" i="9"/>
  <c r="AM629" i="6"/>
  <c r="AM615" i="6" s="1"/>
  <c r="BA629" i="7"/>
  <c r="BA615" i="7" s="1"/>
  <c r="BC630" i="5"/>
  <c r="BC616" i="5" s="1"/>
  <c r="AW629" i="6"/>
  <c r="AW615" i="6" s="1"/>
  <c r="BO629" i="7"/>
  <c r="BO615" i="7" s="1"/>
  <c r="BQ630" i="5"/>
  <c r="BQ616" i="5" s="1"/>
  <c r="BE630" i="5"/>
  <c r="BE616" i="5" s="1"/>
  <c r="AO629" i="6"/>
  <c r="AO615" i="6" s="1"/>
  <c r="BC629" i="7"/>
  <c r="BC615" i="7" s="1"/>
  <c r="AY629" i="6"/>
  <c r="AY615" i="6" s="1"/>
  <c r="BQ629" i="7"/>
  <c r="BQ615" i="7" s="1"/>
  <c r="BS630" i="5"/>
  <c r="BS616" i="5" s="1"/>
  <c r="G158" i="8"/>
  <c r="AF158" i="8"/>
  <c r="G159" i="8"/>
  <c r="AF159" i="8"/>
  <c r="G160" i="8"/>
  <c r="AF160" i="8"/>
  <c r="G161" i="8"/>
  <c r="AF161" i="8"/>
  <c r="G169" i="8"/>
  <c r="AF169" i="8"/>
  <c r="G170" i="8"/>
  <c r="AF170" i="8"/>
  <c r="G187" i="8"/>
  <c r="AF187" i="8"/>
  <c r="G188" i="8"/>
  <c r="AF188" i="8"/>
  <c r="G189" i="8"/>
  <c r="AF189" i="8"/>
  <c r="G190" i="8"/>
  <c r="AF190" i="8"/>
  <c r="G191" i="8"/>
  <c r="AF191" i="8"/>
  <c r="G192" i="8"/>
  <c r="AF192" i="8"/>
  <c r="G193" i="8"/>
  <c r="AF193" i="8"/>
  <c r="G194" i="8"/>
  <c r="AF194" i="8"/>
  <c r="G195" i="8"/>
  <c r="AF195" i="8"/>
  <c r="G196" i="8"/>
  <c r="AF196" i="8"/>
  <c r="G197" i="8"/>
  <c r="AF197" i="8"/>
  <c r="G198" i="8"/>
  <c r="AF198" i="8"/>
  <c r="G199" i="8"/>
  <c r="AF199" i="8"/>
  <c r="G200" i="8"/>
  <c r="AF200" i="8"/>
  <c r="G201" i="8"/>
  <c r="AF201" i="8"/>
  <c r="E241" i="8"/>
  <c r="AD241" i="8"/>
  <c r="G50" i="8"/>
  <c r="AF50" i="8"/>
  <c r="G51" i="8"/>
  <c r="AF51" i="8"/>
  <c r="G124" i="8"/>
  <c r="AF124" i="8"/>
  <c r="E367" i="8"/>
  <c r="AD367" i="8"/>
  <c r="G368" i="8"/>
  <c r="AF368" i="8"/>
  <c r="G410" i="8"/>
  <c r="AF410" i="8"/>
  <c r="G411" i="8"/>
  <c r="AF411" i="8"/>
  <c r="G422" i="8"/>
  <c r="AF422" i="8"/>
  <c r="G423" i="8"/>
  <c r="AF423" i="8"/>
  <c r="G426" i="8"/>
  <c r="AF426" i="8"/>
  <c r="E427" i="8"/>
  <c r="AD427" i="8"/>
  <c r="E428" i="8"/>
  <c r="AD428" i="8"/>
  <c r="AD429" i="8"/>
  <c r="E430" i="8"/>
  <c r="E432" i="8"/>
  <c r="AD432" i="8"/>
  <c r="E433" i="8"/>
  <c r="AD433" i="8"/>
  <c r="E434" i="8"/>
  <c r="AD434" i="8"/>
  <c r="E435" i="8"/>
  <c r="AD435" i="8"/>
  <c r="G415" i="8"/>
  <c r="AF415" i="8"/>
  <c r="E417" i="8"/>
  <c r="AD417" i="8"/>
  <c r="AD430" i="8"/>
  <c r="E158" i="8"/>
  <c r="AD158" i="8"/>
  <c r="E159" i="8"/>
  <c r="AD159" i="8"/>
  <c r="E160" i="8"/>
  <c r="AD160" i="8"/>
  <c r="E161" i="8"/>
  <c r="AD161" i="8"/>
  <c r="E169" i="8"/>
  <c r="AD169" i="8"/>
  <c r="E170" i="8"/>
  <c r="AD170" i="8"/>
  <c r="E187" i="8"/>
  <c r="AD187" i="8"/>
  <c r="E188" i="8"/>
  <c r="AD188" i="8"/>
  <c r="E189" i="8"/>
  <c r="AD189" i="8"/>
  <c r="E190" i="8"/>
  <c r="AD190" i="8"/>
  <c r="E191" i="8"/>
  <c r="AD191" i="8"/>
  <c r="E192" i="8"/>
  <c r="AD192" i="8"/>
  <c r="E193" i="8"/>
  <c r="AD193" i="8"/>
  <c r="E194" i="8"/>
  <c r="AD194" i="8"/>
  <c r="E195" i="8"/>
  <c r="AD195" i="8"/>
  <c r="E196" i="8"/>
  <c r="AD196" i="8"/>
  <c r="E197" i="8"/>
  <c r="AD197" i="8"/>
  <c r="E198" i="8"/>
  <c r="AD198" i="8"/>
  <c r="AD199" i="8"/>
  <c r="E200" i="8"/>
  <c r="AD200" i="8"/>
  <c r="E201" i="8"/>
  <c r="AD201" i="8"/>
  <c r="G292" i="8"/>
  <c r="AF292" i="8"/>
  <c r="G77" i="8"/>
  <c r="AF77" i="8"/>
  <c r="G78" i="8"/>
  <c r="AF78" i="8"/>
  <c r="G79" i="8"/>
  <c r="AF79" i="8"/>
  <c r="G109" i="8"/>
  <c r="AF109" i="8"/>
  <c r="G110" i="8"/>
  <c r="AF110" i="8"/>
  <c r="G111" i="8"/>
  <c r="AF111" i="8"/>
  <c r="G112" i="8"/>
  <c r="AF112" i="8"/>
  <c r="E50" i="8"/>
  <c r="AD50" i="8"/>
  <c r="E51" i="8"/>
  <c r="AD51" i="8"/>
  <c r="E124" i="8"/>
  <c r="AD124" i="8"/>
  <c r="E199" i="8"/>
  <c r="AD238" i="8"/>
  <c r="E383" i="8"/>
  <c r="AD383" i="8"/>
  <c r="G367" i="8"/>
  <c r="AF367" i="8"/>
  <c r="E319" i="8"/>
  <c r="AD319" i="8"/>
  <c r="G427" i="8"/>
  <c r="AF427" i="8"/>
  <c r="G428" i="8"/>
  <c r="AF428" i="8"/>
  <c r="G429" i="8"/>
  <c r="AF429" i="8"/>
  <c r="G430" i="8"/>
  <c r="AF430" i="8"/>
  <c r="G432" i="8"/>
  <c r="AF432" i="8"/>
  <c r="G433" i="8"/>
  <c r="AF433" i="8"/>
  <c r="G434" i="8"/>
  <c r="AF434" i="8"/>
  <c r="G435" i="8"/>
  <c r="AF435" i="8"/>
  <c r="E403" i="8"/>
  <c r="AD403" i="8"/>
  <c r="G417" i="8"/>
  <c r="AF417" i="8"/>
  <c r="E238" i="8"/>
  <c r="E488" i="8"/>
  <c r="AD488" i="8"/>
  <c r="Q382" i="8"/>
  <c r="AZ382" i="8"/>
  <c r="AZ300" i="8" s="1"/>
  <c r="AZ302" i="8" s="1"/>
  <c r="G239" i="8"/>
  <c r="AF239" i="8"/>
  <c r="G339" i="8"/>
  <c r="AF339" i="8"/>
  <c r="O382" i="8"/>
  <c r="O300" i="8" s="1"/>
  <c r="O302" i="8" s="1"/>
  <c r="Y382" i="8"/>
  <c r="AN382" i="8"/>
  <c r="AX382" i="8"/>
  <c r="E368" i="8"/>
  <c r="AD368" i="8"/>
  <c r="G381" i="8"/>
  <c r="G380" i="8" s="1"/>
  <c r="AF381" i="8"/>
  <c r="AF380" i="8" s="1"/>
  <c r="E410" i="8"/>
  <c r="AD410" i="8"/>
  <c r="E411" i="8"/>
  <c r="AD411" i="8"/>
  <c r="E422" i="8"/>
  <c r="AD422" i="8"/>
  <c r="E423" i="8"/>
  <c r="AD423" i="8"/>
  <c r="E426" i="8"/>
  <c r="AD426" i="8"/>
  <c r="E415" i="8"/>
  <c r="AD415" i="8"/>
  <c r="G416" i="8"/>
  <c r="AF416" i="8"/>
  <c r="G241" i="8"/>
  <c r="AF241" i="8"/>
  <c r="E243" i="8"/>
  <c r="AD243" i="8"/>
  <c r="E250" i="8"/>
  <c r="AD250" i="8"/>
  <c r="E251" i="8"/>
  <c r="AD251" i="8"/>
  <c r="E252" i="8"/>
  <c r="AD252" i="8"/>
  <c r="E256" i="8"/>
  <c r="AD256" i="8"/>
  <c r="E274" i="8"/>
  <c r="AD274" i="8"/>
  <c r="E275" i="8"/>
  <c r="AD275" i="8"/>
  <c r="E276" i="8"/>
  <c r="AD276" i="8"/>
  <c r="E277" i="8"/>
  <c r="AD277" i="8"/>
  <c r="E278" i="8"/>
  <c r="AD278" i="8"/>
  <c r="E279" i="8"/>
  <c r="AD279" i="8"/>
  <c r="E280" i="8"/>
  <c r="AD280" i="8"/>
  <c r="E281" i="8"/>
  <c r="AD281" i="8"/>
  <c r="E282" i="8"/>
  <c r="AD282" i="8"/>
  <c r="E283" i="8"/>
  <c r="AD283" i="8"/>
  <c r="E284" i="8"/>
  <c r="AD284" i="8"/>
  <c r="E285" i="8"/>
  <c r="AD285" i="8"/>
  <c r="T382" i="8"/>
  <c r="AI382" i="8"/>
  <c r="AI300" i="8" s="1"/>
  <c r="AI302" i="8" s="1"/>
  <c r="AS382" i="8"/>
  <c r="AA382" i="8"/>
  <c r="AP382" i="8"/>
  <c r="G238" i="8"/>
  <c r="AF238" i="8"/>
  <c r="E239" i="8"/>
  <c r="AD239" i="8"/>
  <c r="G243" i="8"/>
  <c r="AF243" i="8"/>
  <c r="G250" i="8"/>
  <c r="AF250" i="8"/>
  <c r="G251" i="8"/>
  <c r="AF251" i="8"/>
  <c r="G252" i="8"/>
  <c r="AF252" i="8"/>
  <c r="G256" i="8"/>
  <c r="AF256" i="8"/>
  <c r="G274" i="8"/>
  <c r="AF274" i="8"/>
  <c r="G275" i="8"/>
  <c r="AF275" i="8"/>
  <c r="G276" i="8"/>
  <c r="AF276" i="8"/>
  <c r="G277" i="8"/>
  <c r="AF277" i="8"/>
  <c r="G278" i="8"/>
  <c r="AF278" i="8"/>
  <c r="G279" i="8"/>
  <c r="AF279" i="8"/>
  <c r="G280" i="8"/>
  <c r="AF280" i="8"/>
  <c r="G281" i="8"/>
  <c r="AF281" i="8"/>
  <c r="G282" i="8"/>
  <c r="AF282" i="8"/>
  <c r="G283" i="8"/>
  <c r="AF283" i="8"/>
  <c r="G284" i="8"/>
  <c r="AF284" i="8"/>
  <c r="G285" i="8"/>
  <c r="AF285" i="8"/>
  <c r="E292" i="8"/>
  <c r="AD292" i="8"/>
  <c r="E77" i="8"/>
  <c r="AD77" i="8"/>
  <c r="E78" i="8"/>
  <c r="AD78" i="8"/>
  <c r="E79" i="8"/>
  <c r="AD79" i="8"/>
  <c r="E109" i="8"/>
  <c r="AD109" i="8"/>
  <c r="E110" i="8"/>
  <c r="AD110" i="8"/>
  <c r="E111" i="8"/>
  <c r="AD111" i="8"/>
  <c r="E112" i="8"/>
  <c r="AD112" i="8"/>
  <c r="E339" i="8"/>
  <c r="AD339" i="8"/>
  <c r="G383" i="8"/>
  <c r="AF383" i="8"/>
  <c r="V382" i="8"/>
  <c r="V300" i="8" s="1"/>
  <c r="V302" i="8" s="1"/>
  <c r="AU382" i="8"/>
  <c r="AU300" i="8" s="1"/>
  <c r="AU302" i="8" s="1"/>
  <c r="E381" i="8"/>
  <c r="E380" i="8" s="1"/>
  <c r="AD381" i="8"/>
  <c r="AD380" i="8" s="1"/>
  <c r="G319" i="8"/>
  <c r="AF319" i="8"/>
  <c r="E429" i="8"/>
  <c r="E416" i="8"/>
  <c r="AD416" i="8"/>
  <c r="G403" i="8"/>
  <c r="AF403" i="8"/>
  <c r="G488" i="8"/>
  <c r="AF488" i="8"/>
  <c r="K625" i="2"/>
  <c r="F619" i="2"/>
  <c r="K619" i="2"/>
  <c r="F625" i="2"/>
  <c r="I622" i="1" l="1"/>
  <c r="F615" i="9"/>
  <c r="G615" i="9"/>
  <c r="J378" i="8"/>
  <c r="J299" i="8" s="1"/>
  <c r="T300" i="8"/>
  <c r="T302" i="8" s="1"/>
  <c r="T378" i="8"/>
  <c r="T299" i="8" s="1"/>
  <c r="AS300" i="8"/>
  <c r="AS302" i="8" s="1"/>
  <c r="AS378" i="8"/>
  <c r="AS299" i="8" s="1"/>
  <c r="AA300" i="8"/>
  <c r="AA302" i="8" s="1"/>
  <c r="AA378" i="8"/>
  <c r="AA299" i="8" s="1"/>
  <c r="AN300" i="8"/>
  <c r="AN302" i="8" s="1"/>
  <c r="AN378" i="8"/>
  <c r="AN299" i="8" s="1"/>
  <c r="AP300" i="8"/>
  <c r="AP302" i="8" s="1"/>
  <c r="AP378" i="8"/>
  <c r="AP299" i="8" s="1"/>
  <c r="Y300" i="8"/>
  <c r="Y302" i="8" s="1"/>
  <c r="Y378" i="8"/>
  <c r="Y299" i="8" s="1"/>
  <c r="AX300" i="8"/>
  <c r="AX302" i="8" s="1"/>
  <c r="AX378" i="8"/>
  <c r="AX299" i="8" s="1"/>
  <c r="Q300" i="8"/>
  <c r="Q302" i="8" s="1"/>
  <c r="Q378" i="8"/>
  <c r="Q299" i="8" s="1"/>
  <c r="AD303" i="8"/>
  <c r="F614" i="9"/>
  <c r="H614" i="9"/>
  <c r="H604" i="9" s="1"/>
  <c r="H608" i="9" s="1"/>
  <c r="AZ378" i="8"/>
  <c r="AZ299" i="8" s="1"/>
  <c r="G303" i="8"/>
  <c r="E303" i="8"/>
  <c r="AF303" i="8"/>
  <c r="I623" i="1"/>
  <c r="O378" i="8"/>
  <c r="O299" i="8" s="1"/>
  <c r="AI378" i="8"/>
  <c r="AI299" i="8" s="1"/>
  <c r="AU378" i="8"/>
  <c r="AU299" i="8" s="1"/>
  <c r="V378" i="8"/>
  <c r="V299" i="8" s="1"/>
  <c r="G614" i="9"/>
  <c r="G604" i="9" s="1"/>
  <c r="G608" i="9" s="1"/>
  <c r="W622" i="1"/>
  <c r="L624" i="1"/>
  <c r="V624" i="1" s="1"/>
  <c r="I621" i="1"/>
  <c r="BS605" i="5"/>
  <c r="BS606" i="5"/>
  <c r="BS610" i="5" s="1"/>
  <c r="AW604" i="6"/>
  <c r="AW605" i="6"/>
  <c r="AW609" i="6" s="1"/>
  <c r="I616" i="1"/>
  <c r="AH605" i="5"/>
  <c r="AH606" i="5"/>
  <c r="AH610" i="5" s="1"/>
  <c r="AC605" i="5"/>
  <c r="AC606" i="5"/>
  <c r="AC610" i="5" s="1"/>
  <c r="W629" i="1"/>
  <c r="BV618" i="5"/>
  <c r="K629" i="1"/>
  <c r="BJ605" i="7"/>
  <c r="BJ609" i="7" s="1"/>
  <c r="BJ604" i="7"/>
  <c r="W618" i="1"/>
  <c r="K618" i="1"/>
  <c r="K617" i="2"/>
  <c r="BE605" i="5"/>
  <c r="BE606" i="5"/>
  <c r="BE610" i="5" s="1"/>
  <c r="AF604" i="7"/>
  <c r="AF605" i="7"/>
  <c r="AF609" i="7" s="1"/>
  <c r="I624" i="1"/>
  <c r="U604" i="6"/>
  <c r="U605" i="6"/>
  <c r="U609" i="6" s="1"/>
  <c r="AV629" i="7"/>
  <c r="AV615" i="7" s="1"/>
  <c r="AO631" i="7"/>
  <c r="AO629" i="7" s="1"/>
  <c r="AO615" i="7" s="1"/>
  <c r="F617" i="2"/>
  <c r="BC604" i="7"/>
  <c r="BC605" i="7"/>
  <c r="BC609" i="7" s="1"/>
  <c r="BO604" i="7"/>
  <c r="BO605" i="7"/>
  <c r="BO609" i="7" s="1"/>
  <c r="AM604" i="6"/>
  <c r="AM605" i="6"/>
  <c r="AM609" i="6" s="1"/>
  <c r="W624" i="1"/>
  <c r="K624" i="1"/>
  <c r="AJ606" i="5"/>
  <c r="AJ610" i="5" s="1"/>
  <c r="AJ605" i="5"/>
  <c r="V606" i="5"/>
  <c r="V610" i="5" s="1"/>
  <c r="V605" i="5"/>
  <c r="R604" i="7"/>
  <c r="R605" i="7"/>
  <c r="R609" i="7" s="1"/>
  <c r="P630" i="2"/>
  <c r="L619" i="1"/>
  <c r="V619" i="1" s="1"/>
  <c r="P617" i="2"/>
  <c r="AA605" i="7"/>
  <c r="AA609" i="7" s="1"/>
  <c r="AA604" i="7"/>
  <c r="F631" i="6"/>
  <c r="F629" i="6" s="1"/>
  <c r="F615" i="6" s="1"/>
  <c r="K629" i="6"/>
  <c r="K615" i="6" s="1"/>
  <c r="S604" i="6"/>
  <c r="S605" i="6"/>
  <c r="S609" i="6" s="1"/>
  <c r="W623" i="1"/>
  <c r="K623" i="1"/>
  <c r="W621" i="1"/>
  <c r="K621" i="1"/>
  <c r="I619" i="1"/>
  <c r="AT604" i="6"/>
  <c r="AT605" i="6"/>
  <c r="AT609" i="6" s="1"/>
  <c r="AE631" i="6"/>
  <c r="AE629" i="6" s="1"/>
  <c r="AE615" i="6" s="1"/>
  <c r="AJ629" i="6"/>
  <c r="AJ615" i="6" s="1"/>
  <c r="AC631" i="6"/>
  <c r="AC629" i="6" s="1"/>
  <c r="AC615" i="6" s="1"/>
  <c r="AH629" i="6"/>
  <c r="AH615" i="6" s="1"/>
  <c r="I620" i="1"/>
  <c r="H615" i="1"/>
  <c r="AO605" i="6"/>
  <c r="AO609" i="6" s="1"/>
  <c r="AO604" i="6"/>
  <c r="AF629" i="3"/>
  <c r="L629" i="1"/>
  <c r="Z605" i="6"/>
  <c r="Z609" i="6" s="1"/>
  <c r="Z604" i="6"/>
  <c r="N605" i="6"/>
  <c r="N609" i="6" s="1"/>
  <c r="N604" i="6"/>
  <c r="O630" i="5"/>
  <c r="O616" i="5" s="1"/>
  <c r="H632" i="5"/>
  <c r="H630" i="5" s="1"/>
  <c r="H616" i="5" s="1"/>
  <c r="M630" i="5"/>
  <c r="M616" i="5" s="1"/>
  <c r="F632" i="5"/>
  <c r="F630" i="5" s="1"/>
  <c r="F616" i="5" s="1"/>
  <c r="F604" i="9"/>
  <c r="F608" i="9" s="1"/>
  <c r="F603" i="9"/>
  <c r="AR605" i="6"/>
  <c r="AR609" i="6" s="1"/>
  <c r="AR604" i="6"/>
  <c r="AV630" i="5"/>
  <c r="AV616" i="5" s="1"/>
  <c r="AO632" i="5"/>
  <c r="AO630" i="5" s="1"/>
  <c r="AO616" i="5" s="1"/>
  <c r="BQ605" i="7"/>
  <c r="BQ609" i="7" s="1"/>
  <c r="BQ604" i="7"/>
  <c r="BC606" i="5"/>
  <c r="BC610" i="5" s="1"/>
  <c r="BC605" i="5"/>
  <c r="W620" i="1"/>
  <c r="K620" i="1"/>
  <c r="P605" i="6"/>
  <c r="P609" i="6" s="1"/>
  <c r="P604" i="6"/>
  <c r="T605" i="5"/>
  <c r="T606" i="5"/>
  <c r="T610" i="5" s="1"/>
  <c r="AA606" i="5"/>
  <c r="AA610" i="5" s="1"/>
  <c r="AA605" i="5"/>
  <c r="D631" i="6"/>
  <c r="D629" i="6" s="1"/>
  <c r="D615" i="6" s="1"/>
  <c r="I629" i="6"/>
  <c r="I615" i="6" s="1"/>
  <c r="L622" i="1"/>
  <c r="V622" i="1" s="1"/>
  <c r="W619" i="1"/>
  <c r="K619" i="1"/>
  <c r="L618" i="1"/>
  <c r="V618" i="1" s="1"/>
  <c r="BH605" i="7"/>
  <c r="BH609" i="7" s="1"/>
  <c r="BH604" i="7"/>
  <c r="AT629" i="7"/>
  <c r="AT615" i="7" s="1"/>
  <c r="AM631" i="7"/>
  <c r="AM629" i="7" s="1"/>
  <c r="AM615" i="7" s="1"/>
  <c r="W616" i="1"/>
  <c r="K616" i="1"/>
  <c r="AY605" i="6"/>
  <c r="AY609" i="6" s="1"/>
  <c r="AY604" i="6"/>
  <c r="BQ605" i="5"/>
  <c r="BQ606" i="5"/>
  <c r="BQ610" i="5" s="1"/>
  <c r="BA604" i="7"/>
  <c r="BA605" i="7"/>
  <c r="BA609" i="7" s="1"/>
  <c r="K622" i="1"/>
  <c r="L621" i="1"/>
  <c r="V621" i="1" s="1"/>
  <c r="I618" i="1"/>
  <c r="AH604" i="7"/>
  <c r="AH605" i="7"/>
  <c r="AH609" i="7" s="1"/>
  <c r="T605" i="7"/>
  <c r="T609" i="7" s="1"/>
  <c r="T604" i="7"/>
  <c r="X604" i="6"/>
  <c r="X605" i="6"/>
  <c r="X609" i="6" s="1"/>
  <c r="L623" i="1"/>
  <c r="V623" i="1" s="1"/>
  <c r="M629" i="7"/>
  <c r="M615" i="7" s="1"/>
  <c r="F631" i="7"/>
  <c r="F629" i="7" s="1"/>
  <c r="F615" i="7" s="1"/>
  <c r="Y605" i="7"/>
  <c r="Y609" i="7" s="1"/>
  <c r="Y604" i="7"/>
  <c r="K629" i="7"/>
  <c r="K615" i="7" s="1"/>
  <c r="D631" i="7"/>
  <c r="D629" i="7" s="1"/>
  <c r="D615" i="7" s="1"/>
  <c r="I629" i="1"/>
  <c r="L620" i="1"/>
  <c r="V620" i="1" s="1"/>
  <c r="AF616" i="3"/>
  <c r="L616" i="1"/>
  <c r="BL606" i="5"/>
  <c r="BL610" i="5" s="1"/>
  <c r="BL605" i="5"/>
  <c r="AX630" i="5"/>
  <c r="AX616" i="5" s="1"/>
  <c r="AQ632" i="5"/>
  <c r="AQ630" i="5" s="1"/>
  <c r="AQ616" i="5" s="1"/>
  <c r="BJ605" i="5"/>
  <c r="BJ606" i="5"/>
  <c r="BJ610" i="5" s="1"/>
  <c r="G384" i="8"/>
  <c r="G382" i="8" s="1"/>
  <c r="G64" i="8"/>
  <c r="AF64" i="8"/>
  <c r="E134" i="8"/>
  <c r="AD134" i="8"/>
  <c r="G139" i="8"/>
  <c r="AF139" i="8"/>
  <c r="E140" i="8"/>
  <c r="AD140" i="8"/>
  <c r="G226" i="8"/>
  <c r="AF226" i="8"/>
  <c r="G144" i="8"/>
  <c r="AF144" i="8"/>
  <c r="E146" i="8"/>
  <c r="AD146" i="8"/>
  <c r="G153" i="8"/>
  <c r="AF153" i="8"/>
  <c r="E228" i="8"/>
  <c r="AD228" i="8"/>
  <c r="G62" i="8"/>
  <c r="AF62" i="8"/>
  <c r="E64" i="8"/>
  <c r="AD64" i="8"/>
  <c r="G214" i="8"/>
  <c r="AF214" i="8"/>
  <c r="E139" i="8"/>
  <c r="AD139" i="8"/>
  <c r="G142" i="8"/>
  <c r="AF142" i="8"/>
  <c r="G222" i="8"/>
  <c r="AF222" i="8"/>
  <c r="G223" i="8"/>
  <c r="AF223" i="8"/>
  <c r="E226" i="8"/>
  <c r="AD226" i="8"/>
  <c r="E144" i="8"/>
  <c r="AD144" i="8"/>
  <c r="G152" i="8"/>
  <c r="AF152" i="8"/>
  <c r="E153" i="8"/>
  <c r="AD153" i="8"/>
  <c r="G230" i="8"/>
  <c r="AF230" i="8"/>
  <c r="E431" i="8"/>
  <c r="AF320" i="8"/>
  <c r="G209" i="8"/>
  <c r="AF384" i="8"/>
  <c r="AF382" i="8" s="1"/>
  <c r="E384" i="8"/>
  <c r="E382" i="8" s="1"/>
  <c r="E205" i="8"/>
  <c r="AD205" i="8"/>
  <c r="AF231" i="8"/>
  <c r="AF431" i="8"/>
  <c r="G320" i="8"/>
  <c r="AD593" i="8"/>
  <c r="G61" i="8"/>
  <c r="AF61" i="8"/>
  <c r="E62" i="8"/>
  <c r="AD62" i="8"/>
  <c r="G135" i="8"/>
  <c r="AF135" i="8"/>
  <c r="E214" i="8"/>
  <c r="AD214" i="8"/>
  <c r="G141" i="8"/>
  <c r="AF141" i="8"/>
  <c r="E142" i="8"/>
  <c r="AD142" i="8"/>
  <c r="E222" i="8"/>
  <c r="AD222" i="8"/>
  <c r="E223" i="8"/>
  <c r="AD223" i="8"/>
  <c r="G147" i="8"/>
  <c r="AF147" i="8"/>
  <c r="E152" i="8"/>
  <c r="AD152" i="8"/>
  <c r="G229" i="8"/>
  <c r="AF229" i="8"/>
  <c r="E230" i="8"/>
  <c r="AD230" i="8"/>
  <c r="AF340" i="8"/>
  <c r="G340" i="8"/>
  <c r="AD108" i="8"/>
  <c r="E108" i="8"/>
  <c r="AD107" i="8"/>
  <c r="E107" i="8"/>
  <c r="AD106" i="8"/>
  <c r="E106" i="8"/>
  <c r="AD105" i="8"/>
  <c r="E105" i="8"/>
  <c r="AD320" i="8"/>
  <c r="E320" i="8"/>
  <c r="G593" i="8"/>
  <c r="E231" i="8"/>
  <c r="AD231" i="8"/>
  <c r="G231" i="8"/>
  <c r="AD431" i="8"/>
  <c r="G431" i="8"/>
  <c r="E593" i="8"/>
  <c r="AF593" i="8"/>
  <c r="G205" i="8"/>
  <c r="AF205" i="8"/>
  <c r="E61" i="8"/>
  <c r="AD61" i="8"/>
  <c r="G134" i="8"/>
  <c r="AF134" i="8"/>
  <c r="E135" i="8"/>
  <c r="AD135" i="8"/>
  <c r="G140" i="8"/>
  <c r="AF140" i="8"/>
  <c r="E141" i="8"/>
  <c r="AD141" i="8"/>
  <c r="G146" i="8"/>
  <c r="AF146" i="8"/>
  <c r="E147" i="8"/>
  <c r="AD147" i="8"/>
  <c r="G228" i="8"/>
  <c r="AF228" i="8"/>
  <c r="E229" i="8"/>
  <c r="AD229" i="8"/>
  <c r="AD384" i="8"/>
  <c r="AD382" i="8" s="1"/>
  <c r="AD340" i="8"/>
  <c r="E340" i="8"/>
  <c r="AD209" i="8"/>
  <c r="E209" i="8"/>
  <c r="AF108" i="8"/>
  <c r="G108" i="8"/>
  <c r="AF107" i="8"/>
  <c r="G107" i="8"/>
  <c r="AF106" i="8"/>
  <c r="G106" i="8"/>
  <c r="AF105" i="8"/>
  <c r="G105" i="8"/>
  <c r="AF209" i="8"/>
  <c r="G603" i="9" l="1"/>
  <c r="H603" i="9"/>
  <c r="G300" i="8"/>
  <c r="G302" i="8" s="1"/>
  <c r="G378" i="8"/>
  <c r="G299" i="8" s="1"/>
  <c r="E300" i="8"/>
  <c r="E302" i="8" s="1"/>
  <c r="E378" i="8"/>
  <c r="E299" i="8" s="1"/>
  <c r="AD300" i="8"/>
  <c r="AD302" i="8" s="1"/>
  <c r="AD378" i="8"/>
  <c r="AD299" i="8" s="1"/>
  <c r="AF300" i="8"/>
  <c r="AF302" i="8" s="1"/>
  <c r="AF378" i="8"/>
  <c r="AF299" i="8" s="1"/>
  <c r="V616" i="1"/>
  <c r="F604" i="7"/>
  <c r="F605" i="7"/>
  <c r="F609" i="7" s="1"/>
  <c r="F605" i="5"/>
  <c r="F606" i="5"/>
  <c r="F610" i="5" s="1"/>
  <c r="AE605" i="6"/>
  <c r="AE609" i="6" s="1"/>
  <c r="AE604" i="6"/>
  <c r="M605" i="7"/>
  <c r="M609" i="7" s="1"/>
  <c r="M604" i="7"/>
  <c r="D605" i="6"/>
  <c r="D609" i="6" s="1"/>
  <c r="D604" i="6"/>
  <c r="F604" i="6"/>
  <c r="F605" i="6"/>
  <c r="F609" i="6" s="1"/>
  <c r="AV604" i="7"/>
  <c r="AV605" i="7"/>
  <c r="AV609" i="7" s="1"/>
  <c r="AQ606" i="5"/>
  <c r="AQ610" i="5" s="1"/>
  <c r="AQ605" i="5"/>
  <c r="AV605" i="5"/>
  <c r="AV606" i="5"/>
  <c r="AV610" i="5" s="1"/>
  <c r="O606" i="5"/>
  <c r="O610" i="5" s="1"/>
  <c r="O605" i="5"/>
  <c r="AJ605" i="6"/>
  <c r="AJ609" i="6" s="1"/>
  <c r="AJ604" i="6"/>
  <c r="AX606" i="5"/>
  <c r="AX610" i="5" s="1"/>
  <c r="AX605" i="5"/>
  <c r="D605" i="7"/>
  <c r="D609" i="7" s="1"/>
  <c r="D604" i="7"/>
  <c r="I605" i="6"/>
  <c r="I609" i="6" s="1"/>
  <c r="I604" i="6"/>
  <c r="V629" i="1"/>
  <c r="K605" i="6"/>
  <c r="K609" i="6" s="1"/>
  <c r="K604" i="6"/>
  <c r="AO605" i="7"/>
  <c r="AO609" i="7" s="1"/>
  <c r="AO604" i="7"/>
  <c r="K605" i="7"/>
  <c r="K609" i="7" s="1"/>
  <c r="K604" i="7"/>
  <c r="AM605" i="7"/>
  <c r="AM609" i="7" s="1"/>
  <c r="AM604" i="7"/>
  <c r="M606" i="5"/>
  <c r="M610" i="5" s="1"/>
  <c r="M605" i="5"/>
  <c r="AH605" i="6"/>
  <c r="AH609" i="6" s="1"/>
  <c r="AH604" i="6"/>
  <c r="AT605" i="7"/>
  <c r="AT609" i="7" s="1"/>
  <c r="AT604" i="7"/>
  <c r="AO605" i="5"/>
  <c r="AO606" i="5"/>
  <c r="AO610" i="5" s="1"/>
  <c r="H606" i="5"/>
  <c r="H610" i="5" s="1"/>
  <c r="H605" i="5"/>
  <c r="AC604" i="6"/>
  <c r="AC605" i="6"/>
  <c r="AC609" i="6" s="1"/>
  <c r="AD130" i="8" l="1"/>
  <c r="E130" i="8"/>
  <c r="AD129" i="8"/>
  <c r="E129" i="8"/>
  <c r="AD128" i="8"/>
  <c r="AD127" i="8"/>
  <c r="E127" i="8"/>
  <c r="AD125" i="8"/>
  <c r="E125" i="8"/>
  <c r="AZ53" i="8"/>
  <c r="AX53" i="8"/>
  <c r="AU53" i="8"/>
  <c r="AS53" i="8"/>
  <c r="AP53" i="8"/>
  <c r="AN53" i="8"/>
  <c r="AA53" i="8"/>
  <c r="Y53" i="8"/>
  <c r="V53" i="8"/>
  <c r="T53" i="8"/>
  <c r="Q53" i="8"/>
  <c r="O53" i="8"/>
  <c r="AZ46" i="8"/>
  <c r="AX46" i="8"/>
  <c r="AU46" i="8"/>
  <c r="AS46" i="8"/>
  <c r="AP46" i="8"/>
  <c r="AN46" i="8"/>
  <c r="AA46" i="8"/>
  <c r="Y46" i="8"/>
  <c r="V46" i="8"/>
  <c r="T46" i="8"/>
  <c r="Q46" i="8"/>
  <c r="O46" i="8"/>
  <c r="AF164" i="8"/>
  <c r="G164" i="8"/>
  <c r="AF163" i="8"/>
  <c r="G163" i="8"/>
  <c r="AF162" i="8"/>
  <c r="G162" i="8"/>
  <c r="AF157" i="8"/>
  <c r="G157" i="8"/>
  <c r="AF156" i="8"/>
  <c r="G156" i="8"/>
  <c r="AF155" i="8"/>
  <c r="G155" i="8"/>
  <c r="AF236" i="8"/>
  <c r="G236" i="8"/>
  <c r="AF235" i="8"/>
  <c r="G235" i="8"/>
  <c r="AF233" i="8"/>
  <c r="G233" i="8"/>
  <c r="AF227" i="8"/>
  <c r="G227" i="8"/>
  <c r="AF154" i="8"/>
  <c r="G154" i="8"/>
  <c r="AF149" i="8"/>
  <c r="G149" i="8"/>
  <c r="AF148" i="8"/>
  <c r="G148" i="8"/>
  <c r="AF145" i="8"/>
  <c r="G145" i="8"/>
  <c r="AF143" i="8"/>
  <c r="G143" i="8"/>
  <c r="AF225" i="8"/>
  <c r="G225" i="8"/>
  <c r="AF224" i="8"/>
  <c r="G224" i="8"/>
  <c r="AF221" i="8"/>
  <c r="G221" i="8"/>
  <c r="AF138" i="8"/>
  <c r="G138" i="8"/>
  <c r="AF219" i="8"/>
  <c r="G219" i="8"/>
  <c r="AF218" i="8"/>
  <c r="AF217" i="8"/>
  <c r="G217" i="8"/>
  <c r="AF216" i="8"/>
  <c r="G216" i="8"/>
  <c r="AF215" i="8"/>
  <c r="G215" i="8"/>
  <c r="AF213" i="8"/>
  <c r="G213" i="8"/>
  <c r="AF137" i="8"/>
  <c r="G137" i="8"/>
  <c r="AF136" i="8"/>
  <c r="G136" i="8"/>
  <c r="AF133" i="8"/>
  <c r="G133" i="8"/>
  <c r="AF208" i="8"/>
  <c r="G208" i="8"/>
  <c r="AF207" i="8"/>
  <c r="G207" i="8"/>
  <c r="AF71" i="8"/>
  <c r="G71" i="8"/>
  <c r="AF70" i="8"/>
  <c r="G70" i="8"/>
  <c r="AF69" i="8"/>
  <c r="G69" i="8"/>
  <c r="AF68" i="8"/>
  <c r="G68" i="8"/>
  <c r="AF67" i="8"/>
  <c r="AF66" i="8"/>
  <c r="G66" i="8"/>
  <c r="AF65" i="8"/>
  <c r="G65" i="8"/>
  <c r="AF63" i="8"/>
  <c r="G63" i="8"/>
  <c r="AF544" i="8"/>
  <c r="G544" i="8"/>
  <c r="AF539" i="8"/>
  <c r="G539" i="8"/>
  <c r="AD553" i="8"/>
  <c r="E553" i="8"/>
  <c r="AF547" i="8"/>
  <c r="G547" i="8"/>
  <c r="AF535" i="8"/>
  <c r="G535" i="8"/>
  <c r="H464" i="9"/>
  <c r="G464" i="9"/>
  <c r="F464" i="9"/>
  <c r="F511" i="9"/>
  <c r="H450" i="9"/>
  <c r="H27" i="9" s="1"/>
  <c r="G450" i="9"/>
  <c r="G27" i="9" s="1"/>
  <c r="F514" i="9"/>
  <c r="F454" i="9" s="1"/>
  <c r="AF486" i="8"/>
  <c r="AD485" i="8"/>
  <c r="E485" i="8"/>
  <c r="AZ462" i="8"/>
  <c r="AX462" i="8"/>
  <c r="AU462" i="8"/>
  <c r="AS462" i="8"/>
  <c r="AP462" i="8"/>
  <c r="AN462" i="8"/>
  <c r="AA462" i="8"/>
  <c r="Y462" i="8"/>
  <c r="V462" i="8"/>
  <c r="T462" i="8"/>
  <c r="Q462" i="8"/>
  <c r="O462" i="8"/>
  <c r="BD462" i="8"/>
  <c r="AD461" i="8"/>
  <c r="E461" i="8"/>
  <c r="AF511" i="8"/>
  <c r="G511" i="8"/>
  <c r="AZ509" i="8"/>
  <c r="AP509" i="8"/>
  <c r="AA509" i="8"/>
  <c r="Q509" i="8"/>
  <c r="AF480" i="8"/>
  <c r="AD479" i="8"/>
  <c r="E479" i="8"/>
  <c r="AF476" i="8"/>
  <c r="G476" i="8"/>
  <c r="E475" i="8"/>
  <c r="AF500" i="8"/>
  <c r="G500" i="8"/>
  <c r="AD499" i="8"/>
  <c r="E499" i="8"/>
  <c r="E493" i="8"/>
  <c r="W460" i="4"/>
  <c r="V460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I460" i="4"/>
  <c r="H460" i="4"/>
  <c r="G460" i="4"/>
  <c r="F460" i="4"/>
  <c r="E460" i="4"/>
  <c r="D460" i="4"/>
  <c r="O456" i="4"/>
  <c r="K456" i="4"/>
  <c r="G456" i="4"/>
  <c r="Q507" i="4"/>
  <c r="M507" i="4"/>
  <c r="I507" i="4"/>
  <c r="E507" i="4"/>
  <c r="W446" i="4"/>
  <c r="W23" i="4" s="1"/>
  <c r="U446" i="4"/>
  <c r="U23" i="4" s="1"/>
  <c r="S446" i="4"/>
  <c r="S23" i="4" s="1"/>
  <c r="R446" i="4"/>
  <c r="R23" i="4" s="1"/>
  <c r="N446" i="4"/>
  <c r="N23" i="4" s="1"/>
  <c r="J446" i="4"/>
  <c r="J23" i="4" s="1"/>
  <c r="F446" i="4"/>
  <c r="F23" i="4" s="1"/>
  <c r="R510" i="4"/>
  <c r="R450" i="4" s="1"/>
  <c r="N510" i="4"/>
  <c r="N450" i="4" s="1"/>
  <c r="J510" i="4"/>
  <c r="J450" i="4" s="1"/>
  <c r="F510" i="4"/>
  <c r="F450" i="4" s="1"/>
  <c r="Q490" i="4"/>
  <c r="Q445" i="4" s="1"/>
  <c r="I490" i="4"/>
  <c r="I445" i="4" s="1"/>
  <c r="P463" i="4"/>
  <c r="L463" i="4"/>
  <c r="H463" i="4"/>
  <c r="D463" i="4"/>
  <c r="L493" i="3"/>
  <c r="AF493" i="3" s="1"/>
  <c r="BP466" i="5"/>
  <c r="AG466" i="5"/>
  <c r="BI466" i="5"/>
  <c r="Z466" i="5"/>
  <c r="BB466" i="5"/>
  <c r="S466" i="5"/>
  <c r="AD464" i="3"/>
  <c r="AB464" i="3"/>
  <c r="Z464" i="3"/>
  <c r="X464" i="3"/>
  <c r="V464" i="3"/>
  <c r="T464" i="3"/>
  <c r="R464" i="3"/>
  <c r="F464" i="3"/>
  <c r="BP462" i="5"/>
  <c r="AG462" i="5"/>
  <c r="BI462" i="5"/>
  <c r="Z462" i="5"/>
  <c r="BB462" i="5"/>
  <c r="S462" i="5"/>
  <c r="Z460" i="3"/>
  <c r="R460" i="3"/>
  <c r="L513" i="3"/>
  <c r="AF513" i="3" s="1"/>
  <c r="AD511" i="3"/>
  <c r="V511" i="3"/>
  <c r="L482" i="3"/>
  <c r="AF482" i="3" s="1"/>
  <c r="Z452" i="5"/>
  <c r="Z29" i="5" s="1"/>
  <c r="L506" i="3"/>
  <c r="AF506" i="3" s="1"/>
  <c r="L505" i="3"/>
  <c r="AN519" i="5"/>
  <c r="L503" i="3"/>
  <c r="AF503" i="3" s="1"/>
  <c r="L502" i="3"/>
  <c r="L499" i="3"/>
  <c r="AF499" i="3" s="1"/>
  <c r="BP516" i="5"/>
  <c r="BP456" i="5" s="1"/>
  <c r="BB516" i="5"/>
  <c r="BB456" i="5" s="1"/>
  <c r="AD514" i="3"/>
  <c r="AD454" i="3" s="1"/>
  <c r="V514" i="3"/>
  <c r="V454" i="3" s="1"/>
  <c r="AN478" i="5"/>
  <c r="AN477" i="5"/>
  <c r="AN476" i="5"/>
  <c r="AN475" i="5"/>
  <c r="AN474" i="5"/>
  <c r="AN473" i="5"/>
  <c r="AN472" i="5"/>
  <c r="AN471" i="5"/>
  <c r="AD418" i="8"/>
  <c r="E418" i="8"/>
  <c r="AZ405" i="8"/>
  <c r="AX405" i="8"/>
  <c r="AU405" i="8"/>
  <c r="AS405" i="8"/>
  <c r="AP405" i="8"/>
  <c r="AN405" i="8"/>
  <c r="AA405" i="8"/>
  <c r="Y405" i="8"/>
  <c r="V405" i="8"/>
  <c r="T405" i="8"/>
  <c r="Q405" i="8"/>
  <c r="O405" i="8"/>
  <c r="AZ398" i="8"/>
  <c r="AX398" i="8"/>
  <c r="AU398" i="8"/>
  <c r="AS398" i="8"/>
  <c r="AP398" i="8"/>
  <c r="AN398" i="8"/>
  <c r="AA398" i="8"/>
  <c r="Y398" i="8"/>
  <c r="V398" i="8"/>
  <c r="T398" i="8"/>
  <c r="Q398" i="8"/>
  <c r="O398" i="8"/>
  <c r="AZ438" i="8"/>
  <c r="AX438" i="8"/>
  <c r="AU438" i="8"/>
  <c r="AS438" i="8"/>
  <c r="AP438" i="8"/>
  <c r="AA438" i="8"/>
  <c r="V438" i="8"/>
  <c r="T438" i="8"/>
  <c r="Q438" i="8"/>
  <c r="O438" i="8"/>
  <c r="AD424" i="8"/>
  <c r="AZ420" i="8"/>
  <c r="AZ387" i="8" s="1"/>
  <c r="AZ389" i="8" s="1"/>
  <c r="AX420" i="8"/>
  <c r="AX387" i="8" s="1"/>
  <c r="AX389" i="8" s="1"/>
  <c r="AU420" i="8"/>
  <c r="AU387" i="8" s="1"/>
  <c r="AU389" i="8" s="1"/>
  <c r="AS420" i="8"/>
  <c r="AS387" i="8" s="1"/>
  <c r="AS389" i="8" s="1"/>
  <c r="AP420" i="8"/>
  <c r="AP387" i="8" s="1"/>
  <c r="AP389" i="8" s="1"/>
  <c r="AN420" i="8"/>
  <c r="AN387" i="8" s="1"/>
  <c r="AN389" i="8" s="1"/>
  <c r="AA420" i="8"/>
  <c r="AA387" i="8" s="1"/>
  <c r="AA389" i="8" s="1"/>
  <c r="V420" i="8"/>
  <c r="V387" i="8" s="1"/>
  <c r="V389" i="8" s="1"/>
  <c r="T420" i="8"/>
  <c r="T387" i="8" s="1"/>
  <c r="T389" i="8" s="1"/>
  <c r="Q420" i="8"/>
  <c r="Q387" i="8" s="1"/>
  <c r="Q389" i="8" s="1"/>
  <c r="O420" i="8"/>
  <c r="O387" i="8" s="1"/>
  <c r="O389" i="8" s="1"/>
  <c r="AD493" i="8" l="1"/>
  <c r="AF489" i="8"/>
  <c r="S516" i="5"/>
  <c r="S456" i="5" s="1"/>
  <c r="AG516" i="5"/>
  <c r="AG456" i="5" s="1"/>
  <c r="AG458" i="5" s="1"/>
  <c r="AG35" i="5" s="1"/>
  <c r="E364" i="8"/>
  <c r="AD364" i="8"/>
  <c r="G365" i="8"/>
  <c r="AF365" i="8"/>
  <c r="E370" i="8"/>
  <c r="AD370" i="8"/>
  <c r="G371" i="8"/>
  <c r="AF371" i="8"/>
  <c r="E316" i="8"/>
  <c r="AD316" i="8"/>
  <c r="G317" i="8"/>
  <c r="AF317" i="8"/>
  <c r="O374" i="8"/>
  <c r="O295" i="8" s="1"/>
  <c r="O297" i="8" s="1"/>
  <c r="AN374" i="8"/>
  <c r="AN295" i="8" s="1"/>
  <c r="AN297" i="8" s="1"/>
  <c r="AX374" i="8"/>
  <c r="AX295" i="8" s="1"/>
  <c r="AX297" i="8" s="1"/>
  <c r="AA374" i="8"/>
  <c r="AA295" i="8" s="1"/>
  <c r="AA297" i="8" s="1"/>
  <c r="AP374" i="8"/>
  <c r="AP295" i="8" s="1"/>
  <c r="AP297" i="8" s="1"/>
  <c r="S496" i="5"/>
  <c r="S451" i="5" s="1"/>
  <c r="S28" i="5" s="1"/>
  <c r="X514" i="3"/>
  <c r="X454" i="3" s="1"/>
  <c r="X31" i="3" s="1"/>
  <c r="Z516" i="5"/>
  <c r="Z456" i="5" s="1"/>
  <c r="Z33" i="5" s="1"/>
  <c r="AF502" i="3"/>
  <c r="F450" i="3"/>
  <c r="F27" i="3" s="1"/>
  <c r="AB450" i="3"/>
  <c r="AB27" i="3" s="1"/>
  <c r="F460" i="3"/>
  <c r="AB460" i="3"/>
  <c r="J374" i="8"/>
  <c r="J295" i="8" s="1"/>
  <c r="J297" i="8" s="1"/>
  <c r="T374" i="8"/>
  <c r="T295" i="8" s="1"/>
  <c r="T297" i="8" s="1"/>
  <c r="AI374" i="8"/>
  <c r="AI295" i="8" s="1"/>
  <c r="AI297" i="8" s="1"/>
  <c r="AS374" i="8"/>
  <c r="AS295" i="8" s="1"/>
  <c r="AS297" i="8" s="1"/>
  <c r="X494" i="3"/>
  <c r="X449" i="3" s="1"/>
  <c r="X26" i="3" s="1"/>
  <c r="BB496" i="5"/>
  <c r="BB451" i="5" s="1"/>
  <c r="BB28" i="5" s="1"/>
  <c r="BP496" i="5"/>
  <c r="BP451" i="5" s="1"/>
  <c r="BP28" i="5" s="1"/>
  <c r="R514" i="3"/>
  <c r="R454" i="3" s="1"/>
  <c r="R456" i="3" s="1"/>
  <c r="R33" i="3" s="1"/>
  <c r="Z514" i="3"/>
  <c r="Z454" i="3" s="1"/>
  <c r="Z31" i="3" s="1"/>
  <c r="BI516" i="5"/>
  <c r="BI456" i="5" s="1"/>
  <c r="BI458" i="5" s="1"/>
  <c r="BI35" i="5" s="1"/>
  <c r="AN518" i="5"/>
  <c r="BV518" i="5" s="1"/>
  <c r="L501" i="3"/>
  <c r="AF501" i="3" s="1"/>
  <c r="L504" i="3"/>
  <c r="AF504" i="3" s="1"/>
  <c r="V450" i="3"/>
  <c r="V27" i="3" s="1"/>
  <c r="AD450" i="3"/>
  <c r="AD27" i="3" s="1"/>
  <c r="L508" i="3"/>
  <c r="AF508" i="3" s="1"/>
  <c r="L484" i="3"/>
  <c r="AF484" i="3" s="1"/>
  <c r="Z513" i="5"/>
  <c r="V460" i="3"/>
  <c r="AD460" i="3"/>
  <c r="Y374" i="8"/>
  <c r="Y295" i="8" s="1"/>
  <c r="Y297" i="8" s="1"/>
  <c r="Q374" i="8"/>
  <c r="Q295" i="8" s="1"/>
  <c r="Q297" i="8" s="1"/>
  <c r="AZ374" i="8"/>
  <c r="AZ295" i="8" s="1"/>
  <c r="AZ297" i="8" s="1"/>
  <c r="AG496" i="5"/>
  <c r="AG451" i="5" s="1"/>
  <c r="AG28" i="5" s="1"/>
  <c r="AF505" i="3"/>
  <c r="T450" i="3"/>
  <c r="T27" i="3" s="1"/>
  <c r="BI452" i="5"/>
  <c r="BI29" i="5" s="1"/>
  <c r="T460" i="3"/>
  <c r="E337" i="8"/>
  <c r="AD337" i="8"/>
  <c r="G338" i="8"/>
  <c r="AF338" i="8"/>
  <c r="E343" i="8"/>
  <c r="AD343" i="8"/>
  <c r="G344" i="8"/>
  <c r="AF344" i="8"/>
  <c r="E347" i="8"/>
  <c r="AD347" i="8"/>
  <c r="L374" i="8"/>
  <c r="L295" i="8" s="1"/>
  <c r="L297" i="8" s="1"/>
  <c r="V374" i="8"/>
  <c r="V295" i="8" s="1"/>
  <c r="V297" i="8" s="1"/>
  <c r="AK374" i="8"/>
  <c r="AK295" i="8" s="1"/>
  <c r="AK297" i="8" s="1"/>
  <c r="AU374" i="8"/>
  <c r="AU295" i="8" s="1"/>
  <c r="AU297" i="8" s="1"/>
  <c r="AD348" i="8"/>
  <c r="G349" i="8"/>
  <c r="AF349" i="8"/>
  <c r="E352" i="8"/>
  <c r="AD352" i="8"/>
  <c r="G353" i="8"/>
  <c r="AF353" i="8"/>
  <c r="E356" i="8"/>
  <c r="AD356" i="8"/>
  <c r="G357" i="8"/>
  <c r="AF357" i="8"/>
  <c r="E360" i="8"/>
  <c r="AD360" i="8"/>
  <c r="AF361" i="8"/>
  <c r="G323" i="8"/>
  <c r="AF323" i="8"/>
  <c r="E326" i="8"/>
  <c r="AD326" i="8"/>
  <c r="G327" i="8"/>
  <c r="AF327" i="8"/>
  <c r="E330" i="8"/>
  <c r="AD330" i="8"/>
  <c r="R494" i="3"/>
  <c r="R449" i="3" s="1"/>
  <c r="R26" i="3" s="1"/>
  <c r="Z494" i="3"/>
  <c r="Z449" i="3" s="1"/>
  <c r="Z26" i="3" s="1"/>
  <c r="F514" i="3"/>
  <c r="F454" i="3" s="1"/>
  <c r="F31" i="3" s="1"/>
  <c r="T514" i="3"/>
  <c r="T454" i="3" s="1"/>
  <c r="T31" i="3" s="1"/>
  <c r="AB514" i="3"/>
  <c r="AB454" i="3" s="1"/>
  <c r="AB31" i="3" s="1"/>
  <c r="AN498" i="5"/>
  <c r="BV498" i="5" s="1"/>
  <c r="AN499" i="5"/>
  <c r="BV499" i="5" s="1"/>
  <c r="AN500" i="5"/>
  <c r="L500" i="3"/>
  <c r="AF500" i="3" s="1"/>
  <c r="AN479" i="5"/>
  <c r="BV479" i="5" s="1"/>
  <c r="AN480" i="5"/>
  <c r="BV480" i="5" s="1"/>
  <c r="AN481" i="5"/>
  <c r="AN482" i="5"/>
  <c r="BV482" i="5" s="1"/>
  <c r="AN483" i="5"/>
  <c r="BV483" i="5" s="1"/>
  <c r="L483" i="3"/>
  <c r="AF483" i="3" s="1"/>
  <c r="F511" i="3"/>
  <c r="T511" i="3"/>
  <c r="AB511" i="3"/>
  <c r="BI513" i="5"/>
  <c r="X460" i="3"/>
  <c r="AN464" i="5"/>
  <c r="BV464" i="5" s="1"/>
  <c r="AN465" i="5"/>
  <c r="BV465" i="5" s="1"/>
  <c r="AN487" i="5"/>
  <c r="BV487" i="5" s="1"/>
  <c r="AN488" i="5"/>
  <c r="BV488" i="5" s="1"/>
  <c r="AN489" i="5"/>
  <c r="BV489" i="5" s="1"/>
  <c r="AN490" i="5"/>
  <c r="BV490" i="5" s="1"/>
  <c r="AN491" i="5"/>
  <c r="BV491" i="5" s="1"/>
  <c r="AN492" i="5"/>
  <c r="AN493" i="5"/>
  <c r="BV493" i="5" s="1"/>
  <c r="S463" i="4"/>
  <c r="W463" i="4"/>
  <c r="T490" i="4"/>
  <c r="T445" i="4" s="1"/>
  <c r="U510" i="4"/>
  <c r="U450" i="4" s="1"/>
  <c r="U452" i="4" s="1"/>
  <c r="U29" i="4" s="1"/>
  <c r="T507" i="4"/>
  <c r="T453" i="4" s="1"/>
  <c r="T30" i="4" s="1"/>
  <c r="V456" i="4"/>
  <c r="AD471" i="8"/>
  <c r="G472" i="8"/>
  <c r="AF472" i="8"/>
  <c r="H467" i="9"/>
  <c r="H460" i="9"/>
  <c r="E128" i="8"/>
  <c r="G67" i="8"/>
  <c r="E443" i="8"/>
  <c r="G497" i="8"/>
  <c r="AF497" i="8"/>
  <c r="E500" i="8"/>
  <c r="AD500" i="8"/>
  <c r="G504" i="8"/>
  <c r="AF504" i="8"/>
  <c r="E511" i="8"/>
  <c r="E535" i="8"/>
  <c r="AD535" i="8"/>
  <c r="E547" i="8"/>
  <c r="AD547" i="8"/>
  <c r="G549" i="8"/>
  <c r="AF549" i="8"/>
  <c r="E539" i="8"/>
  <c r="AD539" i="8"/>
  <c r="G540" i="8"/>
  <c r="AF540" i="8"/>
  <c r="E544" i="8"/>
  <c r="AD544" i="8"/>
  <c r="Y438" i="8"/>
  <c r="Y395" i="8" s="1"/>
  <c r="O509" i="8"/>
  <c r="O455" i="8" s="1"/>
  <c r="Y509" i="8"/>
  <c r="Y455" i="8" s="1"/>
  <c r="AN509" i="8"/>
  <c r="AN455" i="8" s="1"/>
  <c r="AX509" i="8"/>
  <c r="AX455" i="8" s="1"/>
  <c r="J512" i="8"/>
  <c r="AI512" i="8"/>
  <c r="AA455" i="8"/>
  <c r="AZ455" i="8"/>
  <c r="AD511" i="8"/>
  <c r="G505" i="8"/>
  <c r="AF505" i="8"/>
  <c r="L512" i="8"/>
  <c r="AK512" i="8"/>
  <c r="T509" i="8"/>
  <c r="AI509" i="8"/>
  <c r="AD510" i="8"/>
  <c r="G493" i="8"/>
  <c r="AF493" i="8"/>
  <c r="E498" i="8"/>
  <c r="AD498" i="8"/>
  <c r="G499" i="8"/>
  <c r="AF499" i="8"/>
  <c r="G510" i="8"/>
  <c r="G509" i="8" s="1"/>
  <c r="L509" i="8"/>
  <c r="V509" i="8"/>
  <c r="AK509" i="8"/>
  <c r="AF510" i="8"/>
  <c r="AF509" i="8" s="1"/>
  <c r="AU509" i="8"/>
  <c r="E537" i="8"/>
  <c r="AD537" i="8"/>
  <c r="E550" i="8"/>
  <c r="AD550" i="8"/>
  <c r="G553" i="8"/>
  <c r="AF553" i="8"/>
  <c r="Q455" i="8"/>
  <c r="AP455" i="8"/>
  <c r="J509" i="8"/>
  <c r="E510" i="8"/>
  <c r="AS509" i="8"/>
  <c r="E497" i="8"/>
  <c r="AD497" i="8"/>
  <c r="G498" i="8"/>
  <c r="AF498" i="8"/>
  <c r="E504" i="8"/>
  <c r="AD504" i="8"/>
  <c r="G537" i="8"/>
  <c r="AF537" i="8"/>
  <c r="E549" i="8"/>
  <c r="AD549" i="8"/>
  <c r="G550" i="8"/>
  <c r="AF550" i="8"/>
  <c r="E540" i="8"/>
  <c r="AD540" i="8"/>
  <c r="E505" i="8"/>
  <c r="AD505" i="8"/>
  <c r="E348" i="8"/>
  <c r="Y420" i="8"/>
  <c r="Y387" i="8" s="1"/>
  <c r="Y389" i="8" s="1"/>
  <c r="G218" i="8"/>
  <c r="G335" i="8"/>
  <c r="AF335" i="8"/>
  <c r="E338" i="8"/>
  <c r="AD338" i="8"/>
  <c r="G341" i="8"/>
  <c r="AF341" i="8"/>
  <c r="E344" i="8"/>
  <c r="AD344" i="8"/>
  <c r="G345" i="8"/>
  <c r="AF345" i="8"/>
  <c r="G376" i="8"/>
  <c r="AF376" i="8"/>
  <c r="E349" i="8"/>
  <c r="AD349" i="8"/>
  <c r="G350" i="8"/>
  <c r="AF350" i="8"/>
  <c r="E353" i="8"/>
  <c r="AD353" i="8"/>
  <c r="G354" i="8"/>
  <c r="AF354" i="8"/>
  <c r="E357" i="8"/>
  <c r="AD357" i="8"/>
  <c r="G358" i="8"/>
  <c r="AF358" i="8"/>
  <c r="E361" i="8"/>
  <c r="AD361" i="8"/>
  <c r="E365" i="8"/>
  <c r="AD365" i="8"/>
  <c r="G366" i="8"/>
  <c r="AF366" i="8"/>
  <c r="E371" i="8"/>
  <c r="AD371" i="8"/>
  <c r="E317" i="8"/>
  <c r="AD317" i="8"/>
  <c r="G318" i="8"/>
  <c r="AF318" i="8"/>
  <c r="E323" i="8"/>
  <c r="AD323" i="8"/>
  <c r="G324" i="8"/>
  <c r="AF324" i="8"/>
  <c r="E327" i="8"/>
  <c r="AD327" i="8"/>
  <c r="G328" i="8"/>
  <c r="AF328" i="8"/>
  <c r="G372" i="8"/>
  <c r="AF372" i="8"/>
  <c r="G424" i="8"/>
  <c r="AF424" i="8"/>
  <c r="G425" i="8"/>
  <c r="AF425" i="8"/>
  <c r="G412" i="8"/>
  <c r="AF412" i="8"/>
  <c r="G413" i="8"/>
  <c r="AF413" i="8"/>
  <c r="G414" i="8"/>
  <c r="AF414" i="8"/>
  <c r="G440" i="8"/>
  <c r="AF440" i="8"/>
  <c r="G441" i="8"/>
  <c r="AF441" i="8"/>
  <c r="G442" i="8"/>
  <c r="AF442" i="8"/>
  <c r="G443" i="8"/>
  <c r="AF443" i="8"/>
  <c r="G400" i="8"/>
  <c r="AF400" i="8"/>
  <c r="G401" i="8"/>
  <c r="AF401" i="8"/>
  <c r="G402" i="8"/>
  <c r="AF402" i="8"/>
  <c r="G404" i="8"/>
  <c r="AF404" i="8"/>
  <c r="E63" i="8"/>
  <c r="AD63" i="8"/>
  <c r="E65" i="8"/>
  <c r="AD65" i="8"/>
  <c r="E66" i="8"/>
  <c r="AD66" i="8"/>
  <c r="E67" i="8"/>
  <c r="AD67" i="8"/>
  <c r="E68" i="8"/>
  <c r="AD68" i="8"/>
  <c r="E69" i="8"/>
  <c r="AD69" i="8"/>
  <c r="E70" i="8"/>
  <c r="AD219" i="8"/>
  <c r="E138" i="8"/>
  <c r="AD138" i="8"/>
  <c r="E221" i="8"/>
  <c r="AD221" i="8"/>
  <c r="E224" i="8"/>
  <c r="AD224" i="8"/>
  <c r="E225" i="8"/>
  <c r="AD225" i="8"/>
  <c r="E143" i="8"/>
  <c r="AD143" i="8"/>
  <c r="E145" i="8"/>
  <c r="AD145" i="8"/>
  <c r="E148" i="8"/>
  <c r="AD148" i="8"/>
  <c r="E149" i="8"/>
  <c r="AD149" i="8"/>
  <c r="E154" i="8"/>
  <c r="AD154" i="8"/>
  <c r="E227" i="8"/>
  <c r="AD227" i="8"/>
  <c r="E233" i="8"/>
  <c r="AD233" i="8"/>
  <c r="E235" i="8"/>
  <c r="AD235" i="8"/>
  <c r="E236" i="8"/>
  <c r="AD236" i="8"/>
  <c r="E155" i="8"/>
  <c r="AD155" i="8"/>
  <c r="E156" i="8"/>
  <c r="AD156" i="8"/>
  <c r="E157" i="8"/>
  <c r="AD157" i="8"/>
  <c r="E162" i="8"/>
  <c r="AD162" i="8"/>
  <c r="E163" i="8"/>
  <c r="AD163" i="8"/>
  <c r="E164" i="8"/>
  <c r="AD164" i="8"/>
  <c r="G165" i="8"/>
  <c r="AF165" i="8"/>
  <c r="G166" i="8"/>
  <c r="AF166" i="8"/>
  <c r="G167" i="8"/>
  <c r="AF167" i="8"/>
  <c r="G168" i="8"/>
  <c r="AF168" i="8"/>
  <c r="G171" i="8"/>
  <c r="AF171" i="8"/>
  <c r="G172" i="8"/>
  <c r="AF172" i="8"/>
  <c r="G173" i="8"/>
  <c r="AF173" i="8"/>
  <c r="G174" i="8"/>
  <c r="AF174" i="8"/>
  <c r="G175" i="8"/>
  <c r="AF175" i="8"/>
  <c r="G176" i="8"/>
  <c r="AF176" i="8"/>
  <c r="G177" i="8"/>
  <c r="AF177" i="8"/>
  <c r="G178" i="8"/>
  <c r="AF178" i="8"/>
  <c r="G179" i="8"/>
  <c r="AF179" i="8"/>
  <c r="E471" i="8"/>
  <c r="G480" i="8"/>
  <c r="G180" i="8"/>
  <c r="AF180" i="8"/>
  <c r="G181" i="8"/>
  <c r="AF181" i="8"/>
  <c r="G182" i="8"/>
  <c r="AF182" i="8"/>
  <c r="G183" i="8"/>
  <c r="AF183" i="8"/>
  <c r="G184" i="8"/>
  <c r="AF184" i="8"/>
  <c r="G185" i="8"/>
  <c r="AF185" i="8"/>
  <c r="G186" i="8"/>
  <c r="AF186" i="8"/>
  <c r="G240" i="8"/>
  <c r="AF240" i="8"/>
  <c r="G242" i="8"/>
  <c r="AF242" i="8"/>
  <c r="G244" i="8"/>
  <c r="AF244" i="8"/>
  <c r="G245" i="8"/>
  <c r="AF245" i="8"/>
  <c r="G246" i="8"/>
  <c r="AF246" i="8"/>
  <c r="G247" i="8"/>
  <c r="AF247" i="8"/>
  <c r="G248" i="8"/>
  <c r="AF248" i="8"/>
  <c r="G249" i="8"/>
  <c r="AF249" i="8"/>
  <c r="G253" i="8"/>
  <c r="AF253" i="8"/>
  <c r="G254" i="8"/>
  <c r="AF254" i="8"/>
  <c r="G255" i="8"/>
  <c r="AF255" i="8"/>
  <c r="G257" i="8"/>
  <c r="AF257" i="8"/>
  <c r="G258" i="8"/>
  <c r="AF258" i="8"/>
  <c r="G259" i="8"/>
  <c r="AF259" i="8"/>
  <c r="G260" i="8"/>
  <c r="AF260" i="8"/>
  <c r="G261" i="8"/>
  <c r="AF261" i="8"/>
  <c r="G262" i="8"/>
  <c r="AF262" i="8"/>
  <c r="G263" i="8"/>
  <c r="AF263" i="8"/>
  <c r="G264" i="8"/>
  <c r="AF264" i="8"/>
  <c r="G265" i="8"/>
  <c r="AF265" i="8"/>
  <c r="G266" i="8"/>
  <c r="AF266" i="8"/>
  <c r="G267" i="8"/>
  <c r="AF267" i="8"/>
  <c r="G268" i="8"/>
  <c r="AF268" i="8"/>
  <c r="G269" i="8"/>
  <c r="AF269" i="8"/>
  <c r="G270" i="8"/>
  <c r="AF270" i="8"/>
  <c r="G271" i="8"/>
  <c r="AF271" i="8"/>
  <c r="G272" i="8"/>
  <c r="AF272" i="8"/>
  <c r="G273" i="8"/>
  <c r="AF273" i="8"/>
  <c r="G286" i="8"/>
  <c r="AF286" i="8"/>
  <c r="G287" i="8"/>
  <c r="AF287" i="8"/>
  <c r="G288" i="8"/>
  <c r="AF288" i="8"/>
  <c r="G289" i="8"/>
  <c r="AF289" i="8"/>
  <c r="G290" i="8"/>
  <c r="AF290" i="8"/>
  <c r="G291" i="8"/>
  <c r="AF291" i="8"/>
  <c r="G72" i="8"/>
  <c r="AF72" i="8"/>
  <c r="G73" i="8"/>
  <c r="AD70" i="8"/>
  <c r="E71" i="8"/>
  <c r="AD71" i="8"/>
  <c r="E207" i="8"/>
  <c r="AD207" i="8"/>
  <c r="E208" i="8"/>
  <c r="AD208" i="8"/>
  <c r="E133" i="8"/>
  <c r="AD133" i="8"/>
  <c r="E136" i="8"/>
  <c r="AD136" i="8"/>
  <c r="E137" i="8"/>
  <c r="AD137" i="8"/>
  <c r="E213" i="8"/>
  <c r="AD213" i="8"/>
  <c r="E215" i="8"/>
  <c r="AD215" i="8"/>
  <c r="E216" i="8"/>
  <c r="AD216" i="8"/>
  <c r="E217" i="8"/>
  <c r="AD217" i="8"/>
  <c r="E218" i="8"/>
  <c r="AD218" i="8"/>
  <c r="E219" i="8"/>
  <c r="AF73" i="8"/>
  <c r="G74" i="8"/>
  <c r="AF74" i="8"/>
  <c r="G75" i="8"/>
  <c r="AF75" i="8"/>
  <c r="G76" i="8"/>
  <c r="AF76" i="8"/>
  <c r="G80" i="8"/>
  <c r="AF80" i="8"/>
  <c r="G81" i="8"/>
  <c r="AF81" i="8"/>
  <c r="G82" i="8"/>
  <c r="AF82" i="8"/>
  <c r="G83" i="8"/>
  <c r="AF83" i="8"/>
  <c r="G84" i="8"/>
  <c r="AF84" i="8"/>
  <c r="G85" i="8"/>
  <c r="AF85" i="8"/>
  <c r="G86" i="8"/>
  <c r="AF86" i="8"/>
  <c r="G87" i="8"/>
  <c r="AF87" i="8"/>
  <c r="G88" i="8"/>
  <c r="AF88" i="8"/>
  <c r="G89" i="8"/>
  <c r="AF89" i="8"/>
  <c r="G90" i="8"/>
  <c r="AF90" i="8"/>
  <c r="G91" i="8"/>
  <c r="AF91" i="8"/>
  <c r="G92" i="8"/>
  <c r="AF92" i="8"/>
  <c r="G93" i="8"/>
  <c r="AF93" i="8"/>
  <c r="G94" i="8"/>
  <c r="AF94" i="8"/>
  <c r="G95" i="8"/>
  <c r="AF95" i="8"/>
  <c r="G96" i="8"/>
  <c r="AF96" i="8"/>
  <c r="G97" i="8"/>
  <c r="AF97" i="8"/>
  <c r="G98" i="8"/>
  <c r="AF98" i="8"/>
  <c r="G99" i="8"/>
  <c r="AF99" i="8"/>
  <c r="G100" i="8"/>
  <c r="AF100" i="8"/>
  <c r="G101" i="8"/>
  <c r="AF101" i="8"/>
  <c r="G102" i="8"/>
  <c r="AF102" i="8"/>
  <c r="G113" i="8"/>
  <c r="AF113" i="8"/>
  <c r="G114" i="8"/>
  <c r="AF114" i="8"/>
  <c r="G115" i="8"/>
  <c r="AF115" i="8"/>
  <c r="G48" i="8"/>
  <c r="AF48" i="8"/>
  <c r="G49" i="8"/>
  <c r="AF49" i="8"/>
  <c r="G52" i="8"/>
  <c r="AF52" i="8"/>
  <c r="G55" i="8"/>
  <c r="AF55" i="8"/>
  <c r="G56" i="8"/>
  <c r="AF56" i="8"/>
  <c r="G57" i="8"/>
  <c r="AF57" i="8"/>
  <c r="G117" i="8"/>
  <c r="AF117" i="8"/>
  <c r="G118" i="8"/>
  <c r="AF118" i="8"/>
  <c r="G119" i="8"/>
  <c r="AF119" i="8"/>
  <c r="G120" i="8"/>
  <c r="AF120" i="8"/>
  <c r="G121" i="8"/>
  <c r="AF121" i="8"/>
  <c r="G122" i="8"/>
  <c r="AF122" i="8"/>
  <c r="G123" i="8"/>
  <c r="AF123" i="8"/>
  <c r="AN438" i="8"/>
  <c r="AN436" i="8" s="1"/>
  <c r="AN391" i="8" s="1"/>
  <c r="G469" i="8"/>
  <c r="AF469" i="8"/>
  <c r="E472" i="8"/>
  <c r="AD472" i="8"/>
  <c r="AD476" i="8"/>
  <c r="G477" i="8"/>
  <c r="AF477" i="8"/>
  <c r="E478" i="8"/>
  <c r="E480" i="8"/>
  <c r="AD480" i="8"/>
  <c r="G481" i="8"/>
  <c r="AF481" i="8"/>
  <c r="V458" i="8"/>
  <c r="AU458" i="8"/>
  <c r="G483" i="8"/>
  <c r="AF483" i="8"/>
  <c r="E486" i="8"/>
  <c r="G487" i="8"/>
  <c r="AF487" i="8"/>
  <c r="G510" i="4"/>
  <c r="G450" i="4" s="1"/>
  <c r="G27" i="4" s="1"/>
  <c r="K510" i="4"/>
  <c r="K450" i="4" s="1"/>
  <c r="K452" i="4" s="1"/>
  <c r="K29" i="4" s="1"/>
  <c r="O510" i="4"/>
  <c r="O450" i="4" s="1"/>
  <c r="O27" i="4" s="1"/>
  <c r="V510" i="4"/>
  <c r="V450" i="4" s="1"/>
  <c r="V452" i="4" s="1"/>
  <c r="V29" i="4" s="1"/>
  <c r="E446" i="4"/>
  <c r="E23" i="4" s="1"/>
  <c r="I446" i="4"/>
  <c r="I23" i="4" s="1"/>
  <c r="M446" i="4"/>
  <c r="M23" i="4" s="1"/>
  <c r="Q446" i="4"/>
  <c r="Q23" i="4" s="1"/>
  <c r="AD475" i="8"/>
  <c r="D507" i="4"/>
  <c r="D453" i="4" s="1"/>
  <c r="D30" i="4" s="1"/>
  <c r="H507" i="4"/>
  <c r="H453" i="4" s="1"/>
  <c r="H30" i="4" s="1"/>
  <c r="L507" i="4"/>
  <c r="L453" i="4" s="1"/>
  <c r="L30" i="4" s="1"/>
  <c r="P507" i="4"/>
  <c r="P453" i="4" s="1"/>
  <c r="P30" i="4" s="1"/>
  <c r="S507" i="4"/>
  <c r="S453" i="4" s="1"/>
  <c r="S30" i="4" s="1"/>
  <c r="W507" i="4"/>
  <c r="W453" i="4" s="1"/>
  <c r="W30" i="4" s="1"/>
  <c r="B469" i="9"/>
  <c r="B470" i="9"/>
  <c r="B472" i="9"/>
  <c r="L516" i="5"/>
  <c r="BW517" i="5"/>
  <c r="E517" i="5"/>
  <c r="BW518" i="5"/>
  <c r="E518" i="5"/>
  <c r="B496" i="9"/>
  <c r="B497" i="9"/>
  <c r="BW498" i="5"/>
  <c r="E498" i="5"/>
  <c r="BW499" i="5"/>
  <c r="E499" i="5"/>
  <c r="BW500" i="5"/>
  <c r="E500" i="5"/>
  <c r="U500" i="2"/>
  <c r="U501" i="2"/>
  <c r="C501" i="9"/>
  <c r="C502" i="9"/>
  <c r="U503" i="2"/>
  <c r="E519" i="5"/>
  <c r="BW519" i="5"/>
  <c r="U506" i="2"/>
  <c r="C506" i="9"/>
  <c r="U507" i="2"/>
  <c r="BW509" i="5"/>
  <c r="L452" i="5"/>
  <c r="E509" i="5"/>
  <c r="C508" i="9"/>
  <c r="U509" i="2"/>
  <c r="B481" i="9"/>
  <c r="C483" i="9"/>
  <c r="U484" i="2"/>
  <c r="U485" i="2"/>
  <c r="B512" i="9"/>
  <c r="BW514" i="5"/>
  <c r="L513" i="5"/>
  <c r="E514" i="5"/>
  <c r="B462" i="9"/>
  <c r="BW463" i="5"/>
  <c r="E463" i="5"/>
  <c r="L462" i="5"/>
  <c r="BW465" i="5"/>
  <c r="E465" i="5"/>
  <c r="R465" i="7"/>
  <c r="T466" i="5"/>
  <c r="N465" i="6"/>
  <c r="T465" i="7"/>
  <c r="V466" i="5"/>
  <c r="P465" i="6"/>
  <c r="B486" i="9"/>
  <c r="B487" i="9"/>
  <c r="B488" i="9"/>
  <c r="B490" i="9"/>
  <c r="C493" i="9"/>
  <c r="U494" i="2"/>
  <c r="I22" i="4"/>
  <c r="Q22" i="4"/>
  <c r="T22" i="4"/>
  <c r="F452" i="4"/>
  <c r="F29" i="4" s="1"/>
  <c r="F27" i="4"/>
  <c r="J452" i="4"/>
  <c r="J29" i="4" s="1"/>
  <c r="J27" i="4"/>
  <c r="N452" i="4"/>
  <c r="N29" i="4" s="1"/>
  <c r="N27" i="4"/>
  <c r="R452" i="4"/>
  <c r="R29" i="4" s="1"/>
  <c r="R27" i="4"/>
  <c r="E453" i="4"/>
  <c r="E30" i="4" s="1"/>
  <c r="I453" i="4"/>
  <c r="I30" i="4" s="1"/>
  <c r="M453" i="4"/>
  <c r="M30" i="4" s="1"/>
  <c r="Q453" i="4"/>
  <c r="Q30" i="4" s="1"/>
  <c r="F456" i="9"/>
  <c r="F33" i="9" s="1"/>
  <c r="F31" i="9"/>
  <c r="F509" i="9"/>
  <c r="F453" i="9" s="1"/>
  <c r="F494" i="9"/>
  <c r="F449" i="9" s="1"/>
  <c r="G514" i="9"/>
  <c r="G454" i="9" s="1"/>
  <c r="G511" i="9"/>
  <c r="D446" i="4"/>
  <c r="D23" i="4" s="1"/>
  <c r="L446" i="4"/>
  <c r="L23" i="4" s="1"/>
  <c r="E490" i="4"/>
  <c r="E445" i="4" s="1"/>
  <c r="C468" i="9"/>
  <c r="L468" i="3"/>
  <c r="C469" i="9"/>
  <c r="U470" i="2"/>
  <c r="L469" i="3"/>
  <c r="AF469" i="3" s="1"/>
  <c r="C470" i="9"/>
  <c r="U471" i="2"/>
  <c r="L470" i="3"/>
  <c r="AF470" i="3" s="1"/>
  <c r="C471" i="9"/>
  <c r="U472" i="2"/>
  <c r="L471" i="3"/>
  <c r="AF471" i="3" s="1"/>
  <c r="C472" i="9"/>
  <c r="U473" i="2"/>
  <c r="L472" i="3"/>
  <c r="AF472" i="3" s="1"/>
  <c r="C473" i="9"/>
  <c r="U474" i="2"/>
  <c r="L473" i="3"/>
  <c r="AF473" i="3" s="1"/>
  <c r="C474" i="9"/>
  <c r="U475" i="2"/>
  <c r="L474" i="3"/>
  <c r="AF474" i="3" s="1"/>
  <c r="C475" i="9"/>
  <c r="U476" i="2"/>
  <c r="L475" i="3"/>
  <c r="AF475" i="3" s="1"/>
  <c r="C476" i="9"/>
  <c r="U477" i="2"/>
  <c r="L476" i="3"/>
  <c r="AF476" i="3" s="1"/>
  <c r="B495" i="9"/>
  <c r="F494" i="3"/>
  <c r="F449" i="3" s="1"/>
  <c r="T494" i="3"/>
  <c r="T449" i="3" s="1"/>
  <c r="AB494" i="3"/>
  <c r="AB449" i="3" s="1"/>
  <c r="BW497" i="5"/>
  <c r="E497" i="5"/>
  <c r="L496" i="5"/>
  <c r="Z496" i="5"/>
  <c r="Z451" i="5" s="1"/>
  <c r="C515" i="9"/>
  <c r="P514" i="3"/>
  <c r="P454" i="3" s="1"/>
  <c r="L515" i="3"/>
  <c r="C516" i="9"/>
  <c r="U517" i="2"/>
  <c r="L516" i="3"/>
  <c r="AF516" i="3" s="1"/>
  <c r="S33" i="5"/>
  <c r="S458" i="5"/>
  <c r="S35" i="5" s="1"/>
  <c r="C496" i="9"/>
  <c r="U497" i="2"/>
  <c r="L496" i="3"/>
  <c r="AF496" i="3" s="1"/>
  <c r="C497" i="9"/>
  <c r="U498" i="2"/>
  <c r="L497" i="3"/>
  <c r="AF497" i="3" s="1"/>
  <c r="C498" i="9"/>
  <c r="U499" i="2"/>
  <c r="L498" i="3"/>
  <c r="AF498" i="3" s="1"/>
  <c r="B499" i="9"/>
  <c r="B500" i="9"/>
  <c r="B501" i="9"/>
  <c r="B502" i="9"/>
  <c r="BW501" i="5"/>
  <c r="E501" i="5"/>
  <c r="BW502" i="5"/>
  <c r="E502" i="5"/>
  <c r="BW503" i="5"/>
  <c r="E503" i="5"/>
  <c r="BW504" i="5"/>
  <c r="E504" i="5"/>
  <c r="B503" i="9"/>
  <c r="E505" i="5"/>
  <c r="BW505" i="5"/>
  <c r="C517" i="9"/>
  <c r="U518" i="2"/>
  <c r="L517" i="3"/>
  <c r="AF517" i="3" s="1"/>
  <c r="B504" i="9"/>
  <c r="B505" i="9"/>
  <c r="BW506" i="5"/>
  <c r="E506" i="5"/>
  <c r="E507" i="5"/>
  <c r="BW507" i="5"/>
  <c r="B506" i="9"/>
  <c r="BW508" i="5"/>
  <c r="E508" i="5"/>
  <c r="C507" i="9"/>
  <c r="P450" i="3"/>
  <c r="P27" i="3" s="1"/>
  <c r="L507" i="3"/>
  <c r="X450" i="3"/>
  <c r="S452" i="5"/>
  <c r="S29" i="5" s="1"/>
  <c r="AG452" i="5"/>
  <c r="AG29" i="5" s="1"/>
  <c r="B508" i="9"/>
  <c r="BW510" i="5"/>
  <c r="E510" i="5"/>
  <c r="C477" i="9"/>
  <c r="U478" i="2"/>
  <c r="L477" i="3"/>
  <c r="AF477" i="3" s="1"/>
  <c r="C478" i="9"/>
  <c r="U479" i="2"/>
  <c r="L478" i="3"/>
  <c r="AF478" i="3" s="1"/>
  <c r="C479" i="9"/>
  <c r="U480" i="2"/>
  <c r="L479" i="3"/>
  <c r="AF479" i="3" s="1"/>
  <c r="C480" i="9"/>
  <c r="U481" i="2"/>
  <c r="L480" i="3"/>
  <c r="AF480" i="3" s="1"/>
  <c r="C481" i="9"/>
  <c r="U482" i="2"/>
  <c r="L481" i="3"/>
  <c r="AF481" i="3" s="1"/>
  <c r="B482" i="9"/>
  <c r="B483" i="9"/>
  <c r="BW484" i="5"/>
  <c r="E484" i="5"/>
  <c r="BW485" i="5"/>
  <c r="E485" i="5"/>
  <c r="B484" i="9"/>
  <c r="BW486" i="5"/>
  <c r="E486" i="5"/>
  <c r="C512" i="9"/>
  <c r="L512" i="3"/>
  <c r="P511" i="3"/>
  <c r="X511" i="3"/>
  <c r="S513" i="5"/>
  <c r="AG513" i="5"/>
  <c r="B513" i="9"/>
  <c r="BW515" i="5"/>
  <c r="E515" i="5"/>
  <c r="C461" i="9"/>
  <c r="P460" i="3"/>
  <c r="L461" i="3"/>
  <c r="C462" i="9"/>
  <c r="U463" i="2"/>
  <c r="L462" i="3"/>
  <c r="AF462" i="3" s="1"/>
  <c r="C463" i="9"/>
  <c r="U464" i="2"/>
  <c r="L463" i="3"/>
  <c r="AF463" i="3" s="1"/>
  <c r="B465" i="9"/>
  <c r="J464" i="1"/>
  <c r="P464" i="1"/>
  <c r="T464" i="1"/>
  <c r="BW467" i="5"/>
  <c r="L466" i="5"/>
  <c r="BW466" i="5" s="1"/>
  <c r="E467" i="5"/>
  <c r="E466" i="5" s="1"/>
  <c r="Y465" i="7"/>
  <c r="S465" i="6"/>
  <c r="AA466" i="5"/>
  <c r="AA465" i="7"/>
  <c r="U465" i="6"/>
  <c r="AC466" i="5"/>
  <c r="C485" i="9"/>
  <c r="U486" i="2"/>
  <c r="L485" i="3"/>
  <c r="AF485" i="3" s="1"/>
  <c r="C486" i="9"/>
  <c r="U487" i="2"/>
  <c r="L486" i="3"/>
  <c r="AF486" i="3" s="1"/>
  <c r="C487" i="9"/>
  <c r="U488" i="2"/>
  <c r="L487" i="3"/>
  <c r="AF487" i="3" s="1"/>
  <c r="C488" i="9"/>
  <c r="U489" i="2"/>
  <c r="L488" i="3"/>
  <c r="AF488" i="3" s="1"/>
  <c r="C489" i="9"/>
  <c r="U490" i="2"/>
  <c r="L489" i="3"/>
  <c r="AF489" i="3" s="1"/>
  <c r="C490" i="9"/>
  <c r="U491" i="2"/>
  <c r="L490" i="3"/>
  <c r="AF490" i="3" s="1"/>
  <c r="C491" i="9"/>
  <c r="U492" i="2"/>
  <c r="L491" i="3"/>
  <c r="AF491" i="3" s="1"/>
  <c r="B493" i="9"/>
  <c r="BW495" i="5"/>
  <c r="E495" i="5"/>
  <c r="F463" i="4"/>
  <c r="J463" i="4"/>
  <c r="N463" i="4"/>
  <c r="R463" i="4"/>
  <c r="U463" i="4"/>
  <c r="G490" i="4"/>
  <c r="G445" i="4" s="1"/>
  <c r="K490" i="4"/>
  <c r="K445" i="4" s="1"/>
  <c r="O490" i="4"/>
  <c r="O445" i="4" s="1"/>
  <c r="V490" i="4"/>
  <c r="V445" i="4" s="1"/>
  <c r="D510" i="4"/>
  <c r="H510" i="4"/>
  <c r="H450" i="4" s="1"/>
  <c r="L510" i="4"/>
  <c r="L450" i="4" s="1"/>
  <c r="P510" i="4"/>
  <c r="P450" i="4" s="1"/>
  <c r="S510" i="4"/>
  <c r="S450" i="4" s="1"/>
  <c r="W510" i="4"/>
  <c r="W450" i="4" s="1"/>
  <c r="G507" i="4"/>
  <c r="K507" i="4"/>
  <c r="O507" i="4"/>
  <c r="V507" i="4"/>
  <c r="E456" i="4"/>
  <c r="I456" i="4"/>
  <c r="M456" i="4"/>
  <c r="Q456" i="4"/>
  <c r="T456" i="4"/>
  <c r="F467" i="9"/>
  <c r="G494" i="9"/>
  <c r="G449" i="9" s="1"/>
  <c r="H514" i="9"/>
  <c r="H454" i="9" s="1"/>
  <c r="H511" i="9"/>
  <c r="F460" i="9"/>
  <c r="T446" i="4"/>
  <c r="T23" i="4" s="1"/>
  <c r="B468" i="9"/>
  <c r="B471" i="9"/>
  <c r="B473" i="9"/>
  <c r="B474" i="9"/>
  <c r="B475" i="9"/>
  <c r="B476" i="9"/>
  <c r="BW470" i="5"/>
  <c r="E470" i="5"/>
  <c r="BW471" i="5"/>
  <c r="E471" i="5"/>
  <c r="BW472" i="5"/>
  <c r="E472" i="5"/>
  <c r="BW473" i="5"/>
  <c r="E473" i="5"/>
  <c r="BW474" i="5"/>
  <c r="E474" i="5"/>
  <c r="BW475" i="5"/>
  <c r="E475" i="5"/>
  <c r="BW476" i="5"/>
  <c r="E476" i="5"/>
  <c r="BW477" i="5"/>
  <c r="E477" i="5"/>
  <c r="BW478" i="5"/>
  <c r="E478" i="5"/>
  <c r="C495" i="9"/>
  <c r="L495" i="3"/>
  <c r="P494" i="3"/>
  <c r="P449" i="3" s="1"/>
  <c r="B515" i="9"/>
  <c r="B516" i="9"/>
  <c r="B498" i="9"/>
  <c r="C499" i="9"/>
  <c r="C500" i="9"/>
  <c r="U502" i="2"/>
  <c r="C503" i="9"/>
  <c r="U504" i="2"/>
  <c r="B517" i="9"/>
  <c r="C504" i="9"/>
  <c r="U505" i="2"/>
  <c r="C505" i="9"/>
  <c r="B507" i="9"/>
  <c r="B477" i="9"/>
  <c r="B478" i="9"/>
  <c r="B479" i="9"/>
  <c r="B480" i="9"/>
  <c r="BW479" i="5"/>
  <c r="E479" i="5"/>
  <c r="BW480" i="5"/>
  <c r="E480" i="5"/>
  <c r="BW481" i="5"/>
  <c r="E481" i="5"/>
  <c r="BW482" i="5"/>
  <c r="E482" i="5"/>
  <c r="BW483" i="5"/>
  <c r="E483" i="5"/>
  <c r="C482" i="9"/>
  <c r="U483" i="2"/>
  <c r="C484" i="9"/>
  <c r="S512" i="6"/>
  <c r="C513" i="9"/>
  <c r="U514" i="2"/>
  <c r="B461" i="9"/>
  <c r="B463" i="9"/>
  <c r="BW464" i="5"/>
  <c r="E464" i="5"/>
  <c r="C465" i="9"/>
  <c r="R464" i="1"/>
  <c r="L465" i="3"/>
  <c r="P464" i="3"/>
  <c r="AF465" i="7"/>
  <c r="AH466" i="5"/>
  <c r="X465" i="6"/>
  <c r="AH465" i="7"/>
  <c r="AJ466" i="5"/>
  <c r="Z465" i="6"/>
  <c r="B485" i="9"/>
  <c r="B489" i="9"/>
  <c r="B491" i="9"/>
  <c r="BW487" i="5"/>
  <c r="E487" i="5"/>
  <c r="BW488" i="5"/>
  <c r="E488" i="5"/>
  <c r="BW489" i="5"/>
  <c r="E489" i="5"/>
  <c r="BW490" i="5"/>
  <c r="E490" i="5"/>
  <c r="BW491" i="5"/>
  <c r="E491" i="5"/>
  <c r="E492" i="5"/>
  <c r="BW492" i="5"/>
  <c r="BW493" i="5"/>
  <c r="E493" i="5"/>
  <c r="AH468" i="3"/>
  <c r="J468" i="3"/>
  <c r="P470" i="2"/>
  <c r="AH469" i="3"/>
  <c r="J469" i="3"/>
  <c r="P471" i="2"/>
  <c r="AH470" i="3"/>
  <c r="J470" i="3"/>
  <c r="P472" i="2"/>
  <c r="AH471" i="3"/>
  <c r="J471" i="3"/>
  <c r="P473" i="2"/>
  <c r="AH472" i="3"/>
  <c r="J472" i="3"/>
  <c r="P474" i="2"/>
  <c r="AH473" i="3"/>
  <c r="J473" i="3"/>
  <c r="P475" i="2"/>
  <c r="AH474" i="3"/>
  <c r="J474" i="3"/>
  <c r="P476" i="2"/>
  <c r="AH475" i="3"/>
  <c r="J475" i="3"/>
  <c r="P477" i="2"/>
  <c r="AH476" i="3"/>
  <c r="J476" i="3"/>
  <c r="AN470" i="5"/>
  <c r="BV471" i="5"/>
  <c r="BV472" i="5"/>
  <c r="BV473" i="5"/>
  <c r="BV474" i="5"/>
  <c r="BV475" i="5"/>
  <c r="BV476" i="5"/>
  <c r="BV477" i="5"/>
  <c r="BV478" i="5"/>
  <c r="AH515" i="3"/>
  <c r="N514" i="3"/>
  <c r="J515" i="3"/>
  <c r="V456" i="3"/>
  <c r="V33" i="3" s="1"/>
  <c r="V31" i="3"/>
  <c r="AD456" i="3"/>
  <c r="AD33" i="3" s="1"/>
  <c r="AD31" i="3"/>
  <c r="P517" i="2"/>
  <c r="J516" i="3"/>
  <c r="AH516" i="3"/>
  <c r="AU516" i="5"/>
  <c r="AU456" i="5" s="1"/>
  <c r="AN517" i="5"/>
  <c r="P497" i="2"/>
  <c r="J496" i="3"/>
  <c r="AH496" i="3"/>
  <c r="P498" i="2"/>
  <c r="AH497" i="3"/>
  <c r="J497" i="3"/>
  <c r="P499" i="2"/>
  <c r="AH498" i="3"/>
  <c r="J498" i="3"/>
  <c r="BV500" i="5"/>
  <c r="P518" i="2"/>
  <c r="J517" i="3"/>
  <c r="AH517" i="3"/>
  <c r="BV519" i="5"/>
  <c r="AH507" i="3"/>
  <c r="J507" i="3"/>
  <c r="N450" i="3"/>
  <c r="AN509" i="5"/>
  <c r="AU452" i="5"/>
  <c r="AU29" i="5" s="1"/>
  <c r="P478" i="2"/>
  <c r="AH477" i="3"/>
  <c r="J477" i="3"/>
  <c r="P479" i="2"/>
  <c r="AH478" i="3"/>
  <c r="J478" i="3"/>
  <c r="P480" i="2"/>
  <c r="AH479" i="3"/>
  <c r="J479" i="3"/>
  <c r="P481" i="2"/>
  <c r="AH480" i="3"/>
  <c r="J480" i="3"/>
  <c r="P482" i="2"/>
  <c r="AH481" i="3"/>
  <c r="J481" i="3"/>
  <c r="BV481" i="5"/>
  <c r="AH512" i="3"/>
  <c r="J512" i="3"/>
  <c r="N511" i="3"/>
  <c r="V509" i="3"/>
  <c r="V453" i="3" s="1"/>
  <c r="AD509" i="3"/>
  <c r="AD453" i="3" s="1"/>
  <c r="AN514" i="5"/>
  <c r="AU513" i="5"/>
  <c r="AH461" i="3"/>
  <c r="N460" i="3"/>
  <c r="J461" i="3"/>
  <c r="P463" i="2"/>
  <c r="AH462" i="3"/>
  <c r="J462" i="3"/>
  <c r="P464" i="2"/>
  <c r="AH463" i="3"/>
  <c r="J463" i="3"/>
  <c r="AN463" i="5"/>
  <c r="AU462" i="5"/>
  <c r="O464" i="1"/>
  <c r="S464" i="1"/>
  <c r="BA465" i="7"/>
  <c r="AM465" i="6"/>
  <c r="BC466" i="5"/>
  <c r="BO465" i="7"/>
  <c r="AW465" i="6"/>
  <c r="BQ466" i="5"/>
  <c r="BC465" i="7"/>
  <c r="AO465" i="6"/>
  <c r="BE466" i="5"/>
  <c r="BQ465" i="7"/>
  <c r="AY465" i="6"/>
  <c r="BS466" i="5"/>
  <c r="P486" i="2"/>
  <c r="AH485" i="3"/>
  <c r="J485" i="3"/>
  <c r="P487" i="2"/>
  <c r="AH486" i="3"/>
  <c r="J486" i="3"/>
  <c r="P488" i="2"/>
  <c r="AH487" i="3"/>
  <c r="J487" i="3"/>
  <c r="P489" i="2"/>
  <c r="AH488" i="3"/>
  <c r="J488" i="3"/>
  <c r="P490" i="2"/>
  <c r="AH489" i="3"/>
  <c r="J489" i="3"/>
  <c r="P491" i="2"/>
  <c r="J490" i="3"/>
  <c r="AH490" i="3"/>
  <c r="P492" i="2"/>
  <c r="AH491" i="3"/>
  <c r="J491" i="3"/>
  <c r="BV492" i="5"/>
  <c r="E463" i="4"/>
  <c r="I463" i="4"/>
  <c r="M463" i="4"/>
  <c r="Q463" i="4"/>
  <c r="T463" i="4"/>
  <c r="F490" i="4"/>
  <c r="F445" i="4" s="1"/>
  <c r="J490" i="4"/>
  <c r="J445" i="4" s="1"/>
  <c r="N490" i="4"/>
  <c r="N445" i="4" s="1"/>
  <c r="R490" i="4"/>
  <c r="R445" i="4" s="1"/>
  <c r="U490" i="4"/>
  <c r="U445" i="4" s="1"/>
  <c r="G452" i="4"/>
  <c r="G29" i="4" s="1"/>
  <c r="F507" i="4"/>
  <c r="J507" i="4"/>
  <c r="N507" i="4"/>
  <c r="R507" i="4"/>
  <c r="U507" i="4"/>
  <c r="D456" i="4"/>
  <c r="H456" i="4"/>
  <c r="L456" i="4"/>
  <c r="P456" i="4"/>
  <c r="S456" i="4"/>
  <c r="W456" i="4"/>
  <c r="H446" i="4"/>
  <c r="H23" i="4" s="1"/>
  <c r="P446" i="4"/>
  <c r="P23" i="4" s="1"/>
  <c r="M490" i="4"/>
  <c r="M445" i="4" s="1"/>
  <c r="J495" i="3"/>
  <c r="AH495" i="3"/>
  <c r="N494" i="3"/>
  <c r="V494" i="3"/>
  <c r="V449" i="3" s="1"/>
  <c r="AD494" i="3"/>
  <c r="AD449" i="3" s="1"/>
  <c r="AU496" i="5"/>
  <c r="AU451" i="5" s="1"/>
  <c r="AN497" i="5"/>
  <c r="BI496" i="5"/>
  <c r="BI451" i="5" s="1"/>
  <c r="BB458" i="5"/>
  <c r="BB35" i="5" s="1"/>
  <c r="BB33" i="5"/>
  <c r="BP33" i="5"/>
  <c r="BP458" i="5"/>
  <c r="BP35" i="5" s="1"/>
  <c r="P500" i="2"/>
  <c r="AH499" i="3"/>
  <c r="J499" i="3"/>
  <c r="P501" i="2"/>
  <c r="AH500" i="3"/>
  <c r="J500" i="3"/>
  <c r="P502" i="2"/>
  <c r="AH501" i="3"/>
  <c r="J501" i="3"/>
  <c r="P503" i="2"/>
  <c r="AH502" i="3"/>
  <c r="J502" i="3"/>
  <c r="AN501" i="5"/>
  <c r="BV501" i="5" s="1"/>
  <c r="AN502" i="5"/>
  <c r="BV502" i="5" s="1"/>
  <c r="AN503" i="5"/>
  <c r="BV503" i="5" s="1"/>
  <c r="AN504" i="5"/>
  <c r="BV504" i="5" s="1"/>
  <c r="P504" i="2"/>
  <c r="AH503" i="3"/>
  <c r="J503" i="3"/>
  <c r="AN505" i="5"/>
  <c r="BV505" i="5" s="1"/>
  <c r="P505" i="2"/>
  <c r="J504" i="3"/>
  <c r="AH504" i="3"/>
  <c r="P506" i="2"/>
  <c r="AH505" i="3"/>
  <c r="J505" i="3"/>
  <c r="AN506" i="5"/>
  <c r="BV506" i="5" s="1"/>
  <c r="AN507" i="5"/>
  <c r="BV507" i="5" s="1"/>
  <c r="P507" i="2"/>
  <c r="AH506" i="3"/>
  <c r="J506" i="3"/>
  <c r="AN508" i="5"/>
  <c r="BV508" i="5" s="1"/>
  <c r="R450" i="3"/>
  <c r="Z450" i="3"/>
  <c r="Z27" i="3" s="1"/>
  <c r="BB452" i="5"/>
  <c r="BB29" i="5" s="1"/>
  <c r="BP452" i="5"/>
  <c r="BP29" i="5" s="1"/>
  <c r="P509" i="2"/>
  <c r="AH508" i="3"/>
  <c r="J508" i="3"/>
  <c r="AN510" i="5"/>
  <c r="BV510" i="5" s="1"/>
  <c r="P483" i="2"/>
  <c r="AH482" i="3"/>
  <c r="J482" i="3"/>
  <c r="P484" i="2"/>
  <c r="AH483" i="3"/>
  <c r="J483" i="3"/>
  <c r="AN484" i="5"/>
  <c r="BV484" i="5" s="1"/>
  <c r="AN485" i="5"/>
  <c r="BV485" i="5" s="1"/>
  <c r="P485" i="2"/>
  <c r="AH484" i="3"/>
  <c r="J484" i="3"/>
  <c r="AN486" i="5"/>
  <c r="BV486" i="5" s="1"/>
  <c r="R511" i="3"/>
  <c r="Z511" i="3"/>
  <c r="BB513" i="5"/>
  <c r="BB511" i="5" s="1"/>
  <c r="BB455" i="5" s="1"/>
  <c r="BP513" i="5"/>
  <c r="BP511" i="5" s="1"/>
  <c r="BP455" i="5" s="1"/>
  <c r="P514" i="2"/>
  <c r="AH513" i="3"/>
  <c r="J513" i="3"/>
  <c r="AN515" i="5"/>
  <c r="BV515" i="5" s="1"/>
  <c r="Q464" i="1"/>
  <c r="U464" i="1"/>
  <c r="AH465" i="3"/>
  <c r="J465" i="3"/>
  <c r="J464" i="3" s="1"/>
  <c r="N464" i="3"/>
  <c r="AH464" i="3" s="1"/>
  <c r="AN467" i="5"/>
  <c r="AU466" i="5"/>
  <c r="BH465" i="7"/>
  <c r="BJ466" i="5"/>
  <c r="AR465" i="6"/>
  <c r="BJ465" i="7"/>
  <c r="BL466" i="5"/>
  <c r="AT465" i="6"/>
  <c r="P494" i="2"/>
  <c r="AH493" i="3"/>
  <c r="J493" i="3"/>
  <c r="AN495" i="5"/>
  <c r="BV495" i="5" s="1"/>
  <c r="G463" i="4"/>
  <c r="G448" i="4" s="1"/>
  <c r="K463" i="4"/>
  <c r="O463" i="4"/>
  <c r="V463" i="4"/>
  <c r="D490" i="4"/>
  <c r="D445" i="4" s="1"/>
  <c r="H490" i="4"/>
  <c r="H445" i="4" s="1"/>
  <c r="L490" i="4"/>
  <c r="L445" i="4" s="1"/>
  <c r="P490" i="4"/>
  <c r="P445" i="4" s="1"/>
  <c r="S490" i="4"/>
  <c r="S445" i="4" s="1"/>
  <c r="W490" i="4"/>
  <c r="W445" i="4" s="1"/>
  <c r="E510" i="4"/>
  <c r="E450" i="4" s="1"/>
  <c r="I510" i="4"/>
  <c r="I450" i="4" s="1"/>
  <c r="M510" i="4"/>
  <c r="M450" i="4" s="1"/>
  <c r="Q510" i="4"/>
  <c r="Q450" i="4" s="1"/>
  <c r="T510" i="4"/>
  <c r="T450" i="4" s="1"/>
  <c r="G446" i="4"/>
  <c r="G23" i="4" s="1"/>
  <c r="K446" i="4"/>
  <c r="K23" i="4" s="1"/>
  <c r="O446" i="4"/>
  <c r="O23" i="4" s="1"/>
  <c r="V446" i="4"/>
  <c r="V23" i="4" s="1"/>
  <c r="F456" i="4"/>
  <c r="J456" i="4"/>
  <c r="N456" i="4"/>
  <c r="R456" i="4"/>
  <c r="U456" i="4"/>
  <c r="G467" i="9"/>
  <c r="H494" i="9"/>
  <c r="F450" i="9"/>
  <c r="F27" i="9" s="1"/>
  <c r="G460" i="9"/>
  <c r="AA305" i="8"/>
  <c r="E334" i="8"/>
  <c r="AD375" i="8"/>
  <c r="V530" i="8"/>
  <c r="AU530" i="8"/>
  <c r="Y588" i="8"/>
  <c r="AN588" i="8"/>
  <c r="AX588" i="8"/>
  <c r="AF314" i="8"/>
  <c r="G409" i="8"/>
  <c r="V395" i="8"/>
  <c r="V436" i="8"/>
  <c r="V391" i="8" s="1"/>
  <c r="AK438" i="8"/>
  <c r="AF439" i="8"/>
  <c r="G399" i="8"/>
  <c r="L398" i="8"/>
  <c r="L405" i="8"/>
  <c r="G406" i="8"/>
  <c r="G405" i="8" s="1"/>
  <c r="AK405" i="8"/>
  <c r="AF406" i="8"/>
  <c r="AF405" i="8" s="1"/>
  <c r="AF459" i="8"/>
  <c r="AK458" i="8"/>
  <c r="AD463" i="8"/>
  <c r="AI462" i="8"/>
  <c r="AD462" i="8" s="1"/>
  <c r="AD212" i="8"/>
  <c r="E60" i="8"/>
  <c r="G334" i="8"/>
  <c r="AF334" i="8"/>
  <c r="G375" i="8"/>
  <c r="G361" i="8"/>
  <c r="AZ305" i="8"/>
  <c r="AD334" i="8"/>
  <c r="E375" i="8"/>
  <c r="BD588" i="8"/>
  <c r="O588" i="8"/>
  <c r="G314" i="8"/>
  <c r="AF409" i="8"/>
  <c r="G421" i="8"/>
  <c r="L420" i="8"/>
  <c r="L387" i="8" s="1"/>
  <c r="L389" i="8" s="1"/>
  <c r="AK420" i="8"/>
  <c r="AK387" i="8" s="1"/>
  <c r="AK389" i="8" s="1"/>
  <c r="AF421" i="8"/>
  <c r="L438" i="8"/>
  <c r="G439" i="8"/>
  <c r="AU436" i="8"/>
  <c r="AU391" i="8" s="1"/>
  <c r="AU395" i="8"/>
  <c r="AF399" i="8"/>
  <c r="AK398" i="8"/>
  <c r="G459" i="8"/>
  <c r="L458" i="8"/>
  <c r="E463" i="8"/>
  <c r="J462" i="8"/>
  <c r="E462" i="8" s="1"/>
  <c r="E212" i="8"/>
  <c r="AD60" i="8"/>
  <c r="AF375" i="8"/>
  <c r="E206" i="8"/>
  <c r="AD206" i="8"/>
  <c r="E132" i="8"/>
  <c r="AD132" i="8"/>
  <c r="T36" i="8"/>
  <c r="AS36" i="8"/>
  <c r="E232" i="8"/>
  <c r="AD232" i="8"/>
  <c r="AS41" i="8"/>
  <c r="AS30" i="8" s="1"/>
  <c r="L204" i="8"/>
  <c r="V204" i="8"/>
  <c r="AK204" i="8"/>
  <c r="AU204" i="8"/>
  <c r="G47" i="8"/>
  <c r="L46" i="8"/>
  <c r="AF47" i="8"/>
  <c r="AK46" i="8"/>
  <c r="L53" i="8"/>
  <c r="G54" i="8"/>
  <c r="AF54" i="8"/>
  <c r="AK53" i="8"/>
  <c r="Y530" i="8"/>
  <c r="Q588" i="8"/>
  <c r="AP588" i="8"/>
  <c r="O395" i="8"/>
  <c r="O436" i="8"/>
  <c r="O391" i="8" s="1"/>
  <c r="AF463" i="8"/>
  <c r="AK462" i="8"/>
  <c r="AF462" i="8" s="1"/>
  <c r="AD534" i="8"/>
  <c r="G212" i="8"/>
  <c r="G60" i="8"/>
  <c r="G206" i="8"/>
  <c r="G132" i="8"/>
  <c r="AU36" i="8"/>
  <c r="AF232" i="8"/>
  <c r="V305" i="8"/>
  <c r="AU305" i="8"/>
  <c r="E336" i="8"/>
  <c r="G337" i="8"/>
  <c r="AF337" i="8"/>
  <c r="E342" i="8"/>
  <c r="AD342" i="8"/>
  <c r="G343" i="8"/>
  <c r="AF343" i="8"/>
  <c r="E346" i="8"/>
  <c r="AD346" i="8"/>
  <c r="G347" i="8"/>
  <c r="AF347" i="8"/>
  <c r="E377" i="8"/>
  <c r="AD377" i="8"/>
  <c r="AF348" i="8"/>
  <c r="E351" i="8"/>
  <c r="AD351" i="8"/>
  <c r="G352" i="8"/>
  <c r="AF352" i="8"/>
  <c r="E355" i="8"/>
  <c r="AD355" i="8"/>
  <c r="G356" i="8"/>
  <c r="AF356" i="8"/>
  <c r="E359" i="8"/>
  <c r="AD359" i="8"/>
  <c r="G360" i="8"/>
  <c r="AF360" i="8"/>
  <c r="Q530" i="8"/>
  <c r="AA530" i="8"/>
  <c r="AP530" i="8"/>
  <c r="AZ530" i="8"/>
  <c r="T588" i="8"/>
  <c r="AS588" i="8"/>
  <c r="G364" i="8"/>
  <c r="AF364" i="8"/>
  <c r="E369" i="8"/>
  <c r="AD369" i="8"/>
  <c r="G370" i="8"/>
  <c r="AF370" i="8"/>
  <c r="E315" i="8"/>
  <c r="AD315" i="8"/>
  <c r="G316" i="8"/>
  <c r="AF316" i="8"/>
  <c r="E325" i="8"/>
  <c r="AD325" i="8"/>
  <c r="G326" i="8"/>
  <c r="AF326" i="8"/>
  <c r="E329" i="8"/>
  <c r="AD329" i="8"/>
  <c r="G330" i="8"/>
  <c r="AF330" i="8"/>
  <c r="E373" i="8"/>
  <c r="AD373" i="8"/>
  <c r="Q395" i="8"/>
  <c r="Q436" i="8"/>
  <c r="Q391" i="8" s="1"/>
  <c r="AA395" i="8"/>
  <c r="AA436" i="8"/>
  <c r="AA391" i="8" s="1"/>
  <c r="AP436" i="8"/>
  <c r="AP391" i="8" s="1"/>
  <c r="AP395" i="8"/>
  <c r="AZ436" i="8"/>
  <c r="AZ391" i="8" s="1"/>
  <c r="AZ395" i="8"/>
  <c r="G418" i="8"/>
  <c r="AF418" i="8"/>
  <c r="E466" i="8"/>
  <c r="AD466" i="8"/>
  <c r="E470" i="8"/>
  <c r="AD470" i="8"/>
  <c r="G471" i="8"/>
  <c r="AF471" i="8"/>
  <c r="G475" i="8"/>
  <c r="AF475" i="8"/>
  <c r="E476" i="8"/>
  <c r="AD478" i="8"/>
  <c r="G479" i="8"/>
  <c r="AF479" i="8"/>
  <c r="E482" i="8"/>
  <c r="AD482" i="8"/>
  <c r="Q458" i="8"/>
  <c r="AA458" i="8"/>
  <c r="AP458" i="8"/>
  <c r="AZ458" i="8"/>
  <c r="E460" i="8"/>
  <c r="AD460" i="8"/>
  <c r="G461" i="8"/>
  <c r="AF461" i="8"/>
  <c r="E484" i="8"/>
  <c r="AD484" i="8"/>
  <c r="G485" i="8"/>
  <c r="AF485" i="8"/>
  <c r="AD486" i="8"/>
  <c r="E489" i="8"/>
  <c r="AD489" i="8"/>
  <c r="G534" i="8"/>
  <c r="AF534" i="8"/>
  <c r="O36" i="8"/>
  <c r="Y36" i="8"/>
  <c r="AN36" i="8"/>
  <c r="AX36" i="8"/>
  <c r="Q204" i="8"/>
  <c r="AA204" i="8"/>
  <c r="AP204" i="8"/>
  <c r="AZ204" i="8"/>
  <c r="G125" i="8"/>
  <c r="AF125" i="8"/>
  <c r="G127" i="8"/>
  <c r="AF127" i="8"/>
  <c r="G128" i="8"/>
  <c r="AF128" i="8"/>
  <c r="G129" i="8"/>
  <c r="AF129" i="8"/>
  <c r="G130" i="8"/>
  <c r="AF130" i="8"/>
  <c r="O530" i="8"/>
  <c r="AN530" i="8"/>
  <c r="AX530" i="8"/>
  <c r="AA588" i="8"/>
  <c r="AZ588" i="8"/>
  <c r="AX436" i="8"/>
  <c r="AX391" i="8" s="1"/>
  <c r="AX395" i="8"/>
  <c r="O458" i="8"/>
  <c r="Y458" i="8"/>
  <c r="AN458" i="8"/>
  <c r="AX458" i="8"/>
  <c r="G463" i="8"/>
  <c r="L462" i="8"/>
  <c r="G462" i="8" s="1"/>
  <c r="E534" i="8"/>
  <c r="AF212" i="8"/>
  <c r="AF60" i="8"/>
  <c r="AF206" i="8"/>
  <c r="AF132" i="8"/>
  <c r="V36" i="8"/>
  <c r="G232" i="8"/>
  <c r="O204" i="8"/>
  <c r="Y204" i="8"/>
  <c r="AN204" i="8"/>
  <c r="AX204" i="8"/>
  <c r="AD336" i="8"/>
  <c r="G348" i="8"/>
  <c r="O305" i="8"/>
  <c r="Y305" i="8"/>
  <c r="AN305" i="8"/>
  <c r="AX305" i="8"/>
  <c r="E335" i="8"/>
  <c r="AD335" i="8"/>
  <c r="G336" i="8"/>
  <c r="AF336" i="8"/>
  <c r="E341" i="8"/>
  <c r="AD341" i="8"/>
  <c r="G342" i="8"/>
  <c r="AF342" i="8"/>
  <c r="E345" i="8"/>
  <c r="AD345" i="8"/>
  <c r="G346" i="8"/>
  <c r="AF346" i="8"/>
  <c r="E376" i="8"/>
  <c r="AD376" i="8"/>
  <c r="G377" i="8"/>
  <c r="AF377" i="8"/>
  <c r="E350" i="8"/>
  <c r="AD350" i="8"/>
  <c r="G351" i="8"/>
  <c r="AF351" i="8"/>
  <c r="E354" i="8"/>
  <c r="AD354" i="8"/>
  <c r="G355" i="8"/>
  <c r="AF355" i="8"/>
  <c r="E358" i="8"/>
  <c r="AD358" i="8"/>
  <c r="G359" i="8"/>
  <c r="AF359" i="8"/>
  <c r="T530" i="8"/>
  <c r="AS530" i="8"/>
  <c r="V588" i="8"/>
  <c r="AU588" i="8"/>
  <c r="E366" i="8"/>
  <c r="AD366" i="8"/>
  <c r="G369" i="8"/>
  <c r="AF369" i="8"/>
  <c r="E314" i="8"/>
  <c r="AD314" i="8"/>
  <c r="G315" i="8"/>
  <c r="AF315" i="8"/>
  <c r="E318" i="8"/>
  <c r="AD318" i="8"/>
  <c r="E324" i="8"/>
  <c r="AD324" i="8"/>
  <c r="G325" i="8"/>
  <c r="AF325" i="8"/>
  <c r="E328" i="8"/>
  <c r="AD328" i="8"/>
  <c r="G329" i="8"/>
  <c r="AF329" i="8"/>
  <c r="E372" i="8"/>
  <c r="AD372" i="8"/>
  <c r="G373" i="8"/>
  <c r="AF373" i="8"/>
  <c r="E409" i="8"/>
  <c r="AD409" i="8"/>
  <c r="J420" i="8"/>
  <c r="J387" i="8" s="1"/>
  <c r="J389" i="8" s="1"/>
  <c r="E421" i="8"/>
  <c r="AD421" i="8"/>
  <c r="AI420" i="8"/>
  <c r="AI387" i="8" s="1"/>
  <c r="AI389" i="8" s="1"/>
  <c r="E424" i="8"/>
  <c r="E425" i="8"/>
  <c r="AD425" i="8"/>
  <c r="E412" i="8"/>
  <c r="AD412" i="8"/>
  <c r="E413" i="8"/>
  <c r="AD413" i="8"/>
  <c r="E414" i="8"/>
  <c r="AD414" i="8"/>
  <c r="J438" i="8"/>
  <c r="E439" i="8"/>
  <c r="T395" i="8"/>
  <c r="T436" i="8"/>
  <c r="T391" i="8" s="1"/>
  <c r="AD439" i="8"/>
  <c r="AI438" i="8"/>
  <c r="AS395" i="8"/>
  <c r="AS436" i="8"/>
  <c r="AS391" i="8" s="1"/>
  <c r="E440" i="8"/>
  <c r="AD440" i="8"/>
  <c r="E441" i="8"/>
  <c r="AD441" i="8"/>
  <c r="E442" i="8"/>
  <c r="AD442" i="8"/>
  <c r="AD443" i="8"/>
  <c r="E399" i="8"/>
  <c r="J398" i="8"/>
  <c r="AD399" i="8"/>
  <c r="AI398" i="8"/>
  <c r="E400" i="8"/>
  <c r="AD400" i="8"/>
  <c r="E401" i="8"/>
  <c r="AD401" i="8"/>
  <c r="E402" i="8"/>
  <c r="AD402" i="8"/>
  <c r="E404" i="8"/>
  <c r="AD404" i="8"/>
  <c r="E406" i="8"/>
  <c r="E405" i="8" s="1"/>
  <c r="J405" i="8"/>
  <c r="AI405" i="8"/>
  <c r="AD406" i="8"/>
  <c r="AD405" i="8" s="1"/>
  <c r="G466" i="8"/>
  <c r="AF466" i="8"/>
  <c r="E469" i="8"/>
  <c r="AD469" i="8"/>
  <c r="G470" i="8"/>
  <c r="AF470" i="8"/>
  <c r="E477" i="8"/>
  <c r="AD477" i="8"/>
  <c r="G478" i="8"/>
  <c r="AF478" i="8"/>
  <c r="E481" i="8"/>
  <c r="AD481" i="8"/>
  <c r="G482" i="8"/>
  <c r="AF482" i="8"/>
  <c r="E459" i="8"/>
  <c r="J458" i="8"/>
  <c r="T458" i="8"/>
  <c r="AD459" i="8"/>
  <c r="AI458" i="8"/>
  <c r="AS458" i="8"/>
  <c r="G460" i="8"/>
  <c r="AF460" i="8"/>
  <c r="E483" i="8"/>
  <c r="AD483" i="8"/>
  <c r="G484" i="8"/>
  <c r="AF484" i="8"/>
  <c r="G486" i="8"/>
  <c r="E487" i="8"/>
  <c r="AD487" i="8"/>
  <c r="G489" i="8"/>
  <c r="Q36" i="8"/>
  <c r="AA36" i="8"/>
  <c r="AP36" i="8"/>
  <c r="AZ36" i="8"/>
  <c r="E165" i="8"/>
  <c r="AD165" i="8"/>
  <c r="E166" i="8"/>
  <c r="AD166" i="8"/>
  <c r="E167" i="8"/>
  <c r="AD167" i="8"/>
  <c r="E168" i="8"/>
  <c r="AD168" i="8"/>
  <c r="E171" i="8"/>
  <c r="AD171" i="8"/>
  <c r="E172" i="8"/>
  <c r="AD172" i="8"/>
  <c r="E173" i="8"/>
  <c r="AD173" i="8"/>
  <c r="E174" i="8"/>
  <c r="AD174" i="8"/>
  <c r="E175" i="8"/>
  <c r="AD175" i="8"/>
  <c r="E176" i="8"/>
  <c r="AD176" i="8"/>
  <c r="E177" i="8"/>
  <c r="AD177" i="8"/>
  <c r="E178" i="8"/>
  <c r="AD178" i="8"/>
  <c r="E179" i="8"/>
  <c r="AD179" i="8"/>
  <c r="E180" i="8"/>
  <c r="AD180" i="8"/>
  <c r="E181" i="8"/>
  <c r="AD181" i="8"/>
  <c r="E182" i="8"/>
  <c r="AD182" i="8"/>
  <c r="E183" i="8"/>
  <c r="AD183" i="8"/>
  <c r="E184" i="8"/>
  <c r="AD184" i="8"/>
  <c r="E185" i="8"/>
  <c r="AD185" i="8"/>
  <c r="E186" i="8"/>
  <c r="AD186" i="8"/>
  <c r="E240" i="8"/>
  <c r="AD240" i="8"/>
  <c r="E242" i="8"/>
  <c r="AD242" i="8"/>
  <c r="E244" i="8"/>
  <c r="AD244" i="8"/>
  <c r="E245" i="8"/>
  <c r="AD245" i="8"/>
  <c r="E246" i="8"/>
  <c r="AD246" i="8"/>
  <c r="E247" i="8"/>
  <c r="AD247" i="8"/>
  <c r="E248" i="8"/>
  <c r="AD248" i="8"/>
  <c r="E249" i="8"/>
  <c r="AD249" i="8"/>
  <c r="E253" i="8"/>
  <c r="AD253" i="8"/>
  <c r="E254" i="8"/>
  <c r="AD254" i="8"/>
  <c r="E255" i="8"/>
  <c r="AD255" i="8"/>
  <c r="E257" i="8"/>
  <c r="AD257" i="8"/>
  <c r="E258" i="8"/>
  <c r="AD258" i="8"/>
  <c r="E259" i="8"/>
  <c r="AD259" i="8"/>
  <c r="E260" i="8"/>
  <c r="AD260" i="8"/>
  <c r="E261" i="8"/>
  <c r="AD261" i="8"/>
  <c r="E262" i="8"/>
  <c r="AD262" i="8"/>
  <c r="E263" i="8"/>
  <c r="AD263" i="8"/>
  <c r="E264" i="8"/>
  <c r="AD264" i="8"/>
  <c r="E265" i="8"/>
  <c r="AD265" i="8"/>
  <c r="E266" i="8"/>
  <c r="AD266" i="8"/>
  <c r="E267" i="8"/>
  <c r="AD267" i="8"/>
  <c r="E268" i="8"/>
  <c r="AD268" i="8"/>
  <c r="E269" i="8"/>
  <c r="AD269" i="8"/>
  <c r="E270" i="8"/>
  <c r="AD270" i="8"/>
  <c r="E271" i="8"/>
  <c r="AD271" i="8"/>
  <c r="E272" i="8"/>
  <c r="AD272" i="8"/>
  <c r="E273" i="8"/>
  <c r="AD273" i="8"/>
  <c r="E286" i="8"/>
  <c r="AD286" i="8"/>
  <c r="E287" i="8"/>
  <c r="AD287" i="8"/>
  <c r="E288" i="8"/>
  <c r="AD288" i="8"/>
  <c r="E289" i="8"/>
  <c r="AD289" i="8"/>
  <c r="E290" i="8"/>
  <c r="AD290" i="8"/>
  <c r="E291" i="8"/>
  <c r="AD291" i="8"/>
  <c r="E72" i="8"/>
  <c r="AD72" i="8"/>
  <c r="E73" i="8"/>
  <c r="AD73" i="8"/>
  <c r="E74" i="8"/>
  <c r="AD74" i="8"/>
  <c r="E75" i="8"/>
  <c r="AD75" i="8"/>
  <c r="E76" i="8"/>
  <c r="AD76" i="8"/>
  <c r="E80" i="8"/>
  <c r="AD80" i="8"/>
  <c r="E81" i="8"/>
  <c r="AD81" i="8"/>
  <c r="E82" i="8"/>
  <c r="AD82" i="8"/>
  <c r="E83" i="8"/>
  <c r="AD83" i="8"/>
  <c r="E84" i="8"/>
  <c r="AD84" i="8"/>
  <c r="E85" i="8"/>
  <c r="AD85" i="8"/>
  <c r="E86" i="8"/>
  <c r="AD86" i="8"/>
  <c r="E87" i="8"/>
  <c r="AD87" i="8"/>
  <c r="E88" i="8"/>
  <c r="AD88" i="8"/>
  <c r="E89" i="8"/>
  <c r="AD89" i="8"/>
  <c r="E90" i="8"/>
  <c r="AD90" i="8"/>
  <c r="E91" i="8"/>
  <c r="AD91" i="8"/>
  <c r="E92" i="8"/>
  <c r="AD92" i="8"/>
  <c r="E93" i="8"/>
  <c r="AD93" i="8"/>
  <c r="E94" i="8"/>
  <c r="AD94" i="8"/>
  <c r="E95" i="8"/>
  <c r="AD95" i="8"/>
  <c r="E96" i="8"/>
  <c r="AD96" i="8"/>
  <c r="E97" i="8"/>
  <c r="AD97" i="8"/>
  <c r="E98" i="8"/>
  <c r="AD98" i="8"/>
  <c r="E99" i="8"/>
  <c r="AD99" i="8"/>
  <c r="E100" i="8"/>
  <c r="AD100" i="8"/>
  <c r="E101" i="8"/>
  <c r="AD101" i="8"/>
  <c r="E102" i="8"/>
  <c r="AD102" i="8"/>
  <c r="E113" i="8"/>
  <c r="AD113" i="8"/>
  <c r="E114" i="8"/>
  <c r="AD114" i="8"/>
  <c r="E115" i="8"/>
  <c r="AD115" i="8"/>
  <c r="J204" i="8"/>
  <c r="T204" i="8"/>
  <c r="AS204" i="8"/>
  <c r="E47" i="8"/>
  <c r="J46" i="8"/>
  <c r="AD47" i="8"/>
  <c r="AI46" i="8"/>
  <c r="E48" i="8"/>
  <c r="AD48" i="8"/>
  <c r="E49" i="8"/>
  <c r="AD49" i="8"/>
  <c r="E52" i="8"/>
  <c r="AD52" i="8"/>
  <c r="J53" i="8"/>
  <c r="E54" i="8"/>
  <c r="AI53" i="8"/>
  <c r="AD54" i="8"/>
  <c r="E55" i="8"/>
  <c r="AD55" i="8"/>
  <c r="E56" i="8"/>
  <c r="AD56" i="8"/>
  <c r="E57" i="8"/>
  <c r="AD57" i="8"/>
  <c r="E117" i="8"/>
  <c r="AD117" i="8"/>
  <c r="E118" i="8"/>
  <c r="AD118" i="8"/>
  <c r="E119" i="8"/>
  <c r="AD119" i="8"/>
  <c r="E120" i="8"/>
  <c r="AD120" i="8"/>
  <c r="E121" i="8"/>
  <c r="AD121" i="8"/>
  <c r="E122" i="8"/>
  <c r="AD122" i="8"/>
  <c r="E123" i="8"/>
  <c r="AD123" i="8"/>
  <c r="I490" i="1" l="1"/>
  <c r="AG511" i="5"/>
  <c r="AG455" i="5" s="1"/>
  <c r="AG459" i="5" s="1"/>
  <c r="AG36" i="5" s="1"/>
  <c r="I497" i="1"/>
  <c r="S511" i="5"/>
  <c r="S455" i="5" s="1"/>
  <c r="S459" i="5" s="1"/>
  <c r="S36" i="5" s="1"/>
  <c r="Y512" i="7"/>
  <c r="AG33" i="5"/>
  <c r="S450" i="1"/>
  <c r="S27" i="1" s="1"/>
  <c r="V448" i="4"/>
  <c r="S451" i="6"/>
  <c r="S28" i="6" s="1"/>
  <c r="S453" i="5"/>
  <c r="S30" i="5" s="1"/>
  <c r="L472" i="1"/>
  <c r="V472" i="1" s="1"/>
  <c r="I476" i="1"/>
  <c r="AQ507" i="5"/>
  <c r="I487" i="1"/>
  <c r="AQ506" i="5"/>
  <c r="I473" i="1"/>
  <c r="I503" i="1"/>
  <c r="Y451" i="7"/>
  <c r="Y28" i="7" s="1"/>
  <c r="F489" i="6"/>
  <c r="I483" i="1"/>
  <c r="R451" i="7"/>
  <c r="R28" i="7" s="1"/>
  <c r="Y436" i="8"/>
  <c r="Y391" i="8" s="1"/>
  <c r="BJ516" i="5"/>
  <c r="BJ456" i="5" s="1"/>
  <c r="BJ458" i="5" s="1"/>
  <c r="BJ35" i="5" s="1"/>
  <c r="AC452" i="5"/>
  <c r="AC29" i="5" s="1"/>
  <c r="K27" i="4"/>
  <c r="AB456" i="3"/>
  <c r="AB33" i="3" s="1"/>
  <c r="E458" i="8"/>
  <c r="AU511" i="5"/>
  <c r="AU455" i="5" s="1"/>
  <c r="AU32" i="5" s="1"/>
  <c r="Z458" i="5"/>
  <c r="Z35" i="5" s="1"/>
  <c r="O452" i="4"/>
  <c r="O29" i="4" s="1"/>
  <c r="T509" i="3"/>
  <c r="T453" i="3" s="1"/>
  <c r="T30" i="3" s="1"/>
  <c r="T456" i="3"/>
  <c r="T33" i="3" s="1"/>
  <c r="AB509" i="3"/>
  <c r="AB453" i="3" s="1"/>
  <c r="AB457" i="3" s="1"/>
  <c r="AB34" i="3" s="1"/>
  <c r="I447" i="4"/>
  <c r="I24" i="4" s="1"/>
  <c r="L505" i="4"/>
  <c r="L449" i="4" s="1"/>
  <c r="L26" i="4" s="1"/>
  <c r="BL513" i="5"/>
  <c r="AC499" i="6"/>
  <c r="BA512" i="7"/>
  <c r="J511" i="1"/>
  <c r="L497" i="1"/>
  <c r="V497" i="1" s="1"/>
  <c r="I463" i="1"/>
  <c r="AY512" i="6"/>
  <c r="BO512" i="7"/>
  <c r="BS452" i="5"/>
  <c r="BS29" i="5" s="1"/>
  <c r="AO500" i="7"/>
  <c r="AO501" i="5"/>
  <c r="AC498" i="6"/>
  <c r="I516" i="1"/>
  <c r="I474" i="1"/>
  <c r="I482" i="1"/>
  <c r="Y461" i="7"/>
  <c r="Z511" i="5"/>
  <c r="Z455" i="5" s="1"/>
  <c r="Z459" i="5" s="1"/>
  <c r="Z36" i="5" s="1"/>
  <c r="F471" i="7"/>
  <c r="R461" i="7"/>
  <c r="L479" i="1"/>
  <c r="W479" i="1" s="1"/>
  <c r="I481" i="1"/>
  <c r="I477" i="1"/>
  <c r="AQ510" i="5"/>
  <c r="BE452" i="5"/>
  <c r="BE29" i="5" s="1"/>
  <c r="I469" i="1"/>
  <c r="I493" i="1"/>
  <c r="D463" i="6"/>
  <c r="R509" i="3"/>
  <c r="R453" i="3" s="1"/>
  <c r="R30" i="3" s="1"/>
  <c r="I479" i="1"/>
  <c r="I517" i="1"/>
  <c r="I513" i="1"/>
  <c r="AO485" i="5"/>
  <c r="F464" i="7"/>
  <c r="D464" i="7"/>
  <c r="D471" i="7"/>
  <c r="Z456" i="3"/>
  <c r="Z33" i="3" s="1"/>
  <c r="F456" i="3"/>
  <c r="F33" i="3" s="1"/>
  <c r="R31" i="3"/>
  <c r="X509" i="3"/>
  <c r="X453" i="3" s="1"/>
  <c r="X457" i="3" s="1"/>
  <c r="X34" i="3" s="1"/>
  <c r="Z509" i="3"/>
  <c r="Z453" i="3" s="1"/>
  <c r="Z457" i="3" s="1"/>
  <c r="Z34" i="3" s="1"/>
  <c r="F509" i="3"/>
  <c r="F453" i="3" s="1"/>
  <c r="F457" i="3" s="1"/>
  <c r="F34" i="3" s="1"/>
  <c r="E420" i="8"/>
  <c r="E387" i="8" s="1"/>
  <c r="E389" i="8" s="1"/>
  <c r="AZ512" i="8"/>
  <c r="AZ452" i="8" s="1"/>
  <c r="AZ454" i="8" s="1"/>
  <c r="AN512" i="8"/>
  <c r="AN452" i="8" s="1"/>
  <c r="AN454" i="8" s="1"/>
  <c r="AU512" i="8"/>
  <c r="AU507" i="8" s="1"/>
  <c r="AU451" i="8" s="1"/>
  <c r="AS512" i="8"/>
  <c r="AS507" i="8" s="1"/>
  <c r="AS451" i="8" s="1"/>
  <c r="E398" i="8"/>
  <c r="AF374" i="8"/>
  <c r="AF295" i="8" s="1"/>
  <c r="AF297" i="8" s="1"/>
  <c r="BA451" i="7"/>
  <c r="BA28" i="7" s="1"/>
  <c r="AE492" i="6"/>
  <c r="AC506" i="6"/>
  <c r="F484" i="7"/>
  <c r="F473" i="6"/>
  <c r="E509" i="8"/>
  <c r="E455" i="8" s="1"/>
  <c r="Y512" i="8"/>
  <c r="Y452" i="8" s="1"/>
  <c r="Y454" i="8" s="1"/>
  <c r="E546" i="8"/>
  <c r="I489" i="1"/>
  <c r="I485" i="1"/>
  <c r="AO461" i="6"/>
  <c r="BE513" i="5"/>
  <c r="AQ486" i="5"/>
  <c r="AO486" i="5"/>
  <c r="AW451" i="6"/>
  <c r="AW28" i="6" s="1"/>
  <c r="AQ475" i="5"/>
  <c r="AM474" i="7"/>
  <c r="AO470" i="7"/>
  <c r="AC470" i="6"/>
  <c r="I475" i="1"/>
  <c r="AO465" i="5"/>
  <c r="I484" i="1"/>
  <c r="AQ483" i="5"/>
  <c r="AM482" i="7"/>
  <c r="AQ481" i="5"/>
  <c r="AO478" i="7"/>
  <c r="AO479" i="5"/>
  <c r="AQ519" i="5"/>
  <c r="I502" i="1"/>
  <c r="BI33" i="5"/>
  <c r="T511" i="1"/>
  <c r="F503" i="6"/>
  <c r="H495" i="5"/>
  <c r="D494" i="7"/>
  <c r="F484" i="5"/>
  <c r="X456" i="3"/>
  <c r="X33" i="3" s="1"/>
  <c r="U27" i="4"/>
  <c r="D492" i="7"/>
  <c r="H476" i="5"/>
  <c r="AA512" i="8"/>
  <c r="AA452" i="8" s="1"/>
  <c r="AA454" i="8" s="1"/>
  <c r="T512" i="8"/>
  <c r="T452" i="8" s="1"/>
  <c r="T454" i="8" s="1"/>
  <c r="O512" i="8"/>
  <c r="O452" i="8" s="1"/>
  <c r="O454" i="8" s="1"/>
  <c r="AD374" i="8"/>
  <c r="AD295" i="8" s="1"/>
  <c r="AD297" i="8" s="1"/>
  <c r="AT451" i="6"/>
  <c r="AT28" i="6" s="1"/>
  <c r="AO489" i="5"/>
  <c r="D503" i="7"/>
  <c r="X461" i="6"/>
  <c r="L496" i="1"/>
  <c r="V496" i="1" s="1"/>
  <c r="AP512" i="8"/>
  <c r="AP452" i="8" s="1"/>
  <c r="AP454" i="8" s="1"/>
  <c r="E438" i="8"/>
  <c r="E374" i="8"/>
  <c r="E295" i="8" s="1"/>
  <c r="E297" i="8" s="1"/>
  <c r="G374" i="8"/>
  <c r="G295" i="8" s="1"/>
  <c r="G297" i="8" s="1"/>
  <c r="AO512" i="6"/>
  <c r="AW512" i="6"/>
  <c r="S511" i="1"/>
  <c r="AQ484" i="5"/>
  <c r="AM509" i="7"/>
  <c r="AO451" i="6"/>
  <c r="AO28" i="6" s="1"/>
  <c r="BO451" i="7"/>
  <c r="BO28" i="7" s="1"/>
  <c r="V27" i="4"/>
  <c r="BH512" i="7"/>
  <c r="BI511" i="5"/>
  <c r="BI455" i="5" s="1"/>
  <c r="BI32" i="5" s="1"/>
  <c r="U511" i="1"/>
  <c r="BL452" i="5"/>
  <c r="BL29" i="5" s="1"/>
  <c r="I504" i="1"/>
  <c r="AM503" i="7"/>
  <c r="AC501" i="6"/>
  <c r="AE499" i="6"/>
  <c r="AC497" i="6"/>
  <c r="BJ515" i="7"/>
  <c r="BJ455" i="7" s="1"/>
  <c r="BJ32" i="7" s="1"/>
  <c r="D486" i="7"/>
  <c r="P450" i="1"/>
  <c r="P27" i="1" s="1"/>
  <c r="F494" i="6"/>
  <c r="F514" i="7"/>
  <c r="AJ513" i="5"/>
  <c r="T512" i="7"/>
  <c r="T513" i="5"/>
  <c r="F504" i="7"/>
  <c r="F471" i="5"/>
  <c r="L474" i="1"/>
  <c r="V474" i="1" s="1"/>
  <c r="Q512" i="8"/>
  <c r="Q507" i="8" s="1"/>
  <c r="Q451" i="8" s="1"/>
  <c r="V512" i="8"/>
  <c r="V507" i="8" s="1"/>
  <c r="V451" i="8" s="1"/>
  <c r="AX512" i="8"/>
  <c r="AX452" i="8" s="1"/>
  <c r="AX454" i="8" s="1"/>
  <c r="Y507" i="8"/>
  <c r="Y451" i="8" s="1"/>
  <c r="AS455" i="8"/>
  <c r="V455" i="8"/>
  <c r="L452" i="8"/>
  <c r="L454" i="8" s="1"/>
  <c r="G513" i="8"/>
  <c r="AU455" i="8"/>
  <c r="E513" i="8"/>
  <c r="J452" i="8"/>
  <c r="J454" i="8" s="1"/>
  <c r="AK455" i="8"/>
  <c r="T455" i="8"/>
  <c r="AD513" i="8"/>
  <c r="AI452" i="8"/>
  <c r="AI454" i="8" s="1"/>
  <c r="L455" i="8"/>
  <c r="AD509" i="8"/>
  <c r="J455" i="8"/>
  <c r="AF455" i="8"/>
  <c r="G455" i="8"/>
  <c r="AI455" i="8"/>
  <c r="AF513" i="8"/>
  <c r="AK452" i="8"/>
  <c r="AK454" i="8" s="1"/>
  <c r="AU313" i="8"/>
  <c r="AX333" i="8"/>
  <c r="AS333" i="8"/>
  <c r="T333" i="8"/>
  <c r="AN131" i="8"/>
  <c r="AN35" i="8" s="1"/>
  <c r="AN37" i="8" s="1"/>
  <c r="O131" i="8"/>
  <c r="O35" i="8" s="1"/>
  <c r="O37" i="8" s="1"/>
  <c r="AF420" i="8"/>
  <c r="AF387" i="8" s="1"/>
  <c r="AF389" i="8" s="1"/>
  <c r="Q313" i="8"/>
  <c r="Q333" i="8"/>
  <c r="AN333" i="8"/>
  <c r="AN395" i="8"/>
  <c r="G46" i="8"/>
  <c r="G438" i="8"/>
  <c r="G395" i="8" s="1"/>
  <c r="AP131" i="8"/>
  <c r="AP35" i="8" s="1"/>
  <c r="AP37" i="8" s="1"/>
  <c r="Q131" i="8"/>
  <c r="Q35" i="8" s="1"/>
  <c r="Q37" i="8" s="1"/>
  <c r="J333" i="8"/>
  <c r="AI131" i="8"/>
  <c r="AI35" i="8" s="1"/>
  <c r="G420" i="8"/>
  <c r="G387" i="8" s="1"/>
  <c r="G389" i="8" s="1"/>
  <c r="G398" i="8"/>
  <c r="AA41" i="8"/>
  <c r="AA30" i="8" s="1"/>
  <c r="AZ131" i="8"/>
  <c r="AZ35" i="8" s="1"/>
  <c r="AZ37" i="8" s="1"/>
  <c r="AA131" i="8"/>
  <c r="AA35" i="8" s="1"/>
  <c r="AA37" i="8" s="1"/>
  <c r="Y211" i="8"/>
  <c r="Y40" i="8" s="1"/>
  <c r="AS313" i="8"/>
  <c r="T313" i="8"/>
  <c r="AX313" i="8"/>
  <c r="AF438" i="8"/>
  <c r="AF395" i="8" s="1"/>
  <c r="J313" i="8"/>
  <c r="AP333" i="8"/>
  <c r="AF398" i="8"/>
  <c r="G594" i="8"/>
  <c r="Y333" i="8"/>
  <c r="Q41" i="8"/>
  <c r="Q30" i="8" s="1"/>
  <c r="AD438" i="8"/>
  <c r="AD436" i="8" s="1"/>
  <c r="AD391" i="8" s="1"/>
  <c r="AF594" i="8"/>
  <c r="AF321" i="8"/>
  <c r="L313" i="8"/>
  <c r="AU41" i="8"/>
  <c r="AU30" i="8" s="1"/>
  <c r="AN41" i="8"/>
  <c r="AN30" i="8" s="1"/>
  <c r="O41" i="8"/>
  <c r="O30" i="8" s="1"/>
  <c r="AF53" i="8"/>
  <c r="AF46" i="8"/>
  <c r="T41" i="8"/>
  <c r="T30" i="8" s="1"/>
  <c r="AU333" i="8"/>
  <c r="AD104" i="8"/>
  <c r="E104" i="8"/>
  <c r="AD103" i="8"/>
  <c r="E103" i="8"/>
  <c r="AP41" i="8"/>
  <c r="AP30" i="8" s="1"/>
  <c r="V333" i="8"/>
  <c r="AU131" i="8"/>
  <c r="AU35" i="8" s="1"/>
  <c r="AU37" i="8" s="1"/>
  <c r="G363" i="8"/>
  <c r="V211" i="8"/>
  <c r="V40" i="8" s="1"/>
  <c r="Y41" i="8"/>
  <c r="Y30" i="8" s="1"/>
  <c r="Y131" i="8"/>
  <c r="Y35" i="8" s="1"/>
  <c r="Y37" i="8" s="1"/>
  <c r="AZ333" i="8"/>
  <c r="G53" i="8"/>
  <c r="AS211" i="8"/>
  <c r="AS40" i="8" s="1"/>
  <c r="AS42" i="8" s="1"/>
  <c r="T211" i="8"/>
  <c r="T40" i="8" s="1"/>
  <c r="AN313" i="8"/>
  <c r="AP211" i="8"/>
  <c r="AP40" i="8" s="1"/>
  <c r="AN211" i="8"/>
  <c r="AN40" i="8" s="1"/>
  <c r="O211" i="8"/>
  <c r="O40" i="8" s="1"/>
  <c r="AA333" i="8"/>
  <c r="AU211" i="8"/>
  <c r="AU40" i="8" s="1"/>
  <c r="AF104" i="8"/>
  <c r="G104" i="8"/>
  <c r="G103" i="8"/>
  <c r="AD234" i="8"/>
  <c r="E234" i="8"/>
  <c r="AK333" i="8"/>
  <c r="L333" i="8"/>
  <c r="AA211" i="8"/>
  <c r="AA40" i="8" s="1"/>
  <c r="Y313" i="8"/>
  <c r="AA313" i="8"/>
  <c r="AS131" i="8"/>
  <c r="AS35" i="8" s="1"/>
  <c r="AS37" i="8" s="1"/>
  <c r="E53" i="8"/>
  <c r="V313" i="8"/>
  <c r="AD321" i="8"/>
  <c r="E321" i="8"/>
  <c r="Q211" i="8"/>
  <c r="Q40" i="8" s="1"/>
  <c r="AF103" i="8"/>
  <c r="T131" i="8"/>
  <c r="T35" i="8" s="1"/>
  <c r="T37" i="8" s="1"/>
  <c r="AZ41" i="8"/>
  <c r="AZ30" i="8" s="1"/>
  <c r="AZ211" i="8"/>
  <c r="AZ40" i="8" s="1"/>
  <c r="V41" i="8"/>
  <c r="V30" i="8" s="1"/>
  <c r="O333" i="8"/>
  <c r="AX41" i="8"/>
  <c r="AX30" i="8" s="1"/>
  <c r="AX131" i="8"/>
  <c r="AX35" i="8" s="1"/>
  <c r="AX37" i="8" s="1"/>
  <c r="AX211" i="8"/>
  <c r="AX40" i="8" s="1"/>
  <c r="AF234" i="8"/>
  <c r="AP313" i="8"/>
  <c r="O313" i="8"/>
  <c r="AZ313" i="8"/>
  <c r="H449" i="9"/>
  <c r="H26" i="9" s="1"/>
  <c r="H458" i="9"/>
  <c r="H448" i="9" s="1"/>
  <c r="P505" i="4"/>
  <c r="P449" i="4" s="1"/>
  <c r="P26" i="4" s="1"/>
  <c r="O448" i="4"/>
  <c r="O454" i="4"/>
  <c r="AO495" i="5"/>
  <c r="AQ492" i="5"/>
  <c r="AQ464" i="5"/>
  <c r="AM463" i="7"/>
  <c r="AO515" i="5"/>
  <c r="BC513" i="5"/>
  <c r="O511" i="1"/>
  <c r="AO484" i="5"/>
  <c r="AO481" i="7"/>
  <c r="R27" i="3"/>
  <c r="R451" i="3"/>
  <c r="R28" i="3" s="1"/>
  <c r="AM505" i="7"/>
  <c r="AQ505" i="5"/>
  <c r="AQ503" i="5"/>
  <c r="D475" i="7"/>
  <c r="F488" i="5"/>
  <c r="P512" i="6"/>
  <c r="X27" i="3"/>
  <c r="X451" i="3"/>
  <c r="X28" i="3" s="1"/>
  <c r="L473" i="1"/>
  <c r="V473" i="1" s="1"/>
  <c r="Q460" i="1"/>
  <c r="K454" i="4"/>
  <c r="K444" i="4" s="1"/>
  <c r="K448" i="4"/>
  <c r="AO490" i="5"/>
  <c r="AO488" i="5"/>
  <c r="AM476" i="7"/>
  <c r="AO472" i="7"/>
  <c r="I471" i="1"/>
  <c r="D450" i="4"/>
  <c r="D27" i="4" s="1"/>
  <c r="D505" i="4"/>
  <c r="D449" i="4" s="1"/>
  <c r="D26" i="4" s="1"/>
  <c r="H488" i="5"/>
  <c r="D487" i="6"/>
  <c r="D463" i="7"/>
  <c r="P461" i="6"/>
  <c r="R511" i="1"/>
  <c r="F485" i="7"/>
  <c r="D485" i="6"/>
  <c r="L478" i="1"/>
  <c r="V478" i="1" s="1"/>
  <c r="L477" i="1"/>
  <c r="V477" i="1" s="1"/>
  <c r="D509" i="6"/>
  <c r="X451" i="6"/>
  <c r="X28" i="6" s="1"/>
  <c r="T452" i="5"/>
  <c r="T29" i="5" s="1"/>
  <c r="F507" i="7"/>
  <c r="F505" i="6"/>
  <c r="AH515" i="7"/>
  <c r="AH455" i="7" s="1"/>
  <c r="AH32" i="7" s="1"/>
  <c r="T516" i="5"/>
  <c r="T456" i="5" s="1"/>
  <c r="T33" i="5" s="1"/>
  <c r="H477" i="5"/>
  <c r="F474" i="7"/>
  <c r="AA613" i="8"/>
  <c r="AA606" i="8" s="1"/>
  <c r="G458" i="9"/>
  <c r="G448" i="9" s="1"/>
  <c r="G454" i="4"/>
  <c r="G444" i="4" s="1"/>
  <c r="I498" i="1"/>
  <c r="AQ478" i="5"/>
  <c r="AO478" i="5"/>
  <c r="AO476" i="5"/>
  <c r="AO473" i="7"/>
  <c r="AC473" i="6"/>
  <c r="S461" i="6"/>
  <c r="F483" i="5"/>
  <c r="U451" i="6"/>
  <c r="U28" i="6" s="1"/>
  <c r="F503" i="7"/>
  <c r="L501" i="1"/>
  <c r="V501" i="1" s="1"/>
  <c r="T514" i="1"/>
  <c r="T454" i="1" s="1"/>
  <c r="T456" i="1" s="1"/>
  <c r="T33" i="1" s="1"/>
  <c r="AH496" i="5"/>
  <c r="AH451" i="5" s="1"/>
  <c r="AH28" i="5" s="1"/>
  <c r="F477" i="7"/>
  <c r="D477" i="7"/>
  <c r="D475" i="6"/>
  <c r="F474" i="5"/>
  <c r="H472" i="5"/>
  <c r="F472" i="5"/>
  <c r="L462" i="1"/>
  <c r="V462" i="1" s="1"/>
  <c r="Z512" i="6"/>
  <c r="AF512" i="7"/>
  <c r="R512" i="7"/>
  <c r="F485" i="6"/>
  <c r="D481" i="6"/>
  <c r="D479" i="7"/>
  <c r="Z451" i="6"/>
  <c r="Z28" i="6" s="1"/>
  <c r="AH452" i="5"/>
  <c r="AH29" i="5" s="1"/>
  <c r="D505" i="6"/>
  <c r="L517" i="1"/>
  <c r="V517" i="1" s="1"/>
  <c r="F503" i="5"/>
  <c r="F476" i="6"/>
  <c r="F472" i="6"/>
  <c r="J460" i="1"/>
  <c r="H479" i="5"/>
  <c r="L506" i="1"/>
  <c r="V506" i="1" s="1"/>
  <c r="L503" i="1"/>
  <c r="V503" i="1" s="1"/>
  <c r="H502" i="5"/>
  <c r="F497" i="6"/>
  <c r="F498" i="5"/>
  <c r="S515" i="6"/>
  <c r="S455" i="6" s="1"/>
  <c r="S32" i="6" s="1"/>
  <c r="E516" i="5"/>
  <c r="E456" i="5" s="1"/>
  <c r="E33" i="5" s="1"/>
  <c r="F508" i="5"/>
  <c r="F502" i="6"/>
  <c r="D500" i="6"/>
  <c r="D476" i="7"/>
  <c r="AO494" i="7"/>
  <c r="AC494" i="6"/>
  <c r="AO489" i="7"/>
  <c r="AC489" i="6"/>
  <c r="AE487" i="6"/>
  <c r="I491" i="1"/>
  <c r="BQ462" i="5"/>
  <c r="AM461" i="6"/>
  <c r="O460" i="1"/>
  <c r="AM514" i="7"/>
  <c r="BS513" i="5"/>
  <c r="BC512" i="7"/>
  <c r="AE485" i="6"/>
  <c r="AO483" i="7"/>
  <c r="AM483" i="7"/>
  <c r="AM481" i="7"/>
  <c r="AQ480" i="5"/>
  <c r="AC479" i="6"/>
  <c r="AO510" i="5"/>
  <c r="BQ451" i="7"/>
  <c r="BQ28" i="7" s="1"/>
  <c r="AM451" i="6"/>
  <c r="AM28" i="6" s="1"/>
  <c r="O450" i="1"/>
  <c r="O27" i="1" s="1"/>
  <c r="AO507" i="7"/>
  <c r="AC507" i="6"/>
  <c r="AO506" i="5"/>
  <c r="AC504" i="6"/>
  <c r="AE502" i="6"/>
  <c r="AM502" i="7"/>
  <c r="AO498" i="7"/>
  <c r="AO499" i="5"/>
  <c r="AE517" i="6"/>
  <c r="BS516" i="5"/>
  <c r="BS456" i="5" s="1"/>
  <c r="BS33" i="5" s="1"/>
  <c r="BE516" i="5"/>
  <c r="BE456" i="5" s="1"/>
  <c r="BE458" i="5" s="1"/>
  <c r="BE35" i="5" s="1"/>
  <c r="AW515" i="6"/>
  <c r="AW455" i="6" s="1"/>
  <c r="AW457" i="6" s="1"/>
  <c r="AW34" i="6" s="1"/>
  <c r="O514" i="1"/>
  <c r="O454" i="1" s="1"/>
  <c r="O456" i="1" s="1"/>
  <c r="O33" i="1" s="1"/>
  <c r="AO476" i="7"/>
  <c r="AC476" i="6"/>
  <c r="AO475" i="5"/>
  <c r="AE472" i="6"/>
  <c r="AM472" i="7"/>
  <c r="I470" i="1"/>
  <c r="I468" i="1"/>
  <c r="AC492" i="6"/>
  <c r="AO488" i="7"/>
  <c r="BL462" i="5"/>
  <c r="I501" i="1"/>
  <c r="BB453" i="5"/>
  <c r="BB30" i="5" s="1"/>
  <c r="AE473" i="6"/>
  <c r="AO471" i="7"/>
  <c r="AM471" i="7"/>
  <c r="F485" i="5"/>
  <c r="L482" i="1"/>
  <c r="V482" i="1" s="1"/>
  <c r="H483" i="5"/>
  <c r="D482" i="6"/>
  <c r="H481" i="5"/>
  <c r="H500" i="5"/>
  <c r="D499" i="7"/>
  <c r="F477" i="6"/>
  <c r="F471" i="6"/>
  <c r="H505" i="5"/>
  <c r="G509" i="9"/>
  <c r="G453" i="9" s="1"/>
  <c r="G457" i="9" s="1"/>
  <c r="G34" i="9" s="1"/>
  <c r="M505" i="4"/>
  <c r="M449" i="4" s="1"/>
  <c r="M26" i="4" s="1"/>
  <c r="Q447" i="4"/>
  <c r="Q24" i="4" s="1"/>
  <c r="F518" i="7"/>
  <c r="Q613" i="8"/>
  <c r="Q612" i="8" s="1"/>
  <c r="AE466" i="6"/>
  <c r="AE465" i="6" s="1"/>
  <c r="AJ465" i="6"/>
  <c r="AT465" i="7"/>
  <c r="AM466" i="7"/>
  <c r="AM465" i="7" s="1"/>
  <c r="AO464" i="5"/>
  <c r="BS462" i="5"/>
  <c r="AE514" i="6"/>
  <c r="W483" i="1"/>
  <c r="K483" i="1"/>
  <c r="AE500" i="6"/>
  <c r="AX496" i="5"/>
  <c r="AX451" i="5" s="1"/>
  <c r="AQ497" i="5"/>
  <c r="BV497" i="5"/>
  <c r="AN496" i="5"/>
  <c r="AN451" i="5" s="1"/>
  <c r="M494" i="1"/>
  <c r="W495" i="1"/>
  <c r="K495" i="1"/>
  <c r="AE470" i="6"/>
  <c r="D448" i="4"/>
  <c r="D454" i="4"/>
  <c r="J453" i="4"/>
  <c r="J30" i="4" s="1"/>
  <c r="J505" i="4"/>
  <c r="J449" i="4" s="1"/>
  <c r="J26" i="4" s="1"/>
  <c r="N447" i="4"/>
  <c r="N24" i="4" s="1"/>
  <c r="N22" i="4"/>
  <c r="AE490" i="6"/>
  <c r="AO487" i="5"/>
  <c r="W491" i="1"/>
  <c r="K491" i="1"/>
  <c r="W487" i="1"/>
  <c r="K487" i="1"/>
  <c r="AM464" i="7"/>
  <c r="BJ462" i="5"/>
  <c r="AM462" i="7"/>
  <c r="AT461" i="7"/>
  <c r="AH460" i="3"/>
  <c r="V457" i="3"/>
  <c r="V34" i="3" s="1"/>
  <c r="V30" i="3"/>
  <c r="W478" i="1"/>
  <c r="K478" i="1"/>
  <c r="AE508" i="6"/>
  <c r="AJ451" i="6"/>
  <c r="AJ28" i="6" s="1"/>
  <c r="AR451" i="6"/>
  <c r="AR28" i="6" s="1"/>
  <c r="P508" i="2"/>
  <c r="P451" i="2" s="1"/>
  <c r="P28" i="2" s="1"/>
  <c r="M451" i="2"/>
  <c r="M28" i="2" s="1"/>
  <c r="K497" i="1"/>
  <c r="W497" i="1"/>
  <c r="AR515" i="6"/>
  <c r="AR455" i="6" s="1"/>
  <c r="AV516" i="5"/>
  <c r="AV456" i="5" s="1"/>
  <c r="AO517" i="5"/>
  <c r="BS496" i="5"/>
  <c r="BS451" i="5" s="1"/>
  <c r="O494" i="1"/>
  <c r="O449" i="1" s="1"/>
  <c r="AE471" i="6"/>
  <c r="AT468" i="6"/>
  <c r="F462" i="7"/>
  <c r="M461" i="7"/>
  <c r="I461" i="6"/>
  <c r="D462" i="6"/>
  <c r="F513" i="7"/>
  <c r="M512" i="7"/>
  <c r="R495" i="2"/>
  <c r="R450" i="2" s="1"/>
  <c r="U496" i="2"/>
  <c r="D469" i="6"/>
  <c r="I468" i="6"/>
  <c r="H456" i="9"/>
  <c r="H33" i="9" s="1"/>
  <c r="H31" i="9"/>
  <c r="V453" i="4"/>
  <c r="V30" i="4" s="1"/>
  <c r="V505" i="4"/>
  <c r="V449" i="4" s="1"/>
  <c r="V26" i="4" s="1"/>
  <c r="W452" i="4"/>
  <c r="W29" i="4" s="1"/>
  <c r="W27" i="4"/>
  <c r="K447" i="4"/>
  <c r="K24" i="4" s="1"/>
  <c r="K22" i="4"/>
  <c r="AJ462" i="5"/>
  <c r="AH462" i="5"/>
  <c r="L463" i="1"/>
  <c r="V463" i="1" s="1"/>
  <c r="R461" i="2"/>
  <c r="U462" i="2"/>
  <c r="U461" i="2" s="1"/>
  <c r="F479" i="6"/>
  <c r="L480" i="1"/>
  <c r="V480" i="1" s="1"/>
  <c r="P451" i="6"/>
  <c r="P28" i="6" s="1"/>
  <c r="F518" i="5"/>
  <c r="L514" i="3"/>
  <c r="L454" i="3" s="1"/>
  <c r="AF515" i="3"/>
  <c r="AF514" i="3" s="1"/>
  <c r="U495" i="6"/>
  <c r="U450" i="6" s="1"/>
  <c r="M496" i="5"/>
  <c r="M451" i="5" s="1"/>
  <c r="F497" i="5"/>
  <c r="T451" i="3"/>
  <c r="T28" i="3" s="1"/>
  <c r="T26" i="3"/>
  <c r="F475" i="5"/>
  <c r="H473" i="5"/>
  <c r="N468" i="6"/>
  <c r="O444" i="4"/>
  <c r="D490" i="6"/>
  <c r="H489" i="5"/>
  <c r="F486" i="7"/>
  <c r="T460" i="1"/>
  <c r="I512" i="6"/>
  <c r="D513" i="6"/>
  <c r="L511" i="5"/>
  <c r="BW513" i="5"/>
  <c r="P511" i="1"/>
  <c r="F481" i="5"/>
  <c r="D478" i="6"/>
  <c r="D508" i="7"/>
  <c r="K451" i="7"/>
  <c r="K28" i="7" s="1"/>
  <c r="F518" i="6"/>
  <c r="D518" i="7"/>
  <c r="F502" i="5"/>
  <c r="AF458" i="8"/>
  <c r="H505" i="4"/>
  <c r="H449" i="4" s="1"/>
  <c r="H26" i="4" s="1"/>
  <c r="T452" i="4"/>
  <c r="T29" i="4" s="1"/>
  <c r="T27" i="4"/>
  <c r="E452" i="4"/>
  <c r="E29" i="4" s="1"/>
  <c r="E27" i="4"/>
  <c r="L447" i="4"/>
  <c r="L24" i="4" s="1"/>
  <c r="L22" i="4"/>
  <c r="AM491" i="7"/>
  <c r="AE489" i="6"/>
  <c r="AM487" i="7"/>
  <c r="P466" i="2"/>
  <c r="P465" i="2" s="1"/>
  <c r="M465" i="2"/>
  <c r="AW461" i="6"/>
  <c r="AC481" i="6"/>
  <c r="BC452" i="5"/>
  <c r="BC29" i="5" s="1"/>
  <c r="AO508" i="5"/>
  <c r="AO517" i="7"/>
  <c r="AY515" i="6"/>
  <c r="AY455" i="6" s="1"/>
  <c r="AO515" i="6"/>
  <c r="AO455" i="6" s="1"/>
  <c r="BA515" i="7"/>
  <c r="BA455" i="7" s="1"/>
  <c r="BJ496" i="5"/>
  <c r="BJ451" i="5" s="1"/>
  <c r="AT495" i="7"/>
  <c r="AT450" i="7" s="1"/>
  <c r="AM496" i="7"/>
  <c r="AO477" i="5"/>
  <c r="AQ473" i="5"/>
  <c r="H467" i="1"/>
  <c r="U453" i="4"/>
  <c r="U30" i="4" s="1"/>
  <c r="U505" i="4"/>
  <c r="U449" i="4" s="1"/>
  <c r="U26" i="4" s="1"/>
  <c r="AC490" i="6"/>
  <c r="AM486" i="7"/>
  <c r="AH511" i="3"/>
  <c r="N509" i="3"/>
  <c r="AE484" i="6"/>
  <c r="AO480" i="7"/>
  <c r="AM508" i="7"/>
  <c r="AT451" i="7"/>
  <c r="AT28" i="7" s="1"/>
  <c r="U450" i="1"/>
  <c r="U27" i="1" s="1"/>
  <c r="AE506" i="6"/>
  <c r="AO503" i="7"/>
  <c r="AE501" i="6"/>
  <c r="AO499" i="7"/>
  <c r="AO498" i="5"/>
  <c r="W498" i="1"/>
  <c r="K498" i="1"/>
  <c r="BV517" i="5"/>
  <c r="BV516" i="5" s="1"/>
  <c r="BV456" i="5" s="1"/>
  <c r="AN516" i="5"/>
  <c r="AN456" i="5" s="1"/>
  <c r="U514" i="1"/>
  <c r="U454" i="1" s="1"/>
  <c r="AO495" i="6"/>
  <c r="AO450" i="6" s="1"/>
  <c r="BA495" i="7"/>
  <c r="BA450" i="7" s="1"/>
  <c r="AQ476" i="5"/>
  <c r="W472" i="1"/>
  <c r="K472" i="1"/>
  <c r="AF465" i="3"/>
  <c r="AF464" i="3" s="1"/>
  <c r="L464" i="3"/>
  <c r="L465" i="1"/>
  <c r="N464" i="1"/>
  <c r="AA451" i="7"/>
  <c r="AA28" i="7" s="1"/>
  <c r="L504" i="1"/>
  <c r="V504" i="1" s="1"/>
  <c r="D503" i="6"/>
  <c r="Z495" i="6"/>
  <c r="Z450" i="6" s="1"/>
  <c r="P451" i="3"/>
  <c r="P28" i="3" s="1"/>
  <c r="P26" i="3"/>
  <c r="D477" i="6"/>
  <c r="D473" i="7"/>
  <c r="G451" i="9"/>
  <c r="G28" i="9" s="1"/>
  <c r="G26" i="9"/>
  <c r="S452" i="4"/>
  <c r="S29" i="4" s="1"/>
  <c r="S27" i="4"/>
  <c r="G447" i="4"/>
  <c r="G24" i="4" s="1"/>
  <c r="G22" i="4"/>
  <c r="H492" i="5"/>
  <c r="H490" i="5"/>
  <c r="H515" i="5"/>
  <c r="H484" i="5"/>
  <c r="D483" i="6"/>
  <c r="F481" i="7"/>
  <c r="F479" i="7"/>
  <c r="D509" i="7"/>
  <c r="N450" i="1"/>
  <c r="N27" i="1" s="1"/>
  <c r="L507" i="1"/>
  <c r="D507" i="6"/>
  <c r="F506" i="6"/>
  <c r="F505" i="7"/>
  <c r="D504" i="6"/>
  <c r="F502" i="7"/>
  <c r="H501" i="5"/>
  <c r="D498" i="6"/>
  <c r="H518" i="5"/>
  <c r="D517" i="7"/>
  <c r="AF515" i="7"/>
  <c r="AF455" i="7" s="1"/>
  <c r="N515" i="6"/>
  <c r="N455" i="6" s="1"/>
  <c r="P31" i="3"/>
  <c r="P456" i="3"/>
  <c r="P33" i="3" s="1"/>
  <c r="AA496" i="5"/>
  <c r="AA451" i="5" s="1"/>
  <c r="K495" i="7"/>
  <c r="K450" i="7" s="1"/>
  <c r="D496" i="7"/>
  <c r="E496" i="5"/>
  <c r="E451" i="5" s="1"/>
  <c r="D470" i="6"/>
  <c r="L475" i="1"/>
  <c r="V475" i="1" s="1"/>
  <c r="L471" i="1"/>
  <c r="V471" i="1" s="1"/>
  <c r="U469" i="2"/>
  <c r="T505" i="4"/>
  <c r="T449" i="4" s="1"/>
  <c r="T26" i="4" s="1"/>
  <c r="E505" i="4"/>
  <c r="E449" i="4" s="1"/>
  <c r="E26" i="4" s="1"/>
  <c r="F492" i="7"/>
  <c r="D491" i="6"/>
  <c r="H491" i="5"/>
  <c r="D490" i="7"/>
  <c r="D488" i="7"/>
  <c r="F478" i="6"/>
  <c r="O452" i="5"/>
  <c r="O29" i="5" s="1"/>
  <c r="H509" i="5"/>
  <c r="F501" i="6"/>
  <c r="L500" i="1"/>
  <c r="V500" i="1" s="1"/>
  <c r="H498" i="5"/>
  <c r="AC516" i="5"/>
  <c r="AC456" i="5" s="1"/>
  <c r="AA516" i="5"/>
  <c r="AA456" i="5" s="1"/>
  <c r="K515" i="7"/>
  <c r="K455" i="7" s="1"/>
  <c r="D516" i="7"/>
  <c r="V496" i="5"/>
  <c r="V451" i="5" s="1"/>
  <c r="N494" i="1"/>
  <c r="N449" i="1" s="1"/>
  <c r="L495" i="1"/>
  <c r="AF474" i="8"/>
  <c r="G474" i="8"/>
  <c r="AX613" i="8"/>
  <c r="AX606" i="8" s="1"/>
  <c r="Y613" i="8"/>
  <c r="Y606" i="8" s="1"/>
  <c r="J448" i="4"/>
  <c r="J454" i="4"/>
  <c r="S505" i="4"/>
  <c r="S449" i="4" s="1"/>
  <c r="S26" i="4" s="1"/>
  <c r="M452" i="4"/>
  <c r="M29" i="4" s="1"/>
  <c r="M27" i="4"/>
  <c r="S447" i="4"/>
  <c r="S24" i="4" s="1"/>
  <c r="S22" i="4"/>
  <c r="D447" i="4"/>
  <c r="D24" i="4" s="1"/>
  <c r="D22" i="4"/>
  <c r="AQ495" i="5"/>
  <c r="W493" i="1"/>
  <c r="K493" i="1"/>
  <c r="AO491" i="7"/>
  <c r="AO492" i="5"/>
  <c r="AM489" i="7"/>
  <c r="AQ488" i="5"/>
  <c r="AC487" i="6"/>
  <c r="AV466" i="5"/>
  <c r="AO467" i="5"/>
  <c r="AO466" i="5" s="1"/>
  <c r="K465" i="1"/>
  <c r="K464" i="1" s="1"/>
  <c r="M464" i="1"/>
  <c r="AO463" i="7"/>
  <c r="AC463" i="6"/>
  <c r="BQ461" i="7"/>
  <c r="BE462" i="5"/>
  <c r="BC462" i="5"/>
  <c r="AQ515" i="5"/>
  <c r="K513" i="1"/>
  <c r="W513" i="1"/>
  <c r="BQ512" i="7"/>
  <c r="BP32" i="5"/>
  <c r="BP459" i="5"/>
  <c r="BP36" i="5" s="1"/>
  <c r="I512" i="1"/>
  <c r="H511" i="1"/>
  <c r="AO485" i="7"/>
  <c r="AC485" i="6"/>
  <c r="AE483" i="6"/>
  <c r="K482" i="1"/>
  <c r="W482" i="1"/>
  <c r="AQ482" i="5"/>
  <c r="AO482" i="5"/>
  <c r="AO480" i="5"/>
  <c r="I480" i="1"/>
  <c r="I478" i="1"/>
  <c r="AO509" i="7"/>
  <c r="AC509" i="6"/>
  <c r="BC451" i="7"/>
  <c r="BC28" i="7" s="1"/>
  <c r="AE507" i="6"/>
  <c r="W506" i="1"/>
  <c r="K506" i="1"/>
  <c r="AO505" i="7"/>
  <c r="AC505" i="6"/>
  <c r="W505" i="1"/>
  <c r="K505" i="1"/>
  <c r="AO504" i="7"/>
  <c r="AO505" i="5"/>
  <c r="AO503" i="5"/>
  <c r="AQ501" i="5"/>
  <c r="AM500" i="7"/>
  <c r="W502" i="1"/>
  <c r="K502" i="1"/>
  <c r="I496" i="1"/>
  <c r="AQ518" i="5"/>
  <c r="AM517" i="7"/>
  <c r="BC515" i="7"/>
  <c r="BC455" i="7" s="1"/>
  <c r="BQ516" i="5"/>
  <c r="BQ456" i="5" s="1"/>
  <c r="AM515" i="6"/>
  <c r="AM455" i="6" s="1"/>
  <c r="BJ495" i="7"/>
  <c r="BJ450" i="7" s="1"/>
  <c r="AE496" i="6"/>
  <c r="AJ495" i="6"/>
  <c r="AJ450" i="6" s="1"/>
  <c r="AR495" i="6"/>
  <c r="AR450" i="6" s="1"/>
  <c r="BI28" i="5"/>
  <c r="BI453" i="5"/>
  <c r="BI30" i="5" s="1"/>
  <c r="V451" i="3"/>
  <c r="V28" i="3" s="1"/>
  <c r="V26" i="3"/>
  <c r="U494" i="1"/>
  <c r="U449" i="1" s="1"/>
  <c r="AQ477" i="5"/>
  <c r="AO474" i="7"/>
  <c r="AC474" i="6"/>
  <c r="AO473" i="5"/>
  <c r="AQ471" i="5"/>
  <c r="AM470" i="7"/>
  <c r="AO468" i="6"/>
  <c r="AW468" i="6"/>
  <c r="W448" i="4"/>
  <c r="W454" i="4"/>
  <c r="H448" i="4"/>
  <c r="H454" i="4"/>
  <c r="N505" i="4"/>
  <c r="N449" i="4" s="1"/>
  <c r="N26" i="4" s="1"/>
  <c r="N453" i="4"/>
  <c r="N30" i="4" s="1"/>
  <c r="R447" i="4"/>
  <c r="R24" i="4" s="1"/>
  <c r="R22" i="4"/>
  <c r="AO493" i="5"/>
  <c r="AQ491" i="5"/>
  <c r="AM490" i="7"/>
  <c r="AQ489" i="5"/>
  <c r="AO486" i="7"/>
  <c r="AC486" i="6"/>
  <c r="K490" i="1"/>
  <c r="W490" i="1"/>
  <c r="W486" i="1"/>
  <c r="K486" i="1"/>
  <c r="AE464" i="6"/>
  <c r="AT461" i="6"/>
  <c r="AX462" i="5"/>
  <c r="AQ463" i="5"/>
  <c r="AO463" i="5"/>
  <c r="AV462" i="5"/>
  <c r="J460" i="3"/>
  <c r="K461" i="1"/>
  <c r="M460" i="1"/>
  <c r="W461" i="1"/>
  <c r="AJ512" i="6"/>
  <c r="AE513" i="6"/>
  <c r="AR512" i="6"/>
  <c r="AM513" i="7"/>
  <c r="AM512" i="7" s="1"/>
  <c r="AT512" i="7"/>
  <c r="AD457" i="3"/>
  <c r="AD34" i="3" s="1"/>
  <c r="AD30" i="3"/>
  <c r="P513" i="2"/>
  <c r="P512" i="2" s="1"/>
  <c r="M512" i="2"/>
  <c r="AO484" i="7"/>
  <c r="AC484" i="6"/>
  <c r="AO483" i="5"/>
  <c r="AE480" i="6"/>
  <c r="AM480" i="7"/>
  <c r="AE478" i="6"/>
  <c r="W481" i="1"/>
  <c r="K481" i="1"/>
  <c r="W477" i="1"/>
  <c r="K477" i="1"/>
  <c r="I508" i="1"/>
  <c r="AQ509" i="5"/>
  <c r="AX452" i="5"/>
  <c r="AX29" i="5" s="1"/>
  <c r="BJ452" i="5"/>
  <c r="BJ29" i="5" s="1"/>
  <c r="AH451" i="6"/>
  <c r="AH28" i="6" s="1"/>
  <c r="AC508" i="6"/>
  <c r="J450" i="3"/>
  <c r="J27" i="3" s="1"/>
  <c r="Q450" i="1"/>
  <c r="Q27" i="1" s="1"/>
  <c r="AC518" i="6"/>
  <c r="AQ504" i="5"/>
  <c r="AO504" i="5"/>
  <c r="AO502" i="5"/>
  <c r="I499" i="1"/>
  <c r="AQ500" i="5"/>
  <c r="AM499" i="7"/>
  <c r="AE498" i="6"/>
  <c r="AQ498" i="5"/>
  <c r="W496" i="1"/>
  <c r="K496" i="1"/>
  <c r="BL516" i="5"/>
  <c r="BL456" i="5" s="1"/>
  <c r="AV515" i="7"/>
  <c r="AV455" i="7" s="1"/>
  <c r="AO516" i="7"/>
  <c r="AH515" i="6"/>
  <c r="AH455" i="6" s="1"/>
  <c r="AC516" i="6"/>
  <c r="AH514" i="3"/>
  <c r="N454" i="3"/>
  <c r="Q514" i="1"/>
  <c r="Q454" i="1" s="1"/>
  <c r="BQ495" i="7"/>
  <c r="BQ450" i="7" s="1"/>
  <c r="BE496" i="5"/>
  <c r="BE451" i="5" s="1"/>
  <c r="AM495" i="6"/>
  <c r="AM450" i="6" s="1"/>
  <c r="BP453" i="5"/>
  <c r="BP30" i="5" s="1"/>
  <c r="AE477" i="6"/>
  <c r="AO475" i="7"/>
  <c r="AM475" i="7"/>
  <c r="AM473" i="7"/>
  <c r="AQ472" i="5"/>
  <c r="AC471" i="6"/>
  <c r="AE469" i="6"/>
  <c r="AJ468" i="6"/>
  <c r="AR468" i="6"/>
  <c r="W474" i="1"/>
  <c r="K474" i="1"/>
  <c r="W470" i="1"/>
  <c r="K470" i="1"/>
  <c r="D486" i="6"/>
  <c r="R465" i="2"/>
  <c r="U466" i="2"/>
  <c r="U465" i="2" s="1"/>
  <c r="F464" i="6"/>
  <c r="AC462" i="5"/>
  <c r="AA462" i="5"/>
  <c r="K461" i="7"/>
  <c r="D462" i="7"/>
  <c r="K512" i="6"/>
  <c r="F513" i="6"/>
  <c r="F484" i="6"/>
  <c r="D484" i="7"/>
  <c r="F482" i="7"/>
  <c r="F480" i="7"/>
  <c r="L508" i="1"/>
  <c r="V508" i="1" s="1"/>
  <c r="AA452" i="5"/>
  <c r="AA29" i="5" s="1"/>
  <c r="H507" i="5"/>
  <c r="F504" i="5"/>
  <c r="F499" i="7"/>
  <c r="D499" i="6"/>
  <c r="AJ496" i="5"/>
  <c r="AJ451" i="5" s="1"/>
  <c r="R494" i="1"/>
  <c r="R449" i="1" s="1"/>
  <c r="F478" i="5"/>
  <c r="F476" i="5"/>
  <c r="H474" i="5"/>
  <c r="D469" i="7"/>
  <c r="H509" i="9"/>
  <c r="H453" i="9" s="1"/>
  <c r="T448" i="4"/>
  <c r="T454" i="4"/>
  <c r="E454" i="4"/>
  <c r="E448" i="4"/>
  <c r="G453" i="4"/>
  <c r="G30" i="4" s="1"/>
  <c r="G505" i="4"/>
  <c r="G449" i="4" s="1"/>
  <c r="G26" i="4" s="1"/>
  <c r="L452" i="4"/>
  <c r="L29" i="4" s="1"/>
  <c r="L27" i="4"/>
  <c r="O447" i="4"/>
  <c r="O24" i="4" s="1"/>
  <c r="O22" i="4"/>
  <c r="D494" i="6"/>
  <c r="F491" i="7"/>
  <c r="F492" i="5"/>
  <c r="F489" i="7"/>
  <c r="D489" i="6"/>
  <c r="F487" i="7"/>
  <c r="D487" i="7"/>
  <c r="O466" i="5"/>
  <c r="H467" i="5"/>
  <c r="H466" i="5" s="1"/>
  <c r="D466" i="7"/>
  <c r="D465" i="7" s="1"/>
  <c r="K465" i="7"/>
  <c r="F463" i="7"/>
  <c r="F464" i="5"/>
  <c r="AH461" i="7"/>
  <c r="V462" i="5"/>
  <c r="N461" i="6"/>
  <c r="R460" i="1"/>
  <c r="F514" i="6"/>
  <c r="F515" i="5"/>
  <c r="AH512" i="7"/>
  <c r="X512" i="6"/>
  <c r="AG32" i="5"/>
  <c r="AF512" i="3"/>
  <c r="AF511" i="3" s="1"/>
  <c r="L511" i="3"/>
  <c r="L512" i="1"/>
  <c r="N511" i="1"/>
  <c r="D485" i="7"/>
  <c r="F483" i="7"/>
  <c r="D483" i="7"/>
  <c r="H482" i="5"/>
  <c r="F482" i="5"/>
  <c r="H480" i="5"/>
  <c r="D479" i="6"/>
  <c r="F509" i="7"/>
  <c r="F510" i="5"/>
  <c r="AH451" i="7"/>
  <c r="AH28" i="7" s="1"/>
  <c r="AF451" i="7"/>
  <c r="AF28" i="7" s="1"/>
  <c r="R451" i="2"/>
  <c r="R28" i="2" s="1"/>
  <c r="U508" i="2"/>
  <c r="U451" i="2" s="1"/>
  <c r="U28" i="2" s="1"/>
  <c r="F507" i="6"/>
  <c r="H506" i="5"/>
  <c r="D505" i="7"/>
  <c r="F504" i="6"/>
  <c r="H503" i="5"/>
  <c r="D502" i="7"/>
  <c r="F500" i="7"/>
  <c r="F501" i="5"/>
  <c r="F498" i="6"/>
  <c r="D498" i="7"/>
  <c r="F517" i="7"/>
  <c r="D517" i="6"/>
  <c r="Z515" i="6"/>
  <c r="Z455" i="6" s="1"/>
  <c r="P515" i="6"/>
  <c r="P455" i="6" s="1"/>
  <c r="R515" i="7"/>
  <c r="R455" i="7" s="1"/>
  <c r="R515" i="2"/>
  <c r="U516" i="2"/>
  <c r="U515" i="2" s="1"/>
  <c r="U455" i="2" s="1"/>
  <c r="AA495" i="7"/>
  <c r="AA450" i="7" s="1"/>
  <c r="K495" i="6"/>
  <c r="K450" i="6" s="1"/>
  <c r="F496" i="6"/>
  <c r="S495" i="6"/>
  <c r="S450" i="6" s="1"/>
  <c r="Z453" i="5"/>
  <c r="Z30" i="5" s="1"/>
  <c r="Z28" i="5"/>
  <c r="AB451" i="3"/>
  <c r="AB28" i="3" s="1"/>
  <c r="AB26" i="3"/>
  <c r="D476" i="6"/>
  <c r="F474" i="6"/>
  <c r="D472" i="6"/>
  <c r="F470" i="6"/>
  <c r="Z468" i="6"/>
  <c r="AF468" i="3"/>
  <c r="L468" i="1"/>
  <c r="E447" i="4"/>
  <c r="E24" i="4" s="1"/>
  <c r="E22" i="4"/>
  <c r="G456" i="9"/>
  <c r="G33" i="9" s="1"/>
  <c r="G31" i="9"/>
  <c r="Q505" i="4"/>
  <c r="Q449" i="4" s="1"/>
  <c r="Q26" i="4" s="1"/>
  <c r="I505" i="4"/>
  <c r="I449" i="4" s="1"/>
  <c r="I26" i="4" s="1"/>
  <c r="H493" i="5"/>
  <c r="D492" i="6"/>
  <c r="F490" i="7"/>
  <c r="F491" i="5"/>
  <c r="F489" i="5"/>
  <c r="F486" i="6"/>
  <c r="AA512" i="7"/>
  <c r="E513" i="5"/>
  <c r="F479" i="5"/>
  <c r="M451" i="7"/>
  <c r="M28" i="7" s="1"/>
  <c r="F508" i="7"/>
  <c r="E452" i="5"/>
  <c r="E29" i="5" s="1"/>
  <c r="L505" i="1"/>
  <c r="V505" i="1" s="1"/>
  <c r="H519" i="5"/>
  <c r="D518" i="6"/>
  <c r="D501" i="7"/>
  <c r="D497" i="6"/>
  <c r="AA515" i="7"/>
  <c r="AA455" i="7" s="1"/>
  <c r="M516" i="5"/>
  <c r="M456" i="5" s="1"/>
  <c r="F517" i="5"/>
  <c r="P514" i="1"/>
  <c r="P454" i="1" s="1"/>
  <c r="P495" i="6"/>
  <c r="P450" i="6" s="1"/>
  <c r="T496" i="5"/>
  <c r="T451" i="5" s="1"/>
  <c r="K468" i="6"/>
  <c r="F469" i="6"/>
  <c r="S468" i="6"/>
  <c r="U454" i="4"/>
  <c r="U448" i="4"/>
  <c r="F454" i="4"/>
  <c r="F448" i="4"/>
  <c r="I452" i="4"/>
  <c r="I29" i="4" s="1"/>
  <c r="I27" i="4"/>
  <c r="P447" i="4"/>
  <c r="P24" i="4" s="1"/>
  <c r="P22" i="4"/>
  <c r="BB459" i="5"/>
  <c r="BB36" i="5" s="1"/>
  <c r="BB32" i="5"/>
  <c r="W484" i="1"/>
  <c r="K484" i="1"/>
  <c r="W499" i="1"/>
  <c r="K499" i="1"/>
  <c r="AT495" i="6"/>
  <c r="AT450" i="6" s="1"/>
  <c r="AV496" i="5"/>
  <c r="AV451" i="5" s="1"/>
  <c r="AO497" i="5"/>
  <c r="N449" i="3"/>
  <c r="AH494" i="3"/>
  <c r="AY468" i="6"/>
  <c r="S448" i="4"/>
  <c r="S454" i="4"/>
  <c r="AQ493" i="5"/>
  <c r="AC488" i="6"/>
  <c r="AO464" i="7"/>
  <c r="AT512" i="6"/>
  <c r="AX513" i="5"/>
  <c r="AQ514" i="5"/>
  <c r="AO507" i="5"/>
  <c r="AM518" i="7"/>
  <c r="AQ502" i="5"/>
  <c r="AO497" i="7"/>
  <c r="M515" i="2"/>
  <c r="M455" i="2" s="1"/>
  <c r="P516" i="2"/>
  <c r="P515" i="2" s="1"/>
  <c r="BQ496" i="5"/>
  <c r="BQ451" i="5" s="1"/>
  <c r="BC496" i="5"/>
  <c r="BC451" i="5" s="1"/>
  <c r="AQ470" i="5"/>
  <c r="AO470" i="5"/>
  <c r="W475" i="1"/>
  <c r="K475" i="1"/>
  <c r="W471" i="1"/>
  <c r="K471" i="1"/>
  <c r="K468" i="1"/>
  <c r="F500" i="5"/>
  <c r="K515" i="6"/>
  <c r="K455" i="6" s="1"/>
  <c r="F516" i="6"/>
  <c r="Q454" i="4"/>
  <c r="Q448" i="4"/>
  <c r="H452" i="4"/>
  <c r="H29" i="4" s="1"/>
  <c r="H27" i="4"/>
  <c r="F466" i="6"/>
  <c r="F465" i="6" s="1"/>
  <c r="K465" i="6"/>
  <c r="T462" i="5"/>
  <c r="D481" i="7"/>
  <c r="L481" i="1"/>
  <c r="V481" i="1" s="1"/>
  <c r="AF507" i="3"/>
  <c r="AF450" i="3" s="1"/>
  <c r="AF27" i="3" s="1"/>
  <c r="L450" i="3"/>
  <c r="L27" i="3" s="1"/>
  <c r="F505" i="5"/>
  <c r="H499" i="5"/>
  <c r="L498" i="1"/>
  <c r="V498" i="1" s="1"/>
  <c r="AH516" i="5"/>
  <c r="AH456" i="5" s="1"/>
  <c r="H497" i="5"/>
  <c r="O496" i="5"/>
  <c r="O451" i="5" s="1"/>
  <c r="BW496" i="5"/>
  <c r="L451" i="5"/>
  <c r="P494" i="1"/>
  <c r="P449" i="1" s="1"/>
  <c r="D472" i="7"/>
  <c r="F470" i="7"/>
  <c r="F451" i="9"/>
  <c r="F28" i="9" s="1"/>
  <c r="F26" i="9"/>
  <c r="F492" i="6"/>
  <c r="D488" i="6"/>
  <c r="BW452" i="5"/>
  <c r="L29" i="5"/>
  <c r="BW29" i="5" s="1"/>
  <c r="L502" i="1"/>
  <c r="V502" i="1" s="1"/>
  <c r="I515" i="6"/>
  <c r="I455" i="6" s="1"/>
  <c r="D516" i="6"/>
  <c r="T495" i="7"/>
  <c r="T450" i="7" s="1"/>
  <c r="R495" i="7"/>
  <c r="R450" i="7" s="1"/>
  <c r="U468" i="6"/>
  <c r="H470" i="5"/>
  <c r="R454" i="4"/>
  <c r="R448" i="4"/>
  <c r="AO487" i="7"/>
  <c r="AQ467" i="5"/>
  <c r="AQ466" i="5" s="1"/>
  <c r="AX466" i="5"/>
  <c r="BA461" i="7"/>
  <c r="AE479" i="6"/>
  <c r="AE509" i="6"/>
  <c r="K504" i="1"/>
  <c r="W504" i="1"/>
  <c r="AM504" i="7"/>
  <c r="W500" i="1"/>
  <c r="K500" i="1"/>
  <c r="BL496" i="5"/>
  <c r="BL451" i="5" s="1"/>
  <c r="AU453" i="5"/>
  <c r="AU30" i="5" s="1"/>
  <c r="AU28" i="5"/>
  <c r="Q494" i="1"/>
  <c r="Q449" i="1" s="1"/>
  <c r="AM468" i="6"/>
  <c r="P454" i="4"/>
  <c r="P448" i="4"/>
  <c r="F453" i="4"/>
  <c r="F30" i="4" s="1"/>
  <c r="F505" i="4"/>
  <c r="F449" i="4" s="1"/>
  <c r="F26" i="4" s="1"/>
  <c r="J447" i="4"/>
  <c r="J24" i="4" s="1"/>
  <c r="J22" i="4"/>
  <c r="AO490" i="7"/>
  <c r="AQ487" i="5"/>
  <c r="W488" i="1"/>
  <c r="K488" i="1"/>
  <c r="AO462" i="7"/>
  <c r="AV461" i="7"/>
  <c r="BH461" i="7"/>
  <c r="AC462" i="6"/>
  <c r="AH461" i="6"/>
  <c r="W462" i="1"/>
  <c r="K462" i="1"/>
  <c r="P462" i="2"/>
  <c r="P461" i="2" s="1"/>
  <c r="M461" i="2"/>
  <c r="AV512" i="7"/>
  <c r="AO513" i="7"/>
  <c r="AC513" i="6"/>
  <c r="AH512" i="6"/>
  <c r="K512" i="1"/>
  <c r="M511" i="1"/>
  <c r="W512" i="1"/>
  <c r="AM484" i="7"/>
  <c r="AE482" i="6"/>
  <c r="AC480" i="6"/>
  <c r="AC478" i="6"/>
  <c r="K479" i="1"/>
  <c r="AO508" i="7"/>
  <c r="AV451" i="7"/>
  <c r="AV28" i="7" s="1"/>
  <c r="BV509" i="5"/>
  <c r="BV452" i="5" s="1"/>
  <c r="BV29" i="5" s="1"/>
  <c r="AN452" i="5"/>
  <c r="AN29" i="5" s="1"/>
  <c r="AE518" i="6"/>
  <c r="W517" i="1"/>
  <c r="K517" i="1"/>
  <c r="AC503" i="6"/>
  <c r="I500" i="1"/>
  <c r="AC517" i="6"/>
  <c r="AJ515" i="6"/>
  <c r="AJ455" i="6" s="1"/>
  <c r="AE516" i="6"/>
  <c r="AT515" i="7"/>
  <c r="AT455" i="7" s="1"/>
  <c r="AM516" i="7"/>
  <c r="AW495" i="6"/>
  <c r="AW450" i="6" s="1"/>
  <c r="AM477" i="7"/>
  <c r="AC475" i="6"/>
  <c r="AM469" i="7"/>
  <c r="BV470" i="5"/>
  <c r="K476" i="1"/>
  <c r="W476" i="1"/>
  <c r="F465" i="5"/>
  <c r="AA461" i="7"/>
  <c r="K461" i="6"/>
  <c r="F462" i="6"/>
  <c r="T450" i="1"/>
  <c r="T27" i="1" s="1"/>
  <c r="O516" i="5"/>
  <c r="O456" i="5" s="1"/>
  <c r="H517" i="5"/>
  <c r="X495" i="6"/>
  <c r="X450" i="6" s="1"/>
  <c r="F473" i="7"/>
  <c r="D471" i="6"/>
  <c r="M454" i="4"/>
  <c r="M448" i="4"/>
  <c r="O453" i="4"/>
  <c r="O30" i="4" s="1"/>
  <c r="O505" i="4"/>
  <c r="O449" i="4" s="1"/>
  <c r="O26" i="4" s="1"/>
  <c r="D491" i="7"/>
  <c r="F490" i="5"/>
  <c r="M465" i="7"/>
  <c r="F466" i="7"/>
  <c r="F465" i="7" s="1"/>
  <c r="F467" i="5"/>
  <c r="F466" i="5" s="1"/>
  <c r="M466" i="5"/>
  <c r="H464" i="5"/>
  <c r="AF461" i="3"/>
  <c r="AF460" i="3" s="1"/>
  <c r="L460" i="3"/>
  <c r="D514" i="6"/>
  <c r="R512" i="2"/>
  <c r="U513" i="2"/>
  <c r="U512" i="2" s="1"/>
  <c r="H510" i="5"/>
  <c r="V452" i="5"/>
  <c r="V29" i="5" s="1"/>
  <c r="D506" i="6"/>
  <c r="D500" i="7"/>
  <c r="F498" i="7"/>
  <c r="T515" i="7"/>
  <c r="T455" i="7" s="1"/>
  <c r="N514" i="1"/>
  <c r="N454" i="1" s="1"/>
  <c r="L515" i="1"/>
  <c r="AC496" i="5"/>
  <c r="AC451" i="5" s="1"/>
  <c r="F451" i="3"/>
  <c r="F28" i="3" s="1"/>
  <c r="F26" i="3"/>
  <c r="D474" i="6"/>
  <c r="L476" i="1"/>
  <c r="V476" i="1" s="1"/>
  <c r="L470" i="1"/>
  <c r="V470" i="1" s="1"/>
  <c r="L469" i="1"/>
  <c r="V469" i="1" s="1"/>
  <c r="V454" i="4"/>
  <c r="F488" i="6"/>
  <c r="BW462" i="5"/>
  <c r="U512" i="6"/>
  <c r="F514" i="5"/>
  <c r="F513" i="5" s="1"/>
  <c r="M513" i="5"/>
  <c r="L483" i="1"/>
  <c r="V483" i="1" s="1"/>
  <c r="D480" i="6"/>
  <c r="D478" i="7"/>
  <c r="F509" i="5"/>
  <c r="M452" i="5"/>
  <c r="M29" i="5" s="1"/>
  <c r="D501" i="6"/>
  <c r="D497" i="7"/>
  <c r="J514" i="1"/>
  <c r="J454" i="1" s="1"/>
  <c r="AG453" i="5"/>
  <c r="AG30" i="5" s="1"/>
  <c r="F475" i="6"/>
  <c r="T613" i="8"/>
  <c r="T612" i="8" s="1"/>
  <c r="G538" i="8"/>
  <c r="H451" i="9"/>
  <c r="H28" i="9" s="1"/>
  <c r="N448" i="4"/>
  <c r="N454" i="4"/>
  <c r="W505" i="4"/>
  <c r="W449" i="4" s="1"/>
  <c r="W26" i="4" s="1"/>
  <c r="Q452" i="4"/>
  <c r="Q29" i="4" s="1"/>
  <c r="Q27" i="4"/>
  <c r="W447" i="4"/>
  <c r="W24" i="4" s="1"/>
  <c r="W22" i="4"/>
  <c r="H447" i="4"/>
  <c r="H24" i="4" s="1"/>
  <c r="H22" i="4"/>
  <c r="AE494" i="6"/>
  <c r="AM494" i="7"/>
  <c r="AE491" i="6"/>
  <c r="AQ490" i="5"/>
  <c r="I488" i="1"/>
  <c r="I486" i="1"/>
  <c r="AO466" i="7"/>
  <c r="AO465" i="7" s="1"/>
  <c r="AV465" i="7"/>
  <c r="AC466" i="6"/>
  <c r="AC465" i="6" s="1"/>
  <c r="AH465" i="6"/>
  <c r="BV467" i="5"/>
  <c r="BV466" i="5" s="1"/>
  <c r="AN466" i="5"/>
  <c r="AE463" i="6"/>
  <c r="AY461" i="6"/>
  <c r="BC461" i="7"/>
  <c r="BO461" i="7"/>
  <c r="I462" i="1"/>
  <c r="S460" i="1"/>
  <c r="I461" i="1"/>
  <c r="H460" i="1"/>
  <c r="AO514" i="7"/>
  <c r="AC514" i="6"/>
  <c r="BQ513" i="5"/>
  <c r="AM512" i="6"/>
  <c r="AM485" i="7"/>
  <c r="AC483" i="6"/>
  <c r="AE481" i="6"/>
  <c r="AO479" i="7"/>
  <c r="AM479" i="7"/>
  <c r="W508" i="1"/>
  <c r="K508" i="1"/>
  <c r="AY451" i="6"/>
  <c r="AY28" i="6" s="1"/>
  <c r="BQ452" i="5"/>
  <c r="BQ29" i="5" s="1"/>
  <c r="H450" i="1"/>
  <c r="H27" i="1" s="1"/>
  <c r="I507" i="1"/>
  <c r="AQ508" i="5"/>
  <c r="AM507" i="7"/>
  <c r="AE505" i="6"/>
  <c r="AE504" i="6"/>
  <c r="W503" i="1"/>
  <c r="K503" i="1"/>
  <c r="AO502" i="7"/>
  <c r="AC502" i="6"/>
  <c r="AC500" i="6"/>
  <c r="W501" i="1"/>
  <c r="K501" i="1"/>
  <c r="AQ499" i="5"/>
  <c r="AM498" i="7"/>
  <c r="AO518" i="5"/>
  <c r="BQ515" i="7"/>
  <c r="BQ455" i="7" s="1"/>
  <c r="BO515" i="7"/>
  <c r="BO455" i="7" s="1"/>
  <c r="BC516" i="5"/>
  <c r="BC456" i="5" s="1"/>
  <c r="S514" i="1"/>
  <c r="S454" i="1" s="1"/>
  <c r="I515" i="1"/>
  <c r="H514" i="1"/>
  <c r="H454" i="1" s="1"/>
  <c r="AV495" i="7"/>
  <c r="AV450" i="7" s="1"/>
  <c r="AO496" i="7"/>
  <c r="BH495" i="7"/>
  <c r="BH450" i="7" s="1"/>
  <c r="AC496" i="6"/>
  <c r="AH495" i="6"/>
  <c r="AH450" i="6" s="1"/>
  <c r="AD26" i="3"/>
  <c r="AD451" i="3"/>
  <c r="AD28" i="3" s="1"/>
  <c r="J494" i="3"/>
  <c r="J449" i="3" s="1"/>
  <c r="P496" i="2"/>
  <c r="M495" i="2"/>
  <c r="M450" i="2" s="1"/>
  <c r="AE476" i="6"/>
  <c r="AE474" i="6"/>
  <c r="AC472" i="6"/>
  <c r="AO471" i="5"/>
  <c r="I472" i="1"/>
  <c r="M447" i="4"/>
  <c r="M24" i="4" s="1"/>
  <c r="M22" i="4"/>
  <c r="L454" i="4"/>
  <c r="L448" i="4"/>
  <c r="R453" i="4"/>
  <c r="R30" i="4" s="1"/>
  <c r="R505" i="4"/>
  <c r="R449" i="4" s="1"/>
  <c r="R26" i="4" s="1"/>
  <c r="U447" i="4"/>
  <c r="U24" i="4" s="1"/>
  <c r="U22" i="4"/>
  <c r="F447" i="4"/>
  <c r="F24" i="4" s="1"/>
  <c r="F22" i="4"/>
  <c r="AO492" i="7"/>
  <c r="AM492" i="7"/>
  <c r="AC491" i="6"/>
  <c r="AO491" i="5"/>
  <c r="AE488" i="6"/>
  <c r="AM488" i="7"/>
  <c r="AE486" i="6"/>
  <c r="W489" i="1"/>
  <c r="K489" i="1"/>
  <c r="W485" i="1"/>
  <c r="K485" i="1"/>
  <c r="I465" i="1"/>
  <c r="I464" i="1" s="1"/>
  <c r="H464" i="1"/>
  <c r="AQ465" i="5"/>
  <c r="AC464" i="6"/>
  <c r="BJ461" i="7"/>
  <c r="AJ461" i="6"/>
  <c r="AE462" i="6"/>
  <c r="AR461" i="6"/>
  <c r="BV463" i="5"/>
  <c r="BV462" i="5" s="1"/>
  <c r="AN462" i="5"/>
  <c r="W463" i="1"/>
  <c r="K463" i="1"/>
  <c r="U460" i="1"/>
  <c r="BJ512" i="7"/>
  <c r="BJ513" i="5"/>
  <c r="AO514" i="5"/>
  <c r="AV513" i="5"/>
  <c r="BV514" i="5"/>
  <c r="BV513" i="5" s="1"/>
  <c r="AN513" i="5"/>
  <c r="J511" i="3"/>
  <c r="Q511" i="1"/>
  <c r="AQ485" i="5"/>
  <c r="AO482" i="7"/>
  <c r="AC482" i="6"/>
  <c r="AO481" i="5"/>
  <c r="AQ479" i="5"/>
  <c r="AM478" i="7"/>
  <c r="W480" i="1"/>
  <c r="K480" i="1"/>
  <c r="BJ451" i="7"/>
  <c r="BJ28" i="7" s="1"/>
  <c r="BH451" i="7"/>
  <c r="BH28" i="7" s="1"/>
  <c r="AO509" i="5"/>
  <c r="AV452" i="5"/>
  <c r="AV29" i="5" s="1"/>
  <c r="AH450" i="3"/>
  <c r="N27" i="3"/>
  <c r="M450" i="1"/>
  <c r="K507" i="1"/>
  <c r="W507" i="1"/>
  <c r="I506" i="1"/>
  <c r="I505" i="1"/>
  <c r="AO518" i="7"/>
  <c r="AO519" i="5"/>
  <c r="AE503" i="6"/>
  <c r="AO501" i="7"/>
  <c r="AM501" i="7"/>
  <c r="AO500" i="5"/>
  <c r="AE497" i="6"/>
  <c r="AM497" i="7"/>
  <c r="AT515" i="6"/>
  <c r="AT455" i="6" s="1"/>
  <c r="AX516" i="5"/>
  <c r="AX456" i="5" s="1"/>
  <c r="AQ517" i="5"/>
  <c r="BH515" i="7"/>
  <c r="BH455" i="7" s="1"/>
  <c r="AU458" i="5"/>
  <c r="AU35" i="5" s="1"/>
  <c r="AU33" i="5"/>
  <c r="W516" i="1"/>
  <c r="K516" i="1"/>
  <c r="J514" i="3"/>
  <c r="J454" i="3" s="1"/>
  <c r="M514" i="1"/>
  <c r="W515" i="1"/>
  <c r="K515" i="1"/>
  <c r="AY495" i="6"/>
  <c r="AY450" i="6" s="1"/>
  <c r="BC495" i="7"/>
  <c r="BC450" i="7" s="1"/>
  <c r="BO495" i="7"/>
  <c r="BO450" i="7" s="1"/>
  <c r="Z451" i="3"/>
  <c r="Z28" i="3" s="1"/>
  <c r="S494" i="1"/>
  <c r="S449" i="1" s="1"/>
  <c r="H494" i="1"/>
  <c r="H449" i="1" s="1"/>
  <c r="I495" i="1"/>
  <c r="AO477" i="7"/>
  <c r="AC477" i="6"/>
  <c r="AE475" i="6"/>
  <c r="AQ474" i="5"/>
  <c r="AO474" i="5"/>
  <c r="AO472" i="5"/>
  <c r="AO469" i="7"/>
  <c r="AH468" i="6"/>
  <c r="AC469" i="6"/>
  <c r="W473" i="1"/>
  <c r="K473" i="1"/>
  <c r="W469" i="1"/>
  <c r="K469" i="1"/>
  <c r="P469" i="2"/>
  <c r="F487" i="5"/>
  <c r="H465" i="5"/>
  <c r="D464" i="6"/>
  <c r="U461" i="6"/>
  <c r="O462" i="5"/>
  <c r="H463" i="5"/>
  <c r="F463" i="5"/>
  <c r="M462" i="5"/>
  <c r="L513" i="1"/>
  <c r="V513" i="1" s="1"/>
  <c r="H514" i="5"/>
  <c r="O513" i="5"/>
  <c r="AA513" i="5"/>
  <c r="H485" i="5"/>
  <c r="D484" i="6"/>
  <c r="F482" i="6"/>
  <c r="D482" i="7"/>
  <c r="F480" i="6"/>
  <c r="F507" i="5"/>
  <c r="H504" i="5"/>
  <c r="F499" i="6"/>
  <c r="M515" i="7"/>
  <c r="M455" i="7" s="1"/>
  <c r="F516" i="7"/>
  <c r="AH495" i="7"/>
  <c r="AH450" i="7" s="1"/>
  <c r="AF495" i="7"/>
  <c r="AF450" i="7" s="1"/>
  <c r="AF495" i="3"/>
  <c r="L494" i="3"/>
  <c r="L449" i="3" s="1"/>
  <c r="H478" i="5"/>
  <c r="D473" i="6"/>
  <c r="F470" i="5"/>
  <c r="F458" i="9"/>
  <c r="I454" i="4"/>
  <c r="I448" i="4"/>
  <c r="K505" i="4"/>
  <c r="K449" i="4" s="1"/>
  <c r="K26" i="4" s="1"/>
  <c r="K453" i="4"/>
  <c r="K30" i="4" s="1"/>
  <c r="P452" i="4"/>
  <c r="P29" i="4" s="1"/>
  <c r="P27" i="4"/>
  <c r="V447" i="4"/>
  <c r="V24" i="4" s="1"/>
  <c r="V22" i="4"/>
  <c r="F494" i="7"/>
  <c r="F495" i="5"/>
  <c r="F491" i="6"/>
  <c r="D489" i="7"/>
  <c r="F487" i="6"/>
  <c r="L491" i="1"/>
  <c r="V491" i="1" s="1"/>
  <c r="L490" i="1"/>
  <c r="V490" i="1" s="1"/>
  <c r="L489" i="1"/>
  <c r="V489" i="1" s="1"/>
  <c r="L488" i="1"/>
  <c r="V488" i="1" s="1"/>
  <c r="L487" i="1"/>
  <c r="V487" i="1" s="1"/>
  <c r="L486" i="1"/>
  <c r="V486" i="1" s="1"/>
  <c r="L485" i="1"/>
  <c r="V485" i="1" s="1"/>
  <c r="I465" i="6"/>
  <c r="D466" i="6"/>
  <c r="D465" i="6" s="1"/>
  <c r="F463" i="6"/>
  <c r="Z461" i="6"/>
  <c r="T461" i="7"/>
  <c r="AF461" i="7"/>
  <c r="N460" i="1"/>
  <c r="L461" i="1"/>
  <c r="D514" i="7"/>
  <c r="V513" i="5"/>
  <c r="AH513" i="5"/>
  <c r="N512" i="6"/>
  <c r="P509" i="3"/>
  <c r="P453" i="3" s="1"/>
  <c r="H486" i="5"/>
  <c r="F486" i="5"/>
  <c r="F483" i="6"/>
  <c r="F481" i="6"/>
  <c r="F480" i="5"/>
  <c r="F509" i="6"/>
  <c r="AJ452" i="5"/>
  <c r="AJ29" i="5" s="1"/>
  <c r="T451" i="7"/>
  <c r="T28" i="7" s="1"/>
  <c r="N451" i="6"/>
  <c r="N28" i="6" s="1"/>
  <c r="R450" i="1"/>
  <c r="R27" i="1" s="1"/>
  <c r="H508" i="5"/>
  <c r="D507" i="7"/>
  <c r="F506" i="5"/>
  <c r="D504" i="7"/>
  <c r="D502" i="6"/>
  <c r="F500" i="6"/>
  <c r="F499" i="5"/>
  <c r="F517" i="6"/>
  <c r="AJ516" i="5"/>
  <c r="AJ456" i="5" s="1"/>
  <c r="V516" i="5"/>
  <c r="V456" i="5" s="1"/>
  <c r="X515" i="6"/>
  <c r="X455" i="6" s="1"/>
  <c r="L516" i="1"/>
  <c r="V516" i="1" s="1"/>
  <c r="R514" i="1"/>
  <c r="R454" i="1" s="1"/>
  <c r="M495" i="7"/>
  <c r="M450" i="7" s="1"/>
  <c r="F496" i="7"/>
  <c r="Y495" i="7"/>
  <c r="Y450" i="7" s="1"/>
  <c r="D496" i="6"/>
  <c r="I495" i="6"/>
  <c r="I450" i="6" s="1"/>
  <c r="T494" i="1"/>
  <c r="T449" i="1" s="1"/>
  <c r="J494" i="1"/>
  <c r="J449" i="1" s="1"/>
  <c r="F476" i="7"/>
  <c r="F477" i="5"/>
  <c r="H475" i="5"/>
  <c r="D474" i="7"/>
  <c r="F472" i="7"/>
  <c r="F473" i="5"/>
  <c r="H471" i="5"/>
  <c r="D470" i="7"/>
  <c r="P468" i="6"/>
  <c r="X468" i="6"/>
  <c r="F457" i="9"/>
  <c r="F34" i="9" s="1"/>
  <c r="F30" i="9"/>
  <c r="T447" i="4"/>
  <c r="T24" i="4" s="1"/>
  <c r="L493" i="1"/>
  <c r="V493" i="1" s="1"/>
  <c r="F493" i="5"/>
  <c r="F490" i="6"/>
  <c r="F488" i="7"/>
  <c r="H487" i="5"/>
  <c r="E462" i="5"/>
  <c r="P460" i="1"/>
  <c r="AC513" i="5"/>
  <c r="K512" i="7"/>
  <c r="D513" i="7"/>
  <c r="L484" i="1"/>
  <c r="V484" i="1" s="1"/>
  <c r="D480" i="7"/>
  <c r="F478" i="7"/>
  <c r="K451" i="6"/>
  <c r="K28" i="6" s="1"/>
  <c r="F508" i="6"/>
  <c r="I451" i="6"/>
  <c r="I28" i="6" s="1"/>
  <c r="D508" i="6"/>
  <c r="J450" i="1"/>
  <c r="J27" i="1" s="1"/>
  <c r="F519" i="5"/>
  <c r="F501" i="7"/>
  <c r="L499" i="1"/>
  <c r="V499" i="1" s="1"/>
  <c r="F497" i="7"/>
  <c r="U515" i="6"/>
  <c r="U455" i="6" s="1"/>
  <c r="Y515" i="7"/>
  <c r="Y455" i="7" s="1"/>
  <c r="BW516" i="5"/>
  <c r="L456" i="5"/>
  <c r="N495" i="6"/>
  <c r="N450" i="6" s="1"/>
  <c r="F475" i="7"/>
  <c r="F469" i="7"/>
  <c r="AS43" i="8"/>
  <c r="AP43" i="8"/>
  <c r="AP32" i="8" s="1"/>
  <c r="L43" i="8"/>
  <c r="T43" i="8"/>
  <c r="AX43" i="8"/>
  <c r="AX32" i="8" s="1"/>
  <c r="Q43" i="8"/>
  <c r="Q32" i="8" s="1"/>
  <c r="AN43" i="8"/>
  <c r="O43" i="8"/>
  <c r="O32" i="8" s="1"/>
  <c r="V43" i="8"/>
  <c r="AP448" i="8"/>
  <c r="AP25" i="8" s="1"/>
  <c r="AP492" i="8"/>
  <c r="AP447" i="8" s="1"/>
  <c r="Q492" i="8"/>
  <c r="Q447" i="8" s="1"/>
  <c r="Q448" i="8"/>
  <c r="Q25" i="8" s="1"/>
  <c r="AF592" i="8"/>
  <c r="G592" i="8"/>
  <c r="J436" i="8"/>
  <c r="J391" i="8" s="1"/>
  <c r="J395" i="8"/>
  <c r="AF589" i="8"/>
  <c r="AK588" i="8"/>
  <c r="G589" i="8"/>
  <c r="L588" i="8"/>
  <c r="V492" i="8"/>
  <c r="V447" i="8" s="1"/>
  <c r="V448" i="8"/>
  <c r="V25" i="8" s="1"/>
  <c r="AK43" i="8"/>
  <c r="AD627" i="8"/>
  <c r="AD626" i="8" s="1"/>
  <c r="E627" i="8"/>
  <c r="E626" i="8" s="1"/>
  <c r="AN492" i="8"/>
  <c r="AN447" i="8" s="1"/>
  <c r="AN448" i="8"/>
  <c r="AN25" i="8" s="1"/>
  <c r="Y43" i="8"/>
  <c r="Y32" i="8" s="1"/>
  <c r="AF151" i="8"/>
  <c r="AF36" i="8" s="1"/>
  <c r="AK36" i="8"/>
  <c r="G220" i="8"/>
  <c r="L211" i="8"/>
  <c r="L40" i="8" s="1"/>
  <c r="AS613" i="8"/>
  <c r="J211" i="8"/>
  <c r="J40" i="8" s="1"/>
  <c r="G531" i="8"/>
  <c r="G530" i="8" s="1"/>
  <c r="L530" i="8"/>
  <c r="AD398" i="8"/>
  <c r="G321" i="8"/>
  <c r="AI313" i="8"/>
  <c r="AK131" i="8"/>
  <c r="AK35" i="8" s="1"/>
  <c r="AF468" i="8"/>
  <c r="AD322" i="8"/>
  <c r="AF627" i="8"/>
  <c r="AF626" i="8" s="1"/>
  <c r="AD589" i="8"/>
  <c r="AI588" i="8"/>
  <c r="AK613" i="8"/>
  <c r="AF614" i="8"/>
  <c r="G237" i="8"/>
  <c r="G506" i="8"/>
  <c r="L448" i="8"/>
  <c r="L492" i="8"/>
  <c r="L447" i="8" s="1"/>
  <c r="AF150" i="8"/>
  <c r="AS448" i="8"/>
  <c r="AS25" i="8" s="1"/>
  <c r="AS492" i="8"/>
  <c r="AS447" i="8" s="1"/>
  <c r="T448" i="8"/>
  <c r="T25" i="8" s="1"/>
  <c r="T492" i="8"/>
  <c r="T447" i="8" s="1"/>
  <c r="J41" i="8"/>
  <c r="J30" i="8" s="1"/>
  <c r="E151" i="8"/>
  <c r="E36" i="8" s="1"/>
  <c r="J36" i="8"/>
  <c r="AD220" i="8"/>
  <c r="E220" i="8"/>
  <c r="G458" i="8"/>
  <c r="G473" i="8"/>
  <c r="AD468" i="8"/>
  <c r="AD116" i="8"/>
  <c r="E116" i="8"/>
  <c r="AD53" i="8"/>
  <c r="AD210" i="8"/>
  <c r="AD204" i="8" s="1"/>
  <c r="E210" i="8"/>
  <c r="E204" i="8" s="1"/>
  <c r="AZ492" i="8"/>
  <c r="AZ447" i="8" s="1"/>
  <c r="AZ448" i="8"/>
  <c r="AZ25" i="8" s="1"/>
  <c r="AA448" i="8"/>
  <c r="AA25" i="8" s="1"/>
  <c r="AA492" i="8"/>
  <c r="AA447" i="8" s="1"/>
  <c r="AZ43" i="8"/>
  <c r="AZ32" i="8" s="1"/>
  <c r="AD458" i="8"/>
  <c r="AD538" i="8"/>
  <c r="E538" i="8"/>
  <c r="AD531" i="8"/>
  <c r="AD530" i="8" s="1"/>
  <c r="AI530" i="8"/>
  <c r="J530" i="8"/>
  <c r="E531" i="8"/>
  <c r="E530" i="8" s="1"/>
  <c r="AN613" i="8"/>
  <c r="O613" i="8"/>
  <c r="AU492" i="8"/>
  <c r="AU447" i="8" s="1"/>
  <c r="AU448" i="8"/>
  <c r="AU25" i="8" s="1"/>
  <c r="AK211" i="8"/>
  <c r="AK40" i="8" s="1"/>
  <c r="AD536" i="8"/>
  <c r="E536" i="8"/>
  <c r="AX448" i="8"/>
  <c r="AX25" i="8" s="1"/>
  <c r="AX492" i="8"/>
  <c r="AX447" i="8" s="1"/>
  <c r="Y492" i="8"/>
  <c r="Y447" i="8" s="1"/>
  <c r="Y448" i="8"/>
  <c r="Y25" i="8" s="1"/>
  <c r="AD474" i="8"/>
  <c r="AF467" i="8"/>
  <c r="G467" i="8"/>
  <c r="AF322" i="8"/>
  <c r="G322" i="8"/>
  <c r="AD363" i="8"/>
  <c r="E363" i="8"/>
  <c r="AF306" i="8"/>
  <c r="AF305" i="8" s="1"/>
  <c r="AK305" i="8"/>
  <c r="G306" i="8"/>
  <c r="G305" i="8" s="1"/>
  <c r="L305" i="8"/>
  <c r="G234" i="8"/>
  <c r="G151" i="8"/>
  <c r="G36" i="8" s="1"/>
  <c r="L36" i="8"/>
  <c r="AF220" i="8"/>
  <c r="AI41" i="8"/>
  <c r="AI30" i="8" s="1"/>
  <c r="AD150" i="8"/>
  <c r="E150" i="8"/>
  <c r="AI204" i="8"/>
  <c r="AI613" i="8"/>
  <c r="AD614" i="8"/>
  <c r="J613" i="8"/>
  <c r="E614" i="8"/>
  <c r="AF538" i="8"/>
  <c r="AF531" i="8"/>
  <c r="AF530" i="8" s="1"/>
  <c r="AK530" i="8"/>
  <c r="AZ613" i="8"/>
  <c r="AP613" i="8"/>
  <c r="AA43" i="8"/>
  <c r="AA32" i="8" s="1"/>
  <c r="O492" i="8"/>
  <c r="O447" i="8" s="1"/>
  <c r="O448" i="8"/>
  <c r="O25" i="8" s="1"/>
  <c r="AD615" i="8"/>
  <c r="G615" i="8"/>
  <c r="AF363" i="8"/>
  <c r="G468" i="8"/>
  <c r="E322" i="8"/>
  <c r="AD592" i="8"/>
  <c r="E592" i="8"/>
  <c r="AF536" i="8"/>
  <c r="G536" i="8"/>
  <c r="G627" i="8"/>
  <c r="G626" i="8" s="1"/>
  <c r="E589" i="8"/>
  <c r="J588" i="8"/>
  <c r="L613" i="8"/>
  <c r="G614" i="8"/>
  <c r="AU43" i="8"/>
  <c r="AD151" i="8"/>
  <c r="AD36" i="8" s="1"/>
  <c r="AI36" i="8"/>
  <c r="J43" i="8"/>
  <c r="G362" i="8"/>
  <c r="AI211" i="8"/>
  <c r="AI40" i="8" s="1"/>
  <c r="E468" i="8"/>
  <c r="AK436" i="8"/>
  <c r="AK391" i="8" s="1"/>
  <c r="AK395" i="8"/>
  <c r="E615" i="8"/>
  <c r="AF615" i="8"/>
  <c r="AD46" i="8"/>
  <c r="E46" i="8"/>
  <c r="AD473" i="8"/>
  <c r="E473" i="8"/>
  <c r="AI436" i="8"/>
  <c r="AI391" i="8" s="1"/>
  <c r="AI395" i="8"/>
  <c r="AD420" i="8"/>
  <c r="AD387" i="8" s="1"/>
  <c r="AD389" i="8" s="1"/>
  <c r="AD362" i="8"/>
  <c r="E362" i="8"/>
  <c r="L41" i="8"/>
  <c r="L30" i="8" s="1"/>
  <c r="V131" i="8"/>
  <c r="V35" i="8" s="1"/>
  <c r="AD467" i="8"/>
  <c r="E467" i="8"/>
  <c r="AD594" i="8"/>
  <c r="E594" i="8"/>
  <c r="AU613" i="8"/>
  <c r="V613" i="8"/>
  <c r="AF237" i="8"/>
  <c r="AF506" i="8"/>
  <c r="AK492" i="8"/>
  <c r="AK447" i="8" s="1"/>
  <c r="AK448" i="8"/>
  <c r="AK41" i="8"/>
  <c r="AK30" i="8" s="1"/>
  <c r="G150" i="8"/>
  <c r="L131" i="8"/>
  <c r="L35" i="8" s="1"/>
  <c r="AF116" i="8"/>
  <c r="G116" i="8"/>
  <c r="AF210" i="8"/>
  <c r="AF204" i="8" s="1"/>
  <c r="G210" i="8"/>
  <c r="G204" i="8" s="1"/>
  <c r="AD237" i="8"/>
  <c r="E237" i="8"/>
  <c r="AD506" i="8"/>
  <c r="AI448" i="8"/>
  <c r="AI492" i="8"/>
  <c r="AI447" i="8" s="1"/>
  <c r="E506" i="8"/>
  <c r="E492" i="8" s="1"/>
  <c r="J492" i="8"/>
  <c r="J447" i="8" s="1"/>
  <c r="J448" i="8"/>
  <c r="J131" i="8"/>
  <c r="J35" i="8" s="1"/>
  <c r="AD306" i="8"/>
  <c r="AD305" i="8" s="1"/>
  <c r="AI305" i="8"/>
  <c r="E306" i="8"/>
  <c r="E305" i="8" s="1"/>
  <c r="J305" i="8"/>
  <c r="E474" i="8"/>
  <c r="AF473" i="8"/>
  <c r="L395" i="8"/>
  <c r="L436" i="8"/>
  <c r="L391" i="8" s="1"/>
  <c r="AF362" i="8"/>
  <c r="AI333" i="8"/>
  <c r="AK313" i="8"/>
  <c r="S32" i="5" l="1"/>
  <c r="AP507" i="8"/>
  <c r="AP451" i="8" s="1"/>
  <c r="AM510" i="6"/>
  <c r="AM454" i="6" s="1"/>
  <c r="AZ507" i="8"/>
  <c r="AZ451" i="8" s="1"/>
  <c r="M511" i="5"/>
  <c r="M455" i="5" s="1"/>
  <c r="M459" i="5" s="1"/>
  <c r="M36" i="5" s="1"/>
  <c r="AU32" i="8"/>
  <c r="AM451" i="7"/>
  <c r="AM28" i="7" s="1"/>
  <c r="AR459" i="6"/>
  <c r="AR449" i="6" s="1"/>
  <c r="AU459" i="5"/>
  <c r="AU36" i="5" s="1"/>
  <c r="V479" i="1"/>
  <c r="BJ511" i="5"/>
  <c r="BJ455" i="5" s="1"/>
  <c r="BJ459" i="5" s="1"/>
  <c r="BJ36" i="5" s="1"/>
  <c r="F452" i="5"/>
  <c r="F29" i="5" s="1"/>
  <c r="BJ33" i="5"/>
  <c r="AO452" i="5"/>
  <c r="AO29" i="5" s="1"/>
  <c r="AO513" i="5"/>
  <c r="AA507" i="8"/>
  <c r="AA451" i="8" s="1"/>
  <c r="G30" i="9"/>
  <c r="V452" i="8"/>
  <c r="V454" i="8" s="1"/>
  <c r="E333" i="8"/>
  <c r="AN507" i="8"/>
  <c r="AN451" i="8" s="1"/>
  <c r="Z32" i="5"/>
  <c r="E511" i="5"/>
  <c r="E455" i="5" s="1"/>
  <c r="E32" i="5" s="1"/>
  <c r="BE33" i="5"/>
  <c r="T31" i="1"/>
  <c r="I514" i="1"/>
  <c r="I454" i="1" s="1"/>
  <c r="I456" i="1" s="1"/>
  <c r="I33" i="1" s="1"/>
  <c r="O507" i="8"/>
  <c r="O451" i="8" s="1"/>
  <c r="AU452" i="8"/>
  <c r="AU454" i="8" s="1"/>
  <c r="F515" i="7"/>
  <c r="F455" i="7" s="1"/>
  <c r="F32" i="7" s="1"/>
  <c r="AH457" i="7"/>
  <c r="AH34" i="7" s="1"/>
  <c r="S459" i="6"/>
  <c r="S449" i="6" s="1"/>
  <c r="AO459" i="6"/>
  <c r="AO449" i="6" s="1"/>
  <c r="AW510" i="6"/>
  <c r="AW454" i="6" s="1"/>
  <c r="AW31" i="6" s="1"/>
  <c r="N510" i="6"/>
  <c r="N454" i="6" s="1"/>
  <c r="N458" i="6" s="1"/>
  <c r="N35" i="6" s="1"/>
  <c r="Z459" i="6"/>
  <c r="Z449" i="6" s="1"/>
  <c r="BS458" i="5"/>
  <c r="BS35" i="5" s="1"/>
  <c r="AO462" i="5"/>
  <c r="K514" i="1"/>
  <c r="K454" i="1" s="1"/>
  <c r="K456" i="1" s="1"/>
  <c r="K33" i="1" s="1"/>
  <c r="I450" i="1"/>
  <c r="I27" i="1" s="1"/>
  <c r="O31" i="1"/>
  <c r="T457" i="3"/>
  <c r="T34" i="3" s="1"/>
  <c r="AB30" i="3"/>
  <c r="R457" i="3"/>
  <c r="R34" i="3" s="1"/>
  <c r="Z30" i="3"/>
  <c r="AZ29" i="8"/>
  <c r="AU29" i="8"/>
  <c r="AP29" i="8"/>
  <c r="T507" i="8"/>
  <c r="T451" i="8" s="1"/>
  <c r="E313" i="8"/>
  <c r="E304" i="8" s="1"/>
  <c r="Y29" i="8"/>
  <c r="U509" i="1"/>
  <c r="U453" i="1" s="1"/>
  <c r="U30" i="1" s="1"/>
  <c r="T509" i="1"/>
  <c r="T453" i="1" s="1"/>
  <c r="T30" i="1" s="1"/>
  <c r="T458" i="5"/>
  <c r="T35" i="5" s="1"/>
  <c r="AH453" i="5"/>
  <c r="AH30" i="5" s="1"/>
  <c r="BI459" i="5"/>
  <c r="BI36" i="5" s="1"/>
  <c r="AW32" i="6"/>
  <c r="F451" i="7"/>
  <c r="F28" i="7" s="1"/>
  <c r="X510" i="6"/>
  <c r="X454" i="6" s="1"/>
  <c r="X458" i="6" s="1"/>
  <c r="X35" i="6" s="1"/>
  <c r="AQ452" i="5"/>
  <c r="AQ29" i="5" s="1"/>
  <c r="I511" i="1"/>
  <c r="P459" i="6"/>
  <c r="P449" i="6" s="1"/>
  <c r="H513" i="5"/>
  <c r="K510" i="7"/>
  <c r="K454" i="7" s="1"/>
  <c r="K31" i="7" s="1"/>
  <c r="BC510" i="7"/>
  <c r="BC454" i="7" s="1"/>
  <c r="BC458" i="7" s="1"/>
  <c r="BC35" i="7" s="1"/>
  <c r="BC511" i="5"/>
  <c r="BC455" i="5" s="1"/>
  <c r="BC459" i="5" s="1"/>
  <c r="BC36" i="5" s="1"/>
  <c r="X30" i="3"/>
  <c r="F30" i="3"/>
  <c r="E512" i="8"/>
  <c r="E452" i="8" s="1"/>
  <c r="E454" i="8" s="1"/>
  <c r="H452" i="5"/>
  <c r="H29" i="5" s="1"/>
  <c r="E458" i="5"/>
  <c r="E35" i="5" s="1"/>
  <c r="E613" i="8"/>
  <c r="E612" i="8" s="1"/>
  <c r="AC511" i="5"/>
  <c r="AC455" i="5" s="1"/>
  <c r="AC32" i="5" s="1"/>
  <c r="BV511" i="5"/>
  <c r="BV455" i="5" s="1"/>
  <c r="BV459" i="5" s="1"/>
  <c r="BV36" i="5" s="1"/>
  <c r="BJ510" i="7"/>
  <c r="BJ454" i="7" s="1"/>
  <c r="BJ31" i="7" s="1"/>
  <c r="I460" i="1"/>
  <c r="AH510" i="6"/>
  <c r="AH454" i="6" s="1"/>
  <c r="AH458" i="6" s="1"/>
  <c r="AH35" i="6" s="1"/>
  <c r="S457" i="6"/>
  <c r="S34" i="6" s="1"/>
  <c r="AQ513" i="5"/>
  <c r="F516" i="5"/>
  <c r="F456" i="5" s="1"/>
  <c r="F458" i="5" s="1"/>
  <c r="F35" i="5" s="1"/>
  <c r="AH510" i="7"/>
  <c r="AH454" i="7" s="1"/>
  <c r="AH31" i="7" s="1"/>
  <c r="D515" i="7"/>
  <c r="D455" i="7" s="1"/>
  <c r="D457" i="7" s="1"/>
  <c r="D34" i="7" s="1"/>
  <c r="F512" i="7"/>
  <c r="BJ457" i="7"/>
  <c r="BJ34" i="7" s="1"/>
  <c r="O29" i="8"/>
  <c r="T29" i="8"/>
  <c r="AF512" i="8"/>
  <c r="AF452" i="8" s="1"/>
  <c r="AF454" i="8" s="1"/>
  <c r="G512" i="8"/>
  <c r="G507" i="8" s="1"/>
  <c r="G451" i="8" s="1"/>
  <c r="AX507" i="8"/>
  <c r="AX451" i="8" s="1"/>
  <c r="Q452" i="8"/>
  <c r="Q454" i="8" s="1"/>
  <c r="AS452" i="8"/>
  <c r="AS454" i="8" s="1"/>
  <c r="AS31" i="8" s="1"/>
  <c r="AQ516" i="5"/>
  <c r="AQ456" i="5" s="1"/>
  <c r="AQ33" i="5" s="1"/>
  <c r="AC451" i="6"/>
  <c r="AC28" i="6" s="1"/>
  <c r="BS511" i="5"/>
  <c r="BS455" i="5" s="1"/>
  <c r="P510" i="6"/>
  <c r="P454" i="6" s="1"/>
  <c r="P458" i="6" s="1"/>
  <c r="P35" i="6" s="1"/>
  <c r="D451" i="6"/>
  <c r="D28" i="6" s="1"/>
  <c r="X459" i="6"/>
  <c r="AA511" i="5"/>
  <c r="AA455" i="5" s="1"/>
  <c r="AA32" i="5" s="1"/>
  <c r="AY459" i="6"/>
  <c r="AY449" i="6" s="1"/>
  <c r="D452" i="4"/>
  <c r="D29" i="4" s="1"/>
  <c r="S510" i="6"/>
  <c r="S454" i="6" s="1"/>
  <c r="S31" i="6" s="1"/>
  <c r="AX511" i="5"/>
  <c r="AX455" i="5" s="1"/>
  <c r="AX459" i="5" s="1"/>
  <c r="AX36" i="5" s="1"/>
  <c r="D461" i="7"/>
  <c r="AR510" i="6"/>
  <c r="AR454" i="6" s="1"/>
  <c r="AR31" i="6" s="1"/>
  <c r="H447" i="9"/>
  <c r="G447" i="9"/>
  <c r="AX29" i="8"/>
  <c r="AD512" i="8"/>
  <c r="AD452" i="8" s="1"/>
  <c r="AD454" i="8" s="1"/>
  <c r="T32" i="8"/>
  <c r="AN42" i="8"/>
  <c r="AN31" i="8" s="1"/>
  <c r="AK507" i="8"/>
  <c r="AK451" i="8" s="1"/>
  <c r="AI507" i="8"/>
  <c r="AI451" i="8" s="1"/>
  <c r="L507" i="8"/>
  <c r="L451" i="8" s="1"/>
  <c r="V32" i="8"/>
  <c r="AS32" i="8"/>
  <c r="AU304" i="8"/>
  <c r="AU294" i="8" s="1"/>
  <c r="J507" i="8"/>
  <c r="J451" i="8" s="1"/>
  <c r="AD455" i="8"/>
  <c r="Y304" i="8"/>
  <c r="Y293" i="8" s="1"/>
  <c r="AX298" i="8"/>
  <c r="G436" i="8"/>
  <c r="G391" i="8" s="1"/>
  <c r="AI37" i="8"/>
  <c r="T42" i="8"/>
  <c r="T31" i="8" s="1"/>
  <c r="AF436" i="8"/>
  <c r="AF391" i="8" s="1"/>
  <c r="AN304" i="8"/>
  <c r="AN293" i="8" s="1"/>
  <c r="AA42" i="8"/>
  <c r="AA31" i="8" s="1"/>
  <c r="AU42" i="8"/>
  <c r="AU31" i="8" s="1"/>
  <c r="AN29" i="8"/>
  <c r="G131" i="8"/>
  <c r="G35" i="8" s="1"/>
  <c r="G37" i="8" s="1"/>
  <c r="AF41" i="8"/>
  <c r="AF30" i="8" s="1"/>
  <c r="AF313" i="8"/>
  <c r="AA449" i="8"/>
  <c r="AX612" i="8"/>
  <c r="AX602" i="8" s="1"/>
  <c r="AD395" i="8"/>
  <c r="AN32" i="8"/>
  <c r="AX304" i="8"/>
  <c r="AX293" i="8" s="1"/>
  <c r="AA612" i="8"/>
  <c r="AA601" i="8" s="1"/>
  <c r="AU298" i="8"/>
  <c r="T202" i="8"/>
  <c r="T39" i="8" s="1"/>
  <c r="Q606" i="8"/>
  <c r="Y202" i="8"/>
  <c r="Y39" i="8" s="1"/>
  <c r="Y28" i="8" s="1"/>
  <c r="AZ304" i="8"/>
  <c r="AZ294" i="8" s="1"/>
  <c r="Q42" i="8"/>
  <c r="V298" i="8"/>
  <c r="Y298" i="8"/>
  <c r="O202" i="8"/>
  <c r="O39" i="8" s="1"/>
  <c r="O28" i="8" s="1"/>
  <c r="E41" i="8"/>
  <c r="E30" i="8" s="1"/>
  <c r="G333" i="8"/>
  <c r="Y612" i="8"/>
  <c r="Y601" i="8" s="1"/>
  <c r="AN202" i="8"/>
  <c r="AN39" i="8" s="1"/>
  <c r="O298" i="8"/>
  <c r="AA298" i="8"/>
  <c r="AN298" i="8"/>
  <c r="AD41" i="8"/>
  <c r="AD30" i="8" s="1"/>
  <c r="AZ298" i="8"/>
  <c r="AD333" i="8"/>
  <c r="AA29" i="8"/>
  <c r="L202" i="8"/>
  <c r="L39" i="8" s="1"/>
  <c r="AZ449" i="8"/>
  <c r="V304" i="8"/>
  <c r="V293" i="8" s="1"/>
  <c r="AS449" i="8"/>
  <c r="J202" i="8"/>
  <c r="J39" i="8" s="1"/>
  <c r="AA202" i="8"/>
  <c r="AA39" i="8" s="1"/>
  <c r="AP42" i="8"/>
  <c r="AP31" i="8" s="1"/>
  <c r="Q202" i="8"/>
  <c r="Q39" i="8" s="1"/>
  <c r="Q28" i="8" s="1"/>
  <c r="AS202" i="8"/>
  <c r="AS39" i="8" s="1"/>
  <c r="AS28" i="8" s="1"/>
  <c r="AD613" i="8"/>
  <c r="AD612" i="8" s="1"/>
  <c r="AD313" i="8"/>
  <c r="G313" i="8"/>
  <c r="J449" i="8"/>
  <c r="AU202" i="8"/>
  <c r="AU39" i="8" s="1"/>
  <c r="AU28" i="8" s="1"/>
  <c r="G211" i="8"/>
  <c r="G40" i="8" s="1"/>
  <c r="AI449" i="8"/>
  <c r="AA304" i="8"/>
  <c r="AA294" i="8" s="1"/>
  <c r="E131" i="8"/>
  <c r="E35" i="8" s="1"/>
  <c r="E37" i="8" s="1"/>
  <c r="AZ202" i="8"/>
  <c r="AZ39" i="8" s="1"/>
  <c r="AZ28" i="8" s="1"/>
  <c r="J25" i="8"/>
  <c r="Y42" i="8"/>
  <c r="Y31" i="8" s="1"/>
  <c r="V202" i="8"/>
  <c r="V39" i="8" s="1"/>
  <c r="V28" i="8" s="1"/>
  <c r="AX202" i="8"/>
  <c r="AX39" i="8" s="1"/>
  <c r="AP202" i="8"/>
  <c r="AP39" i="8" s="1"/>
  <c r="AP28" i="8" s="1"/>
  <c r="Y449" i="8"/>
  <c r="AZ42" i="8"/>
  <c r="AZ31" i="8" s="1"/>
  <c r="O304" i="8"/>
  <c r="O294" i="8" s="1"/>
  <c r="AF613" i="8"/>
  <c r="AF612" i="8" s="1"/>
  <c r="AK32" i="8"/>
  <c r="AD131" i="8"/>
  <c r="AD35" i="8" s="1"/>
  <c r="AD37" i="8" s="1"/>
  <c r="AX449" i="8"/>
  <c r="AX42" i="8"/>
  <c r="AX31" i="8" s="1"/>
  <c r="O42" i="8"/>
  <c r="O31" i="8" s="1"/>
  <c r="AF211" i="8"/>
  <c r="AF40" i="8" s="1"/>
  <c r="AF333" i="8"/>
  <c r="AU449" i="8"/>
  <c r="E211" i="8"/>
  <c r="E40" i="8" s="1"/>
  <c r="AI25" i="8"/>
  <c r="AD211" i="8"/>
  <c r="AD40" i="8" s="1"/>
  <c r="T449" i="8"/>
  <c r="AK25" i="8"/>
  <c r="J32" i="8"/>
  <c r="V42" i="8"/>
  <c r="BO510" i="7"/>
  <c r="BO454" i="7" s="1"/>
  <c r="BO31" i="7" s="1"/>
  <c r="D512" i="7"/>
  <c r="AH511" i="5"/>
  <c r="AH455" i="5" s="1"/>
  <c r="AH459" i="5" s="1"/>
  <c r="AH36" i="5" s="1"/>
  <c r="AF494" i="3"/>
  <c r="AF449" i="3" s="1"/>
  <c r="AF26" i="3" s="1"/>
  <c r="H462" i="5"/>
  <c r="AH27" i="3"/>
  <c r="Q509" i="1"/>
  <c r="Q453" i="1" s="1"/>
  <c r="Q457" i="1" s="1"/>
  <c r="Q34" i="1" s="1"/>
  <c r="AV511" i="5"/>
  <c r="AV455" i="5" s="1"/>
  <c r="AV459" i="5" s="1"/>
  <c r="AV36" i="5" s="1"/>
  <c r="P495" i="2"/>
  <c r="P450" i="2" s="1"/>
  <c r="P452" i="2" s="1"/>
  <c r="P29" i="2" s="1"/>
  <c r="AM515" i="7"/>
  <c r="AM455" i="7" s="1"/>
  <c r="AM457" i="7" s="1"/>
  <c r="AM34" i="7" s="1"/>
  <c r="BL511" i="5"/>
  <c r="BL455" i="5" s="1"/>
  <c r="BL32" i="5" s="1"/>
  <c r="AM459" i="6"/>
  <c r="AM449" i="6" s="1"/>
  <c r="BA510" i="7"/>
  <c r="BA454" i="7" s="1"/>
  <c r="BA458" i="7" s="1"/>
  <c r="BA35" i="7" s="1"/>
  <c r="AO515" i="7"/>
  <c r="AO455" i="7" s="1"/>
  <c r="AO32" i="7" s="1"/>
  <c r="T511" i="5"/>
  <c r="T455" i="5" s="1"/>
  <c r="F495" i="7"/>
  <c r="F450" i="7" s="1"/>
  <c r="F27" i="7" s="1"/>
  <c r="O511" i="5"/>
  <c r="O455" i="5" s="1"/>
  <c r="O459" i="5" s="1"/>
  <c r="O36" i="5" s="1"/>
  <c r="U459" i="6"/>
  <c r="U449" i="6" s="1"/>
  <c r="AN511" i="5"/>
  <c r="AN455" i="5" s="1"/>
  <c r="AN459" i="5" s="1"/>
  <c r="AN36" i="5" s="1"/>
  <c r="K450" i="1"/>
  <c r="K27" i="1" s="1"/>
  <c r="BE511" i="5"/>
  <c r="BE455" i="5" s="1"/>
  <c r="BE459" i="5" s="1"/>
  <c r="BE36" i="5" s="1"/>
  <c r="U510" i="2"/>
  <c r="U454" i="2" s="1"/>
  <c r="U458" i="2" s="1"/>
  <c r="U35" i="2" s="1"/>
  <c r="H516" i="5"/>
  <c r="H456" i="5" s="1"/>
  <c r="H458" i="5" s="1"/>
  <c r="H35" i="5" s="1"/>
  <c r="O509" i="1"/>
  <c r="O453" i="1" s="1"/>
  <c r="O30" i="1" s="1"/>
  <c r="AA510" i="7"/>
  <c r="AA454" i="7" s="1"/>
  <c r="AA458" i="7" s="1"/>
  <c r="AA35" i="7" s="1"/>
  <c r="O443" i="4"/>
  <c r="D461" i="6"/>
  <c r="BV496" i="5"/>
  <c r="BV451" i="5" s="1"/>
  <c r="BV453" i="5" s="1"/>
  <c r="BV30" i="5" s="1"/>
  <c r="N27" i="6"/>
  <c r="N452" i="6"/>
  <c r="N29" i="6" s="1"/>
  <c r="Y32" i="7"/>
  <c r="Y457" i="7"/>
  <c r="Y34" i="7" s="1"/>
  <c r="T26" i="1"/>
  <c r="T451" i="1"/>
  <c r="T28" i="1" s="1"/>
  <c r="AJ33" i="5"/>
  <c r="AJ458" i="5"/>
  <c r="AJ35" i="5" s="1"/>
  <c r="P457" i="3"/>
  <c r="P34" i="3" s="1"/>
  <c r="P30" i="3"/>
  <c r="AH452" i="7"/>
  <c r="AH29" i="7" s="1"/>
  <c r="AH27" i="7"/>
  <c r="L443" i="4"/>
  <c r="L444" i="4"/>
  <c r="BH452" i="7"/>
  <c r="BH29" i="7" s="1"/>
  <c r="BH27" i="7"/>
  <c r="BQ32" i="7"/>
  <c r="BQ457" i="7"/>
  <c r="BQ34" i="7" s="1"/>
  <c r="AC28" i="5"/>
  <c r="AC453" i="5"/>
  <c r="AC30" i="5" s="1"/>
  <c r="AT457" i="7"/>
  <c r="AT34" i="7" s="1"/>
  <c r="AT32" i="7"/>
  <c r="BL453" i="5"/>
  <c r="BL30" i="5" s="1"/>
  <c r="BL28" i="5"/>
  <c r="T27" i="7"/>
  <c r="T452" i="7"/>
  <c r="T29" i="7" s="1"/>
  <c r="K32" i="6"/>
  <c r="K457" i="6"/>
  <c r="K34" i="6" s="1"/>
  <c r="P456" i="1"/>
  <c r="P33" i="1" s="1"/>
  <c r="P31" i="1"/>
  <c r="F495" i="6"/>
  <c r="F450" i="6" s="1"/>
  <c r="Z457" i="6"/>
  <c r="Z34" i="6" s="1"/>
  <c r="Z32" i="6"/>
  <c r="V512" i="1"/>
  <c r="V511" i="1" s="1"/>
  <c r="L511" i="1"/>
  <c r="T443" i="4"/>
  <c r="T444" i="4"/>
  <c r="AJ452" i="6"/>
  <c r="AJ29" i="6" s="1"/>
  <c r="AJ27" i="6"/>
  <c r="BQ33" i="5"/>
  <c r="BQ458" i="5"/>
  <c r="BQ35" i="5" s="1"/>
  <c r="AF457" i="7"/>
  <c r="AF34" i="7" s="1"/>
  <c r="AF32" i="7"/>
  <c r="AF510" i="7"/>
  <c r="AF454" i="7" s="1"/>
  <c r="V465" i="1"/>
  <c r="V464" i="1" s="1"/>
  <c r="L464" i="1"/>
  <c r="W464" i="1" s="1"/>
  <c r="BV458" i="5"/>
  <c r="BV35" i="5" s="1"/>
  <c r="BV33" i="5"/>
  <c r="AT452" i="7"/>
  <c r="AT29" i="7" s="1"/>
  <c r="AT27" i="7"/>
  <c r="D451" i="7"/>
  <c r="D28" i="7" s="1"/>
  <c r="L456" i="3"/>
  <c r="L33" i="3" s="1"/>
  <c r="L31" i="3"/>
  <c r="R27" i="2"/>
  <c r="R452" i="2"/>
  <c r="R29" i="2" s="1"/>
  <c r="G452" i="9"/>
  <c r="G29" i="9" s="1"/>
  <c r="G25" i="9"/>
  <c r="I452" i="6"/>
  <c r="I29" i="6" s="1"/>
  <c r="I27" i="6"/>
  <c r="N31" i="6"/>
  <c r="V461" i="1"/>
  <c r="V460" i="1" s="1"/>
  <c r="L460" i="1"/>
  <c r="L26" i="3"/>
  <c r="L451" i="3"/>
  <c r="L28" i="3" s="1"/>
  <c r="BO27" i="7"/>
  <c r="BO452" i="7"/>
  <c r="BO29" i="7" s="1"/>
  <c r="AE461" i="6"/>
  <c r="M27" i="2"/>
  <c r="M452" i="2"/>
  <c r="M29" i="2" s="1"/>
  <c r="S456" i="1"/>
  <c r="S33" i="1" s="1"/>
  <c r="S31" i="1"/>
  <c r="O33" i="5"/>
  <c r="O458" i="5"/>
  <c r="O35" i="5" s="1"/>
  <c r="AW27" i="6"/>
  <c r="AW452" i="6"/>
  <c r="AW29" i="6" s="1"/>
  <c r="AO461" i="7"/>
  <c r="Q26" i="1"/>
  <c r="Q451" i="1"/>
  <c r="Q28" i="1" s="1"/>
  <c r="BQ28" i="5"/>
  <c r="BQ453" i="5"/>
  <c r="BQ30" i="5" s="1"/>
  <c r="AV28" i="5"/>
  <c r="AV453" i="5"/>
  <c r="AV30" i="5" s="1"/>
  <c r="R451" i="1"/>
  <c r="R28" i="1" s="1"/>
  <c r="R26" i="1"/>
  <c r="AQ462" i="5"/>
  <c r="AE495" i="6"/>
  <c r="AE450" i="6" s="1"/>
  <c r="BC32" i="7"/>
  <c r="BC457" i="7"/>
  <c r="BC34" i="7" s="1"/>
  <c r="AO510" i="6"/>
  <c r="AO454" i="6" s="1"/>
  <c r="J443" i="4"/>
  <c r="J444" i="4"/>
  <c r="L450" i="1"/>
  <c r="L27" i="1" s="1"/>
  <c r="V507" i="1"/>
  <c r="V450" i="1" s="1"/>
  <c r="V27" i="1" s="1"/>
  <c r="AO452" i="6"/>
  <c r="AO29" i="6" s="1"/>
  <c r="AO27" i="6"/>
  <c r="N453" i="3"/>
  <c r="AH509" i="3"/>
  <c r="AY457" i="6"/>
  <c r="AY34" i="6" s="1"/>
  <c r="AY32" i="6"/>
  <c r="AY510" i="6"/>
  <c r="AY454" i="6" s="1"/>
  <c r="BW511" i="5"/>
  <c r="L455" i="5"/>
  <c r="AE451" i="6"/>
  <c r="AE28" i="6" s="1"/>
  <c r="D443" i="4"/>
  <c r="D444" i="4"/>
  <c r="M449" i="1"/>
  <c r="W494" i="1"/>
  <c r="T606" i="8"/>
  <c r="J26" i="1"/>
  <c r="J451" i="1"/>
  <c r="J28" i="1" s="1"/>
  <c r="Y27" i="7"/>
  <c r="Y452" i="7"/>
  <c r="Y29" i="7" s="1"/>
  <c r="V33" i="5"/>
  <c r="V458" i="5"/>
  <c r="V35" i="5" s="1"/>
  <c r="V511" i="5"/>
  <c r="V455" i="5" s="1"/>
  <c r="AF27" i="7"/>
  <c r="AF452" i="7"/>
  <c r="AF29" i="7" s="1"/>
  <c r="S26" i="1"/>
  <c r="S451" i="1"/>
  <c r="S28" i="1" s="1"/>
  <c r="AY452" i="6"/>
  <c r="AY29" i="6" s="1"/>
  <c r="AY27" i="6"/>
  <c r="AX33" i="5"/>
  <c r="AX458" i="5"/>
  <c r="AX35" i="5" s="1"/>
  <c r="M27" i="1"/>
  <c r="W27" i="1" s="1"/>
  <c r="W450" i="1"/>
  <c r="J26" i="3"/>
  <c r="J451" i="3"/>
  <c r="J28" i="3" s="1"/>
  <c r="AC495" i="6"/>
  <c r="AC450" i="6" s="1"/>
  <c r="H456" i="1"/>
  <c r="H33" i="1" s="1"/>
  <c r="H31" i="1"/>
  <c r="BO32" i="7"/>
  <c r="BO457" i="7"/>
  <c r="BO34" i="7" s="1"/>
  <c r="BQ511" i="5"/>
  <c r="BQ455" i="5" s="1"/>
  <c r="H458" i="1"/>
  <c r="M32" i="5"/>
  <c r="T32" i="7"/>
  <c r="T457" i="7"/>
  <c r="T34" i="7" s="1"/>
  <c r="X27" i="6"/>
  <c r="X452" i="6"/>
  <c r="X29" i="6" s="1"/>
  <c r="K459" i="6"/>
  <c r="AV510" i="7"/>
  <c r="AV454" i="7" s="1"/>
  <c r="P444" i="4"/>
  <c r="P443" i="4"/>
  <c r="R444" i="4"/>
  <c r="R443" i="4"/>
  <c r="R27" i="7"/>
  <c r="R452" i="7"/>
  <c r="R29" i="7" s="1"/>
  <c r="I32" i="6"/>
  <c r="I457" i="6"/>
  <c r="I34" i="6" s="1"/>
  <c r="BW451" i="5"/>
  <c r="L28" i="5"/>
  <c r="BW28" i="5" s="1"/>
  <c r="L453" i="5"/>
  <c r="F515" i="6"/>
  <c r="F455" i="6" s="1"/>
  <c r="M32" i="2"/>
  <c r="M457" i="2"/>
  <c r="M34" i="2" s="1"/>
  <c r="S444" i="4"/>
  <c r="S443" i="4"/>
  <c r="AH449" i="3"/>
  <c r="N26" i="3"/>
  <c r="AH26" i="3" s="1"/>
  <c r="N451" i="3"/>
  <c r="F444" i="4"/>
  <c r="F443" i="4"/>
  <c r="F468" i="6"/>
  <c r="P27" i="6"/>
  <c r="P452" i="6"/>
  <c r="P29" i="6" s="1"/>
  <c r="AA32" i="7"/>
  <c r="AA457" i="7"/>
  <c r="AA34" i="7" s="1"/>
  <c r="S452" i="6"/>
  <c r="S29" i="6" s="1"/>
  <c r="S27" i="6"/>
  <c r="U457" i="2"/>
  <c r="U34" i="2" s="1"/>
  <c r="U32" i="2"/>
  <c r="P32" i="6"/>
  <c r="P457" i="6"/>
  <c r="P34" i="6" s="1"/>
  <c r="N509" i="1"/>
  <c r="N453" i="1" s="1"/>
  <c r="E443" i="4"/>
  <c r="E444" i="4"/>
  <c r="F512" i="6"/>
  <c r="AH454" i="3"/>
  <c r="N456" i="3"/>
  <c r="N31" i="3"/>
  <c r="AH31" i="3" s="1"/>
  <c r="AH457" i="6"/>
  <c r="AH34" i="6" s="1"/>
  <c r="AH32" i="6"/>
  <c r="M510" i="2"/>
  <c r="M454" i="2" s="1"/>
  <c r="AT510" i="7"/>
  <c r="AT454" i="7" s="1"/>
  <c r="AJ510" i="6"/>
  <c r="AJ454" i="6" s="1"/>
  <c r="AT459" i="6"/>
  <c r="AR27" i="6"/>
  <c r="AR452" i="6"/>
  <c r="AR29" i="6" s="1"/>
  <c r="AM457" i="6"/>
  <c r="AM34" i="6" s="1"/>
  <c r="AM32" i="6"/>
  <c r="H509" i="1"/>
  <c r="H453" i="1" s="1"/>
  <c r="W465" i="1"/>
  <c r="V453" i="5"/>
  <c r="V30" i="5" s="1"/>
  <c r="V28" i="5"/>
  <c r="AC458" i="5"/>
  <c r="AC35" i="5" s="1"/>
  <c r="AC33" i="5"/>
  <c r="H452" i="9"/>
  <c r="H29" i="9" s="1"/>
  <c r="H25" i="9"/>
  <c r="K452" i="7"/>
  <c r="K29" i="7" s="1"/>
  <c r="K27" i="7"/>
  <c r="N32" i="6"/>
  <c r="N457" i="6"/>
  <c r="N34" i="6" s="1"/>
  <c r="R510" i="7"/>
  <c r="R454" i="7" s="1"/>
  <c r="AN33" i="5"/>
  <c r="AN458" i="5"/>
  <c r="AN35" i="5" s="1"/>
  <c r="AM495" i="7"/>
  <c r="AM450" i="7" s="1"/>
  <c r="BA457" i="7"/>
  <c r="BA34" i="7" s="1"/>
  <c r="BA32" i="7"/>
  <c r="P509" i="1"/>
  <c r="P453" i="1" s="1"/>
  <c r="I510" i="6"/>
  <c r="I454" i="6" s="1"/>
  <c r="AF509" i="3"/>
  <c r="AF453" i="3" s="1"/>
  <c r="AF30" i="3" s="1"/>
  <c r="AF454" i="3"/>
  <c r="R509" i="1"/>
  <c r="R453" i="1" s="1"/>
  <c r="U495" i="2"/>
  <c r="U450" i="2" s="1"/>
  <c r="F461" i="7"/>
  <c r="O26" i="1"/>
  <c r="O451" i="1"/>
  <c r="O28" i="1" s="1"/>
  <c r="AR457" i="6"/>
  <c r="AR34" i="6" s="1"/>
  <c r="AR32" i="6"/>
  <c r="K494" i="1"/>
  <c r="K449" i="1" s="1"/>
  <c r="AN453" i="5"/>
  <c r="AN30" i="5" s="1"/>
  <c r="AN28" i="5"/>
  <c r="K443" i="4"/>
  <c r="R456" i="1"/>
  <c r="R33" i="1" s="1"/>
  <c r="R31" i="1"/>
  <c r="J31" i="3"/>
  <c r="J456" i="3"/>
  <c r="J33" i="3" s="1"/>
  <c r="AT457" i="6"/>
  <c r="AT34" i="6" s="1"/>
  <c r="AT32" i="6"/>
  <c r="BC453" i="5"/>
  <c r="BC30" i="5" s="1"/>
  <c r="BC28" i="5"/>
  <c r="AO496" i="5"/>
  <c r="AO451" i="5" s="1"/>
  <c r="R510" i="2"/>
  <c r="R454" i="2" s="1"/>
  <c r="R455" i="2"/>
  <c r="K510" i="6"/>
  <c r="K454" i="6" s="1"/>
  <c r="AE468" i="6"/>
  <c r="AM452" i="6"/>
  <c r="AM29" i="6" s="1"/>
  <c r="AM27" i="6"/>
  <c r="H443" i="4"/>
  <c r="H444" i="4"/>
  <c r="AA28" i="5"/>
  <c r="AA453" i="5"/>
  <c r="AA30" i="5" s="1"/>
  <c r="BA27" i="7"/>
  <c r="BA452" i="7"/>
  <c r="BA29" i="7" s="1"/>
  <c r="AO457" i="6"/>
  <c r="AO34" i="6" s="1"/>
  <c r="AO32" i="6"/>
  <c r="F496" i="5"/>
  <c r="F451" i="5" s="1"/>
  <c r="BS453" i="5"/>
  <c r="BS30" i="5" s="1"/>
  <c r="BS28" i="5"/>
  <c r="U457" i="6"/>
  <c r="U34" i="6" s="1"/>
  <c r="U32" i="6"/>
  <c r="M452" i="7"/>
  <c r="M29" i="7" s="1"/>
  <c r="M27" i="7"/>
  <c r="I444" i="4"/>
  <c r="I443" i="4"/>
  <c r="F462" i="5"/>
  <c r="I494" i="1"/>
  <c r="I449" i="1" s="1"/>
  <c r="BH457" i="7"/>
  <c r="BH34" i="7" s="1"/>
  <c r="BH32" i="7"/>
  <c r="AO495" i="7"/>
  <c r="AO450" i="7" s="1"/>
  <c r="J456" i="1"/>
  <c r="J33" i="1" s="1"/>
  <c r="J31" i="1"/>
  <c r="U510" i="6"/>
  <c r="U454" i="6" s="1"/>
  <c r="V515" i="1"/>
  <c r="V514" i="1" s="1"/>
  <c r="V454" i="1" s="1"/>
  <c r="L514" i="1"/>
  <c r="L454" i="1" s="1"/>
  <c r="Z510" i="6"/>
  <c r="Z454" i="6" s="1"/>
  <c r="AE515" i="6"/>
  <c r="AE455" i="6" s="1"/>
  <c r="AO451" i="7"/>
  <c r="AO28" i="7" s="1"/>
  <c r="M509" i="1"/>
  <c r="W511" i="1"/>
  <c r="AC512" i="6"/>
  <c r="AH459" i="6"/>
  <c r="O28" i="5"/>
  <c r="O453" i="5"/>
  <c r="O30" i="5" s="1"/>
  <c r="Q443" i="4"/>
  <c r="Q444" i="4"/>
  <c r="U443" i="4"/>
  <c r="U444" i="4"/>
  <c r="V468" i="1"/>
  <c r="K27" i="6"/>
  <c r="K452" i="6"/>
  <c r="K29" i="6" s="1"/>
  <c r="L509" i="3"/>
  <c r="L453" i="3" s="1"/>
  <c r="N459" i="6"/>
  <c r="BE28" i="5"/>
  <c r="BE453" i="5"/>
  <c r="BE30" i="5" s="1"/>
  <c r="AV457" i="7"/>
  <c r="AV34" i="7" s="1"/>
  <c r="AV32" i="7"/>
  <c r="S509" i="1"/>
  <c r="S453" i="1" s="1"/>
  <c r="L494" i="1"/>
  <c r="L449" i="1" s="1"/>
  <c r="V495" i="1"/>
  <c r="K457" i="7"/>
  <c r="K34" i="7" s="1"/>
  <c r="K32" i="7"/>
  <c r="E453" i="5"/>
  <c r="E30" i="5" s="1"/>
  <c r="E28" i="5"/>
  <c r="BJ28" i="5"/>
  <c r="BJ453" i="5"/>
  <c r="BJ30" i="5" s="1"/>
  <c r="M28" i="5"/>
  <c r="M453" i="5"/>
  <c r="M30" i="5" s="1"/>
  <c r="J509" i="1"/>
  <c r="J453" i="1" s="1"/>
  <c r="I459" i="6"/>
  <c r="AO516" i="5"/>
  <c r="AO456" i="5" s="1"/>
  <c r="AQ496" i="5"/>
  <c r="AQ451" i="5" s="1"/>
  <c r="BW456" i="5"/>
  <c r="L33" i="5"/>
  <c r="BW33" i="5" s="1"/>
  <c r="L458" i="5"/>
  <c r="F451" i="6"/>
  <c r="F28" i="6" s="1"/>
  <c r="D495" i="6"/>
  <c r="D450" i="6" s="1"/>
  <c r="X457" i="6"/>
  <c r="X34" i="6" s="1"/>
  <c r="X32" i="6"/>
  <c r="F448" i="9"/>
  <c r="F447" i="9"/>
  <c r="M32" i="7"/>
  <c r="M457" i="7"/>
  <c r="M34" i="7" s="1"/>
  <c r="AC468" i="6"/>
  <c r="H26" i="1"/>
  <c r="H451" i="1"/>
  <c r="H28" i="1" s="1"/>
  <c r="BC27" i="7"/>
  <c r="BC452" i="7"/>
  <c r="BC29" i="7" s="1"/>
  <c r="W514" i="1"/>
  <c r="M454" i="1"/>
  <c r="J509" i="3"/>
  <c r="J453" i="3" s="1"/>
  <c r="AJ459" i="6"/>
  <c r="AH27" i="6"/>
  <c r="AH452" i="6"/>
  <c r="AH29" i="6" s="1"/>
  <c r="AV452" i="7"/>
  <c r="AV29" i="7" s="1"/>
  <c r="AV27" i="7"/>
  <c r="BC458" i="5"/>
  <c r="BC35" i="5" s="1"/>
  <c r="BC33" i="5"/>
  <c r="AM458" i="6"/>
  <c r="AM35" i="6" s="1"/>
  <c r="AM31" i="6"/>
  <c r="N443" i="4"/>
  <c r="N444" i="4"/>
  <c r="V444" i="4"/>
  <c r="V443" i="4"/>
  <c r="N456" i="1"/>
  <c r="N33" i="1" s="1"/>
  <c r="N31" i="1"/>
  <c r="M444" i="4"/>
  <c r="M443" i="4"/>
  <c r="F461" i="6"/>
  <c r="AJ32" i="6"/>
  <c r="AJ457" i="6"/>
  <c r="AJ34" i="6" s="1"/>
  <c r="K511" i="1"/>
  <c r="AO512" i="7"/>
  <c r="AC461" i="6"/>
  <c r="D515" i="6"/>
  <c r="D455" i="6" s="1"/>
  <c r="P451" i="1"/>
  <c r="P28" i="1" s="1"/>
  <c r="P26" i="1"/>
  <c r="H496" i="5"/>
  <c r="H451" i="5" s="1"/>
  <c r="AH458" i="5"/>
  <c r="AH35" i="5" s="1"/>
  <c r="AH33" i="5"/>
  <c r="T510" i="7"/>
  <c r="T454" i="7" s="1"/>
  <c r="W468" i="1"/>
  <c r="P510" i="2"/>
  <c r="P454" i="2" s="1"/>
  <c r="P455" i="2"/>
  <c r="AT510" i="6"/>
  <c r="AT454" i="6" s="1"/>
  <c r="AT27" i="6"/>
  <c r="AT452" i="6"/>
  <c r="AT29" i="6" s="1"/>
  <c r="W460" i="1"/>
  <c r="T28" i="5"/>
  <c r="T453" i="5"/>
  <c r="T30" i="5" s="1"/>
  <c r="M458" i="5"/>
  <c r="M35" i="5" s="1"/>
  <c r="M33" i="5"/>
  <c r="AA27" i="7"/>
  <c r="AA452" i="7"/>
  <c r="AA29" i="7" s="1"/>
  <c r="R457" i="7"/>
  <c r="R34" i="7" s="1"/>
  <c r="R32" i="7"/>
  <c r="H457" i="9"/>
  <c r="H34" i="9" s="1"/>
  <c r="H30" i="9"/>
  <c r="AJ28" i="5"/>
  <c r="AJ453" i="5"/>
  <c r="AJ30" i="5" s="1"/>
  <c r="Y510" i="7"/>
  <c r="Y454" i="7" s="1"/>
  <c r="BQ452" i="7"/>
  <c r="BQ29" i="7" s="1"/>
  <c r="BQ27" i="7"/>
  <c r="Q456" i="1"/>
  <c r="Q33" i="1" s="1"/>
  <c r="Q31" i="1"/>
  <c r="AC515" i="6"/>
  <c r="AC455" i="6" s="1"/>
  <c r="BL33" i="5"/>
  <c r="BL458" i="5"/>
  <c r="BL35" i="5" s="1"/>
  <c r="AE512" i="6"/>
  <c r="K460" i="1"/>
  <c r="W443" i="4"/>
  <c r="W444" i="4"/>
  <c r="U451" i="1"/>
  <c r="U28" i="1" s="1"/>
  <c r="U26" i="1"/>
  <c r="BJ452" i="7"/>
  <c r="BJ29" i="7" s="1"/>
  <c r="BJ27" i="7"/>
  <c r="BQ510" i="7"/>
  <c r="BQ454" i="7" s="1"/>
  <c r="N26" i="1"/>
  <c r="N451" i="1"/>
  <c r="N28" i="1" s="1"/>
  <c r="AA458" i="5"/>
  <c r="AA35" i="5" s="1"/>
  <c r="AA33" i="5"/>
  <c r="D495" i="7"/>
  <c r="D450" i="7" s="1"/>
  <c r="Z452" i="6"/>
  <c r="Z29" i="6" s="1"/>
  <c r="Z27" i="6"/>
  <c r="U456" i="1"/>
  <c r="U33" i="1" s="1"/>
  <c r="U31" i="1"/>
  <c r="AW459" i="6"/>
  <c r="D512" i="6"/>
  <c r="U27" i="6"/>
  <c r="U452" i="6"/>
  <c r="U29" i="6" s="1"/>
  <c r="AJ511" i="5"/>
  <c r="AJ455" i="5" s="1"/>
  <c r="D468" i="6"/>
  <c r="M510" i="7"/>
  <c r="M454" i="7" s="1"/>
  <c r="AV33" i="5"/>
  <c r="AV458" i="5"/>
  <c r="AV35" i="5" s="1"/>
  <c r="BH510" i="7"/>
  <c r="BH454" i="7" s="1"/>
  <c r="AM461" i="7"/>
  <c r="AX28" i="5"/>
  <c r="AX453" i="5"/>
  <c r="AX30" i="5" s="1"/>
  <c r="G443" i="4"/>
  <c r="AF43" i="8"/>
  <c r="AF32" i="8" s="1"/>
  <c r="E43" i="8"/>
  <c r="AI304" i="8"/>
  <c r="AI298" i="8"/>
  <c r="AD492" i="8"/>
  <c r="AD447" i="8" s="1"/>
  <c r="AD448" i="8"/>
  <c r="AD25" i="8" s="1"/>
  <c r="AI42" i="8"/>
  <c r="AI31" i="8" s="1"/>
  <c r="AI29" i="8"/>
  <c r="G41" i="8"/>
  <c r="G30" i="8" s="1"/>
  <c r="G43" i="8"/>
  <c r="G32" i="8" s="1"/>
  <c r="V606" i="8"/>
  <c r="V612" i="8"/>
  <c r="AK42" i="8"/>
  <c r="AK31" i="8" s="1"/>
  <c r="AK29" i="8"/>
  <c r="G448" i="8"/>
  <c r="G25" i="8" s="1"/>
  <c r="G492" i="8"/>
  <c r="G447" i="8" s="1"/>
  <c r="Q602" i="8"/>
  <c r="Q601" i="8"/>
  <c r="J304" i="8"/>
  <c r="J298" i="8"/>
  <c r="AD43" i="8"/>
  <c r="AK449" i="8"/>
  <c r="L32" i="8"/>
  <c r="J37" i="8"/>
  <c r="AF448" i="8"/>
  <c r="AF25" i="8" s="1"/>
  <c r="AF492" i="8"/>
  <c r="AF447" i="8" s="1"/>
  <c r="O449" i="8"/>
  <c r="AK304" i="8"/>
  <c r="AK298" i="8"/>
  <c r="L449" i="8"/>
  <c r="AD588" i="8"/>
  <c r="T601" i="8"/>
  <c r="T602" i="8"/>
  <c r="G588" i="8"/>
  <c r="AP449" i="8"/>
  <c r="V37" i="8"/>
  <c r="E588" i="8"/>
  <c r="G613" i="8"/>
  <c r="J612" i="8"/>
  <c r="J606" i="8"/>
  <c r="AI43" i="8"/>
  <c r="AI32" i="8" s="1"/>
  <c r="AI202" i="8"/>
  <c r="AI39" i="8" s="1"/>
  <c r="AI28" i="8" s="1"/>
  <c r="AK612" i="8"/>
  <c r="AK606" i="8"/>
  <c r="E448" i="8"/>
  <c r="E25" i="8" s="1"/>
  <c r="E447" i="8"/>
  <c r="L612" i="8"/>
  <c r="L606" i="8"/>
  <c r="L25" i="8"/>
  <c r="L304" i="8"/>
  <c r="L298" i="8"/>
  <c r="O606" i="8"/>
  <c r="O612" i="8"/>
  <c r="AS612" i="8"/>
  <c r="AS606" i="8"/>
  <c r="L42" i="8"/>
  <c r="L31" i="8" s="1"/>
  <c r="L29" i="8"/>
  <c r="AF588" i="8"/>
  <c r="L37" i="8"/>
  <c r="AU612" i="8"/>
  <c r="AU606" i="8"/>
  <c r="E395" i="8"/>
  <c r="E436" i="8"/>
  <c r="E391" i="8" s="1"/>
  <c r="AP606" i="8"/>
  <c r="AP612" i="8"/>
  <c r="AZ606" i="8"/>
  <c r="AZ612" i="8"/>
  <c r="AI612" i="8"/>
  <c r="AI606" i="8"/>
  <c r="AF131" i="8"/>
  <c r="AF35" i="8" s="1"/>
  <c r="AN612" i="8"/>
  <c r="AN606" i="8"/>
  <c r="AK37" i="8"/>
  <c r="J42" i="8"/>
  <c r="J31" i="8" s="1"/>
  <c r="J29" i="8"/>
  <c r="AN449" i="8"/>
  <c r="AK202" i="8"/>
  <c r="AK39" i="8" s="1"/>
  <c r="V449" i="8"/>
  <c r="Q449" i="8"/>
  <c r="BO458" i="7" l="1"/>
  <c r="BO35" i="7" s="1"/>
  <c r="F511" i="5"/>
  <c r="F455" i="5" s="1"/>
  <c r="F32" i="5" s="1"/>
  <c r="E459" i="5"/>
  <c r="E36" i="5" s="1"/>
  <c r="G24" i="9"/>
  <c r="V29" i="8"/>
  <c r="V31" i="8"/>
  <c r="BJ458" i="7"/>
  <c r="BJ35" i="7" s="1"/>
  <c r="AN32" i="5"/>
  <c r="F33" i="5"/>
  <c r="AV32" i="5"/>
  <c r="AH458" i="7"/>
  <c r="AH35" i="7" s="1"/>
  <c r="BJ32" i="5"/>
  <c r="Q30" i="1"/>
  <c r="H33" i="5"/>
  <c r="K458" i="7"/>
  <c r="K35" i="7" s="1"/>
  <c r="BL459" i="5"/>
  <c r="BL36" i="5" s="1"/>
  <c r="AC459" i="5"/>
  <c r="AC36" i="5" s="1"/>
  <c r="X448" i="6"/>
  <c r="I509" i="1"/>
  <c r="I453" i="1" s="1"/>
  <c r="I457" i="1" s="1"/>
  <c r="I34" i="1" s="1"/>
  <c r="F457" i="7"/>
  <c r="F34" i="7" s="1"/>
  <c r="I31" i="1"/>
  <c r="BV28" i="5"/>
  <c r="AA28" i="8"/>
  <c r="Q31" i="8"/>
  <c r="T28" i="8"/>
  <c r="BC32" i="5"/>
  <c r="K509" i="1"/>
  <c r="K453" i="1" s="1"/>
  <c r="K457" i="1" s="1"/>
  <c r="K34" i="1" s="1"/>
  <c r="K31" i="1"/>
  <c r="AN28" i="8"/>
  <c r="T457" i="1"/>
  <c r="T34" i="1" s="1"/>
  <c r="U457" i="1"/>
  <c r="U34" i="1" s="1"/>
  <c r="AD507" i="8"/>
  <c r="AD451" i="8" s="1"/>
  <c r="AX28" i="8"/>
  <c r="E507" i="8"/>
  <c r="E451" i="8" s="1"/>
  <c r="BC31" i="7"/>
  <c r="AA31" i="7"/>
  <c r="F510" i="7"/>
  <c r="F454" i="7" s="1"/>
  <c r="F31" i="7" s="1"/>
  <c r="AM32" i="7"/>
  <c r="AO448" i="6"/>
  <c r="AW458" i="6"/>
  <c r="AW35" i="6" s="1"/>
  <c r="F459" i="5"/>
  <c r="F36" i="5" s="1"/>
  <c r="AQ458" i="5"/>
  <c r="AQ35" i="5" s="1"/>
  <c r="O32" i="5"/>
  <c r="O457" i="1"/>
  <c r="O34" i="1" s="1"/>
  <c r="Y294" i="8"/>
  <c r="Q29" i="8"/>
  <c r="BA31" i="7"/>
  <c r="F452" i="7"/>
  <c r="F29" i="7" s="1"/>
  <c r="Z448" i="6"/>
  <c r="AR458" i="6"/>
  <c r="AR35" i="6" s="1"/>
  <c r="P448" i="6"/>
  <c r="AH31" i="6"/>
  <c r="AM448" i="6"/>
  <c r="AX32" i="5"/>
  <c r="P27" i="2"/>
  <c r="AF29" i="8"/>
  <c r="L28" i="8"/>
  <c r="AF507" i="8"/>
  <c r="AF451" i="8" s="1"/>
  <c r="AS29" i="8"/>
  <c r="X31" i="6"/>
  <c r="U31" i="2"/>
  <c r="S458" i="6"/>
  <c r="S35" i="6" s="1"/>
  <c r="X449" i="6"/>
  <c r="X26" i="6" s="1"/>
  <c r="AO457" i="7"/>
  <c r="AO34" i="7" s="1"/>
  <c r="BE32" i="5"/>
  <c r="AR448" i="6"/>
  <c r="AD29" i="8"/>
  <c r="AF451" i="3"/>
  <c r="AF28" i="3" s="1"/>
  <c r="BS459" i="5"/>
  <c r="BS36" i="5" s="1"/>
  <c r="BS32" i="5"/>
  <c r="G452" i="8"/>
  <c r="G454" i="8" s="1"/>
  <c r="D510" i="6"/>
  <c r="D454" i="6" s="1"/>
  <c r="D31" i="6" s="1"/>
  <c r="P31" i="6"/>
  <c r="AC459" i="6"/>
  <c r="AC449" i="6" s="1"/>
  <c r="AH32" i="5"/>
  <c r="BV32" i="5"/>
  <c r="AA459" i="5"/>
  <c r="AA36" i="5" s="1"/>
  <c r="D32" i="7"/>
  <c r="S448" i="6"/>
  <c r="U448" i="6"/>
  <c r="D510" i="7"/>
  <c r="D454" i="7" s="1"/>
  <c r="AQ511" i="5"/>
  <c r="AQ455" i="5" s="1"/>
  <c r="AK28" i="8"/>
  <c r="J28" i="8"/>
  <c r="AU293" i="8"/>
  <c r="AX601" i="8"/>
  <c r="AX294" i="8"/>
  <c r="E298" i="8"/>
  <c r="AN294" i="8"/>
  <c r="Y602" i="8"/>
  <c r="AA293" i="8"/>
  <c r="AD606" i="8"/>
  <c r="AD32" i="8"/>
  <c r="AA602" i="8"/>
  <c r="E42" i="8"/>
  <c r="E31" i="8" s="1"/>
  <c r="E606" i="8"/>
  <c r="V294" i="8"/>
  <c r="AF42" i="8"/>
  <c r="AF31" i="8" s="1"/>
  <c r="AD304" i="8"/>
  <c r="AD293" i="8" s="1"/>
  <c r="AF304" i="8"/>
  <c r="AF294" i="8" s="1"/>
  <c r="G298" i="8"/>
  <c r="E29" i="8"/>
  <c r="AZ293" i="8"/>
  <c r="AF202" i="8"/>
  <c r="AF39" i="8" s="1"/>
  <c r="O293" i="8"/>
  <c r="AD298" i="8"/>
  <c r="AD42" i="8"/>
  <c r="AD31" i="8" s="1"/>
  <c r="E449" i="8"/>
  <c r="G304" i="8"/>
  <c r="G294" i="8" s="1"/>
  <c r="AF298" i="8"/>
  <c r="AF606" i="8"/>
  <c r="G202" i="8"/>
  <c r="G39" i="8" s="1"/>
  <c r="G28" i="8" s="1"/>
  <c r="E202" i="8"/>
  <c r="E39" i="8" s="1"/>
  <c r="E32" i="8"/>
  <c r="AD202" i="8"/>
  <c r="AD39" i="8" s="1"/>
  <c r="G42" i="8"/>
  <c r="AF449" i="8"/>
  <c r="G449" i="8"/>
  <c r="T459" i="5"/>
  <c r="T36" i="5" s="1"/>
  <c r="T32" i="5"/>
  <c r="AE510" i="6"/>
  <c r="AE454" i="6" s="1"/>
  <c r="AE458" i="6" s="1"/>
  <c r="AE35" i="6" s="1"/>
  <c r="V494" i="1"/>
  <c r="V449" i="1" s="1"/>
  <c r="V451" i="1" s="1"/>
  <c r="V28" i="1" s="1"/>
  <c r="AY448" i="6"/>
  <c r="AM510" i="7"/>
  <c r="AM454" i="7" s="1"/>
  <c r="L509" i="1"/>
  <c r="L453" i="1" s="1"/>
  <c r="L30" i="1" s="1"/>
  <c r="D459" i="6"/>
  <c r="AO510" i="7"/>
  <c r="AO454" i="7" s="1"/>
  <c r="AO458" i="7" s="1"/>
  <c r="AO35" i="7" s="1"/>
  <c r="H511" i="5"/>
  <c r="H455" i="5" s="1"/>
  <c r="H459" i="5" s="1"/>
  <c r="H36" i="5" s="1"/>
  <c r="AO458" i="5"/>
  <c r="AO35" i="5" s="1"/>
  <c r="AO33" i="5"/>
  <c r="M453" i="1"/>
  <c r="W509" i="1"/>
  <c r="AO453" i="5"/>
  <c r="AO30" i="5" s="1"/>
  <c r="AO28" i="5"/>
  <c r="R457" i="1"/>
  <c r="R34" i="1" s="1"/>
  <c r="R30" i="1"/>
  <c r="P457" i="1"/>
  <c r="P34" i="1" s="1"/>
  <c r="P30" i="1"/>
  <c r="K448" i="6"/>
  <c r="K449" i="6"/>
  <c r="M26" i="1"/>
  <c r="W449" i="1"/>
  <c r="M451" i="1"/>
  <c r="AJ459" i="5"/>
  <c r="AJ36" i="5" s="1"/>
  <c r="AJ32" i="5"/>
  <c r="D458" i="6"/>
  <c r="D35" i="6" s="1"/>
  <c r="D27" i="7"/>
  <c r="D452" i="7"/>
  <c r="D29" i="7" s="1"/>
  <c r="BQ458" i="7"/>
  <c r="BQ35" i="7" s="1"/>
  <c r="BQ31" i="7"/>
  <c r="P31" i="2"/>
  <c r="P458" i="2"/>
  <c r="P35" i="2" s="1"/>
  <c r="AQ28" i="5"/>
  <c r="AQ453" i="5"/>
  <c r="AQ30" i="5" s="1"/>
  <c r="I448" i="6"/>
  <c r="I449" i="6"/>
  <c r="L451" i="1"/>
  <c r="L28" i="1" s="1"/>
  <c r="L26" i="1"/>
  <c r="AH449" i="6"/>
  <c r="AH448" i="6"/>
  <c r="R458" i="2"/>
  <c r="R35" i="2" s="1"/>
  <c r="R31" i="2"/>
  <c r="U452" i="2"/>
  <c r="U29" i="2" s="1"/>
  <c r="U27" i="2"/>
  <c r="AF457" i="3"/>
  <c r="AF34" i="3" s="1"/>
  <c r="AF31" i="3"/>
  <c r="AF456" i="3"/>
  <c r="AF33" i="3" s="1"/>
  <c r="F457" i="6"/>
  <c r="F34" i="6" s="1"/>
  <c r="F32" i="6"/>
  <c r="BW455" i="5"/>
  <c r="L32" i="5"/>
  <c r="BW32" i="5" s="1"/>
  <c r="L459" i="5"/>
  <c r="AE452" i="6"/>
  <c r="AE29" i="6" s="1"/>
  <c r="AE27" i="6"/>
  <c r="AE459" i="6"/>
  <c r="F452" i="6"/>
  <c r="F29" i="6" s="1"/>
  <c r="F27" i="6"/>
  <c r="S453" i="6"/>
  <c r="S30" i="6" s="1"/>
  <c r="S26" i="6"/>
  <c r="S25" i="6" s="1"/>
  <c r="AW448" i="6"/>
  <c r="AW449" i="6"/>
  <c r="BH458" i="7"/>
  <c r="BH35" i="7" s="1"/>
  <c r="BH31" i="7"/>
  <c r="M458" i="7"/>
  <c r="M35" i="7" s="1"/>
  <c r="M31" i="7"/>
  <c r="AC32" i="6"/>
  <c r="AC457" i="6"/>
  <c r="AC34" i="6" s="1"/>
  <c r="Y458" i="7"/>
  <c r="Y35" i="7" s="1"/>
  <c r="Y31" i="7"/>
  <c r="AT458" i="6"/>
  <c r="AT35" i="6" s="1"/>
  <c r="AT31" i="6"/>
  <c r="T458" i="7"/>
  <c r="T35" i="7" s="1"/>
  <c r="T31" i="7"/>
  <c r="D32" i="6"/>
  <c r="D457" i="6"/>
  <c r="D34" i="6" s="1"/>
  <c r="AJ448" i="6"/>
  <c r="AJ449" i="6"/>
  <c r="J457" i="3"/>
  <c r="J34" i="3" s="1"/>
  <c r="J30" i="3"/>
  <c r="Z453" i="6"/>
  <c r="Z30" i="6" s="1"/>
  <c r="Z26" i="6"/>
  <c r="D452" i="6"/>
  <c r="D29" i="6" s="1"/>
  <c r="D27" i="6"/>
  <c r="BW458" i="5"/>
  <c r="L35" i="5"/>
  <c r="BW35" i="5" s="1"/>
  <c r="L457" i="3"/>
  <c r="L34" i="3" s="1"/>
  <c r="L30" i="3"/>
  <c r="AO453" i="6"/>
  <c r="AO30" i="6" s="1"/>
  <c r="AO26" i="6"/>
  <c r="L456" i="1"/>
  <c r="L33" i="1" s="1"/>
  <c r="L31" i="1"/>
  <c r="U458" i="6"/>
  <c r="U35" i="6" s="1"/>
  <c r="U31" i="6"/>
  <c r="AR453" i="6"/>
  <c r="AR30" i="6" s="1"/>
  <c r="AR26" i="6"/>
  <c r="AR25" i="6" s="1"/>
  <c r="U453" i="6"/>
  <c r="U30" i="6" s="1"/>
  <c r="U26" i="6"/>
  <c r="I458" i="6"/>
  <c r="I35" i="6" s="1"/>
  <c r="I31" i="6"/>
  <c r="H24" i="9"/>
  <c r="AT448" i="6"/>
  <c r="AT449" i="6"/>
  <c r="AT458" i="7"/>
  <c r="AT35" i="7" s="1"/>
  <c r="AT31" i="7"/>
  <c r="F510" i="6"/>
  <c r="F454" i="6" s="1"/>
  <c r="N457" i="1"/>
  <c r="N34" i="1" s="1"/>
  <c r="N30" i="1"/>
  <c r="V459" i="5"/>
  <c r="V36" i="5" s="1"/>
  <c r="V32" i="5"/>
  <c r="AY458" i="6"/>
  <c r="AY35" i="6" s="1"/>
  <c r="AY31" i="6"/>
  <c r="AH453" i="3"/>
  <c r="N457" i="3"/>
  <c r="N30" i="3"/>
  <c r="AH30" i="3" s="1"/>
  <c r="AY453" i="6"/>
  <c r="AY30" i="6" s="1"/>
  <c r="AY26" i="6"/>
  <c r="AM453" i="6"/>
  <c r="AM30" i="6" s="1"/>
  <c r="AM26" i="6"/>
  <c r="AM25" i="6" s="1"/>
  <c r="P457" i="2"/>
  <c r="P34" i="2" s="1"/>
  <c r="P32" i="2"/>
  <c r="H453" i="5"/>
  <c r="H30" i="5" s="1"/>
  <c r="H28" i="5"/>
  <c r="V456" i="1"/>
  <c r="V33" i="1" s="1"/>
  <c r="V31" i="1"/>
  <c r="I451" i="1"/>
  <c r="I28" i="1" s="1"/>
  <c r="I26" i="1"/>
  <c r="F453" i="5"/>
  <c r="F30" i="5" s="1"/>
  <c r="F28" i="5"/>
  <c r="R457" i="2"/>
  <c r="R34" i="2" s="1"/>
  <c r="R32" i="2"/>
  <c r="K451" i="1"/>
  <c r="K28" i="1" s="1"/>
  <c r="K26" i="1"/>
  <c r="AM27" i="7"/>
  <c r="AM452" i="7"/>
  <c r="AM29" i="7" s="1"/>
  <c r="H457" i="1"/>
  <c r="H34" i="1" s="1"/>
  <c r="H30" i="1"/>
  <c r="M458" i="2"/>
  <c r="M35" i="2" s="1"/>
  <c r="M31" i="2"/>
  <c r="AH456" i="3"/>
  <c r="N33" i="3"/>
  <c r="AH33" i="3" s="1"/>
  <c r="AH451" i="3"/>
  <c r="N28" i="3"/>
  <c r="AH28" i="3" s="1"/>
  <c r="AF458" i="7"/>
  <c r="AF35" i="7" s="1"/>
  <c r="AF31" i="7"/>
  <c r="H448" i="1"/>
  <c r="H447" i="1"/>
  <c r="AC452" i="6"/>
  <c r="AC29" i="6" s="1"/>
  <c r="AC27" i="6"/>
  <c r="F459" i="6"/>
  <c r="AO511" i="5"/>
  <c r="AO455" i="5" s="1"/>
  <c r="M456" i="1"/>
  <c r="W454" i="1"/>
  <c r="M31" i="1"/>
  <c r="F452" i="9"/>
  <c r="F29" i="9" s="1"/>
  <c r="F25" i="9"/>
  <c r="F24" i="9" s="1"/>
  <c r="J457" i="1"/>
  <c r="J34" i="1" s="1"/>
  <c r="J30" i="1"/>
  <c r="S457" i="1"/>
  <c r="S34" i="1" s="1"/>
  <c r="S30" i="1"/>
  <c r="N449" i="6"/>
  <c r="N448" i="6"/>
  <c r="AC510" i="6"/>
  <c r="AC454" i="6" s="1"/>
  <c r="AE457" i="6"/>
  <c r="AE34" i="6" s="1"/>
  <c r="AE32" i="6"/>
  <c r="Z458" i="6"/>
  <c r="Z35" i="6" s="1"/>
  <c r="Z31" i="6"/>
  <c r="AO27" i="7"/>
  <c r="AO452" i="7"/>
  <c r="AO29" i="7" s="1"/>
  <c r="K458" i="6"/>
  <c r="K35" i="6" s="1"/>
  <c r="K31" i="6"/>
  <c r="R458" i="7"/>
  <c r="R35" i="7" s="1"/>
  <c r="R31" i="7"/>
  <c r="AJ458" i="6"/>
  <c r="AJ35" i="6" s="1"/>
  <c r="AJ31" i="6"/>
  <c r="BW453" i="5"/>
  <c r="L30" i="5"/>
  <c r="BW30" i="5" s="1"/>
  <c r="AV458" i="7"/>
  <c r="AV35" i="7" s="1"/>
  <c r="AV31" i="7"/>
  <c r="BQ459" i="5"/>
  <c r="BQ36" i="5" s="1"/>
  <c r="BQ32" i="5"/>
  <c r="P453" i="6"/>
  <c r="P30" i="6" s="1"/>
  <c r="P26" i="6"/>
  <c r="AO458" i="6"/>
  <c r="AO35" i="6" s="1"/>
  <c r="AO31" i="6"/>
  <c r="V509" i="1"/>
  <c r="V453" i="1" s="1"/>
  <c r="AS601" i="8"/>
  <c r="AS602" i="8"/>
  <c r="L601" i="8"/>
  <c r="L602" i="8"/>
  <c r="AZ601" i="8"/>
  <c r="AZ602" i="8"/>
  <c r="AU602" i="8"/>
  <c r="AU601" i="8"/>
  <c r="AF601" i="8"/>
  <c r="AF602" i="8"/>
  <c r="J293" i="8"/>
  <c r="J294" i="8"/>
  <c r="L293" i="8"/>
  <c r="L294" i="8"/>
  <c r="G606" i="8"/>
  <c r="G612" i="8"/>
  <c r="AF37" i="8"/>
  <c r="AP602" i="8"/>
  <c r="AP601" i="8"/>
  <c r="O602" i="8"/>
  <c r="O601" i="8"/>
  <c r="AK601" i="8"/>
  <c r="AK602" i="8"/>
  <c r="J602" i="8"/>
  <c r="J601" i="8"/>
  <c r="E294" i="8"/>
  <c r="E293" i="8"/>
  <c r="AD449" i="8"/>
  <c r="AI601" i="8"/>
  <c r="AI602" i="8"/>
  <c r="AK294" i="8"/>
  <c r="AK293" i="8"/>
  <c r="V601" i="8"/>
  <c r="V602" i="8"/>
  <c r="AI293" i="8"/>
  <c r="AI294" i="8"/>
  <c r="AN601" i="8"/>
  <c r="AN602" i="8"/>
  <c r="E601" i="8"/>
  <c r="E602" i="8"/>
  <c r="AD601" i="8"/>
  <c r="AD602" i="8"/>
  <c r="I30" i="1" l="1"/>
  <c r="AO31" i="7"/>
  <c r="K30" i="1"/>
  <c r="D448" i="6"/>
  <c r="AD28" i="8"/>
  <c r="E28" i="8"/>
  <c r="AF28" i="8"/>
  <c r="F458" i="7"/>
  <c r="F35" i="7" s="1"/>
  <c r="W26" i="1"/>
  <c r="X25" i="6"/>
  <c r="G29" i="8"/>
  <c r="G31" i="8"/>
  <c r="D449" i="6"/>
  <c r="D453" i="6" s="1"/>
  <c r="D30" i="6" s="1"/>
  <c r="X453" i="6"/>
  <c r="X30" i="6" s="1"/>
  <c r="V26" i="1"/>
  <c r="P25" i="6"/>
  <c r="H32" i="5"/>
  <c r="D458" i="7"/>
  <c r="D35" i="7" s="1"/>
  <c r="D31" i="7"/>
  <c r="AQ459" i="5"/>
  <c r="AQ36" i="5" s="1"/>
  <c r="AQ32" i="5"/>
  <c r="AF293" i="8"/>
  <c r="AD294" i="8"/>
  <c r="G293" i="8"/>
  <c r="AM458" i="7"/>
  <c r="AM35" i="7" s="1"/>
  <c r="AM31" i="7"/>
  <c r="L457" i="1"/>
  <c r="L34" i="1" s="1"/>
  <c r="AE31" i="6"/>
  <c r="U25" i="6"/>
  <c r="W31" i="1"/>
  <c r="W456" i="1"/>
  <c r="M33" i="1"/>
  <c r="W33" i="1" s="1"/>
  <c r="BW459" i="5"/>
  <c r="L36" i="5"/>
  <c r="BW36" i="5" s="1"/>
  <c r="K453" i="6"/>
  <c r="K30" i="6" s="1"/>
  <c r="K26" i="6"/>
  <c r="K25" i="6" s="1"/>
  <c r="V457" i="1"/>
  <c r="V34" i="1" s="1"/>
  <c r="V30" i="1"/>
  <c r="AC458" i="6"/>
  <c r="AC35" i="6" s="1"/>
  <c r="AC31" i="6"/>
  <c r="AO459" i="5"/>
  <c r="AO36" i="5" s="1"/>
  <c r="AO32" i="5"/>
  <c r="AW453" i="6"/>
  <c r="AW30" i="6" s="1"/>
  <c r="AW26" i="6"/>
  <c r="AW25" i="6" s="1"/>
  <c r="AY25" i="6"/>
  <c r="N453" i="6"/>
  <c r="N30" i="6" s="1"/>
  <c r="N26" i="6"/>
  <c r="N25" i="6" s="1"/>
  <c r="H452" i="1"/>
  <c r="AH457" i="3"/>
  <c r="N34" i="3"/>
  <c r="AH34" i="3" s="1"/>
  <c r="AT453" i="6"/>
  <c r="AT30" i="6" s="1"/>
  <c r="AT26" i="6"/>
  <c r="AT25" i="6" s="1"/>
  <c r="AO25" i="6"/>
  <c r="Z25" i="6"/>
  <c r="AJ453" i="6"/>
  <c r="AJ30" i="6" s="1"/>
  <c r="AJ26" i="6"/>
  <c r="AJ25" i="6" s="1"/>
  <c r="AC448" i="6"/>
  <c r="M28" i="1"/>
  <c r="W28" i="1" s="1"/>
  <c r="W451" i="1"/>
  <c r="F458" i="6"/>
  <c r="F35" i="6" s="1"/>
  <c r="F31" i="6"/>
  <c r="AE449" i="6"/>
  <c r="AE448" i="6"/>
  <c r="F449" i="6"/>
  <c r="F448" i="6"/>
  <c r="AH453" i="6"/>
  <c r="AH30" i="6" s="1"/>
  <c r="AH26" i="6"/>
  <c r="AH25" i="6" s="1"/>
  <c r="I453" i="6"/>
  <c r="I30" i="6" s="1"/>
  <c r="I26" i="6"/>
  <c r="I25" i="6" s="1"/>
  <c r="AC453" i="6"/>
  <c r="AC30" i="6" s="1"/>
  <c r="AC26" i="6"/>
  <c r="M30" i="1"/>
  <c r="W30" i="1" s="1"/>
  <c r="M457" i="1"/>
  <c r="W453" i="1"/>
  <c r="G602" i="8"/>
  <c r="G601" i="8"/>
  <c r="AC25" i="6" l="1"/>
  <c r="D26" i="6"/>
  <c r="D25" i="6" s="1"/>
  <c r="F453" i="6"/>
  <c r="F30" i="6" s="1"/>
  <c r="F26" i="6"/>
  <c r="F25" i="6" s="1"/>
  <c r="W457" i="1"/>
  <c r="M34" i="1"/>
  <c r="W34" i="1" s="1"/>
  <c r="AE453" i="6"/>
  <c r="AE30" i="6" s="1"/>
  <c r="AE26" i="6"/>
  <c r="AE25" i="6" s="1"/>
  <c r="BP469" i="5" l="1"/>
  <c r="BP460" i="5" s="1"/>
  <c r="AG469" i="5"/>
  <c r="AG460" i="5" s="1"/>
  <c r="BI469" i="5"/>
  <c r="BI460" i="5" s="1"/>
  <c r="Z469" i="5"/>
  <c r="Z460" i="5" s="1"/>
  <c r="BB469" i="5"/>
  <c r="BB460" i="5" s="1"/>
  <c r="S469" i="5"/>
  <c r="S460" i="5" s="1"/>
  <c r="AB467" i="3"/>
  <c r="AB458" i="3" s="1"/>
  <c r="Z467" i="3"/>
  <c r="Z458" i="3" s="1"/>
  <c r="X467" i="3"/>
  <c r="X458" i="3" s="1"/>
  <c r="V467" i="3"/>
  <c r="V458" i="3" s="1"/>
  <c r="T467" i="3"/>
  <c r="T458" i="3" s="1"/>
  <c r="F467" i="3"/>
  <c r="F458" i="3" s="1"/>
  <c r="F448" i="3" l="1"/>
  <c r="F447" i="3"/>
  <c r="V448" i="3"/>
  <c r="V447" i="3"/>
  <c r="BJ469" i="5"/>
  <c r="BJ460" i="5" s="1"/>
  <c r="BH468" i="7"/>
  <c r="BH459" i="7" s="1"/>
  <c r="AJ469" i="5"/>
  <c r="AJ460" i="5" s="1"/>
  <c r="AH468" i="7"/>
  <c r="AH459" i="7" s="1"/>
  <c r="P467" i="1"/>
  <c r="P458" i="1" s="1"/>
  <c r="T467" i="1"/>
  <c r="T458" i="1" s="1"/>
  <c r="X448" i="3"/>
  <c r="X447" i="3"/>
  <c r="AN494" i="5"/>
  <c r="AU469" i="5"/>
  <c r="AU460" i="5" s="1"/>
  <c r="T469" i="5"/>
  <c r="T460" i="5" s="1"/>
  <c r="R468" i="7"/>
  <c r="R459" i="7" s="1"/>
  <c r="T468" i="7"/>
  <c r="T459" i="7" s="1"/>
  <c r="V469" i="5"/>
  <c r="V460" i="5" s="1"/>
  <c r="R467" i="1"/>
  <c r="R458" i="1" s="1"/>
  <c r="T447" i="3"/>
  <c r="T448" i="3"/>
  <c r="AB448" i="3"/>
  <c r="AB447" i="3"/>
  <c r="BB449" i="5"/>
  <c r="BB450" i="5"/>
  <c r="BP449" i="5"/>
  <c r="BP450" i="5"/>
  <c r="AA469" i="5"/>
  <c r="AA460" i="5" s="1"/>
  <c r="Y468" i="7"/>
  <c r="Y459" i="7" s="1"/>
  <c r="BJ468" i="7"/>
  <c r="BJ459" i="7" s="1"/>
  <c r="BL469" i="5"/>
  <c r="BL460" i="5" s="1"/>
  <c r="O467" i="1"/>
  <c r="O458" i="1" s="1"/>
  <c r="S467" i="1"/>
  <c r="S458" i="1" s="1"/>
  <c r="Z449" i="5"/>
  <c r="Z450" i="5"/>
  <c r="AX469" i="5"/>
  <c r="AX460" i="5" s="1"/>
  <c r="AV468" i="7"/>
  <c r="AV459" i="7" s="1"/>
  <c r="N467" i="3"/>
  <c r="BI449" i="5"/>
  <c r="BI450" i="5"/>
  <c r="AH469" i="5"/>
  <c r="AH460" i="5" s="1"/>
  <c r="AF468" i="7"/>
  <c r="AF459" i="7" s="1"/>
  <c r="BS469" i="5"/>
  <c r="BS460" i="5" s="1"/>
  <c r="BQ468" i="7"/>
  <c r="BQ459" i="7" s="1"/>
  <c r="Q467" i="1"/>
  <c r="Q458" i="1" s="1"/>
  <c r="L492" i="3"/>
  <c r="P467" i="3"/>
  <c r="P458" i="3" s="1"/>
  <c r="Z448" i="3"/>
  <c r="Z447" i="3"/>
  <c r="S449" i="5"/>
  <c r="S450" i="5"/>
  <c r="AG449" i="5"/>
  <c r="AG450" i="5"/>
  <c r="BA468" i="7"/>
  <c r="BA459" i="7" s="1"/>
  <c r="BC469" i="5"/>
  <c r="BC460" i="5" s="1"/>
  <c r="BO468" i="7"/>
  <c r="BO459" i="7" s="1"/>
  <c r="BQ469" i="5"/>
  <c r="BQ460" i="5" s="1"/>
  <c r="AC469" i="5"/>
  <c r="AC460" i="5" s="1"/>
  <c r="AA468" i="7"/>
  <c r="AA459" i="7" s="1"/>
  <c r="F623" i="2"/>
  <c r="K630" i="2"/>
  <c r="K623" i="2"/>
  <c r="F630" i="2"/>
  <c r="R467" i="3"/>
  <c r="R458" i="3" s="1"/>
  <c r="K491" i="2"/>
  <c r="F493" i="2"/>
  <c r="K505" i="2"/>
  <c r="K506" i="2"/>
  <c r="F491" i="2"/>
  <c r="F506" i="2"/>
  <c r="K497" i="2"/>
  <c r="F497" i="2"/>
  <c r="K518" i="2"/>
  <c r="K504" i="2"/>
  <c r="F505" i="2"/>
  <c r="F499" i="2"/>
  <c r="K498" i="2"/>
  <c r="F518" i="2"/>
  <c r="K499" i="2"/>
  <c r="F504" i="2"/>
  <c r="F517" i="2"/>
  <c r="F498" i="2"/>
  <c r="K517" i="2"/>
  <c r="J492" i="3" l="1"/>
  <c r="J467" i="3" s="1"/>
  <c r="J458" i="3" s="1"/>
  <c r="AC450" i="5"/>
  <c r="AC449" i="5"/>
  <c r="AF492" i="3"/>
  <c r="AF467" i="3" s="1"/>
  <c r="AF458" i="3" s="1"/>
  <c r="L467" i="3"/>
  <c r="L458" i="3" s="1"/>
  <c r="J467" i="1"/>
  <c r="J458" i="1" s="1"/>
  <c r="I492" i="1"/>
  <c r="I467" i="1" s="1"/>
  <c r="I458" i="1" s="1"/>
  <c r="AH467" i="3"/>
  <c r="N458" i="3"/>
  <c r="V449" i="5"/>
  <c r="V450" i="5"/>
  <c r="AH449" i="7"/>
  <c r="AH448" i="7"/>
  <c r="Q448" i="1"/>
  <c r="Q447" i="1"/>
  <c r="J448" i="3"/>
  <c r="J447" i="3"/>
  <c r="D493" i="7"/>
  <c r="D468" i="7" s="1"/>
  <c r="D459" i="7" s="1"/>
  <c r="K468" i="7"/>
  <c r="K459" i="7" s="1"/>
  <c r="BL450" i="5"/>
  <c r="BL449" i="5"/>
  <c r="BB454" i="5"/>
  <c r="T452" i="3"/>
  <c r="BV494" i="5"/>
  <c r="BV469" i="5" s="1"/>
  <c r="BV460" i="5" s="1"/>
  <c r="AN469" i="5"/>
  <c r="AN460" i="5" s="1"/>
  <c r="V452" i="3"/>
  <c r="BO449" i="7"/>
  <c r="BO448" i="7"/>
  <c r="Z452" i="3"/>
  <c r="P493" i="2"/>
  <c r="P468" i="2" s="1"/>
  <c r="P459" i="2" s="1"/>
  <c r="M468" i="2"/>
  <c r="M459" i="2" s="1"/>
  <c r="BQ448" i="7"/>
  <c r="BQ449" i="7"/>
  <c r="BI454" i="5"/>
  <c r="AH492" i="3"/>
  <c r="F494" i="5"/>
  <c r="F469" i="5" s="1"/>
  <c r="F460" i="5" s="1"/>
  <c r="M469" i="5"/>
  <c r="M460" i="5" s="1"/>
  <c r="BJ448" i="7"/>
  <c r="BJ449" i="7"/>
  <c r="AA449" i="5"/>
  <c r="AA450" i="5"/>
  <c r="W492" i="1"/>
  <c r="K492" i="1"/>
  <c r="K467" i="1" s="1"/>
  <c r="K458" i="1" s="1"/>
  <c r="M467" i="1"/>
  <c r="R448" i="7"/>
  <c r="R449" i="7"/>
  <c r="P448" i="1"/>
  <c r="P447" i="1"/>
  <c r="BH449" i="7"/>
  <c r="BH448" i="7"/>
  <c r="BA449" i="7"/>
  <c r="BA448" i="7"/>
  <c r="AF449" i="7"/>
  <c r="AF448" i="7"/>
  <c r="AX449" i="5"/>
  <c r="AX450" i="5"/>
  <c r="F493" i="7"/>
  <c r="F468" i="7" s="1"/>
  <c r="F459" i="7" s="1"/>
  <c r="M468" i="7"/>
  <c r="M459" i="7" s="1"/>
  <c r="AB452" i="3"/>
  <c r="U493" i="2"/>
  <c r="U468" i="2" s="1"/>
  <c r="U459" i="2" s="1"/>
  <c r="R468" i="2"/>
  <c r="R459" i="2" s="1"/>
  <c r="AU449" i="5"/>
  <c r="AU450" i="5"/>
  <c r="T448" i="1"/>
  <c r="T447" i="1"/>
  <c r="BQ450" i="5"/>
  <c r="BQ449" i="5"/>
  <c r="AG454" i="5"/>
  <c r="AH449" i="5"/>
  <c r="AH450" i="5"/>
  <c r="S448" i="1"/>
  <c r="S447" i="1"/>
  <c r="Y449" i="7"/>
  <c r="Y448" i="7"/>
  <c r="T448" i="7"/>
  <c r="T449" i="7"/>
  <c r="AJ450" i="5"/>
  <c r="AJ449" i="5"/>
  <c r="BW494" i="5"/>
  <c r="E494" i="5"/>
  <c r="E469" i="5" s="1"/>
  <c r="E460" i="5" s="1"/>
  <c r="L469" i="5"/>
  <c r="R448" i="3"/>
  <c r="R447" i="3"/>
  <c r="AA449" i="7"/>
  <c r="AA448" i="7"/>
  <c r="BC449" i="5"/>
  <c r="BC450" i="5"/>
  <c r="S454" i="5"/>
  <c r="P448" i="3"/>
  <c r="P447" i="3"/>
  <c r="BS450" i="5"/>
  <c r="BS449" i="5"/>
  <c r="AV448" i="7"/>
  <c r="AV449" i="7"/>
  <c r="Z454" i="5"/>
  <c r="O447" i="1"/>
  <c r="O448" i="1"/>
  <c r="H494" i="5"/>
  <c r="H469" i="5" s="1"/>
  <c r="H460" i="5" s="1"/>
  <c r="O469" i="5"/>
  <c r="O460" i="5" s="1"/>
  <c r="BP454" i="5"/>
  <c r="R448" i="1"/>
  <c r="R447" i="1"/>
  <c r="T450" i="5"/>
  <c r="T449" i="5"/>
  <c r="X452" i="3"/>
  <c r="BJ449" i="5"/>
  <c r="BJ450" i="5"/>
  <c r="F452" i="3"/>
  <c r="K493" i="2"/>
  <c r="BJ454" i="5" l="1"/>
  <c r="BJ31" i="5" s="1"/>
  <c r="BJ27" i="5"/>
  <c r="BJ26" i="5" s="1"/>
  <c r="R452" i="1"/>
  <c r="BS454" i="5"/>
  <c r="BS31" i="5" s="1"/>
  <c r="BS27" i="5"/>
  <c r="BS26" i="5" s="1"/>
  <c r="R452" i="3"/>
  <c r="AH454" i="5"/>
  <c r="AH31" i="5" s="1"/>
  <c r="AH27" i="5"/>
  <c r="AH26" i="5" s="1"/>
  <c r="L492" i="1"/>
  <c r="N467" i="1"/>
  <c r="N458" i="1" s="1"/>
  <c r="AU454" i="5"/>
  <c r="AX454" i="5"/>
  <c r="AX31" i="5" s="1"/>
  <c r="AX27" i="5"/>
  <c r="AX26" i="5" s="1"/>
  <c r="M458" i="1"/>
  <c r="M449" i="2"/>
  <c r="M448" i="2"/>
  <c r="AN450" i="5"/>
  <c r="AN449" i="5"/>
  <c r="V454" i="5"/>
  <c r="V31" i="5" s="1"/>
  <c r="V27" i="5"/>
  <c r="V26" i="5" s="1"/>
  <c r="N448" i="3"/>
  <c r="AH458" i="3"/>
  <c r="N447" i="3"/>
  <c r="AH447" i="3" s="1"/>
  <c r="O452" i="1"/>
  <c r="AV453" i="7"/>
  <c r="AV30" i="7" s="1"/>
  <c r="AV26" i="7"/>
  <c r="AV25" i="7" s="1"/>
  <c r="BW469" i="5"/>
  <c r="L460" i="5"/>
  <c r="AJ454" i="5"/>
  <c r="AJ31" i="5" s="1"/>
  <c r="AJ27" i="5"/>
  <c r="AJ26" i="5" s="1"/>
  <c r="BQ454" i="5"/>
  <c r="BQ31" i="5" s="1"/>
  <c r="BQ27" i="5"/>
  <c r="BQ26" i="5" s="1"/>
  <c r="P452" i="1"/>
  <c r="M450" i="5"/>
  <c r="M449" i="5"/>
  <c r="P449" i="2"/>
  <c r="P448" i="2"/>
  <c r="BO453" i="7"/>
  <c r="BO30" i="7" s="1"/>
  <c r="BO26" i="7"/>
  <c r="BO25" i="7" s="1"/>
  <c r="BL454" i="5"/>
  <c r="BL31" i="5" s="1"/>
  <c r="BL27" i="5"/>
  <c r="BL26" i="5" s="1"/>
  <c r="J452" i="3"/>
  <c r="Q452" i="1"/>
  <c r="AA453" i="7"/>
  <c r="AA30" i="7" s="1"/>
  <c r="AA26" i="7"/>
  <c r="AA25" i="7" s="1"/>
  <c r="E449" i="5"/>
  <c r="E450" i="5"/>
  <c r="T453" i="7"/>
  <c r="T30" i="7" s="1"/>
  <c r="T26" i="7"/>
  <c r="T25" i="7" s="1"/>
  <c r="AO494" i="5"/>
  <c r="AO469" i="5" s="1"/>
  <c r="AO460" i="5" s="1"/>
  <c r="AV469" i="5"/>
  <c r="AV460" i="5" s="1"/>
  <c r="R449" i="2"/>
  <c r="R448" i="2"/>
  <c r="M449" i="7"/>
  <c r="M448" i="7"/>
  <c r="R453" i="7"/>
  <c r="R30" i="7" s="1"/>
  <c r="R26" i="7"/>
  <c r="R25" i="7" s="1"/>
  <c r="F449" i="5"/>
  <c r="F450" i="5"/>
  <c r="BQ453" i="7"/>
  <c r="BQ30" i="7" s="1"/>
  <c r="BQ26" i="7"/>
  <c r="BQ25" i="7" s="1"/>
  <c r="AO493" i="7"/>
  <c r="AO468" i="7" s="1"/>
  <c r="AO459" i="7" s="1"/>
  <c r="BC468" i="7"/>
  <c r="BC459" i="7" s="1"/>
  <c r="K448" i="7"/>
  <c r="K449" i="7"/>
  <c r="I447" i="1"/>
  <c r="I448" i="1"/>
  <c r="H450" i="5"/>
  <c r="H449" i="5"/>
  <c r="P452" i="3"/>
  <c r="L448" i="3"/>
  <c r="L447" i="3"/>
  <c r="Y453" i="7"/>
  <c r="Y30" i="7" s="1"/>
  <c r="Y26" i="7"/>
  <c r="Y25" i="7" s="1"/>
  <c r="BA453" i="7"/>
  <c r="BA30" i="7" s="1"/>
  <c r="BA26" i="7"/>
  <c r="BA25" i="7" s="1"/>
  <c r="K448" i="1"/>
  <c r="K447" i="1"/>
  <c r="BJ453" i="7"/>
  <c r="BJ30" i="7" s="1"/>
  <c r="BJ26" i="7"/>
  <c r="BJ25" i="7" s="1"/>
  <c r="BV450" i="5"/>
  <c r="BV449" i="5"/>
  <c r="AF447" i="3"/>
  <c r="AF448" i="3"/>
  <c r="T454" i="5"/>
  <c r="T31" i="5" s="1"/>
  <c r="T27" i="5"/>
  <c r="T26" i="5" s="1"/>
  <c r="O450" i="5"/>
  <c r="O449" i="5"/>
  <c r="BC454" i="5"/>
  <c r="BC31" i="5" s="1"/>
  <c r="BC27" i="5"/>
  <c r="BC26" i="5" s="1"/>
  <c r="S452" i="1"/>
  <c r="AM493" i="7"/>
  <c r="AM468" i="7" s="1"/>
  <c r="AM459" i="7" s="1"/>
  <c r="AT468" i="7"/>
  <c r="AT459" i="7" s="1"/>
  <c r="T452" i="1"/>
  <c r="U449" i="2"/>
  <c r="U448" i="2"/>
  <c r="F449" i="7"/>
  <c r="F448" i="7"/>
  <c r="AF453" i="7"/>
  <c r="AF30" i="7" s="1"/>
  <c r="AF26" i="7"/>
  <c r="AF25" i="7" s="1"/>
  <c r="BH453" i="7"/>
  <c r="BH30" i="7" s="1"/>
  <c r="BH26" i="7"/>
  <c r="BH25" i="7" s="1"/>
  <c r="AA454" i="5"/>
  <c r="AA31" i="5" s="1"/>
  <c r="AA27" i="5"/>
  <c r="AA26" i="5" s="1"/>
  <c r="AQ494" i="5"/>
  <c r="AQ469" i="5" s="1"/>
  <c r="AQ460" i="5" s="1"/>
  <c r="BE469" i="5"/>
  <c r="BE460" i="5" s="1"/>
  <c r="D449" i="7"/>
  <c r="D448" i="7"/>
  <c r="AH453" i="7"/>
  <c r="AH30" i="7" s="1"/>
  <c r="AH26" i="7"/>
  <c r="AH25" i="7" s="1"/>
  <c r="J448" i="1"/>
  <c r="J447" i="1"/>
  <c r="AC454" i="5"/>
  <c r="AC31" i="5" s="1"/>
  <c r="AC27" i="5"/>
  <c r="AC26" i="5" s="1"/>
  <c r="AT449" i="7" l="1"/>
  <c r="AT448" i="7"/>
  <c r="R453" i="2"/>
  <c r="D453" i="7"/>
  <c r="D30" i="7" s="1"/>
  <c r="D26" i="7"/>
  <c r="D25" i="7" s="1"/>
  <c r="AM448" i="7"/>
  <c r="AM449" i="7"/>
  <c r="K453" i="7"/>
  <c r="K30" i="7" s="1"/>
  <c r="K26" i="7"/>
  <c r="K25" i="7" s="1"/>
  <c r="AV450" i="5"/>
  <c r="AV449" i="5"/>
  <c r="E454" i="5"/>
  <c r="V492" i="1"/>
  <c r="V467" i="1" s="1"/>
  <c r="V458" i="1" s="1"/>
  <c r="L467" i="1"/>
  <c r="AO449" i="7"/>
  <c r="AO448" i="7"/>
  <c r="M453" i="7"/>
  <c r="M30" i="7" s="1"/>
  <c r="M26" i="7"/>
  <c r="M25" i="7" s="1"/>
  <c r="AO450" i="5"/>
  <c r="AO449" i="5"/>
  <c r="M454" i="5"/>
  <c r="M31" i="5" s="1"/>
  <c r="M27" i="5"/>
  <c r="M26" i="5" s="1"/>
  <c r="M447" i="1"/>
  <c r="M448" i="1"/>
  <c r="BE449" i="5"/>
  <c r="BE450" i="5"/>
  <c r="AF452" i="3"/>
  <c r="P453" i="2"/>
  <c r="N447" i="1"/>
  <c r="N448" i="1"/>
  <c r="AQ450" i="5"/>
  <c r="AQ449" i="5"/>
  <c r="U453" i="2"/>
  <c r="BC449" i="7"/>
  <c r="BC448" i="7"/>
  <c r="F454" i="5"/>
  <c r="F31" i="5" s="1"/>
  <c r="F27" i="5"/>
  <c r="F26" i="5" s="1"/>
  <c r="M453" i="2"/>
  <c r="J452" i="1"/>
  <c r="F453" i="7"/>
  <c r="F30" i="7" s="1"/>
  <c r="F26" i="7"/>
  <c r="F25" i="7" s="1"/>
  <c r="O454" i="5"/>
  <c r="O31" i="5" s="1"/>
  <c r="O27" i="5"/>
  <c r="O26" i="5" s="1"/>
  <c r="BV454" i="5"/>
  <c r="K452" i="1"/>
  <c r="L452" i="3"/>
  <c r="H454" i="5"/>
  <c r="H31" i="5" s="1"/>
  <c r="H27" i="5"/>
  <c r="H26" i="5" s="1"/>
  <c r="I452" i="1"/>
  <c r="L449" i="5"/>
  <c r="BW449" i="5" s="1"/>
  <c r="L450" i="5"/>
  <c r="BW460" i="5"/>
  <c r="N452" i="3"/>
  <c r="AH448" i="3"/>
  <c r="AN454" i="5"/>
  <c r="BW450" i="5" l="1"/>
  <c r="L454" i="5"/>
  <c r="BC453" i="7"/>
  <c r="BC30" i="7" s="1"/>
  <c r="BC26" i="7"/>
  <c r="BC25" i="7" s="1"/>
  <c r="AH452" i="3"/>
  <c r="BE454" i="5"/>
  <c r="BE31" i="5" s="1"/>
  <c r="BE27" i="5"/>
  <c r="BE26" i="5" s="1"/>
  <c r="V447" i="1"/>
  <c r="V448" i="1"/>
  <c r="N452" i="1"/>
  <c r="AO454" i="5"/>
  <c r="AO31" i="5" s="1"/>
  <c r="AO27" i="5"/>
  <c r="AO26" i="5" s="1"/>
  <c r="AO453" i="7"/>
  <c r="AO30" i="7" s="1"/>
  <c r="AO26" i="7"/>
  <c r="AO25" i="7" s="1"/>
  <c r="M452" i="1"/>
  <c r="L458" i="1"/>
  <c r="W467" i="1"/>
  <c r="AQ454" i="5"/>
  <c r="AQ31" i="5" s="1"/>
  <c r="AQ27" i="5"/>
  <c r="AQ26" i="5" s="1"/>
  <c r="AV454" i="5"/>
  <c r="AV31" i="5" s="1"/>
  <c r="AV27" i="5"/>
  <c r="AV26" i="5" s="1"/>
  <c r="AM453" i="7"/>
  <c r="AM30" i="7" s="1"/>
  <c r="AM26" i="7"/>
  <c r="AM25" i="7" s="1"/>
  <c r="AT453" i="7"/>
  <c r="AT30" i="7" s="1"/>
  <c r="AT26" i="7"/>
  <c r="AT25" i="7" s="1"/>
  <c r="BW454" i="5" l="1"/>
  <c r="V452" i="1"/>
  <c r="L447" i="1"/>
  <c r="W447" i="1" s="1"/>
  <c r="L448" i="1"/>
  <c r="W458" i="1"/>
  <c r="L452" i="1" l="1"/>
  <c r="W448" i="1"/>
  <c r="W452" i="1" l="1"/>
  <c r="W624" i="4" l="1"/>
  <c r="U624" i="4"/>
  <c r="T624" i="4"/>
  <c r="R624" i="4"/>
  <c r="P624" i="4"/>
  <c r="O624" i="4"/>
  <c r="M624" i="4"/>
  <c r="K624" i="4"/>
  <c r="J624" i="4"/>
  <c r="H624" i="4"/>
  <c r="G624" i="4"/>
  <c r="F624" i="4"/>
  <c r="E624" i="4"/>
  <c r="J611" i="4" l="1"/>
  <c r="R611" i="4"/>
  <c r="U611" i="4"/>
  <c r="G611" i="4"/>
  <c r="H611" i="4"/>
  <c r="P611" i="4"/>
  <c r="W611" i="4"/>
  <c r="F611" i="4"/>
  <c r="K611" i="4"/>
  <c r="O611" i="4"/>
  <c r="E611" i="4"/>
  <c r="M611" i="4"/>
  <c r="T611" i="4"/>
  <c r="AG617" i="5"/>
  <c r="AD615" i="3"/>
  <c r="BI617" i="5"/>
  <c r="BP617" i="5"/>
  <c r="S617" i="5"/>
  <c r="R615" i="3"/>
  <c r="Z615" i="3"/>
  <c r="BB617" i="5"/>
  <c r="F615" i="3"/>
  <c r="T615" i="3"/>
  <c r="AB615" i="3"/>
  <c r="Z617" i="5"/>
  <c r="V615" i="3"/>
  <c r="X615" i="3"/>
  <c r="P615" i="1" l="1"/>
  <c r="M610" i="4"/>
  <c r="M604" i="4"/>
  <c r="M25" i="4" s="1"/>
  <c r="P604" i="4"/>
  <c r="P25" i="4" s="1"/>
  <c r="P610" i="4"/>
  <c r="F604" i="4"/>
  <c r="F25" i="4" s="1"/>
  <c r="F610" i="4"/>
  <c r="H604" i="4"/>
  <c r="H25" i="4" s="1"/>
  <c r="H610" i="4"/>
  <c r="L617" i="3"/>
  <c r="P615" i="3"/>
  <c r="U615" i="1"/>
  <c r="BW619" i="5"/>
  <c r="E619" i="5"/>
  <c r="E617" i="5" s="1"/>
  <c r="L617" i="5"/>
  <c r="T615" i="1"/>
  <c r="O615" i="1"/>
  <c r="AN619" i="5"/>
  <c r="AU617" i="5"/>
  <c r="O604" i="4"/>
  <c r="O25" i="4" s="1"/>
  <c r="O610" i="4"/>
  <c r="G610" i="4"/>
  <c r="G604" i="4"/>
  <c r="G25" i="4" s="1"/>
  <c r="K610" i="4"/>
  <c r="K604" i="4"/>
  <c r="K25" i="4" s="1"/>
  <c r="U604" i="4"/>
  <c r="U25" i="4" s="1"/>
  <c r="U610" i="4"/>
  <c r="Q615" i="1"/>
  <c r="E604" i="4"/>
  <c r="E25" i="4" s="1"/>
  <c r="E610" i="4"/>
  <c r="R610" i="4"/>
  <c r="R604" i="4"/>
  <c r="R25" i="4" s="1"/>
  <c r="AH617" i="3"/>
  <c r="J617" i="3"/>
  <c r="J615" i="3" s="1"/>
  <c r="N615" i="3"/>
  <c r="R615" i="1"/>
  <c r="S615" i="1"/>
  <c r="T604" i="4"/>
  <c r="T25" i="4" s="1"/>
  <c r="T610" i="4"/>
  <c r="W604" i="4"/>
  <c r="W25" i="4" s="1"/>
  <c r="W610" i="4"/>
  <c r="J604" i="4"/>
  <c r="J25" i="4" s="1"/>
  <c r="J610" i="4"/>
  <c r="G600" i="4" l="1"/>
  <c r="G21" i="4" s="1"/>
  <c r="G20" i="4" s="1"/>
  <c r="G599" i="4"/>
  <c r="L617" i="1"/>
  <c r="N615" i="1"/>
  <c r="H600" i="4"/>
  <c r="H21" i="4" s="1"/>
  <c r="H20" i="4" s="1"/>
  <c r="H599" i="4"/>
  <c r="M599" i="4"/>
  <c r="M600" i="4"/>
  <c r="M21" i="4" s="1"/>
  <c r="M20" i="4" s="1"/>
  <c r="BV619" i="5"/>
  <c r="BV617" i="5" s="1"/>
  <c r="AN617" i="5"/>
  <c r="BW617" i="5"/>
  <c r="J599" i="4"/>
  <c r="J600" i="4"/>
  <c r="J21" i="4" s="1"/>
  <c r="J20" i="4" s="1"/>
  <c r="T600" i="4"/>
  <c r="T21" i="4" s="1"/>
  <c r="T20" i="4" s="1"/>
  <c r="T599" i="4"/>
  <c r="E600" i="4"/>
  <c r="E21" i="4" s="1"/>
  <c r="E20" i="4" s="1"/>
  <c r="E599" i="4"/>
  <c r="U600" i="4"/>
  <c r="U21" i="4" s="1"/>
  <c r="U20" i="4" s="1"/>
  <c r="U599" i="4"/>
  <c r="AF617" i="3"/>
  <c r="AF615" i="3" s="1"/>
  <c r="L615" i="3"/>
  <c r="W599" i="4"/>
  <c r="W600" i="4"/>
  <c r="W21" i="4" s="1"/>
  <c r="W20" i="4" s="1"/>
  <c r="K617" i="1"/>
  <c r="K615" i="1" s="1"/>
  <c r="W617" i="1"/>
  <c r="M615" i="1"/>
  <c r="P618" i="2"/>
  <c r="P616" i="2" s="1"/>
  <c r="M616" i="2"/>
  <c r="J615" i="1"/>
  <c r="I617" i="1"/>
  <c r="I615" i="1" s="1"/>
  <c r="O600" i="4"/>
  <c r="O21" i="4" s="1"/>
  <c r="O20" i="4" s="1"/>
  <c r="O599" i="4"/>
  <c r="P600" i="4"/>
  <c r="P21" i="4" s="1"/>
  <c r="P20" i="4" s="1"/>
  <c r="P599" i="4"/>
  <c r="R616" i="2"/>
  <c r="U618" i="2"/>
  <c r="U616" i="2" s="1"/>
  <c r="AH615" i="3"/>
  <c r="R599" i="4"/>
  <c r="R600" i="4"/>
  <c r="R21" i="4" s="1"/>
  <c r="R20" i="4" s="1"/>
  <c r="K600" i="4"/>
  <c r="K21" i="4" s="1"/>
  <c r="K20" i="4" s="1"/>
  <c r="K599" i="4"/>
  <c r="F600" i="4"/>
  <c r="F21" i="4" s="1"/>
  <c r="F20" i="4" s="1"/>
  <c r="F599" i="4"/>
  <c r="W615" i="1" l="1"/>
  <c r="V617" i="1"/>
  <c r="V615" i="1" s="1"/>
  <c r="L615" i="1"/>
  <c r="K507" i="2"/>
  <c r="F489" i="2"/>
  <c r="K489" i="2"/>
  <c r="F488" i="2"/>
  <c r="K486" i="2"/>
  <c r="F492" i="2"/>
  <c r="F487" i="2"/>
  <c r="F490" i="2"/>
  <c r="K492" i="2"/>
  <c r="K490" i="2"/>
  <c r="K488" i="2"/>
  <c r="K487" i="2"/>
  <c r="F486" i="2"/>
  <c r="F507" i="2"/>
  <c r="I631" i="1" l="1"/>
  <c r="P632" i="2"/>
  <c r="K622" i="2"/>
  <c r="K620" i="2"/>
  <c r="L631" i="3"/>
  <c r="F621" i="2"/>
  <c r="F620" i="2"/>
  <c r="AN633" i="5"/>
  <c r="F622" i="2"/>
  <c r="K624" i="2"/>
  <c r="F624" i="2"/>
  <c r="K621" i="2"/>
  <c r="AH631" i="3" l="1"/>
  <c r="J631" i="3"/>
  <c r="BW633" i="5"/>
  <c r="E633" i="5"/>
  <c r="U632" i="2"/>
  <c r="BV633" i="5"/>
  <c r="L631" i="1"/>
  <c r="F632" i="2"/>
  <c r="K632" i="2"/>
  <c r="W631" i="1" l="1"/>
  <c r="V631" i="1"/>
  <c r="K618" i="2"/>
  <c r="K616" i="2" s="1"/>
  <c r="H616" i="2"/>
  <c r="F618" i="2"/>
  <c r="F616" i="2" s="1"/>
  <c r="C616" i="2"/>
  <c r="K631" i="1"/>
  <c r="L546" i="8" l="1"/>
  <c r="L518" i="8" s="1"/>
  <c r="AI546" i="8"/>
  <c r="AI518" i="8" s="1"/>
  <c r="AA546" i="8"/>
  <c r="AA518" i="8" s="1"/>
  <c r="AZ546" i="8"/>
  <c r="AZ518" i="8" s="1"/>
  <c r="T546" i="8"/>
  <c r="T518" i="8" s="1"/>
  <c r="AS546" i="8"/>
  <c r="AS518" i="8" s="1"/>
  <c r="V546" i="8"/>
  <c r="V518" i="8" s="1"/>
  <c r="AU546" i="8"/>
  <c r="AU518" i="8" s="1"/>
  <c r="Q546" i="8"/>
  <c r="Q518" i="8" s="1"/>
  <c r="AP546" i="8"/>
  <c r="AP518" i="8" s="1"/>
  <c r="O546" i="8"/>
  <c r="O518" i="8" s="1"/>
  <c r="Y546" i="8"/>
  <c r="Y518" i="8" s="1"/>
  <c r="AN546" i="8"/>
  <c r="AN518" i="8" s="1"/>
  <c r="AX546" i="8"/>
  <c r="AX518" i="8" s="1"/>
  <c r="Q520" i="8" l="1"/>
  <c r="Q26" i="8" s="1"/>
  <c r="Q24" i="8"/>
  <c r="AI520" i="8"/>
  <c r="AI26" i="8" s="1"/>
  <c r="AI24" i="8"/>
  <c r="T520" i="8"/>
  <c r="T26" i="8" s="1"/>
  <c r="T24" i="8"/>
  <c r="J546" i="8"/>
  <c r="J518" i="8" s="1"/>
  <c r="E518" i="8"/>
  <c r="Y520" i="8"/>
  <c r="Y26" i="8" s="1"/>
  <c r="Y24" i="8"/>
  <c r="AP520" i="8"/>
  <c r="AP26" i="8" s="1"/>
  <c r="AP24" i="8"/>
  <c r="V520" i="8"/>
  <c r="V26" i="8" s="1"/>
  <c r="V24" i="8"/>
  <c r="AA520" i="8"/>
  <c r="AA26" i="8" s="1"/>
  <c r="AA24" i="8"/>
  <c r="AD546" i="8"/>
  <c r="AD518" i="8" s="1"/>
  <c r="O520" i="8"/>
  <c r="O26" i="8" s="1"/>
  <c r="O24" i="8"/>
  <c r="AS520" i="8"/>
  <c r="AS26" i="8" s="1"/>
  <c r="AS24" i="8"/>
  <c r="AX520" i="8"/>
  <c r="AX26" i="8" s="1"/>
  <c r="AX24" i="8"/>
  <c r="G546" i="8"/>
  <c r="G518" i="8" s="1"/>
  <c r="AK546" i="8"/>
  <c r="AK518" i="8" s="1"/>
  <c r="AF546" i="8"/>
  <c r="AF518" i="8" s="1"/>
  <c r="AN520" i="8"/>
  <c r="AN26" i="8" s="1"/>
  <c r="AN24" i="8"/>
  <c r="AU520" i="8"/>
  <c r="AU26" i="8" s="1"/>
  <c r="AU24" i="8"/>
  <c r="AZ520" i="8"/>
  <c r="AZ26" i="8" s="1"/>
  <c r="AZ24" i="8"/>
  <c r="L520" i="8"/>
  <c r="L26" i="8" s="1"/>
  <c r="L24" i="8"/>
  <c r="J520" i="8" l="1"/>
  <c r="J26" i="8" s="1"/>
  <c r="J24" i="8"/>
  <c r="G520" i="8"/>
  <c r="G26" i="8" s="1"/>
  <c r="G24" i="8"/>
  <c r="E520" i="8"/>
  <c r="E26" i="8" s="1"/>
  <c r="E24" i="8"/>
  <c r="AF520" i="8"/>
  <c r="AF26" i="8" s="1"/>
  <c r="AF24" i="8"/>
  <c r="AK520" i="8"/>
  <c r="AK26" i="8" s="1"/>
  <c r="AK24" i="8"/>
  <c r="AD520" i="8"/>
  <c r="AD26" i="8" s="1"/>
  <c r="AD24" i="8"/>
  <c r="AZ591" i="8" l="1"/>
  <c r="AX591" i="8"/>
  <c r="AU591" i="8"/>
  <c r="AS591" i="8"/>
  <c r="AP591" i="8"/>
  <c r="AN591" i="8"/>
  <c r="AA591" i="8"/>
  <c r="Y591" i="8"/>
  <c r="V591" i="8"/>
  <c r="T591" i="8"/>
  <c r="Q591" i="8"/>
  <c r="O591" i="8"/>
  <c r="O577" i="8" l="1"/>
  <c r="O571" i="8"/>
  <c r="AN577" i="8"/>
  <c r="AN571" i="8"/>
  <c r="AD595" i="8"/>
  <c r="AD591" i="8" s="1"/>
  <c r="AI591" i="8"/>
  <c r="Y571" i="8"/>
  <c r="Y577" i="8"/>
  <c r="AX571" i="8"/>
  <c r="AX577" i="8"/>
  <c r="AA571" i="8"/>
  <c r="AA577" i="8"/>
  <c r="AZ577" i="8"/>
  <c r="AZ571" i="8"/>
  <c r="E595" i="8"/>
  <c r="E591" i="8" s="1"/>
  <c r="J591" i="8"/>
  <c r="G595" i="8"/>
  <c r="G591" i="8" s="1"/>
  <c r="L591" i="8"/>
  <c r="V571" i="8"/>
  <c r="V577" i="8"/>
  <c r="AF595" i="8"/>
  <c r="AF591" i="8" s="1"/>
  <c r="AK591" i="8"/>
  <c r="AU577" i="8"/>
  <c r="AU571" i="8"/>
  <c r="O408" i="8"/>
  <c r="Y408" i="8"/>
  <c r="AN408" i="8"/>
  <c r="AX408" i="8"/>
  <c r="O59" i="8"/>
  <c r="Y59" i="8"/>
  <c r="AN59" i="8"/>
  <c r="AX59" i="8"/>
  <c r="Q59" i="8"/>
  <c r="AA59" i="8"/>
  <c r="AP59" i="8"/>
  <c r="AZ59" i="8"/>
  <c r="T408" i="8"/>
  <c r="AS408" i="8"/>
  <c r="Q408" i="8"/>
  <c r="AA408" i="8"/>
  <c r="AP408" i="8"/>
  <c r="AZ408" i="8"/>
  <c r="V408" i="8"/>
  <c r="AU408" i="8"/>
  <c r="T59" i="8"/>
  <c r="AS59" i="8"/>
  <c r="V59" i="8"/>
  <c r="AU59" i="8"/>
  <c r="V566" i="8" l="1"/>
  <c r="V567" i="8"/>
  <c r="AA567" i="8"/>
  <c r="AA566" i="8"/>
  <c r="AD571" i="8"/>
  <c r="AD577" i="8"/>
  <c r="E571" i="8"/>
  <c r="E577" i="8"/>
  <c r="AN567" i="8"/>
  <c r="AN566" i="8"/>
  <c r="AK571" i="8"/>
  <c r="AK577" i="8"/>
  <c r="L571" i="8"/>
  <c r="L577" i="8"/>
  <c r="AX566" i="8"/>
  <c r="AX567" i="8"/>
  <c r="J571" i="8"/>
  <c r="J577" i="8"/>
  <c r="Y567" i="8"/>
  <c r="Y566" i="8"/>
  <c r="AU567" i="8"/>
  <c r="AU566" i="8"/>
  <c r="AF571" i="8"/>
  <c r="AF577" i="8"/>
  <c r="G577" i="8"/>
  <c r="G571" i="8"/>
  <c r="AZ566" i="8"/>
  <c r="AZ567" i="8"/>
  <c r="AI577" i="8"/>
  <c r="AI571" i="8"/>
  <c r="O567" i="8"/>
  <c r="O566" i="8"/>
  <c r="AU44" i="8"/>
  <c r="AU38" i="8"/>
  <c r="AP396" i="8"/>
  <c r="AP390" i="8"/>
  <c r="Q38" i="8"/>
  <c r="Q44" i="8"/>
  <c r="AX390" i="8"/>
  <c r="AX396" i="8"/>
  <c r="G126" i="8"/>
  <c r="G59" i="8" s="1"/>
  <c r="L59" i="8"/>
  <c r="E126" i="8"/>
  <c r="E59" i="8" s="1"/>
  <c r="J59" i="8"/>
  <c r="AU390" i="8"/>
  <c r="AU396" i="8"/>
  <c r="AZ390" i="8"/>
  <c r="AZ396" i="8"/>
  <c r="AD419" i="8"/>
  <c r="AD408" i="8" s="1"/>
  <c r="AI408" i="8"/>
  <c r="AA38" i="8"/>
  <c r="AA44" i="8"/>
  <c r="O44" i="8"/>
  <c r="O38" i="8"/>
  <c r="O390" i="8"/>
  <c r="O396" i="8"/>
  <c r="AS44" i="8"/>
  <c r="AS38" i="8"/>
  <c r="AF419" i="8"/>
  <c r="AF408" i="8" s="1"/>
  <c r="AK408" i="8"/>
  <c r="T390" i="8"/>
  <c r="T396" i="8"/>
  <c r="AX38" i="8"/>
  <c r="AX44" i="8"/>
  <c r="AF126" i="8"/>
  <c r="AF59" i="8" s="1"/>
  <c r="AK59" i="8"/>
  <c r="AD126" i="8"/>
  <c r="AD59" i="8" s="1"/>
  <c r="AI59" i="8"/>
  <c r="V396" i="8"/>
  <c r="V390" i="8"/>
  <c r="AA396" i="8"/>
  <c r="AA390" i="8"/>
  <c r="E419" i="8"/>
  <c r="E408" i="8" s="1"/>
  <c r="J408" i="8"/>
  <c r="AZ38" i="8"/>
  <c r="AZ44" i="8"/>
  <c r="AN44" i="8"/>
  <c r="AN38" i="8"/>
  <c r="AN396" i="8"/>
  <c r="AN390" i="8"/>
  <c r="V44" i="8"/>
  <c r="V38" i="8"/>
  <c r="T44" i="8"/>
  <c r="T38" i="8"/>
  <c r="G419" i="8"/>
  <c r="G408" i="8" s="1"/>
  <c r="L408" i="8"/>
  <c r="Q396" i="8"/>
  <c r="Q390" i="8"/>
  <c r="AS396" i="8"/>
  <c r="AS390" i="8"/>
  <c r="AP38" i="8"/>
  <c r="AP44" i="8"/>
  <c r="Y44" i="8"/>
  <c r="Y38" i="8"/>
  <c r="Y396" i="8"/>
  <c r="Y390" i="8"/>
  <c r="AF567" i="8" l="1"/>
  <c r="AF566" i="8"/>
  <c r="AK566" i="8"/>
  <c r="AK567" i="8"/>
  <c r="E567" i="8"/>
  <c r="E566" i="8"/>
  <c r="J567" i="8"/>
  <c r="J566" i="8"/>
  <c r="L566" i="8"/>
  <c r="L567" i="8"/>
  <c r="AD567" i="8"/>
  <c r="AD566" i="8"/>
  <c r="AI566" i="8"/>
  <c r="AI567" i="8"/>
  <c r="G566" i="8"/>
  <c r="G567" i="8"/>
  <c r="Q386" i="8"/>
  <c r="Q385" i="8"/>
  <c r="AD44" i="8"/>
  <c r="AD38" i="8"/>
  <c r="AF390" i="8"/>
  <c r="AF396" i="8"/>
  <c r="J390" i="8"/>
  <c r="J396" i="8"/>
  <c r="T386" i="8"/>
  <c r="T385" i="8"/>
  <c r="AI390" i="8"/>
  <c r="AI396" i="8"/>
  <c r="L44" i="8"/>
  <c r="L38" i="8"/>
  <c r="Y34" i="8"/>
  <c r="Y33" i="8"/>
  <c r="AS385" i="8"/>
  <c r="AS386" i="8"/>
  <c r="V34" i="8"/>
  <c r="V33" i="8"/>
  <c r="AN34" i="8"/>
  <c r="AN33" i="8"/>
  <c r="E390" i="8"/>
  <c r="E396" i="8"/>
  <c r="AF44" i="8"/>
  <c r="AF38" i="8"/>
  <c r="AS34" i="8"/>
  <c r="AS33" i="8"/>
  <c r="O34" i="8"/>
  <c r="O33" i="8"/>
  <c r="AD390" i="8"/>
  <c r="AD396" i="8"/>
  <c r="G38" i="8"/>
  <c r="G44" i="8"/>
  <c r="AU34" i="8"/>
  <c r="AU33" i="8"/>
  <c r="AP34" i="8"/>
  <c r="AP33" i="8"/>
  <c r="AZ34" i="8"/>
  <c r="AZ33" i="8"/>
  <c r="AI44" i="8"/>
  <c r="AI38" i="8"/>
  <c r="AX34" i="8"/>
  <c r="AX33" i="8"/>
  <c r="AK390" i="8"/>
  <c r="AK396" i="8"/>
  <c r="O385" i="8"/>
  <c r="O386" i="8"/>
  <c r="AA34" i="8"/>
  <c r="AA33" i="8"/>
  <c r="AZ386" i="8"/>
  <c r="AZ385" i="8"/>
  <c r="J44" i="8"/>
  <c r="J38" i="8"/>
  <c r="AX385" i="8"/>
  <c r="AX386" i="8"/>
  <c r="Y385" i="8"/>
  <c r="Y386" i="8"/>
  <c r="T34" i="8"/>
  <c r="T33" i="8"/>
  <c r="AN385" i="8"/>
  <c r="AN386" i="8"/>
  <c r="AA385" i="8"/>
  <c r="AA386" i="8"/>
  <c r="E38" i="8"/>
  <c r="E44" i="8"/>
  <c r="AP385" i="8"/>
  <c r="AP386" i="8"/>
  <c r="L390" i="8"/>
  <c r="L396" i="8"/>
  <c r="AK44" i="8"/>
  <c r="AK38" i="8"/>
  <c r="AU386" i="8"/>
  <c r="AU385" i="8"/>
  <c r="Q34" i="8"/>
  <c r="Q33" i="8"/>
  <c r="G390" i="8"/>
  <c r="G396" i="8"/>
  <c r="V386" i="8"/>
  <c r="V385" i="8"/>
  <c r="L386" i="8" l="1"/>
  <c r="L385" i="8"/>
  <c r="AK386" i="8"/>
  <c r="AK385" i="8"/>
  <c r="AD385" i="8"/>
  <c r="AD386" i="8"/>
  <c r="E385" i="8"/>
  <c r="E386" i="8"/>
  <c r="AI386" i="8"/>
  <c r="AI385" i="8"/>
  <c r="J385" i="8"/>
  <c r="J386" i="8"/>
  <c r="AK34" i="8"/>
  <c r="AK33" i="8"/>
  <c r="AD34" i="8"/>
  <c r="AD33" i="8"/>
  <c r="G385" i="8"/>
  <c r="G386" i="8"/>
  <c r="E34" i="8"/>
  <c r="E33" i="8"/>
  <c r="G34" i="8"/>
  <c r="G33" i="8"/>
  <c r="AF386" i="8"/>
  <c r="AF385" i="8"/>
  <c r="J34" i="8"/>
  <c r="J33" i="8"/>
  <c r="AI34" i="8"/>
  <c r="AI33" i="8"/>
  <c r="AF34" i="8"/>
  <c r="AF33" i="8"/>
  <c r="L34" i="8"/>
  <c r="L33" i="8"/>
  <c r="AS578" i="8" l="1"/>
  <c r="T578" i="8"/>
  <c r="AP578" i="8"/>
  <c r="Q305" i="8"/>
  <c r="AP305" i="8"/>
  <c r="AS305" i="8"/>
  <c r="Q578" i="8"/>
  <c r="T305" i="8"/>
  <c r="AS577" i="8" l="1"/>
  <c r="AS571" i="8"/>
  <c r="AP577" i="8"/>
  <c r="AP571" i="8"/>
  <c r="Q571" i="8"/>
  <c r="Q577" i="8"/>
  <c r="T571" i="8"/>
  <c r="T577" i="8"/>
  <c r="T304" i="8"/>
  <c r="T298" i="8"/>
  <c r="AP304" i="8"/>
  <c r="AP298" i="8"/>
  <c r="AS298" i="8"/>
  <c r="AS304" i="8"/>
  <c r="Q304" i="8"/>
  <c r="Q298" i="8"/>
  <c r="AP567" i="8" l="1"/>
  <c r="AP566" i="8"/>
  <c r="Q566" i="8"/>
  <c r="Q567" i="8"/>
  <c r="AS566" i="8"/>
  <c r="AS567" i="8"/>
  <c r="T567" i="8"/>
  <c r="T566" i="8"/>
  <c r="AP294" i="8"/>
  <c r="AP293" i="8"/>
  <c r="AS293" i="8"/>
  <c r="AS294" i="8"/>
  <c r="Q293" i="8"/>
  <c r="Q294" i="8"/>
  <c r="T293" i="8"/>
  <c r="T294" i="8"/>
  <c r="F463" i="2" l="1"/>
  <c r="K464" i="2"/>
  <c r="F464" i="2"/>
  <c r="K463" i="2"/>
  <c r="K485" i="2"/>
  <c r="F485" i="2"/>
  <c r="F484" i="2"/>
  <c r="K484" i="2"/>
  <c r="K482" i="2"/>
  <c r="K480" i="2"/>
  <c r="F479" i="2"/>
  <c r="K481" i="2"/>
  <c r="F481" i="2"/>
  <c r="F482" i="2"/>
  <c r="F480" i="2"/>
  <c r="K479" i="2"/>
  <c r="K503" i="2"/>
  <c r="F503" i="2"/>
  <c r="F502" i="2"/>
  <c r="K501" i="2"/>
  <c r="K502" i="2"/>
  <c r="F501" i="2"/>
  <c r="F474" i="2"/>
  <c r="K473" i="2"/>
  <c r="F477" i="2"/>
  <c r="K476" i="2"/>
  <c r="F475" i="2"/>
  <c r="F473" i="2"/>
  <c r="K477" i="2"/>
  <c r="F476" i="2"/>
  <c r="K475" i="2"/>
  <c r="K474" i="2"/>
  <c r="K513" i="2" l="1"/>
  <c r="F513" i="2"/>
  <c r="F514" i="2" l="1"/>
  <c r="F512" i="2" s="1"/>
  <c r="C512" i="2"/>
  <c r="K514" i="2"/>
  <c r="K512" i="2" s="1"/>
  <c r="H512" i="2"/>
  <c r="K483" i="2"/>
  <c r="F483" i="2"/>
  <c r="K478" i="2"/>
  <c r="F478" i="2"/>
  <c r="K470" i="2" l="1"/>
  <c r="K469" i="2"/>
  <c r="F470" i="2"/>
  <c r="F469" i="2" l="1"/>
  <c r="G543" i="8" l="1"/>
  <c r="AF543" i="8"/>
  <c r="AD543" i="8"/>
  <c r="E543" i="8"/>
  <c r="K472" i="2" l="1"/>
  <c r="F472" i="2"/>
  <c r="F509" i="2" l="1"/>
  <c r="F508" i="2" l="1"/>
  <c r="F451" i="2" s="1"/>
  <c r="F28" i="2" s="1"/>
  <c r="C451" i="2"/>
  <c r="C28" i="2" s="1"/>
  <c r="F462" i="2"/>
  <c r="F461" i="2" s="1"/>
  <c r="C461" i="2"/>
  <c r="C465" i="2"/>
  <c r="F466" i="2"/>
  <c r="F465" i="2" s="1"/>
  <c r="K462" i="2"/>
  <c r="K461" i="2" s="1"/>
  <c r="H461" i="2"/>
  <c r="K466" i="2"/>
  <c r="K465" i="2" s="1"/>
  <c r="H465" i="2"/>
  <c r="K500" i="2"/>
  <c r="K471" i="2"/>
  <c r="F500" i="2"/>
  <c r="F471" i="2" l="1"/>
  <c r="F496" i="2"/>
  <c r="F495" i="2" s="1"/>
  <c r="F450" i="2" s="1"/>
  <c r="C495" i="2"/>
  <c r="C450" i="2" s="1"/>
  <c r="K496" i="2"/>
  <c r="H515" i="2"/>
  <c r="K516" i="2"/>
  <c r="K515" i="2" s="1"/>
  <c r="C515" i="2"/>
  <c r="F516" i="2"/>
  <c r="F515" i="2" s="1"/>
  <c r="H536" i="2"/>
  <c r="H530" i="2" s="1"/>
  <c r="K539" i="2"/>
  <c r="K536" i="2" s="1"/>
  <c r="K530" i="2" s="1"/>
  <c r="F539" i="2"/>
  <c r="F536" i="2" s="1"/>
  <c r="F530" i="2" s="1"/>
  <c r="C536" i="2"/>
  <c r="C530" i="2" s="1"/>
  <c r="C519" i="2" l="1"/>
  <c r="C520" i="2"/>
  <c r="C524" i="2" s="1"/>
  <c r="F455" i="2"/>
  <c r="F510" i="2"/>
  <c r="F454" i="2" s="1"/>
  <c r="F520" i="2"/>
  <c r="F524" i="2" s="1"/>
  <c r="F519" i="2"/>
  <c r="H520" i="2"/>
  <c r="H524" i="2" s="1"/>
  <c r="H519" i="2"/>
  <c r="H455" i="2"/>
  <c r="H510" i="2"/>
  <c r="H454" i="2" s="1"/>
  <c r="C452" i="2"/>
  <c r="C29" i="2" s="1"/>
  <c r="C27" i="2"/>
  <c r="F452" i="2"/>
  <c r="F29" i="2" s="1"/>
  <c r="F27" i="2"/>
  <c r="C455" i="2"/>
  <c r="C510" i="2"/>
  <c r="C454" i="2" s="1"/>
  <c r="K520" i="2"/>
  <c r="K524" i="2" s="1"/>
  <c r="K519" i="2"/>
  <c r="K455" i="2"/>
  <c r="K510" i="2"/>
  <c r="K454" i="2" s="1"/>
  <c r="K457" i="2" l="1"/>
  <c r="K34" i="2" s="1"/>
  <c r="K32" i="2"/>
  <c r="C457" i="2"/>
  <c r="C34" i="2" s="1"/>
  <c r="C32" i="2"/>
  <c r="F458" i="2"/>
  <c r="F35" i="2" s="1"/>
  <c r="F31" i="2"/>
  <c r="H458" i="2"/>
  <c r="H35" i="2" s="1"/>
  <c r="H31" i="2"/>
  <c r="F457" i="2"/>
  <c r="F34" i="2" s="1"/>
  <c r="F32" i="2"/>
  <c r="H457" i="2"/>
  <c r="H34" i="2" s="1"/>
  <c r="H32" i="2"/>
  <c r="K458" i="2"/>
  <c r="K35" i="2" s="1"/>
  <c r="K31" i="2"/>
  <c r="C458" i="2"/>
  <c r="C35" i="2" s="1"/>
  <c r="C31" i="2"/>
  <c r="Q533" i="8" l="1"/>
  <c r="AS533" i="8"/>
  <c r="T533" i="8"/>
  <c r="AX533" i="8"/>
  <c r="AN533" i="8"/>
  <c r="AA533" i="8"/>
  <c r="AU533" i="8"/>
  <c r="Y533" i="8"/>
  <c r="O533" i="8"/>
  <c r="AZ533" i="8"/>
  <c r="AP533" i="8"/>
  <c r="V533" i="8"/>
  <c r="O527" i="8" l="1"/>
  <c r="O521" i="8"/>
  <c r="AP527" i="8"/>
  <c r="AP521" i="8"/>
  <c r="Y527" i="8"/>
  <c r="Y521" i="8"/>
  <c r="E545" i="8"/>
  <c r="E533" i="8" s="1"/>
  <c r="J533" i="8"/>
  <c r="G545" i="8"/>
  <c r="G533" i="8" s="1"/>
  <c r="L533" i="8"/>
  <c r="AZ527" i="8"/>
  <c r="AZ521" i="8"/>
  <c r="AF545" i="8"/>
  <c r="AF533" i="8" s="1"/>
  <c r="AK533" i="8"/>
  <c r="AX527" i="8"/>
  <c r="AX521" i="8"/>
  <c r="T521" i="8"/>
  <c r="T527" i="8"/>
  <c r="AA527" i="8"/>
  <c r="AA521" i="8"/>
  <c r="Q527" i="8"/>
  <c r="Q521" i="8"/>
  <c r="AN521" i="8"/>
  <c r="AN527" i="8"/>
  <c r="V527" i="8"/>
  <c r="V521" i="8"/>
  <c r="AD545" i="8"/>
  <c r="AD533" i="8" s="1"/>
  <c r="AI533" i="8"/>
  <c r="AU521" i="8"/>
  <c r="AU527" i="8"/>
  <c r="AS527" i="8"/>
  <c r="AS521" i="8"/>
  <c r="AI527" i="8" l="1"/>
  <c r="AI521" i="8"/>
  <c r="J521" i="8"/>
  <c r="J527" i="8"/>
  <c r="AS516" i="8"/>
  <c r="AS517" i="8"/>
  <c r="AX517" i="8"/>
  <c r="AX516" i="8"/>
  <c r="AP516" i="8"/>
  <c r="AP517" i="8"/>
  <c r="AU516" i="8"/>
  <c r="AU517" i="8"/>
  <c r="T516" i="8"/>
  <c r="T517" i="8"/>
  <c r="AK527" i="8"/>
  <c r="AK521" i="8"/>
  <c r="L521" i="8"/>
  <c r="L527" i="8"/>
  <c r="AN517" i="8"/>
  <c r="AN516" i="8"/>
  <c r="AD527" i="8"/>
  <c r="AD521" i="8"/>
  <c r="AA516" i="8"/>
  <c r="AA517" i="8"/>
  <c r="AZ517" i="8"/>
  <c r="AZ516" i="8"/>
  <c r="E521" i="8"/>
  <c r="E527" i="8"/>
  <c r="V516" i="8"/>
  <c r="V517" i="8"/>
  <c r="Q516" i="8"/>
  <c r="Q517" i="8"/>
  <c r="AF521" i="8"/>
  <c r="AF527" i="8"/>
  <c r="G521" i="8"/>
  <c r="G527" i="8"/>
  <c r="Y516" i="8"/>
  <c r="Y517" i="8"/>
  <c r="O516" i="8"/>
  <c r="O517" i="8"/>
  <c r="E516" i="8" l="1"/>
  <c r="E517" i="8"/>
  <c r="AF517" i="8"/>
  <c r="AF516" i="8"/>
  <c r="L517" i="8"/>
  <c r="L516" i="8"/>
  <c r="G516" i="8"/>
  <c r="G517" i="8"/>
  <c r="J516" i="8"/>
  <c r="J517" i="8"/>
  <c r="AK516" i="8"/>
  <c r="AK517" i="8"/>
  <c r="AD517" i="8"/>
  <c r="AD516" i="8"/>
  <c r="AI517" i="8"/>
  <c r="AI516" i="8"/>
  <c r="K509" i="2" l="1"/>
  <c r="K508" i="2" l="1"/>
  <c r="H451" i="2"/>
  <c r="H28" i="2" s="1"/>
  <c r="H495" i="2"/>
  <c r="H450" i="2" s="1"/>
  <c r="H452" i="2" l="1"/>
  <c r="H29" i="2" s="1"/>
  <c r="H27" i="2"/>
  <c r="K451" i="2"/>
  <c r="K28" i="2" s="1"/>
  <c r="K495" i="2"/>
  <c r="K450" i="2" s="1"/>
  <c r="K452" i="2" l="1"/>
  <c r="K29" i="2" s="1"/>
  <c r="K27" i="2"/>
  <c r="O465" i="8" l="1"/>
  <c r="Q465" i="8"/>
  <c r="T465" i="8"/>
  <c r="V465" i="8"/>
  <c r="Y465" i="8"/>
  <c r="AA465" i="8"/>
  <c r="AN465" i="8"/>
  <c r="AP465" i="8"/>
  <c r="AS465" i="8"/>
  <c r="AU465" i="8"/>
  <c r="AX465" i="8"/>
  <c r="AZ465" i="8"/>
  <c r="AN456" i="8" l="1"/>
  <c r="AN450" i="8"/>
  <c r="AN27" i="8" s="1"/>
  <c r="AU450" i="8"/>
  <c r="AU27" i="8" s="1"/>
  <c r="AU456" i="8"/>
  <c r="AA456" i="8"/>
  <c r="AA450" i="8"/>
  <c r="AA27" i="8" s="1"/>
  <c r="AZ456" i="8"/>
  <c r="AZ450" i="8"/>
  <c r="AZ27" i="8" s="1"/>
  <c r="AP450" i="8"/>
  <c r="AP27" i="8" s="1"/>
  <c r="AP456" i="8"/>
  <c r="V456" i="8"/>
  <c r="V450" i="8"/>
  <c r="V27" i="8" s="1"/>
  <c r="AX456" i="8"/>
  <c r="AX450" i="8"/>
  <c r="AX27" i="8" s="1"/>
  <c r="T450" i="8"/>
  <c r="T27" i="8" s="1"/>
  <c r="T456" i="8"/>
  <c r="Q456" i="8"/>
  <c r="Q450" i="8"/>
  <c r="Q27" i="8" s="1"/>
  <c r="AS450" i="8"/>
  <c r="AS27" i="8" s="1"/>
  <c r="AS456" i="8"/>
  <c r="Y456" i="8"/>
  <c r="Y450" i="8"/>
  <c r="Y27" i="8" s="1"/>
  <c r="O456" i="8"/>
  <c r="O450" i="8"/>
  <c r="O27" i="8" s="1"/>
  <c r="AF490" i="8" l="1"/>
  <c r="AF465" i="8" s="1"/>
  <c r="AK465" i="8"/>
  <c r="AP446" i="8"/>
  <c r="AP23" i="8" s="1"/>
  <c r="AP22" i="8" s="1"/>
  <c r="AP445" i="8"/>
  <c r="E490" i="8"/>
  <c r="E465" i="8" s="1"/>
  <c r="J465" i="8"/>
  <c r="AD490" i="8"/>
  <c r="AD465" i="8" s="1"/>
  <c r="AI465" i="8"/>
  <c r="AS446" i="8"/>
  <c r="AS23" i="8" s="1"/>
  <c r="AS22" i="8" s="1"/>
  <c r="AS445" i="8"/>
  <c r="T446" i="8"/>
  <c r="T23" i="8" s="1"/>
  <c r="T22" i="8" s="1"/>
  <c r="T445" i="8"/>
  <c r="AU445" i="8"/>
  <c r="AU446" i="8"/>
  <c r="AU23" i="8" s="1"/>
  <c r="AU22" i="8" s="1"/>
  <c r="O445" i="8"/>
  <c r="O446" i="8"/>
  <c r="O23" i="8" s="1"/>
  <c r="O22" i="8" s="1"/>
  <c r="V445" i="8"/>
  <c r="V446" i="8"/>
  <c r="V23" i="8" s="1"/>
  <c r="V22" i="8" s="1"/>
  <c r="AZ446" i="8"/>
  <c r="AZ23" i="8" s="1"/>
  <c r="AZ22" i="8" s="1"/>
  <c r="AZ445" i="8"/>
  <c r="G490" i="8"/>
  <c r="G465" i="8" s="1"/>
  <c r="L465" i="8"/>
  <c r="Y445" i="8"/>
  <c r="Y446" i="8"/>
  <c r="Y23" i="8" s="1"/>
  <c r="Y22" i="8" s="1"/>
  <c r="Q446" i="8"/>
  <c r="Q23" i="8" s="1"/>
  <c r="Q22" i="8" s="1"/>
  <c r="Q445" i="8"/>
  <c r="AX445" i="8"/>
  <c r="AX446" i="8"/>
  <c r="AX23" i="8" s="1"/>
  <c r="AX22" i="8" s="1"/>
  <c r="AA446" i="8"/>
  <c r="AA23" i="8" s="1"/>
  <c r="AA22" i="8" s="1"/>
  <c r="AA445" i="8"/>
  <c r="AN446" i="8"/>
  <c r="AN23" i="8" s="1"/>
  <c r="AN22" i="8" s="1"/>
  <c r="AN445" i="8"/>
  <c r="AD456" i="8" l="1"/>
  <c r="AD450" i="8"/>
  <c r="AD27" i="8" s="1"/>
  <c r="L456" i="8"/>
  <c r="L450" i="8"/>
  <c r="L27" i="8" s="1"/>
  <c r="AK450" i="8"/>
  <c r="AK27" i="8" s="1"/>
  <c r="AK456" i="8"/>
  <c r="AI456" i="8"/>
  <c r="AI450" i="8"/>
  <c r="AI27" i="8" s="1"/>
  <c r="J456" i="8"/>
  <c r="J450" i="8"/>
  <c r="J27" i="8" s="1"/>
  <c r="G450" i="8"/>
  <c r="G27" i="8" s="1"/>
  <c r="G456" i="8"/>
  <c r="E456" i="8"/>
  <c r="E450" i="8"/>
  <c r="E27" i="8" s="1"/>
  <c r="AF450" i="8"/>
  <c r="AF27" i="8" s="1"/>
  <c r="AF456" i="8"/>
  <c r="AF445" i="8" l="1"/>
  <c r="AF446" i="8"/>
  <c r="AF23" i="8" s="1"/>
  <c r="AF22" i="8" s="1"/>
  <c r="AK445" i="8"/>
  <c r="AK446" i="8"/>
  <c r="AK23" i="8" s="1"/>
  <c r="AK22" i="8" s="1"/>
  <c r="L446" i="8"/>
  <c r="L23" i="8" s="1"/>
  <c r="L22" i="8" s="1"/>
  <c r="L445" i="8"/>
  <c r="J445" i="8"/>
  <c r="J446" i="8"/>
  <c r="J23" i="8" s="1"/>
  <c r="J22" i="8" s="1"/>
  <c r="AD445" i="8"/>
  <c r="AD446" i="8"/>
  <c r="AD23" i="8" s="1"/>
  <c r="AD22" i="8" s="1"/>
  <c r="AI445" i="8"/>
  <c r="AI446" i="8"/>
  <c r="AI23" i="8" s="1"/>
  <c r="AI22" i="8" s="1"/>
  <c r="G445" i="8"/>
  <c r="G446" i="8"/>
  <c r="G23" i="8" s="1"/>
  <c r="G22" i="8" s="1"/>
  <c r="E445" i="8"/>
  <c r="E446" i="8"/>
  <c r="E23" i="8" s="1"/>
  <c r="E22" i="8" s="1"/>
  <c r="AZ14" i="8" l="1"/>
  <c r="AP14" i="8"/>
  <c r="AA14" i="8"/>
  <c r="Q14" i="8"/>
  <c r="AX14" i="8"/>
  <c r="AN14" i="8"/>
  <c r="Y14" i="8"/>
  <c r="O14" i="8"/>
  <c r="AU14" i="8"/>
  <c r="V14" i="8"/>
  <c r="AS14" i="8"/>
  <c r="T14" i="8"/>
  <c r="AF14" i="8"/>
  <c r="AK14" i="8"/>
  <c r="G14" i="8"/>
  <c r="L14" i="8"/>
  <c r="AI14" i="8"/>
  <c r="AD14" i="8"/>
  <c r="J14" i="8"/>
  <c r="E14" i="8"/>
  <c r="F494" i="2" l="1"/>
  <c r="F468" i="2" s="1"/>
  <c r="F459" i="2" s="1"/>
  <c r="C468" i="2"/>
  <c r="C459" i="2" s="1"/>
  <c r="H468" i="2"/>
  <c r="H459" i="2" s="1"/>
  <c r="K494" i="2"/>
  <c r="K468" i="2" s="1"/>
  <c r="K459" i="2" s="1"/>
  <c r="C448" i="2" l="1"/>
  <c r="C449" i="2"/>
  <c r="K448" i="2"/>
  <c r="K449" i="2"/>
  <c r="H448" i="2"/>
  <c r="H449" i="2"/>
  <c r="F448" i="2"/>
  <c r="F449" i="2"/>
  <c r="H453" i="2" l="1"/>
  <c r="C453" i="2"/>
  <c r="F453" i="2"/>
  <c r="K453" i="2"/>
  <c r="AD467" i="3" l="1"/>
  <c r="AD458" i="3" s="1"/>
  <c r="AD448" i="3" l="1"/>
  <c r="AD447" i="3"/>
  <c r="AD452" i="3" l="1"/>
  <c r="U467" i="1" l="1"/>
  <c r="U458" i="1" s="1"/>
  <c r="U447" i="1" l="1"/>
  <c r="U448" i="1"/>
  <c r="U452" i="1" l="1"/>
  <c r="D611" i="4" l="1"/>
  <c r="V611" i="4" l="1"/>
  <c r="L611" i="4" l="1"/>
  <c r="Q611" i="4"/>
  <c r="R628" i="1" l="1"/>
  <c r="R614" i="1" s="1"/>
  <c r="R604" i="1" l="1"/>
  <c r="R603" i="1"/>
  <c r="U631" i="2"/>
  <c r="U629" i="2" s="1"/>
  <c r="U615" i="2" s="1"/>
  <c r="R629" i="2"/>
  <c r="R615" i="2" s="1"/>
  <c r="J628" i="1"/>
  <c r="J614" i="1" s="1"/>
  <c r="R605" i="2" l="1"/>
  <c r="R604" i="2"/>
  <c r="U605" i="2"/>
  <c r="U604" i="2"/>
  <c r="J603" i="1"/>
  <c r="J604" i="1"/>
  <c r="R608" i="1"/>
  <c r="R29" i="1" s="1"/>
  <c r="R25" i="1"/>
  <c r="R24" i="1" s="1"/>
  <c r="D624" i="4"/>
  <c r="F628" i="3"/>
  <c r="F614" i="3" s="1"/>
  <c r="R628" i="3"/>
  <c r="R614" i="3" s="1"/>
  <c r="V628" i="3"/>
  <c r="V614" i="3" s="1"/>
  <c r="X628" i="3"/>
  <c r="X614" i="3" s="1"/>
  <c r="Z628" i="3"/>
  <c r="Z614" i="3" s="1"/>
  <c r="AB628" i="3"/>
  <c r="AB614" i="3" s="1"/>
  <c r="S630" i="5"/>
  <c r="S616" i="5" s="1"/>
  <c r="BB630" i="5"/>
  <c r="BB616" i="5" s="1"/>
  <c r="Z630" i="5"/>
  <c r="Z616" i="5" s="1"/>
  <c r="BI630" i="5"/>
  <c r="BI616" i="5" s="1"/>
  <c r="AG630" i="5"/>
  <c r="AG616" i="5" s="1"/>
  <c r="BP630" i="5"/>
  <c r="BP616" i="5" s="1"/>
  <c r="T628" i="3"/>
  <c r="T614" i="3" s="1"/>
  <c r="Z606" i="5" l="1"/>
  <c r="Z605" i="5"/>
  <c r="R609" i="2"/>
  <c r="R30" i="2" s="1"/>
  <c r="R26" i="2"/>
  <c r="R25" i="2" s="1"/>
  <c r="T603" i="3"/>
  <c r="T604" i="3"/>
  <c r="BI606" i="5"/>
  <c r="BI605" i="5"/>
  <c r="AU630" i="5"/>
  <c r="AU616" i="5" s="1"/>
  <c r="AN632" i="5"/>
  <c r="V604" i="3"/>
  <c r="V603" i="3"/>
  <c r="F603" i="3"/>
  <c r="F604" i="3"/>
  <c r="S628" i="1"/>
  <c r="S614" i="1" s="1"/>
  <c r="J608" i="1"/>
  <c r="J29" i="1" s="1"/>
  <c r="J25" i="1"/>
  <c r="J24" i="1" s="1"/>
  <c r="R604" i="3"/>
  <c r="R603" i="3"/>
  <c r="BP605" i="5"/>
  <c r="BP606" i="5"/>
  <c r="BB605" i="5"/>
  <c r="BB606" i="5"/>
  <c r="Z604" i="3"/>
  <c r="Z603" i="3"/>
  <c r="L630" i="3"/>
  <c r="P628" i="3"/>
  <c r="P614" i="3" s="1"/>
  <c r="P628" i="1"/>
  <c r="P614" i="1" s="1"/>
  <c r="D610" i="4"/>
  <c r="D604" i="4"/>
  <c r="D25" i="4" s="1"/>
  <c r="AB604" i="3"/>
  <c r="AB603" i="3"/>
  <c r="Q628" i="1"/>
  <c r="Q614" i="1" s="1"/>
  <c r="AG606" i="5"/>
  <c r="AG605" i="5"/>
  <c r="S605" i="5"/>
  <c r="S606" i="5"/>
  <c r="X604" i="3"/>
  <c r="X603" i="3"/>
  <c r="AH630" i="3"/>
  <c r="J630" i="3"/>
  <c r="J628" i="3" s="1"/>
  <c r="J614" i="3" s="1"/>
  <c r="N628" i="3"/>
  <c r="T628" i="1"/>
  <c r="T614" i="1" s="1"/>
  <c r="U609" i="2"/>
  <c r="U30" i="2" s="1"/>
  <c r="U26" i="2"/>
  <c r="U25" i="2" s="1"/>
  <c r="N624" i="4"/>
  <c r="I624" i="4"/>
  <c r="Q603" i="1" l="1"/>
  <c r="Q604" i="1"/>
  <c r="AB608" i="3"/>
  <c r="AB29" i="3" s="1"/>
  <c r="AB25" i="3"/>
  <c r="AB24" i="3" s="1"/>
  <c r="AF630" i="3"/>
  <c r="AF628" i="3" s="1"/>
  <c r="AF614" i="3" s="1"/>
  <c r="L628" i="3"/>
  <c r="L614" i="3" s="1"/>
  <c r="V608" i="3"/>
  <c r="V29" i="3" s="1"/>
  <c r="V25" i="3"/>
  <c r="V24" i="3" s="1"/>
  <c r="BW632" i="5"/>
  <c r="E632" i="5"/>
  <c r="E630" i="5" s="1"/>
  <c r="E616" i="5" s="1"/>
  <c r="L630" i="5"/>
  <c r="H629" i="2"/>
  <c r="H615" i="2" s="1"/>
  <c r="K631" i="2"/>
  <c r="K629" i="2" s="1"/>
  <c r="K615" i="2" s="1"/>
  <c r="W630" i="1"/>
  <c r="O628" i="1"/>
  <c r="O614" i="1" s="1"/>
  <c r="AH628" i="3"/>
  <c r="N614" i="3"/>
  <c r="X608" i="3"/>
  <c r="X29" i="3" s="1"/>
  <c r="X25" i="3"/>
  <c r="X24" i="3" s="1"/>
  <c r="AG610" i="5"/>
  <c r="AG31" i="5" s="1"/>
  <c r="AG27" i="5"/>
  <c r="AG26" i="5" s="1"/>
  <c r="P604" i="3"/>
  <c r="P603" i="3"/>
  <c r="BB610" i="5"/>
  <c r="BB31" i="5" s="1"/>
  <c r="BB27" i="5"/>
  <c r="BB26" i="5" s="1"/>
  <c r="K630" i="1"/>
  <c r="K628" i="1" s="1"/>
  <c r="K614" i="1" s="1"/>
  <c r="M628" i="1"/>
  <c r="S603" i="1"/>
  <c r="S604" i="1"/>
  <c r="D599" i="4"/>
  <c r="D600" i="4"/>
  <c r="D21" i="4" s="1"/>
  <c r="D20" i="4" s="1"/>
  <c r="C629" i="2"/>
  <c r="C615" i="2" s="1"/>
  <c r="F631" i="2"/>
  <c r="F629" i="2" s="1"/>
  <c r="F615" i="2" s="1"/>
  <c r="T603" i="1"/>
  <c r="T604" i="1"/>
  <c r="P631" i="2"/>
  <c r="P629" i="2" s="1"/>
  <c r="P615" i="2" s="1"/>
  <c r="M629" i="2"/>
  <c r="M615" i="2" s="1"/>
  <c r="I630" i="1"/>
  <c r="I628" i="1" s="1"/>
  <c r="I614" i="1" s="1"/>
  <c r="H628" i="1"/>
  <c r="H614" i="1" s="1"/>
  <c r="P603" i="1"/>
  <c r="P604" i="1"/>
  <c r="BP610" i="5"/>
  <c r="BP31" i="5" s="1"/>
  <c r="BP27" i="5"/>
  <c r="BP26" i="5" s="1"/>
  <c r="L630" i="1"/>
  <c r="N628" i="1"/>
  <c r="N614" i="1" s="1"/>
  <c r="F608" i="3"/>
  <c r="F29" i="3" s="1"/>
  <c r="F25" i="3"/>
  <c r="F24" i="3" s="1"/>
  <c r="BV632" i="5"/>
  <c r="BV630" i="5" s="1"/>
  <c r="BV616" i="5" s="1"/>
  <c r="AN630" i="5"/>
  <c r="AN616" i="5" s="1"/>
  <c r="T608" i="3"/>
  <c r="T29" i="3" s="1"/>
  <c r="T25" i="3"/>
  <c r="T24" i="3" s="1"/>
  <c r="J604" i="3"/>
  <c r="J603" i="3"/>
  <c r="S610" i="5"/>
  <c r="S31" i="5" s="1"/>
  <c r="S27" i="5"/>
  <c r="S26" i="5" s="1"/>
  <c r="BI610" i="5"/>
  <c r="BI31" i="5" s="1"/>
  <c r="BI27" i="5"/>
  <c r="BI26" i="5" s="1"/>
  <c r="Z608" i="3"/>
  <c r="Z29" i="3" s="1"/>
  <c r="Z25" i="3"/>
  <c r="Z24" i="3" s="1"/>
  <c r="R608" i="3"/>
  <c r="R29" i="3" s="1"/>
  <c r="R25" i="3"/>
  <c r="R24" i="3" s="1"/>
  <c r="AU606" i="5"/>
  <c r="AU605" i="5"/>
  <c r="Z610" i="5"/>
  <c r="Z31" i="5" s="1"/>
  <c r="Z27" i="5"/>
  <c r="Z26" i="5" s="1"/>
  <c r="L624" i="4"/>
  <c r="Q624" i="4"/>
  <c r="N603" i="1" l="1"/>
  <c r="N604" i="1"/>
  <c r="K604" i="2"/>
  <c r="K605" i="2"/>
  <c r="Q608" i="1"/>
  <c r="Q29" i="1" s="1"/>
  <c r="Q25" i="1"/>
  <c r="Q24" i="1" s="1"/>
  <c r="J608" i="3"/>
  <c r="J29" i="3" s="1"/>
  <c r="J25" i="3"/>
  <c r="J24" i="3" s="1"/>
  <c r="BV606" i="5"/>
  <c r="BV605" i="5"/>
  <c r="V630" i="1"/>
  <c r="V628" i="1" s="1"/>
  <c r="V614" i="1" s="1"/>
  <c r="L628" i="1"/>
  <c r="L614" i="1" s="1"/>
  <c r="P604" i="2"/>
  <c r="P605" i="2"/>
  <c r="C605" i="2"/>
  <c r="C604" i="2"/>
  <c r="H604" i="2"/>
  <c r="H605" i="2"/>
  <c r="AF604" i="3"/>
  <c r="AF603" i="3"/>
  <c r="Q610" i="4"/>
  <c r="Q604" i="4"/>
  <c r="Q25" i="4" s="1"/>
  <c r="AN606" i="5"/>
  <c r="AN605" i="5"/>
  <c r="P608" i="1"/>
  <c r="P29" i="1" s="1"/>
  <c r="P25" i="1"/>
  <c r="P24" i="1" s="1"/>
  <c r="F605" i="2"/>
  <c r="F604" i="2"/>
  <c r="S608" i="1"/>
  <c r="S29" i="1" s="1"/>
  <c r="S25" i="1"/>
  <c r="S24" i="1" s="1"/>
  <c r="AH614" i="3"/>
  <c r="N603" i="3"/>
  <c r="AH603" i="3" s="1"/>
  <c r="N604" i="3"/>
  <c r="H603" i="1"/>
  <c r="H604" i="1"/>
  <c r="T608" i="1"/>
  <c r="T29" i="1" s="1"/>
  <c r="T25" i="1"/>
  <c r="T24" i="1" s="1"/>
  <c r="W628" i="1"/>
  <c r="M614" i="1"/>
  <c r="O603" i="1"/>
  <c r="O604" i="1"/>
  <c r="BW630" i="5"/>
  <c r="L616" i="5"/>
  <c r="M605" i="2"/>
  <c r="M604" i="2"/>
  <c r="L604" i="3"/>
  <c r="L603" i="3"/>
  <c r="L610" i="4"/>
  <c r="L604" i="4"/>
  <c r="L25" i="4" s="1"/>
  <c r="AU610" i="5"/>
  <c r="AU31" i="5" s="1"/>
  <c r="AU27" i="5"/>
  <c r="AU26" i="5" s="1"/>
  <c r="I604" i="1"/>
  <c r="I603" i="1"/>
  <c r="K603" i="1"/>
  <c r="K604" i="1"/>
  <c r="P608" i="3"/>
  <c r="P29" i="3" s="1"/>
  <c r="P25" i="3"/>
  <c r="P24" i="3" s="1"/>
  <c r="E606" i="5"/>
  <c r="E605" i="5"/>
  <c r="S624" i="4"/>
  <c r="E610" i="5" l="1"/>
  <c r="E31" i="5" s="1"/>
  <c r="E27" i="5"/>
  <c r="E26" i="5" s="1"/>
  <c r="L600" i="4"/>
  <c r="L21" i="4" s="1"/>
  <c r="L20" i="4" s="1"/>
  <c r="L599" i="4"/>
  <c r="M609" i="2"/>
  <c r="M30" i="2" s="1"/>
  <c r="M26" i="2"/>
  <c r="M25" i="2" s="1"/>
  <c r="H609" i="2"/>
  <c r="H30" i="2" s="1"/>
  <c r="H26" i="2"/>
  <c r="H25" i="2" s="1"/>
  <c r="K609" i="2"/>
  <c r="K30" i="2" s="1"/>
  <c r="K26" i="2"/>
  <c r="K25" i="2" s="1"/>
  <c r="BW616" i="5"/>
  <c r="L606" i="5"/>
  <c r="L605" i="5"/>
  <c r="BW605" i="5" s="1"/>
  <c r="M604" i="1"/>
  <c r="W614" i="1"/>
  <c r="M603" i="1"/>
  <c r="W603" i="1" s="1"/>
  <c r="H608" i="1"/>
  <c r="H29" i="1" s="1"/>
  <c r="H25" i="1"/>
  <c r="H24" i="1" s="1"/>
  <c r="F609" i="2"/>
  <c r="F30" i="2" s="1"/>
  <c r="F26" i="2"/>
  <c r="F25" i="2" s="1"/>
  <c r="AN610" i="5"/>
  <c r="AN31" i="5" s="1"/>
  <c r="AN27" i="5"/>
  <c r="AN26" i="5" s="1"/>
  <c r="AF608" i="3"/>
  <c r="AF29" i="3" s="1"/>
  <c r="AF25" i="3"/>
  <c r="AF24" i="3" s="1"/>
  <c r="BV610" i="5"/>
  <c r="BV31" i="5" s="1"/>
  <c r="BV27" i="5"/>
  <c r="BV26" i="5" s="1"/>
  <c r="I608" i="1"/>
  <c r="I29" i="1" s="1"/>
  <c r="I25" i="1"/>
  <c r="I24" i="1" s="1"/>
  <c r="L603" i="1"/>
  <c r="L604" i="1"/>
  <c r="N608" i="1"/>
  <c r="N29" i="1" s="1"/>
  <c r="N25" i="1"/>
  <c r="N24" i="1" s="1"/>
  <c r="P609" i="2"/>
  <c r="P30" i="2" s="1"/>
  <c r="P26" i="2"/>
  <c r="P25" i="2" s="1"/>
  <c r="L608" i="3"/>
  <c r="L29" i="3" s="1"/>
  <c r="L25" i="3"/>
  <c r="L24" i="3" s="1"/>
  <c r="K608" i="1"/>
  <c r="K29" i="1" s="1"/>
  <c r="K25" i="1"/>
  <c r="K24" i="1" s="1"/>
  <c r="O608" i="1"/>
  <c r="O29" i="1" s="1"/>
  <c r="O25" i="1"/>
  <c r="O24" i="1" s="1"/>
  <c r="AH604" i="3"/>
  <c r="N608" i="3"/>
  <c r="N25" i="3"/>
  <c r="Q599" i="4"/>
  <c r="Q600" i="4"/>
  <c r="Q21" i="4" s="1"/>
  <c r="Q20" i="4" s="1"/>
  <c r="C609" i="2"/>
  <c r="C30" i="2" s="1"/>
  <c r="C26" i="2"/>
  <c r="C25" i="2" s="1"/>
  <c r="V604" i="1"/>
  <c r="V603" i="1"/>
  <c r="V624" i="4"/>
  <c r="L608" i="1" l="1"/>
  <c r="L29" i="1" s="1"/>
  <c r="L25" i="1"/>
  <c r="L24" i="1" s="1"/>
  <c r="BW606" i="5"/>
  <c r="L610" i="5"/>
  <c r="L27" i="5"/>
  <c r="W604" i="1"/>
  <c r="M608" i="1"/>
  <c r="M25" i="1"/>
  <c r="V608" i="1"/>
  <c r="V29" i="1" s="1"/>
  <c r="V25" i="1"/>
  <c r="V24" i="1" s="1"/>
  <c r="V604" i="4"/>
  <c r="V25" i="4" s="1"/>
  <c r="V610" i="4"/>
  <c r="N24" i="3"/>
  <c r="AH24" i="3" s="1"/>
  <c r="AH25" i="3"/>
  <c r="AH608" i="3"/>
  <c r="N29" i="3"/>
  <c r="AH29" i="3" s="1"/>
  <c r="W608" i="1" l="1"/>
  <c r="M29" i="1"/>
  <c r="W29" i="1" s="1"/>
  <c r="M24" i="1"/>
  <c r="W24" i="1" s="1"/>
  <c r="W25" i="1"/>
  <c r="BW610" i="5"/>
  <c r="L31" i="5"/>
  <c r="BW31" i="5" s="1"/>
  <c r="V599" i="4"/>
  <c r="V600" i="4"/>
  <c r="V21" i="4" s="1"/>
  <c r="V20" i="4" s="1"/>
  <c r="L26" i="5"/>
  <c r="BW26" i="5" s="1"/>
  <c r="BW27" i="5"/>
  <c r="S611" i="4"/>
  <c r="S610" i="4" l="1"/>
  <c r="S604" i="4"/>
  <c r="S25" i="4" s="1"/>
  <c r="S599" i="4" l="1"/>
  <c r="S600" i="4"/>
  <c r="S21" i="4" s="1"/>
  <c r="S20" i="4" s="1"/>
  <c r="I611" i="4" l="1"/>
  <c r="I604" i="4" l="1"/>
  <c r="I25" i="4" s="1"/>
  <c r="I610" i="4"/>
  <c r="N611" i="4"/>
  <c r="N610" i="4" l="1"/>
  <c r="N604" i="4"/>
  <c r="N25" i="4" s="1"/>
  <c r="I600" i="4"/>
  <c r="I21" i="4" s="1"/>
  <c r="I20" i="4" s="1"/>
  <c r="I599" i="4"/>
  <c r="U628" i="1"/>
  <c r="U614" i="1" s="1"/>
  <c r="U604" i="1" l="1"/>
  <c r="U603" i="1"/>
  <c r="N599" i="4"/>
  <c r="N600" i="4"/>
  <c r="N21" i="4" s="1"/>
  <c r="N20" i="4" s="1"/>
  <c r="AD628" i="3"/>
  <c r="AD614" i="3" s="1"/>
  <c r="AD603" i="3" l="1"/>
  <c r="AD604" i="3"/>
  <c r="U608" i="1"/>
  <c r="U29" i="1" s="1"/>
  <c r="U25" i="1"/>
  <c r="U24" i="1" s="1"/>
  <c r="AD608" i="3" l="1"/>
  <c r="AD29" i="3" s="1"/>
  <c r="AD25" i="3"/>
  <c r="AD24" i="3" s="1"/>
  <c r="H18" i="1" l="1"/>
  <c r="J18" i="1"/>
  <c r="AG17" i="5" l="1"/>
  <c r="BP17" i="5"/>
  <c r="BI17" i="5" l="1"/>
  <c r="Z17" i="5"/>
  <c r="BB17" i="5" l="1"/>
  <c r="S17" i="5"/>
  <c r="AU17" i="5" l="1"/>
  <c r="E17" i="5"/>
  <c r="BV17" i="5" l="1"/>
  <c r="AN17" i="5"/>
  <c r="L17" i="5" l="1"/>
  <c r="BW17" i="5" l="1"/>
  <c r="Z17" i="3" l="1"/>
  <c r="AB17" i="3"/>
  <c r="X17" i="3" l="1"/>
  <c r="V17" i="3"/>
  <c r="T17" i="3" l="1"/>
  <c r="R17" i="3"/>
  <c r="J17" i="3" l="1"/>
  <c r="F17" i="3" l="1"/>
  <c r="N17" i="3" l="1"/>
  <c r="T18" i="1" l="1"/>
  <c r="S18" i="1"/>
  <c r="Q18" i="1" l="1"/>
  <c r="M18" i="2"/>
  <c r="R18" i="2"/>
  <c r="R18" i="1"/>
  <c r="P18" i="1" l="1"/>
  <c r="O18" i="1"/>
  <c r="N18" i="1" l="1"/>
  <c r="V18" i="1" l="1"/>
  <c r="H18" i="2"/>
  <c r="L18" i="1"/>
  <c r="C18" i="2" l="1"/>
  <c r="K18" i="1"/>
  <c r="M18" i="1" l="1"/>
  <c r="I17" i="6" l="1"/>
  <c r="M17" i="5"/>
  <c r="K17" i="7"/>
  <c r="BO17" i="7"/>
  <c r="AW17" i="6"/>
  <c r="BQ17" i="5"/>
  <c r="M17" i="7"/>
  <c r="O17" i="5"/>
  <c r="K17" i="6"/>
  <c r="AC17" i="5"/>
  <c r="AA17" i="7"/>
  <c r="U17" i="6"/>
  <c r="X17" i="6"/>
  <c r="AF17" i="7"/>
  <c r="AH17" i="5"/>
  <c r="D17" i="6"/>
  <c r="D17" i="7"/>
  <c r="F17" i="5"/>
  <c r="AO17" i="5"/>
  <c r="AM17" i="7"/>
  <c r="AC17" i="6"/>
  <c r="R17" i="7"/>
  <c r="N17" i="6"/>
  <c r="T17" i="5"/>
  <c r="AH17" i="7"/>
  <c r="Z17" i="6"/>
  <c r="AJ17" i="5"/>
  <c r="AX17" i="5"/>
  <c r="AV17" i="7"/>
  <c r="AJ17" i="6"/>
  <c r="AE17" i="6"/>
  <c r="AQ17" i="5"/>
  <c r="AO17" i="7"/>
  <c r="AR17" i="6"/>
  <c r="BJ17" i="5"/>
  <c r="BH17" i="7"/>
  <c r="AA17" i="5"/>
  <c r="S17" i="6"/>
  <c r="Y17" i="7"/>
  <c r="AT17" i="7"/>
  <c r="AV17" i="5"/>
  <c r="AH17" i="6"/>
  <c r="F17" i="6"/>
  <c r="H17" i="5"/>
  <c r="F17" i="7"/>
  <c r="BE17" i="5"/>
  <c r="BC17" i="7"/>
  <c r="AO17" i="6"/>
  <c r="T17" i="7"/>
  <c r="P17" i="6"/>
  <c r="V17" i="5"/>
  <c r="BS17" i="5"/>
  <c r="BQ17" i="7"/>
  <c r="AY17" i="6"/>
  <c r="BA17" i="7"/>
  <c r="AM17" i="6"/>
  <c r="BC17" i="5"/>
  <c r="AT17" i="6"/>
  <c r="BL17" i="5"/>
  <c r="BJ17" i="7"/>
  <c r="P17" i="3" l="1"/>
  <c r="AF17" i="3" l="1"/>
  <c r="L17" i="3"/>
  <c r="AH17" i="3" l="1"/>
  <c r="AD17" i="3" l="1"/>
  <c r="U18" i="1" l="1"/>
</calcChain>
</file>

<file path=xl/sharedStrings.xml><?xml version="1.0" encoding="utf-8"?>
<sst xmlns="http://schemas.openxmlformats.org/spreadsheetml/2006/main" count="25689" uniqueCount="1163">
  <si>
    <t>1.</t>
  </si>
  <si>
    <t>1.1.</t>
  </si>
  <si>
    <t>1.2.</t>
  </si>
  <si>
    <t>2.</t>
  </si>
  <si>
    <t>2.1.</t>
  </si>
  <si>
    <t>2.2.</t>
  </si>
  <si>
    <t>1.3.</t>
  </si>
  <si>
    <t>Причины отклонений</t>
  </si>
  <si>
    <t>1.4.</t>
  </si>
  <si>
    <t xml:space="preserve">ВСЕГО, </t>
  </si>
  <si>
    <t>Объект 1</t>
  </si>
  <si>
    <t>…</t>
  </si>
  <si>
    <t>Объект 2</t>
  </si>
  <si>
    <t>Новое строительство</t>
  </si>
  <si>
    <t>Справочно:</t>
  </si>
  <si>
    <t>%</t>
  </si>
  <si>
    <t>Оплата процентов за привлеченные кредитные ресурсы</t>
  </si>
  <si>
    <t>Энергосбережение и повышение энергетической эффективности</t>
  </si>
  <si>
    <t xml:space="preserve">Создание систем телемеханики  и связи </t>
  </si>
  <si>
    <t>Установка устройств регулирования напряжения и компенсации реактивной мощности</t>
  </si>
  <si>
    <t>Техническое перевооружение и реконструкция</t>
  </si>
  <si>
    <t>Создание систем противоаварийной и режимной автоматики</t>
  </si>
  <si>
    <t>к приказу Минэнерго России</t>
  </si>
  <si>
    <t>Прочее новое строительство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</si>
  <si>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</si>
  <si>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</si>
  <si>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</si>
  <si>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</si>
  <si>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Всего</t>
  </si>
  <si>
    <t>ПИР</t>
  </si>
  <si>
    <t>СМР</t>
  </si>
  <si>
    <t>оборудование и материалы</t>
  </si>
  <si>
    <t>прочие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</si>
  <si>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</si>
  <si>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</si>
  <si>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Плановый объем финансирования, млн. руб.*</t>
  </si>
  <si>
    <t>Фактически профинансировано, млн. руб.</t>
  </si>
  <si>
    <t>Оклонение фактической стоимости работ от плановой стоимости, млн. руб.</t>
  </si>
  <si>
    <t>Приложение  № 13</t>
  </si>
  <si>
    <t>Фактически освоено (закрыто актами выполненных работ) с НДС, млн. руб.</t>
  </si>
  <si>
    <t>1.5.</t>
  </si>
  <si>
    <t>2.3.</t>
  </si>
  <si>
    <t>Прочее</t>
  </si>
  <si>
    <t>Ставропольэнерго</t>
  </si>
  <si>
    <t>Дагэнерго</t>
  </si>
  <si>
    <t>Кабардино-Балкарский филиал</t>
  </si>
  <si>
    <t>Северо-Осетинский филиал</t>
  </si>
  <si>
    <t>Карачаево-Черкесский филиал</t>
  </si>
  <si>
    <t>Ингушский филиал</t>
  </si>
  <si>
    <t>Аппарат управления</t>
  </si>
  <si>
    <t>Наличие исходно-разрешительной документации</t>
  </si>
  <si>
    <t>Итого, по всему ПАО "МРСК Северного Кавказа", в т.ч.:</t>
  </si>
  <si>
    <t>ТПиР, в т.ч.</t>
  </si>
  <si>
    <t>ТП, в т.ч.</t>
  </si>
  <si>
    <t>льготники</t>
  </si>
  <si>
    <t>прочее ТП</t>
  </si>
  <si>
    <t>Прочее ТПиР</t>
  </si>
  <si>
    <t>1.6.</t>
  </si>
  <si>
    <t>Технологическое присоединение</t>
  </si>
  <si>
    <t>Аппарат Управления</t>
  </si>
  <si>
    <t>План</t>
  </si>
  <si>
    <t>Факт</t>
  </si>
  <si>
    <t>2 квартал</t>
  </si>
  <si>
    <t>3 квартал</t>
  </si>
  <si>
    <t>4 квартал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</si>
  <si>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</si>
  <si>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</si>
  <si>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</si>
  <si>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</si>
  <si>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</si>
  <si>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</si>
  <si>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</si>
  <si>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</si>
  <si>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 рублей 
(с НДС) </t>
  </si>
  <si>
    <t xml:space="preserve">Оценка полной стоимости инвестиционного проекта  в прогнозных ценах соответствующих лет, млн рублей (с НДС) </t>
  </si>
  <si>
    <t>1 квартал</t>
  </si>
  <si>
    <t>Объем финансирования, млн рублей (с НДС)</t>
  </si>
  <si>
    <t>Отклонение от плана финансирования отчетного квартала</t>
  </si>
  <si>
    <t>млн рублей
 (с НДС)</t>
  </si>
  <si>
    <t>№ пп</t>
  </si>
  <si>
    <t xml:space="preserve"> Наименование инвестиционного проекта (группы инвестиционных проектов)</t>
  </si>
  <si>
    <t>Общий плановый объем финансирования, в том числе за счет: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</si>
  <si>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</si>
  <si>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</si>
  <si>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Отчетный квартал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</si>
  <si>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</si>
  <si>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в базисном уровне цен</t>
  </si>
  <si>
    <t>в прогнозных ценах соответствующих лет</t>
  </si>
  <si>
    <t xml:space="preserve">Объем освоения капитальных вложений, млн рублей (без НДС) </t>
  </si>
  <si>
    <t xml:space="preserve">Факт </t>
  </si>
  <si>
    <t xml:space="preserve">Остаток освоения капитальных вложений 
на  конец отчетного квартала,  
млн рублей 
(без НДС) </t>
  </si>
  <si>
    <t>в базисном уровне цен, млн рублей</t>
  </si>
  <si>
    <t>Отклонение от плана освоения капитальных вложений</t>
  </si>
  <si>
    <t>млн рублей
 (без НДС)</t>
  </si>
  <si>
    <t xml:space="preserve">Фактический объем освоения капитальных вложений на  01.01.2016 года, млн рублей 
(без НДС) </t>
  </si>
  <si>
    <t xml:space="preserve">Остаток освоения капитальных вложений 
на  01.01.2016 года,  
млн рублей 
(без НДС) </t>
  </si>
  <si>
    <t>Наименование инвестиционного проекта (группы инвестиционных проектов)</t>
  </si>
  <si>
    <t>нематериальные активы</t>
  </si>
  <si>
    <t>млн рублей (без НДС)</t>
  </si>
  <si>
    <t>основные средства</t>
  </si>
  <si>
    <t>МВ×А</t>
  </si>
  <si>
    <t>Мвар</t>
  </si>
  <si>
    <t>км ЛЭП</t>
  </si>
  <si>
    <t>МВт</t>
  </si>
  <si>
    <t>Другое</t>
  </si>
  <si>
    <t xml:space="preserve">3 квартал </t>
  </si>
  <si>
    <t>Отклонение от плана ввода основных средств</t>
  </si>
  <si>
    <t>Причины неисполнения плана</t>
  </si>
  <si>
    <t>Принятие основных средств и нематериальных активов к бухгалтерскому учету</t>
  </si>
  <si>
    <t xml:space="preserve">Всего </t>
  </si>
  <si>
    <t>2 квартвл</t>
  </si>
  <si>
    <t>Диспетчерское наименование</t>
  </si>
  <si>
    <t>Вывод мощностей из эксплуатации</t>
  </si>
  <si>
    <t>Приложение  № 10</t>
  </si>
  <si>
    <t>от «__» _____ 2016 г. №___</t>
  </si>
  <si>
    <t xml:space="preserve">об исполнении инвестиционной программы </t>
  </si>
  <si>
    <t xml:space="preserve">         фирменное наименование субъекта электроэнергетики</t>
  </si>
  <si>
    <t xml:space="preserve">                        период реализации инвестиционной программы</t>
  </si>
  <si>
    <t>Раздел 1. Отчет об исполнении плана ее финансирования  инвестиционной программы</t>
  </si>
  <si>
    <t>Приложение  № 11</t>
  </si>
  <si>
    <t xml:space="preserve">Раздел 2. Отчет об исполнении плана финансирования в разрезе источников финансирования </t>
  </si>
  <si>
    <t>Приложение  № 12</t>
  </si>
  <si>
    <t>Раздел 3. Отчет об исполнении плана освоения капитальных вложений</t>
  </si>
  <si>
    <t xml:space="preserve">Раздел 4. Отчет об исполнении основных этапов работ по реализации инвестиционной программы </t>
  </si>
  <si>
    <t>Приложение  № 14</t>
  </si>
  <si>
    <t>Раздел 6. Отчет о вводе основных средств</t>
  </si>
  <si>
    <t>Приложение  № 15</t>
  </si>
  <si>
    <t>Раздел 4. Отчет о постановке объектов электросетевого хозяйства под напряжение</t>
  </si>
  <si>
    <t>Приложение  № 17</t>
  </si>
  <si>
    <t xml:space="preserve">Раздел 7. Отчет о выводе мощностей из эксплуатации </t>
  </si>
  <si>
    <t>км ВЛ
 1-цеп</t>
  </si>
  <si>
    <t>км ВЛ
 2-цеп</t>
  </si>
  <si>
    <t>км КЛ</t>
  </si>
  <si>
    <t>Ввод мощностей в эксплуатацию</t>
  </si>
  <si>
    <t>Приложение  № 16</t>
  </si>
  <si>
    <t>Раздел 5. Отчет о вводе объектов (мощностей) в эксплуатацию</t>
  </si>
  <si>
    <t>Идентификатор инвестиционного проекта</t>
  </si>
  <si>
    <t>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мощности*</t>
  </si>
  <si>
    <t>Утвержденная  
проектная
документация
(+;-; Не требуется)</t>
  </si>
  <si>
    <t>Наличие положительного заключения 
экспертизы проектной документации (+;-; Не требуется)</t>
  </si>
  <si>
    <t>Наличие  правоустанав-ливающих документов на земельный участок
(+;-; Не требуется)</t>
  </si>
  <si>
    <t>Разрешение 
на строи-
тельство (+;-; Не требуется)</t>
  </si>
  <si>
    <t>Сроки реализации проекта</t>
  </si>
  <si>
    <t>год начала  реализации инвестицион-ного проекта</t>
  </si>
  <si>
    <t>год окончания реализации инвестицион-ного проекта</t>
  </si>
  <si>
    <t>Планируемый срок начала доставки мощности генерирующего объекта в соотвествии с договором по поставке мощности (чч.мм.гггг)*</t>
  </si>
  <si>
    <t>Планируемые технические характеристики</t>
  </si>
  <si>
    <t>Приложение  № 18</t>
  </si>
  <si>
    <t>Раздел 8. Отчет о техническом состоянии объекта</t>
  </si>
  <si>
    <t>Год раскрытия информации: 2016 год</t>
  </si>
  <si>
    <t xml:space="preserve">                                                                                                                                       ПАО "МРСК Северного Кавказа"                                                                                                               </t>
  </si>
  <si>
    <t>Год раскрытия информации: 2016  год</t>
  </si>
  <si>
    <t xml:space="preserve">                                                                                        ПАО "МРСК Северного Кавказа"                                                                                                    </t>
  </si>
  <si>
    <t xml:space="preserve">Фактический объем финансирования на  01.01.2016 года, млн рублей 
(с НДС) </t>
  </si>
  <si>
    <t xml:space="preserve">Остаток финансирования капитальных вложений 
на  01.01.2016 года  в прогнозных ценах соответствующих лет,  млн рублей (с НДС) </t>
  </si>
  <si>
    <t xml:space="preserve"> </t>
  </si>
  <si>
    <t xml:space="preserve">Остаток финансирования капитальных вложений 
на  01.01.2017 года в прогнозных ценах соответствующих лет,  млн рублей (с НДС) </t>
  </si>
  <si>
    <t>нд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</si>
  <si>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      2016 год                                                                       _</t>
    </r>
  </si>
  <si>
    <t>на период  2016 год</t>
  </si>
  <si>
    <t>период реализации инвестиционной программы</t>
  </si>
  <si>
    <t>ПАО "МРСК Северного Кавказа"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</si>
  <si>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2016 год</t>
    </r>
  </si>
  <si>
    <t xml:space="preserve">ПАО "МРСК Северного Кавказа"                        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</si>
  <si>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2016 год </t>
    </r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</si>
  <si>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2016 год</t>
    </r>
  </si>
  <si>
    <t>Техперевооружение на ПС 110/35/6 кВ "Георгиевская" средств РЗА линейной ячейки 110 кВ Л-9(оснащение линейной ячейки 110 кВ Л-9 ДФЗ  )</t>
  </si>
  <si>
    <t>E_prj_109105_11853</t>
  </si>
  <si>
    <t>Техническое перевооружение средств РЗА ВЛ 110 кВ Л-23 на ПС 110 кВ Южная  (оснащение линейной ячейки Л-23ДФЗ)</t>
  </si>
  <si>
    <t>F_prj_109105_11858</t>
  </si>
  <si>
    <t>Техническое перевооружение  на ПС 110 кВ Кировская средств РЗА ВЛ 110 кВ Л-2(оснащение  ячейки С-1 защитой ДФЗ для защиты Л-2)</t>
  </si>
  <si>
    <t>F_prj_109105_11857</t>
  </si>
  <si>
    <t>«Техническое перевооружение средств РЗА на ПС 110/35/10  кВ "Зеленогорская" в линейных ячейках  ВЛ 110 кВ в сторону  ПС 330 "Кисловодск"» (оснащение 2-хлинейных ячеек защитой ДФЗ)</t>
  </si>
  <si>
    <t>E_prj_109105_13917</t>
  </si>
  <si>
    <t>Техперевооружение средств РЗА в линейной ячейке ВЛ-110 кВ в сторону ПС 330 "Кисловодск" на ПС 110/10 кВ "Парковая"</t>
  </si>
  <si>
    <t>E_prj_109105_13918</t>
  </si>
  <si>
    <t>Техперевооружение на ПС 110/10 кВ Подкумок средств РЗА линенйной ячейки  110 кВ Л-6(оснащение ячейки 110 кВ  Л-6 ДФЗ  )</t>
  </si>
  <si>
    <t>E_prj_109105_13893</t>
  </si>
  <si>
    <t>Модернизация системы сбора и передачи информации филиала "Ставропольэнерго" ПС 110 кВ Бекешевская, ГНС, Ново-Невиномысская, Мин-воды-2, Промкомплекс, Северная, Лесная.</t>
  </si>
  <si>
    <t>G_prj_109105_49177</t>
  </si>
  <si>
    <t>Техпепевооружение средств СДТУ на базе Кочубеевского РЭС (замена сущ.АТС на АТС МИНИКОМ)</t>
  </si>
  <si>
    <t>F_prj_109105_11864</t>
  </si>
  <si>
    <t>Техпепевооружение средств СДТУ на базе Арзгирского РЭС(замена сущ.АТС на АТС МИНИКОМ)</t>
  </si>
  <si>
    <t>E_prj_109105_11860</t>
  </si>
  <si>
    <t>Техпепевооружение средств СДТУ на базе Грачевского (замена сущ.АТС на АТС МИНИКОМ)</t>
  </si>
  <si>
    <t>F_prj_109105_11867</t>
  </si>
  <si>
    <t xml:space="preserve">Реконструкция ВЛ-110кВ Л-10 "Машук 330" -"Е-2" ( замена проводов АС 120 на провода АС-185,  изоляторов и частичная замена опор, замена ошиновки Л-10  на ПС Е-2)  </t>
  </si>
  <si>
    <t>F_prj_109105_11718</t>
  </si>
  <si>
    <t>Установка датчиков гололеда на ВЛ 110 кВ Л-45 ПС Т-302 - ПС Круглолесская</t>
  </si>
  <si>
    <t>D_prj_109105_11722</t>
  </si>
  <si>
    <t>Реконструкция ВЛ-110кВ Л-157 Восход  - Рагули ( замена опор, сущ. проводов на провода большего сечения, грозозащитного троса и изоляторов в полном объеме)</t>
  </si>
  <si>
    <t>Реконструкция  ПС 110/10 /6  кВ  "Северная"</t>
  </si>
  <si>
    <t>F_prj_109105_47487</t>
  </si>
  <si>
    <t>Реконструкция  на ПС 110 кВ «Рагули»  средств автоматики в линейной ячейке        ВЛ 110 кВ Рагули – Восход (Л-157) (установка устройства противоаварийной автоматики типа АЛАР)</t>
  </si>
  <si>
    <t>E_prj_109105_11744</t>
  </si>
  <si>
    <t xml:space="preserve">Техническое перевооружение линейной ячейки 110 кВ  Л-274 ПС110/6кВ  "Нефтекумск" (замена сущ.выкл.110кВ на элегазовый выкл.типа ВЭБ-110, сущ.разъед. на разъединители с эл. двигат. приводом, сущ.ТН-110 на ТН типа НАМИ-110,  замена сущ. средств РЗА  на микропроцессорные защиты )        ПЭС                                                      </t>
  </si>
  <si>
    <t>F_prj_109105_11727</t>
  </si>
  <si>
    <t xml:space="preserve"> Реконструкция ПС 110 кВ «Центральная» в г. Ставрополе» (организация системы плавки гололеда для ВЛ 110 кВ и 10 кВ)</t>
  </si>
  <si>
    <t>F_prj_109105_11731</t>
  </si>
  <si>
    <t>Установка силового трансформатора ТМН-6300 кВа на ПС Городская</t>
  </si>
  <si>
    <t>G_prj_109105_50049</t>
  </si>
  <si>
    <t>Реконструкция ПС 110/10кВ "Провал" -   (замена сущ. силовых тр-ров  мощн. 2х10 т. кВА на тр-ры мощн. 2х16 т. кВА)</t>
  </si>
  <si>
    <t>F_prj_109105_11730</t>
  </si>
  <si>
    <t>Реконструкция ПС 35/10кВ "Аэропорт" (замена трансформатора мощностью 6,3 МВА на трансформатор 10 МВА)</t>
  </si>
  <si>
    <t>F_prj_109105_48067</t>
  </si>
  <si>
    <t>Установка блока с оборудованием для комплектных подстанций 35 кВ с разъединителем и выключателем, разъединителей 10 кВ на ПС "Махмуд-Мектеб"</t>
  </si>
  <si>
    <t>G_prj_109105_50046</t>
  </si>
  <si>
    <t>Установка силового трансформатора ТМН-4000 кВА на ПС 35/10 кВ Серафимовская</t>
  </si>
  <si>
    <t>G_prj_109105_50048</t>
  </si>
  <si>
    <t xml:space="preserve">Реконструкция  ВЛ-10 кВ Ф-344  ПС 110\10 кВ «Отказное» в с.Отказное Советского района. (Вынос участка ВЛ-10 кВ протяженностью 2 км за территорию школы в том числе совместный подвес ВЛ10/0,4кВ - 1 км, вынос участка ВЛ-10кВ протяженностью 1 км из зоны затопления и территории оползневых оврагов, замена изоляторов на всем протяжении ВЛ-10 кВ). 
</t>
  </si>
  <si>
    <t>F_prj_109105_11900</t>
  </si>
  <si>
    <t>Реконструкция ВЛ - 10 кВ Ф- 132 (установка доп. КТПМ - 1296/132 от ПС "Подгорная") в ст.Подгорная Георгиевского  района</t>
  </si>
  <si>
    <t>G_prj_109105_50437</t>
  </si>
  <si>
    <t>Реконструкция ВЛ 10 кВ  Ф-227 (установка доп. ТП для разгрузки ТП-7/227 в с. Найденовское Изобильненского района, строительство ВЛ-10 (0,05 км),  строительство ВЛ-0,4 (0,05км) для переподключения н/в Ф-2 от ТП-7/227 на проектируемую ТП)</t>
  </si>
  <si>
    <t>E_prj_109105_11768</t>
  </si>
  <si>
    <t>Реконструкция ВЛ 10 кВ (Установка доп.ТП 160 кВА для разгрузки КТП 1681/394) от ПС "Очистные сооружения" в с.Краснокумском Георгиевского района)</t>
  </si>
  <si>
    <t>G_prj_109105_49135</t>
  </si>
  <si>
    <t>Реконструкция ВЛ 10 кВ  Ф-354 (установка доп. ТП для разгрузки ТП-3/354 в х. Сухой Изобильненского района, строительство ВЛ-10 (0,05 км),  строительство ВЛ-0,4 (0,05км) для разделения и переподключения н/в Ф-2 от ТП-3/354 на проектируемую ТП)</t>
  </si>
  <si>
    <t>E_prj_109105_11769</t>
  </si>
  <si>
    <t xml:space="preserve">«Реконструкция ВЛ-10 кВ Ф-360 от ПС «ЖБИ» (Установка  доп. МТП-5158/360 для разгрузки КТП-5013/360) в х. Михайловском  Советского района» </t>
  </si>
  <si>
    <t>G_stf00059</t>
  </si>
  <si>
    <t>Реконструкция ВЛ-10кВ Ф-166 от ПС "Рыздвяная"  в пролете опор №№ 1-66 в ст. Рождественская Изобильненского района(дог. 12-90 от 01.10.2012)</t>
  </si>
  <si>
    <t>E_prj_109105_11780</t>
  </si>
  <si>
    <t xml:space="preserve">Реконструкция ВЛ-10 кВ Ф-231 от ПС "Балахоновская" Кочубееввского р-на Ставропольского края  </t>
  </si>
  <si>
    <t>E_prj_109105_11789</t>
  </si>
  <si>
    <t>Реконструкция ВЛ 10 кВ от Ф-184 ( установкой доп ТП 10/0,4 для разгрузки ТП-   /184 в ст.Расшеватская Александровского района, стр-во ВЛ 10 кВ - 0,05 км, Реконструкция ВЛ 0,4 кВ присоединяемой к прэктируемой ТП 10/0,4 ).</t>
  </si>
  <si>
    <t>E_prj_109105_11770</t>
  </si>
  <si>
    <t>Реконструкция ВЛ-10 кВ Ф-311 от ПС "Бурунная" (Установка доп.МТП для разгрузки ТП-3742/311) в п.Мирный Курского района</t>
  </si>
  <si>
    <t>G_prj_109105_46755</t>
  </si>
  <si>
    <t>Реконструкция ВЛ-10 кВ Ф-330 от ПС Галюгаевская (установка доп.МТП для разгрузки ТП-3283/330) в ст.Галюгаевская Курского р-на</t>
  </si>
  <si>
    <t>G_prj_109105_46757</t>
  </si>
  <si>
    <t>Реконструкция ВЛ 10 кВ Ф-108 от ПС "Суворовская" (установка дополнительной МТП)</t>
  </si>
  <si>
    <t>F_prj_109105_11787</t>
  </si>
  <si>
    <t>Реконструкция ВЛ-10кВ Ф-723-1 от ПС 110/10 кВ Камбулат  (установка дополнительного МТП для разгрузки ТП-4/723-1  и ТП-6/723-1 в с.Малые Ягуры Туркменского района)</t>
  </si>
  <si>
    <t>E_prj_109105_11775</t>
  </si>
  <si>
    <t>Реконструкция ВЛ 10 кВ Ф-898 от ПС "Дербетовская" Ипатовского района</t>
  </si>
  <si>
    <t>E_prj_109105_11776</t>
  </si>
  <si>
    <t>Реконструкция ВЛ 10 кВ Ф-239 от ПС "Эген" Ипатовского района</t>
  </si>
  <si>
    <t>E_prj_109105_11777</t>
  </si>
  <si>
    <t>Реконструкция ВЛ 10 кВ Ф-532 от ПС "Андрей-Курган" в Нефтекумском районе (установка новой МТП и разъединителя РЛНДз)</t>
  </si>
  <si>
    <t>E_prj_109105_11781</t>
  </si>
  <si>
    <t>Реконструкция ВЛ-10 кВ Ф-383 (строительство КТП 10/0,4 кВ 250 кВА) от ПС 35/10 кВ "Гражданская" в с. Гражданское Минераловодского района</t>
  </si>
  <si>
    <t>E_prj_109105_11785</t>
  </si>
  <si>
    <t xml:space="preserve">Реконструкция ВЛ-10 кВ Ф-479 от ПС "Восток" в пос. Верхнестепном Степновского района </t>
  </si>
  <si>
    <t>E_prj_109105_11795</t>
  </si>
  <si>
    <t>Реконструкция ВЛ-10кВ Ф-442 от ПС "Сотниковская" Благодарненского района</t>
  </si>
  <si>
    <t>E_prj_109105_11890</t>
  </si>
  <si>
    <t>Реконструкция ВЛ-10 кВ Ф-376 от ПС «Солдато-Александровская» ( установка доп. ТП для разгрузки КТП-5098/376 в с. Солдато-Александровское Советского района)</t>
  </si>
  <si>
    <t>E_prj_109105_11773</t>
  </si>
  <si>
    <t>Реконструкция ВЛ-10 кВ Ф-161 от ПС "Железноводск" в п. Змейка Минераловодского района</t>
  </si>
  <si>
    <t>B_prj_109105_11786</t>
  </si>
  <si>
    <t xml:space="preserve">Реконструкция ВЛ 10 кВ Ф-104 от ПС "Провал" Предгорного района </t>
  </si>
  <si>
    <t>B_prj_109105_11788</t>
  </si>
  <si>
    <t>Реконструкция ВЛ- 0,4 кВ от ТП -4/497 в с.Раздольное Новоалександровского района</t>
  </si>
  <si>
    <t>F_prj_109105_11803</t>
  </si>
  <si>
    <t>Реконструкция ВЛ-0,4 кВ Ф-1, Ф-2 от ТП-195/144 с установкой доп. ТП-160 кВА в П. Н. Этокский</t>
  </si>
  <si>
    <t>F_prj_109105_11824</t>
  </si>
  <si>
    <t>Реконструкция ВЛ-0,4 кВ Ф-1, Ф-2 от ТП-194/144 в П. Н. Этокский</t>
  </si>
  <si>
    <t>F_prj_109105_11823</t>
  </si>
  <si>
    <t xml:space="preserve">Реконструкция ВЛ-0,4 кв Ф-2 от ТП-2797/156 ПС 35/10 кВ Кура в ст Советской   Кировского района </t>
  </si>
  <si>
    <t>F_prj_109105_11831</t>
  </si>
  <si>
    <t xml:space="preserve">Реконструкция ВЛ-0,4 кВ  ф-2, ф-3 от МТП-1009 Ф-259 в ст.Незлобная Георгиевского  района
</t>
  </si>
  <si>
    <t>F_prj_109105_11832</t>
  </si>
  <si>
    <t xml:space="preserve">Реконструкция ВЛ-0,4 кВ  ф-2 от ТП-1431 Ф-152 в с.Краснокумское
Георгиевского  района
</t>
  </si>
  <si>
    <t>F_prj_109105_11833</t>
  </si>
  <si>
    <t>Реконструкция ВЛ 0,4 кВ Ф-2 от ТП-2/462 в с.Спасское</t>
  </si>
  <si>
    <t>E_prj_109105_46768</t>
  </si>
  <si>
    <t>Реконструкция ВЛ-0,4 кВ Ф-2 от ЗТП-6/282 в п.Большевик (замена опор, провода (кабеля) на СИП, замена ответвлений к зданиям)</t>
  </si>
  <si>
    <t>E_prj_109105_11800</t>
  </si>
  <si>
    <t>Реконструкция ВЛ-0,4 кв Ф-3 от МТП-5283 Ф-184 ПС 110/10 кВ "Нины" в х Рог Советского района Ставропольского края</t>
  </si>
  <si>
    <t>F_prj_109105_11834</t>
  </si>
  <si>
    <t>Реконструкция СКТП-12/404 в с.Левокумское, Левокумского района (строительство МТП вместо СКТП, установка разъединителя РЛНДз взамен существующего, устройства ввода кабелей в МТП, замена концевой опоры)</t>
  </si>
  <si>
    <t>F_prj_109105_11836</t>
  </si>
  <si>
    <t>Реконструкция КТП-18/240 в с.Прасковея, Будённовского района (замена КТП на МТП, установка нового разъединителя РЛК)</t>
  </si>
  <si>
    <t>F_prj_109105_11838</t>
  </si>
  <si>
    <t>Реконструкция ТП-20/159 100 кВА  п.Побегайловка (замена на КТП-250 кВА)"</t>
  </si>
  <si>
    <t>F_prj_109105_11845</t>
  </si>
  <si>
    <t xml:space="preserve"> Реконструкция ТП-550/296 160 кВА ст.Суворовская (замена на КТП-250 кВА)</t>
  </si>
  <si>
    <t>F_prj_109105_11843</t>
  </si>
  <si>
    <t>Реконструкция ТП-553/296 160 кВа ст. Суворовская (замена на КТП 250 кВа )</t>
  </si>
  <si>
    <t>E_prj_109105_11842</t>
  </si>
  <si>
    <t xml:space="preserve">Реконструкция ТП-186/145 в пос. Пятигорский Предгорного района  </t>
  </si>
  <si>
    <t>E_prj_109105_11841</t>
  </si>
  <si>
    <t>Реконструкция ТП-12/161 400 кВА с.Бородыновка (замена на КТПП-630 кВА)</t>
  </si>
  <si>
    <t>E_prj_109105_11846</t>
  </si>
  <si>
    <t>Реконструкция ТП-8/228 160 кВа в с. Гражданское замена на КТП-250 кВа 250 кВа</t>
  </si>
  <si>
    <t>E_prj_109105_11847</t>
  </si>
  <si>
    <t>Реконструкция ТП-9/225 160 кВА с. Гражданское (замена на МТП-160 кВА)</t>
  </si>
  <si>
    <t>F_prj_109105_11849</t>
  </si>
  <si>
    <t>Реконструкция ТП-9/228 250 кВА с.Гражданское (замена на МТП-250 кВА)</t>
  </si>
  <si>
    <t>F_prj_109105_11848</t>
  </si>
  <si>
    <t>Реконструкция СКТП-8/404 в п.Новокумский, Левокумского района (строительство МТП вместо СКТП, установка разъединителя РЛНДз)</t>
  </si>
  <si>
    <t>F_prj_109105_11839</t>
  </si>
  <si>
    <t>Реконструкция СКТП-40/301 в с.Арзгир, Арзгирского района (строительство МТП вместо СКТП, установка нового разъединителя РЛНДз)</t>
  </si>
  <si>
    <t>F_prj_109105_11837</t>
  </si>
  <si>
    <t>Установка доп.ТП для разгрузки ТП-2/184 и ТП-1/181 в ст.Расшеватской Новоалександровского района</t>
  </si>
  <si>
    <t>G_prj_109105_50047</t>
  </si>
  <si>
    <t>Реконструкция производственного здания по ремонту силовых трансформаторов ( трансформаторная башня) ПС 110 кВ Западная в г.Ставрополе</t>
  </si>
  <si>
    <t>F_prj_109105_11871</t>
  </si>
  <si>
    <t xml:space="preserve">Реконструкция производственной базы Курсавского РЭС </t>
  </si>
  <si>
    <t>F_prj_109105_11870</t>
  </si>
  <si>
    <t>Строительство ремонтно-производственной базы г.Михайловск</t>
  </si>
  <si>
    <t>E_prj_109105_13922</t>
  </si>
  <si>
    <t>Строительство базы УЭС из быстровозводимых блочных конструкций на участке, арендуемом рядом с ПС "Темнолесская"</t>
  </si>
  <si>
    <t>E_prj_109105_47348</t>
  </si>
  <si>
    <t>Оснащение средствами противопожарной защиты объектов Арзгирского РЭС</t>
  </si>
  <si>
    <t>G_stf00003</t>
  </si>
  <si>
    <t>Оснащение средствами противопожарной защиты объектов гаража Прикумских электрических сетей</t>
  </si>
  <si>
    <t>F_prj_109105_48108</t>
  </si>
  <si>
    <t>Оснащение средствами противопожарной защиты объектов Левокумского РЭС</t>
  </si>
  <si>
    <t>F_prj_109105_48110</t>
  </si>
  <si>
    <t>Оснащение средствами противопожарной защиты объектов Нефтекумского РЭС</t>
  </si>
  <si>
    <t>F_prj_109105_48109</t>
  </si>
  <si>
    <t>Реконструкция пристройки здания ПСК ПЭС филиала ПАО "МРСК Северного Кавказа"-"Ставропольэнерго" в г.Буденновске</t>
  </si>
  <si>
    <t>G_prj_109105_49548</t>
  </si>
  <si>
    <t>Оборудование, не входящее в сметы строек.</t>
  </si>
  <si>
    <t>F_prj_109105_11878</t>
  </si>
  <si>
    <t>Оборудование, требующее монтажа филиала Ставропольэнерго</t>
  </si>
  <si>
    <t>G_prj_109105_49355</t>
  </si>
  <si>
    <t>Разработка схемы и программы развития электроэнергетики Став. края на 2016-2020 годы</t>
  </si>
  <si>
    <t>G_prj_109105_49156</t>
  </si>
  <si>
    <t>Разработка Схемы и программы развития электроэнергетики Став. края на 2017-2021 годы</t>
  </si>
  <si>
    <t>G_stf00005</t>
  </si>
  <si>
    <t>Схема и программа развития электроэнергетики Став. края на 2014-2018 годы</t>
  </si>
  <si>
    <t>G_stf00004</t>
  </si>
  <si>
    <t>Разработка типовых проектных решений по объектам распред. сетей 10-0,4 кВ</t>
  </si>
  <si>
    <t>prj_109105_48111</t>
  </si>
  <si>
    <t>Реконструкция КРУН 10 кВ Ф-136 от ПС-35/10кВ Калаусская СХТ г. Светлоград  Петровского района.</t>
  </si>
  <si>
    <t>G_prj_109105_50513</t>
  </si>
  <si>
    <t>Расширение ПС 110/10 кВ «Покойная» для обеспечения технологического присоединения ПГУ-135  ТЭС при ООО «Ставролен» в г. Буденновске Ставропольского края к электросетям филиала ПАО «МРСК Северного Кавказа» - «Ставропольэнерго» (свыше 750)</t>
  </si>
  <si>
    <t>F_prj_109105_11755</t>
  </si>
  <si>
    <t>Реконструкция (модернизация резервных ячеек 10 кВ) ПС 110/10 кВ "Заводская" для обеспечения технологического присоединения энергопринимающих устройств  жилого комплекса, по ул. Черняховского в г. Ставрополе</t>
  </si>
  <si>
    <t>E_prj_109105_46737</t>
  </si>
  <si>
    <t>Замена трансформаторов тока в линейной ячейки Ф-132 ПС 110 кВ Донская для ТП энергоприн.устрщств фруктохранилища в с. Донское Трунновского р-на ООО "АК Сады Ставрополья"</t>
  </si>
  <si>
    <t>G_stf00058</t>
  </si>
  <si>
    <t>Оснащение (реконструкция) ПС 110 кВ «Запикетная» - устройствами релейной защиты для технологического присоединения энергетических установок Модулей га</t>
  </si>
  <si>
    <t>E_prj_109105_11756</t>
  </si>
  <si>
    <t>Усиление резервных ячеек на ПС 110/10  кВ «Восточная» для обеспечения технологического присоединения энергопринимающих устройств  торгового комплекса в г.Ставрополе  ООО "Лучстрой" (Договор № 794/2013 от 07.11.2013) (свыше  670)</t>
  </si>
  <si>
    <t>G_prj_109105_47035</t>
  </si>
  <si>
    <t>Реконструкция ВЛ-10 кВ Ф-102 от ПС 35/10 кВ "Незлобная"для осущ. тех прис объектов производственной деятельности в г.Георгиевске Георгиевского района</t>
  </si>
  <si>
    <t>G_prj_109105_50408</t>
  </si>
  <si>
    <t>Реконструкция ВЛ-10 Ф-408 от ПС "Левокумская" путем строительства отпайки протяженностью 0,138 км  для обеспечения  технологического присоединения  завода по переработке пшеницы ООО "Первая Ставропольская Агроперерабатывающая корпорация", расположенного в Левокумском районе Договор №43-05/02 от 09.02.2015</t>
  </si>
  <si>
    <t>G_prj_109105_50211</t>
  </si>
  <si>
    <t>Реконструкция ВЛ-10 кВ Ф-482 от ПС 35/10кВ "Заводская" со строительством участка ВЛ-10 кВ Ф-482 для обеспеч-я техприсоед.эн-прин. устройств учебного к</t>
  </si>
  <si>
    <t>G_stf00057</t>
  </si>
  <si>
    <t>Реконструкция ПС 35/10 кВ "КПП"  для осуществления технологического присоединения энергопринимающих устройств Казьминского группового водопровода  Договор № 44-05/143 от 22.08.2012</t>
  </si>
  <si>
    <t>G_prj_109105_47333</t>
  </si>
  <si>
    <t>Реконструкция ПС 35/10кВ "Почтовая"(для осущесвления техприсоединения э/прин.устройств Казминского группового водопровода) Договор № 44-05/143 от 22.08.2012</t>
  </si>
  <si>
    <t>G_prj_109105_47332</t>
  </si>
  <si>
    <t>Реконструкция ВЛ-10 Ф-510 от ПС "Каясула" путем строительства отпайки  для обеспечения технологического присоединения  объекта по переработке продукции животноводства КФХ Аджакаева Н.С., расположенного в Нефтекумском районе, севернее а.Уллуби-Юрт ПЭС</t>
  </si>
  <si>
    <t>E_prj_109105_11782</t>
  </si>
  <si>
    <t>Реконструкция ВЛ-10 кВ Ф-345 ПС"Отказное" для обеспечения тех. Присоединения энергоприн устройсв строящейся водозаборной скважины в с.Оказное Советсвкого района №43-05/74 от 15.08.2014г.</t>
  </si>
  <si>
    <t xml:space="preserve">F_stfprj_00005 </t>
  </si>
  <si>
    <t>Реконструкция ВЛ-10 кВ Ф-217 от ПС Бештаугорец для тех. присоединения ГРС-2 в границах МО Винсадский сельсовет, рядом с действующ "БК ГРС Ессентуки-2"</t>
  </si>
  <si>
    <t>G_prj_109105_50497</t>
  </si>
  <si>
    <t>Реконструкция ВЛ-10 кВ Ф-109 для обеспечения технологического присоединения энергопринимающих устройств дома смотрителя кладбища №3 расположенного в 1,3 км на юго-восток от ул.Шоссейная, пос.Доброжеланный, Будённовского района"под ключ" Договор №316/14-05 от 20.10.2014 (15-150)</t>
  </si>
  <si>
    <t>Реконструкция ВЛ-10 Ф-434 от ПС "Величаевская" путем строительства отпайки  для обеспечения технологического присоединения  электроустановки для сельскохозяйственного производства КФХ Коробейников И.А., расположенной в Левокумском районе</t>
  </si>
  <si>
    <t>Реконструкция ВЛ-10 Ф-200 от ПС "Прикумск" путем строительства отпайки  для обеспечения технологического присоединения  скважины эксплуатационной №12 Прасковейская, расположенной в Будённовском районе, в границах ЗАО "Прасковейское" ПЭС</t>
  </si>
  <si>
    <t>prj_109105_50514</t>
  </si>
  <si>
    <t>Реконструкция ВЛ-10 Ф-240 от ПС "Орловская" путем строительства отпайки  для обеспечения технологического присоединения  скважины эксплуатационной №6 Прасковейская, расположенной в г.Буденновске, в границах с.Прасковея ПЭС</t>
  </si>
  <si>
    <t>prj_109105_50515</t>
  </si>
  <si>
    <t>Реконструкция ВЛ-10 кВ Ф-121 ПС35/10 Марьинская для осущ тех прис эн устр торгово-сервисного центра,распол по адр СК,Кир р-н ст.Марьинская,ул.Победы</t>
  </si>
  <si>
    <t>Реконструкция ВЛ-10 Ф-307 от ПС "Арзгир" путем строительства отпайки для обеспечения технологического присоединения детского сада на 100 мест</t>
  </si>
  <si>
    <t>G_prj_109105_49121</t>
  </si>
  <si>
    <t xml:space="preserve"> Реконструкция ВЛ-0,4кВ от ТП-10/225 для технологического присоединения энергопринимающих устройств НП ДО "Патриот", расположенных по адресу Минераловодский район, с. Гражданское (договор от 20.04.2016 года №43/05/40)</t>
  </si>
  <si>
    <t>Реконструкция ВЛ-0,4 кВ Ф-4 от ТП 3208/11 для осущ тех прис энергоп устр неж здания расп. по адресу:СК, Курский р-он,п.Мирный,ул.Мира 10(дог43-05/14 )</t>
  </si>
  <si>
    <t>Реконструкция ТП-11/123 для тех. присоединения насосной станции капельного орошения ООО "Агрохолдинг Красногвардейский". Договор от 31.08.2015 №43-06/116.</t>
  </si>
  <si>
    <t>prj_109105_50517</t>
  </si>
  <si>
    <t>Реконстр ВЛ-10 Ф-137 от ПС Юцкая, строит ВЛ-0,4 кВ от ТП-10/0,4 кВ для тех. прис. стройплощадки жилых домов в Предгорн р-не, с. Юца, ул. Стрельникова</t>
  </si>
  <si>
    <t>G_prj_109105_50411</t>
  </si>
  <si>
    <t>Реконстр. ВЛ-10 кВ Ф-335 от ПС Белый Уголь,Строит.ВЛ-0,4кВ и ТП-10/0,4 кВ для тех. прис.площ.жил.домов ст.Ессентукская,ул.Механизаторов,ул.Химическая</t>
  </si>
  <si>
    <t>G_prj_109105_50412</t>
  </si>
  <si>
    <t>Реконстр.ВЛ-10 кВ Ф-104,строит.ВЛ-0,4кВ и ТП-10/0,4 кВ для тех.прис.строит.площ жил.дом в г. Пятигорске, п. Нижнеподкумский районе пересеч.ул 40 лет Победы</t>
  </si>
  <si>
    <t>F_prj_109105_50521</t>
  </si>
  <si>
    <t>Реконструкция ВЛ-10 кВ Ф-193,строительство КТПМ и ВЛ-0,4 кВ для осущ тех прис энерг устр РУ-0,22 кВ  по адр ст.Лысогорская,ул.Казачья 98</t>
  </si>
  <si>
    <t>F_stfprj_00006</t>
  </si>
  <si>
    <t>Реконструкция ВЛ-10 кВ ТП-4093/217 ПС 35/10 Левопадинская (замена сил. тр-ра ОМ-10 на ТМ-25 кВА) для осущ тех прис энерг устр расп на зем уч для сел п</t>
  </si>
  <si>
    <t>Реконстр.ВЛ-10 кВ Ф-333 от ПС 110/10 кВ Белый Уголь и строит. ТП 10/0,4 для тех.прис. строящегося склада, ст.Ессентукская, ул.Этокская, 196/19</t>
  </si>
  <si>
    <t>Реконструкция ВЛ-10 кВ, строит. ВЛ-0,4 кВ и ТП 10/0,4 кВ для тех присоед. жилого дома в с. Новоблагодарное, ул. Ручейная, Предгорного р-на "под ключ"</t>
  </si>
  <si>
    <t>Реконструкция ВЛ-10 кВ Ф-192, строительство МТП и ВЛИ-0,4 кВ для осуществления тех. присоединения жилого дома в ст.Лысогорской Георгиевского района
"под ключ" Тонян В.А. Договор №308/14/ГРЭС от 06.08.2014 (до 15)</t>
  </si>
  <si>
    <t>G_prj_109105_48082</t>
  </si>
  <si>
    <t>Реконструкция ВЛ-10 кВ Ф-264 строительство ТП и ВЛИ-0,4 кВ для осуществления тех.присоединения земельного участка для ведения личного подсобного хозяйства в с.Горькая Балка Советского района Филимонова Марина Ивановна</t>
  </si>
  <si>
    <t>G_prj_109105_48084</t>
  </si>
  <si>
    <t>Реконструкция ВЛ-10 кВ Ф-173 от ПС «Кубань», строительство ВЛИ-0,4 кВ и ТП 10/0,4 кВ для технологического присоединения жилого дома Демкиной Н.М.  по ул. Урожайная 38 в г. Невинномысске Договор №07/442 от 03.07.2014 (до 15)</t>
  </si>
  <si>
    <t>G_prj_109105_48083</t>
  </si>
  <si>
    <t>Реконстр ВЛ 0,4 кВ Ф-2 от ТП-3/222 для тех. присоедин строительной площадки жилого дома в Минераловодском р-не, х. Утренняя Долина, ул. Калинина, 55</t>
  </si>
  <si>
    <t>G_prj_109105_50420</t>
  </si>
  <si>
    <t xml:space="preserve">Реконстр ВЛ-0,4 кВ от ТП 21/173 для тех. присоед.объекта цифрового телевещания Предгорн р-он, пос.Подкумок, 250 м на юго-запад от ориент жил.дом </t>
  </si>
  <si>
    <t>G_prj_109105_50415</t>
  </si>
  <si>
    <t xml:space="preserve">Реконструкции ВЛ-0,4 кВ отТП-913/101 для технологического присоединения жилого дома в Предгорном районе п. Урожайный ул. Урожайная № 28 </t>
  </si>
  <si>
    <t>G_prj_109105_50416</t>
  </si>
  <si>
    <t>Реконструкция ВЛ-0,4 кВ от ТП-120/137 для тех.присоединения строительной площадки строения в Предг.р-не,с.Юца,ул.Садовая,122</t>
  </si>
  <si>
    <t>G_prj_109105_11844</t>
  </si>
  <si>
    <t>"Реконструкция ВЛ-0,4 кВ Ф-2 от ТП-1551/292  для обеспеч тех.прис.энергоприн.устройств жилого дома в Георгиевском р-не,с.Краснокумское,ул.Лучистая,1</t>
  </si>
  <si>
    <t>"Реконструкция ВЛ-0,4 кВ Ф-2 от ТП-1647/129 для обеспеч тех.прис. энергоприн устр-в жилого дома в Георгиевском р-не,ст.Александрийская,ул.Базарная,193</t>
  </si>
  <si>
    <t>Реконструкция ВЛ-0,4 кВ Ф-2 от ТП-399/103 для тех. прис.-я строительной площадки жилого дома в Предгорном р-не, с. Садовое, ул. Мира №351А</t>
  </si>
  <si>
    <t>Реконст ВЛ-0,4кВ от ТП-1130/103 для обеспеч. тех.прис.энергоприн.устройств строит.площадки жил.дома в Предгорном р-не, х.Новая Пролетарка, ул. Озерная</t>
  </si>
  <si>
    <t>Реконст ВЛ-0,4кВ Ф-3 от ТП-708/167 для обесп.тех.прис.энергоприн.устройств строит.площадки жил.дома в г.Пятигорске,ст.Константиновская,ул.Загородная 8</t>
  </si>
  <si>
    <t>Реконст. ВЛ-0,4кВ от ТП-29/104 для обесп.тех.прис.объектов заявителей, расположенных по адресу: г.Пятигорск,ст.Константиновская, ул.Шоссейная</t>
  </si>
  <si>
    <t>Реконст. ВЛ-0,4кВ от ТП-297/136 для обесп.тех.прис.энергоприн.устройств строит.площадки жил.дома с. Юца, ул. Центральная, 44 а</t>
  </si>
  <si>
    <t>Реконст. ВЛ-0,4кВ от ТП-557/296 для обесп.тех.прис.энергоприн.устройств строит.площадки жил.дома Предгорный р-он, ст.Суворовская, ул.Садовая128 а</t>
  </si>
  <si>
    <t>Реконст. ВЛ-0,4кВ от ТП-66/335 для обесп.тех.прис.энергоприн.устройств строит.площадки жил.дома Предгорный р-он, ст. Ессентукская, ул. Бригадная123</t>
  </si>
  <si>
    <t>Реконст.ВЛ-0,4кВ отТП-38/173 для обесп.тех.прис.энергоприн.устройств строит.площадки жил.домов в пос. Верхнеподкумском, ул.Зеленая 8А, ул.Полевая 1А</t>
  </si>
  <si>
    <t>Реконстр.ВЛ-0,4 кВ от ТП-2/615 для тех.прис. энергопринимающих устройств строит. площ. в Минераловодском р-не, пос.Ленинский, ул.Пеховского, д.6</t>
  </si>
  <si>
    <t>Реконстр.ВЛ-0,4 кВ от ТП-240/135 для тех.прис. энергоприн. устройств строит. площ. жил. дома в Предгорном р-не, с.Этока, ул.50 лет Октября, д.115/4</t>
  </si>
  <si>
    <t xml:space="preserve">"Реконструкция ВЛ-0,4 кВ Ф-1 от ТП-3/161 для тех. прис. стройплощадки жилого дома в Предгорном р-не, х. Вороново, ул. Медовая, №5 ""а""
</t>
  </si>
  <si>
    <t>Реконструкция ВЛ-0,4 кВ от ТП- 16/137, строительства ВЛ-0,4 кВ и МТП для обеспечения технологического присоединения энергопринимающих устройств строительной площадки жилого дома в Предгорном районе, с.Юца, ул. Садовая, дом № 104 А "под ключ" Договор №509, 510, 511, 512 от 28.10.2014 (до 15)</t>
  </si>
  <si>
    <t>Реконструкция ВЛ-0,4 кВ Ф-1 от КТП-921/162 для тех. присоединения жилых домов в Предгорном р-не, п. Железноводский, ул. Сульфатная</t>
  </si>
  <si>
    <t>Реконструкция ВЛ-0,4 кВ от ТП-20/200 путем строительства нового участка для обеспечения  технологического присоединения стройплощадки жилого дома Кожевникова П.В., расположенной в с.Покойное, ул.Мичурина 163</t>
  </si>
  <si>
    <t>Реконструкция ВЛ-0,4 кВ от ТП-5/431 путем строительства нового участка для обеспечения  технологического присоединения киоска Шишковой Е.В., расположенного в с.Величаевское, пл.Ленина 16а</t>
  </si>
  <si>
    <t>Реконструкция ВЛ-0,4 кВ ТП-13/114 Ф-1 ВЛ-10 кВ Ф-114 ПС Спицевская для обеспечения техприсоединения энергопринимающих устройств объекта цифрового веща</t>
  </si>
  <si>
    <t>G_prj_109105_50413</t>
  </si>
  <si>
    <t xml:space="preserve">Реконструкция ВЛ-0,4 кВ ТП-23/101 Ф-1 ВЛ-10 кВ Ф-101 ПС Рыбхоз для обеспечения техприсоединения энергопринимающих устройств жилого дома Веригина Д.В. </t>
  </si>
  <si>
    <t>G_prj_109105_48098</t>
  </si>
  <si>
    <t>Реконструкция ВЛ-0,4 кВ Ф-1 ТП-29/157 ВЛ-10 кВ Ф-157 ПС Пригородная для обеспечения техприсоединения энергопринимающих устройств жилого дома Синяковой</t>
  </si>
  <si>
    <t>G_prj_109105_50216</t>
  </si>
  <si>
    <t>Реконструкция ВЛ-0,4 кВ Ф-1-3 ТП-2/166 ВЛ-10кВ Ф-166 ПС Ставрополь-330 для обеспечения техприсоединения энергопринимающих устройств жилого дома Минина</t>
  </si>
  <si>
    <t>G_prj_109105_50215</t>
  </si>
  <si>
    <t>Реконструкция ВЛ-0,4 кВ Ф-2 от ТП 1442/292 для осущ.тех.прис энергоприним.устр жилого дома располож.по адресу с.Краснокумское,ул.Заречная 1</t>
  </si>
  <si>
    <t>G_prj_109105_50214</t>
  </si>
  <si>
    <t>Реконструкция ВЛ-0,4 кВ Ф-2 от ТП-108/135 для тех. прис. стройплощадки жилых домов в с. Этока, ул. Коллективная</t>
  </si>
  <si>
    <t>G_prj_109105_50417</t>
  </si>
  <si>
    <t>Реконструкция ВЛ-0,4 кВ Ф-2 от ТП-356/137 для тех.присоединения строительных площадок жил.домов в Предг.р-не,с.Юца,ул.Родниковская,ул. Кавминводская</t>
  </si>
  <si>
    <t>G_prj_109105_50418</t>
  </si>
  <si>
    <t>Реконструкция ВЛ 0,4 кВ Ф-2 от ТП 356/137 для тех. присоединения строй площадки жилого дома с. Юца ул. Ессентукская, 255/2 Предгорного р-на</t>
  </si>
  <si>
    <t>G_stf00062</t>
  </si>
  <si>
    <t>Реконструкция ВЛ-0,4 кВ Ф-2 ТП-30/157 ВЛ-10кВ Ф-157 ПС Пригородная для обеспечения техприсоединения энергопринимающих устройств торг.павильона Гогохия</t>
  </si>
  <si>
    <t>G_prj_109105_50414</t>
  </si>
  <si>
    <t>Реконструкция ВЛ-0,4 кВ Ф-3 от ТП-241/135 для тех. присоединения жилого дома в Предгорном р-не, с. Этока, ул. Тихая,№15</t>
  </si>
  <si>
    <t>G_prj_109105_50419</t>
  </si>
  <si>
    <t>Реконстркукция ВЛ-0,4 кВ Ф-1 от ТП-3774/356 для осущ.тех.прис.РУ-0,22 кВ на зем уч под стр жил дома в с.Русское, ул.Кооперативная,218(заявитель Шкуров</t>
  </si>
  <si>
    <t>G_prj_109105_50522</t>
  </si>
  <si>
    <t>Реконструкция ВЛ 0,4 кВ Ф-2 от ТП 104/135 для тех. присоединения строй площадки жилого дома с. Этока, ул. Терешковой, 2"А" Предгорного р-на</t>
  </si>
  <si>
    <t>G_stf00061</t>
  </si>
  <si>
    <t>Реконструкция ВЛ-0,4 кВ от оп 24 Ф-1 ТП 5392/183 для осущ тех прис энерг устр на зем уч с.Нины,ул.Южная 2-Д(дог тех прис №19/16/ЗРЭС от 03.02.2016</t>
  </si>
  <si>
    <t>G_prj_109105_50523</t>
  </si>
  <si>
    <t>Реконструкция ВЛ-0,4 кВ от ТП 2/241 путем строительства нового участка для обеспечения тех. прис. стройплощадки жилого дома Иконникова В.Ю.,</t>
  </si>
  <si>
    <t>G_prj_109105_50222</t>
  </si>
  <si>
    <t>Реконструкция ВЛ-0,4 кВ Ф-2 от ТП 3351/356 для осущ.тех.прис энергоприн устр жил дома распол по адресу:Курский район,с.Русское</t>
  </si>
  <si>
    <t>G_prj_109105_50524</t>
  </si>
  <si>
    <t>Реконструкции ВЛ-0.4 кВ Ф-135 от ПС «Промкомплекс» для обеспечения технологического присоединения энергопринимающих устройств жилого массива по ул. Привольная, ул. Благополучная в с. Верхнерусское Шпаковского района   "под ключ" Договор №07/334, 07/336, 07/337, 07/338 от 09.06.2014, №07-01/890 - 07-01/892, 07-01/881- 07-01/888 от 30.12.2013, 07-01/619 от 29.08.2013 (до 15)</t>
  </si>
  <si>
    <t>F_prj_109105_48089</t>
  </si>
  <si>
    <t>Погашение Кт задолженности за поставленное оборудование 2015 г. Взыскание денежных средств по делу А63-6102/2015 от 19.08.15, №А63-9016/2015, № А63-5984,   А63-8480/2015,  А63-8169/2015 от 30.09.15</t>
  </si>
  <si>
    <t>СТФ</t>
  </si>
  <si>
    <t>Погашение Кт задолженности за поставленное оборудование 2015 г., Акт взаимозачета № СЭ 000000113 от 30.06.2016  Уведомление о переуступке № 01-10/1840 от 22.06.2016  Ставропольэнергосбыт</t>
  </si>
  <si>
    <t>Погашение Кт задолженности за поставленное оборудование 2015 г., начислены % по кредиту, Акт взаимозачета № СЭ 000000113 от 30.06.2016  Уведомление о переуступке № 01-10/1840 от 22.06.2016  Ставропольэнергосбыт</t>
  </si>
  <si>
    <t xml:space="preserve">Акт взаимозачета № ЦМ 000000089 от 19.07.2016 г. Договор переуступки права требования на  Ставропольэнергосбыт ПАО по  дог. от 19.07.2016  №35-Ц  ООО "Высотники". </t>
  </si>
  <si>
    <t xml:space="preserve"> Акт взаимозачета № СЭ 000000110 от 30.06.2016  Уведомление о переуступке № 01-10/1071 от 13.04.2016  Ставропольэнергосбыт.</t>
  </si>
  <si>
    <t>Погашение Кт задолженности за поставленное оборудование.  Взыскание денежных средств по делу № А63-9016/2015 ,№ А63-8169/2015 от 30.09.15, № А63-8480/2015 от 11.03.2016</t>
  </si>
  <si>
    <t>Взыскание денежных средств по делу №  A63-15389-2015 от 18.02.2016</t>
  </si>
  <si>
    <t>Взыскание денежных средств по делу №  A63-15390-2015 от 18.02.2016</t>
  </si>
  <si>
    <t>Взыскание денежных средств по делу №  A63-15388-2015 от 18.02.2016</t>
  </si>
  <si>
    <t xml:space="preserve">Уведомление о переуступке части Кт задолженности № 01-10/1463 от 19.05.2016 Ставропольэнергосбыт. Акт взаимозачета № СЭ 000000108 от 30.06.2016  </t>
  </si>
  <si>
    <t>Погашение Кт задолженности 2015 года</t>
  </si>
  <si>
    <t>Договор переуступки Ц-13 от 22.06.2016. Акт взаимозачета № СЭ 000000110 от 30.06.2016  Ставропольэнергосбыт ПАО.                       Договор переуступки №Ц-13  от 22.08.2016 (уступка). Акт взаимозачета № СЭ000000141 от 1 августа 2016 г. ПАО Ставропольэнергосбыт</t>
  </si>
  <si>
    <t xml:space="preserve">Погашение Кт задолженности, в том числе за поставленное оборудование 2015 г. Договор переуступки №01-10/465/2016  от 21.06.2016. Ставропольэнергосбыт ПАО. Акт взаимозачета № ЦМ0000000099 от 01.07.2016  </t>
  </si>
  <si>
    <t>Акт взаимозачета № СЭ 000000113 от 30.06.2016  Уведомление о переуступке № 01-10/1840 от 22.06.2016  Ставропольэнергосбыт</t>
  </si>
  <si>
    <t>Акт взаимозачета  № СЭ000000007 от 24.02.2016 г.</t>
  </si>
  <si>
    <t>Погашение Кт задолженности за поставленное оборудование 2015 г. Акт взаимозачета № СЭ 000000113 от 30.06.2016  Уведомление о переуступке № 01-10/1840 от 22.06.2016  Ставропольэнергосбыт. Акт взаимозачета ЦМ 000000098 от 12.07.2016 Договор переуступки  №01-10/505/2016    от 12.07.2016 Ставропольэнергосбыт ПАО</t>
  </si>
  <si>
    <t xml:space="preserve">Акт взаимозачета  № СЭ000000007 от 24.02.2016 г. </t>
  </si>
  <si>
    <t>Погашение Кт задолженности за поставленное оборудование 2015 г.</t>
  </si>
  <si>
    <t>Взыскание денежных средств по делу А63-8169/2015 от 30.09.15, Начисление % по кредиту</t>
  </si>
  <si>
    <t>Взыскание денежных средств по делу А63-8169/2015 от 30.09.15</t>
  </si>
  <si>
    <t>Погашение Кт задолженности за поставленное оборудование</t>
  </si>
  <si>
    <t>Погашение Кт задолженности за 2015 год</t>
  </si>
  <si>
    <t xml:space="preserve">   Объект выполнен в декабре 2015. Рабочая и разрешительная документация оформлена  в марте 2016</t>
  </si>
  <si>
    <t>Объект выполнен в декабре 2015. Рабочая и разрешительная документация оформлена  в марте 2016</t>
  </si>
  <si>
    <t>Взыскание денежных средств по делу А63-8169/2015 от 30.09.15.                               Акт взаимозачета № СЭ 000000051 от 13.04.2016  Уведомление о переуступке № 01-10/1077 от 13.04.2016  Ставропольэнергосбыт</t>
  </si>
  <si>
    <t>Взыскание денежных средств по делу А63-8169/2015 от 30.09.15,                     Акт взаимозачета № СЭ 000000051 от 13.04.2016  Уведомление о переуступке № 01-10/1077 от 13.04.2016  Ставропольэнергосбыт</t>
  </si>
  <si>
    <t>Взыскание денежных средств по делу А63-8169/2015 от 30.09.15,       Акт взаимозачета № СЭ 000000051 от 13.04.2016  Уведомление о переуступке № 01-10/1077 от 13.04.2016  Ставропольэнергосбыт</t>
  </si>
  <si>
    <t>Взыскание денежных средств по делу А63-8169/2015 от 30.09.15,     Акт взаимозачета № СЭ 000000051 от 13.04.2016  Уведомление о переуступке № 01-10/1077 от 13.04.2016  Ставропольэнергосбыт</t>
  </si>
  <si>
    <t>Взыскание денежных средств по делу А63-8169/2015 от 30.09.15,      Акт взаимозачета № СЭ 000000051 от 13.04.2016  Уведомление о переуступке № 01-10/1077 от 13.04.2016  Ставропольэнергосбыт</t>
  </si>
  <si>
    <t>Акт взаимозачета № СЭ 000000051 от 13.04.2016  Уведомление о переуступке № 01-10/1077 от 13.04.2016  Ставропольэнергосбыт</t>
  </si>
  <si>
    <t xml:space="preserve">Акт взаимозачета № СС0000006 от 07.04.2016 г.   </t>
  </si>
  <si>
    <t>Начислены % по кредиту, аренда</t>
  </si>
  <si>
    <t>Начислены % по кредиту,</t>
  </si>
  <si>
    <t>Начисление % по кредиту,</t>
  </si>
  <si>
    <t>Начислены % по кредиту</t>
  </si>
  <si>
    <t xml:space="preserve">Акт взаимозачета № СЭ 000000107 от 30.06.2016  Уведомление о переуступке № 01-10/645 от 02.03.2016 Ставропольэнергосбыт. </t>
  </si>
  <si>
    <t>Погашение Кт задолженности</t>
  </si>
  <si>
    <t>Начисление ЗП, Погашение Кт задолженности за поставленное оборудование</t>
  </si>
  <si>
    <t xml:space="preserve">Акт взаимозачета № СЭ 000000110 от 30.06.2016. Уведомление о переуступке № 01-10/1071 от 13.04.2016  Ставропольэнергосбыт.  Взыскание денежных средств по делу N А63-8417/2015. </t>
  </si>
  <si>
    <t xml:space="preserve"> Начисление ЗП</t>
  </si>
  <si>
    <t>Начисление % по кредиту</t>
  </si>
  <si>
    <t>Начисление % по кредиту. Погашение Кт задолженности</t>
  </si>
  <si>
    <t>Погашение Кт задолженности за поставленное оборудование, начислены %, ЗП</t>
  </si>
  <si>
    <t>Начисление %, ЗП, ГСМ. Погашение Кт задолженности за оборудование</t>
  </si>
  <si>
    <t>Взыскание денежных средств согласно дела № A63-8860-2015 от 12.10.2015</t>
  </si>
  <si>
    <t xml:space="preserve">Погашение Кт задолженности за поставленное оборудование </t>
  </si>
  <si>
    <t>Начисление %, Погашение Кт задолженности</t>
  </si>
  <si>
    <t xml:space="preserve">Погашение Кт задолженности </t>
  </si>
  <si>
    <t>Начисление %, ЗП, ГСМ</t>
  </si>
  <si>
    <t>Погашение Кт задолженности за поставленное оборудование 2015 г., начислены %, ЗП</t>
  </si>
  <si>
    <t>Погашение Кт задолженности за поставленное оборудование. Начисление %, ЗП, ГСМ</t>
  </si>
  <si>
    <t>Погашение Кт задолженности, начислены % по кредиту</t>
  </si>
  <si>
    <t>Погашение Кт задолженности за поставленное оборудование, начислены % по кредиту</t>
  </si>
  <si>
    <t>Начисление ЗП, ГСМ</t>
  </si>
  <si>
    <t>Погашение Кт задолженности за поставленное оборудование 2015 года</t>
  </si>
  <si>
    <t>Погашение Кт задолженности, в том числе за поставленное оборудование 2015 г.</t>
  </si>
  <si>
    <t>Погашение Кт задолженности, начисление % по кредиту</t>
  </si>
  <si>
    <t>Начисление % по кредиту, ЗП</t>
  </si>
  <si>
    <t>Начисление ЗП</t>
  </si>
  <si>
    <t>Начисление %, ЗП. Погашение Кт задолженности за поставленное оборудование</t>
  </si>
  <si>
    <t>Начисление %, ЗП</t>
  </si>
  <si>
    <t>Начисление %. Погашение Кт задолженности.</t>
  </si>
  <si>
    <t>Погашение Кт задолженности 2015 г.</t>
  </si>
  <si>
    <t>Строительство  ПС 110/10кВ "Радиозавод"  с заходами ВЛ 110 кВ  в г Михайловске Шпаковского района     (ОРУ-110кВ по схеме № 110-5 с элегазовыми выкл. в цепях тр-ров и в Мостике, с установкой силовых тр-ров 110/10кВ мощностью 2х25,0 тыс. кВА,  РУ-10 кВ типа КРУ, орган. постоянного опер. тока, сооруж. модульных зданий ОПУ и ЗРУ-10, сооружение модульного здания ДП и укомпл. его диспетчерским щитом и средствами связи)</t>
  </si>
  <si>
    <t xml:space="preserve">F_prj_109105_11762 </t>
  </si>
  <si>
    <t>Расширение  ПС 110/10 кВ "Южная"- ( установка 3-го тр-ра мощностью 25,0 тыс. кВА, устройство трансформаторной ячейки 110 кВ для Т-3; строительство помещения ЗРУ-10 для 3-й С.Ш. РУ-10 кВ, установка ячеек К-63 с вакуумными выкл.в проект. Помещении ЗРУ-10)</t>
  </si>
  <si>
    <t>F_prj_109105_11749</t>
  </si>
  <si>
    <t>Расширение ПС 110/10 кВ "Парковая" (установка дополнительной линейной ячейки 10 кВ)</t>
  </si>
  <si>
    <t>F_prj_109105_11750</t>
  </si>
  <si>
    <t>Строительство ПС 35/10 "Новомарьевская" в Шпаковском районе</t>
  </si>
  <si>
    <t>D_prj_109105_11754</t>
  </si>
  <si>
    <t>Строительство ВЛ-10 кВ Ф-440 и ВЛ-0,4 кВ от ЗТП-5/440 в п.Мокрая Буйвола Благодарненского района (установка дополнительного МТП, замена метал.опор на ж/б и провода на СИП , замена ответвлений к зданиям)</t>
  </si>
  <si>
    <t>E_prj_109105_11774</t>
  </si>
  <si>
    <t>«Строительство новой  ТП и ВЛ-0,4 кВ  в  с. Ачикулак (район Ачикулакской НИЛОС)Нефтекумского района»  ( установка МТП-250/10 строительство ВЛ 0,4 кВ -2,0 км- опоры ж.б., провода СИП-2, ответвления к ж.домам, шкафы учета э/э на фасадах ж. домов)</t>
  </si>
  <si>
    <t>E_prj_109105_11851</t>
  </si>
  <si>
    <t>Строительство ПС 110 кВ «Бештау» с заходами ВЛ 110 кВ для  технологического  присоединения энергопринимающих устройств жилого микрорайона «Западный»  в г. Пятигорске к электрическим сетям филиала ПАО «МРСК Северного Кавказа» - «Ставропольэнерго»  (свыше 670) Договор № 260/2012 от 22.08.2012</t>
  </si>
  <si>
    <t>prj_109105_11715</t>
  </si>
  <si>
    <t>Строительство ЛЭП 110 кВ от проектируемой  ПС "Автозавод" до ВЛ 110 кВ Промкомплекс - Радиозавод (Л-20) для осуществления технологического присоединения энергопринимающих устройств завода по сборке автомобилей ООО АК "СтавропольАвто" в Шпаковском районе. Договор 104/2014 от 04.03.2014г (свыше 670)</t>
  </si>
  <si>
    <t>F_prj_109105_47522</t>
  </si>
  <si>
    <t>Строительство  двух ВЛ 110 кВ (заход-выход) от ОРУ-110 кВ ПГУ-135 до ВЛ 110 кВ ГПП-2 – ГПП-3 для обеспечения технологического присоединения ПГУ-135  ТЭС при ООО «Ставролен» в г. Буденновске Ставропольского края к электросетям филиала ОАО «МРСК Северного Кавказа»-«Ставропольэнерго» (свыше 750)</t>
  </si>
  <si>
    <t>E_prj_109105_11759</t>
  </si>
  <si>
    <t xml:space="preserve">Строительство ЛЭП-10 кВ  для осуществления технологического присоединения энергопринимающих устройств ООО «Овощи Ставрополья» 
в ст. Марьинская Кировского района  (свыше 670) Договор № 142/2013 от 08.04.2013
</t>
  </si>
  <si>
    <t>F_prj_109105_11761</t>
  </si>
  <si>
    <t>Строительство ЛЭП-10 кВ и РП-10 для обеспечения технологического присоединения энергопринимающих устройств военизированного спасательного центра постоянной готовности Северо-Кавказского регионального центра в поселке  Иноземцево г. Железноводска  Договор №462/2013 от 11.06.2013г (свыше 670)</t>
  </si>
  <si>
    <t>F_prj_109105_47523</t>
  </si>
  <si>
    <t>Строительство ВЛ-10 кВ, БКТП 10-0,4 кВ (установка реклоузера) для обеспечения технологического присоединения энергопринимающих устройств гипермаркета, расположенного в с. Винсады Ставропольского края. ООО "Доринда" Договор №421-2014 от 30.09.2014 (свыше 670)</t>
  </si>
  <si>
    <t>F_prj_109105_48072</t>
  </si>
  <si>
    <t>Строительство ПС 35 кВ Лента, ВЛ 35 кВ, ВЛ 10 кВ для тех. присоединения торгового комплекса ООО "Лента" в п. Иноземцево</t>
  </si>
  <si>
    <t>F_prj_109105_47063</t>
  </si>
  <si>
    <t>Строительство РП 10 кВ  «Промкомплекс»  для технологического присоединения энергопринимающих устройств жилого микрорайона «Русский лес» с. Верхнерусс</t>
  </si>
  <si>
    <t>F_prj_109105_46740</t>
  </si>
  <si>
    <t>Строит ВЛ-10 кВ от ПС Провал,установ нов.яч 10 кВ на ПС Провал, рек.ВЛ-10 кВ Ф-170 от ПС Провал для тех.прис.торг.центра в Предг. р-не,МО Этокск.сельс</t>
  </si>
  <si>
    <t>G_prj_109105_50180</t>
  </si>
  <si>
    <t>Строительство ВЛ-10 кВ для осуществления технологического присоединения строящегося лечебно-диагностического центра Шпаковский р-он, с Надежда ООО "РасЕвроКлиник Ставрополь" Договор №43-05/71 от 10.07.2013</t>
  </si>
  <si>
    <t>G_prj_109105_11765</t>
  </si>
  <si>
    <t>Строительство ВЛ-10 кВ для осуществления технологического присоединения площадки для выращивания индейки (площадка №5) Изобильненский р-он, в границах МО Каменнобродского сельсовета. ООО "Агро-плюс" Договор №43-05/52 от 27.05.2013</t>
  </si>
  <si>
    <t>G_prj_109105_11764</t>
  </si>
  <si>
    <t>Строительство ЛЭП 10 кВ от ВЛ-10кВ Ф-269 ПС Эдиссия до границы земельного участка заявителя, строительство ЛЭП 10 кВ от ВЛ-10 кВ ф-296 Л-3152 ПС Курская 2 до границы земельного участка заявителя  строящееся ДОУ на 160 мест в с.Эдиссия ул. Свердлова Администрация Курского муниципального района в лице С.И.Калашникова Договор  №45-05/70 от 20.07.2014г.</t>
  </si>
  <si>
    <t>G_prj_109105_50212</t>
  </si>
  <si>
    <t xml:space="preserve">Строительство ВЛ 10 кВ  от фидера Ф-157 для технологического присоединения энергопринимающих устройств Отдел образования администрации Шпаковского района.Дошкольное общеобразовательное  учреждение на 160 мест.             С. Татарка,  ул. Колхозная, 1/10 (Договор № 43-05/93 от 16.08.2013) (15-150)
</t>
  </si>
  <si>
    <t>G_prj_109105_47337</t>
  </si>
  <si>
    <t>Строительство ЛЭП-10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г.Ставрополя, ул.Тюльпановая, 25. Договор №43-</t>
  </si>
  <si>
    <t>G_prj_109105_47525</t>
  </si>
  <si>
    <t xml:space="preserve">Строительство ЛЭП-10 кВ от ВЛ-10 кВ Ф-355 ПС "Русская" для электроснабжения ТП-10/0,4 кВ распол по адресу:с.Русское,ул.Солнечная,Курской район </t>
  </si>
  <si>
    <t>G_stf00060</t>
  </si>
  <si>
    <t>Строительство ВРУ-10-0,4 кВ для осуществления технологического присоединения энергопринимающих устройств Филиала РТРС «Ставропольского КРТПЦ» Договор № 44-05/222 от 29.12.2012</t>
  </si>
  <si>
    <t>G_prj_109105_11766</t>
  </si>
  <si>
    <t>Сроительство ЛЭП-10 кВ от ВЛ-10 кВ Ф-135 ПС "Промкомплекс" для осуществления тех.присоединения ДОУ, расположенного в с. Верхнерусское, ул. 50 лет Победы, 29В. Заявитель отдел образования Шпаковского района договор № 43-05/92 от 16.08.2013г.</t>
  </si>
  <si>
    <t>Строительство ВЛ 10 кВ  от фидера Ф-210 для технологического присоединения энергопринимающих устройств Отдел образования администрации Шпаковского района.Дошкольное общеобразовательное учреждение на 160 мест.             Г. Михайловск, ул. Счастливая, 6 (Договор  № 43-05/94 от 16.08.2013) (15-150)</t>
  </si>
  <si>
    <t>Строительство ВЛ 10 кВ до границы земельного участка заявителя Отдел образования администрации Шпаковского района.ТП сроящегося дошкольного общеобразовательного учреждения на 280 мест.с. Надежда, ул. Орджоникидзе, 66А (Договор № 43-05/123 от 24.09.2013) (15-150)</t>
  </si>
  <si>
    <t>Строительство ЛЭП-10 кВ от ВЛ-10 Ф-246 ПС Россия до границы земельного участка Заявителя, Монтаж коммутационного аппарата 10 кВ (строящийся склад) договор №43-05/101 от 31.07.2015г.Глава КФХ Таштамиров А.С.</t>
  </si>
  <si>
    <t xml:space="preserve">Строительство ВЛ-10 от Ф-488 для обеспечения технологического присоединения энергопринимающих устройств зерноочистительных,зернопогрузочных машин </t>
  </si>
  <si>
    <t>G_prj_109105_50410</t>
  </si>
  <si>
    <t>Строительство ЛЭП-10 кВ от Ф-387 ПС 110/10 «Подкумок» для осуществления технол. присоединения энергопринимающих устройств площадки очистных сооружений объекта "Водоснабжение ст.Георгиевской Георгиевского района.Министерство строительства, архитекутры и жилищно-комунального хозяйства (15-150) Договор №521/14/ГРЭС от 11.12.2014</t>
  </si>
  <si>
    <t>G_prj_109105_50181</t>
  </si>
  <si>
    <t>Строительство ВЛ-10 кВ Ф-160 от ПС Ставрополь-330 для технологического присоединения мебельной лаборатории Черноусовой А.В. в с.Старомарьевка по ул.Кр</t>
  </si>
  <si>
    <t>G_prj_109105_50519</t>
  </si>
  <si>
    <t>Строительство ВЛ-10 кВ и ТП-10/0,4 кВ для обеспечения технологического присоединения энергопринимающих устройств Заявителя Карслидис Ф.Н. в пос .Бородыновка 5-я ферма ТКЗ-169  Минераловодского городского округа договор №43-05/143 от 27.10.2015г.</t>
  </si>
  <si>
    <t>G_prj_109105_50518</t>
  </si>
  <si>
    <t>Строительство ВЛ-10 кВ для осуществления технологического присоединения энергопринимающих усройств жилого дома, навеса под КРС, скважины в с.Полтавское Курского района "под ключ". ООО "СП Содружество" .Заявитель Аллакаев Хаммит Услиевич. Договор №345/14/КРЭС от 18.08.2014 (15-150)</t>
  </si>
  <si>
    <t>G_prj_109105_48075</t>
  </si>
  <si>
    <t>Строит.ВЛ-0,4 кВ от ТП-41/209 для тех.прис.пожарного депо в Предгорном районе, пос. Ясная Поляна, Контора строй цеха</t>
  </si>
  <si>
    <t>G_prj_109105_50520</t>
  </si>
  <si>
    <t>Строительство ВЛ-0,4 кВ и установка МТП-250 кВА для обеспечения технологического присоединения энергопринимающих устройств детсада в х.Тихомировка Советского района</t>
  </si>
  <si>
    <t>Строительство ВЛ-0,4кВ от Ф-221 ТП-3 для обеспечения тех. присоединения энергопринимающих устройств склада в с.Первомайское Ипатовского района</t>
  </si>
  <si>
    <t>Строительство  ВЛ-10- 0,4кВ для технологического присоединения льготной группы заявителей (до 15 кВ)</t>
  </si>
  <si>
    <t>G_prj_109105_11767</t>
  </si>
  <si>
    <t>Строительство участка ВЛ-10 кВ Ф-134 для тех.присоединения ТП 10/0,4 потребителя в х.Родники с.Донское Труновского района</t>
  </si>
  <si>
    <t>G_prj_109105_50424</t>
  </si>
  <si>
    <t>Строительство ВЛ-10 кВ от Ф-344 для обеспечения технологического присоединения энергопринимающих устройств очистных сооружений в г.Ипатово Ипатовского</t>
  </si>
  <si>
    <t>G_prj_109105_50421</t>
  </si>
  <si>
    <t>Строительство ВЛ-10 кВ Ф-135 от ПС "Промкомплекс" для обеспечения технологического присоединения энергопринимающих устройств жилого массива по ул. Михайловская в с. Верхнерусское Шпаковского района   "под ключ" Договор №07/335 от 09.06.2014, №07-01/889 от 30.12.2013 (до 15)</t>
  </si>
  <si>
    <t>Строительство ВЛ-10 от Ф-422 для обеспечения технологического присоединения энергопринимающих устройств коровника с родилкой в с.Мирное Благодарненско</t>
  </si>
  <si>
    <t>G_prj_109105_50422</t>
  </si>
  <si>
    <t>Строит ВЛ-0,4 кВ от ТП 488/113 для тех. присоед.объекта цифрового телевещания Предгорн р-он, ст. Бекешевская, 60 м на юго-восток от ориент магаз.</t>
  </si>
  <si>
    <t>G_prj_109105_50434</t>
  </si>
  <si>
    <t>Строит ВЛ-0,4 кВ от ТП 936/144 для тех. присоединения заявителей по адресу: пос. Пятигорский, 1-ый проезд</t>
  </si>
  <si>
    <t>G_prj_109105_50435</t>
  </si>
  <si>
    <t>Строительство ВЛ-0,22 кВ от Ф-1 ТП-8/731 для обеспечения технологического присоединения энергопринимающих устройств земельного участка для ИЖС в а.Саб</t>
  </si>
  <si>
    <t>G_prj_109105_50430</t>
  </si>
  <si>
    <t>Строительство ВЛ-0,4 кВ для обеспечения тех. прис. стройплощадки жилого дома Булавиновой С.Н., расположенной в с.Покойное,  пер.Мирный, 1</t>
  </si>
  <si>
    <t>G_prj_109105_50221</t>
  </si>
  <si>
    <t>Строительство ВЛ-0,4 кВ для обеспечения технологического присоединения энергопринимающих устройств филиала РТРС "Ставропольский КРПТЦ" в с.Алексеевско</t>
  </si>
  <si>
    <t>G_prj_109105_50431</t>
  </si>
  <si>
    <t>Строительство ВЛ-0,4 кВ от ТП-131/134 для обеспечения технологического присоединения энергопринимающих устройств жилого дома по ул. Бригадная 76 в с.Джуца Предгорного района</t>
  </si>
  <si>
    <t xml:space="preserve">"Строительство ВЛ-0,4 кВ от ТП-18/614 для тех. прис.-я жилого дома в Минераловодском р-не, п. Кумской, ул. Клубная №10А
</t>
  </si>
  <si>
    <t>Строительство ВЛ-0,4 кВ от ТП-346/162 для тех. прис.-я строительной площадки жилого дома в Предгорном р-не, п. Железноводский, ул. Мира №33</t>
  </si>
  <si>
    <t>Строительство ВЛ-0,4 кВ для обеспечения технологического присоединения энергопринимающих устройств филиала РТРС "Ставропольский КРПТЦ" в с.Каменная Б</t>
  </si>
  <si>
    <t>G_prj_109105_50432</t>
  </si>
  <si>
    <t>Строительство ВЛ-0,4кВ для обеспечения тех. присоединения энергопринимающих устройств филиала РТРС "Ставропольский КРТПЦ" в п.Ставропольский Благ. р-н</t>
  </si>
  <si>
    <t>G_prj_109105_50529</t>
  </si>
  <si>
    <t xml:space="preserve">Строительство ВЛ-0,4 кВ для от ТП 1112/153 осущетсвления технологического присоединения энергопринимающих устройств жилых домов </t>
  </si>
  <si>
    <t>G_prj_109105_48094</t>
  </si>
  <si>
    <t xml:space="preserve">Строительство ВЛ 0,4 кВ для тех. присоединения жилого дома в с.Донское, ул.Владимира Костыш, 9 , договор №04-257-НЭС от 30.11.2015г., Михайлов Д.Н.           </t>
  </si>
  <si>
    <t>Строит-во ВЛ-0,4 кВ от ТП 1112/153 для тех. присоед. жил дома, расположенного г. Ессентуки, мкр. Опытник очередь №3, участок 36 "под ключ"</t>
  </si>
  <si>
    <t>G_prj_109105_50500</t>
  </si>
  <si>
    <t>Строительство ВЛ-0,4 кВ от ТП-11/388 для тех. присоединения стройплощадки жилых домов в Минераловодском р-не, п. Загорский, пер. Полярный под ключ</t>
  </si>
  <si>
    <t>G_prj_109105_50217</t>
  </si>
  <si>
    <t>Строительство ВЛ-0,4 кВ от Ф-2 ТП-6/846 для обеспечения технологического присоединения энергопринимающих устройств нежилого здания в с.Рагули Апанасен</t>
  </si>
  <si>
    <t>G_prj_109105_50433</t>
  </si>
  <si>
    <t>Строительство ВЛ-0,4 кВ, Ф-1 от КТП- 3346/220 от ПС "Графская" по тех.присоединению в х.Бугулов, ул.Виноградная</t>
  </si>
  <si>
    <t>G_prj_109105_49128</t>
  </si>
  <si>
    <t>Строительство ВЛ-0,4 кВ, Ф-1 от КТП- 3362/358 от ПС "Русская" по тех.присоединению в с.Русское, ул.Набережная</t>
  </si>
  <si>
    <t>G_prj_109105_49126</t>
  </si>
  <si>
    <t>Строительство ВЛ-0,4 кВ, Ф-2 от КТП- 3498/210 от ПС "Балтрабочий" по тех.присоединению в п.Балтийский, ул.Урожайная</t>
  </si>
  <si>
    <t>G_prj_109105_49125</t>
  </si>
  <si>
    <t>Строительство ВЛ-0,4 кВ, Ф-2 от МТП- 3669/356 от ПС "Русская" по тех.присоединению в с.Русское, ул.Октябрьская</t>
  </si>
  <si>
    <t>G_prj_109105_49127</t>
  </si>
  <si>
    <t>Строительство ВЛИ 0,4 кВ от ТП-1/363 ,ф-2 для техприсоединения объекта ЦТРВ-Родыки с.Родыки Красногвардейского района</t>
  </si>
  <si>
    <t>G_prj_109105_50423</t>
  </si>
  <si>
    <t>Строительство ЛЭП  для обеспечения технологического присоединения энергопринимающих устройств жилого дома Анацкий В.А. в ст.Новомарьевская  Шпаковског</t>
  </si>
  <si>
    <t>G_prj_109105_49130</t>
  </si>
  <si>
    <t>Строительство участка ЛЭП 0,4 кВ н/в ф-2 от ТП-21/155 для техприс-я эн-прин. устройств закусочной с гаражом в с.Привольное, ул.Мостовая</t>
  </si>
  <si>
    <t>G_prj_109105_50425</t>
  </si>
  <si>
    <t>Строительство участка ЛЭП 0,4 кВ от ТП -3/280 ф-1 для техприсоединения энергоприн.устройств жилого дома по ул.Калинина ,227 в с.Подлужное Изобильненск</t>
  </si>
  <si>
    <t>G_prj_109105_50426</t>
  </si>
  <si>
    <t>Строительство участка ЛЭП 0,4 кВ от ТП-3/280 ф-1 для техприсоединения энергопринимающих устройств жилого дома по ул.Калинина ,224 в с.Подлужное Изобил</t>
  </si>
  <si>
    <t>G_prj_109105_50427</t>
  </si>
  <si>
    <t xml:space="preserve">Строительство участка ЛЭП 0,4 кВ от ТП-6/264 ф-1 для техприсоединения энергоприн. устройств жилого дома по ул.Лермонтова,3 в с.Ключевское Труновского </t>
  </si>
  <si>
    <t>G_prj_109105_50428</t>
  </si>
  <si>
    <t>Строительство ВЛ 0,4 кВ от ТП-1149/166  для тех. прис. жилых домов по ул. Свободы, п. Урожайный, Пред. Района и Реконструкция ВЛ-10 кВ Ф-166 от ПС110/35/10/6 кВ «ГНС»,  и строительство ВЛ-0,4 кВ, ТП 10/0,4 кВ для обеспечения технологического присоединения энергопринимающих устройств жилых домов в п. Урожайный Предгорного района</t>
  </si>
  <si>
    <t>G_prj_109105_47836</t>
  </si>
  <si>
    <t>Строительство участка ЛЭП 0,4 кВ от ТП-9/264 ф-2 для техприсоединения энергоприн.устройств жилого дома по ул.Южная,9 в с.Ключевское Труновского района</t>
  </si>
  <si>
    <t>G_prj_109105_50429</t>
  </si>
  <si>
    <t>Строительство ВЛ-0,4 кВ от ТП-1/268 для тех. присоед в Новоселицком р-не с. Долиновка, 70 м на северо-запад от ориентира жил дом № 66 по ул. Байрамова</t>
  </si>
  <si>
    <t>G_prj_109105_50533</t>
  </si>
  <si>
    <t>Строительство ВЛ-0,4 кВ от ТП-4/275 для тех.присоединения в Новоселицком р-не п. Щелкан,30 м от ориентира: пересечение ул. Новая и  ул. Комсомольская</t>
  </si>
  <si>
    <t>G_prj_109105_50534</t>
  </si>
  <si>
    <t>Сроительство отпайки ВЛ-0,4 кВ Ф-118 ПС "Базовая" для осуществления тех.присоединения жилого дома, расположенного в с. Бешпагир ул. Кирова, 24, 24А и 26. Заявители: Семикозова Т.И., Лашина О.Н. и Семкова Н.И. Договора №№ 07\688; 07\689; 07/690 от 20.10.2015г.</t>
  </si>
  <si>
    <t>Сроительство отпайки ВЛ-0,4 кВФ-157 ПС "Пригородная" для осуществления тех.присоединения жилого дома, расположенного в  с. Татарка ул. Красноармейская, 5/4, 5/3 и 5/2. Заявители: Гайдуков С.Н., Болтенко И.М., Татаренко В.Т. Договора №№ 07\691; 07\692; 07/693 от 20.10.2015г</t>
  </si>
  <si>
    <t>Сроительство отпайки ВЛ-0,4 кВ Ф-210 ПС "Радиозавод" для осуществления тех.присоединения жилого дома, расположенного в  г. Михайловск ул. Ишкова 252 и 252/1. Заявитель Кожевников А.В. Договора №№ 07\683; 07\684 от 20.10.2015г.</t>
  </si>
  <si>
    <t>Строительство ВЛ-0,4кВ от Ф-2 ТП-12/035 для обеспечения технологического присоединения энергопринимающих устройств здания в с.Гофицкое Петровского рай</t>
  </si>
  <si>
    <t>Строительство ВЛ-0,4кВ от Ф-2 ТП-17/033 для обеспечения тех. присоединения энергопринимающих устройств жилого дома в с.Ореховка Петровского района</t>
  </si>
  <si>
    <t>Строительство ВЛ-0,4кВ от Ф-2 ТП-26/425 для обеспечения технологического присоединения энергопринимающих устройств здания в а.Эдельбай Благ-го района</t>
  </si>
  <si>
    <t>Строит. ВЛ-0,4 от ТП-700/101 для обесп.тех.прис.энергоприн.устройств объекта цифр.телевещания пос.Урожайный, 118 м от жил.дома №36 по ул.Мичурина</t>
  </si>
  <si>
    <t>Стр-во ВЛ-0,4кВ от ТП-158/162 для осущ. тех. присоединения энергопринимающих устройств жил. дома в Предгорном р-оне, п. Железноводский, ул. Советская</t>
  </si>
  <si>
    <t>Строит. ВЛ-0,4кВ от ТП-2/198 для обесп.тех.прис.энерг.устройств объекта цифр.телевещ,Андроповский р-н,с.Янкуль, 50м на юг от базовой станции ПАО "МТС"</t>
  </si>
  <si>
    <t>Строит. ВЛ-0,4кВ от ТП-59/107 для осущ.тех.прис.энергоприн.устройств строит.площадки жил.дома Предгорный р-он, ст. Бекешевская, ул.Октябрьская, № 10а</t>
  </si>
  <si>
    <t>Строит.ВЛ-0,4кВ от ТП-1128/117 для осущ.тех.прис.энергоприн.устройств строит.площадок жил.домов Предгорный р-н, п.Нежинский,ул.Семейная,ул.60 л.Победы</t>
  </si>
  <si>
    <t>Строительство ВЛ-0,4кВ от ТП-1173/162 для обеспечения тех. присоединения энергопринимающих устройств жил. домов, в с.Новоблагодарное, ул  Славянская</t>
  </si>
  <si>
    <t>Строительство ВЛ-0,4 кВ от Ф-2 ТП-11/094 для обеспечения технологического присоединения энергопринимающих устройств приусадебного участка ЛПХ в с. Выс</t>
  </si>
  <si>
    <t>G_prj_109105_50528</t>
  </si>
  <si>
    <t>Строительство ВЛ-0,4кВ от Ф-1 ТП-7/052 для обеспечения техприсоединения энергопринимающих устройств жилого дома в с.Шведино Петровского района</t>
  </si>
  <si>
    <t>G_prj_109105_50530</t>
  </si>
  <si>
    <t>Строительство ВЛ-0,4кВ от Ф-3 ТП-1/783 для обеспечения техприсоединения энергопринимающих устройств земельного участка в с.Овощи Туркменского района</t>
  </si>
  <si>
    <t>G_prj_109105_50531</t>
  </si>
  <si>
    <t xml:space="preserve">Строительство ВЛ-0,4кВ от Ф-3 ТП-3/082 для обеспечения техприсоединения энергопринимающих устройств личного подсобного хозяйства в с.Константиновское </t>
  </si>
  <si>
    <t>G_prj_109105_50532</t>
  </si>
  <si>
    <t>Строительство ЛЭП-0,4 кВ для осуществления тех. присоединения РУ-0,22 кВ расположенное на земельном участке для индивидуального жилищного строительства в ст.Александрийской Георгиевского района "под ключ" Ибрагимов М.Б. Договор №381/14/ГРЭС от 14.10.2014 (до 15)</t>
  </si>
  <si>
    <t>G_prj_109105_48101</t>
  </si>
  <si>
    <t>Строительство ЛЭП-0,4 кВ  от опоры №42 ВЛ-0,4 Ф-2 ТП-1355/387 для осущ.тех.прис РУ-0,4 кВ распол. на зем.уч для сельскохоз.назнач. в ст.Георгиевской</t>
  </si>
  <si>
    <t>G_prj_109105_50527</t>
  </si>
  <si>
    <t>Строит.ТП-10/0,4кВ для обесп.тех.прис.строит.площ.в Предгорном р-не,Тельмановский с/с, 2115 км на юго-запад от пересеч. ул.Центральная и ул. Урожайная</t>
  </si>
  <si>
    <t>Уведомление о переуступке № 01-10/1071 от 13.04.2016 Ставропольэнергосбыт. Акт взаимозачета № СЭ 000000110 от 30.06.2016</t>
  </si>
  <si>
    <t>Взыскание денежных средств согласно дела № А63-5984, начисление % по кредиту</t>
  </si>
  <si>
    <t>Начисление % по кредиту, аренда земли</t>
  </si>
  <si>
    <t>Погашение Кт задолженности за поставленное оборудование,                Акт взаимозачета № СЭ 000000051 от 13.04.2016  Уведомление о переуступке № 01-10/1077 от 13.04.2016  Ставропольэнергосбыт</t>
  </si>
  <si>
    <t xml:space="preserve">Погашение Кт задолженности  Арендная плата. Начисление %.  Взыск денежных средств в пользу ООО "Механотроника РА по делу А63-9949/2015 от 08.10.2015.                    Договор переуступки № 01-10/1840 от 22.06.2016  Акт взаимозачета № СЭ 000000113 от 30.06.2016. Договор переуступки                   № 01-10/505/2016    от 12.07.2016                               Акт взаимозачета ЦМ 000000098 от 12.07.2016. Уведомление о переуступке № 01-10/645 от 02.03.2016 Ставропольэнергосбыт. Акт взаимозачета № СЭ 000000107 от 30.06.2016     </t>
  </si>
  <si>
    <t xml:space="preserve"> Погашение Кт задолженности </t>
  </si>
  <si>
    <t xml:space="preserve">Акт взаимозачета № СЭ 000000110 от 30.06.2016. Уведомление о переуступке № 01-10/1071 от 13.04.2016  Ставропольэнергосбыт. </t>
  </si>
  <si>
    <t xml:space="preserve">Дефицит денежных средств </t>
  </si>
  <si>
    <t xml:space="preserve">Погашение Кт задолженности, в том числе  за поставленное оборудование 2015 г. Акт взаимозачета № СЭ 000000109 от 30.06.2016  Уведомление о переуступке № 01-10/1776 от 16.06.2016   Акт взаимозачета № СЭ 000000108 от 30.06.2016 Уведомление о переуступке № 01-10/1463 от 19.05.2016 .  Акт взаимозачета № СЭ 000000107 от 30.06.2016 Уведомление о переуступке № 01-10/645 от 02.03.2016  Ставропольэнергосбыт. </t>
  </si>
  <si>
    <t xml:space="preserve">Начисление % по кредиту. Акт взаимозачета № СЭ 000000107 от 30.06.2016. Уведомление о переуступке № 01-10/645 от 02.03.2016 Ставропольэнергосбыт. </t>
  </si>
  <si>
    <t xml:space="preserve">Погашение Кт задолженности, в том числе за поставленное оборудование 2015 г., начисление % по кредиту.                                   Акт взаимозачета № СЭ 000000109 от 30.06.2016  Уведомление о переуступке № 01-10/1776 от 16.06.2016. Акт взаимозачета № СЭ 000000113 от 30.06.2016  Уведомление о переуступке № 01-10/1840 от 22.06.2016  Ставропольэнергосбыт </t>
  </si>
  <si>
    <t>Начислены % по кредиту.                                   Акт взаимозачета № СЭ 000000113 от 30.06.2016  Уведомление о переуступке № 01-10/1840 от 22.06.2016  Ставропольэнергосбыт</t>
  </si>
  <si>
    <t xml:space="preserve">Взыскание денежных средств по делу N А63-8417/2015. </t>
  </si>
  <si>
    <t>Погашение Кт задолженности за поставленное оборудование в том числе за 2015 год</t>
  </si>
  <si>
    <t>Начислены %</t>
  </si>
  <si>
    <t xml:space="preserve">Взыскание денежных средств  по делу А63-8169/2015 от 30.09.15, Начисление %, ЗП, ГСМ. Погашение Кт задолженности за поставленное оборудование </t>
  </si>
  <si>
    <t xml:space="preserve">Погашение Кт задолженности за поставленное оборудование. </t>
  </si>
  <si>
    <t>Начисление %, Погашение Кт задолженности за поставленное оборудование.</t>
  </si>
  <si>
    <t>Погашение Кт задолженности 2015 г., начислены % по кредиту</t>
  </si>
  <si>
    <t>Начислены % по кредиту, ЗП, ГСМ</t>
  </si>
  <si>
    <t>Начисление %, ЗП, Погашение Кт задолженности за поставленное оборудование</t>
  </si>
  <si>
    <t xml:space="preserve">Начисление ЗП </t>
  </si>
  <si>
    <t xml:space="preserve">Начисление ЗП  </t>
  </si>
  <si>
    <t>Погашение Кт задолженности за 2015 год, в том числе за поставленное оборудование</t>
  </si>
  <si>
    <t>Погашение Кт задолженности, начисление % по кредиту.</t>
  </si>
  <si>
    <t>Начисление %. Погашение Кт задолженности.                                   Акт взаимозачета № СЭ 000000051 от 13.04.2016  Уведомление о переуступке № 01-10/1077 от 13.04.2016  Ставропольэнергосбыт</t>
  </si>
  <si>
    <t>Начисление %, ЗП, Погашение Кт задолженности за поставленное оборудование 2015 года</t>
  </si>
  <si>
    <t>Погашение Кт задолженности за поставленное оборудование, в том числе 2015 года</t>
  </si>
  <si>
    <t>Начисление %, ЗП, ГСМ, Погашение Кт задолженности за поставленное оборудование</t>
  </si>
  <si>
    <t>Начисление  ЗП, ГСМ</t>
  </si>
  <si>
    <t>Начисление  ЗП, ГСМ, Погашение Кт задолженности за поставленное оборудование</t>
  </si>
  <si>
    <t>Комплексная программа мер по снижению сверхнормативных потерь</t>
  </si>
  <si>
    <t>F_prj_109106_47589</t>
  </si>
  <si>
    <t>Приобретение оборудования для формирования обменного фонда КСУЭ на территории РД</t>
  </si>
  <si>
    <t>G_prj_109106_50324</t>
  </si>
  <si>
    <t>Коммутационное оборудование для формирования обменного фонда КСУЭ</t>
  </si>
  <si>
    <t xml:space="preserve">Пломбировочные материалы для формирования обменного фонда КСУЭ </t>
  </si>
  <si>
    <t>Счетчики электроэнергии (Республика Дагестан) для формирования обменного фонда КСУЭ</t>
  </si>
  <si>
    <t>Трансформаторы напряжения для формирования обменного фонда КСУЭ</t>
  </si>
  <si>
    <t>Герметичный ответвительный зажим РС 95-10 (прокалывающий зажим)</t>
  </si>
  <si>
    <t>Реконструкция ВЛ-110кВ №158 ПС Гергебиль-110 – Гунибская ГЭС. Оснащение основными селективными быстродействующими защитами.</t>
  </si>
  <si>
    <t>F_prj_109106_4261</t>
  </si>
  <si>
    <t xml:space="preserve">Реконструкция ВЛ-110кВ №189 Гунибская ГЭС - Хунзах с отпайкой на ПС 110 кВ Карадах. Оснащение основными селективными быстродействующими защитами. </t>
  </si>
  <si>
    <t>F_prj_109106_4260</t>
  </si>
  <si>
    <t>Реконструкция ВЛ-110 кВ №140 ПС 110кВ Бабаюрт . Оснащение основными селективными быстродействующими защитами.</t>
  </si>
  <si>
    <t>F_prj_109106_4262</t>
  </si>
  <si>
    <t xml:space="preserve">Реконструкция ПС Кизилюртовская с оснащением защитами  типа ШЭ2607 083 ВЛ-110кВ №176. </t>
  </si>
  <si>
    <t>F_prj_109106_4591</t>
  </si>
  <si>
    <t>Реконструкция ПС Ярыксу с оснащением защитами  типа ШЭ2607 083 ВЛ-110кВ №176.</t>
  </si>
  <si>
    <t>F_prj_109106_4594</t>
  </si>
  <si>
    <t>РеконстукцияПС Ярыксу, замена АКПА – В на микропроцессорную АКА «Кедр» на ВЛ-110кВ №132</t>
  </si>
  <si>
    <t>E_prj_109106_4597</t>
  </si>
  <si>
    <t>Реконструкция ВЛ-110 кВ Акташ-Кизляр-2. Оснащение основными селективными быстродействующими защитами. № 140</t>
  </si>
  <si>
    <t>F_prj_109106_48053</t>
  </si>
  <si>
    <t>Реконструкция ВЛ 110 кВ Каскад Чирюртских ГЭС - Акташ. Оснащение основными селективными быстродействующими защитами. № 137</t>
  </si>
  <si>
    <t>F_prj_109106_48285</t>
  </si>
  <si>
    <t>Монтаж и ввод в работу АОСН на ПС 110 кВ Хунзах</t>
  </si>
  <si>
    <t>F_prj_109106_48301</t>
  </si>
  <si>
    <t>Монтаж и ввод в работу АОСН на ПС 110 кВ Леваши</t>
  </si>
  <si>
    <t>F_prj_109106_48302</t>
  </si>
  <si>
    <t>Монтаж и ввод в работу АОСН на ПС 110 кВ Кизляр-1</t>
  </si>
  <si>
    <t>F_prj_109106_48303</t>
  </si>
  <si>
    <t>Монтаж и ввод в работу АОСН на ПС 110 кВ Кизляр-2</t>
  </si>
  <si>
    <t>F_prj_109106_48304</t>
  </si>
  <si>
    <t>Монтаж и ввод в работу АОСН на ПС 110 кВ Бабаюрт</t>
  </si>
  <si>
    <t>F_prj_109106_48305</t>
  </si>
  <si>
    <t>Монтаж и ввод в работу АОПО на  ВЛ 110 кВ Тлох - Хунзах на ПС 110 кВ Хунзах</t>
  </si>
  <si>
    <t>F_prj_109106_48307</t>
  </si>
  <si>
    <t>Монтаж и ввод в работу АОПО на ВЛ 110 кВ Буйнакск-1 - Гергебиль на ПС 110 кВ Гергебиль</t>
  </si>
  <si>
    <t>F_prj_109106_48308</t>
  </si>
  <si>
    <t>Монтаж и ввод в работу АОПО на ВЛ 110 кВ Миатлы - Дылым на ПС 110 кВ Миатлы</t>
  </si>
  <si>
    <t>F_prj_109106_48309</t>
  </si>
  <si>
    <t>Монтаж и ввод в работу АОПО на ВЛ 110 кВ Акташ - Сулевкент, Акташ - Кизляр-2 на ПС 110 кВ Акташ.</t>
  </si>
  <si>
    <t>F_prj_109106_48310</t>
  </si>
  <si>
    <t>Акт взаимозачета ЦМ000000009 от 24.02.16 Письмо МР8/310-431 от 24.02.16 ,   В феврале 2016 года осуществлен зачет однородных требований.  Погашена  кредиторская  задолженность  ПАО  «МРСК Северного Кавказа»  перед  АО «Дагэнергоремстрой»  в сумме 60 405 тыс. руб. с НДС в счет погашения задолженности АО «Дагэнергоремстрой» перед ПАО «МРСК Северного Кавказа" по неустойке за несоблюдение срока окончания работ по договору подряда от 15.06.2011 № 035/11  (Республика Дагестан) на основании решения Третейского суда при НП «Энергострой» от 10.06.2013 № 128/2013 и определения Арбитражного суда Республики Дагестан от 08.12.2015 № А15-2257/2015.     Расторжение договорных отношений с АО «Дагэнергоремстрой».                Перечисление аванса</t>
  </si>
  <si>
    <t>ДагФ</t>
  </si>
  <si>
    <t>Аванс по обменному фонду</t>
  </si>
  <si>
    <t>Погашение Кт задолженности по обменному фонду</t>
  </si>
  <si>
    <t>Аванс по обменному фонду. Погашение Кт задолженности по обменному фонду</t>
  </si>
  <si>
    <t>Начисленны % по кредиту. Погашение Кт задолженности</t>
  </si>
  <si>
    <t>Начисленны % по кредиту</t>
  </si>
  <si>
    <t>ВЛ-110 №101 расширение трассы инв.№000233</t>
  </si>
  <si>
    <t>F_prj_109106_47367</t>
  </si>
  <si>
    <t>ВЛ-110 №102 расширение трассы инв.№000235</t>
  </si>
  <si>
    <t>F_prj_109106_47368</t>
  </si>
  <si>
    <t>ВЛ-110 №202 расширение трассы инв.№000235</t>
  </si>
  <si>
    <t>F_prj_109106_47369</t>
  </si>
  <si>
    <t>Реконструкция схемы плавки гололёда с автоматическим контролем на ПС Гергебиль (ВЛ 110 кВ №118 Буйнакск-1 - Гергебиль, ВЛ 35 кВ № 9 Буйнакск-1 - Гергебиль), замена АБ, ПА</t>
  </si>
  <si>
    <t>F_prj_109106_47363</t>
  </si>
  <si>
    <t>Реконструкция ВЛ 110 кВ №139 Акташ - Сулевкент. Замена провода АС-95, АС-120 на АСК-185, сцепной арматуры, изоляторов, троса и частично опор.</t>
  </si>
  <si>
    <t>F_prj_109106_48017</t>
  </si>
  <si>
    <t xml:space="preserve">Реконструкция ВЛ 110 кВ №135 Чирюрт -  Карланюрт-Тяговая. Замена провода АС-150 на АС-185, сцепной арматуры, изоляторов, троса </t>
  </si>
  <si>
    <t>E_prj_109106_3329</t>
  </si>
  <si>
    <t>Реконструкция схемы плавки гололёда с автоматическим контролем на ПС Сергокала (ВЛ 110 кВ №182 Леваши - Сергокала)</t>
  </si>
  <si>
    <t>E_prj_109106_47362</t>
  </si>
  <si>
    <t>Замена: провода ВЛ 110 кВ Махачкала-110 - Шамхал-Тяговая (ВЛ-110-134) на провод сечением не менее АС-185; ошиновки ВЛ 110 кВ Махачкала-110 - Шамхал-Тяговая на ПС 110 кВ Махачкала-110 на провод сечением не менее АС-185</t>
  </si>
  <si>
    <t>F_prj_109106_48016</t>
  </si>
  <si>
    <t>Реконструкция ВЛ 110 кВ №160 Буйнакск-1 - Буйнакск-2. Замена провода АС-150 на АС-240, сцепной арматуры, изоляторов, троса и частично опор. Инв.№000251</t>
  </si>
  <si>
    <t>E_prj_109106_48051</t>
  </si>
  <si>
    <t>Реконструкция схемы плавки гололёда с автоматическим контролем на ПС Дылым (ВЛ 110 кВ №167 Дылым-Тлох с отпайкой на ПС Аргвани)</t>
  </si>
  <si>
    <t>F_prj_109106_47361</t>
  </si>
  <si>
    <t>Реконструкция ВЛ-35кВ № Ахты-Хнов с переводом на 10 кВ. Замена провода, сцепной арматуры, изоляторов, троса и частично опор.</t>
  </si>
  <si>
    <t>F_prj_109106_3384</t>
  </si>
  <si>
    <t xml:space="preserve">Реконструкция ВЛ 35 кВ №12 Агвали-Шаури. Инв.№490004833 </t>
  </si>
  <si>
    <t>F_prj_109106_46838</t>
  </si>
  <si>
    <t>2013г. - Реконструкция ПС 110/10кВ Миатлы. Замена ТТ В-111 на ТТ 1000А. Замена ВЧ заградителей на ВЧЗ-1000А. Замена провода ошиновки АС-150 на АС-300.</t>
  </si>
  <si>
    <t>G_prj_109106_46922</t>
  </si>
  <si>
    <t>Реконструкция ПС 110/10 кВ"Куруш"инв 3200054</t>
  </si>
  <si>
    <t>G_prj_109106_46607</t>
  </si>
  <si>
    <t>ВЛ-10кВ Ф-4 от ПС "Касумкент" Касумкент.РЭС инв№31003289</t>
  </si>
  <si>
    <t>F_prj_109106_47406</t>
  </si>
  <si>
    <t>ВЛ-10кВ Ф-3от ПС "Черняевка"Кизляр. РЭС инв.№33001790</t>
  </si>
  <si>
    <t>F_prj_109106_47440</t>
  </si>
  <si>
    <t>ВЛ-10кВ Ф-6 от ПС "Кумух "Кумух. РЭС инв.№4900237</t>
  </si>
  <si>
    <t>F_prj_109106_47446</t>
  </si>
  <si>
    <t>Реконструкция ВЛ 6 кВ №16 от ПС ЮЖНАЯ</t>
  </si>
  <si>
    <t>F_prj_109106_47448</t>
  </si>
  <si>
    <t>Реконструкция ВЛ 10кВ Ф.№1 от ПС "Карабудахкент"</t>
  </si>
  <si>
    <t>F_prj_109106_47400</t>
  </si>
  <si>
    <t>Реконструкция ВЛ-10 кВ  Ф№3 пс Дылым</t>
  </si>
  <si>
    <t>F_prj_109106_3814</t>
  </si>
  <si>
    <t>Реконструкция ВЛ 10кВ №1  от ПС "Уркута"отпайка Ашты</t>
  </si>
  <si>
    <t>F_prj_109106_47403</t>
  </si>
  <si>
    <t xml:space="preserve">Реконструкция ВЛ-10кВ.Ф№,5 ПС "Каякент" </t>
  </si>
  <si>
    <t>F_prj_109106_47404</t>
  </si>
  <si>
    <t>Реконструкция ВЛ 10кВ Ф№3 ПС "Т-Мектеб"</t>
  </si>
  <si>
    <t>F_prj_109106_47445</t>
  </si>
  <si>
    <t>Реконструкция ВЛ 6 кВ №1 от ПС "Огни"</t>
  </si>
  <si>
    <t>F_prj_109106_47449</t>
  </si>
  <si>
    <t>Реконструкция ВЛ 10кВ № 3 от ПС "Цанак"</t>
  </si>
  <si>
    <t>F_prj_109106_47439</t>
  </si>
  <si>
    <t xml:space="preserve">Реконструкция ВЛ 10кВ №  1   от ПС Зрых </t>
  </si>
  <si>
    <t>F_prj_109106_47413</t>
  </si>
  <si>
    <t>Реконструкция ВЛ 10кВ №5 от ПС "Магарамкент  (Магар. СУ)</t>
  </si>
  <si>
    <t>F_prj_109106_47411</t>
  </si>
  <si>
    <t xml:space="preserve">Реконструкция ВЛ 10кВ №4 от ПС "Хив"   </t>
  </si>
  <si>
    <t>F_prj_109106_47409</t>
  </si>
  <si>
    <t>Реконструкция ВЛ 10кВ №3 от ПС 35/10 "Шиляги"</t>
  </si>
  <si>
    <t>F_prj_109106_47402</t>
  </si>
  <si>
    <t>ВЛ-10кВ Ф-2от ПС "Хунзахская" Хунзах.  РЭС инв.№4900213</t>
  </si>
  <si>
    <t>F_prj_109106_47452</t>
  </si>
  <si>
    <t>Реконструкция ВЛ-0,4 кВ с заменой провода на СИП Центральный РЭС</t>
  </si>
  <si>
    <t>F_prj_109106_47709</t>
  </si>
  <si>
    <t>Реконструкция ВЛ-0,4кВ  от Ф-7 пс.Шамхал
 п.Коркмаскала и КТП № 66,68,69,70,71,72,73,77</t>
  </si>
  <si>
    <t>F_prj_109106_47453</t>
  </si>
  <si>
    <t>Реконструкция ВЛ 0,4кВ от КТП № 13,15,16 с. Ботаюрт</t>
  </si>
  <si>
    <t>F_prj_109106_47454</t>
  </si>
  <si>
    <t xml:space="preserve">Реконструкция ВЛ-0,4-10 кВ по улице Пушкина  в г.Дербент </t>
  </si>
  <si>
    <t>G_prj_109106_48998</t>
  </si>
  <si>
    <t>Реконструкция ВЛ-0,4-10 кВ по улице Пушкина  в г.Дербент (переулки вокруг сквера боевой славы)</t>
  </si>
  <si>
    <t>G_prj_109106_49728</t>
  </si>
  <si>
    <t>Реконструкция ВЛ 0,4кВ и КТП №13,14,15,16,17 с.Костек</t>
  </si>
  <si>
    <t>F_prj_109106_47455</t>
  </si>
  <si>
    <t>Реконструкция ВЛ-0,4 кВ с. Тотаюрт Бабаюртовского р-на</t>
  </si>
  <si>
    <t>F_prj_109106_47456</t>
  </si>
  <si>
    <t>Реконструкция ВЛ-0,4 кВ с. Уцмиюрт Бабаюртовского р-на</t>
  </si>
  <si>
    <t>F_prj_109106_47486</t>
  </si>
  <si>
    <t>E_prj_109106_5277</t>
  </si>
  <si>
    <t xml:space="preserve">Реконструкция ПС 110/35/10 кВ "Кизляр-2".  Замена МКП на ВЭБ  на Л-114, 146 с трансформаторов тока 300/5 на 600/5 3 шт. Замена ошиновки АС-120 на АС-240. Установка аккумуляторной батареи типа ВАРТА и ВАЗП 2 шт.; </t>
  </si>
  <si>
    <t>prj_109106_3401</t>
  </si>
  <si>
    <t>Очистные сооружения г. Буйнакск - установка двух ячеек 6 кВ на ПС 110 кВ Буйнакск-1</t>
  </si>
  <si>
    <t>F_prj_109106_47396</t>
  </si>
  <si>
    <t xml:space="preserve">Реконструкция ПС "Гергебиль" (для выдачи мощности Гацатлинской ГЭС) 4901165 обор. К установке </t>
  </si>
  <si>
    <t>G_prj_109106_47585</t>
  </si>
  <si>
    <t xml:space="preserve">Реконструкция ПС110/35кв  "Хунзах" (для выдачи мощности Гацатлинской ГЭС) 4900129  обор. К установке </t>
  </si>
  <si>
    <t>G_prj_109106_47587</t>
  </si>
  <si>
    <t>Дефицит денежных средств</t>
  </si>
  <si>
    <t xml:space="preserve"> Акт взаимозачета № ЦМ 000000056 от 30.06.2016. Уведомление о переуступке № 01-10/645 от 02.03.2016.Погашение Кт задолженности</t>
  </si>
  <si>
    <t>Акт взаимозачета ЦМ000000061 от 30.06.2016  Переуступка долга на ПАО "Ставропольэнергосбыт" Уступка прав 01-10/1422  от 16.05.2016.                     Погашение Кт задолженности</t>
  </si>
  <si>
    <t>Начисленны % по кредиту. Дефицит денежных средств</t>
  </si>
  <si>
    <t xml:space="preserve">Акт взаимозачета ЦМ000000061 от 30.06.2016 Договор переуступки  № 01-10/1422  от 16.05.2016 на ПАО "Ставропольэнергосбыт". </t>
  </si>
  <si>
    <t>Сторно</t>
  </si>
  <si>
    <t>Погашение Кт задолженности 2015 года по оборудованию</t>
  </si>
  <si>
    <t>Строительство ВЛ 0,4 - 10 кВ в г.Дербент (Освещение Дербентской крепости)</t>
  </si>
  <si>
    <t>G_prj_109106_49737</t>
  </si>
  <si>
    <t xml:space="preserve">Строительство ЛЭП 6 кВ от ПС 110/6 кВ Дербент-Западная для электроснабжения объекта ПУ ФСБ по ул.Космодемьянской г.Дербента </t>
  </si>
  <si>
    <t>G_prj_109106_49711</t>
  </si>
  <si>
    <t>Строительство ВЧ каналов связи на ПС 110 кВ "Хунзах", ПС 110 кВ "Гергебиль"</t>
  </si>
  <si>
    <t>G_prj_109106_49717</t>
  </si>
  <si>
    <t>Реконструкция ПС 110 Залукокоаже с УРЗА на ВЛ 110 кВ №1</t>
  </si>
  <si>
    <t>F_prj_109102_7222</t>
  </si>
  <si>
    <t>Реконструкция ПС 110 Залукокоаже с УРЗА на ВЛ 110 кВ №210</t>
  </si>
  <si>
    <t>F_prj_109102_8930</t>
  </si>
  <si>
    <t>Реконструкция ПС 110 Малка с УРЗА на ВЛ 110 кВ №211</t>
  </si>
  <si>
    <t>F_prj_109102_8965</t>
  </si>
  <si>
    <t>Модернизация существующих устройств РЗА на ПС 110 кВ "Нальчик"</t>
  </si>
  <si>
    <t>F_prj_109102_7145</t>
  </si>
  <si>
    <t>Реконструкция ПС 110 Кызбурун с УРЗА на ВЛ 110 кВ №3</t>
  </si>
  <si>
    <t>Модернизация существующих устройств РЗА на ПС 110 кВ "ПТФ"</t>
  </si>
  <si>
    <t>F_prj_109102_7146</t>
  </si>
  <si>
    <t>Модернизация системы сбора и передачи информации Кабардино-Балкарского филиала ПС 110 кВ Дубки, Нальчик-110</t>
  </si>
  <si>
    <t>F_prj_109102_10613</t>
  </si>
  <si>
    <t>Реконструкция  ВЛ 110  кВ Л-87 от ПС "Нарткала" до ПС "Прохладная"</t>
  </si>
  <si>
    <t>F_prj_109102_3411</t>
  </si>
  <si>
    <t>Реконструкция  ВЛ 110  кВ Л-105 от ПС "Нальчик" до ПС "ПТФ"</t>
  </si>
  <si>
    <t>E_prj_109102_3408</t>
  </si>
  <si>
    <t>Реконструкция ПС 110кВ (восстановление АИИС КУЭ)</t>
  </si>
  <si>
    <t>E_prj_109102_5358</t>
  </si>
  <si>
    <t xml:space="preserve">Реконструкция  ВЛ 10  кВ Ф-201  ПС "Баксаненок" </t>
  </si>
  <si>
    <t>F_prj_109102_48043</t>
  </si>
  <si>
    <t xml:space="preserve">Реконструкция  ВЛ 10  кВ Ф-769  ПС "Содатская" </t>
  </si>
  <si>
    <t>F_prj_109102_48044</t>
  </si>
  <si>
    <t xml:space="preserve">Реконструкция  ВЛ 10  кВ Ф-768  ПС "Солдатская" </t>
  </si>
  <si>
    <t>F_prj_109102_47853</t>
  </si>
  <si>
    <t xml:space="preserve">Реконструкция ВЛ 0,4кВ от ТП-5 Ф-769 от ПС Солдатская инв.№Б00005819
</t>
  </si>
  <si>
    <t xml:space="preserve">Реконструкция ВЛ 0,4кВ от ТП-6 Ф-769 от ПС Солдатская инв.№Б00005820
</t>
  </si>
  <si>
    <t>Реконструкция здания теплового пункта под маслохозяйство</t>
  </si>
  <si>
    <t>G_KBF22</t>
  </si>
  <si>
    <t xml:space="preserve">Оборудование, требующее монтажа Кабардино-Балкарского филиала </t>
  </si>
  <si>
    <t>G_prj_109102_50252</t>
  </si>
  <si>
    <t>Реконструкция ПС 110 кВ "Баксан" (техприсоединение ОАО"КабБалкАгро" договор №395//2011)</t>
  </si>
  <si>
    <t>F_prj_109102_47305</t>
  </si>
  <si>
    <t>Реконструкция ПС 110 кВ "Баксан-110" инв. Б0006564 (Тех.присоединение ООО СП "Джеха", дог.№29/2014 от 28.01.14)</t>
  </si>
  <si>
    <t>Монтаж Трансформаторо тока 110 кВ (6шт) ПС110/10/6 кВ СКЭП(Тех. присоед. Малые ГЭС КБР дог.ТП № 762/2013 от 08.10.13 г.)</t>
  </si>
  <si>
    <t>Реконсрукция ПС "ЦРУ"   (техприсоединение МВД КБР)</t>
  </si>
  <si>
    <t>F_prj_109102_47306</t>
  </si>
  <si>
    <t>Реконсрукция ПС 110 "Искож"   (техприсоединение ООО "ТД "Слада")</t>
  </si>
  <si>
    <t>F_prj_109102_47307</t>
  </si>
  <si>
    <t>Реконструкция ПС 35/6 кВ "Крем-Константиновская"  (Тех. присоед. ООО "Зеленая Компания" дог. № 11/14  от 07.02.2014 г., )</t>
  </si>
  <si>
    <t>Установка АИИС КУЭ в ТП Ф-927 ПС "Терек-1" (Тех.присоединение ИП Губирова А.М. , дог.№70-12 от 26.07.12) (ХОЗСПОСОБ)</t>
  </si>
  <si>
    <t>Установка АИИС КУЭ на Ф-106 ПС "Залукокоаже" (Тех.присоединение  ООО "Агрооптторг", дог.№49-12 от 30.05.12) (ХОЗСПОСОБ),  Установка АИИС КУЭ на Ф-106 ПС "Залукокоаже" (Тех.присоединение  ООО "Агрооптторг", дог.№49-12 от 30.05.12) (ХОЗСПОСОБ)</t>
  </si>
  <si>
    <t>Установка АИИС КУЭ на Ф-792 ПС "Ново-Полтавская" (Тех.присоединение ООО "Алина", дог.№47-12 от 25.05.2012) (ХОЗСПОСОБ)</t>
  </si>
  <si>
    <t>Установка АИИС КУЭ в ТП Ф-578 ПС «Майская» (Тех.присоединение ООО "Пятигорское мороженое",дог.№102-12 от 19.12.12) (ХОЗСПОСОБ)</t>
  </si>
  <si>
    <t>Установка АИИС КУЭ в ТП Ф-254 ПС "Баксан-110" (Тех.присоединение ИП Баксанова Х.Х. , дог.№69-12 от 23.07.12) (ХОЗСПОСОБ)</t>
  </si>
  <si>
    <t>Реконструкция  ПС «Долинск» (Тех.присоединение ИП Абазова А.С. , дог.№227/2011 от 06.06.11)  (ХОЗСПОСОБ)</t>
  </si>
  <si>
    <t>Реконструкция ПС "Кызбурун-110"(Тех.присоединение ООО "КБ Хладокомбинат", дог. №38/2015 от 13.02.15)  (ХОЗСПОСОБ)</t>
  </si>
  <si>
    <t>Реконструкция ВЛ 1-20 кВ резерв для технологического присоединения льготной группы заявителей (до 15 кВ) Кабардино-Балкарского филиала</t>
  </si>
  <si>
    <t>G_KBF20</t>
  </si>
  <si>
    <t xml:space="preserve"> Реконструкция ВЛ 0.4 кВ резерв для технологического присоединения льготной группы заявителей (до 15 кВ) Кабардино-Балкарского филиала     </t>
  </si>
  <si>
    <t>G_KBF21</t>
  </si>
  <si>
    <t>Взыскание денежных средств в пользу ЗАО Союзэлектроавтоматика по делу А63-6496/2015 от 29.07.2015. Погашение Кт задолженности</t>
  </si>
  <si>
    <t>КБФ</t>
  </si>
  <si>
    <t>Взыск денежных средств в пользу ЗАО Союзэлектроавтоматика по делу А63-6496/2015 от 29.07.2015. Дефицит денежных средств</t>
  </si>
  <si>
    <t>Погашение Кт задолженности по оборудованию</t>
  </si>
  <si>
    <t>Взыск денежных средств в пользу ООО Дорремстрой-1 по делу А63-5732/2016 от 20.07.16</t>
  </si>
  <si>
    <t>Погашение Кт задолженности 2015 г. Дефицит денежных средств</t>
  </si>
  <si>
    <t>Акт взаимозачета № ЦМ000000065 от 30.06.2016 г. Договор переуступки 01/10/382/2016 от 20.05.2016)     Уступка прав №01-10/1618  от 01.06.2016</t>
  </si>
  <si>
    <t>Взыскание денежных средств согласно дела № А63-4880/2016</t>
  </si>
  <si>
    <t>Акт взаимозачета № КБ000000063 от 30.09.2016 г</t>
  </si>
  <si>
    <t>Монтаж КТП 160 кВА с. Заюково ул.Кирова</t>
  </si>
  <si>
    <t>G_prj_109102_6499</t>
  </si>
  <si>
    <t>Монтаж КТП 160 кВА с. Кахун ул.Абхазская</t>
  </si>
  <si>
    <t>G_prj_109102_6503</t>
  </si>
  <si>
    <t>Монтаж КТП 250 кВА с.Малка ул.Хуранова</t>
  </si>
  <si>
    <t>G_prj_109102_48049</t>
  </si>
  <si>
    <t xml:space="preserve">Монтаж КТП 250 кВА с.Ст.Черек </t>
  </si>
  <si>
    <t>G_prj_109102_6493</t>
  </si>
  <si>
    <t>Монтаж КТП 250 кВА с. Нижний Черек</t>
  </si>
  <si>
    <t>G_prj_109102_6496</t>
  </si>
  <si>
    <t>Взыскание денежных средств в пользу ООО "Энергомашсервис" по делу А20-1581/2015 от 20.07.15</t>
  </si>
  <si>
    <t>Реконструкция РЗ и ПА  на ВЛ-110 кВ № 73, 74 от ПС "РП-110"</t>
  </si>
  <si>
    <t>F_prj_109103_6468</t>
  </si>
  <si>
    <t>Реконструкция РЗ и ПА  на ВЛ-110 кВ № 20, 21, 22 от Реконструкция  ПС 110/6 кВ "В-1"</t>
  </si>
  <si>
    <t>F_prj_109103_6463</t>
  </si>
  <si>
    <t>Реконструкция ПС 110 Фиагдон с УРЗА на ВЛ 110 кВ №124</t>
  </si>
  <si>
    <t>F_prj_109103_14310</t>
  </si>
  <si>
    <t>Модернизация системы сбора и передачи информации Северо-Осетинского филиала ПС 110 кВ В-1, РП-110, Янтарь, Юго-Западная, Восточная, Левобережная, Северо-Восточная, Алагир, АЗС, Нузал, Зарамаг, Унал, Дзуарикау, Ардон-110, Змейская, Эльхотово, Терек-110, Моздок,-110, Беслан-110</t>
  </si>
  <si>
    <t>F_prj_109103_6480</t>
  </si>
  <si>
    <t>Реконструкция ПС "Зарамаг"- 2014 г.- ПИР; 2015 г.-установка линейной ячейки и устройств РЗА на ВЛ-110 кВ №128, 2016 г.- реконструкция ПС для технологического присоединения ГРК Мамисон</t>
  </si>
  <si>
    <t>F_prj_109103_47374</t>
  </si>
  <si>
    <t>Реконструкция ПС 110/35/10 кВ "Змейская" - замена масл. выкл. 110 кВ (СМВ) на элегазовый  ВЭБ-110. Замена масл. выкл. 6-10 кВ на вакуумные (6 шт.: Ф-1; Ф-2; Ф-3; Ф-4; Ф-5; Т-1)</t>
  </si>
  <si>
    <t>F_prj_109103_13986</t>
  </si>
  <si>
    <t xml:space="preserve">Реконструкция маслохозяйства на ПС 110/35/6 кВ "В-1" </t>
  </si>
  <si>
    <t>F_prj_109103_13981</t>
  </si>
  <si>
    <t>Инженерно-технические мероприятия, направленные на охрану ПС 110/6 кВ "Янтарь"</t>
  </si>
  <si>
    <t>F_prj_109103_46976</t>
  </si>
  <si>
    <t>Инженерно-технические мероприятия, направленные на охрану ПС 110/6 кВ "Алагир"</t>
  </si>
  <si>
    <t>F_prj_109103_47544</t>
  </si>
  <si>
    <t>Инженерно-технические мероприятия, направленные на охрану ПС 110/35/6 кВ "Беслан"</t>
  </si>
  <si>
    <t>F_prj_109103_47545</t>
  </si>
  <si>
    <t>Инженерно-технические мероприятия, направленные на охрану ПС 110/35/6 кВ "В-1"</t>
  </si>
  <si>
    <t>F_prj_109103_47547</t>
  </si>
  <si>
    <t>Инженерно-технические мероприятия, направленные на охрану ПС 110/35/6 кВ "Карца"</t>
  </si>
  <si>
    <t>F_prj_109103_47549</t>
  </si>
  <si>
    <t>Инженерно-технические мероприятия, направленные на охрану ПС 110/6 кВ "РП-110"</t>
  </si>
  <si>
    <t>F_prj_109103_14312</t>
  </si>
  <si>
    <t>Реконструкция ВЛ-6 кВ Ф-2 ПС Ольгинская от опоры 90 до 124 опоры</t>
  </si>
  <si>
    <t>F_prj_109103_4216</t>
  </si>
  <si>
    <t>Реконструкция ВЛ-6 кВ: перевод части нагрузки с Ф-8 на Ф-5 от ПС "Алагир"</t>
  </si>
  <si>
    <t>F_prj_109103_4235</t>
  </si>
  <si>
    <t>Реконструкция ВЛ-6- кВ ф-6 ПС 35/6 Сунжа (Реконструкция ВЛ-6-10 кВ)</t>
  </si>
  <si>
    <t>F_prj_109103_47375</t>
  </si>
  <si>
    <t>Реконструкция ВЛ-10 кВ Ф-3 ПС "Гизель"  для разукрупнения КТП 3-36</t>
  </si>
  <si>
    <t>F_prj_109103_47376</t>
  </si>
  <si>
    <t xml:space="preserve">Реконструкция ВЛ-10 кВ Ф-5 ПС "Раздольная" </t>
  </si>
  <si>
    <t>F_prj_109103_14097</t>
  </si>
  <si>
    <t>Реконструкция ВЛ-0,4 кВ Ф-1, Ф-2 ТП 3-4 ПС Раздольная с. Виноградное</t>
  </si>
  <si>
    <t>F_prj_109103_4628</t>
  </si>
  <si>
    <t>Реконструкция ВЛ 0,4кВ ф-1,2,3,4,5 КТП 3-11ПС "Гизель"с заменой провода на большее сечение</t>
  </si>
  <si>
    <t>F_prj_109103_42377</t>
  </si>
  <si>
    <t>Замена МТП 160 кВА на КТП 250 кВА ТП 5-1 ПС "Кадгарон"</t>
  </si>
  <si>
    <t>F_prj_109103_14306</t>
  </si>
  <si>
    <t>Монтаж (АУПС) и системы оповещения и управления эвакуацией при пожаре в адм. и вспомогательных зданиях для нужд СОФ ПАО МРСК  Левобережная -442,9 кв.м</t>
  </si>
  <si>
    <t>G_prj_109103_50185</t>
  </si>
  <si>
    <t>Монтаж (АУПС) и системы оповещения и управления эвакуацией при пожаре в адм. и вспомогательных зданиях для нужд СОФ ПАО МРСК  Терская 235,4 кв.м.</t>
  </si>
  <si>
    <t>G_prj_109103_50186</t>
  </si>
  <si>
    <t>Монтаж (АУПС) и системы оповещения и управления эвакуацией при пожаре в адм. и вспомогательных зданияхПАО МРСК  Моздок -110-253,6 кв.м.</t>
  </si>
  <si>
    <t>G_prj_109103_50187</t>
  </si>
  <si>
    <t>Монтаж (АУПС) и системы оповещения и управления эвакуацией при пожаре в адм. и вспомогательных зданиях ПАО МРСК Алагир -390кв.м.</t>
  </si>
  <si>
    <t>G_prj_109103_50188</t>
  </si>
  <si>
    <t xml:space="preserve">Монтаж (АУПС) и системы оповещения и управления эвакуацией при пожаре в адм. и вспомогательных зданиях ПАО МРСК Терек 110-305,7кв.м. </t>
  </si>
  <si>
    <t>G_prj_109103_50189</t>
  </si>
  <si>
    <t>Монтаж (АУПС) и системы оповещения и управления эвакуацией при пожаре в Адм. здании  Ирафских РЭС</t>
  </si>
  <si>
    <t>G_prj_109103_50184</t>
  </si>
  <si>
    <t>Монтаж (АУПС) и системы оповещения и управления эвакуацией при пожаре в адм. и вспомогательных зданияхПАО МРСК  Янтарь 308,4 кв.м.</t>
  </si>
  <si>
    <t>G_prj_109103_50190</t>
  </si>
  <si>
    <t xml:space="preserve">Оборудование, требующее монтажа Северо-Осетинского филиала </t>
  </si>
  <si>
    <t>E_prj_109104_13942</t>
  </si>
  <si>
    <t>F_prj_109103_11077</t>
  </si>
  <si>
    <t>Установка новой лин.ячейки в КРУН-10 кВ с вакуумными выключателями ПС Ардон (ТУ 33/2013, Агро-ИР</t>
  </si>
  <si>
    <t>F_prj_109103_3896</t>
  </si>
  <si>
    <t>Реконструкция ВЛ-10 кВ Ф-1 ПС Моздок-330 (замена провода на большее сечение на участке от опоры 1/34 до опоры 5/20 протяженностью 1,5 км). Строительство отпайки Ф-1/10 кВ ПС Моздок-330 протяженностью 0,040 км. (ТУ №7846 от 18.06.2014, СНТ Садовод)</t>
  </si>
  <si>
    <t>G_prj_109103_48034</t>
  </si>
  <si>
    <t>Реконструкция ВЛ-6 кВ, ф-26/6 кВ  ПС Фаснал-35, по ТУ№7378 (от 12.03.2014г) ДТН Ахсау с. Ахсау, 500м юго-западнее развилки  с. Дзинага</t>
  </si>
  <si>
    <t>G_sof22</t>
  </si>
  <si>
    <t>Реконструкция ВЛ-10 кВ ТУ №№288 (от 12.03.2015) Владпищекомбинат, АГНКС, Кировский р-н, 511 км а/д Ростов-Баку, ПС Эльхотово, Ф-2/10 кВ.</t>
  </si>
  <si>
    <t>G_sof23</t>
  </si>
  <si>
    <t>Реконструкция ПС 110/6 кВ Северо-Восточная (Установка линейной ячейки в РУ-6 кВ ПС Северо-Восточная) (ТУ №7027 от 30.10.2013)</t>
  </si>
  <si>
    <t>F_prj_109103_4643</t>
  </si>
  <si>
    <t>Реконструкция ПС 110/6 кВ Янтарь (замена выкатного элемента с масляным выключателем Ф-19/6 кВ ПС Янтарь, замена ТТ-6 кВ в ячейке Ф-19/6 кВ ПС Янтарь) (ТУ №8019 от 26.08.2014, ООО "Баспик")</t>
  </si>
  <si>
    <t>F_prj_109103_48036</t>
  </si>
  <si>
    <t>Реконструкция ПС 110/6 кВ Западная(замена выкатного элемента с масляным выключателем  Ф-19/6 кВ ПС Западная, замена ТТ-6 кВ в ячейке Ф-19/6 кВ ПС Западная) (ТУ №7942 от 11.07.2014, ИП Моураов А.Г.)</t>
  </si>
  <si>
    <t>F_prj_109103_48037</t>
  </si>
  <si>
    <t>Реконструкция ПС 110/6 кВ Янтарь (замена выкатного элемента с масляным выключателем Ф-32/6 кВ ПС Янтарь, замена ТТ-6 кВ в ячейке Ф-32/6 кВ ПС Янтарь) (ТУ №7600 от 10.04.2014, ООО "Склад технических газов")</t>
  </si>
  <si>
    <t>F_prj_109103_48038</t>
  </si>
  <si>
    <t>Реконструкция ПС35/10 кВ "Троицкая,реконструкция ПС 35/10 кВ "40лет Октября",Строительство 2 ЛЭП-10кВ общей протяженностью 15,3км. для нужд эл.снабжения ТП 10/04кВ в/ч 35535 и в/ч97211</t>
  </si>
  <si>
    <t>G_sof24</t>
  </si>
  <si>
    <t xml:space="preserve">Реконструкция ВЛ-6 кВ, ф-7/10 кВ  ПС Терская,  по ТУ №7359 (от 17.03.2014г) ИП Закороев Ш. А. птф,в 950 м на запад от зап.окраины с.Кизляр, с пр. стор. а/д Кизляр-Раздольное </t>
  </si>
  <si>
    <t>G_sof26</t>
  </si>
  <si>
    <t>Реконструкция ВЛ-10 кВ по ТУ №1234 (от 06.08.2015) МВД по РСО-Алании, изолятор врем.содерж., с.Эльхотого, ул.Хосонова 4, ПС Эльхотого, Ф-3/10 кВ..</t>
  </si>
  <si>
    <t>G_sof27</t>
  </si>
  <si>
    <t>Реконструкция ТП 4-16 ПС Раздольная  с установкой автом.выключателя  (ТУ№13/15 от 16.01.2015 МБДОУ Моздокского района, с.Сухотское, ул. Садовая, д.45а</t>
  </si>
  <si>
    <t>G_prj_109103_50183</t>
  </si>
  <si>
    <t xml:space="preserve">Реконструкция ВЛЭП 1-20 кВ (замена проводов, дефектных опор), резерв для технологического присоединения льготной группы заявителей (до 15 кВт) Северо-Осетинского филиала </t>
  </si>
  <si>
    <t>F_prj_109103_7132</t>
  </si>
  <si>
    <t xml:space="preserve">Реконструкция ВЛЭП 0,4 кВ (замена проводов, дефектных опор), резерв для технологического присоединения льготной группы заявителей (до 15 кВт) Северо-Осетинского филиала </t>
  </si>
  <si>
    <t>F_prj_109103_7181</t>
  </si>
  <si>
    <t>Погашение Кт задолженности 2014 г.</t>
  </si>
  <si>
    <t>СОФ</t>
  </si>
  <si>
    <t>Постановление о возбуждении исполнительного производства от 14.06.2016 № 26037/16/119577 к ИП № 12471/16/26037-ИП</t>
  </si>
  <si>
    <t xml:space="preserve"> Погашение Кт задолженности, начисление % по кредиту.                        Акт взаимозачета № ЦМ000000060 от 30.06.2016. Уведомление о переуступке № 01-10/1463 от 19.05.2016  Ставропольэнергосбыт. </t>
  </si>
  <si>
    <t xml:space="preserve">Акт взаимозачета № ЦМ 000000066 от 30.06.2016  Договор переуступки 01/10/382/2016 от 20.05.2016.    Уступка прав 01-10/1618  от 01.06.2016  Ставропольэнергосбыт  </t>
  </si>
  <si>
    <t xml:space="preserve">Договор переуступки 01/10/382/2016 от 20.05.2016)   Акт взаимозачета № ЦМ 000000066 от 30.06.2016  Уступка прав 01-10/1618  от 01.06.2016  Ставропольэнергосбыт  </t>
  </si>
  <si>
    <t xml:space="preserve">Договор переуступки 01/10/382/2016 от 20.05.2016.  Акт взаимозачета № ЦМ 000000066 от 30.06.2016  Уступка прав 01-10/1618  от 01.06.2016  Ставропольэнергосбыт  </t>
  </si>
  <si>
    <t xml:space="preserve">Акт взаимозачета № ЦМ 000000066 от 30.06.2016 Договор переуступки 01/10/382/2016 от 20.05.2016  Акт взаимозачета № ЦМ 000000066 от 30.06.2016  Уступка прав 01-10/1618  от 01.06.2016  Ставропольэнергосбыт  </t>
  </si>
  <si>
    <t xml:space="preserve">Акт взаимозачета № ЦМ 000000066 от 30.06.2016 Договор перуступки 01/10/382/2016 от 20.05.2016   Уступка прав 01-10/1618  от 01.06.2016  Ставропольэнергосбыт  </t>
  </si>
  <si>
    <t xml:space="preserve">Акт взаимозачета № ЦМ 000000066 от 30.06.2016  Договор переуступки 01/10/382/2016 от 20.05.2016.  Уступка прав 01-10/1618  от 01.06.2016  Ставропольэнергосбыт  </t>
  </si>
  <si>
    <t>Начисление % по кредиту, з/п. Погашение Кт задолженности по оборудованию</t>
  </si>
  <si>
    <t>Начисление % по кредиту, ЗП.                            Акт взаимозачета № ЦМ 000000067 от 30.06.2016  Уступка прав 01-10/1776  от 16.06.2016 Ставропольэнергосбыт</t>
  </si>
  <si>
    <t>Погашение Кт задолженности, начисление % по кредиту, з/п</t>
  </si>
  <si>
    <t>Начисление % по кредиту, з/п.                  Акт взаимозачета № ЦМ000000059  от 30 июня 2016 г                     Уступка прав 01-10/1071  от 13.04.2016                            . ПАО "Ставропольэнергосбыт". Погашение Кт задолженности</t>
  </si>
  <si>
    <t xml:space="preserve">Строительство КЛ-6 кВ от ПС ЦРП-1 </t>
  </si>
  <si>
    <t>F_prj_109103_14309</t>
  </si>
  <si>
    <t>Разукрупнение ТП 30-18 ПС Левобережная с установкой нового КТП 160 кВА</t>
  </si>
  <si>
    <t>F_prj_109103_47379</t>
  </si>
  <si>
    <t>Установка лин. Ячейки на 4 с.ш., строит. КЛЭП-6 кВ ПС Левобережная (ТУ 5328, Ремгражданпроектконструкция)</t>
  </si>
  <si>
    <t>G_prj_109103_4255</t>
  </si>
  <si>
    <t>Установка 2-х линейных ячеек ПС Янтарь (ТУ 5841, УПС АМС г. Владикавказ, Новый город</t>
  </si>
  <si>
    <t>G_prj_109103_4256</t>
  </si>
  <si>
    <t xml:space="preserve">Строительство ВЛ 10 кВ Ф-5/10 кВ ПС Дзуарикау для технологического присоединения СНТ «Майрамадаг» ТУ №8383 от 24.11.2014  </t>
  </si>
  <si>
    <t>G_sof25</t>
  </si>
  <si>
    <t>Погашение Кт задолженности 2014 года</t>
  </si>
  <si>
    <t>Модернизация системы сбора и передачи информации Карачаево-Черкесского филиала ПС 110 кВ Карачаевск, Усть-Джегута</t>
  </si>
  <si>
    <t xml:space="preserve">F_prj_109104_13678 </t>
  </si>
  <si>
    <t>Реконструкция ПС 110 кВ "Южная" (замена тр-ров Т-1, Т-2 с увел. мощности 2х16 МВА на 2х40 МВА)</t>
  </si>
  <si>
    <t>F_prj_109104_5362</t>
  </si>
  <si>
    <t>Реконструкция ВЛ-110 кВ Л-221 ПС"Черкесск-330"- ПС "Академическая" с совместным  подвесом с Л-128 до ПС "Зеленчук" протяженностью 21.4 км, Строительство выхода Л-221 от ПС Зеленчук в сорону ПС Академическая                (6.7 км)</t>
  </si>
  <si>
    <t>F_prj_109104_3397</t>
  </si>
  <si>
    <t>Реконструкция ПС 110/35/10 кВ Зеленчук (строительство 2-х линейных яч.)</t>
  </si>
  <si>
    <t>F_prj_109104_6225</t>
  </si>
  <si>
    <t>Реконструкция ПС 110 кВ Усть-Джегута: замена ТТ с номинальным током 320 А в ячейке С-1 на ТТ с номинальным током не менее 400 А (по ОЗП)</t>
  </si>
  <si>
    <t>E_prj_109104_7129</t>
  </si>
  <si>
    <t xml:space="preserve">Расширение с реконструкцией ПС 35/10 кВ "Архыз" и строительство новой линейной ячейки 35 кВ </t>
  </si>
  <si>
    <t>F_prj_109104_10932</t>
  </si>
  <si>
    <t>Реконструкция ВЛ-10 кВ Ф-306 от ПС Зеленчук Зеленчукских РЭС 4.8 км ( по требованию Ростехнадзора)</t>
  </si>
  <si>
    <t>prj_109104_3815</t>
  </si>
  <si>
    <t>Реконструкция ВЛ-0,4 кВ от ТП 12/501 Хабезских РЭС 2.5 км</t>
  </si>
  <si>
    <t>prj_109104_4206</t>
  </si>
  <si>
    <t>Реконструкция ВЛ-0.4 кВ от ТП 35/824 Зеленчукские электрические сети (замена дер.опор, провода ) 5.11 км</t>
  </si>
  <si>
    <t>E_prj_109104_14204</t>
  </si>
  <si>
    <t>Реконструкция КТП хозспособом</t>
  </si>
  <si>
    <t>G_kchf23</t>
  </si>
  <si>
    <t>Монтаж автоматической  установки пожарной сигнализации (АУПС) на объектах  КЧФ</t>
  </si>
  <si>
    <t>G_kchf12</t>
  </si>
  <si>
    <t xml:space="preserve">Оборудование, требующее монтажа Карачаево-Черкесского филиала </t>
  </si>
  <si>
    <t>Реконструкция ВЛ-6 кВ Ф-17 от ПС "Рудник", для технологического присоединени ЗАО "Урупский ГОК" ( Дог. №509/2011 29.08.2011, ТУ №214) L- 4.99 км</t>
  </si>
  <si>
    <t>F_prj_109104_46722</t>
  </si>
  <si>
    <t>Реконструкция ВЛ-6 кВ  Ф-7 от ПС "Рудник", для технологического присоединени ЗАО "Урупский ГОК" 1800 кВт    ( Дог. №509/2011 29.08.2011, ТУ №214) L- 4.33 км</t>
  </si>
  <si>
    <t>F_prj_109104_46723</t>
  </si>
  <si>
    <t>Реконструкция ВЛ - 10 кВ  пс Хабез Ф-530 отпайка № 11/17  в а.Эльбурган  Хабезский РЭС , с увелич протяженности на 0,35 км (150 кВт)</t>
  </si>
  <si>
    <t>G_kchf1</t>
  </si>
  <si>
    <t>Реконструкция ВЛ-10 Ф-859 с увеличением протяженности на 0,033 км Прикуб РЭС ( 280 кВт; ТУ 953-09-14 25.09.2014, дог.№953 18.03.2015)</t>
  </si>
  <si>
    <t>G_kchf2</t>
  </si>
  <si>
    <t>Реконструкция ВЛ-10 кВ Ф-469 от ПС "Теберда" с увеличением протяженности на 0.4 км (130 кВт; ТУ 110-02-15 12.02.2015 г.; дог.№110 01.06.2015 г.)</t>
  </si>
  <si>
    <t>G_kchf20</t>
  </si>
  <si>
    <t>Реконструкция ВЛ-10 кВ Ф-841 от ПС "ПРП" с увеличением протяженности на 0.03 км  (ТУ 928-10-15 05.10.2015 г.; дог. №928 22.12.2015 г. - 60 кВт)</t>
  </si>
  <si>
    <t>G_kchf19</t>
  </si>
  <si>
    <t>Реконструкция  ВЛ-0,4 кВ от ТП-35/291  с увеличением протяженности на 0,11 км У-Джег РЭС  ( 40 кВТ ;ТУ 91-02-16 09.02.2016, дог.№91 19.02.2016 )</t>
  </si>
  <si>
    <t>G_kchf3</t>
  </si>
  <si>
    <t xml:space="preserve">Реконструкция ВЛЭП 0,4 кВ, резерв для технологического присоединения льготной группы заявителей (до 15 кВ) Карачаево-Черкесского филиала </t>
  </si>
  <si>
    <t>F_prj_109104_13655</t>
  </si>
  <si>
    <t>Реконструкция ВЛ-0,4 кВ от ТП-10/859 с увеличением протяженности на 0.39 км (7 кВт; ТУ 1062-11-15 16.11.2015 г.; дог.№1062 25.11.2015 г.)</t>
  </si>
  <si>
    <t>G_kchf22</t>
  </si>
  <si>
    <t>ПС 110/10 кВ «Южная». Организация быстродействующих защит ВЛ 110 кВ «Зеленчукская ГЭС – Южная» (Л-42) (ТУ №364р)</t>
  </si>
  <si>
    <t>F_prj_109104_47376</t>
  </si>
  <si>
    <t>ПС 110/10 кВ «Южная». Оснащение ПС 110/10 кВ «Южная»  устройствами и оборудованием для организации каналов ПА по ВЛ 110 кВ «Черкесск – Южная (Л-217) и по ВЛ 110 кВ Южная – Зеленчукская ГЭС (Л-42) (ТУ №364р)</t>
  </si>
  <si>
    <t>F_prj_109104_47378</t>
  </si>
  <si>
    <t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t>
  </si>
  <si>
    <t>F_prj_109104_47380</t>
  </si>
  <si>
    <t>ПС 110/35/10 кВ «Зеленчук». Организация быстродействующей защиты ВЛ 110 кВ Зеленчукская ГЭС – Зеленчук (Л-144) (ТУ №364р)</t>
  </si>
  <si>
    <t>F_prj_109104_47381</t>
  </si>
  <si>
    <t>ПС 110/10 кВ «Карачаевск». Организация быстродействующей защиты ВЛ 110 кВ Зеленчукская ГЭС – Карачаевск (Л-31) (ТУ №364р)</t>
  </si>
  <si>
    <t>F_prj_109104_47383</t>
  </si>
  <si>
    <t>КЧФ</t>
  </si>
  <si>
    <t>Погашение Кт задолженности за поставленное оборудование 2015 г. Исполнительное производство. Взыскание денежных средств согласно дела № A63-8860-2015 от 12.10.2015</t>
  </si>
  <si>
    <t>Погашение Кт задолженности 2015 г. Начисление % по кредиту</t>
  </si>
  <si>
    <t xml:space="preserve"> Начисление ЗП, %</t>
  </si>
  <si>
    <t>Строительство  КТП-5/841 ( ТУ №928-10-15 05.10.2015 г.-60 кВт)  Прикубанский РЭС</t>
  </si>
  <si>
    <t>G_kchf21</t>
  </si>
  <si>
    <t>Приобретение оборудования для формирования обменного фонда КСУЭ на территории РИ</t>
  </si>
  <si>
    <t xml:space="preserve">G_prj_109107_50326 </t>
  </si>
  <si>
    <t>Приборы учета для формирования обменного фонда КСУЭ</t>
  </si>
  <si>
    <t>Герметичный ответвительный зажим РС 95-10 (прокалывающий зажим) для формирования обменного фонда КСУЭ</t>
  </si>
  <si>
    <t>Изоляторы проходные ИПУ 10/630-7,5 УХЛ1 для формирования обменного фонда КСУЭ</t>
  </si>
  <si>
    <t>Ограничители напряжения</t>
  </si>
  <si>
    <t>Модернизация системы сбора и передачи телеинформации Ингушского филиала на ПС 110 кВ Плиево</t>
  </si>
  <si>
    <t>prj_109107_12758</t>
  </si>
  <si>
    <t>Реконструкция  ПС 35/10 Кв "Экажево" ОРУ 35кВ. Замена Т-2 (2,5МВА на 6,3МВА).</t>
  </si>
  <si>
    <t>prj_109107_3388</t>
  </si>
  <si>
    <t>Монтаж систем пожарной сигнализации в Сунженских РЭС, Карабулахских РЭС, Джейрахских РЭС</t>
  </si>
  <si>
    <t>G_inf8</t>
  </si>
  <si>
    <t>G_prj_109107_12790</t>
  </si>
  <si>
    <t xml:space="preserve">Оборудование, требующее монтажа Ингушского филиала </t>
  </si>
  <si>
    <t>G_prj_109107_50251</t>
  </si>
  <si>
    <t>ИНФ</t>
  </si>
  <si>
    <t>Аванс по обменному фонду, Погашение Кт задолженности по обменному фонду</t>
  </si>
  <si>
    <t>prj_109101_14666</t>
  </si>
  <si>
    <t>Приобретение оборудования для формирования обменного фонда КСУЭ на территории ЧР</t>
  </si>
  <si>
    <t xml:space="preserve">prj_109101_50325 </t>
  </si>
  <si>
    <t>Приборы учета  для формирования обменного фонда КСУЭ</t>
  </si>
  <si>
    <t>Герметичный ответвительный зажим РС 95-10 (прокалывающий зажим)  для формирования обменного фонда КСУЭ</t>
  </si>
  <si>
    <t>Изоляторы проходные ИПУ 10/630-7,5 УХЛ1  для формирования обменного фонда КСУЭ</t>
  </si>
  <si>
    <t>Ограничители напряжения для формирования обменного фонда КСУЭ</t>
  </si>
  <si>
    <t xml:space="preserve">Погашение Кт задолженности, Кт задолженность АО СКЭРК предана АО Каскад уведомление об уступке 14  от 08.02.2016; уведомление об уступке 32 от 17.03.2016 </t>
  </si>
  <si>
    <t>АУ</t>
  </si>
  <si>
    <t>Выполнение работ по ИТО допол. мест в системе кабельная структурированная</t>
  </si>
  <si>
    <t>prj_109101_14569</t>
  </si>
  <si>
    <t>Оборудование, требующее монтажа Аппарата управления</t>
  </si>
  <si>
    <t xml:space="preserve">Взыскание денежных средств согласно дела № A63-10388-2015 от 20.11.2015 </t>
  </si>
  <si>
    <t xml:space="preserve">Отнесение прочих затрат  (%). </t>
  </si>
  <si>
    <t>Письмо МРСК СК  № МР8/ЦА/01/3112 О разработке СИПР СК 2017-2021</t>
  </si>
  <si>
    <t xml:space="preserve">Необходимость выполнения договорных обязательств по договору техприса.  </t>
  </si>
  <si>
    <t xml:space="preserve">Необходимость выполнения договорных обязательств по договору техприса. </t>
  </si>
  <si>
    <t>Отнесение прочих затрат  (%).</t>
  </si>
  <si>
    <t>Освоение: необходимость выполнения договорных обязательств по договору техприса.  Фин-ние: начисление % по кредиту.</t>
  </si>
  <si>
    <t>Неисполнение подрядной организацией договорных обязательств. В настоящее время договорные отношения с АО "Дагэнергоремстрой" расторгнуты, ведутся торгово-закупочные процедуры по выбору подрядчика для выполнению работ  и поставщика  оборудования.</t>
  </si>
  <si>
    <t xml:space="preserve">Торги прошли 20 июня 2016 года, договор подряда не заключен. </t>
  </si>
  <si>
    <t xml:space="preserve">Торги прошли 21 июня 2016 года, договор подряда не заключен. </t>
  </si>
  <si>
    <t xml:space="preserve">Торги прошли 30 июня 2016 года, договор подряда не заключен. </t>
  </si>
  <si>
    <t>Объект реализуется в соответствии с заключением  ОАО "СО ЕЭС" от 22.06.2015г., а также тех.присоединения ГРК "Мамисон".  По дополнительному соглашению №1 от 26.01.2016 к договору подряда от 29.09.2015 №13/2015/СОФ-Успех срок завершения работ 31.07.2016.</t>
  </si>
  <si>
    <t xml:space="preserve">выполнение обязательств по договору технологического присоединения. </t>
  </si>
  <si>
    <t xml:space="preserve">Изготовление проекта планировки территории в целях исполнения  обязательств по договору технологического присоединения. </t>
  </si>
  <si>
    <t xml:space="preserve">Выполнение работ по факту заключенных договоров ТП хозспособом. </t>
  </si>
  <si>
    <t>Не выполнение подрядной организацией графика работ, согласно договора</t>
  </si>
  <si>
    <t>Выполнение хозспособом</t>
  </si>
  <si>
    <t>Объект технологического присоединения</t>
  </si>
  <si>
    <t>Внеплановый объект тех.присоединения, выполненный хоз.способом</t>
  </si>
  <si>
    <t>Объект перенесен из ремонтной программы</t>
  </si>
  <si>
    <t>Фин-ние по и/л №ФС 007497336 от 04.03.16 выд. Арбитраж.суд СК по и/п/делу А63-9121/2015 от 09.10.2015</t>
  </si>
  <si>
    <t>Объект выполнен в декабре 2015. Рабочая и разрешительная документация оформлена в феврале 2016</t>
  </si>
  <si>
    <t xml:space="preserve">  Объект выполнен в декабре 2015. Рабочая и разрешительная документация оформлена  в марте 2016</t>
  </si>
  <si>
    <t xml:space="preserve">    Объект выполнен в декабре 2015. Рабочая и разрешительная документация оформлена  в марте 2016</t>
  </si>
  <si>
    <t>Объект выполнен в декабре 2015. Рабочая и разрешительная документация оформлена в январе 2016</t>
  </si>
  <si>
    <t>Протокол б/н от 01.03.2016 к договору №15-13 от 05.05.2015</t>
  </si>
  <si>
    <t>Протокол б/н от 02.02.2016 к договору №7101 от 18.06.2013</t>
  </si>
  <si>
    <t xml:space="preserve">Ввод объекта из незавершенного строительства. Выполнение работ по договору  ИП Чельдиев И.Г. №269 от 18.11.2015 </t>
  </si>
  <si>
    <t>Ввод объекта из незавершенного строительства. Выполнение работ в 2015 году по договору технологического присоединения</t>
  </si>
  <si>
    <t>Акт взаимозачета № ЦМ 000000058 от 30.06.2016   Уведомление о переуступке № 01-10/1071 от 13.04.2016  Ставропольэнергосбыт.</t>
  </si>
  <si>
    <t>Оборудование, не входящее в сметы строек, в.т.ч.:</t>
  </si>
  <si>
    <t>G_prj_109104_50253</t>
  </si>
  <si>
    <t>Оборудование требующее монтажа Северо-Осетинского филиала</t>
  </si>
  <si>
    <t>G_sof5</t>
  </si>
  <si>
    <t>инф</t>
  </si>
  <si>
    <t>не требуется</t>
  </si>
  <si>
    <t>+</t>
  </si>
  <si>
    <t>-</t>
  </si>
  <si>
    <t xml:space="preserve">не требуется </t>
  </si>
  <si>
    <t xml:space="preserve">Не требуется </t>
  </si>
  <si>
    <t>Не требуется</t>
  </si>
  <si>
    <t xml:space="preserve">Отчет за 9 месяцев 2016 года </t>
  </si>
  <si>
    <t>Отчет за 9 месяцев 2016 года</t>
  </si>
  <si>
    <t>G_KBF 55</t>
  </si>
  <si>
    <t>G_KBF 56</t>
  </si>
  <si>
    <t>G KBF  45</t>
  </si>
  <si>
    <t>G_KBF 52</t>
  </si>
  <si>
    <t>G_KBF 53</t>
  </si>
  <si>
    <t>G_KBF 51</t>
  </si>
  <si>
    <t>G_KBF 54</t>
  </si>
  <si>
    <t>G_KBF  49</t>
  </si>
  <si>
    <t>G_KBF 48</t>
  </si>
  <si>
    <t>G_KBF  47</t>
  </si>
  <si>
    <t>G_KBF 50</t>
  </si>
  <si>
    <t>G_KBF  46</t>
  </si>
  <si>
    <t>G_KBF 43</t>
  </si>
  <si>
    <t>G_au4</t>
  </si>
  <si>
    <t>G_au5</t>
  </si>
  <si>
    <t>F_prj_109102_8972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</si>
</sst>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"/>
    <numFmt numFmtId="168" formatCode="0.000"/>
    <numFmt numFmtId="169" formatCode="0.00000000"/>
    <numFmt numFmtId="170" formatCode="0.0"/>
    <numFmt numFmtId="171" formatCode="_-* #,##0_-;\-* #,##0_-;_-* &quot;-&quot;_-;_-@_-"/>
    <numFmt numFmtId="172" formatCode="_-* #,##0.00_-;\-* #,##0.00_-;_-* &quot;-&quot;??_-;_-@_-"/>
    <numFmt numFmtId="173" formatCode="&quot;$&quot;#,##0_);[Red]\(&quot;$&quot;#,##0\)"/>
    <numFmt numFmtId="174" formatCode="_-&quot;Ј&quot;* #,##0.00_-;\-&quot;Ј&quot;* #,##0.00_-;_-&quot;Ј&quot;* &quot;-&quot;??_-;_-@_-"/>
    <numFmt numFmtId="175" formatCode="General_)"/>
    <numFmt numFmtId="176" formatCode="_(&quot;$&quot;* #,##0.00_);_(&quot;$&quot;* \(#,##0.00\);_(&quot;$&quot;* &quot;-&quot;??_);_(@_)"/>
    <numFmt numFmtId="177" formatCode="#,##0.000"/>
  </numFmts>
  <fonts count="8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84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2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15" fillId="23" borderId="8" applyNumberFormat="0" applyFont="0" applyAlignment="0" applyProtection="0"/>
    <xf numFmtId="9" fontId="12" fillId="0" borderId="0" applyFont="0" applyFill="0" applyBorder="0" applyAlignment="0" applyProtection="0"/>
    <xf numFmtId="0" fontId="29" fillId="0" borderId="9" applyNumberFormat="0" applyFill="0" applyAlignment="0" applyProtection="0"/>
    <xf numFmtId="0" fontId="36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52" fillId="0" borderId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29" fillId="0" borderId="9" applyNumberFormat="0" applyFill="0" applyAlignment="0" applyProtection="0"/>
    <xf numFmtId="0" fontId="36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0" fillId="0" borderId="0"/>
    <xf numFmtId="0" fontId="10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/>
    <xf numFmtId="166" fontId="6" fillId="0" borderId="0" applyFont="0" applyFill="0" applyBorder="0" applyAlignment="0" applyProtection="0"/>
    <xf numFmtId="0" fontId="5" fillId="0" borderId="0"/>
    <xf numFmtId="0" fontId="1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9" fontId="12" fillId="0" borderId="0" applyFont="0" applyFill="0" applyBorder="0" applyAlignment="0" applyProtection="0"/>
    <xf numFmtId="0" fontId="5" fillId="0" borderId="0"/>
    <xf numFmtId="166" fontId="4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165" fontId="53" fillId="0" borderId="0">
      <protection locked="0"/>
    </xf>
    <xf numFmtId="165" fontId="53" fillId="0" borderId="0">
      <protection locked="0"/>
    </xf>
    <xf numFmtId="165" fontId="54" fillId="0" borderId="0">
      <protection locked="0"/>
    </xf>
    <xf numFmtId="165" fontId="54" fillId="0" borderId="0">
      <protection locked="0"/>
    </xf>
    <xf numFmtId="165" fontId="54" fillId="0" borderId="0">
      <protection locked="0"/>
    </xf>
    <xf numFmtId="0" fontId="53" fillId="0" borderId="25">
      <protection locked="0"/>
    </xf>
    <xf numFmtId="0" fontId="55" fillId="0" borderId="0">
      <protection locked="0"/>
    </xf>
    <xf numFmtId="0" fontId="55" fillId="0" borderId="0">
      <protection locked="0"/>
    </xf>
    <xf numFmtId="0" fontId="54" fillId="0" borderId="25"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1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18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29" borderId="0" applyNumberFormat="0" applyBorder="0" applyAlignment="0" applyProtection="0"/>
    <xf numFmtId="0" fontId="16" fillId="14" borderId="0" applyNumberFormat="0" applyBorder="0" applyAlignment="0" applyProtection="0"/>
    <xf numFmtId="0" fontId="15" fillId="35" borderId="0" applyNumberFormat="0" applyBorder="0" applyAlignment="0" applyProtection="0"/>
    <xf numFmtId="0" fontId="15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6" borderId="0" applyNumberFormat="0" applyBorder="0" applyAlignment="0" applyProtection="0"/>
    <xf numFmtId="0" fontId="16" fillId="19" borderId="0" applyNumberFormat="0" applyBorder="0" applyAlignment="0" applyProtection="0"/>
    <xf numFmtId="0" fontId="15" fillId="30" borderId="0" applyNumberFormat="0" applyBorder="0" applyAlignment="0" applyProtection="0"/>
    <xf numFmtId="0" fontId="15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7" applyNumberFormat="0" applyAlignment="0" applyProtection="0"/>
    <xf numFmtId="171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3" fontId="56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57" fillId="0" borderId="0"/>
    <xf numFmtId="0" fontId="28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17" fillId="7" borderId="1" applyNumberFormat="0" applyAlignment="0" applyProtection="0"/>
    <xf numFmtId="0" fontId="29" fillId="0" borderId="9" applyNumberFormat="0" applyFill="0" applyAlignment="0" applyProtection="0"/>
    <xf numFmtId="0" fontId="26" fillId="22" borderId="0" applyNumberFormat="0" applyBorder="0" applyAlignment="0" applyProtection="0"/>
    <xf numFmtId="0" fontId="41" fillId="0" borderId="0"/>
    <xf numFmtId="0" fontId="58" fillId="0" borderId="0"/>
    <xf numFmtId="0" fontId="52" fillId="0" borderId="0"/>
    <xf numFmtId="0" fontId="32" fillId="23" borderId="8" applyNumberFormat="0" applyFont="0" applyAlignment="0" applyProtection="0"/>
    <xf numFmtId="0" fontId="18" fillId="20" borderId="2" applyNumberFormat="0" applyAlignment="0" applyProtection="0"/>
    <xf numFmtId="0" fontId="59" fillId="0" borderId="0" applyNumberFormat="0">
      <alignment horizontal="left"/>
    </xf>
    <xf numFmtId="3" fontId="57" fillId="0" borderId="0" applyFont="0" applyFill="0" applyBorder="0" applyAlignment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30" fillId="0" borderId="0" applyNumberFormat="0" applyFill="0" applyBorder="0" applyAlignment="0" applyProtection="0"/>
    <xf numFmtId="175" fontId="57" fillId="0" borderId="26">
      <protection locked="0"/>
    </xf>
    <xf numFmtId="14" fontId="57" fillId="0" borderId="0">
      <alignment horizontal="right"/>
    </xf>
    <xf numFmtId="176" fontId="41" fillId="0" borderId="0" applyFont="0" applyFill="0" applyBorder="0" applyAlignment="0" applyProtection="0"/>
    <xf numFmtId="0" fontId="39" fillId="0" borderId="27" applyNumberFormat="0" applyFont="0" applyFill="0" applyAlignment="0" applyProtection="0">
      <alignment horizontal="left" vertical="center" wrapText="1"/>
    </xf>
    <xf numFmtId="0" fontId="61" fillId="0" borderId="0" applyBorder="0">
      <alignment horizontal="center" vertical="center" wrapText="1"/>
    </xf>
    <xf numFmtId="0" fontId="62" fillId="0" borderId="28" applyBorder="0">
      <alignment horizontal="center" vertical="center" wrapText="1"/>
    </xf>
    <xf numFmtId="175" fontId="63" fillId="42" borderId="26"/>
    <xf numFmtId="0" fontId="39" fillId="0" borderId="29" applyNumberFormat="0" applyFont="0" applyFill="0" applyAlignment="0" applyProtection="0">
      <alignment horizontal="left" vertical="center" wrapText="1"/>
    </xf>
    <xf numFmtId="0" fontId="64" fillId="0" borderId="29">
      <alignment horizontal="left" vertical="center" wrapText="1"/>
    </xf>
    <xf numFmtId="4" fontId="65" fillId="43" borderId="10" applyBorder="0">
      <alignment horizontal="right"/>
    </xf>
    <xf numFmtId="0" fontId="39" fillId="0" borderId="30" applyNumberFormat="0" applyFont="0" applyFill="0" applyAlignment="0" applyProtection="0">
      <alignment horizontal="left" vertical="center" wrapText="1"/>
    </xf>
    <xf numFmtId="0" fontId="39" fillId="0" borderId="30" applyNumberFormat="0" applyFont="0" applyFill="0" applyAlignment="0" applyProtection="0">
      <alignment horizontal="left" vertical="center" wrapText="1"/>
    </xf>
    <xf numFmtId="0" fontId="66" fillId="0" borderId="0">
      <alignment horizontal="center" vertical="top" wrapText="1"/>
    </xf>
    <xf numFmtId="0" fontId="67" fillId="0" borderId="0">
      <alignment horizontal="center" vertical="center" wrapText="1"/>
    </xf>
    <xf numFmtId="0" fontId="68" fillId="44" borderId="0" applyFill="0">
      <alignment wrapText="1"/>
    </xf>
    <xf numFmtId="0" fontId="12" fillId="0" borderId="0"/>
    <xf numFmtId="0" fontId="12" fillId="0" borderId="0"/>
    <xf numFmtId="0" fontId="32" fillId="0" borderId="0"/>
    <xf numFmtId="0" fontId="12" fillId="0" borderId="0"/>
    <xf numFmtId="0" fontId="41" fillId="0" borderId="0"/>
    <xf numFmtId="0" fontId="41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69" fillId="43" borderId="24" applyNumberFormat="0" applyBorder="0" applyAlignment="0">
      <alignment vertical="center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/>
    <xf numFmtId="0" fontId="36" fillId="0" borderId="0"/>
    <xf numFmtId="49" fontId="68" fillId="0" borderId="0">
      <alignment horizontal="center"/>
    </xf>
    <xf numFmtId="164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4" fontId="65" fillId="44" borderId="0" applyBorder="0">
      <alignment horizontal="right"/>
    </xf>
    <xf numFmtId="4" fontId="65" fillId="44" borderId="13" applyBorder="0">
      <alignment horizontal="right"/>
    </xf>
    <xf numFmtId="4" fontId="65" fillId="44" borderId="10" applyFont="0" applyBorder="0">
      <alignment horizontal="right"/>
    </xf>
    <xf numFmtId="165" fontId="54" fillId="0" borderId="0">
      <protection locked="0"/>
    </xf>
    <xf numFmtId="166" fontId="1" fillId="0" borderId="0" applyFont="0" applyFill="0" applyBorder="0" applyAlignment="0" applyProtection="0"/>
    <xf numFmtId="0" fontId="12" fillId="0" borderId="0"/>
  </cellStyleXfs>
  <cellXfs count="513">
    <xf numFmtId="0" fontId="0" fillId="0" borderId="0" xfId="0"/>
    <xf numFmtId="0" fontId="13" fillId="0" borderId="0" xfId="0" applyFont="1"/>
    <xf numFmtId="0" fontId="14" fillId="0" borderId="0" xfId="0" applyFont="1"/>
    <xf numFmtId="0" fontId="13" fillId="0" borderId="0" xfId="0" applyFont="1" applyFill="1"/>
    <xf numFmtId="0" fontId="13" fillId="0" borderId="0" xfId="0" applyFont="1" applyFill="1" applyBorder="1"/>
    <xf numFmtId="0" fontId="13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/>
    </xf>
    <xf numFmtId="0" fontId="13" fillId="24" borderId="0" xfId="0" applyFont="1" applyFill="1"/>
    <xf numFmtId="0" fontId="14" fillId="24" borderId="10" xfId="63" applyFont="1" applyFill="1" applyBorder="1" applyAlignment="1">
      <alignment horizontal="center" vertical="center" wrapText="1"/>
    </xf>
    <xf numFmtId="4" fontId="13" fillId="24" borderId="10" xfId="63" applyNumberFormat="1" applyFont="1" applyFill="1" applyBorder="1" applyAlignment="1">
      <alignment horizontal="left" vertical="center" wrapText="1"/>
    </xf>
    <xf numFmtId="0" fontId="14" fillId="24" borderId="0" xfId="0" applyFont="1" applyFill="1"/>
    <xf numFmtId="4" fontId="13" fillId="0" borderId="0" xfId="0" applyNumberFormat="1" applyFont="1" applyFill="1"/>
    <xf numFmtId="168" fontId="13" fillId="24" borderId="10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4" fontId="13" fillId="24" borderId="0" xfId="0" applyNumberFormat="1" applyFont="1" applyFill="1"/>
    <xf numFmtId="16" fontId="14" fillId="24" borderId="10" xfId="0" applyNumberFormat="1" applyFont="1" applyFill="1" applyBorder="1" applyAlignment="1">
      <alignment horizontal="center" vertical="center" wrapText="1"/>
    </xf>
    <xf numFmtId="2" fontId="13" fillId="24" borderId="10" xfId="0" applyNumberFormat="1" applyFont="1" applyFill="1" applyBorder="1" applyAlignment="1">
      <alignment horizontal="center" vertical="center"/>
    </xf>
    <xf numFmtId="2" fontId="13" fillId="24" borderId="10" xfId="63" applyNumberFormat="1" applyFont="1" applyFill="1" applyBorder="1" applyAlignment="1">
      <alignment horizontal="center" vertical="center" wrapText="1"/>
    </xf>
    <xf numFmtId="2" fontId="13" fillId="24" borderId="10" xfId="0" applyNumberFormat="1" applyFont="1" applyFill="1" applyBorder="1" applyAlignment="1">
      <alignment horizontal="center" vertical="center" wrapText="1"/>
    </xf>
    <xf numFmtId="2" fontId="14" fillId="24" borderId="10" xfId="0" applyNumberFormat="1" applyFont="1" applyFill="1" applyBorder="1" applyAlignment="1">
      <alignment horizontal="center" vertical="center" wrapText="1"/>
    </xf>
    <xf numFmtId="0" fontId="13" fillId="24" borderId="0" xfId="0" applyFont="1" applyFill="1" applyBorder="1"/>
    <xf numFmtId="0" fontId="13" fillId="24" borderId="0" xfId="0" applyFont="1" applyFill="1" applyAlignment="1">
      <alignment horizontal="center" vertical="center"/>
    </xf>
    <xf numFmtId="2" fontId="13" fillId="24" borderId="0" xfId="0" applyNumberFormat="1" applyFont="1" applyFill="1" applyAlignment="1">
      <alignment horizontal="center" vertical="center"/>
    </xf>
    <xf numFmtId="0" fontId="14" fillId="24" borderId="0" xfId="0" applyFont="1" applyFill="1" applyBorder="1" applyAlignment="1">
      <alignment horizontal="center" vertical="center" wrapText="1"/>
    </xf>
    <xf numFmtId="0" fontId="13" fillId="24" borderId="0" xfId="0" applyFont="1" applyFill="1" applyBorder="1" applyAlignment="1">
      <alignment horizontal="center" vertical="center" wrapText="1"/>
    </xf>
    <xf numFmtId="0" fontId="37" fillId="24" borderId="0" xfId="0" applyFont="1" applyFill="1"/>
    <xf numFmtId="1" fontId="13" fillId="24" borderId="10" xfId="0" applyNumberFormat="1" applyFont="1" applyFill="1" applyBorder="1" applyAlignment="1">
      <alignment horizontal="center" vertical="center" wrapText="1"/>
    </xf>
    <xf numFmtId="2" fontId="33" fillId="24" borderId="10" xfId="0" applyNumberFormat="1" applyFont="1" applyFill="1" applyBorder="1" applyAlignment="1">
      <alignment horizontal="center" vertical="center" wrapText="1"/>
    </xf>
    <xf numFmtId="1" fontId="14" fillId="24" borderId="0" xfId="0" applyNumberFormat="1" applyFont="1" applyFill="1" applyAlignment="1">
      <alignment horizontal="left" vertical="top"/>
    </xf>
    <xf numFmtId="0" fontId="40" fillId="24" borderId="0" xfId="0" applyFont="1" applyFill="1" applyAlignment="1">
      <alignment vertical="center"/>
    </xf>
    <xf numFmtId="0" fontId="40" fillId="24" borderId="0" xfId="0" applyFont="1" applyFill="1" applyAlignment="1">
      <alignment horizontal="center" vertical="center"/>
    </xf>
    <xf numFmtId="49" fontId="40" fillId="24" borderId="0" xfId="0" applyNumberFormat="1" applyFont="1" applyFill="1" applyBorder="1" applyAlignment="1">
      <alignment horizontal="center" vertical="center"/>
    </xf>
    <xf numFmtId="2" fontId="40" fillId="24" borderId="0" xfId="0" applyNumberFormat="1" applyFont="1" applyFill="1" applyAlignment="1">
      <alignment horizontal="center" vertical="center" wrapText="1"/>
    </xf>
    <xf numFmtId="2" fontId="40" fillId="24" borderId="0" xfId="0" applyNumberFormat="1" applyFont="1" applyFill="1" applyAlignment="1">
      <alignment horizontal="center" vertical="center"/>
    </xf>
    <xf numFmtId="0" fontId="40" fillId="24" borderId="0" xfId="0" applyFont="1" applyFill="1"/>
    <xf numFmtId="168" fontId="14" fillId="24" borderId="10" xfId="0" applyNumberFormat="1" applyFont="1" applyFill="1" applyBorder="1" applyAlignment="1">
      <alignment horizontal="center" vertical="center" wrapText="1"/>
    </xf>
    <xf numFmtId="0" fontId="13" fillId="24" borderId="0" xfId="0" applyFont="1" applyFill="1" applyBorder="1" applyAlignment="1">
      <alignment horizontal="left" vertical="center" wrapText="1"/>
    </xf>
    <xf numFmtId="0" fontId="13" fillId="24" borderId="0" xfId="0" applyFont="1" applyFill="1" applyBorder="1" applyAlignment="1">
      <alignment horizontal="left" vertical="center"/>
    </xf>
    <xf numFmtId="49" fontId="13" fillId="24" borderId="0" xfId="0" applyNumberFormat="1" applyFont="1" applyFill="1" applyAlignment="1">
      <alignment horizontal="center" vertical="center" wrapText="1"/>
    </xf>
    <xf numFmtId="0" fontId="38" fillId="24" borderId="0" xfId="0" applyFont="1" applyFill="1"/>
    <xf numFmtId="49" fontId="13" fillId="24" borderId="0" xfId="0" applyNumberFormat="1" applyFont="1" applyFill="1" applyBorder="1" applyAlignment="1">
      <alignment horizontal="center" vertical="center"/>
    </xf>
    <xf numFmtId="2" fontId="13" fillId="24" borderId="0" xfId="0" applyNumberFormat="1" applyFont="1" applyFill="1" applyAlignment="1">
      <alignment horizontal="center" vertical="center" wrapText="1"/>
    </xf>
    <xf numFmtId="0" fontId="14" fillId="24" borderId="0" xfId="0" applyFont="1" applyFill="1" applyAlignment="1">
      <alignment horizontal="center" vertical="center"/>
    </xf>
    <xf numFmtId="4" fontId="13" fillId="24" borderId="10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4" fontId="13" fillId="24" borderId="10" xfId="0" applyNumberFormat="1" applyFont="1" applyFill="1" applyBorder="1" applyAlignment="1">
      <alignment horizontal="center" vertical="center"/>
    </xf>
    <xf numFmtId="1" fontId="14" fillId="24" borderId="10" xfId="0" applyNumberFormat="1" applyFont="1" applyFill="1" applyBorder="1" applyAlignment="1">
      <alignment horizontal="center" vertical="center"/>
    </xf>
    <xf numFmtId="168" fontId="13" fillId="24" borderId="10" xfId="0" applyNumberFormat="1" applyFont="1" applyFill="1" applyBorder="1" applyAlignment="1">
      <alignment horizontal="center" vertical="center"/>
    </xf>
    <xf numFmtId="0" fontId="14" fillId="24" borderId="10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 wrapText="1"/>
    </xf>
    <xf numFmtId="168" fontId="13" fillId="24" borderId="10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38" fillId="0" borderId="0" xfId="0" applyFont="1"/>
    <xf numFmtId="0" fontId="38" fillId="24" borderId="0" xfId="0" applyFont="1" applyFill="1" applyAlignment="1">
      <alignment horizontal="right"/>
    </xf>
    <xf numFmtId="0" fontId="38" fillId="0" borderId="0" xfId="0" applyFont="1" applyFill="1" applyAlignment="1">
      <alignment horizontal="center"/>
    </xf>
    <xf numFmtId="0" fontId="38" fillId="0" borderId="0" xfId="50" applyFont="1" applyBorder="1" applyAlignment="1">
      <alignment horizontal="right" vertical="center"/>
    </xf>
    <xf numFmtId="0" fontId="38" fillId="0" borderId="0" xfId="0" applyFont="1" applyFill="1"/>
    <xf numFmtId="0" fontId="39" fillId="0" borderId="0" xfId="0" applyFont="1" applyFill="1"/>
    <xf numFmtId="0" fontId="39" fillId="0" borderId="0" xfId="0" applyFont="1" applyFill="1" applyAlignment="1">
      <alignment horizontal="right"/>
    </xf>
    <xf numFmtId="0" fontId="14" fillId="0" borderId="0" xfId="0" applyFont="1" applyFill="1" applyBorder="1"/>
    <xf numFmtId="168" fontId="13" fillId="0" borderId="0" xfId="0" applyNumberFormat="1" applyFont="1" applyAlignment="1">
      <alignment horizontal="center" vertical="center"/>
    </xf>
    <xf numFmtId="0" fontId="14" fillId="24" borderId="15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47" fillId="0" borderId="0" xfId="0" applyFont="1"/>
    <xf numFmtId="0" fontId="48" fillId="0" borderId="0" xfId="0" applyFont="1"/>
    <xf numFmtId="168" fontId="48" fillId="0" borderId="0" xfId="0" applyNumberFormat="1" applyFont="1" applyAlignment="1">
      <alignment horizontal="center" vertical="center"/>
    </xf>
    <xf numFmtId="0" fontId="44" fillId="24" borderId="0" xfId="0" applyFont="1" applyFill="1"/>
    <xf numFmtId="0" fontId="44" fillId="24" borderId="0" xfId="0" applyFont="1" applyFill="1" applyBorder="1"/>
    <xf numFmtId="168" fontId="44" fillId="24" borderId="0" xfId="0" applyNumberFormat="1" applyFont="1" applyFill="1" applyBorder="1" applyAlignment="1">
      <alignment horizontal="center" vertical="center" wrapText="1"/>
    </xf>
    <xf numFmtId="0" fontId="50" fillId="0" borderId="0" xfId="0" applyFont="1" applyFill="1"/>
    <xf numFmtId="0" fontId="13" fillId="0" borderId="0" xfId="53" applyFont="1" applyFill="1" applyAlignment="1">
      <alignment horizontal="center" vertical="center"/>
    </xf>
    <xf numFmtId="2" fontId="48" fillId="0" borderId="0" xfId="0" applyNumberFormat="1" applyFont="1" applyFill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2" fontId="13" fillId="0" borderId="0" xfId="0" applyNumberFormat="1" applyFont="1" applyFill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169" fontId="13" fillId="0" borderId="0" xfId="0" applyNumberFormat="1" applyFont="1" applyFill="1" applyAlignment="1">
      <alignment horizontal="center"/>
    </xf>
    <xf numFmtId="169" fontId="48" fillId="0" borderId="0" xfId="0" applyNumberFormat="1" applyFont="1" applyAlignment="1">
      <alignment horizontal="center" vertical="center"/>
    </xf>
    <xf numFmtId="169" fontId="14" fillId="24" borderId="0" xfId="0" applyNumberFormat="1" applyFont="1" applyFill="1" applyBorder="1" applyAlignment="1">
      <alignment horizontal="center" vertical="center" wrapText="1"/>
    </xf>
    <xf numFmtId="169" fontId="13" fillId="24" borderId="0" xfId="0" applyNumberFormat="1" applyFont="1" applyFill="1" applyBorder="1" applyAlignment="1">
      <alignment horizontal="center" vertical="center" wrapText="1"/>
    </xf>
    <xf numFmtId="169" fontId="13" fillId="24" borderId="0" xfId="0" applyNumberFormat="1" applyFont="1" applyFill="1" applyAlignment="1">
      <alignment horizontal="center" vertical="center"/>
    </xf>
    <xf numFmtId="168" fontId="13" fillId="0" borderId="0" xfId="0" applyNumberFormat="1" applyFont="1"/>
    <xf numFmtId="0" fontId="34" fillId="0" borderId="0" xfId="112" applyFont="1" applyAlignment="1">
      <alignment vertical="center"/>
    </xf>
    <xf numFmtId="0" fontId="34" fillId="0" borderId="0" xfId="112" applyFont="1"/>
    <xf numFmtId="0" fontId="34" fillId="0" borderId="0" xfId="112" applyFont="1" applyBorder="1" applyAlignment="1">
      <alignment vertical="center"/>
    </xf>
    <xf numFmtId="0" fontId="34" fillId="0" borderId="0" xfId="112" applyFont="1" applyBorder="1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1" fontId="34" fillId="0" borderId="10" xfId="0" applyNumberFormat="1" applyFont="1" applyFill="1" applyBorder="1" applyAlignment="1">
      <alignment horizontal="center" vertical="center" wrapText="1"/>
    </xf>
    <xf numFmtId="0" fontId="34" fillId="0" borderId="0" xfId="112" applyFont="1" applyFill="1" applyBorder="1"/>
    <xf numFmtId="0" fontId="34" fillId="0" borderId="0" xfId="112" applyFont="1" applyFill="1"/>
    <xf numFmtId="0" fontId="34" fillId="0" borderId="10" xfId="112" applyFont="1" applyFill="1" applyBorder="1"/>
    <xf numFmtId="0" fontId="34" fillId="0" borderId="10" xfId="112" applyFont="1" applyBorder="1" applyAlignment="1">
      <alignment vertical="center"/>
    </xf>
    <xf numFmtId="0" fontId="14" fillId="24" borderId="10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 wrapText="1"/>
    </xf>
    <xf numFmtId="2" fontId="14" fillId="24" borderId="10" xfId="63" applyNumberFormat="1" applyFont="1" applyFill="1" applyBorder="1" applyAlignment="1">
      <alignment horizontal="center" vertical="center" wrapText="1"/>
    </xf>
    <xf numFmtId="0" fontId="14" fillId="24" borderId="10" xfId="0" applyFont="1" applyFill="1" applyBorder="1" applyAlignment="1">
      <alignment horizontal="left" vertical="center" wrapText="1"/>
    </xf>
    <xf numFmtId="0" fontId="14" fillId="24" borderId="10" xfId="0" applyFont="1" applyFill="1" applyBorder="1" applyAlignment="1">
      <alignment horizontal="center" vertical="center" wrapText="1"/>
    </xf>
    <xf numFmtId="0" fontId="14" fillId="24" borderId="12" xfId="0" applyFont="1" applyFill="1" applyBorder="1" applyAlignment="1">
      <alignment horizontal="center" vertical="center" wrapText="1"/>
    </xf>
    <xf numFmtId="2" fontId="14" fillId="25" borderId="10" xfId="0" applyNumberFormat="1" applyFont="1" applyFill="1" applyBorder="1" applyAlignment="1">
      <alignment horizontal="center" vertical="center" wrapText="1"/>
    </xf>
    <xf numFmtId="0" fontId="14" fillId="25" borderId="15" xfId="0" applyFont="1" applyFill="1" applyBorder="1" applyAlignment="1">
      <alignment horizontal="left" vertical="center" wrapText="1"/>
    </xf>
    <xf numFmtId="2" fontId="14" fillId="24" borderId="10" xfId="94" applyNumberFormat="1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2" fontId="14" fillId="0" borderId="10" xfId="0" applyNumberFormat="1" applyFont="1" applyFill="1" applyBorder="1" applyAlignment="1">
      <alignment horizontal="left" vertical="center" wrapText="1"/>
    </xf>
    <xf numFmtId="0" fontId="14" fillId="25" borderId="10" xfId="0" applyFont="1" applyFill="1" applyBorder="1" applyAlignment="1">
      <alignment horizontal="center" vertical="center" wrapText="1"/>
    </xf>
    <xf numFmtId="0" fontId="14" fillId="26" borderId="10" xfId="0" applyFont="1" applyFill="1" applyBorder="1" applyAlignment="1">
      <alignment horizontal="center" vertical="center" wrapText="1"/>
    </xf>
    <xf numFmtId="2" fontId="14" fillId="26" borderId="10" xfId="0" applyNumberFormat="1" applyFont="1" applyFill="1" applyBorder="1" applyAlignment="1">
      <alignment horizontal="center" vertical="center" wrapText="1"/>
    </xf>
    <xf numFmtId="0" fontId="14" fillId="24" borderId="10" xfId="63" applyNumberFormat="1" applyFont="1" applyFill="1" applyBorder="1" applyAlignment="1">
      <alignment horizontal="center" vertical="center" wrapText="1"/>
    </xf>
    <xf numFmtId="2" fontId="14" fillId="0" borderId="10" xfId="63" applyNumberFormat="1" applyFont="1" applyFill="1" applyBorder="1" applyAlignment="1">
      <alignment horizontal="center" vertical="center" wrapText="1"/>
    </xf>
    <xf numFmtId="2" fontId="14" fillId="24" borderId="10" xfId="63" applyNumberFormat="1" applyFont="1" applyFill="1" applyBorder="1" applyAlignment="1">
      <alignment horizontal="left" vertical="center" wrapText="1"/>
    </xf>
    <xf numFmtId="4" fontId="12" fillId="24" borderId="10" xfId="63" applyNumberFormat="1" applyFont="1" applyFill="1" applyBorder="1" applyAlignment="1">
      <alignment horizontal="left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168" fontId="13" fillId="0" borderId="10" xfId="0" applyNumberFormat="1" applyFont="1" applyFill="1" applyBorder="1" applyAlignment="1">
      <alignment horizontal="left" vertical="center" wrapText="1"/>
    </xf>
    <xf numFmtId="168" fontId="13" fillId="0" borderId="10" xfId="0" applyNumberFormat="1" applyFont="1" applyFill="1" applyBorder="1" applyAlignment="1">
      <alignment horizontal="center" vertical="center" wrapText="1"/>
    </xf>
    <xf numFmtId="4" fontId="14" fillId="0" borderId="20" xfId="63" applyNumberFormat="1" applyFont="1" applyFill="1" applyBorder="1" applyAlignment="1">
      <alignment horizontal="center" vertical="center" wrapText="1"/>
    </xf>
    <xf numFmtId="4" fontId="13" fillId="0" borderId="20" xfId="63" applyNumberFormat="1" applyFont="1" applyFill="1" applyBorder="1" applyAlignment="1">
      <alignment horizontal="center" vertical="center" wrapText="1"/>
    </xf>
    <xf numFmtId="4" fontId="13" fillId="0" borderId="20" xfId="0" applyNumberFormat="1" applyFont="1" applyFill="1" applyBorder="1" applyAlignment="1">
      <alignment horizontal="left" vertical="top" wrapText="1"/>
    </xf>
    <xf numFmtId="4" fontId="13" fillId="0" borderId="20" xfId="0" applyNumberFormat="1" applyFont="1" applyFill="1" applyBorder="1" applyAlignment="1">
      <alignment horizontal="left" vertical="center" wrapText="1"/>
    </xf>
    <xf numFmtId="3" fontId="13" fillId="0" borderId="20" xfId="0" applyNumberFormat="1" applyFont="1" applyFill="1" applyBorder="1" applyAlignment="1">
      <alignment horizontal="left" vertical="center" wrapText="1"/>
    </xf>
    <xf numFmtId="0" fontId="14" fillId="25" borderId="10" xfId="0" applyFont="1" applyFill="1" applyBorder="1" applyAlignment="1">
      <alignment horizontal="left" vertical="center" wrapText="1"/>
    </xf>
    <xf numFmtId="2" fontId="34" fillId="0" borderId="10" xfId="0" applyNumberFormat="1" applyFont="1" applyFill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left"/>
    </xf>
    <xf numFmtId="4" fontId="14" fillId="24" borderId="10" xfId="63" applyNumberFormat="1" applyFont="1" applyFill="1" applyBorder="1" applyAlignment="1">
      <alignment horizontal="left" vertical="center" wrapText="1"/>
    </xf>
    <xf numFmtId="0" fontId="13" fillId="24" borderId="20" xfId="0" applyFont="1" applyFill="1" applyBorder="1"/>
    <xf numFmtId="0" fontId="14" fillId="25" borderId="10" xfId="0" applyFont="1" applyFill="1" applyBorder="1"/>
    <xf numFmtId="4" fontId="12" fillId="24" borderId="10" xfId="0" applyNumberFormat="1" applyFont="1" applyFill="1" applyBorder="1" applyAlignment="1">
      <alignment horizontal="left"/>
    </xf>
    <xf numFmtId="2" fontId="14" fillId="24" borderId="10" xfId="0" applyNumberFormat="1" applyFont="1" applyFill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14" fillId="0" borderId="10" xfId="0" applyNumberFormat="1" applyFont="1" applyBorder="1" applyAlignment="1">
      <alignment horizontal="center" vertical="center" wrapText="1"/>
    </xf>
    <xf numFmtId="2" fontId="12" fillId="24" borderId="10" xfId="0" applyNumberFormat="1" applyFont="1" applyFill="1" applyBorder="1" applyAlignment="1">
      <alignment horizontal="center" vertical="center" wrapText="1"/>
    </xf>
    <xf numFmtId="2" fontId="12" fillId="24" borderId="10" xfId="63" applyNumberFormat="1" applyFont="1" applyFill="1" applyBorder="1" applyAlignment="1">
      <alignment horizontal="center" vertical="center" wrapText="1"/>
    </xf>
    <xf numFmtId="0" fontId="14" fillId="0" borderId="10" xfId="113" applyFont="1" applyFill="1" applyBorder="1" applyAlignment="1">
      <alignment horizontal="center" vertical="center" textRotation="90" wrapText="1"/>
    </xf>
    <xf numFmtId="10" fontId="14" fillId="25" borderId="10" xfId="0" applyNumberFormat="1" applyFont="1" applyFill="1" applyBorder="1" applyAlignment="1">
      <alignment horizontal="center" vertical="center" wrapText="1"/>
    </xf>
    <xf numFmtId="10" fontId="14" fillId="0" borderId="10" xfId="0" applyNumberFormat="1" applyFont="1" applyFill="1" applyBorder="1" applyAlignment="1">
      <alignment horizontal="center" vertical="center" wrapText="1"/>
    </xf>
    <xf numFmtId="0" fontId="35" fillId="25" borderId="10" xfId="112" applyFont="1" applyFill="1" applyBorder="1" applyAlignment="1">
      <alignment horizontal="center" vertical="center" wrapText="1"/>
    </xf>
    <xf numFmtId="2" fontId="34" fillId="25" borderId="10" xfId="0" applyNumberFormat="1" applyFont="1" applyFill="1" applyBorder="1" applyAlignment="1">
      <alignment horizontal="center" vertical="center" wrapText="1"/>
    </xf>
    <xf numFmtId="1" fontId="34" fillId="25" borderId="10" xfId="0" applyNumberFormat="1" applyFont="1" applyFill="1" applyBorder="1" applyAlignment="1">
      <alignment horizontal="center" vertical="center" wrapText="1"/>
    </xf>
    <xf numFmtId="2" fontId="12" fillId="24" borderId="10" xfId="0" applyNumberFormat="1" applyFont="1" applyFill="1" applyBorder="1" applyAlignment="1">
      <alignment horizontal="center" vertical="center"/>
    </xf>
    <xf numFmtId="0" fontId="14" fillId="0" borderId="10" xfId="113" applyFont="1" applyFill="1" applyBorder="1" applyAlignment="1">
      <alignment horizontal="center" vertical="center" wrapText="1"/>
    </xf>
    <xf numFmtId="0" fontId="14" fillId="24" borderId="10" xfId="0" applyFont="1" applyFill="1" applyBorder="1" applyAlignment="1">
      <alignment horizontal="center" vertical="center" wrapText="1"/>
    </xf>
    <xf numFmtId="0" fontId="35" fillId="0" borderId="10" xfId="112" applyFont="1" applyBorder="1" applyAlignment="1">
      <alignment horizontal="center" vertical="center" wrapText="1"/>
    </xf>
    <xf numFmtId="168" fontId="14" fillId="25" borderId="20" xfId="0" applyNumberFormat="1" applyFont="1" applyFill="1" applyBorder="1" applyAlignment="1">
      <alignment horizontal="center" vertical="center" wrapText="1"/>
    </xf>
    <xf numFmtId="168" fontId="14" fillId="24" borderId="20" xfId="0" applyNumberFormat="1" applyFont="1" applyFill="1" applyBorder="1" applyAlignment="1">
      <alignment horizontal="center" vertical="center" wrapText="1"/>
    </xf>
    <xf numFmtId="168" fontId="13" fillId="24" borderId="20" xfId="63" applyNumberFormat="1" applyFont="1" applyFill="1" applyBorder="1" applyAlignment="1">
      <alignment horizontal="center" vertical="center" wrapText="1"/>
    </xf>
    <xf numFmtId="0" fontId="12" fillId="0" borderId="20" xfId="0" applyFont="1" applyBorder="1"/>
    <xf numFmtId="2" fontId="13" fillId="24" borderId="20" xfId="63" applyNumberFormat="1" applyFont="1" applyFill="1" applyBorder="1" applyAlignment="1">
      <alignment horizontal="center" vertical="center" wrapText="1"/>
    </xf>
    <xf numFmtId="168" fontId="14" fillId="25" borderId="20" xfId="0" applyNumberFormat="1" applyFont="1" applyFill="1" applyBorder="1"/>
    <xf numFmtId="168" fontId="14" fillId="0" borderId="20" xfId="0" applyNumberFormat="1" applyFont="1" applyBorder="1"/>
    <xf numFmtId="168" fontId="12" fillId="0" borderId="20" xfId="0" applyNumberFormat="1" applyFont="1" applyBorder="1"/>
    <xf numFmtId="2" fontId="13" fillId="24" borderId="20" xfId="0" applyNumberFormat="1" applyFont="1" applyFill="1" applyBorder="1" applyAlignment="1">
      <alignment horizontal="center" vertical="center" wrapText="1"/>
    </xf>
    <xf numFmtId="0" fontId="14" fillId="25" borderId="12" xfId="0" applyFont="1" applyFill="1" applyBorder="1" applyAlignment="1">
      <alignment horizontal="center" vertical="center" wrapText="1"/>
    </xf>
    <xf numFmtId="2" fontId="13" fillId="25" borderId="17" xfId="0" applyNumberFormat="1" applyFont="1" applyFill="1" applyBorder="1" applyAlignment="1">
      <alignment horizontal="center" vertical="center" wrapText="1"/>
    </xf>
    <xf numFmtId="2" fontId="13" fillId="0" borderId="17" xfId="0" applyNumberFormat="1" applyFont="1" applyFill="1" applyBorder="1" applyAlignment="1">
      <alignment horizontal="center" vertical="center" wrapText="1"/>
    </xf>
    <xf numFmtId="2" fontId="13" fillId="24" borderId="17" xfId="0" applyNumberFormat="1" applyFont="1" applyFill="1" applyBorder="1" applyAlignment="1">
      <alignment horizontal="center" vertical="center" wrapText="1"/>
    </xf>
    <xf numFmtId="16" fontId="14" fillId="24" borderId="12" xfId="0" applyNumberFormat="1" applyFont="1" applyFill="1" applyBorder="1" applyAlignment="1">
      <alignment horizontal="center" vertical="center" wrapText="1"/>
    </xf>
    <xf numFmtId="168" fontId="14" fillId="24" borderId="17" xfId="0" applyNumberFormat="1" applyFont="1" applyFill="1" applyBorder="1" applyAlignment="1">
      <alignment horizontal="left" vertical="center" wrapText="1"/>
    </xf>
    <xf numFmtId="0" fontId="13" fillId="24" borderId="12" xfId="0" applyNumberFormat="1" applyFont="1" applyFill="1" applyBorder="1" applyAlignment="1">
      <alignment horizontal="center" vertical="center" wrapText="1"/>
    </xf>
    <xf numFmtId="168" fontId="13" fillId="24" borderId="17" xfId="63" applyNumberFormat="1" applyFont="1" applyFill="1" applyBorder="1" applyAlignment="1">
      <alignment horizontal="left" vertical="center" wrapText="1"/>
    </xf>
    <xf numFmtId="167" fontId="14" fillId="24" borderId="12" xfId="0" applyNumberFormat="1" applyFont="1" applyFill="1" applyBorder="1" applyAlignment="1">
      <alignment horizontal="center" vertical="center" wrapText="1"/>
    </xf>
    <xf numFmtId="2" fontId="13" fillId="25" borderId="17" xfId="0" applyNumberFormat="1" applyFont="1" applyFill="1" applyBorder="1" applyAlignment="1">
      <alignment horizontal="left" vertical="center" wrapText="1"/>
    </xf>
    <xf numFmtId="2" fontId="13" fillId="24" borderId="17" xfId="0" applyNumberFormat="1" applyFont="1" applyFill="1" applyBorder="1" applyAlignment="1">
      <alignment horizontal="left" vertical="center" wrapText="1"/>
    </xf>
    <xf numFmtId="0" fontId="12" fillId="24" borderId="12" xfId="0" applyNumberFormat="1" applyFont="1" applyFill="1" applyBorder="1" applyAlignment="1">
      <alignment horizontal="center" vertical="center" wrapText="1"/>
    </xf>
    <xf numFmtId="168" fontId="0" fillId="0" borderId="17" xfId="0" applyNumberFormat="1" applyBorder="1" applyAlignment="1">
      <alignment horizontal="left" wrapText="1"/>
    </xf>
    <xf numFmtId="168" fontId="13" fillId="24" borderId="17" xfId="0" applyNumberFormat="1" applyFont="1" applyFill="1" applyBorder="1" applyAlignment="1">
      <alignment horizontal="left" vertical="center" wrapText="1"/>
    </xf>
    <xf numFmtId="0" fontId="14" fillId="24" borderId="12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 wrapText="1"/>
    </xf>
    <xf numFmtId="0" fontId="14" fillId="0" borderId="12" xfId="0" applyNumberFormat="1" applyFont="1" applyFill="1" applyBorder="1" applyAlignment="1">
      <alignment horizontal="center" vertical="center" wrapText="1"/>
    </xf>
    <xf numFmtId="0" fontId="14" fillId="25" borderId="12" xfId="0" applyNumberFormat="1" applyFont="1" applyFill="1" applyBorder="1" applyAlignment="1">
      <alignment horizontal="center" vertical="center" wrapText="1"/>
    </xf>
    <xf numFmtId="3" fontId="12" fillId="24" borderId="12" xfId="0" applyNumberFormat="1" applyFont="1" applyFill="1" applyBorder="1" applyAlignment="1">
      <alignment horizontal="center" vertical="center" wrapText="1"/>
    </xf>
    <xf numFmtId="167" fontId="12" fillId="24" borderId="12" xfId="0" applyNumberFormat="1" applyFont="1" applyFill="1" applyBorder="1" applyAlignment="1">
      <alignment horizontal="center" vertical="center" wrapText="1"/>
    </xf>
    <xf numFmtId="0" fontId="13" fillId="24" borderId="12" xfId="0" applyFont="1" applyFill="1" applyBorder="1" applyAlignment="1">
      <alignment horizontal="center" vertical="center" wrapText="1"/>
    </xf>
    <xf numFmtId="0" fontId="13" fillId="24" borderId="32" xfId="0" applyFont="1" applyFill="1" applyBorder="1" applyAlignment="1">
      <alignment horizontal="center" vertical="center" wrapText="1"/>
    </xf>
    <xf numFmtId="0" fontId="13" fillId="24" borderId="33" xfId="0" applyFont="1" applyFill="1" applyBorder="1" applyAlignment="1">
      <alignment horizontal="center" vertical="center" wrapText="1"/>
    </xf>
    <xf numFmtId="2" fontId="13" fillId="24" borderId="33" xfId="0" applyNumberFormat="1" applyFont="1" applyFill="1" applyBorder="1" applyAlignment="1">
      <alignment horizontal="center" vertical="center" wrapText="1"/>
    </xf>
    <xf numFmtId="169" fontId="13" fillId="24" borderId="33" xfId="0" applyNumberFormat="1" applyFont="1" applyFill="1" applyBorder="1" applyAlignment="1">
      <alignment horizontal="center" vertical="center" wrapText="1"/>
    </xf>
    <xf numFmtId="168" fontId="13" fillId="24" borderId="33" xfId="0" applyNumberFormat="1" applyFont="1" applyFill="1" applyBorder="1" applyAlignment="1">
      <alignment horizontal="center" vertical="center" wrapText="1"/>
    </xf>
    <xf numFmtId="168" fontId="13" fillId="24" borderId="34" xfId="0" applyNumberFormat="1" applyFont="1" applyFill="1" applyBorder="1" applyAlignment="1">
      <alignment horizontal="left" vertical="center" wrapText="1"/>
    </xf>
    <xf numFmtId="2" fontId="13" fillId="24" borderId="10" xfId="61" applyNumberFormat="1" applyFont="1" applyFill="1" applyBorder="1" applyAlignment="1">
      <alignment horizontal="center" vertical="center" wrapText="1"/>
    </xf>
    <xf numFmtId="10" fontId="13" fillId="24" borderId="10" xfId="61" applyNumberFormat="1" applyFont="1" applyFill="1" applyBorder="1" applyAlignment="1">
      <alignment horizontal="center" vertical="center" wrapText="1"/>
    </xf>
    <xf numFmtId="2" fontId="14" fillId="24" borderId="20" xfId="0" applyNumberFormat="1" applyFont="1" applyFill="1" applyBorder="1" applyAlignment="1">
      <alignment horizontal="center" vertical="center" wrapText="1"/>
    </xf>
    <xf numFmtId="2" fontId="13" fillId="24" borderId="20" xfId="0" applyNumberFormat="1" applyFont="1" applyFill="1" applyBorder="1" applyAlignment="1">
      <alignment horizontal="center" vertical="center"/>
    </xf>
    <xf numFmtId="2" fontId="13" fillId="0" borderId="20" xfId="0" applyNumberFormat="1" applyFont="1" applyFill="1" applyBorder="1" applyAlignment="1">
      <alignment horizontal="center" vertical="center" wrapText="1"/>
    </xf>
    <xf numFmtId="2" fontId="14" fillId="25" borderId="20" xfId="0" applyNumberFormat="1" applyFont="1" applyFill="1" applyBorder="1" applyAlignment="1">
      <alignment horizontal="center" vertical="center" wrapText="1"/>
    </xf>
    <xf numFmtId="0" fontId="14" fillId="26" borderId="12" xfId="0" applyFont="1" applyFill="1" applyBorder="1" applyAlignment="1">
      <alignment horizontal="center" vertical="center" wrapText="1"/>
    </xf>
    <xf numFmtId="1" fontId="13" fillId="24" borderId="12" xfId="0" applyNumberFormat="1" applyFont="1" applyFill="1" applyBorder="1" applyAlignment="1">
      <alignment horizontal="center" vertical="center" wrapText="1"/>
    </xf>
    <xf numFmtId="170" fontId="13" fillId="24" borderId="12" xfId="0" applyNumberFormat="1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2" fontId="14" fillId="0" borderId="33" xfId="0" applyNumberFormat="1" applyFont="1" applyFill="1" applyBorder="1" applyAlignment="1">
      <alignment horizontal="left" vertical="center" wrapText="1"/>
    </xf>
    <xf numFmtId="2" fontId="14" fillId="24" borderId="33" xfId="0" applyNumberFormat="1" applyFont="1" applyFill="1" applyBorder="1" applyAlignment="1">
      <alignment horizontal="center" vertical="center" wrapText="1"/>
    </xf>
    <xf numFmtId="0" fontId="13" fillId="24" borderId="0" xfId="0" applyFont="1" applyFill="1" applyAlignment="1">
      <alignment horizontal="left" wrapText="1"/>
    </xf>
    <xf numFmtId="0" fontId="13" fillId="24" borderId="0" xfId="0" applyFont="1" applyFill="1" applyBorder="1" applyAlignment="1">
      <alignment horizontal="left" vertical="center" wrapText="1"/>
    </xf>
    <xf numFmtId="0" fontId="33" fillId="24" borderId="10" xfId="0" applyFont="1" applyFill="1" applyBorder="1" applyAlignment="1">
      <alignment horizontal="center" vertical="center" wrapText="1"/>
    </xf>
    <xf numFmtId="0" fontId="49" fillId="0" borderId="0" xfId="50" applyFont="1" applyFill="1" applyAlignment="1">
      <alignment horizontal="right" vertical="center"/>
    </xf>
    <xf numFmtId="0" fontId="14" fillId="24" borderId="10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2" fontId="12" fillId="0" borderId="20" xfId="0" applyNumberFormat="1" applyFont="1" applyBorder="1"/>
    <xf numFmtId="0" fontId="14" fillId="24" borderId="10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2" fillId="0" borderId="10" xfId="113" applyFont="1" applyFill="1" applyBorder="1" applyAlignment="1">
      <alignment horizontal="center" vertical="center" textRotation="90" wrapText="1"/>
    </xf>
    <xf numFmtId="0" fontId="14" fillId="0" borderId="18" xfId="113" applyFont="1" applyFill="1" applyBorder="1" applyAlignment="1">
      <alignment horizontal="center" vertical="center" wrapText="1"/>
    </xf>
    <xf numFmtId="0" fontId="14" fillId="0" borderId="19" xfId="113" applyFont="1" applyFill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left" wrapText="1"/>
    </xf>
    <xf numFmtId="0" fontId="14" fillId="25" borderId="10" xfId="0" applyFont="1" applyFill="1" applyBorder="1" applyAlignment="1">
      <alignment wrapText="1"/>
    </xf>
    <xf numFmtId="4" fontId="12" fillId="24" borderId="10" xfId="0" applyNumberFormat="1" applyFont="1" applyFill="1" applyBorder="1" applyAlignment="1">
      <alignment horizontal="left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72" fillId="0" borderId="10" xfId="53" applyFont="1" applyFill="1" applyBorder="1" applyAlignment="1">
      <alignment horizontal="center" vertical="center"/>
    </xf>
    <xf numFmtId="0" fontId="73" fillId="0" borderId="10" xfId="53" applyFont="1" applyFill="1" applyBorder="1" applyAlignment="1">
      <alignment horizontal="center" vertical="center" textRotation="90" wrapText="1"/>
    </xf>
    <xf numFmtId="0" fontId="13" fillId="0" borderId="10" xfId="0" applyFont="1" applyFill="1" applyBorder="1"/>
    <xf numFmtId="0" fontId="13" fillId="24" borderId="10" xfId="0" applyFont="1" applyFill="1" applyBorder="1"/>
    <xf numFmtId="0" fontId="14" fillId="0" borderId="10" xfId="0" applyFont="1" applyFill="1" applyBorder="1"/>
    <xf numFmtId="0" fontId="14" fillId="0" borderId="10" xfId="113" applyFont="1" applyFill="1" applyBorder="1" applyAlignment="1">
      <alignment horizontal="center" vertical="center" wrapText="1"/>
    </xf>
    <xf numFmtId="0" fontId="13" fillId="24" borderId="0" xfId="0" applyFont="1" applyFill="1" applyBorder="1" applyAlignment="1">
      <alignment horizontal="left" vertical="center" wrapText="1"/>
    </xf>
    <xf numFmtId="0" fontId="33" fillId="24" borderId="1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/>
    </xf>
    <xf numFmtId="0" fontId="14" fillId="24" borderId="10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71" fillId="0" borderId="10" xfId="53" applyFont="1" applyFill="1" applyBorder="1" applyAlignment="1">
      <alignment horizontal="center" vertical="center" wrapText="1"/>
    </xf>
    <xf numFmtId="0" fontId="14" fillId="0" borderId="10" xfId="113" applyFont="1" applyFill="1" applyBorder="1" applyAlignment="1">
      <alignment horizontal="center" vertical="center" wrapText="1"/>
    </xf>
    <xf numFmtId="0" fontId="13" fillId="24" borderId="0" xfId="0" applyFont="1" applyFill="1" applyAlignment="1">
      <alignment horizontal="left" wrapText="1"/>
    </xf>
    <xf numFmtId="0" fontId="13" fillId="24" borderId="0" xfId="0" applyFont="1" applyFill="1" applyBorder="1" applyAlignment="1">
      <alignment horizontal="left" vertical="center" wrapText="1"/>
    </xf>
    <xf numFmtId="0" fontId="33" fillId="24" borderId="1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/>
    </xf>
    <xf numFmtId="0" fontId="14" fillId="24" borderId="10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35" fillId="0" borderId="10" xfId="112" applyFont="1" applyBorder="1" applyAlignment="1">
      <alignment horizontal="center" vertical="center" wrapText="1"/>
    </xf>
    <xf numFmtId="0" fontId="39" fillId="0" borderId="0" xfId="113" applyFont="1" applyAlignment="1">
      <alignment horizontal="right" vertical="center"/>
    </xf>
    <xf numFmtId="0" fontId="39" fillId="0" borderId="0" xfId="113" applyFont="1" applyAlignment="1">
      <alignment horizontal="right"/>
    </xf>
    <xf numFmtId="0" fontId="14" fillId="24" borderId="10" xfId="0" applyFont="1" applyFill="1" applyBorder="1"/>
    <xf numFmtId="0" fontId="13" fillId="24" borderId="10" xfId="0" applyNumberFormat="1" applyFont="1" applyFill="1" applyBorder="1" applyAlignment="1">
      <alignment horizontal="center" vertical="center" wrapText="1"/>
    </xf>
    <xf numFmtId="167" fontId="14" fillId="24" borderId="10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2" fillId="24" borderId="10" xfId="0" applyNumberFormat="1" applyFont="1" applyFill="1" applyBorder="1" applyAlignment="1">
      <alignment horizontal="center" vertical="center" wrapText="1"/>
    </xf>
    <xf numFmtId="0" fontId="14" fillId="24" borderId="10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4" fillId="25" borderId="10" xfId="0" applyNumberFormat="1" applyFont="1" applyFill="1" applyBorder="1" applyAlignment="1">
      <alignment horizontal="center" vertical="center" wrapText="1"/>
    </xf>
    <xf numFmtId="3" fontId="12" fillId="24" borderId="10" xfId="0" applyNumberFormat="1" applyFont="1" applyFill="1" applyBorder="1" applyAlignment="1">
      <alignment horizontal="center" vertical="center" wrapText="1"/>
    </xf>
    <xf numFmtId="167" fontId="12" fillId="24" borderId="10" xfId="0" applyNumberFormat="1" applyFont="1" applyFill="1" applyBorder="1" applyAlignment="1">
      <alignment horizontal="center" vertical="center" wrapText="1"/>
    </xf>
    <xf numFmtId="169" fontId="13" fillId="24" borderId="10" xfId="0" applyNumberFormat="1" applyFont="1" applyFill="1" applyBorder="1" applyAlignment="1">
      <alignment horizontal="center" vertical="center" wrapText="1"/>
    </xf>
    <xf numFmtId="2" fontId="14" fillId="0" borderId="10" xfId="0" applyNumberFormat="1" applyFont="1" applyFill="1" applyBorder="1" applyAlignment="1">
      <alignment horizontal="center" vertical="center" wrapText="1"/>
    </xf>
    <xf numFmtId="0" fontId="48" fillId="0" borderId="0" xfId="0" applyFont="1" applyFill="1"/>
    <xf numFmtId="2" fontId="13" fillId="0" borderId="10" xfId="63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71" fillId="0" borderId="0" xfId="53" applyFont="1" applyFill="1" applyBorder="1" applyAlignment="1">
      <alignment vertical="center" wrapText="1"/>
    </xf>
    <xf numFmtId="0" fontId="72" fillId="0" borderId="0" xfId="53" applyFont="1" applyFill="1" applyBorder="1" applyAlignment="1">
      <alignment horizontal="center" vertical="center"/>
    </xf>
    <xf numFmtId="0" fontId="72" fillId="0" borderId="16" xfId="53" applyFont="1" applyFill="1" applyBorder="1" applyAlignment="1">
      <alignment horizontal="center" vertical="center"/>
    </xf>
    <xf numFmtId="0" fontId="0" fillId="0" borderId="10" xfId="0" applyBorder="1"/>
    <xf numFmtId="0" fontId="12" fillId="24" borderId="0" xfId="0" applyFont="1" applyFill="1"/>
    <xf numFmtId="0" fontId="12" fillId="0" borderId="0" xfId="113" applyFont="1"/>
    <xf numFmtId="0" fontId="37" fillId="0" borderId="0" xfId="113" applyFont="1" applyFill="1" applyAlignment="1">
      <alignment horizontal="center" wrapText="1"/>
    </xf>
    <xf numFmtId="0" fontId="50" fillId="0" borderId="0" xfId="56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113" applyFont="1" applyFill="1"/>
    <xf numFmtId="0" fontId="12" fillId="0" borderId="0" xfId="113" applyFont="1" applyFill="1" applyAlignment="1">
      <alignment horizontal="right"/>
    </xf>
    <xf numFmtId="0" fontId="38" fillId="0" borderId="0" xfId="0" applyFont="1" applyFill="1" applyAlignment="1"/>
    <xf numFmtId="0" fontId="43" fillId="0" borderId="0" xfId="112" applyFont="1" applyAlignment="1"/>
    <xf numFmtId="0" fontId="35" fillId="0" borderId="38" xfId="112" applyFont="1" applyBorder="1" applyAlignment="1">
      <alignment vertical="center" wrapText="1"/>
    </xf>
    <xf numFmtId="0" fontId="35" fillId="0" borderId="24" xfId="112" applyFont="1" applyBorder="1" applyAlignment="1">
      <alignment vertical="center" wrapText="1"/>
    </xf>
    <xf numFmtId="0" fontId="35" fillId="0" borderId="19" xfId="112" applyFont="1" applyBorder="1" applyAlignment="1">
      <alignment vertical="center" wrapText="1"/>
    </xf>
    <xf numFmtId="0" fontId="76" fillId="0" borderId="10" xfId="113" applyFont="1" applyFill="1" applyBorder="1" applyAlignment="1">
      <alignment horizontal="center" vertical="center"/>
    </xf>
    <xf numFmtId="2" fontId="34" fillId="0" borderId="20" xfId="0" applyNumberFormat="1" applyFont="1" applyFill="1" applyBorder="1" applyAlignment="1">
      <alignment horizontal="center" vertical="center" wrapText="1"/>
    </xf>
    <xf numFmtId="0" fontId="34" fillId="0" borderId="20" xfId="112" applyFont="1" applyBorder="1" applyAlignment="1">
      <alignment vertical="center"/>
    </xf>
    <xf numFmtId="0" fontId="34" fillId="0" borderId="39" xfId="112" applyFont="1" applyBorder="1" applyAlignment="1">
      <alignment vertical="center"/>
    </xf>
    <xf numFmtId="0" fontId="34" fillId="0" borderId="10" xfId="112" applyFont="1" applyBorder="1"/>
    <xf numFmtId="0" fontId="39" fillId="0" borderId="0" xfId="113" applyFont="1" applyAlignment="1"/>
    <xf numFmtId="0" fontId="12" fillId="0" borderId="10" xfId="113" applyFont="1" applyFill="1" applyBorder="1" applyAlignment="1">
      <alignment horizontal="center" vertical="center" wrapText="1"/>
    </xf>
    <xf numFmtId="0" fontId="77" fillId="0" borderId="0" xfId="56" applyFont="1" applyAlignment="1">
      <alignment vertical="center"/>
    </xf>
    <xf numFmtId="2" fontId="13" fillId="24" borderId="10" xfId="0" applyNumberFormat="1" applyFont="1" applyFill="1" applyBorder="1"/>
    <xf numFmtId="168" fontId="14" fillId="25" borderId="10" xfId="0" applyNumberFormat="1" applyFont="1" applyFill="1" applyBorder="1" applyAlignment="1">
      <alignment horizontal="center" vertical="center" wrapText="1"/>
    </xf>
    <xf numFmtId="168" fontId="12" fillId="24" borderId="10" xfId="63" applyNumberFormat="1" applyFont="1" applyFill="1" applyBorder="1" applyAlignment="1">
      <alignment horizontal="center" vertical="center" wrapText="1"/>
    </xf>
    <xf numFmtId="0" fontId="12" fillId="0" borderId="10" xfId="113" applyFont="1" applyFill="1" applyBorder="1" applyAlignment="1">
      <alignment horizontal="center" vertical="center" textRotation="90" wrapText="1"/>
    </xf>
    <xf numFmtId="4" fontId="13" fillId="24" borderId="10" xfId="63" applyNumberFormat="1" applyFont="1" applyFill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center"/>
    </xf>
    <xf numFmtId="4" fontId="12" fillId="24" borderId="10" xfId="63" applyNumberFormat="1" applyFont="1" applyFill="1" applyBorder="1" applyAlignment="1">
      <alignment horizontal="center" vertical="center" wrapText="1"/>
    </xf>
    <xf numFmtId="4" fontId="12" fillId="24" borderId="10" xfId="0" applyNumberFormat="1" applyFont="1" applyFill="1" applyBorder="1" applyAlignment="1">
      <alignment horizontal="center"/>
    </xf>
    <xf numFmtId="168" fontId="13" fillId="24" borderId="10" xfId="63" applyNumberFormat="1" applyFont="1" applyFill="1" applyBorder="1" applyAlignment="1">
      <alignment horizontal="center" vertical="center" wrapText="1"/>
    </xf>
    <xf numFmtId="0" fontId="14" fillId="24" borderId="10" xfId="0" applyFont="1" applyFill="1" applyBorder="1" applyAlignment="1">
      <alignment horizontal="center" vertical="center" wrapText="1"/>
    </xf>
    <xf numFmtId="4" fontId="12" fillId="0" borderId="10" xfId="63" applyNumberFormat="1" applyFont="1" applyFill="1" applyBorder="1" applyAlignment="1">
      <alignment horizontal="left" vertical="center" wrapText="1"/>
    </xf>
    <xf numFmtId="4" fontId="13" fillId="0" borderId="10" xfId="63" applyNumberFormat="1" applyFont="1" applyFill="1" applyBorder="1" applyAlignment="1">
      <alignment horizontal="left" vertical="center" wrapText="1"/>
    </xf>
    <xf numFmtId="0" fontId="14" fillId="24" borderId="10" xfId="0" applyFont="1" applyFill="1" applyBorder="1" applyAlignment="1">
      <alignment horizontal="center" vertical="center" wrapText="1"/>
    </xf>
    <xf numFmtId="177" fontId="12" fillId="24" borderId="10" xfId="63" applyNumberFormat="1" applyFont="1" applyFill="1" applyBorder="1" applyAlignment="1">
      <alignment horizontal="center" vertical="center" wrapText="1"/>
    </xf>
    <xf numFmtId="168" fontId="12" fillId="24" borderId="10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2" fontId="13" fillId="45" borderId="10" xfId="63" applyNumberFormat="1" applyFont="1" applyFill="1" applyBorder="1" applyAlignment="1">
      <alignment horizontal="center" vertical="center" wrapText="1"/>
    </xf>
    <xf numFmtId="168" fontId="14" fillId="24" borderId="10" xfId="63" applyNumberFormat="1" applyFont="1" applyFill="1" applyBorder="1" applyAlignment="1">
      <alignment horizontal="center" vertical="center" wrapText="1"/>
    </xf>
    <xf numFmtId="2" fontId="13" fillId="45" borderId="10" xfId="0" applyNumberFormat="1" applyFont="1" applyFill="1" applyBorder="1" applyAlignment="1">
      <alignment horizontal="center" vertical="center" wrapText="1"/>
    </xf>
    <xf numFmtId="2" fontId="0" fillId="45" borderId="10" xfId="0" applyNumberFormat="1" applyFill="1" applyBorder="1" applyAlignment="1">
      <alignment horizontal="center" vertical="center" wrapText="1"/>
    </xf>
    <xf numFmtId="4" fontId="78" fillId="24" borderId="10" xfId="63" applyNumberFormat="1" applyFont="1" applyFill="1" applyBorder="1" applyAlignment="1">
      <alignment horizontal="left" vertical="center" wrapText="1"/>
    </xf>
    <xf numFmtId="4" fontId="78" fillId="24" borderId="10" xfId="0" applyNumberFormat="1" applyFont="1" applyFill="1" applyBorder="1" applyAlignment="1">
      <alignment horizontal="center" vertical="center" wrapText="1"/>
    </xf>
    <xf numFmtId="2" fontId="78" fillId="0" borderId="10" xfId="0" applyNumberFormat="1" applyFont="1" applyFill="1" applyBorder="1" applyAlignment="1">
      <alignment horizontal="center" vertical="center" wrapText="1"/>
    </xf>
    <xf numFmtId="0" fontId="78" fillId="0" borderId="0" xfId="0" applyFont="1" applyAlignment="1">
      <alignment wrapText="1"/>
    </xf>
    <xf numFmtId="0" fontId="78" fillId="0" borderId="17" xfId="0" applyNumberFormat="1" applyFont="1" applyFill="1" applyBorder="1" applyAlignment="1">
      <alignment horizontal="left" vertical="top" wrapText="1"/>
    </xf>
    <xf numFmtId="4" fontId="78" fillId="24" borderId="10" xfId="63" applyNumberFormat="1" applyFont="1" applyFill="1" applyBorder="1" applyAlignment="1">
      <alignment horizontal="center" vertical="center" wrapText="1"/>
    </xf>
    <xf numFmtId="0" fontId="78" fillId="45" borderId="0" xfId="0" applyFont="1" applyFill="1"/>
    <xf numFmtId="2" fontId="78" fillId="45" borderId="10" xfId="0" applyNumberFormat="1" applyFont="1" applyFill="1" applyBorder="1" applyAlignment="1">
      <alignment horizontal="center" vertical="center" wrapText="1"/>
    </xf>
    <xf numFmtId="2" fontId="35" fillId="0" borderId="10" xfId="0" applyNumberFormat="1" applyFont="1" applyFill="1" applyBorder="1" applyAlignment="1">
      <alignment horizontal="center" vertical="center" wrapText="1"/>
    </xf>
    <xf numFmtId="0" fontId="34" fillId="0" borderId="10" xfId="112" applyFont="1" applyFill="1" applyBorder="1" applyAlignment="1">
      <alignment horizontal="center" vertical="center"/>
    </xf>
    <xf numFmtId="2" fontId="42" fillId="0" borderId="10" xfId="0" applyNumberFormat="1" applyFont="1" applyFill="1" applyBorder="1" applyAlignment="1">
      <alignment horizontal="left" vertical="center" wrapText="1"/>
    </xf>
    <xf numFmtId="0" fontId="14" fillId="0" borderId="10" xfId="63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16" fontId="14" fillId="0" borderId="10" xfId="0" applyNumberFormat="1" applyFont="1" applyFill="1" applyBorder="1" applyAlignment="1">
      <alignment horizontal="center" vertical="center" wrapText="1"/>
    </xf>
    <xf numFmtId="0" fontId="14" fillId="0" borderId="10" xfId="63" applyNumberFormat="1" applyFont="1" applyFill="1" applyBorder="1" applyAlignment="1">
      <alignment horizontal="center" vertical="center" wrapText="1"/>
    </xf>
    <xf numFmtId="16" fontId="14" fillId="0" borderId="12" xfId="0" applyNumberFormat="1" applyFont="1" applyFill="1" applyBorder="1" applyAlignment="1">
      <alignment horizontal="center" vertical="center" wrapText="1"/>
    </xf>
    <xf numFmtId="2" fontId="14" fillId="0" borderId="20" xfId="0" applyNumberFormat="1" applyFont="1" applyFill="1" applyBorder="1" applyAlignment="1">
      <alignment horizontal="center" vertical="center" wrapText="1"/>
    </xf>
    <xf numFmtId="0" fontId="35" fillId="0" borderId="10" xfId="112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left" vertical="center" wrapText="1"/>
    </xf>
    <xf numFmtId="167" fontId="14" fillId="0" borderId="12" xfId="0" applyNumberFormat="1" applyFont="1" applyFill="1" applyBorder="1" applyAlignment="1">
      <alignment horizontal="center" vertical="center" wrapText="1"/>
    </xf>
    <xf numFmtId="2" fontId="42" fillId="0" borderId="10" xfId="112" applyNumberFormat="1" applyFont="1" applyFill="1" applyBorder="1" applyAlignment="1">
      <alignment horizontal="center" vertical="center" wrapText="1"/>
    </xf>
    <xf numFmtId="2" fontId="42" fillId="0" borderId="20" xfId="112" applyNumberFormat="1" applyFont="1" applyFill="1" applyBorder="1" applyAlignment="1">
      <alignment horizontal="center" vertical="center" wrapText="1"/>
    </xf>
    <xf numFmtId="0" fontId="34" fillId="0" borderId="20" xfId="112" applyFont="1" applyFill="1" applyBorder="1" applyAlignment="1">
      <alignment horizontal="center" vertical="center"/>
    </xf>
    <xf numFmtId="2" fontId="42" fillId="25" borderId="20" xfId="112" applyNumberFormat="1" applyFont="1" applyFill="1" applyBorder="1" applyAlignment="1">
      <alignment horizontal="center" vertical="center" wrapText="1"/>
    </xf>
    <xf numFmtId="0" fontId="34" fillId="0" borderId="10" xfId="112" applyFont="1" applyBorder="1" applyAlignment="1">
      <alignment horizontal="center" vertical="center"/>
    </xf>
    <xf numFmtId="0" fontId="34" fillId="0" borderId="20" xfId="112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2" fontId="34" fillId="0" borderId="20" xfId="112" applyNumberFormat="1" applyFont="1" applyFill="1" applyBorder="1" applyAlignment="1">
      <alignment horizontal="center" vertical="center"/>
    </xf>
    <xf numFmtId="0" fontId="34" fillId="0" borderId="10" xfId="112" applyFont="1" applyFill="1" applyBorder="1" applyAlignment="1">
      <alignment horizontal="center" vertical="center" wrapText="1"/>
    </xf>
    <xf numFmtId="0" fontId="14" fillId="0" borderId="10" xfId="113" applyFont="1" applyFill="1" applyBorder="1" applyAlignment="1">
      <alignment horizontal="center" vertical="center" wrapText="1"/>
    </xf>
    <xf numFmtId="0" fontId="37" fillId="0" borderId="0" xfId="113" applyFont="1" applyFill="1" applyAlignment="1">
      <alignment horizontal="center" wrapText="1"/>
    </xf>
    <xf numFmtId="0" fontId="12" fillId="0" borderId="10" xfId="113" applyFont="1" applyFill="1" applyBorder="1" applyAlignment="1">
      <alignment horizontal="center" vertical="center" textRotation="90" wrapText="1"/>
    </xf>
    <xf numFmtId="4" fontId="12" fillId="0" borderId="10" xfId="63" applyNumberFormat="1" applyFont="1" applyFill="1" applyBorder="1" applyAlignment="1">
      <alignment horizontal="center" vertical="center" wrapText="1"/>
    </xf>
    <xf numFmtId="168" fontId="13" fillId="0" borderId="20" xfId="63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 wrapText="1"/>
    </xf>
    <xf numFmtId="4" fontId="14" fillId="24" borderId="10" xfId="63" applyNumberFormat="1" applyFont="1" applyFill="1" applyBorder="1" applyAlignment="1">
      <alignment horizontal="center" vertical="center" wrapText="1"/>
    </xf>
    <xf numFmtId="0" fontId="14" fillId="0" borderId="0" xfId="0" applyNumberFormat="1" applyFont="1" applyAlignment="1">
      <alignment wrapText="1"/>
    </xf>
    <xf numFmtId="4" fontId="14" fillId="24" borderId="10" xfId="0" applyNumberFormat="1" applyFont="1" applyFill="1" applyBorder="1" applyAlignment="1">
      <alignment horizontal="center" vertical="center" wrapText="1"/>
    </xf>
    <xf numFmtId="0" fontId="50" fillId="0" borderId="0" xfId="56" applyFont="1" applyFill="1" applyAlignment="1">
      <alignment horizontal="center" vertical="center"/>
    </xf>
    <xf numFmtId="4" fontId="13" fillId="0" borderId="10" xfId="63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168" fontId="13" fillId="0" borderId="17" xfId="63" applyNumberFormat="1" applyFont="1" applyFill="1" applyBorder="1" applyAlignment="1">
      <alignment horizontal="center" vertical="center" wrapText="1"/>
    </xf>
    <xf numFmtId="168" fontId="0" fillId="0" borderId="17" xfId="0" applyNumberFormat="1" applyBorder="1" applyAlignment="1">
      <alignment horizontal="center" vertical="center" wrapText="1"/>
    </xf>
    <xf numFmtId="168" fontId="13" fillId="24" borderId="17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8" fontId="14" fillId="25" borderId="20" xfId="0" applyNumberFormat="1" applyFont="1" applyFill="1" applyBorder="1" applyAlignment="1">
      <alignment horizontal="center" vertical="center"/>
    </xf>
    <xf numFmtId="168" fontId="14" fillId="0" borderId="20" xfId="0" applyNumberFormat="1" applyFont="1" applyBorder="1" applyAlignment="1">
      <alignment horizontal="center" vertical="center"/>
    </xf>
    <xf numFmtId="168" fontId="12" fillId="0" borderId="20" xfId="0" applyNumberFormat="1" applyFont="1" applyBorder="1" applyAlignment="1">
      <alignment horizontal="center" vertical="center"/>
    </xf>
    <xf numFmtId="2" fontId="12" fillId="0" borderId="20" xfId="0" applyNumberFormat="1" applyFont="1" applyBorder="1" applyAlignment="1">
      <alignment horizontal="center" vertical="center"/>
    </xf>
    <xf numFmtId="4" fontId="12" fillId="24" borderId="0" xfId="0" applyNumberFormat="1" applyFont="1" applyFill="1" applyAlignment="1">
      <alignment wrapText="1"/>
    </xf>
    <xf numFmtId="4" fontId="0" fillId="0" borderId="0" xfId="0" applyNumberFormat="1"/>
    <xf numFmtId="0" fontId="0" fillId="0" borderId="0" xfId="0" applyNumberFormat="1"/>
    <xf numFmtId="4" fontId="12" fillId="24" borderId="0" xfId="0" applyNumberFormat="1" applyFont="1" applyFill="1"/>
    <xf numFmtId="4" fontId="12" fillId="0" borderId="0" xfId="0" applyNumberFormat="1" applyFont="1"/>
    <xf numFmtId="4" fontId="12" fillId="0" borderId="10" xfId="0" applyNumberFormat="1" applyFont="1" applyBorder="1" applyAlignment="1">
      <alignment horizontal="center" vertical="top"/>
    </xf>
    <xf numFmtId="0" fontId="14" fillId="0" borderId="0" xfId="0" applyFont="1" applyFill="1" applyAlignment="1">
      <alignment wrapText="1"/>
    </xf>
    <xf numFmtId="4" fontId="12" fillId="24" borderId="10" xfId="0" applyNumberFormat="1" applyFont="1" applyFill="1" applyBorder="1" applyAlignment="1">
      <alignment horizontal="center" vertical="top"/>
    </xf>
    <xf numFmtId="4" fontId="0" fillId="24" borderId="0" xfId="0" applyNumberFormat="1" applyFill="1" applyAlignment="1">
      <alignment wrapText="1"/>
    </xf>
    <xf numFmtId="0" fontId="14" fillId="0" borderId="0" xfId="0" applyFont="1" applyAlignment="1">
      <alignment wrapText="1"/>
    </xf>
    <xf numFmtId="0" fontId="14" fillId="0" borderId="0" xfId="113" applyFont="1" applyAlignment="1">
      <alignment horizontal="center" wrapText="1"/>
    </xf>
    <xf numFmtId="2" fontId="13" fillId="0" borderId="10" xfId="0" applyNumberFormat="1" applyFont="1" applyFill="1" applyBorder="1"/>
    <xf numFmtId="0" fontId="12" fillId="24" borderId="10" xfId="0" applyFont="1" applyFill="1" applyBorder="1" applyAlignment="1">
      <alignment horizontal="center" vertical="center" wrapText="1"/>
    </xf>
    <xf numFmtId="2" fontId="12" fillId="0" borderId="15" xfId="0" applyNumberFormat="1" applyFont="1" applyFill="1" applyBorder="1" applyAlignment="1">
      <alignment horizontal="left" vertical="center" wrapText="1"/>
    </xf>
    <xf numFmtId="168" fontId="14" fillId="0" borderId="10" xfId="0" applyNumberFormat="1" applyFont="1" applyFill="1" applyBorder="1" applyAlignment="1">
      <alignment horizontal="left" vertical="center" wrapText="1"/>
    </xf>
    <xf numFmtId="168" fontId="12" fillId="0" borderId="10" xfId="0" applyNumberFormat="1" applyFont="1" applyFill="1" applyBorder="1" applyAlignment="1">
      <alignment horizontal="left" vertical="center" wrapText="1"/>
    </xf>
    <xf numFmtId="168" fontId="14" fillId="0" borderId="10" xfId="0" applyNumberFormat="1" applyFont="1" applyFill="1" applyBorder="1" applyAlignment="1">
      <alignment horizontal="center" vertical="center" wrapText="1"/>
    </xf>
    <xf numFmtId="168" fontId="13" fillId="0" borderId="10" xfId="0" applyNumberFormat="1" applyFont="1" applyFill="1" applyBorder="1" applyAlignment="1">
      <alignment horizontal="center" vertical="center"/>
    </xf>
    <xf numFmtId="2" fontId="14" fillId="0" borderId="10" xfId="94" applyNumberFormat="1" applyFont="1" applyFill="1" applyBorder="1" applyAlignment="1">
      <alignment horizontal="left" vertical="center" wrapText="1"/>
    </xf>
    <xf numFmtId="0" fontId="37" fillId="0" borderId="0" xfId="0" applyFont="1" applyFill="1"/>
    <xf numFmtId="170" fontId="13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168" fontId="12" fillId="0" borderId="10" xfId="0" applyNumberFormat="1" applyFont="1" applyFill="1" applyBorder="1" applyAlignment="1">
      <alignment horizontal="center" vertical="center" wrapText="1"/>
    </xf>
    <xf numFmtId="1" fontId="14" fillId="0" borderId="10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1" fontId="12" fillId="0" borderId="10" xfId="0" applyNumberFormat="1" applyFont="1" applyFill="1" applyBorder="1" applyAlignment="1">
      <alignment horizontal="center" vertical="center" wrapText="1"/>
    </xf>
    <xf numFmtId="168" fontId="0" fillId="0" borderId="17" xfId="0" applyNumberForma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2" fontId="12" fillId="0" borderId="20" xfId="0" applyNumberFormat="1" applyFont="1" applyFill="1" applyBorder="1" applyAlignment="1">
      <alignment horizontal="center" vertical="center"/>
    </xf>
    <xf numFmtId="167" fontId="12" fillId="0" borderId="12" xfId="0" applyNumberFormat="1" applyFont="1" applyFill="1" applyBorder="1" applyAlignment="1">
      <alignment horizontal="center" vertical="center" wrapText="1"/>
    </xf>
    <xf numFmtId="2" fontId="12" fillId="0" borderId="10" xfId="63" applyNumberFormat="1" applyFont="1" applyFill="1" applyBorder="1" applyAlignment="1">
      <alignment horizontal="center" vertical="center" wrapText="1"/>
    </xf>
    <xf numFmtId="168" fontId="13" fillId="0" borderId="17" xfId="0" applyNumberFormat="1" applyFont="1" applyFill="1" applyBorder="1" applyAlignment="1">
      <alignment horizontal="center" vertical="center" wrapText="1"/>
    </xf>
    <xf numFmtId="168" fontId="12" fillId="0" borderId="20" xfId="0" applyNumberFormat="1" applyFont="1" applyFill="1" applyBorder="1" applyAlignment="1">
      <alignment horizontal="center" vertical="center"/>
    </xf>
    <xf numFmtId="2" fontId="13" fillId="0" borderId="20" xfId="63" applyNumberFormat="1" applyFont="1" applyFill="1" applyBorder="1" applyAlignment="1">
      <alignment horizontal="center" vertical="center" wrapText="1"/>
    </xf>
    <xf numFmtId="3" fontId="14" fillId="0" borderId="12" xfId="0" applyNumberFormat="1" applyFont="1" applyFill="1" applyBorder="1" applyAlignment="1">
      <alignment horizontal="center" vertical="center" wrapText="1"/>
    </xf>
    <xf numFmtId="0" fontId="12" fillId="0" borderId="10" xfId="63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center" vertical="center" wrapText="1"/>
    </xf>
    <xf numFmtId="2" fontId="14" fillId="0" borderId="10" xfId="63" applyNumberFormat="1" applyFont="1" applyFill="1" applyBorder="1" applyAlignment="1">
      <alignment horizontal="left" vertical="center" wrapText="1"/>
    </xf>
    <xf numFmtId="168" fontId="14" fillId="0" borderId="20" xfId="0" applyNumberFormat="1" applyFont="1" applyFill="1" applyBorder="1" applyAlignment="1">
      <alignment horizontal="center" vertical="center"/>
    </xf>
    <xf numFmtId="4" fontId="12" fillId="0" borderId="10" xfId="0" applyNumberFormat="1" applyFont="1" applyFill="1" applyBorder="1" applyAlignment="1">
      <alignment horizontal="left" wrapText="1"/>
    </xf>
    <xf numFmtId="2" fontId="12" fillId="0" borderId="10" xfId="63" applyNumberFormat="1" applyFont="1" applyFill="1" applyBorder="1" applyAlignment="1">
      <alignment horizontal="left" vertical="center" wrapText="1"/>
    </xf>
    <xf numFmtId="168" fontId="14" fillId="0" borderId="20" xfId="0" applyNumberFormat="1" applyFont="1" applyFill="1" applyBorder="1" applyAlignment="1">
      <alignment horizontal="center" vertical="center" wrapText="1"/>
    </xf>
    <xf numFmtId="168" fontId="14" fillId="0" borderId="17" xfId="0" applyNumberFormat="1" applyFont="1" applyFill="1" applyBorder="1" applyAlignment="1">
      <alignment horizontal="center" vertical="center" wrapText="1"/>
    </xf>
    <xf numFmtId="0" fontId="13" fillId="0" borderId="20" xfId="0" applyFont="1" applyFill="1" applyBorder="1"/>
    <xf numFmtId="0" fontId="12" fillId="0" borderId="17" xfId="0" applyFont="1" applyFill="1" applyBorder="1" applyAlignment="1">
      <alignment horizontal="center" vertical="center" wrapText="1"/>
    </xf>
    <xf numFmtId="168" fontId="12" fillId="0" borderId="20" xfId="63" applyNumberFormat="1" applyFont="1" applyFill="1" applyBorder="1" applyAlignment="1">
      <alignment horizontal="center" vertical="center" wrapText="1"/>
    </xf>
    <xf numFmtId="1" fontId="12" fillId="24" borderId="12" xfId="0" applyNumberFormat="1" applyFont="1" applyFill="1" applyBorder="1" applyAlignment="1">
      <alignment horizontal="center" vertical="center" wrapText="1"/>
    </xf>
    <xf numFmtId="0" fontId="14" fillId="24" borderId="10" xfId="0" applyFont="1" applyFill="1" applyBorder="1" applyAlignment="1">
      <alignment horizontal="center" vertical="center" wrapText="1"/>
    </xf>
    <xf numFmtId="0" fontId="14" fillId="0" borderId="10" xfId="0" applyFont="1" applyBorder="1"/>
    <xf numFmtId="1" fontId="12" fillId="0" borderId="20" xfId="0" applyNumberFormat="1" applyFont="1" applyFill="1" applyBorder="1" applyAlignment="1">
      <alignment horizontal="center" vertical="center" wrapText="1"/>
    </xf>
    <xf numFmtId="2" fontId="12" fillId="24" borderId="17" xfId="0" applyNumberFormat="1" applyFont="1" applyFill="1" applyBorder="1" applyAlignment="1">
      <alignment horizontal="center" vertical="center" wrapText="1"/>
    </xf>
    <xf numFmtId="4" fontId="12" fillId="0" borderId="20" xfId="63" applyNumberFormat="1" applyFont="1" applyFill="1" applyBorder="1" applyAlignment="1">
      <alignment horizontal="center" vertical="center" wrapText="1"/>
    </xf>
    <xf numFmtId="168" fontId="13" fillId="0" borderId="17" xfId="63" applyNumberFormat="1" applyFont="1" applyFill="1" applyBorder="1" applyAlignment="1">
      <alignment horizontal="left" vertical="center" wrapText="1"/>
    </xf>
    <xf numFmtId="4" fontId="78" fillId="0" borderId="10" xfId="63" applyNumberFormat="1" applyFont="1" applyFill="1" applyBorder="1" applyAlignment="1">
      <alignment horizontal="center" vertical="center" wrapText="1"/>
    </xf>
    <xf numFmtId="168" fontId="14" fillId="0" borderId="10" xfId="63" applyNumberFormat="1" applyFont="1" applyFill="1" applyBorder="1" applyAlignment="1">
      <alignment horizontal="center" vertical="center" wrapText="1"/>
    </xf>
    <xf numFmtId="168" fontId="13" fillId="0" borderId="17" xfId="0" applyNumberFormat="1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wrapText="1"/>
    </xf>
    <xf numFmtId="168" fontId="13" fillId="0" borderId="10" xfId="63" applyNumberFormat="1" applyFont="1" applyFill="1" applyBorder="1" applyAlignment="1">
      <alignment horizontal="center" vertical="center" wrapText="1"/>
    </xf>
    <xf numFmtId="4" fontId="78" fillId="0" borderId="0" xfId="0" applyNumberFormat="1" applyFont="1" applyFill="1" applyAlignment="1">
      <alignment horizontal="left"/>
    </xf>
    <xf numFmtId="4" fontId="78" fillId="0" borderId="0" xfId="0" applyNumberFormat="1" applyFont="1" applyFill="1"/>
    <xf numFmtId="0" fontId="78" fillId="0" borderId="0" xfId="0" applyFont="1" applyFill="1"/>
    <xf numFmtId="0" fontId="12" fillId="0" borderId="12" xfId="0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left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4" fontId="12" fillId="0" borderId="0" xfId="0" applyNumberFormat="1" applyFont="1" applyFill="1"/>
    <xf numFmtId="4" fontId="12" fillId="0" borderId="10" xfId="0" applyNumberFormat="1" applyFont="1" applyFill="1" applyBorder="1" applyAlignment="1">
      <alignment horizontal="left"/>
    </xf>
    <xf numFmtId="4" fontId="12" fillId="0" borderId="10" xfId="0" applyNumberFormat="1" applyFont="1" applyFill="1" applyBorder="1" applyAlignment="1">
      <alignment horizontal="center"/>
    </xf>
    <xf numFmtId="4" fontId="12" fillId="0" borderId="10" xfId="0" applyNumberFormat="1" applyFont="1" applyFill="1" applyBorder="1" applyAlignment="1">
      <alignment horizontal="center" vertical="top"/>
    </xf>
    <xf numFmtId="177" fontId="12" fillId="0" borderId="10" xfId="63" applyNumberFormat="1" applyFont="1" applyFill="1" applyBorder="1" applyAlignment="1">
      <alignment horizontal="center" vertical="center" wrapText="1"/>
    </xf>
    <xf numFmtId="168" fontId="12" fillId="0" borderId="10" xfId="63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left"/>
    </xf>
    <xf numFmtId="4" fontId="12" fillId="0" borderId="0" xfId="0" applyNumberFormat="1" applyFont="1" applyFill="1" applyAlignment="1"/>
    <xf numFmtId="4" fontId="12" fillId="0" borderId="0" xfId="0" applyNumberFormat="1" applyFont="1" applyFill="1" applyAlignment="1">
      <alignment wrapText="1"/>
    </xf>
    <xf numFmtId="0" fontId="13" fillId="0" borderId="10" xfId="0" applyNumberFormat="1" applyFont="1" applyFill="1" applyBorder="1" applyAlignment="1">
      <alignment horizontal="center" vertical="center" wrapText="1"/>
    </xf>
    <xf numFmtId="4" fontId="78" fillId="0" borderId="10" xfId="0" applyNumberFormat="1" applyFont="1" applyFill="1" applyBorder="1" applyAlignment="1">
      <alignment horizontal="left" vertical="center" wrapText="1"/>
    </xf>
    <xf numFmtId="2" fontId="12" fillId="0" borderId="10" xfId="0" applyNumberFormat="1" applyFont="1" applyFill="1" applyBorder="1" applyAlignment="1"/>
    <xf numFmtId="10" fontId="12" fillId="0" borderId="10" xfId="0" applyNumberFormat="1" applyFont="1" applyFill="1" applyBorder="1" applyAlignment="1">
      <alignment horizontal="center" vertical="center" wrapText="1"/>
    </xf>
    <xf numFmtId="4" fontId="78" fillId="0" borderId="10" xfId="63" applyNumberFormat="1" applyFont="1" applyFill="1" applyBorder="1" applyAlignment="1">
      <alignment horizontal="left" vertical="center" wrapText="1"/>
    </xf>
    <xf numFmtId="4" fontId="13" fillId="0" borderId="10" xfId="0" applyNumberFormat="1" applyFont="1" applyFill="1" applyBorder="1" applyAlignment="1">
      <alignment horizontal="left" vertical="center" wrapText="1"/>
    </xf>
    <xf numFmtId="2" fontId="13" fillId="0" borderId="10" xfId="0" applyNumberFormat="1" applyFont="1" applyFill="1" applyBorder="1" applyAlignment="1"/>
    <xf numFmtId="2" fontId="78" fillId="0" borderId="10" xfId="0" applyNumberFormat="1" applyFont="1" applyFill="1" applyBorder="1" applyAlignment="1"/>
    <xf numFmtId="10" fontId="79" fillId="0" borderId="10" xfId="0" applyNumberFormat="1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 wrapText="1"/>
    </xf>
    <xf numFmtId="0" fontId="47" fillId="0" borderId="0" xfId="0" applyFont="1" applyFill="1"/>
    <xf numFmtId="168" fontId="48" fillId="0" borderId="0" xfId="0" applyNumberFormat="1" applyFont="1" applyFill="1" applyAlignment="1">
      <alignment horizontal="center" vertical="center"/>
    </xf>
    <xf numFmtId="9" fontId="48" fillId="0" borderId="0" xfId="0" applyNumberFormat="1" applyFont="1" applyFill="1" applyAlignment="1">
      <alignment horizontal="center" vertical="center"/>
    </xf>
    <xf numFmtId="2" fontId="48" fillId="0" borderId="0" xfId="0" applyNumberFormat="1" applyFont="1"/>
    <xf numFmtId="9" fontId="48" fillId="0" borderId="0" xfId="0" applyNumberFormat="1" applyFont="1" applyAlignment="1">
      <alignment horizontal="center" vertical="center"/>
    </xf>
    <xf numFmtId="0" fontId="47" fillId="0" borderId="0" xfId="113" applyFont="1" applyAlignment="1">
      <alignment horizontal="center" wrapText="1"/>
    </xf>
    <xf numFmtId="2" fontId="48" fillId="0" borderId="0" xfId="113" applyNumberFormat="1" applyFont="1" applyAlignment="1">
      <alignment horizontal="center" wrapText="1"/>
    </xf>
    <xf numFmtId="168" fontId="48" fillId="24" borderId="0" xfId="0" applyNumberFormat="1" applyFont="1" applyFill="1" applyBorder="1" applyAlignment="1">
      <alignment horizontal="center" vertical="center" wrapText="1"/>
    </xf>
    <xf numFmtId="0" fontId="48" fillId="24" borderId="0" xfId="0" applyFont="1" applyFill="1" applyBorder="1"/>
    <xf numFmtId="168" fontId="48" fillId="0" borderId="0" xfId="0" applyNumberFormat="1" applyFont="1"/>
    <xf numFmtId="9" fontId="48" fillId="0" borderId="0" xfId="0" applyNumberFormat="1" applyFont="1"/>
    <xf numFmtId="168" fontId="48" fillId="0" borderId="0" xfId="0" applyNumberFormat="1" applyFont="1" applyFill="1"/>
    <xf numFmtId="4" fontId="48" fillId="24" borderId="0" xfId="0" applyNumberFormat="1" applyFont="1" applyFill="1" applyBorder="1" applyAlignment="1">
      <alignment horizontal="center"/>
    </xf>
    <xf numFmtId="0" fontId="48" fillId="24" borderId="0" xfId="0" applyFont="1" applyFill="1"/>
    <xf numFmtId="4" fontId="48" fillId="24" borderId="0" xfId="0" applyNumberFormat="1" applyFont="1" applyFill="1" applyAlignment="1">
      <alignment horizontal="center" vertical="center"/>
    </xf>
    <xf numFmtId="0" fontId="74" fillId="0" borderId="0" xfId="56" applyFont="1" applyAlignment="1">
      <alignment horizontal="center" vertical="center"/>
    </xf>
    <xf numFmtId="0" fontId="50" fillId="0" borderId="0" xfId="56" applyFont="1" applyAlignment="1">
      <alignment horizontal="center" vertical="center"/>
    </xf>
    <xf numFmtId="0" fontId="37" fillId="0" borderId="37" xfId="113" applyFont="1" applyFill="1" applyBorder="1" applyAlignment="1">
      <alignment horizontal="center"/>
    </xf>
    <xf numFmtId="0" fontId="77" fillId="0" borderId="0" xfId="56" applyFont="1" applyAlignment="1">
      <alignment horizontal="center" vertical="center"/>
    </xf>
    <xf numFmtId="0" fontId="37" fillId="0" borderId="0" xfId="0" applyFont="1" applyFill="1" applyAlignment="1">
      <alignment horizontal="center"/>
    </xf>
    <xf numFmtId="0" fontId="37" fillId="0" borderId="0" xfId="113" applyFont="1" applyFill="1" applyAlignment="1">
      <alignment horizontal="center" wrapText="1"/>
    </xf>
    <xf numFmtId="0" fontId="13" fillId="24" borderId="0" xfId="0" applyFont="1" applyFill="1" applyAlignment="1">
      <alignment horizontal="left" wrapText="1"/>
    </xf>
    <xf numFmtId="0" fontId="13" fillId="24" borderId="0" xfId="0" applyFont="1" applyFill="1" applyBorder="1" applyAlignment="1">
      <alignment horizontal="left" vertical="center" wrapText="1"/>
    </xf>
    <xf numFmtId="0" fontId="33" fillId="24" borderId="12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horizontal="center" vertical="center" wrapText="1"/>
    </xf>
    <xf numFmtId="0" fontId="14" fillId="0" borderId="10" xfId="113" applyFont="1" applyFill="1" applyBorder="1" applyAlignment="1">
      <alignment horizontal="center" vertical="center" wrapText="1"/>
    </xf>
    <xf numFmtId="0" fontId="14" fillId="0" borderId="14" xfId="113" applyFont="1" applyFill="1" applyBorder="1" applyAlignment="1">
      <alignment horizontal="center" vertical="center" wrapText="1"/>
    </xf>
    <xf numFmtId="0" fontId="14" fillId="0" borderId="20" xfId="113" applyFont="1" applyFill="1" applyBorder="1" applyAlignment="1">
      <alignment horizontal="center" vertical="center" wrapText="1"/>
    </xf>
    <xf numFmtId="0" fontId="14" fillId="0" borderId="11" xfId="113" applyFont="1" applyFill="1" applyBorder="1" applyAlignment="1">
      <alignment horizontal="center" vertical="center" wrapText="1"/>
    </xf>
    <xf numFmtId="0" fontId="14" fillId="0" borderId="35" xfId="113" applyFont="1" applyFill="1" applyBorder="1" applyAlignment="1">
      <alignment horizontal="center" vertical="center" wrapText="1"/>
    </xf>
    <xf numFmtId="0" fontId="14" fillId="0" borderId="15" xfId="113" applyFont="1" applyFill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6" xfId="113" applyFont="1" applyFill="1" applyBorder="1" applyAlignment="1">
      <alignment horizontal="center" vertical="center" wrapText="1"/>
    </xf>
    <xf numFmtId="0" fontId="14" fillId="0" borderId="37" xfId="113" applyFont="1" applyFill="1" applyBorder="1" applyAlignment="1">
      <alignment horizontal="center"/>
    </xf>
    <xf numFmtId="0" fontId="14" fillId="0" borderId="14" xfId="113" applyFont="1" applyFill="1" applyBorder="1" applyAlignment="1">
      <alignment horizontal="center" vertical="center"/>
    </xf>
    <xf numFmtId="0" fontId="14" fillId="0" borderId="16" xfId="113" applyFont="1" applyFill="1" applyBorder="1" applyAlignment="1">
      <alignment horizontal="center" vertical="center"/>
    </xf>
    <xf numFmtId="0" fontId="14" fillId="0" borderId="20" xfId="113" applyFont="1" applyFill="1" applyBorder="1" applyAlignment="1">
      <alignment horizontal="center" vertical="center"/>
    </xf>
    <xf numFmtId="0" fontId="14" fillId="0" borderId="21" xfId="113" applyFont="1" applyFill="1" applyBorder="1" applyAlignment="1">
      <alignment horizontal="center" vertical="center" wrapText="1"/>
    </xf>
    <xf numFmtId="0" fontId="14" fillId="0" borderId="22" xfId="113" applyFont="1" applyFill="1" applyBorder="1" applyAlignment="1">
      <alignment horizontal="center" vertical="center" wrapText="1"/>
    </xf>
    <xf numFmtId="0" fontId="14" fillId="0" borderId="23" xfId="113" applyFont="1" applyFill="1" applyBorder="1" applyAlignment="1">
      <alignment horizontal="center" vertical="center" wrapText="1"/>
    </xf>
    <xf numFmtId="0" fontId="14" fillId="0" borderId="24" xfId="113" applyFont="1" applyFill="1" applyBorder="1" applyAlignment="1">
      <alignment horizontal="center" vertical="center" wrapText="1"/>
    </xf>
    <xf numFmtId="0" fontId="14" fillId="0" borderId="18" xfId="113" applyFont="1" applyFill="1" applyBorder="1" applyAlignment="1">
      <alignment horizontal="center" vertical="center" wrapText="1"/>
    </xf>
    <xf numFmtId="0" fontId="14" fillId="0" borderId="19" xfId="113" applyFont="1" applyFill="1" applyBorder="1" applyAlignment="1">
      <alignment horizontal="center" vertical="center" wrapText="1"/>
    </xf>
    <xf numFmtId="0" fontId="14" fillId="0" borderId="36" xfId="113" applyFont="1" applyFill="1" applyBorder="1" applyAlignment="1">
      <alignment horizontal="center" vertical="center" wrapText="1"/>
    </xf>
    <xf numFmtId="0" fontId="14" fillId="24" borderId="10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13" fillId="24" borderId="0" xfId="0" applyFont="1" applyFill="1" applyAlignment="1">
      <alignment horizontal="center" wrapText="1"/>
    </xf>
    <xf numFmtId="0" fontId="14" fillId="24" borderId="10" xfId="0" applyFont="1" applyFill="1" applyBorder="1" applyAlignment="1">
      <alignment horizontal="center" vertical="center"/>
    </xf>
    <xf numFmtId="0" fontId="14" fillId="0" borderId="0" xfId="113" applyFont="1" applyAlignment="1">
      <alignment horizontal="center" wrapText="1"/>
    </xf>
    <xf numFmtId="0" fontId="37" fillId="0" borderId="37" xfId="483" applyFont="1" applyFill="1" applyBorder="1" applyAlignment="1">
      <alignment horizontal="center"/>
    </xf>
    <xf numFmtId="0" fontId="71" fillId="0" borderId="10" xfId="53" applyFont="1" applyFill="1" applyBorder="1" applyAlignment="1">
      <alignment horizontal="center" vertical="center" wrapText="1"/>
    </xf>
    <xf numFmtId="0" fontId="71" fillId="0" borderId="10" xfId="53" applyFont="1" applyFill="1" applyBorder="1" applyAlignment="1">
      <alignment horizontal="center" vertical="center"/>
    </xf>
    <xf numFmtId="0" fontId="71" fillId="0" borderId="14" xfId="53" applyFont="1" applyFill="1" applyBorder="1" applyAlignment="1">
      <alignment horizontal="center" vertical="center"/>
    </xf>
    <xf numFmtId="0" fontId="71" fillId="0" borderId="16" xfId="53" applyFont="1" applyFill="1" applyBorder="1" applyAlignment="1">
      <alignment horizontal="center" vertical="center"/>
    </xf>
    <xf numFmtId="0" fontId="71" fillId="0" borderId="20" xfId="53" applyFont="1" applyFill="1" applyBorder="1" applyAlignment="1">
      <alignment horizontal="center" vertical="center"/>
    </xf>
    <xf numFmtId="0" fontId="51" fillId="0" borderId="10" xfId="0" applyFont="1" applyFill="1" applyBorder="1" applyAlignment="1">
      <alignment horizontal="center" vertical="top" wrapText="1"/>
    </xf>
    <xf numFmtId="0" fontId="71" fillId="0" borderId="0" xfId="53" applyFont="1" applyFill="1" applyBorder="1" applyAlignment="1">
      <alignment horizontal="center" vertical="center" wrapText="1"/>
    </xf>
    <xf numFmtId="0" fontId="71" fillId="0" borderId="11" xfId="53" applyFont="1" applyFill="1" applyBorder="1" applyAlignment="1">
      <alignment horizontal="center" vertical="center" wrapText="1"/>
    </xf>
    <xf numFmtId="0" fontId="71" fillId="0" borderId="35" xfId="53" applyFont="1" applyFill="1" applyBorder="1" applyAlignment="1">
      <alignment horizontal="center" vertical="center" wrapText="1"/>
    </xf>
    <xf numFmtId="0" fontId="71" fillId="0" borderId="15" xfId="53" applyFont="1" applyFill="1" applyBorder="1" applyAlignment="1">
      <alignment horizontal="center" vertical="center" wrapText="1"/>
    </xf>
    <xf numFmtId="0" fontId="71" fillId="0" borderId="14" xfId="53" applyFont="1" applyFill="1" applyBorder="1" applyAlignment="1">
      <alignment horizontal="center" vertical="center" wrapText="1"/>
    </xf>
    <xf numFmtId="0" fontId="71" fillId="0" borderId="16" xfId="53" applyFont="1" applyFill="1" applyBorder="1" applyAlignment="1">
      <alignment horizontal="center" vertical="center" wrapText="1"/>
    </xf>
    <xf numFmtId="0" fontId="75" fillId="0" borderId="0" xfId="56" applyFont="1" applyAlignment="1">
      <alignment horizontal="center" vertical="center"/>
    </xf>
    <xf numFmtId="0" fontId="76" fillId="0" borderId="37" xfId="113" applyFont="1" applyFill="1" applyBorder="1" applyAlignment="1">
      <alignment horizontal="center" vertical="center"/>
    </xf>
    <xf numFmtId="0" fontId="73" fillId="0" borderId="10" xfId="53" applyFont="1" applyFill="1" applyBorder="1" applyAlignment="1">
      <alignment horizontal="center" vertical="center" textRotation="90" wrapText="1"/>
    </xf>
    <xf numFmtId="0" fontId="12" fillId="0" borderId="10" xfId="113" applyFont="1" applyFill="1" applyBorder="1" applyAlignment="1">
      <alignment horizontal="center" vertical="center" textRotation="90" wrapText="1"/>
    </xf>
    <xf numFmtId="0" fontId="76" fillId="0" borderId="10" xfId="113" applyFont="1" applyFill="1" applyBorder="1" applyAlignment="1">
      <alignment horizontal="center" vertical="center" wrapText="1"/>
    </xf>
    <xf numFmtId="0" fontId="76" fillId="0" borderId="10" xfId="113" applyFont="1" applyFill="1" applyBorder="1" applyAlignment="1">
      <alignment horizontal="center" vertical="center"/>
    </xf>
    <xf numFmtId="0" fontId="76" fillId="0" borderId="11" xfId="113" applyFont="1" applyFill="1" applyBorder="1" applyAlignment="1">
      <alignment horizontal="center" vertical="center" wrapText="1"/>
    </xf>
    <xf numFmtId="0" fontId="76" fillId="0" borderId="35" xfId="113" applyFont="1" applyFill="1" applyBorder="1" applyAlignment="1">
      <alignment horizontal="center" vertical="center" wrapText="1"/>
    </xf>
    <xf numFmtId="0" fontId="76" fillId="0" borderId="15" xfId="113" applyFont="1" applyFill="1" applyBorder="1" applyAlignment="1">
      <alignment horizontal="center" vertical="center" wrapText="1"/>
    </xf>
    <xf numFmtId="0" fontId="76" fillId="0" borderId="14" xfId="113" applyFont="1" applyFill="1" applyBorder="1" applyAlignment="1">
      <alignment horizontal="center" vertical="center" wrapText="1"/>
    </xf>
    <xf numFmtId="0" fontId="76" fillId="0" borderId="16" xfId="113" applyFont="1" applyFill="1" applyBorder="1" applyAlignment="1">
      <alignment horizontal="center" vertical="center" wrapText="1"/>
    </xf>
    <xf numFmtId="0" fontId="76" fillId="0" borderId="20" xfId="113" applyFont="1" applyFill="1" applyBorder="1" applyAlignment="1">
      <alignment horizontal="center" vertical="center" wrapText="1"/>
    </xf>
    <xf numFmtId="170" fontId="12" fillId="0" borderId="10" xfId="94" applyNumberFormat="1" applyFont="1" applyFill="1" applyBorder="1" applyAlignment="1">
      <alignment horizontal="left" vertical="center" wrapText="1"/>
    </xf>
  </cellXfs>
  <cellStyles count="484">
    <cellStyle name="_+94 Прил. 24 2006-2010 новое с Соглашением 17.08.07" xfId="137"/>
    <cellStyle name="_+94 Прил. 24 2006-2010 новое с Соглашением 17.08.07_прил.7а" xfId="138"/>
    <cellStyle name="_+94 Прил. 24 2006-2010 новое с Соглашением 17.08.07_прил.7а_1" xfId="139"/>
    <cellStyle name="_+94 Прил. 24 2006-2010 новое с Соглашением 17.08.07_приложение 1.4" xfId="140"/>
    <cellStyle name="_+94 Прил. 24 2006-2010 новое с Соглашением 17.08.07_Филиал" xfId="141"/>
    <cellStyle name="_2010г Приложения 4_1 5 (2) (2)" xfId="142"/>
    <cellStyle name="_2010г Приложения 4_1 5 (2) (2)_1.4" xfId="143"/>
    <cellStyle name="_2010г Приложения 4_1 5 (2) (2)_прил.7а" xfId="144"/>
    <cellStyle name="_2010г Приложения 4_1 5 (2) (2)_прил.7а_1" xfId="145"/>
    <cellStyle name="_2010г Приложения 4_1 5 (2) (2)_Филиал" xfId="146"/>
    <cellStyle name="_24 с ГЕНЕРАЦИЕЙ 14.02.08" xfId="147"/>
    <cellStyle name="_24 с ГЕНЕРАЦИЕЙ 14.02.08_прил.7а" xfId="148"/>
    <cellStyle name="_24 с ГЕНЕРАЦИЕЙ 14.02.08_прил.7а_1" xfId="149"/>
    <cellStyle name="_24 с ГЕНЕРАЦИЕЙ 14.02.08_приложение 1.4" xfId="150"/>
    <cellStyle name="_24 с ГЕНЕРАЦИЕЙ 14.02.08_Филиал" xfId="151"/>
    <cellStyle name="_Адресная и трехлетняя программа140307" xfId="152"/>
    <cellStyle name="_Анализ незаверш  стр-ва (Прил 1-4)" xfId="153"/>
    <cellStyle name="_Анализ незаверш  стр-ва (Прил 1-4) (2)" xfId="154"/>
    <cellStyle name="_Анализ незаверш  стр-ва (Прил 1-4) (2)_прил.7а" xfId="155"/>
    <cellStyle name="_Анализ незаверш  стр-ва (Прил 1-4) (2)_прил.7а_1" xfId="156"/>
    <cellStyle name="_Анализ незаверш  стр-ва (Прил 1-4) (2)_приложение 1.4" xfId="157"/>
    <cellStyle name="_Анализ незаверш  стр-ва (Прил 1-4) (2)_Филиал" xfId="158"/>
    <cellStyle name="_Анализ незаверш  стр-ва (Прил 1-4)_прил.7а" xfId="159"/>
    <cellStyle name="_Анализ незаверш  стр-ва (Прил 1-4)_прил.7а_1" xfId="160"/>
    <cellStyle name="_Анализ незаверш  стр-ва (Прил 1-4)_приложение 1.4" xfId="161"/>
    <cellStyle name="_Анализ незаверш  стр-ва (Прил 1-4)_Филиал" xfId="162"/>
    <cellStyle name="_БП Владимирэнерго" xfId="163"/>
    <cellStyle name="_БП Владимирэнерго_прил.7а" xfId="164"/>
    <cellStyle name="_БП Владимирэнерго_прил.7а_1" xfId="165"/>
    <cellStyle name="_БП Владимирэнерго_приложение 1.4" xfId="166"/>
    <cellStyle name="_БП Владимирэнерго_Филиал" xfId="167"/>
    <cellStyle name="_БП Владимирэнерго_Филиал_1" xfId="168"/>
    <cellStyle name="_БП ННЭ (с облиг.)" xfId="169"/>
    <cellStyle name="_БП ННЭ (с облиг.)_прил.7а" xfId="170"/>
    <cellStyle name="_БП ННЭ (с облиг.)_прил.7а_1" xfId="171"/>
    <cellStyle name="_БП ННЭ (с облиг.)_приложение 1.4" xfId="172"/>
    <cellStyle name="_БП ННЭ (с облиг.)_Филиал" xfId="173"/>
    <cellStyle name="_БП ННЭ (с облиг.)_Филиал_1" xfId="174"/>
    <cellStyle name="_график c мощностями по Соглашению без НДС Ульянычев версия на 02 03 07" xfId="175"/>
    <cellStyle name="_график c мощностями по Соглашению без НДС Ульянычев версия на 04 03 07 " xfId="176"/>
    <cellStyle name="_График ввода 07-09" xfId="177"/>
    <cellStyle name="_график по Соглашению без НДС Ульянычев версия на 28 02 07" xfId="178"/>
    <cellStyle name="_Для Балаевой 23 05 07" xfId="179"/>
    <cellStyle name="_для ФСТ 2008 версия5" xfId="180"/>
    <cellStyle name="_Долг инв программа ( для РЭКна 2009г )" xfId="181"/>
    <cellStyle name="_Долг инв программа ( для РЭКна 2009г ) (2)" xfId="182"/>
    <cellStyle name="_Инвест программа 2009-1 (2)" xfId="183"/>
    <cellStyle name="_Инвест программа 2009-1 (3)" xfId="184"/>
    <cellStyle name="_Инвестиции (лизинг) для БП 2007" xfId="185"/>
    <cellStyle name="_Инвестиции (лизинг) для БП 2007_прил.7а" xfId="186"/>
    <cellStyle name="_Инвестиции (лизинг) для БП 2007_прил.7а_1" xfId="187"/>
    <cellStyle name="_Инвестиции (лизинг) для БП 2007_приложение 1.4" xfId="188"/>
    <cellStyle name="_Инвестиции (лизинг) для БП 2007_Филиал" xfId="189"/>
    <cellStyle name="_ИПР 2011-2015 СТФ пр1 2" xfId="123"/>
    <cellStyle name="_ИПР_ 2005" xfId="190"/>
    <cellStyle name="_ИПР_ 2005_прил.7а" xfId="191"/>
    <cellStyle name="_ИПР_ 2005_прил.7а_1" xfId="192"/>
    <cellStyle name="_ИПР_ 2005_приложение 1.4" xfId="193"/>
    <cellStyle name="_ИПР_ 2005_Филиал" xfId="194"/>
    <cellStyle name="_ИПР_свод" xfId="195"/>
    <cellStyle name="_ИПР_свод_1.4" xfId="196"/>
    <cellStyle name="_ИПР_свод_прил.7а" xfId="197"/>
    <cellStyle name="_ИПР_свод_прил.7а_1" xfId="198"/>
    <cellStyle name="_ИПР_свод_Филиал" xfId="199"/>
    <cellStyle name="_Книга1" xfId="200"/>
    <cellStyle name="_Книга1_прил.7а" xfId="201"/>
    <cellStyle name="_Книга1_прил.7а_1" xfId="202"/>
    <cellStyle name="_Книга1_приложение 1.4" xfId="203"/>
    <cellStyle name="_Книга1_Филиал" xfId="204"/>
    <cellStyle name="_Книга1_Филиал_1" xfId="205"/>
    <cellStyle name="_Книга3" xfId="206"/>
    <cellStyle name="_Копия Приложение 3 1 - Перегруппировка ИПР 2009 - 2011 (2)" xfId="207"/>
    <cellStyle name="_Копия Приложение 3 1 - Перегруппировка ИПР 2009 - 2011 (2)_прил.7а" xfId="208"/>
    <cellStyle name="_Копия Приложение 3 1 - Перегруппировка ИПР 2009 - 2011 (2)_прил.7а_1" xfId="209"/>
    <cellStyle name="_Копия Приложение 3 1 - Перегруппировка ИПР 2009 - 2011 (2)_приложение 1.4" xfId="210"/>
    <cellStyle name="_Копия Приложение 3 1 - Перегруппировка ИПР 2009 - 2011 (2)_Филиал" xfId="211"/>
    <cellStyle name="_Копия Приложения 4 1  к ИПР 3400 23 04 (2)" xfId="212"/>
    <cellStyle name="_Копия Приложения 4 1  к ИПР 3400 23 04 (2)_1.4" xfId="213"/>
    <cellStyle name="_Копия Приложения 4 1  к ИПР 3400 23 04 (2)_прил.7а" xfId="214"/>
    <cellStyle name="_Копия Приложения 4 1  к ИПР 3400 23 04 (2)_прил.7а_1" xfId="215"/>
    <cellStyle name="_Копия Приложения 4 1  к ИПР 3400 23 04 (2)_Филиал" xfId="216"/>
    <cellStyle name="_Коррект. Долг инв программа ( прибыль РЭК)" xfId="217"/>
    <cellStyle name="_КОРРЕКТИРОВКА СОГЛАШЕНИЯ 23.05.07" xfId="218"/>
    <cellStyle name="_Мариэнерго" xfId="219"/>
    <cellStyle name="_Незавершённое строительство" xfId="220"/>
    <cellStyle name="_Незавершённое строительство_прил.7а" xfId="221"/>
    <cellStyle name="_Незавершённое строительство_прил.7а_1" xfId="222"/>
    <cellStyle name="_Незавершённое строительство_приложение 1.4" xfId="223"/>
    <cellStyle name="_Незавершённое строительство_Филиал" xfId="224"/>
    <cellStyle name="_Нижновэнерго" xfId="225"/>
    <cellStyle name="_Нижновэнерго прил.24" xfId="226"/>
    <cellStyle name="_Нижновэнерго прил.24_прил.7а" xfId="227"/>
    <cellStyle name="_Нижновэнерго прил.24_прил.7а_1" xfId="228"/>
    <cellStyle name="_Нижновэнерго прил.24_приложение 1.4" xfId="229"/>
    <cellStyle name="_Нижновэнерго прил.24_Филиал" xfId="230"/>
    <cellStyle name="_Нижновэнерго_прил.7а" xfId="231"/>
    <cellStyle name="_Нижновэнерго_прил.7а_1" xfId="232"/>
    <cellStyle name="_Нижновэнерго_приложение 1.4" xfId="233"/>
    <cellStyle name="_Нижновэнерго_Филиал" xfId="234"/>
    <cellStyle name="_Нижновэнерго24" xfId="235"/>
    <cellStyle name="_Нижновэнерго24_прил.7а" xfId="236"/>
    <cellStyle name="_Нижновэнерго24_прил.7а_1" xfId="237"/>
    <cellStyle name="_Нижновэнерго24_приложение 1.4" xfId="238"/>
    <cellStyle name="_Нижновэнерго24_Филиал" xfId="239"/>
    <cellStyle name="_опл.и выполн.янв. -нояб + декаб.оператив" xfId="240"/>
    <cellStyle name="_опл.и выполн.янв. -нояб + декаб.оператив_прил.7а" xfId="241"/>
    <cellStyle name="_опл.и выполн.янв. -нояб + декаб.оператив_прил.7а_1" xfId="242"/>
    <cellStyle name="_опл.и выполн.янв. -нояб + декаб.оператив_приложение 1.4" xfId="243"/>
    <cellStyle name="_опл.и выполн.янв. -нояб + декаб.оператив_Филиал" xfId="244"/>
    <cellStyle name="_опл.и выполн.янв. -нояб + декаб.оператив_Филиал_1" xfId="245"/>
    <cellStyle name="_отдано в РЭК сводный план ИП 2007 300606" xfId="246"/>
    <cellStyle name="_Отражение источников" xfId="247"/>
    <cellStyle name="_Отражение источников_прил.7а" xfId="248"/>
    <cellStyle name="_Отражение источников_прил.7а_1" xfId="249"/>
    <cellStyle name="_Отражение источников_приложение 1.4" xfId="250"/>
    <cellStyle name="_Отражение источников_Филиал" xfId="251"/>
    <cellStyle name="_Отчёт за 3 квартал 2005_челяб" xfId="252"/>
    <cellStyle name="_Отчёт за 3 квартал 2005_челяб_прил.7а" xfId="253"/>
    <cellStyle name="_Отчёт за 3 квартал 2005_челяб_прил.7а_1" xfId="254"/>
    <cellStyle name="_Отчёт за 3 квартал 2005_челяб_приложение 1.4" xfId="255"/>
    <cellStyle name="_Отчёт за 3 квартал 2005_челяб_Филиал" xfId="256"/>
    <cellStyle name="_Отчет за IIIкв.2005г. ОАО Мариэнерго (печать) в МРСК" xfId="257"/>
    <cellStyle name="_Отчет за IIIкв.2005г. ОАО Мариэнерго (печать) в МРСК_прил.7а" xfId="258"/>
    <cellStyle name="_Отчет за IIIкв.2005г. ОАО Мариэнерго (печать) в МРСК_прил.7а_1" xfId="259"/>
    <cellStyle name="_Отчет за IIIкв.2005г. ОАО Мариэнерго (печать) в МРСК_приложение 1.4" xfId="260"/>
    <cellStyle name="_Отчет за IIIкв.2005г. ОАО Мариэнерго (печать) в МРСК_Филиал" xfId="261"/>
    <cellStyle name="_отчёт ИПР_3кв_мари" xfId="262"/>
    <cellStyle name="_отчёт ИПР_3кв_мари_прил.7а" xfId="263"/>
    <cellStyle name="_отчёт ИПР_3кв_мари_прил.7а_1" xfId="264"/>
    <cellStyle name="_отчёт ИПР_3кв_мари_приложение 1.4" xfId="265"/>
    <cellStyle name="_отчёт ИПР_3кв_мари_Филиал" xfId="266"/>
    <cellStyle name="_Перегруппировка 2009 - 2011" xfId="124"/>
    <cellStyle name="_Перечень по ТП" xfId="267"/>
    <cellStyle name="_Перечень по ТП на 2009 год _4 от 11 01 09 (2)" xfId="268"/>
    <cellStyle name="_Перечень по ТП_дополненный (2)" xfId="269"/>
    <cellStyle name="_Перечень по ТП_прил.7а" xfId="270"/>
    <cellStyle name="_Перечень по ТП_прил.7а_1" xfId="271"/>
    <cellStyle name="_Перечень по ТП_Филиал" xfId="272"/>
    <cellStyle name="_Прил 12 МРСК СК,  Нурэнерго" xfId="66"/>
    <cellStyle name="_Прил4-1_ФинПл5л_06.08.10" xfId="273"/>
    <cellStyle name="_Прил4-1_ФинПл5л_06.08.10_1.4" xfId="274"/>
    <cellStyle name="_Прил4-1_ФинПл5л_06.08.10_прил.7а" xfId="275"/>
    <cellStyle name="_Прил4-1_ФинПл5л_06.08.10_прил.7а_1" xfId="276"/>
    <cellStyle name="_Прил4-1_ФинПл5л_06.08.10_Филиал" xfId="277"/>
    <cellStyle name="_прилож.8, 8а с АДРЕСНОЙ 19.04.07" xfId="278"/>
    <cellStyle name="_прилож.8, 8а с АДРЕСНОЙ 19.04.07_прил.7а" xfId="279"/>
    <cellStyle name="_прилож.8, 8а с АДРЕСНОЙ 19.04.07_прил.7а_1" xfId="280"/>
    <cellStyle name="_прилож.8, 8а с АДРЕСНОЙ 19.04.07_приложение 1.4" xfId="281"/>
    <cellStyle name="_прилож.8, 8а с АДРЕСНОЙ 19.04.07_Филиал" xfId="282"/>
    <cellStyle name="_приложение  1 2007 25.12. 06" xfId="283"/>
    <cellStyle name="_Приложение 18.02.08 минус СКП-ГЕНЕРАЦИЯ" xfId="284"/>
    <cellStyle name="_Приложение 1НОВАЯ" xfId="285"/>
    <cellStyle name="_Приложение 2 Сети 110 и ниже" xfId="286"/>
    <cellStyle name="_Приложение 4_ФП _новый" xfId="287"/>
    <cellStyle name="_Приложение 4_ФП _новый_1.4" xfId="288"/>
    <cellStyle name="_Приложение 4_ФП _новый_прил.7а" xfId="289"/>
    <cellStyle name="_Приложение 4_ФП _новый_прил.7а_1" xfId="290"/>
    <cellStyle name="_Приложение 4_ФП _новый_Филиал" xfId="291"/>
    <cellStyle name="_Приложения 4_1 5 (2010)" xfId="292"/>
    <cellStyle name="_Приложения 4_1 5 (2010)_1.4" xfId="293"/>
    <cellStyle name="_Приложения 4_1 5 (2010)_прил.7а" xfId="294"/>
    <cellStyle name="_Приложения 4_1 5 (2010)_прил.7а_1" xfId="295"/>
    <cellStyle name="_Приложения 4_1 5 (2010)_Филиал" xfId="296"/>
    <cellStyle name="_Приложения 4_1 5 (2010)_Форматы Минпромэнерго(2) с расшифровкой и физ объемами" xfId="297"/>
    <cellStyle name="_Приложения 4_1 5 _формат_Тарасов" xfId="298"/>
    <cellStyle name="_Приложения 4_1 5 _формат_Тарасов_1.4" xfId="299"/>
    <cellStyle name="_Приложения 4_1 5 _формат_Тарасов_прил.7а" xfId="300"/>
    <cellStyle name="_Приложения 4_1 5 _формат_Тарасов_прил.7а_1" xfId="301"/>
    <cellStyle name="_Приложения 4_1 5 _формат_Тарасов_Филиал" xfId="302"/>
    <cellStyle name="_ПриложенияОКСу" xfId="303"/>
    <cellStyle name="_ПриложенияОКСу_прил.7а" xfId="304"/>
    <cellStyle name="_ПриложенияОКСу_прил.7а_1" xfId="305"/>
    <cellStyle name="_ПриложенияОКСу_приложение 1.4" xfId="306"/>
    <cellStyle name="_ПриложенияОКСу_Филиал" xfId="307"/>
    <cellStyle name="_Программа по техприсоединению от 15 01  МРСК" xfId="308"/>
    <cellStyle name="_Реестр по ТП_прил_9" xfId="309"/>
    <cellStyle name="_Рязаньэнерго" xfId="310"/>
    <cellStyle name="_СВОД_2011" xfId="125"/>
    <cellStyle name="_СВОД_2012" xfId="126"/>
    <cellStyle name="_СВОД_2013" xfId="127"/>
    <cellStyle name="_СВОД_2014" xfId="128"/>
    <cellStyle name="_СВОД_2015" xfId="129"/>
    <cellStyle name="_СПРАВКА_анализ испол ИПР в 2006 г" xfId="311"/>
    <cellStyle name="_СПРАВКА_анализ испол ИПР в 2006 г_прил.7а" xfId="312"/>
    <cellStyle name="_СПРАВКА_анализ испол ИПР в 2006 г_прил.7а_1" xfId="313"/>
    <cellStyle name="_СПРАВКА_анализ испол ИПР в 2006 г_приложение 1.4" xfId="314"/>
    <cellStyle name="_СПРАВКА_анализ испол ИПР в 2006 г_Филиал" xfId="315"/>
    <cellStyle name="_СТФ" xfId="130"/>
    <cellStyle name="_Удмуртэнерго" xfId="316"/>
    <cellStyle name="_Филиал" xfId="317"/>
    <cellStyle name="_Филиал_прил.7а" xfId="318"/>
    <cellStyle name="_Филиал_прил.7а_1" xfId="319"/>
    <cellStyle name="_Филиал_Филиал" xfId="320"/>
    <cellStyle name="_Формат Инвестиционной программы на 2009г( сети )." xfId="321"/>
    <cellStyle name="_Формат Инвестиционной программы на 2009г( сети )._прил.7а" xfId="322"/>
    <cellStyle name="_Формат Инвестиционной программы на 2009г( сети )._прил.7а_1" xfId="323"/>
    <cellStyle name="_Формат Инвестиционной программы на 2009г( сети )._приложение 1.4" xfId="324"/>
    <cellStyle name="_Формат Инвестиционной программы на 2009г( сети )._Филиал" xfId="325"/>
    <cellStyle name="_Формат Инвестиционной программы на 2009г.исправл" xfId="326"/>
    <cellStyle name="_Формат Инвестиционной программы на 2009г.исправл_прил.7а" xfId="327"/>
    <cellStyle name="_Формат Инвестиционной программы на 2009г.исправл_прил.7а_1" xfId="328"/>
    <cellStyle name="_Формат Инвестиционной программы на 2009г.исправл_приложение 1.4" xfId="329"/>
    <cellStyle name="_Формат Инвестиционной программы на 2009г.исправл_Филиал" xfId="330"/>
    <cellStyle name="”€ќђќ‘ћ‚›‰" xfId="331"/>
    <cellStyle name="”€љ‘€ђћ‚ђќќ›‰" xfId="332"/>
    <cellStyle name="”ќђќ‘ћ‚›‰" xfId="333"/>
    <cellStyle name="”љ‘ђћ‚ђќќ›‰" xfId="334"/>
    <cellStyle name="„…ќ…†ќ›‰" xfId="335"/>
    <cellStyle name="€’ћѓћ‚›‰" xfId="336"/>
    <cellStyle name="‡ђѓћ‹ћ‚ћљ1" xfId="337"/>
    <cellStyle name="‡ђѓћ‹ћ‚ћљ2" xfId="338"/>
    <cellStyle name="’ћѓћ‚›‰" xfId="339"/>
    <cellStyle name="20% - Accent1" xfId="340"/>
    <cellStyle name="20% - Accent2" xfId="341"/>
    <cellStyle name="20% - Accent3" xfId="342"/>
    <cellStyle name="20% - Accent4" xfId="343"/>
    <cellStyle name="20% - Accent5" xfId="344"/>
    <cellStyle name="20% - Accent6" xfId="345"/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Accent1" xfId="346"/>
    <cellStyle name="40% - Accent2" xfId="347"/>
    <cellStyle name="40% - Accent3" xfId="348"/>
    <cellStyle name="40% - Accent4" xfId="349"/>
    <cellStyle name="40% - Accent5" xfId="350"/>
    <cellStyle name="40% - Accent6" xfId="351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Accent1" xfId="352"/>
    <cellStyle name="60% - Accent2" xfId="353"/>
    <cellStyle name="60% - Accent3" xfId="354"/>
    <cellStyle name="60% - Accent4" xfId="355"/>
    <cellStyle name="60% - Accent5" xfId="356"/>
    <cellStyle name="60% - Accent6" xfId="357"/>
    <cellStyle name="60% - Акцент1" xfId="25" builtinId="32" customBuiltin="1"/>
    <cellStyle name="60% - Акцент1 2" xfId="67"/>
    <cellStyle name="60% - Акцент2" xfId="26" builtinId="36" customBuiltin="1"/>
    <cellStyle name="60% - Акцент2 2" xfId="68"/>
    <cellStyle name="60% - Акцент3" xfId="27" builtinId="40" customBuiltin="1"/>
    <cellStyle name="60% - Акцент3 2" xfId="69"/>
    <cellStyle name="60% - Акцент4" xfId="28" builtinId="44" customBuiltin="1"/>
    <cellStyle name="60% - Акцент4 2" xfId="70"/>
    <cellStyle name="60% - Акцент5" xfId="29" builtinId="48" customBuiltin="1"/>
    <cellStyle name="60% - Акцент5 2" xfId="71"/>
    <cellStyle name="60% - Акцент6" xfId="30" builtinId="52" customBuiltin="1"/>
    <cellStyle name="60% - Акцент6 2" xfId="72"/>
    <cellStyle name="Accent1" xfId="358"/>
    <cellStyle name="Accent1 - 20%" xfId="359"/>
    <cellStyle name="Accent1 - 40%" xfId="360"/>
    <cellStyle name="Accent1 - 60%" xfId="361"/>
    <cellStyle name="Accent1_Приложение 1.4" xfId="362"/>
    <cellStyle name="Accent2" xfId="363"/>
    <cellStyle name="Accent2 - 20%" xfId="364"/>
    <cellStyle name="Accent2 - 40%" xfId="365"/>
    <cellStyle name="Accent2 - 60%" xfId="366"/>
    <cellStyle name="Accent2_Приложение 1.4" xfId="367"/>
    <cellStyle name="Accent3" xfId="368"/>
    <cellStyle name="Accent3 - 20%" xfId="369"/>
    <cellStyle name="Accent3 - 40%" xfId="370"/>
    <cellStyle name="Accent3 - 60%" xfId="371"/>
    <cellStyle name="Accent3_Приложение 1.4" xfId="372"/>
    <cellStyle name="Accent4" xfId="373"/>
    <cellStyle name="Accent4 - 20%" xfId="374"/>
    <cellStyle name="Accent4 - 40%" xfId="375"/>
    <cellStyle name="Accent4 - 60%" xfId="376"/>
    <cellStyle name="Accent4_Приложение 1.4" xfId="377"/>
    <cellStyle name="Accent5" xfId="378"/>
    <cellStyle name="Accent5 - 20%" xfId="379"/>
    <cellStyle name="Accent5 - 40%" xfId="380"/>
    <cellStyle name="Accent5 - 60%" xfId="381"/>
    <cellStyle name="Accent5_Приложение 1.4" xfId="382"/>
    <cellStyle name="Accent6" xfId="383"/>
    <cellStyle name="Accent6 - 20%" xfId="384"/>
    <cellStyle name="Accent6 - 40%" xfId="385"/>
    <cellStyle name="Accent6 - 60%" xfId="386"/>
    <cellStyle name="Accent6_Приложение 1.4" xfId="387"/>
    <cellStyle name="Bad" xfId="388"/>
    <cellStyle name="Calculation" xfId="389"/>
    <cellStyle name="Check Cell" xfId="390"/>
    <cellStyle name="Comma [0]_irl tel sep5" xfId="391"/>
    <cellStyle name="Comma_irl tel sep5" xfId="392"/>
    <cellStyle name="Currency [0]" xfId="393"/>
    <cellStyle name="Currency_irl tel sep5" xfId="394"/>
    <cellStyle name="Emphasis 1" xfId="395"/>
    <cellStyle name="Emphasis 2" xfId="396"/>
    <cellStyle name="Emphasis 3" xfId="397"/>
    <cellStyle name="Excel Built-in Normal" xfId="398"/>
    <cellStyle name="Explanatory Text" xfId="399"/>
    <cellStyle name="Good" xfId="400"/>
    <cellStyle name="Heading 1" xfId="401"/>
    <cellStyle name="Heading 2" xfId="402"/>
    <cellStyle name="Heading 3" xfId="403"/>
    <cellStyle name="Heading 4" xfId="404"/>
    <cellStyle name="Input" xfId="405"/>
    <cellStyle name="Linked Cell" xfId="406"/>
    <cellStyle name="Neutral" xfId="407"/>
    <cellStyle name="Normal_0,85 без вывода" xfId="408"/>
    <cellStyle name="Normal1" xfId="409"/>
    <cellStyle name="normбlnм_laroux" xfId="410"/>
    <cellStyle name="Note" xfId="411"/>
    <cellStyle name="Output" xfId="412"/>
    <cellStyle name="Price_Body" xfId="413"/>
    <cellStyle name="Rubles" xfId="414"/>
    <cellStyle name="Sheet Title" xfId="415"/>
    <cellStyle name="Title" xfId="416"/>
    <cellStyle name="Total" xfId="417"/>
    <cellStyle name="Warning Text" xfId="418"/>
    <cellStyle name="Акцент1" xfId="31" builtinId="29" customBuiltin="1"/>
    <cellStyle name="Акцент1 2" xfId="73"/>
    <cellStyle name="Акцент2" xfId="32" builtinId="33" customBuiltin="1"/>
    <cellStyle name="Акцент2 2" xfId="74"/>
    <cellStyle name="Акцент3" xfId="33" builtinId="37" customBuiltin="1"/>
    <cellStyle name="Акцент3 2" xfId="75"/>
    <cellStyle name="Акцент4" xfId="34" builtinId="41" customBuiltin="1"/>
    <cellStyle name="Акцент4 2" xfId="76"/>
    <cellStyle name="Акцент5" xfId="35" builtinId="45" customBuiltin="1"/>
    <cellStyle name="Акцент5 2" xfId="77"/>
    <cellStyle name="Акцент6" xfId="36" builtinId="49" customBuiltin="1"/>
    <cellStyle name="Акцент6 2" xfId="78"/>
    <cellStyle name="Беззащитный" xfId="419"/>
    <cellStyle name="Ввод " xfId="37" builtinId="20" customBuiltin="1"/>
    <cellStyle name="Ввод  2" xfId="79"/>
    <cellStyle name="Вывод" xfId="38" builtinId="21" customBuiltin="1"/>
    <cellStyle name="Вывод 2" xfId="80"/>
    <cellStyle name="Вычисление" xfId="39" builtinId="22" customBuiltin="1"/>
    <cellStyle name="Вычисление 2" xfId="81"/>
    <cellStyle name="Дата" xfId="420"/>
    <cellStyle name="Денежный 2" xfId="421"/>
    <cellStyle name="Желтая рамка" xfId="422"/>
    <cellStyle name="Заголовок" xfId="423"/>
    <cellStyle name="Заголовок 1" xfId="40" builtinId="16" customBuiltin="1"/>
    <cellStyle name="Заголовок 1 2" xfId="82"/>
    <cellStyle name="Заголовок 2" xfId="41" builtinId="17" customBuiltin="1"/>
    <cellStyle name="Заголовок 2 2" xfId="83"/>
    <cellStyle name="Заголовок 3" xfId="42" builtinId="18" customBuiltin="1"/>
    <cellStyle name="Заголовок 3 2" xfId="84"/>
    <cellStyle name="Заголовок 4" xfId="43" builtinId="19" customBuiltin="1"/>
    <cellStyle name="Заголовок 4 2" xfId="85"/>
    <cellStyle name="ЗаголовокСтолбца" xfId="424"/>
    <cellStyle name="Защитный" xfId="425"/>
    <cellStyle name="Зеленая рамка" xfId="426"/>
    <cellStyle name="зеленый" xfId="427"/>
    <cellStyle name="Значение" xfId="428"/>
    <cellStyle name="Итог" xfId="44" builtinId="25" customBuiltin="1"/>
    <cellStyle name="Итог 2" xfId="86"/>
    <cellStyle name="Контрольная ячейка" xfId="45" builtinId="23" customBuiltin="1"/>
    <cellStyle name="Контрольная ячейка 2" xfId="87"/>
    <cellStyle name="Красная рамка" xfId="429"/>
    <cellStyle name="Красный" xfId="430"/>
    <cellStyle name="Мой заголовок" xfId="431"/>
    <cellStyle name="Мой заголовок листа" xfId="432"/>
    <cellStyle name="Мои наименования показателей" xfId="433"/>
    <cellStyle name="Название" xfId="46" builtinId="15" customBuiltin="1"/>
    <cellStyle name="Название 2" xfId="88"/>
    <cellStyle name="Нейтральный" xfId="47" builtinId="28" customBuiltin="1"/>
    <cellStyle name="Нейтральный 2" xfId="89"/>
    <cellStyle name="Обычный" xfId="0" builtinId="0"/>
    <cellStyle name="Обычный 10" xfId="90"/>
    <cellStyle name="Обычный 11" xfId="91"/>
    <cellStyle name="Обычный 11 2" xfId="136"/>
    <cellStyle name="Обычный 11 3" xfId="434"/>
    <cellStyle name="Обычный 12" xfId="92"/>
    <cellStyle name="Обычный 12 2 4" xfId="435"/>
    <cellStyle name="Обычный 13" xfId="109"/>
    <cellStyle name="Обычный 14" xfId="111"/>
    <cellStyle name="Обычный 14 2 2" xfId="436"/>
    <cellStyle name="Обычный 15" xfId="115"/>
    <cellStyle name="Обычный 16" xfId="121"/>
    <cellStyle name="Обычный 17" xfId="134"/>
    <cellStyle name="Обычный 2" xfId="48"/>
    <cellStyle name="Обычный 2 2" xfId="437"/>
    <cellStyle name="Обычный 2 2 2" xfId="438"/>
    <cellStyle name="Обычный 2 3" xfId="49"/>
    <cellStyle name="Обычный 2 3 2" xfId="112"/>
    <cellStyle name="Обычный 2_2E95BEC8" xfId="439"/>
    <cellStyle name="Обычный 3" xfId="50"/>
    <cellStyle name="Обычный 3 2" xfId="93"/>
    <cellStyle name="Обычный 3 2 2" xfId="94"/>
    <cellStyle name="Обычный 3 3" xfId="95"/>
    <cellStyle name="Обычный 3 4" xfId="113"/>
    <cellStyle name="Обычный 4" xfId="51"/>
    <cellStyle name="Обычный 4 2" xfId="52"/>
    <cellStyle name="Обычный 4 2 2 2" xfId="440"/>
    <cellStyle name="Обычный 4 21" xfId="441"/>
    <cellStyle name="Обычный 4 3" xfId="96"/>
    <cellStyle name="Обычный 5" xfId="53"/>
    <cellStyle name="Обычный 5 2" xfId="97"/>
    <cellStyle name="Обычный 5 2 2" xfId="54"/>
    <cellStyle name="Обычный 5 2 2 2" xfId="116"/>
    <cellStyle name="Обычный 5 3" xfId="114"/>
    <cellStyle name="Обычный 6" xfId="55"/>
    <cellStyle name="Обычный 6 2" xfId="98"/>
    <cellStyle name="Обычный 6 3" xfId="99"/>
    <cellStyle name="Обычный 6 4" xfId="110"/>
    <cellStyle name="Обычный 6 5" xfId="117"/>
    <cellStyle name="Обычный 6 6" xfId="119"/>
    <cellStyle name="Обычный 6 7" xfId="132"/>
    <cellStyle name="Обычный 6 8" xfId="135"/>
    <cellStyle name="Обычный 7" xfId="56"/>
    <cellStyle name="Обычный 8" xfId="100"/>
    <cellStyle name="Обычный 8 2" xfId="122"/>
    <cellStyle name="Обычный 9" xfId="101"/>
    <cellStyle name="Обычный 9 2" xfId="442"/>
    <cellStyle name="Обычный 9 2 2" xfId="443"/>
    <cellStyle name="Обычный 9 2 2 2" xfId="444"/>
    <cellStyle name="Обычный 9 2 2 2 2" xfId="445"/>
    <cellStyle name="Обычный 9 2 2 3" xfId="446"/>
    <cellStyle name="Обычный 9 2 3" xfId="447"/>
    <cellStyle name="Обычный 9 2 3 2" xfId="448"/>
    <cellStyle name="Обычный 9 2 4" xfId="449"/>
    <cellStyle name="Обычный 9 3" xfId="450"/>
    <cellStyle name="Обычный 9 3 2" xfId="451"/>
    <cellStyle name="Обычный 9 3 2 2" xfId="452"/>
    <cellStyle name="Обычный 9 3 3" xfId="453"/>
    <cellStyle name="Обычный 9 4" xfId="454"/>
    <cellStyle name="Обычный 9 4 2" xfId="455"/>
    <cellStyle name="Обычный 9 5" xfId="456"/>
    <cellStyle name="Обычный_Форматы по компаниям_last" xfId="483"/>
    <cellStyle name="Плохой" xfId="57" builtinId="27" customBuiltin="1"/>
    <cellStyle name="Плохой 2" xfId="102"/>
    <cellStyle name="Поле ввода" xfId="457"/>
    <cellStyle name="Пояснение" xfId="58" builtinId="53" customBuiltin="1"/>
    <cellStyle name="Пояснение 2" xfId="103"/>
    <cellStyle name="Примечание" xfId="59" builtinId="10" customBuiltin="1"/>
    <cellStyle name="Примечание 2" xfId="60"/>
    <cellStyle name="Процентный" xfId="61" builtinId="5"/>
    <cellStyle name="Процентный 2" xfId="104"/>
    <cellStyle name="Процентный 2 2" xfId="458"/>
    <cellStyle name="Процентный 2 2 2" xfId="459"/>
    <cellStyle name="Процентный 2 2 2 2" xfId="460"/>
    <cellStyle name="Процентный 2 2 2 2 2" xfId="461"/>
    <cellStyle name="Процентный 2 2 2 3" xfId="462"/>
    <cellStyle name="Процентный 2 2 3" xfId="463"/>
    <cellStyle name="Процентный 2 2 3 2" xfId="464"/>
    <cellStyle name="Процентный 2 2 4" xfId="465"/>
    <cellStyle name="Процентный 2 3" xfId="466"/>
    <cellStyle name="Процентный 2 3 2" xfId="467"/>
    <cellStyle name="Процентный 2 3 2 2" xfId="468"/>
    <cellStyle name="Процентный 2 3 3" xfId="469"/>
    <cellStyle name="Процентный 2 4" xfId="470"/>
    <cellStyle name="Процентный 2 4 2" xfId="471"/>
    <cellStyle name="Процентный 2 5" xfId="472"/>
    <cellStyle name="Процентный 3" xfId="131"/>
    <cellStyle name="Связанная ячейка" xfId="62" builtinId="24" customBuiltin="1"/>
    <cellStyle name="Связанная ячейка 2" xfId="105"/>
    <cellStyle name="Стиль 1" xfId="63"/>
    <cellStyle name="Стиль 1 2" xfId="106"/>
    <cellStyle name="Стиль 1 2 2" xfId="473"/>
    <cellStyle name="Стиль 1_1.2" xfId="474"/>
    <cellStyle name="Текст предупреждения" xfId="64" builtinId="11" customBuiltin="1"/>
    <cellStyle name="Текст предупреждения 2" xfId="107"/>
    <cellStyle name="Текстовый" xfId="475"/>
    <cellStyle name="Тысячи [0]_3Com" xfId="476"/>
    <cellStyle name="Тысячи_3Com" xfId="477"/>
    <cellStyle name="Финансовый 2" xfId="118"/>
    <cellStyle name="Финансовый 3" xfId="120"/>
    <cellStyle name="Финансовый 4" xfId="133"/>
    <cellStyle name="Финансовый 5" xfId="482"/>
    <cellStyle name="Формула" xfId="478"/>
    <cellStyle name="ФормулаВБ" xfId="479"/>
    <cellStyle name="ФормулаНаКонтроль" xfId="480"/>
    <cellStyle name="Хороший" xfId="65" builtinId="26" customBuiltin="1"/>
    <cellStyle name="Хороший 2" xfId="108"/>
    <cellStyle name="Џђћ–…ќ’ќ›‰" xfId="48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ALL\Documents%20and%20Settings\kolosov.denis\&#1056;&#1072;&#1073;&#1086;&#1095;&#1080;&#1081;%20&#1089;&#1090;&#1086;&#1083;\Budgeting%20TGC\Directions\&#1055;&#1088;&#1080;&#1082;&#1072;&#1079;%201\&#1056;&#1077;&#1084;&#1086;&#1085;&#1090;&#1099;%20&#1076;&#1083;&#1103;%20&#1047;&#1072;&#1079;&#1080;&#1088;&#1085;&#1086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&#1056;&#1072;&#1073;&#1086;&#1095;&#1080;&#1081;%20&#1089;&#1090;&#1086;&#1083;\&#1090;&#1086;&#1087;&#1083;&#1080;&#1074;&#1086;%20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0;&#1085;&#1072;&#1083;&#1080;&#1079;%20&#1041;&#1055;%202000&#1075;\1%20&#1082;&#1074;&#1072;&#1088;&#1090;&#1072;&#1083;\&#1073;&#1102;&#1076;&#1078;&#1077;&#109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oksbya\Local%20Settings\Temporary%20Internet%20Files\OLK1\&#1054;&#1089;&#1085;&#1086;&#1074;&#1085;.&#1086;&#1090;&#1095;&#1077;&#1090;%20&#1079;&#1072;%20&#1089;&#1077;&#1085;&#1090;&#1103;&#1073;&#1088;&#1100;%20&#1084;&#1077;&#1089;&#1103;&#1094;\B-PL\NBPL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52;&#1086;&#1080;%20&#1076;&#1086;&#1082;&#1091;&#1084;&#1077;&#1085;&#1090;&#1099;\&#1057;&#1059;&#1057;&#1040;&#1056;&#1054;&#1042;\&#1054;&#1090;&#1095;&#1105;&#1090;%202003\&#1084;&#1072;&#1088;&#1090;%202003\&#1057;&#1042;&#1054;&#1044;&#1053;&#1067;&#1049;%20&#1086;&#1090;&#1095;&#1105;&#1090;%20&#1079;&#1072;%20&#1103;&#1085;&#1074;&#1072;&#1088;&#1100;-&#1084;&#1072;&#1088;&#1090;%202003%20&#1075;&#1086;&#1076;(&#1095;&#1077;&#1088;&#1085;&#1086;&#1074;&#1080;&#108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Rar$DI00.969\&#1054;&#1073;&#1097;&#1080;&#1077;%20&#1076;&#1086;&#1082;&#1091;&#1084;&#1077;&#1085;&#1090;&#1099;\&#1048;&#1055;&#1056;%202009%20&#1050;&#1086;&#1088;&#1088;%20(2)\&#1042;&#1069;_20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ip-1/Local%20Settings/Temporary%20Internet%20Files/Content.IE5/L8JJ3DSK/&#1054;&#1090;&#1095;&#1077;&#1090;%20&#1052;&#1069;%203%20&#1082;&#1074;.%20&#1057;&#1090;&#1069;%2014,37%20(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common\&#1092;&#1080;&#1085;&#1072;&#1085;&#1089;&#1099;\&#1084;&#1086;&#1077;\DOCUME~1\TYCHKO~1.RAO\LOCALS~1\Temp\Rar$DI06.000\&#1064;&#1072;&#1073;&#1083;&#1086;&#1085;%20&#1043;&#1056;&#1069;&#105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3%20&#1075;&#1086;&#1076;/&#1054;&#1090;&#1095;&#1077;&#1090;%201%20&#1082;&#1074;&#1072;&#1088;&#1090;&#1072;&#1083;%202013/&#1092;&#1086;&#1088;&#1084;&#1072;&#1090;&#1099;%20&#1052;&#1069;/&#1054;&#1058;&#1063;&#1045;&#1058;%20&#1079;&#1072;%204%20&#1082;&#1074;._14.02.13_&#1060;&#1048;&#1053;&#1040;&#1051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_plan2\C\&#1056;&#1040;&#1041;&#1054;&#1058;&#1040;\&#1058;&#1072;&#1088;&#1080;&#1092;&#1099;\Tarif_304_1%20&#1054;&#1088;&#1080;&#1075;&#1080;&#1085;&#1072;&#1083;%20&#1091;&#1090;&#1086;&#109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64;&#1080;&#1096;&#1082;&#1086;&#1074;\2007&#1075;\&#1048;&#1085;&#1074;.&#1087;&#1088;&#1086;&#1075;&#1088;&#1072;&#1084;&#1084;&#1072;%20&#1085;&#1072;%202008&#1075;.%20&#1086;&#1090;&#1087;&#1088;\&#1054;&#1073;&#1098;&#1077;&#1084;&#1099;%20&#1088;&#1072;&#1073;&#1086;&#1090;%20&#1087;&#1086;%20&#1080;&#1085;&#1074;.&#1087;&#1088;&#1086;&#1075;&#1088;.&#1085;&#1072;%202008&#1075;%20&#1086;&#1090;%2008.02.08&#1075;.(&#1087;&#1077;&#1095;.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Microsoft%20Office/Office14/&#1060;&#1080;&#1083;&#1080;&#1072;&#1083;&#1099;/&#1054;&#1090;&#1095;&#1077;&#1090;%203%20&#1082;&#1074;.%20&#1057;&#1058;&#1060;%20&#1052;&#1069;%2025%2010%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КВ (2)"/>
      <sheetName val="FES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лв. Центр. кот. (223 РЭК)"/>
      <sheetName val="Лист"/>
      <sheetName val="навигация"/>
      <sheetName val="Производство электроэнергии"/>
      <sheetName val="Т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8.1"/>
      <sheetName val="2.8.1 1кв"/>
      <sheetName val="2.8.1 2кв"/>
      <sheetName val="2.8.1 3кв "/>
      <sheetName val="2.8.1 4кв"/>
      <sheetName val="Расчет потоков без учета и.с."/>
      <sheetName val="Лист1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Содержание отчёта"/>
      <sheetName val="Содержание отчёта (2)"/>
      <sheetName val="По предприятиям (выполнение)"/>
      <sheetName val="По предприятиям (освоение)"/>
      <sheetName val="Сводные показатели (печать)"/>
      <sheetName val="Отчёт (печать)"/>
      <sheetName val="Отчёт в ценах 1991г"/>
      <sheetName val="Отчёт в ценах 1991г (печать)"/>
      <sheetName val="Для Виноградовой С.А."/>
      <sheetName val="Расшифр. оборуд. не треб. монт."/>
      <sheetName val="Расшифр. оборуд. (печать)"/>
      <sheetName val="Расшифр. оборуд. (факт)"/>
      <sheetName val="Операт. информ."/>
      <sheetName val="Справка для Клименко"/>
      <sheetName val="Накопительная (итоги)"/>
      <sheetName val="Накопительная (анализ)"/>
      <sheetName val="Справка для бухгалтерии"/>
      <sheetName val="Незав. объекты (обороты ОКС)"/>
      <sheetName val="Незав. объекты (итоги)"/>
      <sheetName val="Незав. объекты"/>
      <sheetName val="Спр-ка для бух (по данным О (2)"/>
      <sheetName val="Спр-ка для бух (по данным ОКСа)"/>
      <sheetName val="3"/>
      <sheetName val="3 (2002 год) (печать)"/>
      <sheetName val="4 (2002 год)"/>
      <sheetName val="4 (2002 год) (печать)"/>
      <sheetName val="3 (2)"/>
      <sheetName val="Нез. об. (сокр)"/>
      <sheetName val="Форма для Лебедевой"/>
      <sheetName val="Задолж."/>
      <sheetName val="Задолж. (печать)"/>
      <sheetName val="Задолженность (сводный)"/>
      <sheetName val="Задолженность (сводный печать)"/>
      <sheetName val="Начисл.,выполн.,финансир."/>
      <sheetName val="СПРАВКА"/>
      <sheetName val="макет01"/>
      <sheetName val="макет 02"/>
      <sheetName val="макет 03"/>
      <sheetName val="макет 04"/>
      <sheetName val="макет 06"/>
      <sheetName val="макет 07"/>
      <sheetName val="макет 08"/>
      <sheetName val="макет 09"/>
      <sheetName val="макет 10"/>
      <sheetName val="С-1Э, С-2Э"/>
      <sheetName val="Форма П-2 (краткая)"/>
      <sheetName val="По районам (к П-2 краткая)"/>
      <sheetName val="Форма П-2 (квартальная)"/>
      <sheetName val="По районам (квартальная)"/>
      <sheetName val="По районам (кварт) (печать)"/>
      <sheetName val="С-1"/>
      <sheetName val="Табл. 9"/>
      <sheetName val="Табл. 10"/>
      <sheetName val="Табл. 10а"/>
      <sheetName val="Поимённый перечень объектов"/>
      <sheetName val="Табл. 11"/>
      <sheetName val="Табл. 12"/>
      <sheetName val="Табл. 13"/>
      <sheetName val="Прилож. 11"/>
      <sheetName val="Табл. 16"/>
      <sheetName val="Табл. 17"/>
      <sheetName val="Доп. форма по незавершёнке"/>
      <sheetName val="Расшифровка незавершёнки (08)"/>
      <sheetName val="Счёт 07"/>
      <sheetName val="Форма ИАП (годовая)"/>
      <sheetName val="Респ. прогр. (Морки)"/>
      <sheetName val="Респ. прогр. (Морки) (печать)"/>
      <sheetName val="3 (2002 год)"/>
      <sheetName val="Макет 52203 (табл. 3) бухг."/>
      <sheetName val="Сравнительная"/>
      <sheetName val="Сравнительная (2)"/>
      <sheetName val="Прилож. 4 ( бухг)"/>
      <sheetName val="Макет 52204 (табл. 4) бухг."/>
      <sheetName val="Отчёт"/>
      <sheetName val="И-41"/>
      <sheetName val="И-42"/>
      <sheetName val="А-1"/>
      <sheetName val="А-2"/>
      <sheetName val="Табл. 15 (биз)"/>
      <sheetName val="Табл. 16 (биз)"/>
      <sheetName val="Табл. 17 (биз)"/>
      <sheetName val="И-40"/>
      <sheetName val="Табл. И-40М"/>
      <sheetName val="Регион прогр "/>
      <sheetName val="Регион прогр  (печать)"/>
      <sheetName val="#ССЫЛКА"/>
      <sheetName val="ИПР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"/>
      <sheetName val="Перегруппировка"/>
      <sheetName val="Незавершённое строительство"/>
      <sheetName val="Основные фонды"/>
      <sheetName val="ИПР"/>
      <sheetName val="ИПР_об"/>
      <sheetName val="ИПР_свод"/>
      <sheetName val="Некоммерческий отпуск"/>
      <sheetName val="Заголовок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7.1"/>
      <sheetName val="Приложение 13"/>
      <sheetName val="приложение 7.2"/>
      <sheetName val="приложение 8"/>
      <sheetName val="приложение 9"/>
      <sheetName val="приложение 10(Радиозавод)"/>
      <sheetName val="приложение 11.1(Радиозавод)"/>
      <sheetName val="приложение 11.2(Радиозавод)"/>
      <sheetName val="приложение 10(НПС-4)"/>
      <sheetName val="приложение 11.1(НПС-4)"/>
      <sheetName val="приложение 11.2(НПС-4)"/>
      <sheetName val="Приложение 12"/>
    </sheetNames>
    <sheetDataSet>
      <sheetData sheetId="0">
        <row r="54">
          <cell r="C54" t="str">
            <v>Реконструкция     ВЛ    6-20 кВ</v>
          </cell>
        </row>
        <row r="197">
          <cell r="AD197">
            <v>1</v>
          </cell>
          <cell r="AE197">
            <v>279.75137000000001</v>
          </cell>
          <cell r="AF197">
            <v>279.75137000000001</v>
          </cell>
        </row>
        <row r="198">
          <cell r="AD198">
            <v>4</v>
          </cell>
          <cell r="AE198">
            <v>295.23282999999998</v>
          </cell>
          <cell r="AF198">
            <v>290.50695999999999</v>
          </cell>
        </row>
        <row r="199">
          <cell r="AE199">
            <v>1135.2651604399996</v>
          </cell>
          <cell r="AF199">
            <v>824.74150601000008</v>
          </cell>
        </row>
        <row r="200">
          <cell r="AE200">
            <v>55.249139499999991</v>
          </cell>
          <cell r="AF200">
            <v>13.60521</v>
          </cell>
        </row>
        <row r="201">
          <cell r="AE201">
            <v>11.03504</v>
          </cell>
          <cell r="AF201">
            <v>11.03504</v>
          </cell>
        </row>
        <row r="202">
          <cell r="AD202">
            <v>24</v>
          </cell>
          <cell r="AE202">
            <v>0.94942000000000004</v>
          </cell>
          <cell r="AF202">
            <v>0.94942000000000004</v>
          </cell>
        </row>
        <row r="203">
          <cell r="AD203">
            <v>26</v>
          </cell>
          <cell r="AE203">
            <v>3.4277600000000001</v>
          </cell>
          <cell r="AF203">
            <v>3.4277600000000001</v>
          </cell>
        </row>
        <row r="204">
          <cell r="AD204">
            <v>27</v>
          </cell>
          <cell r="AE204">
            <v>6.6578600000000003</v>
          </cell>
          <cell r="AF204">
            <v>6.6578600000000003</v>
          </cell>
        </row>
        <row r="205">
          <cell r="AE205">
            <v>-9.0419688499999999</v>
          </cell>
          <cell r="AF205">
            <v>0</v>
          </cell>
        </row>
        <row r="206">
          <cell r="AD206">
            <v>31</v>
          </cell>
          <cell r="AE206">
            <v>-9.0419688499999999</v>
          </cell>
        </row>
        <row r="207">
          <cell r="AE207">
            <v>53.256068349999993</v>
          </cell>
          <cell r="AF207">
            <v>2.5701700000000001</v>
          </cell>
        </row>
        <row r="208">
          <cell r="AD208">
            <v>34</v>
          </cell>
          <cell r="AE208">
            <v>50.685898349999995</v>
          </cell>
        </row>
        <row r="209">
          <cell r="AD209">
            <v>47</v>
          </cell>
          <cell r="AE209">
            <v>2.5701700000000001</v>
          </cell>
          <cell r="AF209">
            <v>2.5701700000000001</v>
          </cell>
        </row>
        <row r="210">
          <cell r="AE210">
            <v>890.11133015999985</v>
          </cell>
          <cell r="AF210">
            <v>697.59402600999999</v>
          </cell>
        </row>
        <row r="211">
          <cell r="AE211">
            <v>866.07941083999992</v>
          </cell>
          <cell r="AF211">
            <v>686.58789601000001</v>
          </cell>
        </row>
        <row r="212">
          <cell r="AE212">
            <v>18.44784855</v>
          </cell>
          <cell r="AF212">
            <v>6.9600600000000004</v>
          </cell>
        </row>
        <row r="213">
          <cell r="AE213">
            <v>4.2834527900000001</v>
          </cell>
          <cell r="AF213">
            <v>3.1208200000000001</v>
          </cell>
        </row>
        <row r="214">
          <cell r="AE214">
            <v>1.30061798</v>
          </cell>
          <cell r="AF214">
            <v>0.92524999999999991</v>
          </cell>
        </row>
        <row r="215">
          <cell r="AE215">
            <v>890.11087335000002</v>
          </cell>
          <cell r="AF215">
            <v>697.60807600999999</v>
          </cell>
        </row>
        <row r="216">
          <cell r="AE216">
            <v>5.44799539</v>
          </cell>
          <cell r="AF216">
            <v>0.53147999999999995</v>
          </cell>
        </row>
        <row r="217">
          <cell r="AE217">
            <v>0.19800000000000001</v>
          </cell>
          <cell r="AF217">
            <v>0.19800000000000001</v>
          </cell>
        </row>
        <row r="218">
          <cell r="AE218">
            <v>0.19800000000000001</v>
          </cell>
          <cell r="AF218">
            <v>0.19800000000000001</v>
          </cell>
        </row>
        <row r="219">
          <cell r="AE219">
            <v>0.33348</v>
          </cell>
          <cell r="AF219">
            <v>0.33348</v>
          </cell>
        </row>
        <row r="220">
          <cell r="AE220">
            <v>0.33348</v>
          </cell>
          <cell r="AF220">
            <v>0.33348</v>
          </cell>
        </row>
        <row r="221">
          <cell r="AE221">
            <v>4.5556542200000001</v>
          </cell>
          <cell r="AF221">
            <v>0</v>
          </cell>
        </row>
        <row r="222">
          <cell r="AD222">
            <v>83</v>
          </cell>
          <cell r="AE222">
            <v>4.5556542200000001</v>
          </cell>
        </row>
        <row r="223">
          <cell r="AE223">
            <v>0.36086117000000001</v>
          </cell>
          <cell r="AF223">
            <v>0</v>
          </cell>
        </row>
        <row r="224">
          <cell r="AD224">
            <v>87</v>
          </cell>
          <cell r="AE224">
            <v>0.36086117000000001</v>
          </cell>
        </row>
        <row r="225">
          <cell r="AE225">
            <v>884.66287796000006</v>
          </cell>
          <cell r="AF225">
            <v>697.07659601</v>
          </cell>
        </row>
        <row r="226">
          <cell r="AE226">
            <v>355.75984999999997</v>
          </cell>
          <cell r="AF226">
            <v>355.75984999999997</v>
          </cell>
        </row>
        <row r="227">
          <cell r="AD227">
            <v>90</v>
          </cell>
          <cell r="AE227">
            <v>62.561669999999999</v>
          </cell>
          <cell r="AF227">
            <v>62.561669999999999</v>
          </cell>
        </row>
        <row r="228">
          <cell r="AD228">
            <v>91</v>
          </cell>
          <cell r="AE228">
            <v>1.9411499999999999</v>
          </cell>
          <cell r="AF228">
            <v>1.9411499999999999</v>
          </cell>
        </row>
        <row r="229">
          <cell r="AD229">
            <v>92</v>
          </cell>
          <cell r="AE229">
            <v>72.31353</v>
          </cell>
          <cell r="AF229">
            <v>72.31353</v>
          </cell>
        </row>
        <row r="230">
          <cell r="AD230">
            <v>94</v>
          </cell>
          <cell r="AE230">
            <v>83.63194</v>
          </cell>
          <cell r="AF230">
            <v>83.63194</v>
          </cell>
        </row>
        <row r="231">
          <cell r="AD231">
            <v>99</v>
          </cell>
          <cell r="AE231">
            <v>135.31155999999999</v>
          </cell>
          <cell r="AF231">
            <v>135.31155999999999</v>
          </cell>
        </row>
        <row r="232">
          <cell r="AE232">
            <v>48.245298900000002</v>
          </cell>
          <cell r="AF232">
            <v>20.95307</v>
          </cell>
        </row>
        <row r="233">
          <cell r="AE233">
            <v>1.4068385399999999</v>
          </cell>
        </row>
        <row r="234">
          <cell r="AE234">
            <v>0.35716102999999999</v>
          </cell>
        </row>
        <row r="235">
          <cell r="AE235">
            <v>2.1534299700000004</v>
          </cell>
        </row>
        <row r="236">
          <cell r="AE236">
            <v>2.93085</v>
          </cell>
        </row>
        <row r="237">
          <cell r="AE237">
            <v>3.5129369800000001</v>
          </cell>
        </row>
        <row r="238">
          <cell r="AE238">
            <v>0.92798791000000003</v>
          </cell>
        </row>
        <row r="239">
          <cell r="AE239">
            <v>0.37222051</v>
          </cell>
        </row>
        <row r="240">
          <cell r="AE240">
            <v>0.53800000000000003</v>
          </cell>
          <cell r="AF240">
            <v>0.53800000000000003</v>
          </cell>
        </row>
        <row r="241">
          <cell r="AE241">
            <v>0.41673699999999997</v>
          </cell>
        </row>
        <row r="242">
          <cell r="AE242">
            <v>0.66731695999999996</v>
          </cell>
        </row>
        <row r="243">
          <cell r="AE243">
            <v>0.24676999999999999</v>
          </cell>
          <cell r="AF243">
            <v>0.24676999999999999</v>
          </cell>
        </row>
        <row r="244">
          <cell r="AE244">
            <v>3.8801100000000002</v>
          </cell>
          <cell r="AF244">
            <v>3.8801100000000002</v>
          </cell>
        </row>
        <row r="245">
          <cell r="AE245">
            <v>1.9390000000000001</v>
          </cell>
          <cell r="AF245">
            <v>1.9390000000000001</v>
          </cell>
        </row>
        <row r="246">
          <cell r="AE246">
            <v>0.61699999999999999</v>
          </cell>
          <cell r="AF246">
            <v>0.61699999999999999</v>
          </cell>
        </row>
        <row r="247">
          <cell r="AE247">
            <v>0.43093999999999999</v>
          </cell>
          <cell r="AF247">
            <v>0.43093999999999999</v>
          </cell>
        </row>
        <row r="248">
          <cell r="AE248">
            <v>4.6420700000000004</v>
          </cell>
          <cell r="AF248">
            <v>4.6420700000000004</v>
          </cell>
        </row>
        <row r="249">
          <cell r="AE249">
            <v>0.52395000000000003</v>
          </cell>
          <cell r="AF249">
            <v>0.52395000000000003</v>
          </cell>
        </row>
        <row r="250">
          <cell r="AE250">
            <v>22.681980000000003</v>
          </cell>
          <cell r="AF250">
            <v>8.13523</v>
          </cell>
        </row>
        <row r="251">
          <cell r="AE251">
            <v>2.7603842500000004</v>
          </cell>
          <cell r="AF251">
            <v>2.3129300000000006</v>
          </cell>
        </row>
        <row r="252">
          <cell r="AE252">
            <v>0.15729162999999999</v>
          </cell>
        </row>
        <row r="253">
          <cell r="AE253">
            <v>7.9868100000000004E-3</v>
          </cell>
        </row>
        <row r="254">
          <cell r="AE254">
            <v>0.30454999999999999</v>
          </cell>
          <cell r="AF254">
            <v>0.30454999999999999</v>
          </cell>
        </row>
        <row r="255">
          <cell r="AE255">
            <v>1.6146100000000001</v>
          </cell>
          <cell r="AF255">
            <v>1.6146100000000001</v>
          </cell>
        </row>
        <row r="256">
          <cell r="AE256">
            <v>2.767E-2</v>
          </cell>
          <cell r="AF256">
            <v>2.767E-2</v>
          </cell>
        </row>
        <row r="257">
          <cell r="AE257">
            <v>8.4820000000000007E-2</v>
          </cell>
          <cell r="AF257">
            <v>8.4820000000000007E-2</v>
          </cell>
        </row>
        <row r="258">
          <cell r="AE258">
            <v>0.13300000000000001</v>
          </cell>
          <cell r="AF258">
            <v>0.13300000000000001</v>
          </cell>
        </row>
        <row r="259">
          <cell r="AE259">
            <v>0.14828</v>
          </cell>
          <cell r="AF259">
            <v>0.14828</v>
          </cell>
        </row>
        <row r="260">
          <cell r="AE260">
            <v>0.28217581000000003</v>
          </cell>
        </row>
        <row r="261">
          <cell r="AE261">
            <v>477.89734481000005</v>
          </cell>
          <cell r="AF261">
            <v>318.05074601000001</v>
          </cell>
        </row>
        <row r="262">
          <cell r="AE262">
            <v>477.89734481000005</v>
          </cell>
          <cell r="AF262">
            <v>318.05074601000001</v>
          </cell>
        </row>
        <row r="263">
          <cell r="AD263">
            <v>162</v>
          </cell>
          <cell r="AE263">
            <v>20.103508430000002</v>
          </cell>
        </row>
        <row r="264">
          <cell r="AD264">
            <v>165</v>
          </cell>
          <cell r="AE264">
            <v>134.1507</v>
          </cell>
          <cell r="AF264">
            <v>134.1507</v>
          </cell>
        </row>
        <row r="265">
          <cell r="AD265">
            <v>167</v>
          </cell>
          <cell r="AE265">
            <v>170.447</v>
          </cell>
          <cell r="AF265">
            <v>170.447</v>
          </cell>
        </row>
        <row r="266">
          <cell r="AD266">
            <v>168</v>
          </cell>
          <cell r="AE266">
            <v>114.09448999999999</v>
          </cell>
          <cell r="AF266">
            <v>13.453046009999994</v>
          </cell>
        </row>
        <row r="267">
          <cell r="AD267">
            <v>169</v>
          </cell>
          <cell r="AE267">
            <v>36.131221210000007</v>
          </cell>
        </row>
        <row r="268">
          <cell r="AD268">
            <v>179</v>
          </cell>
          <cell r="AE268">
            <v>2.5583039300000001</v>
          </cell>
        </row>
        <row r="269">
          <cell r="AD269">
            <v>180</v>
          </cell>
          <cell r="AE269">
            <v>0.41212124</v>
          </cell>
        </row>
        <row r="270">
          <cell r="AE270">
            <v>30.394674310000003</v>
          </cell>
          <cell r="AF270">
            <v>4.5337399999999999</v>
          </cell>
        </row>
        <row r="271">
          <cell r="AE271">
            <v>30.394674310000003</v>
          </cell>
          <cell r="AF271">
            <v>4.5337399999999999</v>
          </cell>
        </row>
        <row r="272">
          <cell r="AD272">
            <v>351</v>
          </cell>
          <cell r="AE272">
            <v>21.722414390000001</v>
          </cell>
          <cell r="AF272">
            <v>4.3243799999999997</v>
          </cell>
        </row>
        <row r="273">
          <cell r="AE273">
            <v>1.86340266</v>
          </cell>
        </row>
        <row r="274">
          <cell r="AE274">
            <v>0.55329331999999998</v>
          </cell>
        </row>
        <row r="275">
          <cell r="AE275">
            <v>0.78200000000000003</v>
          </cell>
          <cell r="AF275">
            <v>0.78200000000000003</v>
          </cell>
        </row>
        <row r="276">
          <cell r="AE276">
            <v>0.79479</v>
          </cell>
          <cell r="AF276">
            <v>0.79479</v>
          </cell>
        </row>
        <row r="277">
          <cell r="AE277">
            <v>0.15562999999999999</v>
          </cell>
          <cell r="AF277">
            <v>0.15562999999999999</v>
          </cell>
        </row>
        <row r="278">
          <cell r="AE278">
            <v>0.19994999999999999</v>
          </cell>
          <cell r="AF278">
            <v>0.19994999999999999</v>
          </cell>
        </row>
        <row r="279">
          <cell r="AE279">
            <v>0.79800000000000004</v>
          </cell>
          <cell r="AF279">
            <v>0.79800000000000004</v>
          </cell>
        </row>
        <row r="280">
          <cell r="AE280">
            <v>0.23658000000000001</v>
          </cell>
          <cell r="AF280">
            <v>0.23658000000000001</v>
          </cell>
        </row>
        <row r="281">
          <cell r="AE281">
            <v>0.52300000000000002</v>
          </cell>
          <cell r="AF281">
            <v>0.52300000000000002</v>
          </cell>
        </row>
        <row r="282">
          <cell r="AE282">
            <v>1.6962881299999999</v>
          </cell>
        </row>
        <row r="283">
          <cell r="AE283">
            <v>2.1210070399999998</v>
          </cell>
        </row>
        <row r="284">
          <cell r="AE284">
            <v>2.4569502400000003</v>
          </cell>
        </row>
        <row r="285">
          <cell r="AE285">
            <v>0.41513</v>
          </cell>
          <cell r="AF285">
            <v>0.41513</v>
          </cell>
        </row>
        <row r="286">
          <cell r="AE286">
            <v>0.41930000000000001</v>
          </cell>
          <cell r="AF286">
            <v>0.41930000000000001</v>
          </cell>
        </row>
        <row r="287">
          <cell r="AE287">
            <v>3.70444101</v>
          </cell>
        </row>
        <row r="288">
          <cell r="AE288">
            <v>5.0026519900000004</v>
          </cell>
        </row>
        <row r="289">
          <cell r="AE289">
            <v>8.4628999199999999</v>
          </cell>
          <cell r="AF289">
            <v>0</v>
          </cell>
        </row>
        <row r="290">
          <cell r="AE290">
            <v>0.56862405999999999</v>
          </cell>
        </row>
        <row r="291">
          <cell r="AE291">
            <v>0.72311901999999995</v>
          </cell>
        </row>
        <row r="292">
          <cell r="AE292">
            <v>7.1711568400000001</v>
          </cell>
        </row>
        <row r="293">
          <cell r="AE293">
            <v>0.20935999999999999</v>
          </cell>
          <cell r="AF293">
            <v>0.20935999999999999</v>
          </cell>
        </row>
        <row r="294">
          <cell r="AE294">
            <v>0.20935999999999999</v>
          </cell>
          <cell r="AF294">
            <v>0.20935999999999999</v>
          </cell>
        </row>
        <row r="295">
          <cell r="AE295">
            <v>38.334600000000002</v>
          </cell>
          <cell r="AF295">
            <v>38.334600000000002</v>
          </cell>
        </row>
        <row r="296">
          <cell r="AE296">
            <v>38.334600000000002</v>
          </cell>
          <cell r="AF296">
            <v>38.334600000000002</v>
          </cell>
        </row>
        <row r="297">
          <cell r="AD297">
            <v>225</v>
          </cell>
          <cell r="AE297">
            <v>38.334600000000002</v>
          </cell>
          <cell r="AF297">
            <v>38.334600000000002</v>
          </cell>
        </row>
        <row r="298">
          <cell r="AE298">
            <v>44.325969999999998</v>
          </cell>
          <cell r="AF298">
            <v>31.184929999999998</v>
          </cell>
        </row>
        <row r="299">
          <cell r="AD299">
            <v>236</v>
          </cell>
          <cell r="AE299">
            <v>43.243969999999997</v>
          </cell>
          <cell r="AF299">
            <v>30.102929999999997</v>
          </cell>
        </row>
        <row r="300">
          <cell r="AD300">
            <v>241</v>
          </cell>
          <cell r="AE300">
            <v>1.0820000000000001</v>
          </cell>
          <cell r="AF300">
            <v>1.0820000000000001</v>
          </cell>
        </row>
        <row r="301">
          <cell r="AE301">
            <v>16.34863137</v>
          </cell>
          <cell r="AF301">
            <v>10.471</v>
          </cell>
        </row>
        <row r="302">
          <cell r="AD302">
            <v>259</v>
          </cell>
          <cell r="AE302">
            <v>2.99</v>
          </cell>
          <cell r="AF302">
            <v>2.99</v>
          </cell>
        </row>
        <row r="303">
          <cell r="AD303">
            <v>260</v>
          </cell>
          <cell r="AE303">
            <v>3.028</v>
          </cell>
          <cell r="AF303">
            <v>3.028</v>
          </cell>
        </row>
        <row r="304">
          <cell r="AD304">
            <v>262</v>
          </cell>
          <cell r="AE304">
            <v>4.4530000000000003</v>
          </cell>
          <cell r="AF304">
            <v>4.4530000000000003</v>
          </cell>
        </row>
        <row r="305">
          <cell r="AD305">
            <v>261</v>
          </cell>
          <cell r="AE305">
            <v>5.8776313700000005</v>
          </cell>
        </row>
        <row r="306">
          <cell r="AE306">
            <v>60.500815099999997</v>
          </cell>
          <cell r="AF306">
            <v>29.018000000000001</v>
          </cell>
        </row>
        <row r="307">
          <cell r="AD307">
            <v>279</v>
          </cell>
          <cell r="AE307">
            <v>57.587932100000003</v>
          </cell>
          <cell r="AF307">
            <v>29.018000000000001</v>
          </cell>
        </row>
        <row r="308">
          <cell r="AD308">
            <v>360</v>
          </cell>
          <cell r="AE308">
            <v>0.51364200000000004</v>
          </cell>
        </row>
        <row r="309">
          <cell r="AD309">
            <v>361</v>
          </cell>
          <cell r="AE309">
            <v>0.664601</v>
          </cell>
        </row>
        <row r="310">
          <cell r="AD310">
            <v>362</v>
          </cell>
          <cell r="AE310">
            <v>1.7346400000000002</v>
          </cell>
        </row>
        <row r="312">
          <cell r="AD312">
            <v>101</v>
          </cell>
          <cell r="AE312">
            <v>48.443298900000002</v>
          </cell>
          <cell r="AF312">
            <v>21.151070000000001</v>
          </cell>
        </row>
        <row r="313">
          <cell r="AD313">
            <v>133</v>
          </cell>
          <cell r="AE313">
            <v>3.0938642500000002</v>
          </cell>
          <cell r="AF313">
            <v>2.6464100000000004</v>
          </cell>
        </row>
        <row r="314">
          <cell r="AD314">
            <v>204</v>
          </cell>
          <cell r="AE314">
            <v>8.6722599200000001</v>
          </cell>
          <cell r="AF314">
            <v>0.19535999999999998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7.1"/>
      <sheetName val="прил 7.2"/>
      <sheetName val="приложение 8"/>
      <sheetName val="прил 9"/>
      <sheetName val="приложение 10(Радиозавод)"/>
      <sheetName val="приложение 11.1(Радиозавод)"/>
      <sheetName val="приложение 11.2(Радиозавод)"/>
      <sheetName val="приложение 10(НПС-4)"/>
      <sheetName val="приложение 11.1(НПС-4)"/>
      <sheetName val="приложение 11.2(НПС-4)"/>
      <sheetName val="Приложение 12"/>
    </sheetNames>
    <sheetDataSet>
      <sheetData sheetId="0">
        <row r="540">
          <cell r="C540">
            <v>6</v>
          </cell>
          <cell r="D540">
            <v>0.32728000000000002</v>
          </cell>
          <cell r="E540">
            <v>0.39757999999999999</v>
          </cell>
        </row>
        <row r="541">
          <cell r="C541">
            <v>7</v>
          </cell>
          <cell r="D541">
            <v>0</v>
          </cell>
          <cell r="E541">
            <v>0</v>
          </cell>
        </row>
        <row r="542">
          <cell r="C542">
            <v>31</v>
          </cell>
          <cell r="D542">
            <v>0</v>
          </cell>
          <cell r="E542">
            <v>3.39392</v>
          </cell>
        </row>
        <row r="543">
          <cell r="C543">
            <v>32</v>
          </cell>
          <cell r="D543">
            <v>0</v>
          </cell>
          <cell r="E543">
            <v>4.5221599999999995</v>
          </cell>
        </row>
        <row r="544">
          <cell r="C544">
            <v>33</v>
          </cell>
          <cell r="D544">
            <v>0</v>
          </cell>
          <cell r="E544">
            <v>0</v>
          </cell>
          <cell r="AN544">
            <v>1</v>
          </cell>
          <cell r="AP544" t="str">
            <v>Строительство  ПС 110/10кВ "Радиозавод"  с заходами ВЛ 110 кВ  в г Михайловске Шпаковского района     (ОРУ-110кВ по схеме № 110-5 с элегазовыми выкл. в цепях тр-ров и в Мостике, с установкой силовых тр-ров 110/10кВ мощностью 2х25,0 тыс. кВА,  РУ-10 кВ тип</v>
          </cell>
          <cell r="AQ544" t="str">
            <v>СТФ</v>
          </cell>
          <cell r="AR544">
            <v>500.35614999999996</v>
          </cell>
          <cell r="AS544">
            <v>437.11410720000003</v>
          </cell>
          <cell r="AT544">
            <v>197.4860272</v>
          </cell>
          <cell r="AU544">
            <v>200.26300000000001</v>
          </cell>
          <cell r="AV544">
            <v>86.512</v>
          </cell>
          <cell r="AW544">
            <v>83.700040000000001</v>
          </cell>
          <cell r="AX544">
            <v>5</v>
          </cell>
          <cell r="AY544">
            <v>0.35099999999999998</v>
          </cell>
          <cell r="AZ544">
            <v>10</v>
          </cell>
          <cell r="BA544">
            <v>1.0058400000000001</v>
          </cell>
          <cell r="BB544">
            <v>45</v>
          </cell>
          <cell r="BC544">
            <v>38.584199999999996</v>
          </cell>
          <cell r="BD544">
            <v>26.512</v>
          </cell>
          <cell r="BE544">
            <v>43.759</v>
          </cell>
          <cell r="BF544">
            <v>-2.8119599999999991</v>
          </cell>
          <cell r="BG544">
            <v>0.96749630109117812</v>
          </cell>
          <cell r="BH544">
            <v>11.042999999999999</v>
          </cell>
          <cell r="BI544">
            <v>5.2392000000000001E-2</v>
          </cell>
          <cell r="BJ544">
            <v>80.785709999999995</v>
          </cell>
          <cell r="BK544">
            <v>104.58306533</v>
          </cell>
          <cell r="BL544">
            <v>30.498000000000001</v>
          </cell>
          <cell r="BM544">
            <v>11.198065329999999</v>
          </cell>
          <cell r="BN544">
            <v>4.9020000000000001</v>
          </cell>
          <cell r="BO544">
            <v>0.23100000000000001</v>
          </cell>
          <cell r="BP544">
            <v>18.860709999999997</v>
          </cell>
          <cell r="BQ544">
            <v>35</v>
          </cell>
          <cell r="BR544">
            <v>26.524999999999999</v>
          </cell>
          <cell r="BS544">
            <v>58.153999999999996</v>
          </cell>
          <cell r="BT544">
            <v>103.89391000000001</v>
          </cell>
          <cell r="BU544">
            <v>23.797355330000002</v>
          </cell>
          <cell r="BV544">
            <v>1.2945738216573204</v>
          </cell>
        </row>
        <row r="545">
          <cell r="D545">
            <v>0</v>
          </cell>
          <cell r="E545">
            <v>0</v>
          </cell>
          <cell r="AP545" t="str">
            <v>Строительство ВЛ 110 кВ Л-1, Л-2, Л-3</v>
          </cell>
          <cell r="AS545">
            <v>0</v>
          </cell>
          <cell r="AT545">
            <v>86.285139999999998</v>
          </cell>
          <cell r="AU545">
            <v>0</v>
          </cell>
          <cell r="AV545">
            <v>0</v>
          </cell>
          <cell r="AW545">
            <v>73.123000000000005</v>
          </cell>
          <cell r="BC545">
            <v>39.050000000000004</v>
          </cell>
          <cell r="BE545">
            <v>34.073</v>
          </cell>
          <cell r="BK545">
            <v>82.296000000000006</v>
          </cell>
          <cell r="BQ545">
            <v>35</v>
          </cell>
          <cell r="BS545">
            <v>47.296000000000006</v>
          </cell>
        </row>
        <row r="546">
          <cell r="D546">
            <v>0</v>
          </cell>
          <cell r="E546">
            <v>0</v>
          </cell>
          <cell r="AP546" t="str">
            <v>Строительство ПС 110/10 кВ "Радиозавод"</v>
          </cell>
          <cell r="AS546">
            <v>0</v>
          </cell>
          <cell r="AT546">
            <v>111.20084</v>
          </cell>
          <cell r="AU546">
            <v>200.26300000000001</v>
          </cell>
          <cell r="AV546">
            <v>0</v>
          </cell>
          <cell r="AW546">
            <v>10.577</v>
          </cell>
          <cell r="AY546">
            <v>0.35099999999999998</v>
          </cell>
          <cell r="BA546">
            <v>0.54</v>
          </cell>
          <cell r="BE546">
            <v>9.6859999999999999</v>
          </cell>
          <cell r="BH546">
            <v>11.042999999999999</v>
          </cell>
          <cell r="BI546">
            <v>5.1999999999999998E-2</v>
          </cell>
          <cell r="BK546">
            <v>22.287071329999996</v>
          </cell>
          <cell r="BM546">
            <v>11.198065329999999</v>
          </cell>
          <cell r="BO546">
            <v>0.23100000000000001</v>
          </cell>
          <cell r="BS546">
            <v>10.858006</v>
          </cell>
        </row>
        <row r="547">
          <cell r="C547">
            <v>12</v>
          </cell>
          <cell r="D547">
            <v>4.2106249800000004</v>
          </cell>
          <cell r="E547">
            <v>4.1839599999999999</v>
          </cell>
          <cell r="AN547">
            <v>2</v>
          </cell>
          <cell r="AP547" t="str">
            <v>Строительство ПС 110/10 кВ "НПС-4" (КТК)</v>
          </cell>
          <cell r="AQ547" t="str">
            <v>стф</v>
          </cell>
          <cell r="AR547">
            <v>366.30721000000005</v>
          </cell>
          <cell r="AS547">
            <v>362.70074</v>
          </cell>
          <cell r="AT547">
            <v>299.30464000000001</v>
          </cell>
          <cell r="AU547">
            <v>53.709000000000003</v>
          </cell>
          <cell r="AV547">
            <v>261.91809000000001</v>
          </cell>
          <cell r="AW547">
            <v>248.64800000000002</v>
          </cell>
          <cell r="AX547">
            <v>16.478000000000002</v>
          </cell>
          <cell r="AY547">
            <v>47.481000000000002</v>
          </cell>
          <cell r="AZ547">
            <v>15.138</v>
          </cell>
          <cell r="BA547">
            <v>55.64</v>
          </cell>
          <cell r="BB547">
            <v>36.637999999999998</v>
          </cell>
          <cell r="BC547">
            <v>49.06</v>
          </cell>
          <cell r="BD547">
            <v>193.66409000000002</v>
          </cell>
          <cell r="BE547">
            <v>96.466999999999999</v>
          </cell>
          <cell r="BF547">
            <v>-13.270089999999982</v>
          </cell>
          <cell r="BG547">
            <v>0.94933496193409173</v>
          </cell>
          <cell r="BI547">
            <v>101.903704</v>
          </cell>
          <cell r="BJ547">
            <v>176.38306999999998</v>
          </cell>
          <cell r="BK547">
            <v>153.98574200000002</v>
          </cell>
          <cell r="BL547">
            <v>35.539180000000002</v>
          </cell>
          <cell r="BN547">
            <v>37.738570000000003</v>
          </cell>
          <cell r="BO547">
            <v>0.70074199999999998</v>
          </cell>
          <cell r="BP547">
            <v>50.170029999999997</v>
          </cell>
          <cell r="BQ547">
            <v>45.134999999999998</v>
          </cell>
          <cell r="BR547">
            <v>52.935289999999995</v>
          </cell>
          <cell r="BS547">
            <v>108.15</v>
          </cell>
          <cell r="BT547">
            <v>43.415899999999993</v>
          </cell>
          <cell r="BU547">
            <v>-22.397327999999959</v>
          </cell>
          <cell r="BV547">
            <v>0.87301883338349895</v>
          </cell>
        </row>
        <row r="548">
          <cell r="D548">
            <v>0</v>
          </cell>
          <cell r="E548">
            <v>0</v>
          </cell>
          <cell r="AO548" t="str">
            <v>1.4.</v>
          </cell>
          <cell r="AP548" t="str">
            <v xml:space="preserve">Новое строительство ЛЭП 35-330 кВ </v>
          </cell>
          <cell r="BU548">
            <v>0</v>
          </cell>
          <cell r="BV548" t="e">
            <v>#DIV/0!</v>
          </cell>
        </row>
        <row r="549">
          <cell r="C549">
            <v>13</v>
          </cell>
          <cell r="D549">
            <v>0</v>
          </cell>
          <cell r="E549">
            <v>0</v>
          </cell>
        </row>
        <row r="550">
          <cell r="C550">
            <v>14</v>
          </cell>
          <cell r="D550">
            <v>0</v>
          </cell>
          <cell r="E550">
            <v>0</v>
          </cell>
          <cell r="AO550" t="str">
            <v>1.5</v>
          </cell>
          <cell r="AP550" t="str">
            <v>Программы особой важности (федеральные и др.)</v>
          </cell>
          <cell r="BU550">
            <v>0</v>
          </cell>
          <cell r="BV550" t="e">
            <v>#DIV/0!</v>
          </cell>
        </row>
        <row r="551">
          <cell r="D551">
            <v>6.2085913700000006</v>
          </cell>
          <cell r="E551">
            <v>11.39767</v>
          </cell>
        </row>
        <row r="552">
          <cell r="D552">
            <v>0</v>
          </cell>
          <cell r="E552">
            <v>0</v>
          </cell>
          <cell r="AO552">
            <v>2</v>
          </cell>
          <cell r="AP552" t="str">
            <v>Программы</v>
          </cell>
          <cell r="AR552">
            <v>3107.4593368549467</v>
          </cell>
          <cell r="AS552">
            <v>3141.7665670022698</v>
          </cell>
          <cell r="AT552">
            <v>2217.9054075610707</v>
          </cell>
          <cell r="AU552">
            <v>433.53443002</v>
          </cell>
          <cell r="AV552">
            <v>1277.9520712438748</v>
          </cell>
          <cell r="AW552">
            <v>1347.1703225000003</v>
          </cell>
          <cell r="AX552">
            <v>137.993709</v>
          </cell>
          <cell r="AY552">
            <v>125.96819999999997</v>
          </cell>
          <cell r="AZ552">
            <v>239.92694609687479</v>
          </cell>
          <cell r="BA552">
            <v>213.27062000000004</v>
          </cell>
          <cell r="BB552">
            <v>389.50763000000001</v>
          </cell>
          <cell r="BC552">
            <v>406.65799999999984</v>
          </cell>
          <cell r="BD552">
            <v>510.52378614699995</v>
          </cell>
          <cell r="BE552">
            <v>601.27350250000006</v>
          </cell>
          <cell r="BF552">
            <v>69.218251256125541</v>
          </cell>
          <cell r="BG552">
            <v>1.0541634172467462</v>
          </cell>
          <cell r="BH552">
            <v>326.93757918999995</v>
          </cell>
          <cell r="BI552">
            <v>290.12457725000002</v>
          </cell>
          <cell r="BJ552">
            <v>1268.8153943501836</v>
          </cell>
          <cell r="BK552">
            <v>1317.6780694533334</v>
          </cell>
          <cell r="BL552">
            <v>457.84212692</v>
          </cell>
          <cell r="BM552">
            <v>270.20027681000005</v>
          </cell>
          <cell r="BN552">
            <v>212.87409240299999</v>
          </cell>
          <cell r="BO552">
            <v>169.17390188999997</v>
          </cell>
          <cell r="BP552">
            <v>254.82164569385034</v>
          </cell>
          <cell r="BQ552">
            <v>427.12196278000005</v>
          </cell>
          <cell r="BR552">
            <v>343.27752933333329</v>
          </cell>
          <cell r="BS552">
            <v>451.18192797333325</v>
          </cell>
          <cell r="BT552">
            <v>1363.8881720310701</v>
          </cell>
          <cell r="BU552">
            <v>48.862675103149741</v>
          </cell>
          <cell r="BV552">
            <v>1.0385104683634252</v>
          </cell>
          <cell r="BW552">
            <v>0</v>
          </cell>
          <cell r="BX552">
            <v>0</v>
          </cell>
        </row>
        <row r="553">
          <cell r="C553">
            <v>97</v>
          </cell>
          <cell r="D553">
            <v>0.29963999999999996</v>
          </cell>
          <cell r="E553">
            <v>1.45871</v>
          </cell>
          <cell r="AO553" t="str">
            <v>2.2.</v>
          </cell>
          <cell r="AP553" t="str">
            <v>Новое строительство объектов 35-330 кВ</v>
          </cell>
          <cell r="AR553">
            <v>253.4863</v>
          </cell>
          <cell r="AS553">
            <v>254.73721999999998</v>
          </cell>
          <cell r="AT553">
            <v>129.45661999999999</v>
          </cell>
          <cell r="AU553">
            <v>0</v>
          </cell>
          <cell r="AV553">
            <v>0</v>
          </cell>
          <cell r="AW553">
            <v>0.85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0.85</v>
          </cell>
          <cell r="BF553">
            <v>0.85</v>
          </cell>
          <cell r="BG553" t="e">
            <v>#DIV/0!</v>
          </cell>
          <cell r="BH553">
            <v>23.909376569999999</v>
          </cell>
          <cell r="BI553">
            <v>0</v>
          </cell>
          <cell r="BJ553">
            <v>0</v>
          </cell>
          <cell r="BK553">
            <v>25.037738749999999</v>
          </cell>
          <cell r="BL553">
            <v>0</v>
          </cell>
          <cell r="BM553">
            <v>25.856738749999998</v>
          </cell>
          <cell r="BN553">
            <v>0</v>
          </cell>
          <cell r="BO553">
            <v>0</v>
          </cell>
          <cell r="BP553">
            <v>0</v>
          </cell>
          <cell r="BQ553">
            <v>-1.8220000000000001</v>
          </cell>
          <cell r="BR553">
            <v>0</v>
          </cell>
          <cell r="BS553">
            <v>1.0030000000000001</v>
          </cell>
          <cell r="BT553">
            <v>71.179619999999986</v>
          </cell>
          <cell r="BU553">
            <v>25.037738749999999</v>
          </cell>
          <cell r="BV553" t="e">
            <v>#DIV/0!</v>
          </cell>
          <cell r="BW553">
            <v>0</v>
          </cell>
          <cell r="BX553">
            <v>0</v>
          </cell>
        </row>
        <row r="554">
          <cell r="C554">
            <v>98</v>
          </cell>
          <cell r="D554">
            <v>0</v>
          </cell>
          <cell r="E554">
            <v>0.53055999999999992</v>
          </cell>
          <cell r="AO554">
            <v>1</v>
          </cell>
          <cell r="AP554" t="str">
            <v>Воздушные Линии 110-330 кВ (ВН)</v>
          </cell>
          <cell r="AR554">
            <v>11.8</v>
          </cell>
          <cell r="AS554">
            <v>5.722999999999999</v>
          </cell>
          <cell r="AT554">
            <v>5.722999999999999</v>
          </cell>
          <cell r="AU554">
            <v>0</v>
          </cell>
          <cell r="AV554">
            <v>0</v>
          </cell>
          <cell r="AW554">
            <v>0.85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0.85</v>
          </cell>
          <cell r="BF554">
            <v>0.85</v>
          </cell>
          <cell r="BG554" t="e">
            <v>#DIV/0!</v>
          </cell>
          <cell r="BH554">
            <v>0</v>
          </cell>
          <cell r="BI554">
            <v>0</v>
          </cell>
          <cell r="BJ554">
            <v>0</v>
          </cell>
          <cell r="BK554">
            <v>1.0030000000000001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1.0030000000000001</v>
          </cell>
          <cell r="BT554">
            <v>4.72</v>
          </cell>
          <cell r="BU554">
            <v>1.0030000000000001</v>
          </cell>
          <cell r="BV554" t="e">
            <v>#DIV/0!</v>
          </cell>
          <cell r="BW554">
            <v>0</v>
          </cell>
          <cell r="BX554">
            <v>0</v>
          </cell>
        </row>
        <row r="555">
          <cell r="C555">
            <v>99</v>
          </cell>
          <cell r="D555">
            <v>0</v>
          </cell>
          <cell r="E555">
            <v>3.2000000000000001E-2</v>
          </cell>
          <cell r="AN555">
            <v>3</v>
          </cell>
          <cell r="AP555" t="str">
            <v>Строительство заходов от ВЛ 110 Л-170 на ПС "Кисловодск 330"</v>
          </cell>
          <cell r="AQ555" t="str">
            <v>СТФ</v>
          </cell>
          <cell r="AR555">
            <v>11.8</v>
          </cell>
          <cell r="AS555">
            <v>5.722999999999999</v>
          </cell>
          <cell r="AT555">
            <v>5.722999999999999</v>
          </cell>
          <cell r="AU555">
            <v>0</v>
          </cell>
          <cell r="AV555">
            <v>0</v>
          </cell>
          <cell r="AW555">
            <v>0.85</v>
          </cell>
          <cell r="BE555">
            <v>0.85</v>
          </cell>
          <cell r="BF555">
            <v>0.85</v>
          </cell>
          <cell r="BG555" t="e">
            <v>#DIV/0!</v>
          </cell>
          <cell r="BJ555">
            <v>0</v>
          </cell>
          <cell r="BK555">
            <v>1.0030000000000001</v>
          </cell>
          <cell r="BS555">
            <v>1.0030000000000001</v>
          </cell>
          <cell r="BT555">
            <v>4.72</v>
          </cell>
          <cell r="BU555">
            <v>1.0030000000000001</v>
          </cell>
          <cell r="BV555" t="e">
            <v>#DIV/0!</v>
          </cell>
        </row>
        <row r="556">
          <cell r="C556">
            <v>103</v>
          </cell>
          <cell r="D556">
            <v>0</v>
          </cell>
          <cell r="E556">
            <v>1.8995</v>
          </cell>
          <cell r="AO556">
            <v>2</v>
          </cell>
          <cell r="AP556" t="str">
            <v>Воздушные Линии 35 кВ (СН1)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 t="e">
            <v>#DIV/0!</v>
          </cell>
          <cell r="BH556">
            <v>0</v>
          </cell>
          <cell r="BI556">
            <v>0</v>
          </cell>
          <cell r="BJ556">
            <v>0</v>
          </cell>
          <cell r="BK556">
            <v>0.12515013999999999</v>
          </cell>
          <cell r="BL556">
            <v>0</v>
          </cell>
          <cell r="BM556">
            <v>0.12515013999999999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0.12515013999999999</v>
          </cell>
          <cell r="BV556" t="e">
            <v>#DIV/0!</v>
          </cell>
          <cell r="BW556">
            <v>0</v>
          </cell>
          <cell r="BX556">
            <v>0</v>
          </cell>
        </row>
        <row r="557">
          <cell r="C557">
            <v>104</v>
          </cell>
          <cell r="D557">
            <v>2.1423130000000001</v>
          </cell>
          <cell r="E557">
            <v>0</v>
          </cell>
          <cell r="AN557">
            <v>4</v>
          </cell>
          <cell r="AP557" t="str">
            <v>Строительство ВЛ-35кВ "Победа - Рогатая Балка" с ячейкой 35кВ на ПС "Р.Балка"</v>
          </cell>
          <cell r="AQ557" t="str">
            <v>СТФ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BF557">
            <v>0</v>
          </cell>
          <cell r="BG557" t="e">
            <v>#DIV/0!</v>
          </cell>
          <cell r="BJ557">
            <v>0</v>
          </cell>
          <cell r="BK557">
            <v>0.12515013999999999</v>
          </cell>
          <cell r="BM557">
            <v>0.12515013999999999</v>
          </cell>
          <cell r="BT557">
            <v>0</v>
          </cell>
          <cell r="BU557">
            <v>0.12515013999999999</v>
          </cell>
          <cell r="BV557" t="e">
            <v>#DIV/0!</v>
          </cell>
        </row>
        <row r="558">
          <cell r="C558">
            <v>105</v>
          </cell>
          <cell r="D558">
            <v>0.10277</v>
          </cell>
          <cell r="E558">
            <v>2.2578899999999997</v>
          </cell>
          <cell r="AO558">
            <v>3</v>
          </cell>
          <cell r="AP558" t="str">
            <v>Кабельные Линии 110-330 кВ (ВН)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</row>
        <row r="559">
          <cell r="C559">
            <v>106</v>
          </cell>
          <cell r="D559">
            <v>3.6482283700000004</v>
          </cell>
          <cell r="E559">
            <v>0</v>
          </cell>
        </row>
        <row r="560">
          <cell r="C560">
            <v>107</v>
          </cell>
          <cell r="D560">
            <v>1.5640000000000001E-2</v>
          </cell>
          <cell r="E560">
            <v>5.2190099999999999</v>
          </cell>
          <cell r="AO560">
            <v>4</v>
          </cell>
          <cell r="AP560" t="str">
            <v>Кабельные Линии 35 кВ (СН1)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</row>
        <row r="561">
          <cell r="C561">
            <v>108</v>
          </cell>
          <cell r="D561">
            <v>0</v>
          </cell>
          <cell r="E561">
            <v>0</v>
          </cell>
        </row>
        <row r="562">
          <cell r="D562">
            <v>0.74335642000000002</v>
          </cell>
          <cell r="E562">
            <v>0.56455999999999995</v>
          </cell>
          <cell r="AO562">
            <v>5</v>
          </cell>
          <cell r="AP562" t="str">
            <v>ПС 110-330 кВ (ВН)</v>
          </cell>
          <cell r="AR562">
            <v>241.68629999999999</v>
          </cell>
          <cell r="AS562">
            <v>249.01421999999999</v>
          </cell>
          <cell r="AT562">
            <v>123.73361999999999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 t="e">
            <v>#DIV/0!</v>
          </cell>
          <cell r="BH562">
            <v>23.909376569999999</v>
          </cell>
          <cell r="BI562">
            <v>0</v>
          </cell>
          <cell r="BJ562">
            <v>0</v>
          </cell>
          <cell r="BK562">
            <v>23.90958861</v>
          </cell>
          <cell r="BL562">
            <v>0</v>
          </cell>
          <cell r="BM562">
            <v>25.731588609999999</v>
          </cell>
          <cell r="BN562">
            <v>0</v>
          </cell>
          <cell r="BO562">
            <v>0</v>
          </cell>
          <cell r="BP562">
            <v>0</v>
          </cell>
          <cell r="BQ562">
            <v>-1.8220000000000001</v>
          </cell>
          <cell r="BR562">
            <v>0</v>
          </cell>
          <cell r="BS562">
            <v>0</v>
          </cell>
          <cell r="BT562">
            <v>66.459619999999987</v>
          </cell>
          <cell r="BU562">
            <v>23.90958861</v>
          </cell>
          <cell r="BV562" t="e">
            <v>#DIV/0!</v>
          </cell>
          <cell r="BW562">
            <v>0</v>
          </cell>
          <cell r="BX562">
            <v>0</v>
          </cell>
        </row>
        <row r="563">
          <cell r="D563">
            <v>0</v>
          </cell>
          <cell r="E563">
            <v>0</v>
          </cell>
          <cell r="AN563">
            <v>5</v>
          </cell>
          <cell r="AP563" t="str">
            <v>Расширение  ПС 110/10 кВ "Южная"- ( установка 3-го тр-ра мощностью 25,0 тыс. кВА, устройство трансформаторной ячейки 110 кВ для Т-3; строительство помещения ЗРУ-10 для 3-й С.Ш. РУ-10 кВ, установка ячеек К-63 с вакуумными выкл.в проект. Помещении ЗРУ-10)</v>
          </cell>
          <cell r="AQ563" t="str">
            <v>СТФ</v>
          </cell>
          <cell r="AR563">
            <v>241.68629999999999</v>
          </cell>
          <cell r="AS563">
            <v>249.01421999999999</v>
          </cell>
          <cell r="AT563">
            <v>123.73361999999999</v>
          </cell>
          <cell r="AU563">
            <v>0</v>
          </cell>
          <cell r="AV563">
            <v>0</v>
          </cell>
          <cell r="AW563">
            <v>0</v>
          </cell>
          <cell r="BF563">
            <v>0</v>
          </cell>
          <cell r="BG563" t="e">
            <v>#DIV/0!</v>
          </cell>
          <cell r="BH563">
            <v>23.909376569999999</v>
          </cell>
          <cell r="BJ563">
            <v>0</v>
          </cell>
          <cell r="BK563">
            <v>23.90958861</v>
          </cell>
          <cell r="BM563">
            <v>25.731588609999999</v>
          </cell>
          <cell r="BQ563">
            <v>-1.8220000000000001</v>
          </cell>
          <cell r="BT563">
            <v>66.459619999999987</v>
          </cell>
          <cell r="BU563">
            <v>23.90958861</v>
          </cell>
          <cell r="BV563" t="e">
            <v>#DIV/0!</v>
          </cell>
        </row>
        <row r="564">
          <cell r="C564">
            <v>109</v>
          </cell>
          <cell r="D564">
            <v>0</v>
          </cell>
          <cell r="E564">
            <v>0.56455999999999995</v>
          </cell>
          <cell r="AO564">
            <v>6</v>
          </cell>
          <cell r="AP564" t="str">
            <v>ПС 35 кВ (СН1)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</row>
        <row r="565">
          <cell r="C565">
            <v>110</v>
          </cell>
          <cell r="D565">
            <v>0.74335642000000002</v>
          </cell>
          <cell r="E565">
            <v>0</v>
          </cell>
        </row>
        <row r="566">
          <cell r="D566">
            <v>0</v>
          </cell>
          <cell r="E566">
            <v>0</v>
          </cell>
          <cell r="AO566" t="str">
            <v>2.3.</v>
          </cell>
          <cell r="AP566" t="str">
            <v>ТПиР объектов 35-330 кВ</v>
          </cell>
          <cell r="AR566">
            <v>509.55331999999999</v>
          </cell>
          <cell r="AS566">
            <v>353.35747515079998</v>
          </cell>
          <cell r="AT566">
            <v>211.7847716</v>
          </cell>
          <cell r="AU566">
            <v>42.232733059999994</v>
          </cell>
          <cell r="AV566">
            <v>21.12</v>
          </cell>
          <cell r="AW566">
            <v>49.933620000000005</v>
          </cell>
          <cell r="AX566">
            <v>0</v>
          </cell>
          <cell r="AY566">
            <v>2.9769999999999999</v>
          </cell>
          <cell r="AZ566">
            <v>6.2270000000000003</v>
          </cell>
          <cell r="BA566">
            <v>9.4606200000000005</v>
          </cell>
          <cell r="BB566">
            <v>8.2810000000000006</v>
          </cell>
          <cell r="BC566">
            <v>6.0149999999999997</v>
          </cell>
          <cell r="BD566">
            <v>6.6120000000000001</v>
          </cell>
          <cell r="BE566">
            <v>31.480999999999998</v>
          </cell>
          <cell r="BF566">
            <v>18.727999999999994</v>
          </cell>
          <cell r="BG566" t="e">
            <v>#DIV/0!</v>
          </cell>
          <cell r="BH566">
            <v>47.813605189999983</v>
          </cell>
          <cell r="BI566">
            <v>0</v>
          </cell>
          <cell r="BJ566">
            <v>114.21054133333334</v>
          </cell>
          <cell r="BK566">
            <v>96.041779020000021</v>
          </cell>
          <cell r="BL566">
            <v>94.668285999999995</v>
          </cell>
          <cell r="BM566">
            <v>37.511143420000039</v>
          </cell>
          <cell r="BN566">
            <v>7.4201939999999986</v>
          </cell>
          <cell r="BO566">
            <v>14.313786</v>
          </cell>
          <cell r="BP566">
            <v>4.0376846666666664</v>
          </cell>
          <cell r="BQ566">
            <v>27.387489599999999</v>
          </cell>
          <cell r="BR566">
            <v>8.0843766666666674</v>
          </cell>
          <cell r="BS566">
            <v>16.829359999999998</v>
          </cell>
          <cell r="BT566">
            <v>93.090399999999988</v>
          </cell>
          <cell r="BU566">
            <v>-18.1687623133333</v>
          </cell>
          <cell r="BV566" t="e">
            <v>#DIV/0!</v>
          </cell>
          <cell r="BW566">
            <v>0</v>
          </cell>
          <cell r="BX566">
            <v>0</v>
          </cell>
        </row>
        <row r="567">
          <cell r="D567">
            <v>7.1635183199999997</v>
          </cell>
          <cell r="E567">
            <v>0.26573000000000002</v>
          </cell>
          <cell r="AO567">
            <v>1</v>
          </cell>
          <cell r="AP567" t="str">
            <v>Воздушные Линии 110-330 кВ (ВН)</v>
          </cell>
          <cell r="AR567">
            <v>152.90186</v>
          </cell>
          <cell r="AS567">
            <v>154.74807381080001</v>
          </cell>
          <cell r="AT567">
            <v>120.4905316</v>
          </cell>
          <cell r="AU567">
            <v>0.17852006000000001</v>
          </cell>
          <cell r="AV567">
            <v>13.848000000000001</v>
          </cell>
          <cell r="AW567">
            <v>48.995620000000002</v>
          </cell>
          <cell r="AX567">
            <v>0</v>
          </cell>
          <cell r="AY567">
            <v>0.38700000000000001</v>
          </cell>
          <cell r="AZ567">
            <v>3.9550000000000001</v>
          </cell>
          <cell r="BA567">
            <v>13.16262</v>
          </cell>
          <cell r="BB567">
            <v>3.2810000000000001</v>
          </cell>
          <cell r="BC567">
            <v>4.2149999999999999</v>
          </cell>
          <cell r="BD567">
            <v>6.6120000000000001</v>
          </cell>
          <cell r="BE567">
            <v>31.230999999999998</v>
          </cell>
          <cell r="BF567">
            <v>25.061999999999998</v>
          </cell>
          <cell r="BG567" t="e">
            <v>#DIV/0!</v>
          </cell>
          <cell r="BH567">
            <v>8.7652400000000004</v>
          </cell>
          <cell r="BI567">
            <v>0</v>
          </cell>
          <cell r="BJ567">
            <v>18.611767999999998</v>
          </cell>
          <cell r="BK567">
            <v>45.216815599999997</v>
          </cell>
          <cell r="BL567">
            <v>5.5950699999999998</v>
          </cell>
          <cell r="BM567">
            <v>0.57024000000000008</v>
          </cell>
          <cell r="BN567">
            <v>6.7946366666666655</v>
          </cell>
          <cell r="BO567">
            <v>7.546786</v>
          </cell>
          <cell r="BP567">
            <v>1.6776846666666667</v>
          </cell>
          <cell r="BQ567">
            <v>20.476929599999998</v>
          </cell>
          <cell r="BR567">
            <v>4.5443766666666665</v>
          </cell>
          <cell r="BS567">
            <v>16.622859999999999</v>
          </cell>
          <cell r="BT567">
            <v>63.572559999999996</v>
          </cell>
          <cell r="BU567">
            <v>26.605047599999999</v>
          </cell>
          <cell r="BV567" t="e">
            <v>#DIV/0!</v>
          </cell>
          <cell r="BW567">
            <v>0</v>
          </cell>
          <cell r="BX567">
            <v>0</v>
          </cell>
        </row>
        <row r="568">
          <cell r="D568">
            <v>7.1488883199999993</v>
          </cell>
          <cell r="E568">
            <v>0.26573000000000002</v>
          </cell>
          <cell r="AN568">
            <v>6</v>
          </cell>
          <cell r="AP568" t="str">
            <v>Реконструкция ВЛ 110 кВ Л-77 ПС "Прикумск-330" - ПС "Покойная" -  (замена сущ. проводов на АС-240, сущ. опор на новые бетонные и металл., вынос ВЛ из зоны затопления от № 58 до № 63, строительство нового 2х цепного участка прот. 6,62 км от ПС Буденовск 1П</v>
          </cell>
          <cell r="AQ568" t="str">
            <v>СТФ</v>
          </cell>
          <cell r="AR568">
            <v>91.205420000000004</v>
          </cell>
          <cell r="AS568">
            <v>92.470835976800004</v>
          </cell>
          <cell r="AT568">
            <v>58.772260000000003</v>
          </cell>
          <cell r="AU568">
            <v>2.8353759999999999E-2</v>
          </cell>
          <cell r="AV568">
            <v>9.8930000000000007</v>
          </cell>
          <cell r="AW568">
            <v>35.204999999999998</v>
          </cell>
          <cell r="AX568">
            <v>0</v>
          </cell>
          <cell r="AY568">
            <v>0.38700000000000001</v>
          </cell>
          <cell r="AZ568">
            <v>0</v>
          </cell>
          <cell r="BA568">
            <v>0.249</v>
          </cell>
          <cell r="BB568">
            <v>3.2810000000000001</v>
          </cell>
          <cell r="BC568">
            <v>3.3379999999999996</v>
          </cell>
          <cell r="BD568">
            <v>6.6120000000000001</v>
          </cell>
          <cell r="BE568">
            <v>31.230999999999998</v>
          </cell>
          <cell r="BF568">
            <v>25.311999999999998</v>
          </cell>
          <cell r="BG568">
            <v>3.5585767714545633</v>
          </cell>
          <cell r="BJ568">
            <v>11.401868</v>
          </cell>
          <cell r="BK568">
            <v>20.178898</v>
          </cell>
          <cell r="BL568">
            <v>0</v>
          </cell>
          <cell r="BM568">
            <v>0.38700000000000001</v>
          </cell>
          <cell r="BN568">
            <v>5.179806666666666</v>
          </cell>
          <cell r="BP568">
            <v>1.6776846666666667</v>
          </cell>
          <cell r="BQ568">
            <v>4.0658979999999998</v>
          </cell>
          <cell r="BR568">
            <v>4.5443766666666665</v>
          </cell>
          <cell r="BS568">
            <v>15.726000000000001</v>
          </cell>
          <cell r="BT568">
            <v>17.230360000000001</v>
          </cell>
          <cell r="BU568">
            <v>8.7770299999999999</v>
          </cell>
          <cell r="BV568">
            <v>1.7697887749621377</v>
          </cell>
        </row>
        <row r="569">
          <cell r="C569">
            <v>15</v>
          </cell>
          <cell r="D569">
            <v>0</v>
          </cell>
          <cell r="E569">
            <v>0</v>
          </cell>
          <cell r="AN569">
            <v>7</v>
          </cell>
          <cell r="AP569" t="str">
            <v>Реконструкция ВЛ 110 кВ Л-111 и Л-115 ГЭС-4 - ПС Азот (вынос опоры № 44 из зоны подмыва)</v>
          </cell>
          <cell r="AQ569" t="str">
            <v>СТФ</v>
          </cell>
          <cell r="AR569">
            <v>1.2768999999999997</v>
          </cell>
          <cell r="AS569">
            <v>1.2486762339999999</v>
          </cell>
          <cell r="AT569">
            <v>1.0348599999999999</v>
          </cell>
          <cell r="AU569">
            <v>0.1501663</v>
          </cell>
          <cell r="AV569">
            <v>0.95499999999999996</v>
          </cell>
          <cell r="AW569">
            <v>0.877</v>
          </cell>
          <cell r="AX569">
            <v>0</v>
          </cell>
          <cell r="AZ569">
            <v>0.95499999999999996</v>
          </cell>
          <cell r="BB569">
            <v>0</v>
          </cell>
          <cell r="BC569">
            <v>0.877</v>
          </cell>
          <cell r="BD569">
            <v>0</v>
          </cell>
          <cell r="BF569">
            <v>-7.7999999999999958E-2</v>
          </cell>
          <cell r="BG569">
            <v>0.918324607329843</v>
          </cell>
          <cell r="BJ569">
            <v>1.1269</v>
          </cell>
          <cell r="BK569">
            <v>1.0348599999999999</v>
          </cell>
          <cell r="BL569">
            <v>0.33806999999999998</v>
          </cell>
          <cell r="BM569">
            <v>0.13800000000000001</v>
          </cell>
          <cell r="BN569">
            <v>0.78882999999999992</v>
          </cell>
          <cell r="BP569">
            <v>0</v>
          </cell>
          <cell r="BR569">
            <v>0</v>
          </cell>
          <cell r="BS569">
            <v>0.89685999999999988</v>
          </cell>
          <cell r="BT569">
            <v>0.89685999999999999</v>
          </cell>
          <cell r="BU569">
            <v>-9.2040000000000122E-2</v>
          </cell>
          <cell r="BV569">
            <v>0.91832460732984278</v>
          </cell>
        </row>
        <row r="570">
          <cell r="C570">
            <v>16</v>
          </cell>
          <cell r="D570">
            <v>4.5088139999999992</v>
          </cell>
          <cell r="E570">
            <v>7.6100000000000004E-3</v>
          </cell>
          <cell r="AN570">
            <v>8</v>
          </cell>
          <cell r="AP570" t="str">
            <v>Реконструкция ВЛ 110 кВ Л-31 ПС "ГЭС 3" - ПС "Водораздел" -  (замена сущ. проводов на АС-240)</v>
          </cell>
          <cell r="AQ570" t="str">
            <v>СТФ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BF570">
            <v>0</v>
          </cell>
          <cell r="BG570" t="e">
            <v>#DIV/0!</v>
          </cell>
          <cell r="BH570">
            <v>4.5240000000000002E-2</v>
          </cell>
          <cell r="BJ570">
            <v>0</v>
          </cell>
          <cell r="BK570">
            <v>4.5240000000000002E-2</v>
          </cell>
          <cell r="BM570">
            <v>4.5240000000000002E-2</v>
          </cell>
          <cell r="BT570">
            <v>0</v>
          </cell>
          <cell r="BU570">
            <v>4.5240000000000002E-2</v>
          </cell>
          <cell r="BV570" t="e">
            <v>#DIV/0!</v>
          </cell>
        </row>
        <row r="571">
          <cell r="C571">
            <v>36</v>
          </cell>
          <cell r="D571">
            <v>0</v>
          </cell>
          <cell r="E571">
            <v>8.7760000000000005E-2</v>
          </cell>
          <cell r="AN571">
            <v>9</v>
          </cell>
          <cell r="AP571" t="str">
            <v>Реконструкция ВЛ 110 кВ Л-246 c заменой сущ. проводов на провода  АС-185 и частичной заменой опор, изоляторов)</v>
          </cell>
          <cell r="AQ571" t="str">
            <v>СТФ</v>
          </cell>
          <cell r="AR571">
            <v>44.489539999999998</v>
          </cell>
          <cell r="AS571">
            <v>48.897429999999993</v>
          </cell>
          <cell r="AT571">
            <v>48.782379999999996</v>
          </cell>
          <cell r="AU571">
            <v>0</v>
          </cell>
          <cell r="AV571">
            <v>3</v>
          </cell>
          <cell r="AW571">
            <v>2.8279999999999998</v>
          </cell>
          <cell r="AX571">
            <v>0</v>
          </cell>
          <cell r="AZ571">
            <v>3</v>
          </cell>
          <cell r="BA571">
            <v>2.8279999999999998</v>
          </cell>
          <cell r="BB571">
            <v>0</v>
          </cell>
          <cell r="BD571">
            <v>0</v>
          </cell>
          <cell r="BF571">
            <v>-0.17200000000000015</v>
          </cell>
          <cell r="BG571">
            <v>0.94266666666666665</v>
          </cell>
          <cell r="BJ571">
            <v>3.54</v>
          </cell>
          <cell r="BK571">
            <v>3.336786</v>
          </cell>
          <cell r="BL571">
            <v>2.714</v>
          </cell>
          <cell r="BN571">
            <v>0.82599999999999996</v>
          </cell>
          <cell r="BO571">
            <v>3.336786</v>
          </cell>
          <cell r="BP571">
            <v>0</v>
          </cell>
          <cell r="BR571">
            <v>0</v>
          </cell>
          <cell r="BT571">
            <v>45.445339999999995</v>
          </cell>
          <cell r="BU571">
            <v>-0.20321400000000001</v>
          </cell>
          <cell r="BV571">
            <v>0.94259491525423733</v>
          </cell>
        </row>
        <row r="572">
          <cell r="C572">
            <v>25</v>
          </cell>
          <cell r="D572">
            <v>0</v>
          </cell>
          <cell r="E572">
            <v>0</v>
          </cell>
          <cell r="AN572">
            <v>10</v>
          </cell>
          <cell r="AP572" t="str">
            <v>Реконструкция ВЛ 110 кВ ПС "Троицкая" - ПС "Стодеревская"</v>
          </cell>
          <cell r="AQ572" t="str">
            <v>СТФ</v>
          </cell>
          <cell r="AS572">
            <v>4.1598068000000001</v>
          </cell>
          <cell r="AT572">
            <v>4.0447568</v>
          </cell>
          <cell r="AU572">
            <v>0</v>
          </cell>
          <cell r="AV572">
            <v>0</v>
          </cell>
          <cell r="AW572">
            <v>3.4277600000000001</v>
          </cell>
          <cell r="BA572">
            <v>3.4277600000000001</v>
          </cell>
          <cell r="BK572">
            <v>4.0447568</v>
          </cell>
          <cell r="BQ572">
            <v>4.0447568</v>
          </cell>
          <cell r="BU572">
            <v>4.0447568</v>
          </cell>
        </row>
        <row r="573">
          <cell r="C573">
            <v>26</v>
          </cell>
          <cell r="D573">
            <v>0</v>
          </cell>
          <cell r="E573">
            <v>0</v>
          </cell>
          <cell r="AN573">
            <v>11</v>
          </cell>
          <cell r="AP573" t="str">
            <v>Реконструкция ВЛ 110 кВ Л-158 ПС "Моздок" -ПС "Троицкая"</v>
          </cell>
          <cell r="AQ573" t="str">
            <v>СТФ</v>
          </cell>
          <cell r="AS573">
            <v>7.9713247999999997</v>
          </cell>
          <cell r="AT573">
            <v>7.8562747999999996</v>
          </cell>
          <cell r="AU573">
            <v>0</v>
          </cell>
          <cell r="AV573">
            <v>0</v>
          </cell>
          <cell r="AW573">
            <v>6.6578600000000003</v>
          </cell>
          <cell r="BA573">
            <v>6.6578600000000003</v>
          </cell>
          <cell r="BK573">
            <v>7.8562747999999996</v>
          </cell>
          <cell r="BQ573">
            <v>7.8562747999999996</v>
          </cell>
          <cell r="BU573">
            <v>7.8562747999999996</v>
          </cell>
        </row>
        <row r="574">
          <cell r="C574">
            <v>19</v>
          </cell>
          <cell r="D574">
            <v>0</v>
          </cell>
          <cell r="E574">
            <v>0</v>
          </cell>
          <cell r="AN574">
            <v>12</v>
          </cell>
          <cell r="AP574" t="str">
            <v>Мероприятия по внедрению системы температурного мониторинга на ВЛ-110 кВ Сенгилеевская ГЭС – «III Подъем» №132, «Машук» – «Е-2» №10, «ГНС» – «Е-2» №191. (Приказ ОАО «Холдинг МРСК» от 08.10.2010 № 430)</v>
          </cell>
          <cell r="AQ574" t="str">
            <v>СТФ</v>
          </cell>
          <cell r="AR574">
            <v>15.93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BF574">
            <v>0</v>
          </cell>
          <cell r="BG574" t="e">
            <v>#DIV/0!</v>
          </cell>
          <cell r="BH574">
            <v>8.7200000000000006</v>
          </cell>
          <cell r="BJ574">
            <v>2.5430000000000001</v>
          </cell>
          <cell r="BK574">
            <v>8.7200000000000006</v>
          </cell>
          <cell r="BL574">
            <v>2.5430000000000001</v>
          </cell>
          <cell r="BO574">
            <v>4.21</v>
          </cell>
          <cell r="BQ574">
            <v>4.5100000000000007</v>
          </cell>
          <cell r="BT574">
            <v>0</v>
          </cell>
          <cell r="BU574">
            <v>6.1770000000000005</v>
          </cell>
          <cell r="BV574">
            <v>3.429020841525757</v>
          </cell>
        </row>
        <row r="575">
          <cell r="C575">
            <v>17</v>
          </cell>
          <cell r="D575">
            <v>0</v>
          </cell>
          <cell r="E575">
            <v>0</v>
          </cell>
          <cell r="AO575">
            <v>2</v>
          </cell>
          <cell r="AP575" t="str">
            <v>Воздушные Линии 35 кВ (СН1)</v>
          </cell>
          <cell r="AR575">
            <v>11.0861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-9.0419999999999998</v>
          </cell>
          <cell r="AX575">
            <v>0</v>
          </cell>
          <cell r="AY575">
            <v>0</v>
          </cell>
          <cell r="AZ575">
            <v>0</v>
          </cell>
          <cell r="BA575">
            <v>-9.0419999999999998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-9.0419999999999998</v>
          </cell>
          <cell r="BG575" t="e">
            <v>#DIV/0!</v>
          </cell>
          <cell r="BH575">
            <v>0.24576259999999964</v>
          </cell>
          <cell r="BI575">
            <v>0</v>
          </cell>
          <cell r="BJ575">
            <v>2.2599999999999998</v>
          </cell>
          <cell r="BK575">
            <v>0.2457626</v>
          </cell>
          <cell r="BL575">
            <v>2.2599999999999998</v>
          </cell>
          <cell r="BM575">
            <v>0.2457626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-2.0142373999999998</v>
          </cell>
          <cell r="BV575">
            <v>0.10874451327433629</v>
          </cell>
          <cell r="BW575">
            <v>0</v>
          </cell>
          <cell r="BX575">
            <v>0</v>
          </cell>
        </row>
        <row r="576">
          <cell r="C576">
            <v>18</v>
          </cell>
          <cell r="D576">
            <v>0</v>
          </cell>
          <cell r="E576">
            <v>0</v>
          </cell>
          <cell r="AN576">
            <v>13</v>
          </cell>
          <cell r="AP576" t="str">
            <v xml:space="preserve">Реконструкция ВЛ -35 кВ Л-323 ПС "Кисловодск" - ПС "Зеленогорская" </v>
          </cell>
          <cell r="AQ576" t="str">
            <v>СТФ</v>
          </cell>
          <cell r="AR576">
            <v>11.0861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BF576">
            <v>0</v>
          </cell>
          <cell r="BG576" t="e">
            <v>#DIV/0!</v>
          </cell>
          <cell r="BH576">
            <v>0.24576259999999964</v>
          </cell>
          <cell r="BJ576">
            <v>2.2599999999999998</v>
          </cell>
          <cell r="BK576">
            <v>0.2457626</v>
          </cell>
          <cell r="BL576">
            <v>2.2599999999999998</v>
          </cell>
          <cell r="BM576">
            <v>0.2457626</v>
          </cell>
          <cell r="BN576">
            <v>0</v>
          </cell>
          <cell r="BP576">
            <v>0</v>
          </cell>
          <cell r="BQ576">
            <v>0</v>
          </cell>
          <cell r="BR576">
            <v>0</v>
          </cell>
          <cell r="BT576">
            <v>0</v>
          </cell>
          <cell r="BU576">
            <v>-2.0142373999999998</v>
          </cell>
          <cell r="BV576">
            <v>0.10874451327433629</v>
          </cell>
        </row>
        <row r="577">
          <cell r="C577">
            <v>20</v>
          </cell>
          <cell r="D577">
            <v>0</v>
          </cell>
          <cell r="E577">
            <v>0</v>
          </cell>
          <cell r="AN577">
            <v>14</v>
          </cell>
          <cell r="AP577" t="str">
            <v>Реконструкция ВЛ 35 кВ Л-340 ПС "Александровская" - ПС "Н.Ставропольская"</v>
          </cell>
          <cell r="AQ577" t="str">
            <v>СТФ</v>
          </cell>
          <cell r="AW577">
            <v>-9.0419999999999998</v>
          </cell>
          <cell r="BA577">
            <v>-9.0419999999999998</v>
          </cell>
          <cell r="BF577">
            <v>-9.0419999999999998</v>
          </cell>
          <cell r="BU577">
            <v>0</v>
          </cell>
          <cell r="BV577" t="e">
            <v>#DIV/0!</v>
          </cell>
        </row>
        <row r="578">
          <cell r="C578">
            <v>21</v>
          </cell>
          <cell r="D578">
            <v>0</v>
          </cell>
          <cell r="E578">
            <v>0</v>
          </cell>
          <cell r="AO578">
            <v>3</v>
          </cell>
          <cell r="AP578" t="str">
            <v>Кабельные Линии 110-330 кВ (ВН)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</row>
        <row r="579">
          <cell r="C579">
            <v>22</v>
          </cell>
          <cell r="D579">
            <v>0</v>
          </cell>
          <cell r="E579">
            <v>0</v>
          </cell>
        </row>
        <row r="580">
          <cell r="C580">
            <v>23</v>
          </cell>
          <cell r="D580">
            <v>0</v>
          </cell>
          <cell r="E580">
            <v>0</v>
          </cell>
          <cell r="AO580">
            <v>4</v>
          </cell>
          <cell r="AP580" t="str">
            <v>Кабельные Линии 35 кВ (СН1)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</row>
        <row r="581">
          <cell r="C581">
            <v>24</v>
          </cell>
          <cell r="D581">
            <v>0</v>
          </cell>
          <cell r="E581">
            <v>0</v>
          </cell>
        </row>
        <row r="582">
          <cell r="C582">
            <v>370</v>
          </cell>
          <cell r="D582">
            <v>2.6400743199999996</v>
          </cell>
          <cell r="E582">
            <v>0.17036000000000001</v>
          </cell>
          <cell r="AO582">
            <v>5</v>
          </cell>
          <cell r="AP582" t="str">
            <v>ПС 110-330 кВ (ВН)</v>
          </cell>
          <cell r="AR582">
            <v>345.56536</v>
          </cell>
          <cell r="AS582">
            <v>198.60940133999998</v>
          </cell>
          <cell r="AT582">
            <v>91.294239999999988</v>
          </cell>
          <cell r="AU582">
            <v>42.054212999999997</v>
          </cell>
          <cell r="AV582">
            <v>7.2720000000000002</v>
          </cell>
          <cell r="AW582">
            <v>9.98</v>
          </cell>
          <cell r="AX582">
            <v>0</v>
          </cell>
          <cell r="AY582">
            <v>2.59</v>
          </cell>
          <cell r="AZ582">
            <v>2.2719999999999998</v>
          </cell>
          <cell r="BA582">
            <v>5.34</v>
          </cell>
          <cell r="BB582">
            <v>5</v>
          </cell>
          <cell r="BC582">
            <v>1.8</v>
          </cell>
          <cell r="BD582">
            <v>0</v>
          </cell>
          <cell r="BE582">
            <v>0.25</v>
          </cell>
          <cell r="BF582">
            <v>2.7079999999999997</v>
          </cell>
          <cell r="BG582" t="e">
            <v>#DIV/0!</v>
          </cell>
          <cell r="BH582">
            <v>38.708923929999983</v>
          </cell>
          <cell r="BI582">
            <v>0</v>
          </cell>
          <cell r="BJ582">
            <v>93.338773333333336</v>
          </cell>
          <cell r="BK582">
            <v>50.485522160000031</v>
          </cell>
          <cell r="BL582">
            <v>86.813215999999997</v>
          </cell>
          <cell r="BM582">
            <v>36.60146216000004</v>
          </cell>
          <cell r="BN582">
            <v>0.6255573333333333</v>
          </cell>
          <cell r="BO582">
            <v>6.7669999999999995</v>
          </cell>
          <cell r="BP582">
            <v>2.36</v>
          </cell>
          <cell r="BQ582">
            <v>6.9105600000000003</v>
          </cell>
          <cell r="BR582">
            <v>3.54</v>
          </cell>
          <cell r="BS582">
            <v>0.20649999999999999</v>
          </cell>
          <cell r="BT582">
            <v>29.517839999999996</v>
          </cell>
          <cell r="BU582">
            <v>-42.853251173333298</v>
          </cell>
          <cell r="BV582" t="e">
            <v>#DIV/0!</v>
          </cell>
          <cell r="BW582">
            <v>0</v>
          </cell>
          <cell r="BX582">
            <v>0</v>
          </cell>
        </row>
        <row r="583">
          <cell r="C583">
            <v>27</v>
          </cell>
          <cell r="D583">
            <v>0</v>
          </cell>
          <cell r="E583">
            <v>0</v>
          </cell>
          <cell r="AN583">
            <v>15</v>
          </cell>
          <cell r="AP583" t="str">
            <v>Реконструкция ПС 110/35/10кВ "Ачикулак" в Нефтекумском районе(замена тр-ра Т-2  на тр-р 10 тыс.кВА,сущ.выкл.110кВ на элегазовые выкл.типа ВЭБ-110, сущ.разъед. на РГ-110 с двигат. приводом, сущ.ТН-110 на ТН типа НАМИ-110, сущ.выкл.35кВ на элегазовые выкл.т</v>
          </cell>
          <cell r="AQ583" t="str">
            <v>СТФ</v>
          </cell>
          <cell r="AR583">
            <v>133.88662000000002</v>
          </cell>
          <cell r="AS583">
            <v>137.37186999999997</v>
          </cell>
          <cell r="AT583">
            <v>79.680679999999995</v>
          </cell>
          <cell r="AU583">
            <v>0</v>
          </cell>
          <cell r="AV583">
            <v>2.2719999999999998</v>
          </cell>
          <cell r="AW583">
            <v>2.1539999999999999</v>
          </cell>
          <cell r="AX583">
            <v>0</v>
          </cell>
          <cell r="AZ583">
            <v>2.2719999999999998</v>
          </cell>
          <cell r="BA583">
            <v>2.1539999999999999</v>
          </cell>
          <cell r="BB583">
            <v>0</v>
          </cell>
          <cell r="BD583">
            <v>0</v>
          </cell>
          <cell r="BF583">
            <v>-0.11799999999999988</v>
          </cell>
          <cell r="BG583">
            <v>0.94806338028169024</v>
          </cell>
          <cell r="BH583">
            <v>2.7574711400000007</v>
          </cell>
          <cell r="BJ583">
            <v>18.822037333333331</v>
          </cell>
          <cell r="BK583">
            <v>5.2994711400000103</v>
          </cell>
          <cell r="BL583">
            <v>18.196479999999998</v>
          </cell>
          <cell r="BM583">
            <v>2.75747114000001</v>
          </cell>
          <cell r="BN583">
            <v>0.6255573333333333</v>
          </cell>
          <cell r="BO583">
            <v>2.5419999999999998</v>
          </cell>
          <cell r="BP583">
            <v>0</v>
          </cell>
          <cell r="BR583">
            <v>0</v>
          </cell>
          <cell r="BT583">
            <v>27.138959999999997</v>
          </cell>
          <cell r="BU583">
            <v>-13.52256619333332</v>
          </cell>
          <cell r="BV583">
            <v>0.28155672237536089</v>
          </cell>
        </row>
        <row r="584">
          <cell r="D584">
            <v>0</v>
          </cell>
          <cell r="E584">
            <v>0</v>
          </cell>
          <cell r="AN584">
            <v>16</v>
          </cell>
          <cell r="AP584" t="str">
            <v>Реконструкция ПС 110/10кВ "Лермонтовская" (замена сущ. силового тр-ра  Т-2 110/10 кВ мощн. 6,3 т. кВА на тр-р мощн. 16 т. кВА, сущ. ОД и КЗ 110 кВ на элегазовые выключатели ВЭБ-110 -2 шт., сущ. разъед. 110 кВ с ручн. привдом на РГ-110 с электродвигательны</v>
          </cell>
          <cell r="AQ584" t="str">
            <v>СТФ</v>
          </cell>
          <cell r="AR584">
            <v>64.445699999999988</v>
          </cell>
          <cell r="AS584">
            <v>58.563651339999993</v>
          </cell>
          <cell r="AT584">
            <v>8.9396799999999992</v>
          </cell>
          <cell r="AU584">
            <v>42.054212999999997</v>
          </cell>
          <cell r="AV584">
            <v>5</v>
          </cell>
          <cell r="AW584">
            <v>7.5759999999999996</v>
          </cell>
          <cell r="AX584">
            <v>0</v>
          </cell>
          <cell r="AY584">
            <v>2.59</v>
          </cell>
          <cell r="AZ584">
            <v>0</v>
          </cell>
          <cell r="BA584">
            <v>3.1859999999999999</v>
          </cell>
          <cell r="BB584">
            <v>5</v>
          </cell>
          <cell r="BC584">
            <v>1.8</v>
          </cell>
          <cell r="BD584">
            <v>0</v>
          </cell>
          <cell r="BF584">
            <v>2.5759999999999996</v>
          </cell>
          <cell r="BG584">
            <v>1.5151999999999999</v>
          </cell>
          <cell r="BH584">
            <v>4.6307175099999904</v>
          </cell>
          <cell r="BJ584">
            <v>16.133700000000001</v>
          </cell>
          <cell r="BK584">
            <v>13.57031574</v>
          </cell>
          <cell r="BL584">
            <v>10.233700000000001</v>
          </cell>
          <cell r="BM584">
            <v>2.4347557399999999</v>
          </cell>
          <cell r="BN584">
            <v>0</v>
          </cell>
          <cell r="BO584">
            <v>4.2249999999999996</v>
          </cell>
          <cell r="BP584">
            <v>2.36</v>
          </cell>
          <cell r="BQ584">
            <v>6.9105600000000003</v>
          </cell>
          <cell r="BR584">
            <v>3.54</v>
          </cell>
          <cell r="BT584">
            <v>0</v>
          </cell>
          <cell r="BU584">
            <v>-2.5633842600000012</v>
          </cell>
          <cell r="BV584">
            <v>0.84111615686420349</v>
          </cell>
        </row>
        <row r="585">
          <cell r="C585">
            <v>38</v>
          </cell>
          <cell r="D585">
            <v>0</v>
          </cell>
          <cell r="E585">
            <v>0</v>
          </cell>
          <cell r="AN585">
            <v>17</v>
          </cell>
          <cell r="AP585" t="str">
            <v>Техническое перевооружение ПС 110/35/10кВ "Дмитриевская"  (замена МВ- 35 кВ на  вакуумные  в количестве 5 шт., сущ. разъед. 35 кВ на разъед. РГ-35, сущ. ТН-35 на ТН типа НАМИ-35 - 2 компл.)</v>
          </cell>
          <cell r="AQ585" t="str">
            <v>СТФ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BF585">
            <v>0</v>
          </cell>
          <cell r="BG585" t="e">
            <v>#DIV/0!</v>
          </cell>
          <cell r="BH585">
            <v>0.91689456999999996</v>
          </cell>
          <cell r="BJ585">
            <v>0</v>
          </cell>
          <cell r="BK585">
            <v>0.91689456999999996</v>
          </cell>
          <cell r="BM585">
            <v>0.91689456999999996</v>
          </cell>
          <cell r="BT585">
            <v>0</v>
          </cell>
          <cell r="BU585">
            <v>0.91689456999999996</v>
          </cell>
          <cell r="BV585" t="e">
            <v>#DIV/0!</v>
          </cell>
        </row>
        <row r="586">
          <cell r="C586">
            <v>30</v>
          </cell>
          <cell r="D586">
            <v>0</v>
          </cell>
          <cell r="E586">
            <v>0</v>
          </cell>
          <cell r="AN586">
            <v>18</v>
          </cell>
          <cell r="AP586" t="str">
            <v>Реконструкция ПС 110/35/6кВ "Затеречная" ( замена в ЗРУ 6 кВ сущ. МВ на вакуумные с микропроцессорными защитами- 11шт., восстановление строительной части помещения ЗРУ - устройство новой бетонной стяжки полов с покрытием из керамической плитки , покраска)</v>
          </cell>
          <cell r="AQ586" t="str">
            <v>СТФ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BF586">
            <v>0</v>
          </cell>
          <cell r="BG586" t="e">
            <v>#DIV/0!</v>
          </cell>
          <cell r="BH586">
            <v>3.5764533900000006</v>
          </cell>
          <cell r="BJ586">
            <v>0</v>
          </cell>
          <cell r="BK586">
            <v>3.5764533900000002</v>
          </cell>
          <cell r="BM586">
            <v>3.5764533900000002</v>
          </cell>
          <cell r="BT586">
            <v>0</v>
          </cell>
          <cell r="BU586">
            <v>3.5764533900000002</v>
          </cell>
          <cell r="BV586" t="e">
            <v>#DIV/0!</v>
          </cell>
        </row>
        <row r="587">
          <cell r="D587">
            <v>1.4630000000000001E-2</v>
          </cell>
          <cell r="E587">
            <v>0</v>
          </cell>
          <cell r="AN587">
            <v>19</v>
          </cell>
          <cell r="AP587" t="str">
            <v>Реконструкци ПС 110/35/10 кВ "Дивное" Апанасенковского района (переустройство линейной ячейки 110 кВ Л-ДЭ с установкой в ячейки вакуумного выключателя)</v>
          </cell>
          <cell r="AQ587" t="str">
            <v>СТФ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BF587">
            <v>0</v>
          </cell>
          <cell r="BG587" t="e">
            <v>#DIV/0!</v>
          </cell>
          <cell r="BH587">
            <v>0.13679597999999998</v>
          </cell>
          <cell r="BJ587">
            <v>0</v>
          </cell>
          <cell r="BK587">
            <v>0.13679598000000001</v>
          </cell>
          <cell r="BM587">
            <v>0.13679598000000001</v>
          </cell>
          <cell r="BT587">
            <v>0</v>
          </cell>
          <cell r="BU587">
            <v>0.13679598000000001</v>
          </cell>
          <cell r="BV587" t="e">
            <v>#DIV/0!</v>
          </cell>
        </row>
        <row r="588">
          <cell r="C588">
            <v>39</v>
          </cell>
          <cell r="D588">
            <v>1.4630000000000001E-2</v>
          </cell>
          <cell r="E588">
            <v>0</v>
          </cell>
          <cell r="AN588">
            <v>20</v>
          </cell>
          <cell r="AP588" t="str">
            <v>Техперевооружение ПС 110/35/10кВ "Промкомплекс" в г. Ставрополе</v>
          </cell>
          <cell r="AQ588" t="str">
            <v>СТФ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BF588">
            <v>0</v>
          </cell>
          <cell r="BG588" t="e">
            <v>#DIV/0!</v>
          </cell>
          <cell r="BH588">
            <v>0.46893483000000008</v>
          </cell>
          <cell r="BJ588">
            <v>0</v>
          </cell>
          <cell r="BK588">
            <v>0.46893482999999997</v>
          </cell>
          <cell r="BM588">
            <v>0.46893482999999997</v>
          </cell>
          <cell r="BT588">
            <v>0</v>
          </cell>
          <cell r="BU588">
            <v>0.46893482999999997</v>
          </cell>
          <cell r="BV588" t="e">
            <v>#DIV/0!</v>
          </cell>
        </row>
        <row r="589">
          <cell r="D589">
            <v>36.058296870000014</v>
          </cell>
          <cell r="E589">
            <v>5.491200000000001</v>
          </cell>
          <cell r="AN589">
            <v>21</v>
          </cell>
          <cell r="AP589" t="str">
            <v>Реконструкция ПС 110/35/6кВ "Минводы-2" - 1-я очередь (замена сущ. ячеек 6кВ на современные ячейки с вакуумными выкл. 28 шт., , средств ТМ и связи)</v>
          </cell>
          <cell r="AQ589" t="str">
            <v>СТФ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BF589">
            <v>0</v>
          </cell>
          <cell r="BG589" t="e">
            <v>#DIV/0!</v>
          </cell>
          <cell r="BH589">
            <v>1.2385659699999989</v>
          </cell>
          <cell r="BJ589">
            <v>0</v>
          </cell>
          <cell r="BK589">
            <v>1.23856597</v>
          </cell>
          <cell r="BM589">
            <v>1.23856597</v>
          </cell>
          <cell r="BT589">
            <v>0</v>
          </cell>
          <cell r="BU589">
            <v>1.23856597</v>
          </cell>
          <cell r="BV589" t="e">
            <v>#DIV/0!</v>
          </cell>
        </row>
        <row r="590">
          <cell r="C590">
            <v>118</v>
          </cell>
          <cell r="D590">
            <v>17.681194000000001</v>
          </cell>
          <cell r="E590">
            <v>2.7027600000000001</v>
          </cell>
          <cell r="AN590">
            <v>22</v>
          </cell>
          <cell r="AP590" t="str">
            <v>Реконструкция ПС "Промкомплекс" (замена сущ. ошиновок ОРУ 110 кВ)</v>
          </cell>
          <cell r="AQ590" t="str">
            <v>СТФ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BF590">
            <v>0</v>
          </cell>
          <cell r="BG590" t="e">
            <v>#DIV/0!</v>
          </cell>
          <cell r="BH590">
            <v>3.1821011500000003</v>
          </cell>
          <cell r="BJ590">
            <v>0</v>
          </cell>
          <cell r="BK590">
            <v>3.1821011499999998</v>
          </cell>
          <cell r="BM590">
            <v>3.1821011499999998</v>
          </cell>
          <cell r="BT590">
            <v>0</v>
          </cell>
          <cell r="BU590">
            <v>3.1821011499999998</v>
          </cell>
          <cell r="BV590" t="e">
            <v>#DIV/0!</v>
          </cell>
        </row>
        <row r="591">
          <cell r="C591">
            <v>114</v>
          </cell>
          <cell r="D591">
            <v>0</v>
          </cell>
          <cell r="E591">
            <v>0</v>
          </cell>
          <cell r="AN591">
            <v>23</v>
          </cell>
          <cell r="AP591" t="str">
            <v>Техническое перевооружение ПС 110/10кВ "Скачки 2" (Монтаж АТПГ- 9 МВА и устройств плавки гололеда)</v>
          </cell>
          <cell r="AQ591" t="str">
            <v>СТФ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BF591">
            <v>0</v>
          </cell>
          <cell r="BG591" t="e">
            <v>#DIV/0!</v>
          </cell>
          <cell r="BH591">
            <v>5.871678000000026E-2</v>
          </cell>
          <cell r="BJ591">
            <v>0</v>
          </cell>
          <cell r="BK591">
            <v>5.8716780000000003E-2</v>
          </cell>
          <cell r="BM591">
            <v>5.8716780000000003E-2</v>
          </cell>
          <cell r="BT591">
            <v>0</v>
          </cell>
          <cell r="BU591">
            <v>5.8716780000000003E-2</v>
          </cell>
          <cell r="BV591" t="e">
            <v>#DIV/0!</v>
          </cell>
        </row>
        <row r="592">
          <cell r="C592">
            <v>130</v>
          </cell>
          <cell r="D592">
            <v>2.5782878200000003</v>
          </cell>
          <cell r="E592">
            <v>0</v>
          </cell>
          <cell r="AN592">
            <v>24</v>
          </cell>
          <cell r="AP592" t="str">
            <v>Реконструкция БСК на ПС 110/35/6кВ "Георгиевская" г.Георгиевска Ставропольского края (замена сущ. БСК на БСК  мощностью 10 МВАр , замена  в ячейке сущ. МВ-10кВ  типа  ВМГ-133   на  вакуумный   выключатель типа ВБЭС-10-31,5\1600А, сущ. кабеля  от ячейки Ф-</v>
          </cell>
          <cell r="AQ592" t="str">
            <v>СТФ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BF592">
            <v>0</v>
          </cell>
          <cell r="BG592" t="e">
            <v>#DIV/0!</v>
          </cell>
          <cell r="BH592">
            <v>0.71172651999999959</v>
          </cell>
          <cell r="BJ592">
            <v>0</v>
          </cell>
          <cell r="BK592">
            <v>0.71172652000000003</v>
          </cell>
          <cell r="BM592">
            <v>0.71172652000000003</v>
          </cell>
          <cell r="BT592">
            <v>0</v>
          </cell>
          <cell r="BU592">
            <v>0.71172652000000003</v>
          </cell>
          <cell r="BV592" t="e">
            <v>#DIV/0!</v>
          </cell>
        </row>
        <row r="593">
          <cell r="C593">
            <v>131</v>
          </cell>
          <cell r="D593">
            <v>1.4219925099999997</v>
          </cell>
          <cell r="E593">
            <v>0</v>
          </cell>
          <cell r="AN593">
            <v>25</v>
          </cell>
          <cell r="AP593" t="str">
            <v>Техперевооружение ПС 110/35/10кВ "Левокумская" (замена   основного оборудования - ОД и КЗ на элегазовые выкл. Типа ВЭБ-110 - 2шт., сущ. Ячейки 10кВ на К-59 с вакуумн. Выкл. Типа BB/TEL-10 - 19шт., тр-ры тока 110кВ - 21шт., ТН-110 - 6шт., разъед.110кВ с мо</v>
          </cell>
          <cell r="AQ593" t="str">
            <v>СТФ</v>
          </cell>
          <cell r="AR593">
            <v>23.543880000000001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BF593">
            <v>0</v>
          </cell>
          <cell r="BG593" t="e">
            <v>#DIV/0!</v>
          </cell>
          <cell r="BH593">
            <v>3.4465668999999912</v>
          </cell>
          <cell r="BJ593">
            <v>23.543880000000001</v>
          </cell>
          <cell r="BK593">
            <v>3.4465669000000063</v>
          </cell>
          <cell r="BL593">
            <v>23.543880000000001</v>
          </cell>
          <cell r="BM593">
            <v>3.4465669000000063</v>
          </cell>
          <cell r="BN593">
            <v>0</v>
          </cell>
          <cell r="BP593">
            <v>0</v>
          </cell>
          <cell r="BR593">
            <v>0</v>
          </cell>
          <cell r="BT593">
            <v>0</v>
          </cell>
          <cell r="BU593">
            <v>-20.097313099999994</v>
          </cell>
          <cell r="BV593">
            <v>0.14638907860556569</v>
          </cell>
        </row>
        <row r="594">
          <cell r="C594">
            <v>132</v>
          </cell>
          <cell r="D594">
            <v>0.22034588999999966</v>
          </cell>
          <cell r="E594">
            <v>0</v>
          </cell>
          <cell r="AN594">
            <v>26</v>
          </cell>
          <cell r="AP594" t="str">
            <v>Реконстукция ПС 110/35/10кВ "Зеленогорская" (замена сущ. Т-1 25 т. кВА на тр-р мощностью 40 т. кВА,установка ДК, прокладка контрольных кабелей в сущ.и проектируемых кабельных каналах,  сущ. ячеек РУ-10 кВ на КРУН-10 типа К-59 вакуумными выключателями и  с</v>
          </cell>
          <cell r="AQ594" t="str">
            <v>СТФ</v>
          </cell>
          <cell r="AR594">
            <v>112.65567999999999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BF594">
            <v>0</v>
          </cell>
          <cell r="BG594" t="e">
            <v>#DIV/0!</v>
          </cell>
          <cell r="BH594">
            <v>13.39307925</v>
          </cell>
          <cell r="BJ594">
            <v>29.99325</v>
          </cell>
          <cell r="BK594">
            <v>13.393079250000016</v>
          </cell>
          <cell r="BL594">
            <v>29.99325</v>
          </cell>
          <cell r="BM594">
            <v>13.393079250000016</v>
          </cell>
          <cell r="BN594">
            <v>0</v>
          </cell>
          <cell r="BP594">
            <v>0</v>
          </cell>
          <cell r="BR594">
            <v>0</v>
          </cell>
          <cell r="BT594">
            <v>0</v>
          </cell>
          <cell r="BU594">
            <v>-16.600170749999982</v>
          </cell>
          <cell r="BV594">
            <v>0.44653644570028306</v>
          </cell>
        </row>
        <row r="595">
          <cell r="C595">
            <v>133</v>
          </cell>
          <cell r="D595">
            <v>-0.10972540999999969</v>
          </cell>
          <cell r="E595">
            <v>0</v>
          </cell>
          <cell r="AN595">
            <v>27</v>
          </cell>
          <cell r="AP595" t="str">
            <v>Реконструкция ПС 110/35/10кВ Горячеводская  в г. Пятигорске ( замена сущ. трансформатора Т-1 мощностью 15,0 тыс. кВА на трансформатор мощностью 25,0 тыс. кВА, з</v>
          </cell>
          <cell r="AQ595" t="str">
            <v>СТФ</v>
          </cell>
          <cell r="AR595">
            <v>8.6546000000000003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BF595">
            <v>0</v>
          </cell>
          <cell r="BG595" t="e">
            <v>#DIV/0!</v>
          </cell>
          <cell r="BH595">
            <v>3.8368999399999995</v>
          </cell>
          <cell r="BJ595">
            <v>4.8459060000000012</v>
          </cell>
          <cell r="BK595">
            <v>3.8368999399999999</v>
          </cell>
          <cell r="BL595">
            <v>4.8459060000000012</v>
          </cell>
          <cell r="BM595">
            <v>3.8368999399999999</v>
          </cell>
          <cell r="BN595">
            <v>0</v>
          </cell>
          <cell r="BP595">
            <v>0</v>
          </cell>
          <cell r="BR595">
            <v>0</v>
          </cell>
          <cell r="BT595">
            <v>0</v>
          </cell>
          <cell r="BU595">
            <v>-1.0090060600000013</v>
          </cell>
          <cell r="BV595">
            <v>0.79178175144131957</v>
          </cell>
        </row>
        <row r="596">
          <cell r="C596">
            <v>134</v>
          </cell>
          <cell r="D596">
            <v>3.8051786899999991</v>
          </cell>
          <cell r="E596">
            <v>0</v>
          </cell>
          <cell r="AN596">
            <v>28</v>
          </cell>
          <cell r="AP596" t="str">
            <v>Организация грозозащиты оборудования ПС 110 кВ от набегающих волн перенапряжений с ВЛ-110 кВ (подверженных интенсивному гололедообразованию) с помощью нелинейных ОПН с демонтажем грозотроса на подходах к ПС</v>
          </cell>
          <cell r="AQ596" t="str">
            <v>СТФ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BF596">
            <v>0</v>
          </cell>
          <cell r="BG596" t="e">
            <v>#DIV/0!</v>
          </cell>
          <cell r="BH596">
            <v>0.35399999999999998</v>
          </cell>
          <cell r="BJ596">
            <v>0</v>
          </cell>
          <cell r="BK596">
            <v>0.35399999999999998</v>
          </cell>
          <cell r="BM596">
            <v>0.35399999999999998</v>
          </cell>
          <cell r="BT596">
            <v>0</v>
          </cell>
          <cell r="BU596">
            <v>0.35399999999999998</v>
          </cell>
          <cell r="BV596" t="e">
            <v>#DIV/0!</v>
          </cell>
        </row>
        <row r="597">
          <cell r="C597">
            <v>135</v>
          </cell>
          <cell r="D597">
            <v>0.58190135000000009</v>
          </cell>
          <cell r="E597">
            <v>0</v>
          </cell>
          <cell r="AN597">
            <v>29</v>
          </cell>
          <cell r="AP597" t="str">
            <v>Реконструкция ПС 110/35/10 кВ "Восход" (с заменой проводов шин 110 кВ и ошиновки ВЛ и оборудования 110 кВ на провод АС-185)</v>
          </cell>
          <cell r="AQ597" t="str">
            <v>СТФ</v>
          </cell>
          <cell r="AR597">
            <v>2.3788799999999997</v>
          </cell>
          <cell r="AS597">
            <v>2.67388</v>
          </cell>
          <cell r="AT597">
            <v>2.67388</v>
          </cell>
          <cell r="AU597">
            <v>0</v>
          </cell>
          <cell r="AV597">
            <v>0</v>
          </cell>
          <cell r="AW597">
            <v>0.25</v>
          </cell>
          <cell r="BE597">
            <v>0.25</v>
          </cell>
          <cell r="BF597">
            <v>0.25</v>
          </cell>
          <cell r="BG597" t="e">
            <v>#DIV/0!</v>
          </cell>
          <cell r="BJ597">
            <v>0</v>
          </cell>
          <cell r="BK597">
            <v>0.29499999999999998</v>
          </cell>
          <cell r="BM597">
            <v>8.8499999999999995E-2</v>
          </cell>
          <cell r="BS597">
            <v>0.20649999999999999</v>
          </cell>
          <cell r="BT597">
            <v>2.3788800000000001</v>
          </cell>
          <cell r="BU597">
            <v>0.29499999999999998</v>
          </cell>
          <cell r="BV597" t="e">
            <v>#DIV/0!</v>
          </cell>
        </row>
        <row r="598">
          <cell r="C598">
            <v>136</v>
          </cell>
          <cell r="D598">
            <v>0.53503424000000022</v>
          </cell>
          <cell r="E598">
            <v>0</v>
          </cell>
          <cell r="AO598">
            <v>6</v>
          </cell>
          <cell r="AP598" t="str">
            <v>ПС 35 кВ (СН1)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 t="e">
            <v>#DIV/0!</v>
          </cell>
          <cell r="BH598">
            <v>9.367866000000015E-2</v>
          </cell>
          <cell r="BI598">
            <v>0</v>
          </cell>
          <cell r="BJ598">
            <v>0</v>
          </cell>
          <cell r="BK598">
            <v>9.3678660000000011E-2</v>
          </cell>
          <cell r="BL598">
            <v>0</v>
          </cell>
          <cell r="BM598">
            <v>9.3678660000000011E-2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9.3678660000000011E-2</v>
          </cell>
          <cell r="BV598" t="e">
            <v>#DIV/0!</v>
          </cell>
          <cell r="BW598">
            <v>0</v>
          </cell>
          <cell r="BX598">
            <v>0</v>
          </cell>
        </row>
        <row r="599">
          <cell r="C599">
            <v>137</v>
          </cell>
          <cell r="D599">
            <v>4.7166278999999998</v>
          </cell>
          <cell r="E599">
            <v>0</v>
          </cell>
          <cell r="AN599">
            <v>30</v>
          </cell>
          <cell r="AP599" t="str">
            <v xml:space="preserve">Реконструкция ПС 35/10кВ "Комсомолец" - 2-й ПК( замена ячеек КРУН-10 на ячейки типа К-59 с вакумн.выкл.и РЗ типа Сириус- 12 шт,замена сетчатого огражд. ПС на ж/б-160 п.м.) </v>
          </cell>
          <cell r="AQ599" t="str">
            <v>СТФ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BF599">
            <v>0</v>
          </cell>
          <cell r="BG599" t="e">
            <v>#DIV/0!</v>
          </cell>
          <cell r="BH599">
            <v>9.367866000000015E-2</v>
          </cell>
          <cell r="BJ599">
            <v>0</v>
          </cell>
          <cell r="BK599">
            <v>9.3678660000000011E-2</v>
          </cell>
          <cell r="BM599">
            <v>9.3678660000000011E-2</v>
          </cell>
          <cell r="BT599">
            <v>0</v>
          </cell>
          <cell r="BU599">
            <v>9.3678660000000011E-2</v>
          </cell>
          <cell r="BV599" t="e">
            <v>#DIV/0!</v>
          </cell>
        </row>
        <row r="600">
          <cell r="C600">
            <v>138</v>
          </cell>
          <cell r="D600">
            <v>0.78223864999999992</v>
          </cell>
          <cell r="E600">
            <v>0</v>
          </cell>
        </row>
        <row r="601">
          <cell r="D601">
            <v>3.2938793199999998</v>
          </cell>
          <cell r="E601">
            <v>0</v>
          </cell>
          <cell r="AO601" t="str">
            <v>2.4.</v>
          </cell>
          <cell r="AP601" t="str">
            <v>Технологическое присоединение</v>
          </cell>
          <cell r="AR601">
            <v>1808.0316106252767</v>
          </cell>
          <cell r="AS601">
            <v>1977.3763916215999</v>
          </cell>
          <cell r="AT601">
            <v>1405.9538812000001</v>
          </cell>
          <cell r="AU601">
            <v>369.34024612000002</v>
          </cell>
          <cell r="AV601">
            <v>1070.2620712438747</v>
          </cell>
          <cell r="AW601">
            <v>1093.8363400000005</v>
          </cell>
          <cell r="AX601">
            <v>136.743709</v>
          </cell>
          <cell r="AY601">
            <v>89.557999999999964</v>
          </cell>
          <cell r="AZ601">
            <v>195.40694609687478</v>
          </cell>
          <cell r="BA601">
            <v>174.42100000000002</v>
          </cell>
          <cell r="BB601">
            <v>301.75063</v>
          </cell>
          <cell r="BC601">
            <v>340.83999999999992</v>
          </cell>
          <cell r="BD601">
            <v>436.36078614699994</v>
          </cell>
          <cell r="BE601">
            <v>489.01734000000005</v>
          </cell>
          <cell r="BF601">
            <v>18.181268756125263</v>
          </cell>
          <cell r="BG601" t="e">
            <v>#DIV/0!</v>
          </cell>
          <cell r="BH601">
            <v>90.009730519999991</v>
          </cell>
          <cell r="BI601">
            <v>289.33593316000002</v>
          </cell>
          <cell r="BJ601">
            <v>924.5764170168502</v>
          </cell>
          <cell r="BK601">
            <v>823.20020129333341</v>
          </cell>
          <cell r="BL601">
            <v>325.10561092</v>
          </cell>
          <cell r="BM601">
            <v>48.069513230000005</v>
          </cell>
          <cell r="BN601">
            <v>153.815438403</v>
          </cell>
          <cell r="BO601">
            <v>100.76335005999998</v>
          </cell>
          <cell r="BP601">
            <v>183.32314102718365</v>
          </cell>
          <cell r="BQ601">
            <v>309.59940887333335</v>
          </cell>
          <cell r="BR601">
            <v>262.3322266666666</v>
          </cell>
          <cell r="BS601">
            <v>364.76792912999997</v>
          </cell>
          <cell r="BT601">
            <v>371.98498502000001</v>
          </cell>
          <cell r="BU601">
            <v>-101.37621572351703</v>
          </cell>
          <cell r="BV601" t="e">
            <v>#DIV/0!</v>
          </cell>
          <cell r="BW601">
            <v>0</v>
          </cell>
          <cell r="BX601">
            <v>0</v>
          </cell>
        </row>
        <row r="602">
          <cell r="C602">
            <v>139</v>
          </cell>
          <cell r="D602">
            <v>-0.51789499999999999</v>
          </cell>
          <cell r="E602">
            <v>0</v>
          </cell>
          <cell r="AO602">
            <v>1</v>
          </cell>
          <cell r="AP602" t="str">
            <v xml:space="preserve">Объекты технологического присоединения мощностью свыше 750 кВт. </v>
          </cell>
          <cell r="AR602">
            <v>1806.2343906252768</v>
          </cell>
          <cell r="AS602">
            <v>1952.8887646937997</v>
          </cell>
          <cell r="AT602">
            <v>1379.4853012000001</v>
          </cell>
          <cell r="AU602">
            <v>368.11501991</v>
          </cell>
          <cell r="AV602">
            <v>1068.8830712438748</v>
          </cell>
          <cell r="AW602">
            <v>1070.5633400000004</v>
          </cell>
          <cell r="AX602">
            <v>136.743709</v>
          </cell>
          <cell r="AY602">
            <v>83.634999999999977</v>
          </cell>
          <cell r="AZ602">
            <v>194.02794609687479</v>
          </cell>
          <cell r="BA602">
            <v>170.51600000000002</v>
          </cell>
          <cell r="BB602">
            <v>301.75063</v>
          </cell>
          <cell r="BC602">
            <v>329.10699999999997</v>
          </cell>
          <cell r="BD602">
            <v>436.36078614699994</v>
          </cell>
          <cell r="BE602">
            <v>487.30534</v>
          </cell>
          <cell r="BF602">
            <v>1.6802687561252632</v>
          </cell>
          <cell r="BG602" t="e">
            <v>#DIV/0!</v>
          </cell>
          <cell r="BH602">
            <v>88.390540509999994</v>
          </cell>
          <cell r="BI602">
            <v>288.03839316</v>
          </cell>
          <cell r="BJ602">
            <v>922.94919701685023</v>
          </cell>
          <cell r="BK602">
            <v>795.4209807200001</v>
          </cell>
          <cell r="BL602">
            <v>325.10561092</v>
          </cell>
          <cell r="BM602">
            <v>39.833384550000005</v>
          </cell>
          <cell r="BN602">
            <v>152.56790306966667</v>
          </cell>
          <cell r="BO602">
            <v>98.606873039999982</v>
          </cell>
          <cell r="BP602">
            <v>182.94345636051699</v>
          </cell>
          <cell r="BQ602">
            <v>297.184009</v>
          </cell>
          <cell r="BR602">
            <v>262.3322266666666</v>
          </cell>
          <cell r="BS602">
            <v>359.79671413</v>
          </cell>
          <cell r="BT602">
            <v>371.98498502000001</v>
          </cell>
          <cell r="BU602">
            <v>-127.52821629685037</v>
          </cell>
          <cell r="BV602" t="e">
            <v>#DIV/0!</v>
          </cell>
          <cell r="BW602">
            <v>0</v>
          </cell>
          <cell r="BX602">
            <v>0</v>
          </cell>
        </row>
        <row r="603">
          <cell r="C603">
            <v>140</v>
          </cell>
          <cell r="D603">
            <v>0.57181458999999979</v>
          </cell>
          <cell r="E603">
            <v>0</v>
          </cell>
        </row>
        <row r="604">
          <cell r="C604">
            <v>141</v>
          </cell>
          <cell r="D604">
            <v>0.64732600000000007</v>
          </cell>
          <cell r="E604">
            <v>0</v>
          </cell>
          <cell r="AO604">
            <v>2</v>
          </cell>
          <cell r="AP604" t="str">
            <v>Объекты технологического присоединения мощностью от 100 до 750 кВт.</v>
          </cell>
          <cell r="AR604">
            <v>1.79722</v>
          </cell>
          <cell r="AS604">
            <v>18.845780000000001</v>
          </cell>
          <cell r="AT604">
            <v>21.24</v>
          </cell>
          <cell r="AU604">
            <v>0.875</v>
          </cell>
          <cell r="AV604">
            <v>1.379</v>
          </cell>
          <cell r="AW604">
            <v>18</v>
          </cell>
          <cell r="AX604">
            <v>0</v>
          </cell>
          <cell r="AY604">
            <v>5.9179999999999993</v>
          </cell>
          <cell r="AZ604">
            <v>1.379</v>
          </cell>
          <cell r="BA604">
            <v>3.01</v>
          </cell>
          <cell r="BB604">
            <v>0</v>
          </cell>
          <cell r="BC604">
            <v>8.1419999999999995</v>
          </cell>
          <cell r="BD604">
            <v>0</v>
          </cell>
          <cell r="BE604">
            <v>0.93</v>
          </cell>
          <cell r="BF604">
            <v>12.069999999999999</v>
          </cell>
          <cell r="BG604" t="e">
            <v>#DIV/0!</v>
          </cell>
          <cell r="BH604">
            <v>0.29692582000000028</v>
          </cell>
          <cell r="BI604">
            <v>1.2975399999999999</v>
          </cell>
          <cell r="BJ604">
            <v>1.6272199999999999</v>
          </cell>
          <cell r="BK604">
            <v>20.239064646666669</v>
          </cell>
          <cell r="BL604">
            <v>0</v>
          </cell>
          <cell r="BM604">
            <v>6.9121314200000006</v>
          </cell>
          <cell r="BN604">
            <v>1.2475353333333332</v>
          </cell>
          <cell r="BO604">
            <v>1.2301000199999998</v>
          </cell>
          <cell r="BP604">
            <v>0.37968466666666661</v>
          </cell>
          <cell r="BQ604">
            <v>9.9826132066666666</v>
          </cell>
          <cell r="BR604">
            <v>0</v>
          </cell>
          <cell r="BS604">
            <v>2.1142199999999995</v>
          </cell>
          <cell r="BT604">
            <v>0</v>
          </cell>
          <cell r="BU604">
            <v>18.611844646666668</v>
          </cell>
          <cell r="BV604" t="e">
            <v>#DIV/0!</v>
          </cell>
          <cell r="BW604">
            <v>0</v>
          </cell>
          <cell r="BX604">
            <v>0</v>
          </cell>
        </row>
        <row r="605">
          <cell r="C605">
            <v>142</v>
          </cell>
          <cell r="D605">
            <v>-0.16102367999999992</v>
          </cell>
          <cell r="E605">
            <v>0</v>
          </cell>
        </row>
        <row r="606">
          <cell r="C606">
            <v>126</v>
          </cell>
          <cell r="D606">
            <v>1E-3</v>
          </cell>
          <cell r="E606">
            <v>8.7600000000000004E-3</v>
          </cell>
          <cell r="AO606">
            <v>3</v>
          </cell>
          <cell r="AP606" t="str">
            <v>Объекты технологического присоединения мощностью от 15 до 100 кВт.</v>
          </cell>
          <cell r="AR606">
            <v>0</v>
          </cell>
          <cell r="AS606">
            <v>4.3542000000000005</v>
          </cell>
          <cell r="AT606">
            <v>4.3542000000000005</v>
          </cell>
          <cell r="AU606">
            <v>0</v>
          </cell>
          <cell r="AV606">
            <v>0</v>
          </cell>
          <cell r="AW606">
            <v>4.3419999999999996</v>
          </cell>
          <cell r="AX606">
            <v>0</v>
          </cell>
          <cell r="AY606">
            <v>0</v>
          </cell>
          <cell r="AZ606">
            <v>0</v>
          </cell>
          <cell r="BA606">
            <v>0.8660000000000001</v>
          </cell>
          <cell r="BB606">
            <v>0</v>
          </cell>
          <cell r="BC606">
            <v>2.8639999999999999</v>
          </cell>
          <cell r="BD606">
            <v>0</v>
          </cell>
          <cell r="BE606">
            <v>0.61199999999999999</v>
          </cell>
          <cell r="BF606">
            <v>3.69</v>
          </cell>
          <cell r="BG606" t="e">
            <v>#DIV/0!</v>
          </cell>
          <cell r="BH606">
            <v>0.81837811999999999</v>
          </cell>
          <cell r="BI606">
            <v>0</v>
          </cell>
          <cell r="BJ606">
            <v>0</v>
          </cell>
          <cell r="BK606">
            <v>5.9417634533333334</v>
          </cell>
          <cell r="BL606">
            <v>0</v>
          </cell>
          <cell r="BM606">
            <v>0.8183781200000001</v>
          </cell>
          <cell r="BN606">
            <v>0</v>
          </cell>
          <cell r="BO606">
            <v>0.91737700000000011</v>
          </cell>
          <cell r="BP606">
            <v>0</v>
          </cell>
          <cell r="BQ606">
            <v>1.7038133333333327</v>
          </cell>
          <cell r="BR606">
            <v>0</v>
          </cell>
          <cell r="BS606">
            <v>2.5021949999999999</v>
          </cell>
          <cell r="BT606">
            <v>0</v>
          </cell>
          <cell r="BU606">
            <v>5.9417634533333334</v>
          </cell>
          <cell r="BV606" t="e">
            <v>#DIV/0!</v>
          </cell>
          <cell r="BW606">
            <v>0</v>
          </cell>
          <cell r="BX606">
            <v>0</v>
          </cell>
        </row>
        <row r="607">
          <cell r="C607">
            <v>127</v>
          </cell>
          <cell r="D607">
            <v>6.1200000000000004E-3</v>
          </cell>
          <cell r="E607">
            <v>7.79E-3</v>
          </cell>
        </row>
        <row r="608">
          <cell r="C608">
            <v>129</v>
          </cell>
          <cell r="D608">
            <v>0</v>
          </cell>
          <cell r="E608">
            <v>0.13797999999999999</v>
          </cell>
          <cell r="AO608">
            <v>4</v>
          </cell>
          <cell r="AP608" t="str">
            <v>Объекты технологического присоединения мощностью до 15 кВт.</v>
          </cell>
          <cell r="AR608">
            <v>0</v>
          </cell>
          <cell r="AS608">
            <v>1.2876469277999996</v>
          </cell>
          <cell r="AT608">
            <v>0.87438000000000005</v>
          </cell>
          <cell r="AU608">
            <v>0.35022620999999998</v>
          </cell>
          <cell r="AV608">
            <v>0</v>
          </cell>
          <cell r="AW608">
            <v>0.93100000000000005</v>
          </cell>
          <cell r="AX608">
            <v>0</v>
          </cell>
          <cell r="AY608">
            <v>5.0000000000000001E-3</v>
          </cell>
          <cell r="AZ608">
            <v>0</v>
          </cell>
          <cell r="BA608">
            <v>2.9000000000000001E-2</v>
          </cell>
          <cell r="BB608">
            <v>0</v>
          </cell>
          <cell r="BC608">
            <v>0.72699999999999998</v>
          </cell>
          <cell r="BD608">
            <v>0</v>
          </cell>
          <cell r="BE608">
            <v>0.17</v>
          </cell>
          <cell r="BF608">
            <v>0.7410000000000001</v>
          </cell>
          <cell r="BG608" t="e">
            <v>#DIV/0!</v>
          </cell>
          <cell r="BH608">
            <v>0.50388606999999996</v>
          </cell>
          <cell r="BI608">
            <v>0</v>
          </cell>
          <cell r="BJ608">
            <v>0</v>
          </cell>
          <cell r="BK608">
            <v>1.5983924733333332</v>
          </cell>
          <cell r="BL608">
            <v>0</v>
          </cell>
          <cell r="BM608">
            <v>0.50561914000000008</v>
          </cell>
          <cell r="BN608">
            <v>0</v>
          </cell>
          <cell r="BO608">
            <v>8.9999999999999993E-3</v>
          </cell>
          <cell r="BP608">
            <v>0</v>
          </cell>
          <cell r="BQ608">
            <v>0.72897333333333314</v>
          </cell>
          <cell r="BR608">
            <v>0</v>
          </cell>
          <cell r="BS608">
            <v>0.3548</v>
          </cell>
          <cell r="BT608">
            <v>0</v>
          </cell>
          <cell r="BU608">
            <v>1.5983924733333332</v>
          </cell>
          <cell r="BV608" t="e">
            <v>#DIV/0!</v>
          </cell>
          <cell r="BW608">
            <v>0</v>
          </cell>
          <cell r="BX608">
            <v>0</v>
          </cell>
        </row>
        <row r="609">
          <cell r="C609">
            <v>128</v>
          </cell>
          <cell r="D609">
            <v>4.0000000000000001E-3</v>
          </cell>
          <cell r="E609">
            <v>2.6339099999999998</v>
          </cell>
        </row>
        <row r="610">
          <cell r="D610">
            <v>0</v>
          </cell>
          <cell r="E610">
            <v>0</v>
          </cell>
          <cell r="AO610">
            <v>5</v>
          </cell>
          <cell r="AP610" t="str">
            <v>Генерация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</row>
        <row r="611">
          <cell r="D611">
            <v>0</v>
          </cell>
          <cell r="E611">
            <v>0</v>
          </cell>
        </row>
        <row r="612">
          <cell r="D612">
            <v>0</v>
          </cell>
          <cell r="E612">
            <v>0</v>
          </cell>
          <cell r="AP612" t="str">
            <v>в т.ч.</v>
          </cell>
          <cell r="AR612">
            <v>1808.0316106252769</v>
          </cell>
          <cell r="AS612">
            <v>1977.3763916216001</v>
          </cell>
          <cell r="AT612">
            <v>1405.9538811999998</v>
          </cell>
          <cell r="AU612">
            <v>369.34024612000007</v>
          </cell>
          <cell r="AV612">
            <v>1070.2620712438747</v>
          </cell>
          <cell r="AW612">
            <v>1093.8363400000001</v>
          </cell>
          <cell r="AX612">
            <v>136.743709</v>
          </cell>
          <cell r="AY612">
            <v>89.558000000000007</v>
          </cell>
          <cell r="AZ612">
            <v>195.40694609687478</v>
          </cell>
          <cell r="BA612">
            <v>174.42100000000002</v>
          </cell>
          <cell r="BB612">
            <v>301.75063</v>
          </cell>
          <cell r="BC612">
            <v>340.84</v>
          </cell>
          <cell r="BD612">
            <v>436.360786147</v>
          </cell>
          <cell r="BE612">
            <v>489.01733999999993</v>
          </cell>
          <cell r="BF612">
            <v>18.181268756125256</v>
          </cell>
          <cell r="BG612" t="e">
            <v>#DIV/0!</v>
          </cell>
          <cell r="BH612">
            <v>90.009730519999991</v>
          </cell>
          <cell r="BI612">
            <v>289.33593315999997</v>
          </cell>
          <cell r="BJ612">
            <v>924.57641701685043</v>
          </cell>
          <cell r="BK612">
            <v>823.20020129333329</v>
          </cell>
          <cell r="BL612">
            <v>325.10561092</v>
          </cell>
          <cell r="BM612">
            <v>48.069513229999998</v>
          </cell>
          <cell r="BN612">
            <v>153.81543840300003</v>
          </cell>
          <cell r="BO612">
            <v>100.76335005999999</v>
          </cell>
          <cell r="BP612">
            <v>183.32314102718371</v>
          </cell>
          <cell r="BQ612">
            <v>309.59940887333335</v>
          </cell>
          <cell r="BR612">
            <v>262.3322266666666</v>
          </cell>
          <cell r="BS612">
            <v>364.76792912999997</v>
          </cell>
          <cell r="BT612">
            <v>371.98498502000001</v>
          </cell>
          <cell r="BU612">
            <v>-101.37621572351702</v>
          </cell>
          <cell r="BV612" t="e">
            <v>#DIV/0!</v>
          </cell>
          <cell r="BW612">
            <v>0</v>
          </cell>
          <cell r="BX612">
            <v>0</v>
          </cell>
        </row>
        <row r="613">
          <cell r="C613">
            <v>120</v>
          </cell>
          <cell r="D613">
            <v>0</v>
          </cell>
          <cell r="E613">
            <v>0</v>
          </cell>
          <cell r="AP613" t="str">
            <v xml:space="preserve">Техническое перевооружение и реконструкция, в.т.ч.: </v>
          </cell>
          <cell r="AR613">
            <v>24.98414</v>
          </cell>
          <cell r="AS613">
            <v>24.578646928799998</v>
          </cell>
          <cell r="AT613">
            <v>22.9864</v>
          </cell>
          <cell r="AU613">
            <v>0.66124315999999994</v>
          </cell>
          <cell r="AV613">
            <v>21.173000000000002</v>
          </cell>
          <cell r="AW613">
            <v>19.741999999999997</v>
          </cell>
          <cell r="AX613">
            <v>0</v>
          </cell>
          <cell r="AY613">
            <v>0.53100000000000003</v>
          </cell>
          <cell r="AZ613">
            <v>1.173</v>
          </cell>
          <cell r="BA613">
            <v>3.05</v>
          </cell>
          <cell r="BB613">
            <v>10</v>
          </cell>
          <cell r="BC613">
            <v>3.5870000000000002</v>
          </cell>
          <cell r="BD613">
            <v>10</v>
          </cell>
          <cell r="BE613">
            <v>12.574</v>
          </cell>
          <cell r="BF613">
            <v>-1.6930000000000032</v>
          </cell>
          <cell r="BG613" t="e">
            <v>#DIV/0!</v>
          </cell>
          <cell r="BH613">
            <v>20.446143329999995</v>
          </cell>
          <cell r="BI613">
            <v>1.9478</v>
          </cell>
          <cell r="BJ613">
            <v>24.984139999999996</v>
          </cell>
          <cell r="BK613">
            <v>35.054350879999994</v>
          </cell>
          <cell r="BL613">
            <v>10.190769999999999</v>
          </cell>
          <cell r="BM613">
            <v>12.531775880000001</v>
          </cell>
          <cell r="BN613">
            <v>0.493894</v>
          </cell>
          <cell r="BO613">
            <v>2.64</v>
          </cell>
          <cell r="BP613">
            <v>6.1265599999999996</v>
          </cell>
          <cell r="BQ613">
            <v>13.191663</v>
          </cell>
          <cell r="BR613">
            <v>8.1729160000000007</v>
          </cell>
          <cell r="BS613">
            <v>6.6909119999999973</v>
          </cell>
          <cell r="BT613">
            <v>6.7353855200000003</v>
          </cell>
          <cell r="BU613">
            <v>10.070210880000001</v>
          </cell>
          <cell r="BV613" t="e">
            <v>#DIV/0!</v>
          </cell>
          <cell r="BW613">
            <v>0</v>
          </cell>
          <cell r="BX613">
            <v>0</v>
          </cell>
        </row>
        <row r="614">
          <cell r="D614">
            <v>0</v>
          </cell>
          <cell r="E614">
            <v>0</v>
          </cell>
          <cell r="AP614" t="str">
            <v>Воздушные Линии 110-330 кВ (ВН)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 t="e">
            <v>#DIV/0!</v>
          </cell>
          <cell r="BH614">
            <v>19.947389479999998</v>
          </cell>
          <cell r="BI614">
            <v>0</v>
          </cell>
          <cell r="BJ614">
            <v>0</v>
          </cell>
          <cell r="BK614">
            <v>19.396288960000003</v>
          </cell>
          <cell r="BL614">
            <v>0</v>
          </cell>
          <cell r="BM614">
            <v>12.031288960000001</v>
          </cell>
          <cell r="BN614">
            <v>0</v>
          </cell>
          <cell r="BO614">
            <v>0</v>
          </cell>
          <cell r="BP614">
            <v>0</v>
          </cell>
          <cell r="BQ614">
            <v>7.3650000000000002</v>
          </cell>
          <cell r="BR614">
            <v>0</v>
          </cell>
          <cell r="BS614">
            <v>0</v>
          </cell>
          <cell r="BT614">
            <v>0.55110051999999998</v>
          </cell>
          <cell r="BU614">
            <v>19.396288960000003</v>
          </cell>
          <cell r="BV614" t="e">
            <v>#DIV/0!</v>
          </cell>
          <cell r="BW614">
            <v>0</v>
          </cell>
          <cell r="BX614">
            <v>0</v>
          </cell>
        </row>
        <row r="615">
          <cell r="D615">
            <v>0</v>
          </cell>
          <cell r="E615">
            <v>0</v>
          </cell>
          <cell r="AN615">
            <v>31</v>
          </cell>
          <cell r="AP615" t="str">
            <v>Реконструкция ВЛ-110кВ Л-63 Восход  - Благодарная 110 (замена опор, сущ. проводов на провода большего сечения, грозозащитного троса и изоляторов в полном объеме) (свыше 750)</v>
          </cell>
          <cell r="AQ615" t="str">
            <v>СТФ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BF615">
            <v>0</v>
          </cell>
          <cell r="BG615" t="e">
            <v>#DIV/0!</v>
          </cell>
          <cell r="BH615">
            <v>13.327</v>
          </cell>
          <cell r="BJ615">
            <v>0</v>
          </cell>
          <cell r="BK615">
            <v>12.995767550000002</v>
          </cell>
          <cell r="BM615">
            <v>9.9327675500000012</v>
          </cell>
          <cell r="BQ615">
            <v>3.0630000000000002</v>
          </cell>
          <cell r="BT615">
            <v>0.33123245000000001</v>
          </cell>
          <cell r="BU615">
            <v>12.995767550000002</v>
          </cell>
          <cell r="BV615" t="e">
            <v>#DIV/0!</v>
          </cell>
        </row>
        <row r="616">
          <cell r="D616">
            <v>0</v>
          </cell>
          <cell r="E616">
            <v>0</v>
          </cell>
          <cell r="AN616">
            <v>32</v>
          </cell>
          <cell r="AP616" t="str">
            <v>Реконструкция ВЛ-110кВ Л-53 Ипатово   - Н. Балка (замена опор, сущ. проводов на провода большего сечения, грозозащитного троса и изоляторов в полном объеме) (свыше 750)</v>
          </cell>
          <cell r="AQ616" t="str">
            <v>СТФ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BF616">
            <v>0</v>
          </cell>
          <cell r="BG616" t="e">
            <v>#DIV/0!</v>
          </cell>
          <cell r="BH616">
            <v>4.7460000000000004</v>
          </cell>
          <cell r="BJ616">
            <v>0</v>
          </cell>
          <cell r="BK616">
            <v>4.5261319300000009</v>
          </cell>
          <cell r="BM616">
            <v>0.22413193000000001</v>
          </cell>
          <cell r="BQ616">
            <v>4.3020000000000005</v>
          </cell>
          <cell r="BT616">
            <v>0.21986807</v>
          </cell>
          <cell r="BU616">
            <v>4.5261319300000009</v>
          </cell>
          <cell r="BV616" t="e">
            <v>#DIV/0!</v>
          </cell>
        </row>
        <row r="617">
          <cell r="D617">
            <v>0</v>
          </cell>
          <cell r="E617">
            <v>0</v>
          </cell>
          <cell r="AN617">
            <v>33</v>
          </cell>
          <cell r="AP617" t="str">
            <v>Реконструкция ВЛ-110кВ Л-14 Изобильная - Междуреченская (замена  проводов на провод АС-185, изоляторов и грозозащ. троса в полном объеме, частичная  (свыше 750)</v>
          </cell>
          <cell r="AQ617" t="str">
            <v>СТФ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BF617">
            <v>0</v>
          </cell>
          <cell r="BG617" t="e">
            <v>#DIV/0!</v>
          </cell>
          <cell r="BH617">
            <v>1.8743894799999967</v>
          </cell>
          <cell r="BJ617">
            <v>0</v>
          </cell>
          <cell r="BK617">
            <v>1.8743894800000001</v>
          </cell>
          <cell r="BM617">
            <v>1.8743894800000001</v>
          </cell>
          <cell r="BT617">
            <v>0</v>
          </cell>
          <cell r="BU617">
            <v>1.8743894800000001</v>
          </cell>
          <cell r="BV617" t="e">
            <v>#DIV/0!</v>
          </cell>
        </row>
        <row r="618">
          <cell r="D618">
            <v>5.8819271999999998</v>
          </cell>
          <cell r="E618">
            <v>5.0400000000000002E-3</v>
          </cell>
          <cell r="AP618" t="str">
            <v>Воздушные Линии 35 кВ (СН1)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</row>
        <row r="619">
          <cell r="D619">
            <v>0</v>
          </cell>
          <cell r="E619">
            <v>0</v>
          </cell>
        </row>
        <row r="620">
          <cell r="D620">
            <v>0</v>
          </cell>
          <cell r="E620">
            <v>0</v>
          </cell>
          <cell r="AP620" t="str">
            <v>Воздушные Линии 1-20 кВ (СН2)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8.2819299999999929E-3</v>
          </cell>
          <cell r="BI620">
            <v>0</v>
          </cell>
          <cell r="BJ620">
            <v>0</v>
          </cell>
          <cell r="BK620">
            <v>8.2819299999999998E-3</v>
          </cell>
          <cell r="BL620">
            <v>0</v>
          </cell>
          <cell r="BM620">
            <v>8.2819299999999998E-3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8.2819299999999998E-3</v>
          </cell>
          <cell r="BV620" t="e">
            <v>#DIV/0!</v>
          </cell>
          <cell r="BW620">
            <v>0</v>
          </cell>
          <cell r="BX620">
            <v>0</v>
          </cell>
        </row>
        <row r="621">
          <cell r="C621">
            <v>159</v>
          </cell>
          <cell r="D621">
            <v>0</v>
          </cell>
          <cell r="E621">
            <v>0</v>
          </cell>
          <cell r="AN621">
            <v>34</v>
          </cell>
          <cell r="AP621" t="str">
            <v>Реконструкция ВЛ 10 кВ ф-117 от ПС 110/35/10 кВ "Зеленогорская" для тех.присоед. производственных и складских помещений в п.Нежинский  (15-100)</v>
          </cell>
          <cell r="AQ621" t="str">
            <v>СТФ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BH621">
            <v>8.2819299999999929E-3</v>
          </cell>
          <cell r="BJ621">
            <v>0</v>
          </cell>
          <cell r="BK621">
            <v>8.2819299999999998E-3</v>
          </cell>
          <cell r="BM621">
            <v>8.2819299999999998E-3</v>
          </cell>
          <cell r="BT621">
            <v>0</v>
          </cell>
          <cell r="BU621">
            <v>8.2819299999999998E-3</v>
          </cell>
          <cell r="BV621" t="e">
            <v>#DIV/0!</v>
          </cell>
        </row>
        <row r="622">
          <cell r="C622">
            <v>161</v>
          </cell>
          <cell r="D622">
            <v>0</v>
          </cell>
          <cell r="E622">
            <v>0</v>
          </cell>
        </row>
        <row r="623">
          <cell r="C623">
            <v>162</v>
          </cell>
          <cell r="D623">
            <v>0</v>
          </cell>
          <cell r="E623">
            <v>0</v>
          </cell>
          <cell r="AP623" t="str">
            <v>Воздушные Линии 0,4 кВ (СН2)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0.26200000000000001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0.26200000000000001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0.30915999999999999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0.30915999999999999</v>
          </cell>
          <cell r="BT623">
            <v>0</v>
          </cell>
          <cell r="BU623">
            <v>0.30915999999999999</v>
          </cell>
          <cell r="BV623">
            <v>0</v>
          </cell>
          <cell r="BW623">
            <v>0</v>
          </cell>
          <cell r="BX623">
            <v>0</v>
          </cell>
        </row>
        <row r="624">
          <cell r="C624">
            <v>163</v>
          </cell>
          <cell r="D624">
            <v>0</v>
          </cell>
          <cell r="E624">
            <v>0</v>
          </cell>
          <cell r="AN624">
            <v>35</v>
          </cell>
          <cell r="AP624" t="str">
            <v>Реконструкция ВЛ 0,4 кВ Ф-2 от ТП-2276/124 для обеспечения технологического присоединения магазина пос. Комсомолец, ул. Октябрьская, 37 Кировского района Ставропольского края (Маньшина Д.В.) (15-100)</v>
          </cell>
          <cell r="AQ624" t="str">
            <v>СТФ</v>
          </cell>
          <cell r="AW624">
            <v>0.26200000000000001</v>
          </cell>
          <cell r="BE624">
            <v>0.26200000000000001</v>
          </cell>
          <cell r="BK624">
            <v>0.30915999999999999</v>
          </cell>
          <cell r="BS624">
            <v>0.30915999999999999</v>
          </cell>
          <cell r="BU624">
            <v>0.30915999999999999</v>
          </cell>
        </row>
        <row r="625">
          <cell r="C625">
            <v>165</v>
          </cell>
          <cell r="D625">
            <v>0</v>
          </cell>
          <cell r="E625">
            <v>0</v>
          </cell>
          <cell r="AP625" t="str">
            <v>ПС 110-330 кВ (ВН)</v>
          </cell>
          <cell r="AR625">
            <v>24.98414</v>
          </cell>
          <cell r="AS625">
            <v>24.159480000999999</v>
          </cell>
          <cell r="AT625">
            <v>22.980499999999999</v>
          </cell>
          <cell r="AU625">
            <v>0.31101695000000001</v>
          </cell>
          <cell r="AV625">
            <v>21.173000000000002</v>
          </cell>
          <cell r="AW625">
            <v>19.474999999999998</v>
          </cell>
          <cell r="AX625">
            <v>0</v>
          </cell>
          <cell r="AY625">
            <v>0.52600000000000002</v>
          </cell>
          <cell r="AZ625">
            <v>1.173</v>
          </cell>
          <cell r="BA625">
            <v>3.05</v>
          </cell>
          <cell r="BB625">
            <v>10</v>
          </cell>
          <cell r="BC625">
            <v>3.5870000000000002</v>
          </cell>
          <cell r="BD625">
            <v>10</v>
          </cell>
          <cell r="BE625">
            <v>12.311999999999999</v>
          </cell>
          <cell r="BF625">
            <v>-1.6980000000000031</v>
          </cell>
          <cell r="BG625" t="e">
            <v>#DIV/0!</v>
          </cell>
          <cell r="BH625">
            <v>0</v>
          </cell>
          <cell r="BI625">
            <v>1.9478</v>
          </cell>
          <cell r="BJ625">
            <v>24.984139999999996</v>
          </cell>
          <cell r="BK625">
            <v>14.848414999999997</v>
          </cell>
          <cell r="BL625">
            <v>10.190769999999999</v>
          </cell>
          <cell r="BM625">
            <v>0</v>
          </cell>
          <cell r="BN625">
            <v>0.493894</v>
          </cell>
          <cell r="BO625">
            <v>2.64</v>
          </cell>
          <cell r="BP625">
            <v>6.1265599999999996</v>
          </cell>
          <cell r="BQ625">
            <v>5.8266629999999999</v>
          </cell>
          <cell r="BR625">
            <v>8.1729160000000007</v>
          </cell>
          <cell r="BS625">
            <v>6.381751999999997</v>
          </cell>
          <cell r="BT625">
            <v>6.184285</v>
          </cell>
          <cell r="BU625">
            <v>-10.135724999999999</v>
          </cell>
          <cell r="BV625" t="e">
            <v>#DIV/0!</v>
          </cell>
          <cell r="BW625">
            <v>0</v>
          </cell>
          <cell r="BX625">
            <v>0</v>
          </cell>
        </row>
        <row r="626">
          <cell r="C626">
            <v>169</v>
          </cell>
          <cell r="D626">
            <v>0</v>
          </cell>
          <cell r="E626">
            <v>0</v>
          </cell>
          <cell r="AN626">
            <v>36</v>
          </cell>
          <cell r="AP626" t="str">
            <v>Реконструкция ПС 110/10 кВ Колодезная (ячейка 110 кВ Л-76) для НПС-2 (свыше 750)</v>
          </cell>
          <cell r="AQ626" t="str">
            <v>СТФ</v>
          </cell>
          <cell r="AR626">
            <v>24.98414</v>
          </cell>
          <cell r="AS626">
            <v>19.572799999999997</v>
          </cell>
          <cell r="AT626">
            <v>18.760819999999999</v>
          </cell>
          <cell r="AU626">
            <v>0</v>
          </cell>
          <cell r="AV626">
            <v>21.173000000000002</v>
          </cell>
          <cell r="AW626">
            <v>15.898999999999999</v>
          </cell>
          <cell r="AX626">
            <v>0</v>
          </cell>
          <cell r="AZ626">
            <v>1.173</v>
          </cell>
          <cell r="BB626">
            <v>10</v>
          </cell>
          <cell r="BC626">
            <v>3.5870000000000002</v>
          </cell>
          <cell r="BD626">
            <v>10</v>
          </cell>
          <cell r="BE626">
            <v>12.311999999999999</v>
          </cell>
          <cell r="BF626">
            <v>-5.2740000000000027</v>
          </cell>
          <cell r="BG626">
            <v>0.75090917678175029</v>
          </cell>
          <cell r="BJ626">
            <v>24.984139999999996</v>
          </cell>
          <cell r="BK626">
            <v>12.208414999999997</v>
          </cell>
          <cell r="BL626">
            <v>10.190769999999999</v>
          </cell>
          <cell r="BN626">
            <v>0.493894</v>
          </cell>
          <cell r="BP626">
            <v>6.1265599999999996</v>
          </cell>
          <cell r="BQ626">
            <v>5.8266629999999999</v>
          </cell>
          <cell r="BR626">
            <v>8.1729160000000007</v>
          </cell>
          <cell r="BS626">
            <v>6.381751999999997</v>
          </cell>
          <cell r="BT626">
            <v>6.5524050000000003</v>
          </cell>
          <cell r="BU626">
            <v>-12.775725</v>
          </cell>
          <cell r="BV626">
            <v>0.48864659740139138</v>
          </cell>
        </row>
        <row r="627">
          <cell r="C627">
            <v>176</v>
          </cell>
          <cell r="D627">
            <v>0</v>
          </cell>
          <cell r="E627">
            <v>0</v>
          </cell>
          <cell r="AN627">
            <v>37</v>
          </cell>
          <cell r="AP627" t="str">
            <v>Техническое перевооружение ПС 110/6 кВ "Лесная" (свыше 750)</v>
          </cell>
          <cell r="AQ627" t="str">
            <v>СТФ</v>
          </cell>
          <cell r="AS627">
            <v>4.5866800009999995</v>
          </cell>
          <cell r="AT627">
            <v>4.2196799999999994</v>
          </cell>
          <cell r="AU627">
            <v>0.31101695000000001</v>
          </cell>
          <cell r="AV627">
            <v>0</v>
          </cell>
          <cell r="AW627">
            <v>3.5759999999999996</v>
          </cell>
          <cell r="AY627">
            <v>0.52600000000000002</v>
          </cell>
          <cell r="BA627">
            <v>3.05</v>
          </cell>
          <cell r="BF627">
            <v>3.5759999999999996</v>
          </cell>
          <cell r="BG627" t="e">
            <v>#DIV/0!</v>
          </cell>
          <cell r="BI627">
            <v>1.9478</v>
          </cell>
          <cell r="BJ627">
            <v>0</v>
          </cell>
          <cell r="BK627">
            <v>2.64</v>
          </cell>
          <cell r="BO627">
            <v>2.64</v>
          </cell>
          <cell r="BT627">
            <v>-0.36812</v>
          </cell>
          <cell r="BU627">
            <v>2.64</v>
          </cell>
          <cell r="BV627" t="e">
            <v>#DIV/0!</v>
          </cell>
        </row>
        <row r="628">
          <cell r="C628">
            <v>177</v>
          </cell>
          <cell r="D628">
            <v>0</v>
          </cell>
          <cell r="E628">
            <v>0</v>
          </cell>
          <cell r="AP628" t="str">
            <v>ПС 35 кВ (СН1)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 t="e">
            <v>#DIV/0!</v>
          </cell>
          <cell r="BH628">
            <v>7.7204989999999987E-2</v>
          </cell>
          <cell r="BI628">
            <v>0</v>
          </cell>
          <cell r="BJ628">
            <v>0</v>
          </cell>
          <cell r="BK628">
            <v>7.7204990000000015E-2</v>
          </cell>
          <cell r="BL628">
            <v>0</v>
          </cell>
          <cell r="BM628">
            <v>7.7204990000000015E-2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7.7204990000000015E-2</v>
          </cell>
          <cell r="BV628" t="e">
            <v>#DIV/0!</v>
          </cell>
          <cell r="BW628">
            <v>0</v>
          </cell>
          <cell r="BX628">
            <v>0</v>
          </cell>
        </row>
        <row r="629">
          <cell r="C629">
            <v>181</v>
          </cell>
          <cell r="D629">
            <v>0</v>
          </cell>
          <cell r="E629">
            <v>0</v>
          </cell>
          <cell r="AN629">
            <v>38</v>
          </cell>
          <cell r="AP629" t="str">
            <v>Расширение ПС 35/10 Кв "Чкаловская"(замена МВ 10 кВ на ВВ,тех.прис.учебно-тренажерного комплекса аэродрома"Чкаловский" в г.Буденовске) (15-100)</v>
          </cell>
          <cell r="AQ629" t="str">
            <v>СТФ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BF629">
            <v>0</v>
          </cell>
          <cell r="BG629" t="e">
            <v>#DIV/0!</v>
          </cell>
          <cell r="BH629">
            <v>7.7204989999999987E-2</v>
          </cell>
          <cell r="BJ629">
            <v>0</v>
          </cell>
          <cell r="BK629">
            <v>7.7204990000000015E-2</v>
          </cell>
          <cell r="BM629">
            <v>7.7204990000000015E-2</v>
          </cell>
          <cell r="BT629">
            <v>0</v>
          </cell>
          <cell r="BU629">
            <v>7.7204990000000015E-2</v>
          </cell>
          <cell r="BV629" t="e">
            <v>#DIV/0!</v>
          </cell>
        </row>
        <row r="630">
          <cell r="C630">
            <v>182</v>
          </cell>
          <cell r="D630">
            <v>0</v>
          </cell>
          <cell r="E630">
            <v>0</v>
          </cell>
          <cell r="AP630" t="str">
            <v>ТП (СН2)</v>
          </cell>
          <cell r="AR630">
            <v>0</v>
          </cell>
          <cell r="AS630">
            <v>0.41916692779999998</v>
          </cell>
          <cell r="AT630">
            <v>5.8999999999999999E-3</v>
          </cell>
          <cell r="AU630">
            <v>0.35022620999999998</v>
          </cell>
          <cell r="AV630">
            <v>0</v>
          </cell>
          <cell r="AW630">
            <v>5.0000000000000001E-3</v>
          </cell>
          <cell r="AX630">
            <v>0</v>
          </cell>
          <cell r="AY630">
            <v>5.0000000000000001E-3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5.0000000000000001E-3</v>
          </cell>
          <cell r="BG630" t="e">
            <v>#DIV/0!</v>
          </cell>
          <cell r="BH630">
            <v>0.41326692999999998</v>
          </cell>
          <cell r="BI630">
            <v>0</v>
          </cell>
          <cell r="BJ630">
            <v>0</v>
          </cell>
          <cell r="BK630">
            <v>0.41500000000000004</v>
          </cell>
          <cell r="BL630">
            <v>0</v>
          </cell>
          <cell r="BM630">
            <v>0.41500000000000004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0.41500000000000004</v>
          </cell>
          <cell r="BV630" t="e">
            <v>#DIV/0!</v>
          </cell>
          <cell r="BW630">
            <v>0</v>
          </cell>
          <cell r="BX630">
            <v>0</v>
          </cell>
        </row>
        <row r="631">
          <cell r="C631">
            <v>183</v>
          </cell>
          <cell r="D631">
            <v>0</v>
          </cell>
          <cell r="E631">
            <v>0</v>
          </cell>
          <cell r="AN631">
            <v>39</v>
          </cell>
          <cell r="AP631" t="str">
            <v>Реконструкция  МТП 828 Ф-153 ( тех.прис.строит.площадки жил.дома в г. Ессентуки дог. № 553 от 09.11.2011 г. Антонович В.Н.) (до 15)</v>
          </cell>
          <cell r="AQ631" t="str">
            <v>СТФ</v>
          </cell>
          <cell r="AS631">
            <v>0.41916692779999998</v>
          </cell>
          <cell r="AT631">
            <v>5.8999999999999999E-3</v>
          </cell>
          <cell r="AU631">
            <v>0.35022620999999998</v>
          </cell>
          <cell r="AV631">
            <v>0</v>
          </cell>
          <cell r="AW631">
            <v>5.0000000000000001E-3</v>
          </cell>
          <cell r="AY631">
            <v>5.0000000000000001E-3</v>
          </cell>
          <cell r="BF631">
            <v>5.0000000000000001E-3</v>
          </cell>
          <cell r="BG631" t="e">
            <v>#DIV/0!</v>
          </cell>
          <cell r="BH631">
            <v>0.41326692999999998</v>
          </cell>
          <cell r="BJ631">
            <v>0</v>
          </cell>
          <cell r="BK631">
            <v>0.41500000000000004</v>
          </cell>
          <cell r="BM631">
            <v>0.41500000000000004</v>
          </cell>
          <cell r="BT631">
            <v>0</v>
          </cell>
          <cell r="BU631">
            <v>0.41500000000000004</v>
          </cell>
          <cell r="BV631" t="e">
            <v>#DIV/0!</v>
          </cell>
        </row>
        <row r="632">
          <cell r="C632">
            <v>184</v>
          </cell>
          <cell r="D632">
            <v>0</v>
          </cell>
          <cell r="E632">
            <v>0</v>
          </cell>
          <cell r="AP632" t="str">
            <v>Новое строительство и расширение, в.т.ч.:</v>
          </cell>
          <cell r="AR632">
            <v>1783.0474706252769</v>
          </cell>
          <cell r="AS632">
            <v>1952.7977446928001</v>
          </cell>
          <cell r="AT632">
            <v>1382.9674811999998</v>
          </cell>
          <cell r="AU632">
            <v>368.67900296000005</v>
          </cell>
          <cell r="AV632">
            <v>1049.0890712438747</v>
          </cell>
          <cell r="AW632">
            <v>1074.0943400000001</v>
          </cell>
          <cell r="AX632">
            <v>136.743709</v>
          </cell>
          <cell r="AY632">
            <v>89.027000000000001</v>
          </cell>
          <cell r="AZ632">
            <v>194.23394609687477</v>
          </cell>
          <cell r="BA632">
            <v>171.37100000000001</v>
          </cell>
          <cell r="BB632">
            <v>291.75063</v>
          </cell>
          <cell r="BC632">
            <v>337.25299999999999</v>
          </cell>
          <cell r="BD632">
            <v>426.360786147</v>
          </cell>
          <cell r="BE632">
            <v>476.44333999999992</v>
          </cell>
          <cell r="BF632">
            <v>19.874268756125257</v>
          </cell>
          <cell r="BG632" t="e">
            <v>#DIV/0!</v>
          </cell>
          <cell r="BH632">
            <v>69.563587189999993</v>
          </cell>
          <cell r="BI632">
            <v>287.38813316</v>
          </cell>
          <cell r="BJ632">
            <v>899.5922770168504</v>
          </cell>
          <cell r="BK632">
            <v>788.14585041333328</v>
          </cell>
          <cell r="BL632">
            <v>314.91484092000002</v>
          </cell>
          <cell r="BM632">
            <v>35.53773735</v>
          </cell>
          <cell r="BN632">
            <v>153.32154440300002</v>
          </cell>
          <cell r="BO632">
            <v>98.123350059999993</v>
          </cell>
          <cell r="BP632">
            <v>177.1965810271837</v>
          </cell>
          <cell r="BQ632">
            <v>296.40774587333334</v>
          </cell>
          <cell r="BR632">
            <v>254.15931066666661</v>
          </cell>
          <cell r="BS632">
            <v>358.07701713</v>
          </cell>
          <cell r="BT632">
            <v>365.24959949999999</v>
          </cell>
          <cell r="BU632">
            <v>-111.44642660351703</v>
          </cell>
          <cell r="BV632" t="e">
            <v>#DIV/0!</v>
          </cell>
          <cell r="BW632">
            <v>0</v>
          </cell>
          <cell r="BX632">
            <v>0</v>
          </cell>
        </row>
        <row r="633">
          <cell r="C633">
            <v>186</v>
          </cell>
          <cell r="D633">
            <v>0</v>
          </cell>
          <cell r="E633">
            <v>0</v>
          </cell>
          <cell r="AP633" t="str">
            <v>Воздушные Линии 110-330 кВ (ВН)</v>
          </cell>
          <cell r="AR633">
            <v>784.21637222527693</v>
          </cell>
          <cell r="AS633">
            <v>813.77915918600002</v>
          </cell>
          <cell r="AT633">
            <v>531.1983580000001</v>
          </cell>
          <cell r="AU633">
            <v>176.05910269999998</v>
          </cell>
          <cell r="AV633">
            <v>441.29229124387479</v>
          </cell>
          <cell r="AW633">
            <v>389.40510000000006</v>
          </cell>
          <cell r="AX633">
            <v>94.432008999999994</v>
          </cell>
          <cell r="AY633">
            <v>73.697000000000003</v>
          </cell>
          <cell r="AZ633">
            <v>93.706426096874779</v>
          </cell>
          <cell r="BA633">
            <v>62.40100000000001</v>
          </cell>
          <cell r="BB633">
            <v>139.40725</v>
          </cell>
          <cell r="BC633">
            <v>77.550000000000011</v>
          </cell>
          <cell r="BD633">
            <v>113.74660614700001</v>
          </cell>
          <cell r="BE633">
            <v>175.75710000000001</v>
          </cell>
          <cell r="BF633">
            <v>-51.887191243874774</v>
          </cell>
          <cell r="BG633">
            <v>5.6380522644834121</v>
          </cell>
          <cell r="BH633">
            <v>27.878</v>
          </cell>
          <cell r="BI633">
            <v>43.866327999999996</v>
          </cell>
          <cell r="BJ633">
            <v>424.90108555861036</v>
          </cell>
          <cell r="BK633">
            <v>344.66181071</v>
          </cell>
          <cell r="BL633">
            <v>159.38646652</v>
          </cell>
          <cell r="BM633">
            <v>9.0626834299999999</v>
          </cell>
          <cell r="BN633">
            <v>71.489954402999999</v>
          </cell>
          <cell r="BO633">
            <v>82.565809000000002</v>
          </cell>
          <cell r="BP633">
            <v>90.462101302277006</v>
          </cell>
          <cell r="BQ633">
            <v>115.14020099999999</v>
          </cell>
          <cell r="BR633">
            <v>103.56256333333332</v>
          </cell>
          <cell r="BS633">
            <v>137.89311727999998</v>
          </cell>
          <cell r="BT633">
            <v>170.55058635</v>
          </cell>
          <cell r="BU633">
            <v>-80.239274848610336</v>
          </cell>
          <cell r="BV633">
            <v>5.6231548307553672</v>
          </cell>
          <cell r="BW633">
            <v>0</v>
          </cell>
          <cell r="BX633">
            <v>0</v>
          </cell>
        </row>
        <row r="634">
          <cell r="C634">
            <v>187</v>
          </cell>
          <cell r="D634">
            <v>0</v>
          </cell>
          <cell r="E634">
            <v>0</v>
          </cell>
          <cell r="AN634">
            <v>40</v>
          </cell>
          <cell r="AP634" t="str">
            <v>Строительство ВЛ-110кВ ПС "Ипатово" - ПС "НПС-4" (КТК) (свыше 750)</v>
          </cell>
          <cell r="AQ634" t="str">
            <v>СТФ</v>
          </cell>
          <cell r="AR634">
            <v>57.269619000000006</v>
          </cell>
          <cell r="AS634">
            <v>65.038810006600002</v>
          </cell>
          <cell r="AT634">
            <v>49.772399999999998</v>
          </cell>
          <cell r="AU634">
            <v>12.89571187</v>
          </cell>
          <cell r="AV634">
            <v>16.859036698000004</v>
          </cell>
          <cell r="AW634">
            <v>42.18</v>
          </cell>
          <cell r="AX634">
            <v>9.6394699999999993</v>
          </cell>
          <cell r="AY634">
            <v>13.198</v>
          </cell>
          <cell r="AZ634">
            <v>3.0590999999999999</v>
          </cell>
          <cell r="BA634">
            <v>14.446999999999999</v>
          </cell>
          <cell r="BB634">
            <v>3.1486700000000001</v>
          </cell>
          <cell r="BC634">
            <v>12.138999999999999</v>
          </cell>
          <cell r="BD634">
            <v>1.011796698000003</v>
          </cell>
          <cell r="BE634">
            <v>2.3959999999999999</v>
          </cell>
          <cell r="BF634">
            <v>25.320963301999996</v>
          </cell>
          <cell r="BG634">
            <v>2.5019223076371757</v>
          </cell>
          <cell r="BH634">
            <v>0.23599999999999999</v>
          </cell>
          <cell r="BI634">
            <v>12.776</v>
          </cell>
          <cell r="BJ634">
            <v>15.660539999999999</v>
          </cell>
          <cell r="BK634">
            <v>37.232158779999999</v>
          </cell>
          <cell r="BL634">
            <v>6.4009999999999998</v>
          </cell>
          <cell r="BM634">
            <v>0.23623978000000034</v>
          </cell>
          <cell r="BN634">
            <v>2.7212099999999997</v>
          </cell>
          <cell r="BO634">
            <v>19.528138999999999</v>
          </cell>
          <cell r="BP634">
            <v>2.3858000000000001</v>
          </cell>
          <cell r="BQ634">
            <v>12.5548</v>
          </cell>
          <cell r="BR634">
            <v>4.1525300000000005</v>
          </cell>
          <cell r="BS634">
            <v>4.9129799999999992</v>
          </cell>
          <cell r="BT634">
            <v>0</v>
          </cell>
          <cell r="BU634">
            <v>21.571618780000001</v>
          </cell>
          <cell r="BV634">
            <v>2.3774505080923136</v>
          </cell>
        </row>
        <row r="635">
          <cell r="C635">
            <v>197</v>
          </cell>
          <cell r="D635">
            <v>0</v>
          </cell>
          <cell r="E635">
            <v>0</v>
          </cell>
          <cell r="AN635">
            <v>41</v>
          </cell>
          <cell r="AP635" t="str">
            <v>Строительство ВЛ-110кВ ПС "Безопасная" - ПС "НПС-5" (КТК) (свыше 750)</v>
          </cell>
          <cell r="AQ635" t="str">
            <v>СТФ</v>
          </cell>
          <cell r="AR635">
            <v>60.047953225276999</v>
          </cell>
          <cell r="AS635">
            <v>72.156400000000005</v>
          </cell>
          <cell r="AT635">
            <v>3.7582999999999998</v>
          </cell>
          <cell r="AU635">
            <v>0</v>
          </cell>
          <cell r="AV635">
            <v>16.943559000000008</v>
          </cell>
          <cell r="AW635">
            <v>3.1850000000000001</v>
          </cell>
          <cell r="AX635">
            <v>10.988429</v>
          </cell>
          <cell r="AY635">
            <v>2.306</v>
          </cell>
          <cell r="AZ635">
            <v>5.1345299999999998</v>
          </cell>
          <cell r="BA635">
            <v>3.0000000000000001E-3</v>
          </cell>
          <cell r="BB635">
            <v>0.82060000000000533</v>
          </cell>
          <cell r="BC635">
            <v>0.876</v>
          </cell>
          <cell r="BD635">
            <v>0</v>
          </cell>
          <cell r="BF635">
            <v>-13.758559000000007</v>
          </cell>
          <cell r="BG635">
            <v>0.18797703599344143</v>
          </cell>
          <cell r="BH635">
            <v>11.737</v>
          </cell>
          <cell r="BJ635">
            <v>12.329942225277</v>
          </cell>
          <cell r="BK635">
            <v>4.12168665</v>
          </cell>
          <cell r="BL635">
            <v>5.5357565200000005</v>
          </cell>
          <cell r="BM635">
            <v>0.41623165000000001</v>
          </cell>
          <cell r="BN635">
            <v>3.7840244030000001</v>
          </cell>
          <cell r="BO635">
            <v>3.4719449999999998</v>
          </cell>
          <cell r="BP635">
            <v>3.010161302277</v>
          </cell>
          <cell r="BQ635">
            <v>0.23351</v>
          </cell>
          <cell r="BR635">
            <v>0</v>
          </cell>
          <cell r="BT635">
            <v>11.373613349999999</v>
          </cell>
          <cell r="BU635">
            <v>-8.2082555752770006</v>
          </cell>
          <cell r="BV635">
            <v>0.33428272206745102</v>
          </cell>
        </row>
        <row r="636">
          <cell r="C636">
            <v>301</v>
          </cell>
          <cell r="D636">
            <v>2.5421212</v>
          </cell>
          <cell r="E636">
            <v>0</v>
          </cell>
          <cell r="AN636">
            <v>42</v>
          </cell>
          <cell r="AP636" t="str">
            <v>Строительство ВЛ-110кВ ПС "Баклановская" - ПС "НПС-5" (КТК) (свыше 750)</v>
          </cell>
          <cell r="AQ636" t="str">
            <v>СТФ</v>
          </cell>
          <cell r="AR636">
            <v>101.02600000000001</v>
          </cell>
          <cell r="AS636">
            <v>85.344740000000002</v>
          </cell>
          <cell r="AT636">
            <v>9.3691999999999993</v>
          </cell>
          <cell r="AU636">
            <v>64.28</v>
          </cell>
          <cell r="AV636">
            <v>48.419000000000004</v>
          </cell>
          <cell r="AW636">
            <v>7.94</v>
          </cell>
          <cell r="AX636">
            <v>34.180109999999999</v>
          </cell>
          <cell r="AY636">
            <v>6.4</v>
          </cell>
          <cell r="AZ636">
            <v>11.08891</v>
          </cell>
          <cell r="BA636">
            <v>0.94199999999999995</v>
          </cell>
          <cell r="BB636">
            <v>3.1499800000000069</v>
          </cell>
          <cell r="BC636">
            <v>0.59799999999999998</v>
          </cell>
          <cell r="BD636">
            <v>0</v>
          </cell>
          <cell r="BF636">
            <v>-40.479000000000006</v>
          </cell>
          <cell r="BG636">
            <v>0.16398521241661332</v>
          </cell>
          <cell r="BI636">
            <v>5.4880000000000004</v>
          </cell>
          <cell r="BJ636">
            <v>44.637889999999999</v>
          </cell>
          <cell r="BK636">
            <v>4.3416649999999999</v>
          </cell>
          <cell r="BL636">
            <v>35.781190000000002</v>
          </cell>
          <cell r="BM636">
            <v>0.64394000000000007</v>
          </cell>
          <cell r="BN636">
            <v>5.13706</v>
          </cell>
          <cell r="BO636">
            <v>3.6977249999999997</v>
          </cell>
          <cell r="BP636">
            <v>3.7196400000000005</v>
          </cell>
          <cell r="BR636">
            <v>0</v>
          </cell>
          <cell r="BT636">
            <v>-0.46046500000000001</v>
          </cell>
          <cell r="BU636">
            <v>-40.296225</v>
          </cell>
          <cell r="BV636">
            <v>9.7264117994824581E-2</v>
          </cell>
        </row>
        <row r="637">
          <cell r="C637">
            <v>302</v>
          </cell>
          <cell r="D637">
            <v>3.336786</v>
          </cell>
          <cell r="E637">
            <v>2E-3</v>
          </cell>
          <cell r="AN637">
            <v>43</v>
          </cell>
          <cell r="AP637" t="str">
            <v>Строительство ВЛ-110кВ ПС "Южная" - ПС "ГЭС-4" по ТУ для НПС-5 (КТК)  (свыше 750)</v>
          </cell>
          <cell r="AQ637" t="str">
            <v>СТФ</v>
          </cell>
          <cell r="AR637">
            <v>251.35787999999999</v>
          </cell>
          <cell r="AS637">
            <v>279.93499800000001</v>
          </cell>
          <cell r="AT637">
            <v>233.18109800000002</v>
          </cell>
          <cell r="AU637">
            <v>39.049999999999997</v>
          </cell>
          <cell r="AV637">
            <v>142.26500000000001</v>
          </cell>
          <cell r="AW637">
            <v>136.84810000000002</v>
          </cell>
          <cell r="AX637">
            <v>16.14</v>
          </cell>
          <cell r="AY637">
            <v>18.646999999999998</v>
          </cell>
          <cell r="AZ637">
            <v>26.067</v>
          </cell>
          <cell r="BA637">
            <v>32.776000000000003</v>
          </cell>
          <cell r="BB637">
            <v>39.787999999999997</v>
          </cell>
          <cell r="BC637">
            <v>10.121</v>
          </cell>
          <cell r="BD637">
            <v>60.27</v>
          </cell>
          <cell r="BE637">
            <v>75.304100000000005</v>
          </cell>
          <cell r="BF637">
            <v>-5.4168999999999983</v>
          </cell>
          <cell r="BG637">
            <v>0.96192387445963523</v>
          </cell>
          <cell r="BI637">
            <v>25.602328</v>
          </cell>
          <cell r="BJ637">
            <v>118.93401333333333</v>
          </cell>
          <cell r="BK637">
            <v>94.791020000000003</v>
          </cell>
          <cell r="BL637">
            <v>15.548</v>
          </cell>
          <cell r="BM637">
            <v>0.44800000000000001</v>
          </cell>
          <cell r="BN637">
            <v>26.442</v>
          </cell>
          <cell r="BO637">
            <v>7.726</v>
          </cell>
          <cell r="BP637">
            <v>32.741999999999997</v>
          </cell>
          <cell r="BQ637">
            <v>25.133929999999999</v>
          </cell>
          <cell r="BR637">
            <v>44.202013333333326</v>
          </cell>
          <cell r="BS637">
            <v>61.483089999999997</v>
          </cell>
          <cell r="BT637">
            <v>112.79007799999999</v>
          </cell>
          <cell r="BU637">
            <v>-24.142993333333322</v>
          </cell>
          <cell r="BV637">
            <v>0.79700514044146165</v>
          </cell>
        </row>
        <row r="638">
          <cell r="C638">
            <v>199</v>
          </cell>
          <cell r="D638">
            <v>3.0200000000000001E-3</v>
          </cell>
          <cell r="E638">
            <v>3.0400000000000002E-3</v>
          </cell>
          <cell r="AN638">
            <v>44</v>
          </cell>
          <cell r="AP638" t="str">
            <v>Строительство ВЛ-110кВ ПС "Рагули" - ПС "НПС-3" (до границы Республики Калмыкия) для НПС-3 (свыше 750)</v>
          </cell>
          <cell r="AQ638" t="str">
            <v>СТФ</v>
          </cell>
          <cell r="AR638">
            <v>162.04098000000002</v>
          </cell>
          <cell r="AS638">
            <v>159.98128</v>
          </cell>
          <cell r="AT638">
            <v>154.62719999999999</v>
          </cell>
          <cell r="AU638">
            <v>0</v>
          </cell>
          <cell r="AV638">
            <v>139.61099999999999</v>
          </cell>
          <cell r="AW638">
            <v>131.04</v>
          </cell>
          <cell r="AX638">
            <v>0</v>
          </cell>
          <cell r="AZ638">
            <v>29.611000000000001</v>
          </cell>
          <cell r="BA638">
            <v>0</v>
          </cell>
          <cell r="BB638">
            <v>60</v>
          </cell>
          <cell r="BC638">
            <v>35.615000000000002</v>
          </cell>
          <cell r="BD638">
            <v>50</v>
          </cell>
          <cell r="BE638">
            <v>95.424999999999997</v>
          </cell>
          <cell r="BF638">
            <v>-8.570999999999998</v>
          </cell>
          <cell r="BG638">
            <v>0.938607989341814</v>
          </cell>
          <cell r="BJ638">
            <v>162.04097999999999</v>
          </cell>
          <cell r="BK638">
            <v>107.77983999999998</v>
          </cell>
          <cell r="BL638">
            <v>59.113</v>
          </cell>
          <cell r="BM638">
            <v>0.10199999999999999</v>
          </cell>
          <cell r="BN638">
            <v>15.141</v>
          </cell>
          <cell r="BP638">
            <v>38.25</v>
          </cell>
          <cell r="BQ638">
            <v>56.814639999999997</v>
          </cell>
          <cell r="BR638">
            <v>49.536979999999978</v>
          </cell>
          <cell r="BS638">
            <v>50.863199999999992</v>
          </cell>
          <cell r="BT638">
            <v>46.847360000000002</v>
          </cell>
          <cell r="BU638">
            <v>-54.261140000000012</v>
          </cell>
          <cell r="BV638">
            <v>0.66513939868791205</v>
          </cell>
        </row>
        <row r="639">
          <cell r="C639">
            <v>198</v>
          </cell>
          <cell r="D639">
            <v>0</v>
          </cell>
          <cell r="E639">
            <v>0</v>
          </cell>
          <cell r="AN639">
            <v>45</v>
          </cell>
          <cell r="AP639" t="str">
            <v>Строительство ВЛ-110кВ ПС "Рагули" - ПС "НПС-4" (КТК) (свыше 750)</v>
          </cell>
          <cell r="AQ639" t="str">
            <v>СТФ</v>
          </cell>
          <cell r="AR639">
            <v>152.47394</v>
          </cell>
          <cell r="AS639">
            <v>151.32293117940003</v>
          </cell>
          <cell r="AT639">
            <v>80.490160000000017</v>
          </cell>
          <cell r="AU639">
            <v>59.833390829999999</v>
          </cell>
          <cell r="AV639">
            <v>77.194695545874779</v>
          </cell>
          <cell r="AW639">
            <v>68.212000000000018</v>
          </cell>
          <cell r="AX639">
            <v>23.484000000000002</v>
          </cell>
          <cell r="AY639">
            <v>33.146000000000001</v>
          </cell>
          <cell r="AZ639">
            <v>18.745886096874781</v>
          </cell>
          <cell r="BA639">
            <v>14.233000000000001</v>
          </cell>
          <cell r="BB639">
            <v>32.5</v>
          </cell>
          <cell r="BC639">
            <v>18.201000000000001</v>
          </cell>
          <cell r="BD639">
            <v>2.4648094489999965</v>
          </cell>
          <cell r="BE639">
            <v>2.6320000000000001</v>
          </cell>
          <cell r="BF639">
            <v>-8.9826955458747619</v>
          </cell>
          <cell r="BG639">
            <v>0.88363584463473166</v>
          </cell>
          <cell r="BH639">
            <v>15.904999999999999</v>
          </cell>
          <cell r="BJ639">
            <v>71.297719999999998</v>
          </cell>
          <cell r="BK639">
            <v>96.395440280000003</v>
          </cell>
          <cell r="BL639">
            <v>37.00752</v>
          </cell>
          <cell r="BM639">
            <v>7.216272</v>
          </cell>
          <cell r="BN639">
            <v>18.264659999999999</v>
          </cell>
          <cell r="BO639">
            <v>48.141999999999996</v>
          </cell>
          <cell r="BP639">
            <v>10.3545</v>
          </cell>
          <cell r="BQ639">
            <v>20.403320999999998</v>
          </cell>
          <cell r="BR639">
            <v>5.6710399999999996</v>
          </cell>
          <cell r="BS639">
            <v>20.633847280000001</v>
          </cell>
          <cell r="BT639">
            <v>0</v>
          </cell>
          <cell r="BU639">
            <v>25.097720280000004</v>
          </cell>
          <cell r="BV639">
            <v>1.3520129434714041</v>
          </cell>
        </row>
        <row r="640">
          <cell r="C640">
            <v>200</v>
          </cell>
          <cell r="D640">
            <v>0</v>
          </cell>
          <cell r="E640">
            <v>0</v>
          </cell>
          <cell r="AP640" t="str">
            <v>Воздушные Линии 35 кВ (СН1)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</row>
        <row r="641">
          <cell r="C641">
            <v>303</v>
          </cell>
          <cell r="D641">
            <v>0</v>
          </cell>
          <cell r="E641">
            <v>0</v>
          </cell>
        </row>
        <row r="642">
          <cell r="C642">
            <v>304</v>
          </cell>
          <cell r="D642">
            <v>0</v>
          </cell>
          <cell r="E642">
            <v>0</v>
          </cell>
          <cell r="AP642" t="str">
            <v>Воздушные Линии 1-20 кВ (СН2)</v>
          </cell>
          <cell r="AR642">
            <v>12.274439999999998</v>
          </cell>
          <cell r="AS642">
            <v>54.466958122199983</v>
          </cell>
          <cell r="AT642">
            <v>36.301519999999996</v>
          </cell>
          <cell r="AU642">
            <v>15.10587129</v>
          </cell>
          <cell r="AV642">
            <v>10.257999999999999</v>
          </cell>
          <cell r="AW642">
            <v>31.154</v>
          </cell>
          <cell r="AX642">
            <v>0</v>
          </cell>
          <cell r="AY642">
            <v>5.9320000000000004</v>
          </cell>
          <cell r="AZ642">
            <v>5.3789999999999996</v>
          </cell>
          <cell r="BA642">
            <v>7.8209999999999997</v>
          </cell>
          <cell r="BB642">
            <v>4.8789999999999996</v>
          </cell>
          <cell r="BC642">
            <v>16.121000000000002</v>
          </cell>
          <cell r="BD642">
            <v>0</v>
          </cell>
          <cell r="BE642">
            <v>1.2800000000000002</v>
          </cell>
          <cell r="BF642">
            <v>18.557000000000002</v>
          </cell>
          <cell r="BG642" t="e">
            <v>#DIV/0!</v>
          </cell>
          <cell r="BH642">
            <v>1.3746498900000002</v>
          </cell>
          <cell r="BI642">
            <v>0</v>
          </cell>
          <cell r="BJ642">
            <v>12.104439999999997</v>
          </cell>
          <cell r="BK642">
            <v>38.135893379999999</v>
          </cell>
          <cell r="BL642">
            <v>0</v>
          </cell>
          <cell r="BM642">
            <v>7.2525238200000004</v>
          </cell>
          <cell r="BN642">
            <v>6.5933679999999999</v>
          </cell>
          <cell r="BO642">
            <v>2.5144770199999997</v>
          </cell>
          <cell r="BP642">
            <v>4.167720666666666</v>
          </cell>
          <cell r="BQ642">
            <v>17.564866540000001</v>
          </cell>
          <cell r="BR642">
            <v>1.3433513333333331</v>
          </cell>
          <cell r="BS642">
            <v>10.804026</v>
          </cell>
          <cell r="BT642">
            <v>0</v>
          </cell>
          <cell r="BU642">
            <v>26.031453380000006</v>
          </cell>
          <cell r="BV642" t="e">
            <v>#DIV/0!</v>
          </cell>
          <cell r="BW642">
            <v>0</v>
          </cell>
          <cell r="BX642">
            <v>0</v>
          </cell>
        </row>
        <row r="643">
          <cell r="C643">
            <v>305</v>
          </cell>
          <cell r="D643">
            <v>0</v>
          </cell>
          <cell r="E643">
            <v>0</v>
          </cell>
          <cell r="AN643">
            <v>46</v>
          </cell>
          <cell r="AP643" t="str">
            <v>Усиление ВЛ-10 кВ Ф-124 от ПС "Комсомолец" для обеспечения технологического присоединения электроустановок приемно-отгрузочной зерновой площадки ООО "Агрос" в пос. Комсомолец Кировского района (100-750)</v>
          </cell>
          <cell r="AQ643" t="str">
            <v>СТФ</v>
          </cell>
          <cell r="AR643">
            <v>1.79722</v>
          </cell>
          <cell r="AS643">
            <v>1.6602599999999998</v>
          </cell>
          <cell r="AT643">
            <v>1.5422599999999997</v>
          </cell>
          <cell r="AU643">
            <v>0.1</v>
          </cell>
          <cell r="AV643">
            <v>1.379</v>
          </cell>
          <cell r="AW643">
            <v>1.3069999999999999</v>
          </cell>
          <cell r="AX643">
            <v>0</v>
          </cell>
          <cell r="AY643">
            <v>1.3069999999999999</v>
          </cell>
          <cell r="AZ643">
            <v>1.379</v>
          </cell>
          <cell r="BB643">
            <v>0</v>
          </cell>
          <cell r="BD643">
            <v>0</v>
          </cell>
          <cell r="BF643">
            <v>-7.2000000000000064E-2</v>
          </cell>
          <cell r="BG643">
            <v>0.94778825235678021</v>
          </cell>
          <cell r="BJ643">
            <v>1.6272199999999999</v>
          </cell>
          <cell r="BK643">
            <v>1.5422599999999997</v>
          </cell>
          <cell r="BL643">
            <v>0</v>
          </cell>
          <cell r="BM643">
            <v>1.44554044</v>
          </cell>
          <cell r="BN643">
            <v>1.2475353333333332</v>
          </cell>
          <cell r="BO643">
            <v>6.7660020000000015E-2</v>
          </cell>
          <cell r="BP643">
            <v>0.37968466666666661</v>
          </cell>
          <cell r="BQ643">
            <v>2.9059539999999773E-2</v>
          </cell>
          <cell r="BR643">
            <v>0</v>
          </cell>
          <cell r="BT643">
            <v>0</v>
          </cell>
          <cell r="BU643">
            <v>-8.4960000000000147E-2</v>
          </cell>
          <cell r="BV643">
            <v>0.94778825235678021</v>
          </cell>
        </row>
        <row r="644">
          <cell r="C644">
            <v>158</v>
          </cell>
          <cell r="D644">
            <v>0</v>
          </cell>
          <cell r="E644">
            <v>0</v>
          </cell>
          <cell r="AN644">
            <v>47</v>
          </cell>
          <cell r="AP644" t="str">
            <v>Строительство ВЛ 10 кВ от РУ-10 кВ ПС 110/10 "Провал" с установкой дополнительной линейной ячейки (техприсоединение энергопринимающих устройств рынка "Лира")  (свыше 750)</v>
          </cell>
          <cell r="AQ644" t="str">
            <v>СТФ</v>
          </cell>
          <cell r="AR644">
            <v>10.477219999999999</v>
          </cell>
          <cell r="AS644">
            <v>27.501598122199994</v>
          </cell>
          <cell r="AT644">
            <v>10.012299999999998</v>
          </cell>
          <cell r="AU644">
            <v>14.532871289999999</v>
          </cell>
          <cell r="AV644">
            <v>8.8789999999999996</v>
          </cell>
          <cell r="AW644">
            <v>8.4849999999999994</v>
          </cell>
          <cell r="AX644">
            <v>0</v>
          </cell>
          <cell r="AY644">
            <v>1.4E-2</v>
          </cell>
          <cell r="AZ644">
            <v>4</v>
          </cell>
          <cell r="BA644">
            <v>2</v>
          </cell>
          <cell r="BB644">
            <v>4.8789999999999996</v>
          </cell>
          <cell r="BC644">
            <v>6.4710000000000001</v>
          </cell>
          <cell r="BD644">
            <v>0</v>
          </cell>
          <cell r="BF644">
            <v>-0.39400000000000013</v>
          </cell>
          <cell r="BG644">
            <v>0.95562563351728802</v>
          </cell>
          <cell r="BH644">
            <v>0.75495166999999996</v>
          </cell>
          <cell r="BJ644">
            <v>10.477219999999997</v>
          </cell>
          <cell r="BK644">
            <v>10.767610999999999</v>
          </cell>
          <cell r="BL644">
            <v>0</v>
          </cell>
          <cell r="BM644">
            <v>1.762E-2</v>
          </cell>
          <cell r="BN644">
            <v>5.3458326666666665</v>
          </cell>
          <cell r="BP644">
            <v>3.7880359999999991</v>
          </cell>
          <cell r="BQ644">
            <v>2.242</v>
          </cell>
          <cell r="BR644">
            <v>1.3433513333333331</v>
          </cell>
          <cell r="BS644">
            <v>8.5079909999999987</v>
          </cell>
          <cell r="BT644">
            <v>0</v>
          </cell>
          <cell r="BU644">
            <v>0.2903910000000014</v>
          </cell>
          <cell r="BV644">
            <v>1.0277164171411883</v>
          </cell>
        </row>
        <row r="645">
          <cell r="D645">
            <v>0</v>
          </cell>
          <cell r="E645">
            <v>0</v>
          </cell>
          <cell r="AN645">
            <v>48</v>
          </cell>
          <cell r="AP645" t="str">
            <v>Строительство ВЛ 10 кВ Ф-471 ПС 110/10 кВ "Кировская" от в/в оп. №94 для технологического присоединения производственной базы в ст. Зольская ул. Первомайская 2 "б" Кировского района Ставропольского края (Якименко А.А.) (15-100)</v>
          </cell>
          <cell r="AQ645" t="str">
            <v>СТФ</v>
          </cell>
          <cell r="AW645">
            <v>0.38999999999999996</v>
          </cell>
          <cell r="BC645">
            <v>0.04</v>
          </cell>
          <cell r="BE645">
            <v>0.35</v>
          </cell>
          <cell r="BK645">
            <v>0.4602</v>
          </cell>
          <cell r="BQ645">
            <v>4.7199999999999999E-2</v>
          </cell>
          <cell r="BS645">
            <v>0.41299999999999998</v>
          </cell>
          <cell r="BU645">
            <v>0.4602</v>
          </cell>
        </row>
        <row r="646">
          <cell r="D646">
            <v>0</v>
          </cell>
          <cell r="E646">
            <v>0</v>
          </cell>
          <cell r="AN646">
            <v>49</v>
          </cell>
          <cell r="AP646" t="str">
            <v>Усиление ВЛ-10 кВ Ф-240 и Ф-121 от ПС 35/10 кВ "Марьинская" (тех.прис. ООО "Эко-Культура" тепличный комплекс в ст.Марьинская Кировского р-н  (100-750)</v>
          </cell>
          <cell r="AQ646" t="str">
            <v>СТФ</v>
          </cell>
          <cell r="AS646">
            <v>2.54054</v>
          </cell>
          <cell r="AT646">
            <v>2.2915599999999996</v>
          </cell>
          <cell r="AU646">
            <v>0.21099999999999999</v>
          </cell>
          <cell r="AV646">
            <v>0</v>
          </cell>
          <cell r="AW646">
            <v>1.9419999999999999</v>
          </cell>
          <cell r="AY646">
            <v>1.9419999999999999</v>
          </cell>
          <cell r="BF646">
            <v>1.9419999999999999</v>
          </cell>
          <cell r="BG646" t="e">
            <v>#DIV/0!</v>
          </cell>
          <cell r="BJ646">
            <v>0</v>
          </cell>
          <cell r="BK646">
            <v>2.29146399</v>
          </cell>
          <cell r="BM646">
            <v>2.1774639900000001</v>
          </cell>
          <cell r="BO646">
            <v>0.114</v>
          </cell>
          <cell r="BT646">
            <v>0</v>
          </cell>
          <cell r="BU646">
            <v>2.29146399</v>
          </cell>
          <cell r="BV646" t="e">
            <v>#DIV/0!</v>
          </cell>
        </row>
        <row r="647">
          <cell r="C647">
            <v>145</v>
          </cell>
          <cell r="D647">
            <v>0</v>
          </cell>
          <cell r="E647">
            <v>0</v>
          </cell>
          <cell r="AN647">
            <v>50</v>
          </cell>
          <cell r="AP647" t="str">
            <v xml:space="preserve">Отпайка от ВЛ 10 кВ Ф-188 ТП-10/0,4, для технологического присоединения энергопринимающего устройства ВРУ-0,4 кВ магазина "Магнит", Буденовского района, с.Покойное. (15-100)
</v>
          </cell>
          <cell r="AQ647" t="str">
            <v>СТФ</v>
          </cell>
          <cell r="AS647">
            <v>0.43069999999999997</v>
          </cell>
          <cell r="AT647">
            <v>0.43069999999999997</v>
          </cell>
          <cell r="AU647">
            <v>0</v>
          </cell>
          <cell r="AV647">
            <v>0</v>
          </cell>
          <cell r="AW647">
            <v>0.36499999999999999</v>
          </cell>
          <cell r="BA647">
            <v>0.36499999999999999</v>
          </cell>
          <cell r="BF647">
            <v>0.36499999999999999</v>
          </cell>
          <cell r="BG647" t="e">
            <v>#DIV/0!</v>
          </cell>
          <cell r="BJ647">
            <v>0</v>
          </cell>
          <cell r="BK647">
            <v>0.43091199999999996</v>
          </cell>
          <cell r="BO647">
            <v>0.40037699999999998</v>
          </cell>
          <cell r="BS647">
            <v>3.0535E-2</v>
          </cell>
          <cell r="BT647">
            <v>0</v>
          </cell>
          <cell r="BU647">
            <v>0.43091199999999996</v>
          </cell>
          <cell r="BV647" t="e">
            <v>#DIV/0!</v>
          </cell>
        </row>
        <row r="648">
          <cell r="C648">
            <v>144</v>
          </cell>
          <cell r="D648">
            <v>0</v>
          </cell>
          <cell r="E648">
            <v>0</v>
          </cell>
          <cell r="AN648">
            <v>51</v>
          </cell>
          <cell r="AP648" t="str">
            <v>Строительство ВЛ 6 кВ от  ПС  "Т-303"  (техприсоединение энергопринимающих устройств цеха по производству преформ ООО "Стимул-А" в г. Минеральные Воды) (100-750)</v>
          </cell>
          <cell r="AQ648" t="str">
            <v>СТФ</v>
          </cell>
          <cell r="AS648">
            <v>3.45858</v>
          </cell>
          <cell r="AT648">
            <v>3.1494199999999997</v>
          </cell>
          <cell r="AU648">
            <v>0.26200000000000001</v>
          </cell>
          <cell r="AV648">
            <v>0</v>
          </cell>
          <cell r="AW648">
            <v>2.669</v>
          </cell>
          <cell r="AY648">
            <v>2.669</v>
          </cell>
          <cell r="BF648">
            <v>2.669</v>
          </cell>
          <cell r="BG648" t="e">
            <v>#DIV/0!</v>
          </cell>
          <cell r="BJ648">
            <v>0</v>
          </cell>
          <cell r="BK648">
            <v>3.1496721700000005</v>
          </cell>
          <cell r="BM648">
            <v>2.9922011700000004</v>
          </cell>
          <cell r="BQ648">
            <v>0.157471</v>
          </cell>
          <cell r="BT648">
            <v>0</v>
          </cell>
          <cell r="BU648">
            <v>3.1496721700000005</v>
          </cell>
          <cell r="BV648" t="e">
            <v>#DIV/0!</v>
          </cell>
        </row>
        <row r="649">
          <cell r="D649">
            <v>0</v>
          </cell>
          <cell r="E649">
            <v>0</v>
          </cell>
          <cell r="AN649">
            <v>52</v>
          </cell>
          <cell r="AP649" t="str">
            <v>Строительство ЛЭП 10 кВ до границы участка жилого дома, г. Ессентуки, мкр. Опытник, 3 очередь, 28 (тех.прис. Гавриленко Раиса Ивановна) (до 15)</v>
          </cell>
          <cell r="AQ649" t="str">
            <v>СТФ</v>
          </cell>
          <cell r="AS649">
            <v>0.38704</v>
          </cell>
          <cell r="AT649">
            <v>0.38704</v>
          </cell>
          <cell r="AU649">
            <v>0</v>
          </cell>
          <cell r="AV649">
            <v>0</v>
          </cell>
          <cell r="AW649">
            <v>0.32800000000000001</v>
          </cell>
          <cell r="BC649">
            <v>0.32800000000000001</v>
          </cell>
          <cell r="BF649">
            <v>0.32800000000000001</v>
          </cell>
          <cell r="BG649" t="e">
            <v>#DIV/0!</v>
          </cell>
          <cell r="BJ649">
            <v>0</v>
          </cell>
          <cell r="BK649">
            <v>0.38704</v>
          </cell>
          <cell r="BQ649">
            <v>0.38704</v>
          </cell>
          <cell r="BT649">
            <v>0</v>
          </cell>
          <cell r="BU649">
            <v>0.38704</v>
          </cell>
          <cell r="BV649" t="e">
            <v>#DIV/0!</v>
          </cell>
        </row>
        <row r="650">
          <cell r="D650">
            <v>0</v>
          </cell>
          <cell r="E650">
            <v>0</v>
          </cell>
          <cell r="AN650">
            <v>53</v>
          </cell>
          <cell r="AP650" t="str">
            <v>Строительство ЛЭП 10 кВ до границы строительной площадки под кафе-магазин Минераловодский район, пос. Змейка, ул. Пролетарская, 12 (тех.прис. Ярсанаев Б.А.) (15-100)</v>
          </cell>
          <cell r="AQ650" t="str">
            <v>СТФ</v>
          </cell>
          <cell r="AS650">
            <v>0.49914000000000003</v>
          </cell>
          <cell r="AT650">
            <v>0.49914000000000003</v>
          </cell>
          <cell r="AU650">
            <v>0</v>
          </cell>
          <cell r="AV650">
            <v>0</v>
          </cell>
          <cell r="AW650">
            <v>0.42300000000000004</v>
          </cell>
          <cell r="BA650">
            <v>2.3E-2</v>
          </cell>
          <cell r="BC650">
            <v>0.4</v>
          </cell>
          <cell r="BF650">
            <v>0.42300000000000004</v>
          </cell>
          <cell r="BG650" t="e">
            <v>#DIV/0!</v>
          </cell>
          <cell r="BJ650">
            <v>0</v>
          </cell>
          <cell r="BK650">
            <v>0.49880000000000002</v>
          </cell>
          <cell r="BO650">
            <v>2.7E-2</v>
          </cell>
          <cell r="BQ650">
            <v>0.36</v>
          </cell>
          <cell r="BS650">
            <v>0.1118</v>
          </cell>
          <cell r="BT650">
            <v>0</v>
          </cell>
          <cell r="BU650">
            <v>0.49880000000000002</v>
          </cell>
          <cell r="BV650" t="e">
            <v>#DIV/0!</v>
          </cell>
        </row>
        <row r="651">
          <cell r="D651">
            <v>0</v>
          </cell>
          <cell r="E651">
            <v>0</v>
          </cell>
          <cell r="AN651">
            <v>54</v>
          </cell>
          <cell r="AP651" t="str">
            <v>Строительство ВЛ-6 кВ до границы участка Минераловодский район, п. Загорский, ул. Пионерская, № 7 (тех.прис. ООО «Монтажно-строительная компания  Русь») (100-750)</v>
          </cell>
          <cell r="AQ651" t="str">
            <v>СТФ</v>
          </cell>
          <cell r="AS651">
            <v>1.0855999999999999</v>
          </cell>
          <cell r="AT651">
            <v>1.0855999999999999</v>
          </cell>
          <cell r="AU651">
            <v>0</v>
          </cell>
          <cell r="AV651">
            <v>0</v>
          </cell>
          <cell r="AW651">
            <v>0.91999999999999993</v>
          </cell>
          <cell r="BA651">
            <v>0.40799999999999997</v>
          </cell>
          <cell r="BC651">
            <v>0.51200000000000001</v>
          </cell>
          <cell r="BF651">
            <v>0.91999999999999993</v>
          </cell>
          <cell r="BG651" t="e">
            <v>#DIV/0!</v>
          </cell>
          <cell r="BJ651">
            <v>0</v>
          </cell>
          <cell r="BK651">
            <v>1.0855999999999999</v>
          </cell>
          <cell r="BO651">
            <v>0.48143999999999992</v>
          </cell>
          <cell r="BQ651">
            <v>0.60416000000000003</v>
          </cell>
          <cell r="BT651">
            <v>0</v>
          </cell>
          <cell r="BU651">
            <v>1.0855999999999999</v>
          </cell>
          <cell r="BV651" t="e">
            <v>#DIV/0!</v>
          </cell>
        </row>
        <row r="652">
          <cell r="D652">
            <v>0</v>
          </cell>
          <cell r="E652">
            <v>0</v>
          </cell>
          <cell r="AN652">
            <v>55</v>
          </cell>
          <cell r="AP652" t="str">
            <v>Строительство ЛЭП 6 кВ до границы участка расположенного в 15 м. на северо-запад от ориентира магазин адрес ориентира: Минераловодский район, с. Канглы, ул. Шоссейная, 11 «Б» (тех.прис. Алиев М.М.)  (15-100)</v>
          </cell>
          <cell r="AQ652" t="str">
            <v>СТФ</v>
          </cell>
          <cell r="AS652">
            <v>0.33747999999999995</v>
          </cell>
          <cell r="AT652">
            <v>0.33747999999999995</v>
          </cell>
          <cell r="AU652">
            <v>0</v>
          </cell>
          <cell r="AV652">
            <v>0</v>
          </cell>
          <cell r="AW652">
            <v>0.28599999999999998</v>
          </cell>
          <cell r="BC652">
            <v>0.28599999999999998</v>
          </cell>
          <cell r="BF652">
            <v>0.28599999999999998</v>
          </cell>
          <cell r="BG652" t="e">
            <v>#DIV/0!</v>
          </cell>
          <cell r="BJ652">
            <v>0</v>
          </cell>
          <cell r="BK652">
            <v>0.33747999999999995</v>
          </cell>
          <cell r="BQ652">
            <v>0.33747999999999995</v>
          </cell>
          <cell r="BT652">
            <v>0</v>
          </cell>
          <cell r="BU652">
            <v>0.33747999999999995</v>
          </cell>
          <cell r="BV652" t="e">
            <v>#DIV/0!</v>
          </cell>
        </row>
        <row r="653">
          <cell r="D653">
            <v>0</v>
          </cell>
          <cell r="E653">
            <v>0</v>
          </cell>
          <cell r="AN653">
            <v>56</v>
          </cell>
          <cell r="AP653" t="str">
            <v>Строительство ЛЭП 10 кВ до границы участка СПК "Делибалтовых" Домик рыбака, туриста, располженный в Предгорный р-н, ст. т Суворовская, пойма реки Кума, 300 м. выше по течению от границы ст. Суворовской на 1-ой Левобережной пойменной терассе (15-100)</v>
          </cell>
          <cell r="AQ653" t="str">
            <v>СТФ</v>
          </cell>
          <cell r="AS653">
            <v>0.43659999999999999</v>
          </cell>
          <cell r="AT653">
            <v>0.43659999999999999</v>
          </cell>
          <cell r="AU653">
            <v>0</v>
          </cell>
          <cell r="AV653">
            <v>0</v>
          </cell>
          <cell r="AW653">
            <v>0.37</v>
          </cell>
          <cell r="BC653">
            <v>0.37</v>
          </cell>
          <cell r="BF653">
            <v>0.37</v>
          </cell>
          <cell r="BG653" t="e">
            <v>#DIV/0!</v>
          </cell>
          <cell r="BJ653">
            <v>0</v>
          </cell>
          <cell r="BK653">
            <v>0.43663333333333298</v>
          </cell>
          <cell r="BQ653">
            <v>0.27533333333333299</v>
          </cell>
          <cell r="BS653">
            <v>0.16129999999999997</v>
          </cell>
          <cell r="BT653">
            <v>0</v>
          </cell>
          <cell r="BU653">
            <v>0.43663333333333298</v>
          </cell>
          <cell r="BV653" t="e">
            <v>#DIV/0!</v>
          </cell>
        </row>
        <row r="654">
          <cell r="D654">
            <v>0</v>
          </cell>
          <cell r="E654">
            <v>0</v>
          </cell>
          <cell r="AN654">
            <v>57</v>
          </cell>
          <cell r="AP654" t="str">
            <v>Строительство ВЛ-6 кВ для обеспечения технологического присоединения энергопринимающих устройств завода по производству спирта ООО «Первый винокуренный завод» в г. Минеральные Воды (100-750)</v>
          </cell>
          <cell r="AQ654" t="str">
            <v>СТФ</v>
          </cell>
          <cell r="AS654">
            <v>1.3865000000000001</v>
          </cell>
          <cell r="AT654">
            <v>1.3865000000000001</v>
          </cell>
          <cell r="AU654">
            <v>0</v>
          </cell>
          <cell r="AV654">
            <v>0</v>
          </cell>
          <cell r="AW654">
            <v>1.175</v>
          </cell>
          <cell r="BC654">
            <v>1.175</v>
          </cell>
          <cell r="BF654">
            <v>1.175</v>
          </cell>
          <cell r="BG654" t="e">
            <v>#DIV/0!</v>
          </cell>
          <cell r="BJ654">
            <v>0</v>
          </cell>
          <cell r="BK654">
            <v>1.3861226666666671</v>
          </cell>
          <cell r="BQ654">
            <v>0.70392266666666703</v>
          </cell>
          <cell r="BS654">
            <v>0.68220000000000003</v>
          </cell>
          <cell r="BT654">
            <v>0</v>
          </cell>
          <cell r="BU654">
            <v>1.3861226666666671</v>
          </cell>
          <cell r="BV654" t="e">
            <v>#DIV/0!</v>
          </cell>
        </row>
        <row r="655">
          <cell r="D655">
            <v>0</v>
          </cell>
          <cell r="E655">
            <v>0</v>
          </cell>
          <cell r="AN655">
            <v>58</v>
          </cell>
          <cell r="AP655" t="str">
            <v>Строительство ВЛ 10 кВ Ф-153 опора № 33 от ПС "Подгорненская" (Тех.прис.стоянка грузовых автомобилей ст.Подгорненская Вартанов)  (15-100)</v>
          </cell>
          <cell r="AQ655" t="str">
            <v>СТФ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BF655">
            <v>0</v>
          </cell>
          <cell r="BG655" t="e">
            <v>#DIV/0!</v>
          </cell>
          <cell r="BH655">
            <v>0.32277240000000001</v>
          </cell>
          <cell r="BJ655">
            <v>0</v>
          </cell>
          <cell r="BK655">
            <v>0.32277240000000001</v>
          </cell>
          <cell r="BM655">
            <v>0.32277240000000001</v>
          </cell>
          <cell r="BT655">
            <v>0</v>
          </cell>
          <cell r="BU655">
            <v>0.32277240000000001</v>
          </cell>
          <cell r="BV655" t="e">
            <v>#DIV/0!</v>
          </cell>
        </row>
        <row r="656">
          <cell r="C656">
            <v>201</v>
          </cell>
          <cell r="D656">
            <v>0</v>
          </cell>
          <cell r="E656">
            <v>0</v>
          </cell>
          <cell r="AN656">
            <v>59</v>
          </cell>
          <cell r="AP656" t="str">
            <v>Строительство ВЛ-10 кВ для обеспечения технологического присоединения энергопринимающих устройств производственной базы ООО «Европа» в с. Кочубеевском (100-750)</v>
          </cell>
          <cell r="AQ656" t="str">
            <v>СТФ</v>
          </cell>
          <cell r="AS656">
            <v>1.72044</v>
          </cell>
          <cell r="AT656">
            <v>1.72044</v>
          </cell>
          <cell r="AU656">
            <v>0</v>
          </cell>
          <cell r="AV656">
            <v>0</v>
          </cell>
          <cell r="AW656">
            <v>1.458</v>
          </cell>
          <cell r="BA656">
            <v>0.13600000000000001</v>
          </cell>
          <cell r="BC656">
            <v>1.1220000000000001</v>
          </cell>
          <cell r="BE656">
            <v>0.2</v>
          </cell>
          <cell r="BF656">
            <v>1.458</v>
          </cell>
          <cell r="BG656" t="e">
            <v>#DIV/0!</v>
          </cell>
          <cell r="BJ656">
            <v>0</v>
          </cell>
          <cell r="BK656">
            <v>1.7203999999999999</v>
          </cell>
          <cell r="BO656">
            <v>0.16</v>
          </cell>
          <cell r="BQ656">
            <v>1.25</v>
          </cell>
          <cell r="BS656">
            <v>0.31040000000000001</v>
          </cell>
          <cell r="BT656">
            <v>0</v>
          </cell>
          <cell r="BU656">
            <v>1.7203999999999999</v>
          </cell>
          <cell r="BV656" t="e">
            <v>#DIV/0!</v>
          </cell>
        </row>
        <row r="657">
          <cell r="D657">
            <v>13.692</v>
          </cell>
          <cell r="E657">
            <v>7.5672669699999995</v>
          </cell>
          <cell r="AN657">
            <v>60</v>
          </cell>
          <cell r="AP657" t="str">
            <v>Строительство ВЛ-10 кВ  для осуществления технологического присоединения «Дожимной компрессорной станции «Алексеевская» ЗАО «Газпром инвест Юг» в Петровском районе (100-750)</v>
          </cell>
          <cell r="AQ657" t="str">
            <v>СТФ</v>
          </cell>
          <cell r="AS657">
            <v>4.6940399999999993</v>
          </cell>
          <cell r="AT657">
            <v>4.6940399999999993</v>
          </cell>
          <cell r="AU657">
            <v>0</v>
          </cell>
          <cell r="AV657">
            <v>0</v>
          </cell>
          <cell r="AW657">
            <v>3.9779999999999998</v>
          </cell>
          <cell r="BA657">
            <v>0.34499999999999997</v>
          </cell>
          <cell r="BC657">
            <v>3.3029999999999999</v>
          </cell>
          <cell r="BE657">
            <v>0.33</v>
          </cell>
          <cell r="BF657">
            <v>3.9779999999999998</v>
          </cell>
          <cell r="BG657" t="e">
            <v>#DIV/0!</v>
          </cell>
          <cell r="BJ657">
            <v>0</v>
          </cell>
          <cell r="BK657">
            <v>4.694</v>
          </cell>
          <cell r="BO657">
            <v>0.40699999999999997</v>
          </cell>
          <cell r="BQ657">
            <v>4</v>
          </cell>
          <cell r="BS657">
            <v>0.28699999999999998</v>
          </cell>
          <cell r="BT657">
            <v>0</v>
          </cell>
          <cell r="BU657">
            <v>4.694</v>
          </cell>
          <cell r="BV657" t="e">
            <v>#DIV/0!</v>
          </cell>
        </row>
        <row r="658">
          <cell r="C658" t="str">
            <v>147</v>
          </cell>
          <cell r="D658">
            <v>13.692</v>
          </cell>
          <cell r="E658">
            <v>7.5672669699999995</v>
          </cell>
          <cell r="AN658">
            <v>61</v>
          </cell>
          <cell r="AP658" t="str">
            <v>Электроснабжение строительной площадки жилого района Русский лес" в с. Верхнерусском Шпаковского района СК" (100-750)</v>
          </cell>
          <cell r="AQ658" t="str">
            <v>СТФ</v>
          </cell>
          <cell r="AS658">
            <v>2.2998199999999995</v>
          </cell>
          <cell r="AT658">
            <v>2.2998199999999995</v>
          </cell>
          <cell r="AU658">
            <v>0</v>
          </cell>
          <cell r="AV658">
            <v>0</v>
          </cell>
          <cell r="AW658">
            <v>1.9489999999999998</v>
          </cell>
          <cell r="BC658">
            <v>1.5489999999999999</v>
          </cell>
          <cell r="BE658">
            <v>0.4</v>
          </cell>
          <cell r="BK658">
            <v>2.2997999999999998</v>
          </cell>
          <cell r="BQ658">
            <v>2</v>
          </cell>
          <cell r="BS658">
            <v>0.29980000000000001</v>
          </cell>
          <cell r="BU658">
            <v>2.2997999999999998</v>
          </cell>
        </row>
        <row r="659">
          <cell r="D659">
            <v>0</v>
          </cell>
          <cell r="E659">
            <v>0</v>
          </cell>
          <cell r="AN659">
            <v>62</v>
          </cell>
          <cell r="AP659" t="str">
            <v>Строительство ВЛ-10 кВ для осуществления технологического присоединения строительной площадки ЗАО «Ставропольский завод строительных материалов» в с. Спасское Благодарненского района (свыше 750)</v>
          </cell>
          <cell r="AQ659" t="str">
            <v>СТФ</v>
          </cell>
          <cell r="AS659">
            <v>0.37641999999999998</v>
          </cell>
          <cell r="AT659">
            <v>0.37641999999999998</v>
          </cell>
          <cell r="AU659">
            <v>0</v>
          </cell>
          <cell r="AV659">
            <v>0</v>
          </cell>
          <cell r="AW659">
            <v>0.31900000000000001</v>
          </cell>
          <cell r="BA659">
            <v>0.31900000000000001</v>
          </cell>
          <cell r="BF659">
            <v>0.31900000000000001</v>
          </cell>
          <cell r="BG659" t="e">
            <v>#DIV/0!</v>
          </cell>
          <cell r="BJ659">
            <v>0</v>
          </cell>
          <cell r="BK659">
            <v>0.376</v>
          </cell>
          <cell r="BO659">
            <v>0.376</v>
          </cell>
          <cell r="BT659">
            <v>0</v>
          </cell>
          <cell r="BU659">
            <v>0.376</v>
          </cell>
          <cell r="BV659" t="e">
            <v>#DIV/0!</v>
          </cell>
        </row>
        <row r="660">
          <cell r="D660">
            <v>0</v>
          </cell>
          <cell r="E660">
            <v>0</v>
          </cell>
          <cell r="AN660">
            <v>63</v>
          </cell>
          <cell r="AP660" t="str">
            <v>Строительство ВЛ 10 кВ от опоры № 7 Ф-390 ПС "Кинжал" (техприсоединение энергопринимающих устройств стройплощадки логистического центра АПП "Ставрополье" в с. Ульяновка Минераловодского р-на) (свыше 750)</v>
          </cell>
          <cell r="AQ660" t="str">
            <v>СТФ</v>
          </cell>
          <cell r="AS660">
            <v>5.6521999999999997</v>
          </cell>
          <cell r="AT660">
            <v>5.6521999999999997</v>
          </cell>
          <cell r="AU660">
            <v>0</v>
          </cell>
          <cell r="AV660">
            <v>0</v>
          </cell>
          <cell r="AW660">
            <v>4.79</v>
          </cell>
          <cell r="BA660">
            <v>4.2249999999999996</v>
          </cell>
          <cell r="BC660">
            <v>0.56500000000000039</v>
          </cell>
          <cell r="BF660">
            <v>4.79</v>
          </cell>
          <cell r="BG660" t="e">
            <v>#DIV/0!</v>
          </cell>
          <cell r="BJ660">
            <v>0</v>
          </cell>
          <cell r="BK660">
            <v>5.6521999999999997</v>
          </cell>
          <cell r="BO660">
            <v>0.48099999999999998</v>
          </cell>
          <cell r="BQ660">
            <v>5.1711999999999998</v>
          </cell>
          <cell r="BT660">
            <v>0</v>
          </cell>
          <cell r="BU660">
            <v>5.6521999999999997</v>
          </cell>
          <cell r="BV660" t="e">
            <v>#DIV/0!</v>
          </cell>
        </row>
        <row r="661">
          <cell r="D661">
            <v>0</v>
          </cell>
          <cell r="E661">
            <v>0</v>
          </cell>
          <cell r="AN661">
            <v>64</v>
          </cell>
          <cell r="AP661" t="str">
            <v>Строит.ПКУ-10 и ВЛЗ-10 кВ от Ф-296 ПС Курская-2"  (100-750)</v>
          </cell>
          <cell r="AQ661" t="str">
            <v>СТФ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BF661">
            <v>0</v>
          </cell>
          <cell r="BG661" t="e">
            <v>#DIV/0!</v>
          </cell>
          <cell r="BH661">
            <v>0.21694376000000001</v>
          </cell>
          <cell r="BJ661">
            <v>0</v>
          </cell>
          <cell r="BK661">
            <v>0.21694375999999999</v>
          </cell>
          <cell r="BM661">
            <v>0.21694375999999999</v>
          </cell>
          <cell r="BT661">
            <v>0</v>
          </cell>
          <cell r="BU661">
            <v>0.21694375999999999</v>
          </cell>
          <cell r="BV661" t="e">
            <v>#DIV/0!</v>
          </cell>
        </row>
        <row r="662">
          <cell r="D662">
            <v>0</v>
          </cell>
          <cell r="E662">
            <v>0</v>
          </cell>
          <cell r="AN662">
            <v>65</v>
          </cell>
          <cell r="AP662" t="str">
            <v>"Строительство ВЛ 10 кВ от Ф-161,ПС Железноводская до РУ-10 кВ ПС "ДРСУ" (100-750)</v>
          </cell>
          <cell r="AQ662" t="str">
            <v>СТФ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BF662">
            <v>0</v>
          </cell>
          <cell r="BG662" t="e">
            <v>#DIV/0!</v>
          </cell>
          <cell r="BH662">
            <v>3.2000010000000245E-2</v>
          </cell>
          <cell r="BJ662">
            <v>0</v>
          </cell>
          <cell r="BK662">
            <v>3.2000010000000002E-2</v>
          </cell>
          <cell r="BM662">
            <v>3.2000010000000002E-2</v>
          </cell>
          <cell r="BT662">
            <v>0</v>
          </cell>
          <cell r="BU662">
            <v>3.2000010000000002E-2</v>
          </cell>
          <cell r="BV662" t="e">
            <v>#DIV/0!</v>
          </cell>
        </row>
        <row r="663">
          <cell r="D663">
            <v>100.28820168</v>
          </cell>
          <cell r="E663">
            <v>190.400038</v>
          </cell>
          <cell r="AN663">
            <v>66</v>
          </cell>
          <cell r="AP663" t="str">
            <v>Строительство ВЛ-10 кВ Ф-152 от ПС"Е-2" до границы земельного участка в п. Санамер (тех.прис.скважины) (100-750)</v>
          </cell>
          <cell r="AQ663" t="str">
            <v>СТФ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BF663">
            <v>0</v>
          </cell>
          <cell r="BG663" t="e">
            <v>#DIV/0!</v>
          </cell>
          <cell r="BH663">
            <v>4.7982050000000047E-2</v>
          </cell>
          <cell r="BJ663">
            <v>0</v>
          </cell>
          <cell r="BK663">
            <v>4.7982049999999998E-2</v>
          </cell>
          <cell r="BM663">
            <v>4.7982049999999998E-2</v>
          </cell>
          <cell r="BT663">
            <v>0</v>
          </cell>
          <cell r="BU663">
            <v>4.7982049999999998E-2</v>
          </cell>
          <cell r="BV663" t="e">
            <v>#DIV/0!</v>
          </cell>
        </row>
        <row r="664">
          <cell r="D664">
            <v>100.28820168</v>
          </cell>
          <cell r="E664">
            <v>190.400038</v>
          </cell>
          <cell r="AP664" t="str">
            <v>Воздушные Линии 0,4 кВ (СН2)</v>
          </cell>
          <cell r="AR664">
            <v>0</v>
          </cell>
          <cell r="AS664">
            <v>3.1317199999999996</v>
          </cell>
          <cell r="AT664">
            <v>3.1317199999999996</v>
          </cell>
          <cell r="AU664">
            <v>0</v>
          </cell>
          <cell r="AV664">
            <v>0</v>
          </cell>
          <cell r="AW664">
            <v>2.8440000000000003</v>
          </cell>
          <cell r="AX664">
            <v>0</v>
          </cell>
          <cell r="AY664">
            <v>0</v>
          </cell>
          <cell r="AZ664">
            <v>0</v>
          </cell>
          <cell r="BA664">
            <v>0.50700000000000001</v>
          </cell>
          <cell r="BB664">
            <v>0</v>
          </cell>
          <cell r="BC664">
            <v>2.1670000000000003</v>
          </cell>
          <cell r="BD664">
            <v>0</v>
          </cell>
          <cell r="BE664">
            <v>0.17</v>
          </cell>
          <cell r="BF664">
            <v>2.6540000000000004</v>
          </cell>
          <cell r="BG664" t="e">
            <v>#DIV/0!</v>
          </cell>
          <cell r="BH664">
            <v>0.50073794000000005</v>
          </cell>
          <cell r="BI664">
            <v>0</v>
          </cell>
          <cell r="BJ664">
            <v>0</v>
          </cell>
          <cell r="BK664">
            <v>3.8566712733333337</v>
          </cell>
          <cell r="BL664">
            <v>0</v>
          </cell>
          <cell r="BM664">
            <v>0.50073794000000005</v>
          </cell>
          <cell r="BN664">
            <v>0</v>
          </cell>
          <cell r="BO664">
            <v>0.499</v>
          </cell>
          <cell r="BP664">
            <v>0</v>
          </cell>
          <cell r="BQ664">
            <v>1.0257333333333334</v>
          </cell>
          <cell r="BR664">
            <v>0</v>
          </cell>
          <cell r="BS664">
            <v>1.8312000000000002</v>
          </cell>
          <cell r="BT664">
            <v>0</v>
          </cell>
          <cell r="BU664">
            <v>3.8566712733333337</v>
          </cell>
          <cell r="BV664" t="e">
            <v>#DIV/0!</v>
          </cell>
          <cell r="BW664">
            <v>0</v>
          </cell>
          <cell r="BX664">
            <v>0</v>
          </cell>
        </row>
        <row r="665">
          <cell r="D665">
            <v>99.675639120000014</v>
          </cell>
          <cell r="E665">
            <v>189.89025799999999</v>
          </cell>
          <cell r="AN665">
            <v>67</v>
          </cell>
          <cell r="AP665" t="str">
            <v>Строительство ЛЭП 0,4 кВ до границы участка жилого дома, г. Ессентуки ст. Казанская, уч №6 (тех.прис. Щербаков  В.В.) (до 15)</v>
          </cell>
          <cell r="AQ665" t="str">
            <v>СТФ</v>
          </cell>
          <cell r="AS665">
            <v>0.28909999999999997</v>
          </cell>
          <cell r="AT665">
            <v>0.28909999999999997</v>
          </cell>
          <cell r="AU665">
            <v>0</v>
          </cell>
          <cell r="AV665">
            <v>0</v>
          </cell>
          <cell r="AW665">
            <v>0.245</v>
          </cell>
          <cell r="BC665">
            <v>0.245</v>
          </cell>
          <cell r="BF665">
            <v>0.245</v>
          </cell>
          <cell r="BG665" t="e">
            <v>#DIV/0!</v>
          </cell>
          <cell r="BJ665">
            <v>0</v>
          </cell>
          <cell r="BK665">
            <v>0.28911333333333333</v>
          </cell>
          <cell r="BQ665">
            <v>0.13491333333333333</v>
          </cell>
          <cell r="BS665">
            <v>0.15419999999999998</v>
          </cell>
          <cell r="BT665">
            <v>0</v>
          </cell>
          <cell r="BU665">
            <v>0.28911333333333333</v>
          </cell>
          <cell r="BV665" t="e">
            <v>#DIV/0!</v>
          </cell>
        </row>
        <row r="666">
          <cell r="D666">
            <v>84.969188120000013</v>
          </cell>
          <cell r="E666">
            <v>69.719930000000005</v>
          </cell>
          <cell r="AN666">
            <v>68</v>
          </cell>
          <cell r="AP666" t="str">
            <v>Строительство ЛЭП 0,4 кВ до границы участка жилого дома, г. Ессентуки, ул. им. Н. Панасенко, дом  №9 (тех.прис. Пророкин Г.Г. ) (до 15)</v>
          </cell>
          <cell r="AQ666" t="str">
            <v>СТФ</v>
          </cell>
          <cell r="AS666">
            <v>8.26E-3</v>
          </cell>
          <cell r="AT666">
            <v>8.26E-3</v>
          </cell>
          <cell r="AU666">
            <v>0</v>
          </cell>
          <cell r="AV666">
            <v>0</v>
          </cell>
          <cell r="AW666">
            <v>7.0000000000000001E-3</v>
          </cell>
          <cell r="BC666">
            <v>7.0000000000000001E-3</v>
          </cell>
          <cell r="BF666">
            <v>7.0000000000000001E-3</v>
          </cell>
          <cell r="BG666" t="e">
            <v>#DIV/0!</v>
          </cell>
          <cell r="BJ666">
            <v>0</v>
          </cell>
          <cell r="BK666">
            <v>8.3000000000000001E-3</v>
          </cell>
          <cell r="BQ666">
            <v>8.3000000000000001E-3</v>
          </cell>
          <cell r="BT666">
            <v>0</v>
          </cell>
          <cell r="BU666">
            <v>8.3000000000000001E-3</v>
          </cell>
          <cell r="BV666" t="e">
            <v>#DIV/0!</v>
          </cell>
        </row>
        <row r="667">
          <cell r="D667">
            <v>84.969188120000013</v>
          </cell>
          <cell r="E667">
            <v>69.719930000000005</v>
          </cell>
          <cell r="AN667">
            <v>69</v>
          </cell>
          <cell r="AP667" t="str">
            <v>Строительство ВЛ 0,4 кВ для осуществления тех.прис. Жилого дома ул. Новая, 44 в а. Эдельбай Благодарненского района (Тойкиев З.С.) (до 15)</v>
          </cell>
          <cell r="AQ667" t="str">
            <v>СТФ</v>
          </cell>
          <cell r="AW667">
            <v>0.19</v>
          </cell>
          <cell r="BC667">
            <v>0.02</v>
          </cell>
          <cell r="BE667">
            <v>0.17</v>
          </cell>
          <cell r="BK667">
            <v>0.22420000000000001</v>
          </cell>
          <cell r="BQ667">
            <v>2.3599999999999999E-2</v>
          </cell>
          <cell r="BS667">
            <v>0.2006</v>
          </cell>
          <cell r="BU667">
            <v>0.22420000000000001</v>
          </cell>
        </row>
        <row r="668">
          <cell r="D668">
            <v>83.000917999999999</v>
          </cell>
          <cell r="E668">
            <v>54.432910000000007</v>
          </cell>
          <cell r="AN668">
            <v>70</v>
          </cell>
          <cell r="AP668" t="str">
            <v>Строительство ЛЭП 0,4 кВ до границы участка жилого дома, г. Ессентуки ст. Казанская, уч №7 (тех.прис. Камышов В.И.) (до 15)</v>
          </cell>
          <cell r="AQ668" t="str">
            <v>СТФ</v>
          </cell>
          <cell r="AS668">
            <v>8.26E-3</v>
          </cell>
          <cell r="AT668">
            <v>8.26E-3</v>
          </cell>
          <cell r="AU668">
            <v>0</v>
          </cell>
          <cell r="AV668">
            <v>0</v>
          </cell>
          <cell r="AW668">
            <v>7.0000000000000001E-3</v>
          </cell>
          <cell r="BC668">
            <v>7.0000000000000001E-3</v>
          </cell>
          <cell r="BF668">
            <v>7.0000000000000001E-3</v>
          </cell>
          <cell r="BG668" t="e">
            <v>#DIV/0!</v>
          </cell>
          <cell r="BJ668">
            <v>0</v>
          </cell>
          <cell r="BK668">
            <v>8.3000000000000001E-3</v>
          </cell>
          <cell r="BQ668">
            <v>8.3000000000000001E-3</v>
          </cell>
          <cell r="BT668">
            <v>0</v>
          </cell>
          <cell r="BU668">
            <v>8.3000000000000001E-3</v>
          </cell>
          <cell r="BV668" t="e">
            <v>#DIV/0!</v>
          </cell>
        </row>
        <row r="669">
          <cell r="C669">
            <v>40</v>
          </cell>
          <cell r="D669">
            <v>30.155285000000003</v>
          </cell>
          <cell r="E669">
            <v>0.10348</v>
          </cell>
          <cell r="AN669">
            <v>71</v>
          </cell>
          <cell r="AP669" t="str">
            <v>Строительство ЛЭП 0,4 кВ до границы 66 участков по ул. 60 лет Победы и ул. Лесная в Пос. Пятигорском Предгорного района (тех.прис. К.С. Алисултанов, И. Г. - Б. Ли) (15-100)</v>
          </cell>
          <cell r="AQ669" t="str">
            <v>СТФ</v>
          </cell>
          <cell r="AS669">
            <v>2.0862400000000001</v>
          </cell>
          <cell r="AT669">
            <v>2.0862400000000001</v>
          </cell>
          <cell r="AU669">
            <v>0</v>
          </cell>
          <cell r="AV669">
            <v>0</v>
          </cell>
          <cell r="AW669">
            <v>1.768</v>
          </cell>
          <cell r="BC669">
            <v>1.768</v>
          </cell>
          <cell r="BF669">
            <v>1.768</v>
          </cell>
          <cell r="BG669" t="e">
            <v>#DIV/0!</v>
          </cell>
          <cell r="BJ669">
            <v>0</v>
          </cell>
          <cell r="BK669">
            <v>2.0862000000000003</v>
          </cell>
          <cell r="BQ669">
            <v>0.60980000000000001</v>
          </cell>
          <cell r="BS669">
            <v>1.4764000000000002</v>
          </cell>
          <cell r="BT669">
            <v>0</v>
          </cell>
          <cell r="BU669">
            <v>2.0862000000000003</v>
          </cell>
          <cell r="BV669" t="e">
            <v>#DIV/0!</v>
          </cell>
        </row>
        <row r="670">
          <cell r="C670">
            <v>41</v>
          </cell>
          <cell r="D670">
            <v>1.8442550000000002</v>
          </cell>
          <cell r="E670">
            <v>0.49378</v>
          </cell>
          <cell r="AN670">
            <v>72</v>
          </cell>
          <cell r="AP670" t="str">
            <v>Строительство ЛЭП 0,4 кВ до границы участка ул. Тупиковая, 4,  с. Прикумское, Минераловодский район (тех.прис. Ефименко Р.П.) (15-100)</v>
          </cell>
          <cell r="AQ670" t="str">
            <v>СТФ</v>
          </cell>
          <cell r="AS670">
            <v>0.22183999999999998</v>
          </cell>
          <cell r="AT670">
            <v>0.22183999999999998</v>
          </cell>
          <cell r="AU670">
            <v>0</v>
          </cell>
          <cell r="AV670">
            <v>0</v>
          </cell>
          <cell r="AW670">
            <v>0.188</v>
          </cell>
          <cell r="BA670">
            <v>0.188</v>
          </cell>
          <cell r="BF670">
            <v>0.188</v>
          </cell>
          <cell r="BG670" t="e">
            <v>#DIV/0!</v>
          </cell>
          <cell r="BJ670">
            <v>0</v>
          </cell>
          <cell r="BK670">
            <v>0.22199999999999998</v>
          </cell>
          <cell r="BO670">
            <v>0.17599999999999999</v>
          </cell>
          <cell r="BQ670">
            <v>4.5999999999999999E-2</v>
          </cell>
          <cell r="BT670">
            <v>0</v>
          </cell>
          <cell r="BU670">
            <v>0.22199999999999998</v>
          </cell>
          <cell r="BV670" t="e">
            <v>#DIV/0!</v>
          </cell>
        </row>
        <row r="671">
          <cell r="C671">
            <v>42</v>
          </cell>
          <cell r="D671">
            <v>5.4912350000000005</v>
          </cell>
          <cell r="E671">
            <v>2.1950000000000001E-2</v>
          </cell>
          <cell r="AN671">
            <v>73</v>
          </cell>
          <cell r="AP671" t="str">
            <v>Строительство ЛЭП 0,4 кВ до границы участка жилого дома, с. Ульяновка, ул. Ленина, 46е, Минераловодский район (тех.прис. Арабов С.Г.) (до 15)</v>
          </cell>
          <cell r="AQ671" t="str">
            <v>СТФ</v>
          </cell>
          <cell r="AS671">
            <v>0.14159999999999998</v>
          </cell>
          <cell r="AT671">
            <v>0.14159999999999998</v>
          </cell>
          <cell r="AU671">
            <v>0</v>
          </cell>
          <cell r="AV671">
            <v>0</v>
          </cell>
          <cell r="AW671">
            <v>0.12</v>
          </cell>
          <cell r="BC671">
            <v>0.12</v>
          </cell>
          <cell r="BF671">
            <v>0.12</v>
          </cell>
          <cell r="BG671" t="e">
            <v>#DIV/0!</v>
          </cell>
          <cell r="BJ671">
            <v>0</v>
          </cell>
          <cell r="BK671">
            <v>0.14159999999999998</v>
          </cell>
          <cell r="BQ671">
            <v>0.14159999999999998</v>
          </cell>
          <cell r="BT671">
            <v>0</v>
          </cell>
          <cell r="BU671">
            <v>0.14159999999999998</v>
          </cell>
          <cell r="BV671" t="e">
            <v>#DIV/0!</v>
          </cell>
        </row>
        <row r="672">
          <cell r="C672">
            <v>43</v>
          </cell>
          <cell r="D672">
            <v>7.9666490000000003</v>
          </cell>
          <cell r="E672">
            <v>29.47682</v>
          </cell>
          <cell r="AN672">
            <v>74</v>
          </cell>
          <cell r="AP672" t="str">
            <v>Строительство ЛЭП 0,4 кВ до границы строительной площадки жилого дома, Предгорный район, МО Ессентукский с/с, пос. Горный, ул. Садовая, 33 (тех.прис. Корикова Юлия Викторовна) (до 15)</v>
          </cell>
          <cell r="AQ672" t="str">
            <v>СТФ</v>
          </cell>
          <cell r="AS672">
            <v>3.422E-2</v>
          </cell>
          <cell r="AT672">
            <v>3.422E-2</v>
          </cell>
          <cell r="AU672">
            <v>0</v>
          </cell>
          <cell r="AV672">
            <v>0</v>
          </cell>
          <cell r="AW672">
            <v>2.9000000000000001E-2</v>
          </cell>
          <cell r="BA672">
            <v>2.9000000000000001E-2</v>
          </cell>
          <cell r="BF672">
            <v>2.9000000000000001E-2</v>
          </cell>
          <cell r="BG672" t="e">
            <v>#DIV/0!</v>
          </cell>
          <cell r="BJ672">
            <v>0</v>
          </cell>
          <cell r="BK672">
            <v>3.422E-2</v>
          </cell>
          <cell r="BO672">
            <v>8.9999999999999993E-3</v>
          </cell>
          <cell r="BQ672">
            <v>2.5219999999999999E-2</v>
          </cell>
          <cell r="BT672">
            <v>0</v>
          </cell>
          <cell r="BU672">
            <v>3.422E-2</v>
          </cell>
          <cell r="BV672" t="e">
            <v>#DIV/0!</v>
          </cell>
        </row>
        <row r="673">
          <cell r="C673">
            <v>44</v>
          </cell>
          <cell r="D673">
            <v>0</v>
          </cell>
          <cell r="E673">
            <v>0.25845000000000001</v>
          </cell>
          <cell r="AN673">
            <v>75</v>
          </cell>
          <cell r="AP673" t="str">
            <v>Строительство ЛЭП 0,4 кВ до границы участка подсобного хозяйства и базы отдыха, в ст.Боргустанская Предгорного района (тех.прис. Санаторий внутренних войск МВД России «Дон») (15-100)</v>
          </cell>
          <cell r="AQ673" t="str">
            <v>СТФ</v>
          </cell>
          <cell r="AS673">
            <v>0.34219999999999995</v>
          </cell>
          <cell r="AT673">
            <v>0.34219999999999995</v>
          </cell>
          <cell r="AU673">
            <v>0</v>
          </cell>
          <cell r="AV673">
            <v>0</v>
          </cell>
          <cell r="AW673">
            <v>0.28999999999999998</v>
          </cell>
          <cell r="BA673">
            <v>0.28999999999999998</v>
          </cell>
          <cell r="BF673">
            <v>0.28999999999999998</v>
          </cell>
          <cell r="BG673" t="e">
            <v>#DIV/0!</v>
          </cell>
          <cell r="BJ673">
            <v>0</v>
          </cell>
          <cell r="BK673">
            <v>0.34200000000000003</v>
          </cell>
          <cell r="BO673">
            <v>0.314</v>
          </cell>
          <cell r="BQ673">
            <v>2.8000000000000001E-2</v>
          </cell>
          <cell r="BT673">
            <v>0</v>
          </cell>
          <cell r="BU673">
            <v>0.34200000000000003</v>
          </cell>
          <cell r="BV673" t="e">
            <v>#DIV/0!</v>
          </cell>
        </row>
        <row r="674">
          <cell r="C674">
            <v>315</v>
          </cell>
          <cell r="D674">
            <v>0</v>
          </cell>
          <cell r="E674">
            <v>0</v>
          </cell>
          <cell r="AN674">
            <v>76</v>
          </cell>
          <cell r="AP674" t="str">
            <v>Строительство ВЛ 0,4 кВ от опоры № 16 Ф-1,от ТП-449 Ф-114  (тех.прис. жилого дома сад.товарищество "Родничек" Джараштиев С.М. дог. № 222 от 23.05.2011 г.) (до 15)</v>
          </cell>
          <cell r="AQ674" t="str">
            <v>СТФ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BF674">
            <v>0</v>
          </cell>
          <cell r="BG674" t="e">
            <v>#DIV/0!</v>
          </cell>
          <cell r="BH674">
            <v>3.330118E-2</v>
          </cell>
          <cell r="BJ674">
            <v>0</v>
          </cell>
          <cell r="BK674">
            <v>3.330118E-2</v>
          </cell>
          <cell r="BM674">
            <v>3.330118E-2</v>
          </cell>
          <cell r="BT674">
            <v>0</v>
          </cell>
          <cell r="BU674">
            <v>3.330118E-2</v>
          </cell>
          <cell r="BV674" t="e">
            <v>#DIV/0!</v>
          </cell>
        </row>
        <row r="675">
          <cell r="C675">
            <v>45</v>
          </cell>
          <cell r="D675">
            <v>37.543493999999995</v>
          </cell>
          <cell r="E675">
            <v>24.078430000000001</v>
          </cell>
          <cell r="AN675">
            <v>77</v>
          </cell>
          <cell r="AP675" t="str">
            <v>Строительство ЛЭП 0,4 кВ от опоры присоединения ВЛ 0,4 кВ Ф-4 от ТП-106 Ф-135  (тех.прис. жилого дома с.Этока договор № 539 от 25.10.2010 г. Алексанян С.Б.)  (до 15)</v>
          </cell>
          <cell r="AQ675" t="str">
            <v>СТФ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BF675">
            <v>0</v>
          </cell>
          <cell r="BG675" t="e">
            <v>#DIV/0!</v>
          </cell>
          <cell r="BH675">
            <v>5.7317960000000001E-2</v>
          </cell>
          <cell r="BJ675">
            <v>0</v>
          </cell>
          <cell r="BK675">
            <v>5.7317960000000001E-2</v>
          </cell>
          <cell r="BM675">
            <v>5.7317960000000001E-2</v>
          </cell>
          <cell r="BT675">
            <v>0</v>
          </cell>
          <cell r="BU675">
            <v>5.7317960000000001E-2</v>
          </cell>
          <cell r="BV675" t="e">
            <v>#DIV/0!</v>
          </cell>
        </row>
        <row r="676">
          <cell r="D676">
            <v>0</v>
          </cell>
          <cell r="E676">
            <v>0</v>
          </cell>
          <cell r="AN676">
            <v>78</v>
          </cell>
          <cell r="AP676" t="str">
            <v>Строительство ЛЭП 0,4 кВ от РУ 0,4 кВ ЗТП 88 Ф-170  (тех.прис. административного здания склад. и подсобных помещениий в ОАО Агрофирма "Пятигорье" ИП Магдалянов Г.Л. Дог. № 44-05/9 от 25.04.2011 г.)  (15-100)</v>
          </cell>
          <cell r="AQ676" t="str">
            <v>СТФ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BF676">
            <v>0</v>
          </cell>
          <cell r="BG676" t="e">
            <v>#DIV/0!</v>
          </cell>
          <cell r="BH676">
            <v>0.11367666</v>
          </cell>
          <cell r="BJ676">
            <v>0</v>
          </cell>
          <cell r="BK676">
            <v>0.11367666</v>
          </cell>
          <cell r="BM676">
            <v>0.11367666</v>
          </cell>
          <cell r="BT676">
            <v>0</v>
          </cell>
          <cell r="BU676">
            <v>0.11367666</v>
          </cell>
          <cell r="BV676" t="e">
            <v>#DIV/0!</v>
          </cell>
        </row>
        <row r="677">
          <cell r="C677">
            <v>4</v>
          </cell>
          <cell r="D677">
            <v>0</v>
          </cell>
          <cell r="E677">
            <v>0</v>
          </cell>
          <cell r="AN677">
            <v>79</v>
          </cell>
          <cell r="AP677" t="str">
            <v>Строительство ВЛ 0,4 кВ от опоры № 16 Ф-3,от ТП-11 Ф-609  (тех.прис. жилого дома в с. Левокумка Шевченко В.В.дог. № 292 от 09.06.2011 г.)    (15-100)</v>
          </cell>
          <cell r="AQ677" t="str">
            <v>СТФ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BF677">
            <v>0</v>
          </cell>
          <cell r="BG677" t="e">
            <v>#DIV/0!</v>
          </cell>
          <cell r="BH677">
            <v>0.11380554</v>
          </cell>
          <cell r="BJ677">
            <v>0</v>
          </cell>
          <cell r="BK677">
            <v>0.11380554</v>
          </cell>
          <cell r="BM677">
            <v>0.11380554</v>
          </cell>
          <cell r="BT677">
            <v>0</v>
          </cell>
          <cell r="BU677">
            <v>0.11380554</v>
          </cell>
          <cell r="BV677" t="e">
            <v>#DIV/0!</v>
          </cell>
        </row>
        <row r="678">
          <cell r="D678">
            <v>1.4675759899999998</v>
          </cell>
          <cell r="E678">
            <v>15.286020000000001</v>
          </cell>
          <cell r="AN678">
            <v>80</v>
          </cell>
          <cell r="AP678" t="str">
            <v>Строительство ЛЭП 0,4 кВ от РУ 0,4 кВ ТП -61388 Ф-187  (тех.прис. жил.дома в ст.Суворовской Каниди А.Г.дог. №652 от 11.10.2011 г.)    (15-100)</v>
          </cell>
          <cell r="AQ678" t="str">
            <v>СТФ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BF678">
            <v>0</v>
          </cell>
          <cell r="BG678" t="e">
            <v>#DIV/0!</v>
          </cell>
          <cell r="BH678">
            <v>4.9634209999999998E-2</v>
          </cell>
          <cell r="BJ678">
            <v>0</v>
          </cell>
          <cell r="BK678">
            <v>4.9634209999999998E-2</v>
          </cell>
          <cell r="BM678">
            <v>4.9634209999999998E-2</v>
          </cell>
          <cell r="BT678">
            <v>0</v>
          </cell>
          <cell r="BU678">
            <v>4.9634209999999998E-2</v>
          </cell>
          <cell r="BV678" t="e">
            <v>#DIV/0!</v>
          </cell>
        </row>
        <row r="679">
          <cell r="C679">
            <v>111</v>
          </cell>
          <cell r="D679">
            <v>5.2199999999999998E-3</v>
          </cell>
          <cell r="E679">
            <v>5.2563900000000006</v>
          </cell>
          <cell r="AN679">
            <v>81</v>
          </cell>
          <cell r="AP679" t="str">
            <v>Строительство ЛЭП 0,4 кВ от РУ 0,4 кВ ТП -837 Ф-144  (тех.прис. жил.дома в п.Пятигорский Романов С.П дог. № 385 от 15.07.2011 г.)    (15-100)</v>
          </cell>
          <cell r="AQ679" t="str">
            <v>СТФ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BF679">
            <v>0</v>
          </cell>
          <cell r="BG679" t="e">
            <v>#DIV/0!</v>
          </cell>
          <cell r="BH679">
            <v>0.13300239000000003</v>
          </cell>
          <cell r="BJ679">
            <v>0</v>
          </cell>
          <cell r="BK679">
            <v>0.13300239000000003</v>
          </cell>
          <cell r="BM679">
            <v>0.13300239000000003</v>
          </cell>
          <cell r="BT679">
            <v>0</v>
          </cell>
          <cell r="BU679">
            <v>0.13300239000000003</v>
          </cell>
          <cell r="BV679" t="e">
            <v>#DIV/0!</v>
          </cell>
        </row>
        <row r="680">
          <cell r="C680">
            <v>46</v>
          </cell>
          <cell r="D680">
            <v>6.7659999999999998E-2</v>
          </cell>
          <cell r="E680">
            <v>0</v>
          </cell>
          <cell r="AP680" t="str">
            <v>Кабельные Линии 10-20 кВ (СН2)</v>
          </cell>
        </row>
        <row r="681">
          <cell r="C681">
            <v>112</v>
          </cell>
          <cell r="D681">
            <v>0</v>
          </cell>
          <cell r="E681">
            <v>0</v>
          </cell>
        </row>
        <row r="682">
          <cell r="C682">
            <v>66</v>
          </cell>
          <cell r="D682">
            <v>0</v>
          </cell>
          <cell r="E682">
            <v>0</v>
          </cell>
          <cell r="AP682" t="str">
            <v>Кабельные Линии 0,4 кВ (НН)</v>
          </cell>
        </row>
        <row r="683">
          <cell r="C683">
            <v>58</v>
          </cell>
          <cell r="D683">
            <v>0</v>
          </cell>
          <cell r="E683">
            <v>0</v>
          </cell>
        </row>
        <row r="684">
          <cell r="C684">
            <v>34</v>
          </cell>
          <cell r="D684">
            <v>0</v>
          </cell>
          <cell r="E684">
            <v>0</v>
          </cell>
          <cell r="AP684" t="str">
            <v>ПС 110-330 кВ (ВН)</v>
          </cell>
          <cell r="AR684">
            <v>986.55665839999995</v>
          </cell>
          <cell r="AS684">
            <v>1081.4199073846</v>
          </cell>
          <cell r="AT684">
            <v>809.26552319999985</v>
          </cell>
          <cell r="AU684">
            <v>177.21202897000001</v>
          </cell>
          <cell r="AV684">
            <v>597.53877999999997</v>
          </cell>
          <cell r="AW684">
            <v>648.0892399999999</v>
          </cell>
          <cell r="AX684">
            <v>42.311700000000002</v>
          </cell>
          <cell r="AY684">
            <v>9.3979999999999997</v>
          </cell>
          <cell r="AZ684">
            <v>95.148520000000005</v>
          </cell>
          <cell r="BA684">
            <v>98.521000000000001</v>
          </cell>
          <cell r="BB684">
            <v>147.46438000000001</v>
          </cell>
          <cell r="BC684">
            <v>240.93399999999997</v>
          </cell>
          <cell r="BD684">
            <v>312.61417999999998</v>
          </cell>
          <cell r="BE684">
            <v>299.23623999999995</v>
          </cell>
          <cell r="BF684">
            <v>50.550460000000029</v>
          </cell>
          <cell r="BG684" t="e">
            <v>#DIV/0!</v>
          </cell>
          <cell r="BH684">
            <v>39.810199359999999</v>
          </cell>
          <cell r="BI684">
            <v>242.22426515999999</v>
          </cell>
          <cell r="BJ684">
            <v>462.58675145823997</v>
          </cell>
          <cell r="BK684">
            <v>399.71865504999988</v>
          </cell>
          <cell r="BL684">
            <v>155.52837440000002</v>
          </cell>
          <cell r="BM684">
            <v>18.72179216</v>
          </cell>
          <cell r="BN684">
            <v>75.238222000000007</v>
          </cell>
          <cell r="BO684">
            <v>12.54406404</v>
          </cell>
          <cell r="BP684">
            <v>82.566759058240009</v>
          </cell>
          <cell r="BQ684">
            <v>161.43894499999999</v>
          </cell>
          <cell r="BR684">
            <v>149.25339599999998</v>
          </cell>
          <cell r="BS684">
            <v>207.01385385</v>
          </cell>
          <cell r="BT684">
            <v>194.69901314999998</v>
          </cell>
          <cell r="BU684">
            <v>-62.868096408240021</v>
          </cell>
          <cell r="BV684" t="e">
            <v>#DIV/0!</v>
          </cell>
          <cell r="BW684">
            <v>0</v>
          </cell>
          <cell r="BX684">
            <v>0</v>
          </cell>
        </row>
        <row r="685">
          <cell r="C685">
            <v>64</v>
          </cell>
          <cell r="D685">
            <v>0</v>
          </cell>
          <cell r="E685">
            <v>0</v>
          </cell>
          <cell r="AN685">
            <v>82</v>
          </cell>
          <cell r="AP685" t="str">
            <v>Расширение ПС /35/10 кВ УПТК в г. Светлограде (замена сущ. тр-ровмощностью по 2,5 МВА на трансф. Мощн. По 6,3 МВА, укомплектование ячеек Ф--173 и Ф-177 вакуумными выкл.,средствами РЗА, телемеханикой , дуговой защитой, ИМФ-1Р, замена в ячейках вводов и  се</v>
          </cell>
          <cell r="AQ685" t="str">
            <v>СТФ</v>
          </cell>
          <cell r="AR685">
            <v>36.167370000000005</v>
          </cell>
          <cell r="AS685">
            <v>36.24606</v>
          </cell>
          <cell r="AT685">
            <v>25.42428</v>
          </cell>
          <cell r="AU685">
            <v>0</v>
          </cell>
          <cell r="AV685">
            <v>21.545999999999999</v>
          </cell>
          <cell r="AW685">
            <v>21.545999999999999</v>
          </cell>
          <cell r="AX685">
            <v>6.0129999999999999</v>
          </cell>
          <cell r="AY685">
            <v>5.0000000000000001E-3</v>
          </cell>
          <cell r="AZ685">
            <v>14.122</v>
          </cell>
          <cell r="BA685">
            <v>10.7</v>
          </cell>
          <cell r="BB685">
            <v>1.329</v>
          </cell>
          <cell r="BC685">
            <v>10.840999999999999</v>
          </cell>
          <cell r="BD685">
            <v>8.2000000000000003E-2</v>
          </cell>
          <cell r="BF685">
            <v>0</v>
          </cell>
          <cell r="BG685">
            <v>1</v>
          </cell>
          <cell r="BH685">
            <v>0.39511483000000008</v>
          </cell>
          <cell r="BJ685">
            <v>15.693369999999998</v>
          </cell>
          <cell r="BK685">
            <v>25.81939483</v>
          </cell>
          <cell r="BL685">
            <v>4.2569999999999997</v>
          </cell>
          <cell r="BM685">
            <v>0.40002682999999994</v>
          </cell>
          <cell r="BN685">
            <v>9.9979999999999993</v>
          </cell>
          <cell r="BO685">
            <v>7.8827641499999999</v>
          </cell>
          <cell r="BP685">
            <v>0.94037000000000004</v>
          </cell>
          <cell r="BQ685">
            <v>10.15</v>
          </cell>
          <cell r="BR685">
            <v>0.498</v>
          </cell>
          <cell r="BS685">
            <v>7.3866038500000002</v>
          </cell>
          <cell r="BT685">
            <v>0</v>
          </cell>
          <cell r="BU685">
            <v>10.126024830000002</v>
          </cell>
          <cell r="BV685">
            <v>1.6452422156617734</v>
          </cell>
        </row>
        <row r="686">
          <cell r="C686">
            <v>50</v>
          </cell>
          <cell r="D686">
            <v>0.40037751999999999</v>
          </cell>
          <cell r="E686">
            <v>0</v>
          </cell>
          <cell r="AN686">
            <v>83</v>
          </cell>
          <cell r="AP686" t="str">
            <v>Строительство ПС 110/10 кВ "НПС-5" (КТК) (свыше 750)</v>
          </cell>
          <cell r="AQ686" t="str">
            <v>СТФ</v>
          </cell>
          <cell r="AR686">
            <v>340.65844000000004</v>
          </cell>
          <cell r="AS686">
            <v>341.62651999999997</v>
          </cell>
          <cell r="AT686">
            <v>271.23361999999997</v>
          </cell>
          <cell r="AU686">
            <v>59.655000000000001</v>
          </cell>
          <cell r="AV686">
            <v>206.91794999999996</v>
          </cell>
          <cell r="AW686">
            <v>192.13</v>
          </cell>
          <cell r="AX686">
            <v>11.073700000000001</v>
          </cell>
          <cell r="AY686">
            <v>2.3530000000000002</v>
          </cell>
          <cell r="AZ686">
            <v>15.571999999999999</v>
          </cell>
          <cell r="BA686">
            <v>33.920999999999999</v>
          </cell>
          <cell r="BB686">
            <v>28.37501</v>
          </cell>
          <cell r="BC686">
            <v>12.946</v>
          </cell>
          <cell r="BD686">
            <v>151.89723999999998</v>
          </cell>
          <cell r="BE686">
            <v>142.91</v>
          </cell>
          <cell r="BF686">
            <v>-14.787949999999967</v>
          </cell>
          <cell r="BG686">
            <v>0.92853229988021835</v>
          </cell>
          <cell r="BI686">
            <v>93.608474999999999</v>
          </cell>
          <cell r="BJ686">
            <v>147.17099999999999</v>
          </cell>
          <cell r="BK686">
            <v>82.100699999999989</v>
          </cell>
          <cell r="BL686">
            <v>11.936</v>
          </cell>
          <cell r="BM686">
            <v>2.4600399999999998</v>
          </cell>
          <cell r="BN686">
            <v>12.35</v>
          </cell>
          <cell r="BO686">
            <v>0.58399999999999996</v>
          </cell>
          <cell r="BP686">
            <v>28.446999999999999</v>
          </cell>
          <cell r="BQ686">
            <v>21.13</v>
          </cell>
          <cell r="BR686">
            <v>94.438000000000002</v>
          </cell>
          <cell r="BS686">
            <v>57.926659999999998</v>
          </cell>
          <cell r="BT686">
            <v>83.089444999999998</v>
          </cell>
          <cell r="BU686">
            <v>-65.070300000000003</v>
          </cell>
          <cell r="BV686">
            <v>0.55785922498318274</v>
          </cell>
        </row>
        <row r="687">
          <cell r="C687">
            <v>65</v>
          </cell>
          <cell r="D687">
            <v>0</v>
          </cell>
          <cell r="E687">
            <v>0</v>
          </cell>
          <cell r="AN687">
            <v>84</v>
          </cell>
          <cell r="AP687" t="str">
            <v xml:space="preserve">Расширение ПС 110/35/10 кВ Рагули( устройство нового ОРУ-110 кВ по схеме "Одна рабочая, секционированная выключателем, и обходная системы шин" с устройством двух линейных  ячеек 110 кВ с элегазовыми выкл., разъед. с эл. двиг. Приводами, телем.ОРУ-110 кВ, </v>
          </cell>
          <cell r="AQ687" t="str">
            <v>СТФ</v>
          </cell>
          <cell r="AR687">
            <v>174.31063999999998</v>
          </cell>
          <cell r="AS687">
            <v>178.85420937839999</v>
          </cell>
          <cell r="AT687">
            <v>118.92629999999998</v>
          </cell>
          <cell r="AU687">
            <v>50.786363880000003</v>
          </cell>
          <cell r="AV687">
            <v>108.78771999999999</v>
          </cell>
          <cell r="AW687">
            <v>100.785</v>
          </cell>
          <cell r="AX687">
            <v>5.3319999999999999</v>
          </cell>
          <cell r="AY687">
            <v>0</v>
          </cell>
          <cell r="AZ687">
            <v>16.143080000000001</v>
          </cell>
          <cell r="BA687">
            <v>6.3019999999999996</v>
          </cell>
          <cell r="BB687">
            <v>20.133939999999999</v>
          </cell>
          <cell r="BC687">
            <v>54.278999999999996</v>
          </cell>
          <cell r="BD687">
            <v>67.178699999999992</v>
          </cell>
          <cell r="BE687">
            <v>40.204000000000001</v>
          </cell>
          <cell r="BF687">
            <v>-8.0027199999999965</v>
          </cell>
          <cell r="BG687">
            <v>0.92643728538478431</v>
          </cell>
          <cell r="BI687">
            <v>24.27221419</v>
          </cell>
          <cell r="BJ687">
            <v>81.237049999999996</v>
          </cell>
          <cell r="BK687">
            <v>56.849435999999997</v>
          </cell>
          <cell r="BL687">
            <v>15.704790000000001</v>
          </cell>
          <cell r="BN687">
            <v>21.534569999999999</v>
          </cell>
          <cell r="BO687">
            <v>3.9160659999999998</v>
          </cell>
          <cell r="BP687">
            <v>20.568309999999997</v>
          </cell>
          <cell r="BQ687">
            <v>20.568309999999997</v>
          </cell>
          <cell r="BR687">
            <v>23.429379999999998</v>
          </cell>
          <cell r="BS687">
            <v>32.36506</v>
          </cell>
          <cell r="BT687">
            <v>37.804649809999987</v>
          </cell>
          <cell r="BU687">
            <v>-24.387613999999999</v>
          </cell>
          <cell r="BV687">
            <v>0.69979690301408037</v>
          </cell>
        </row>
        <row r="688">
          <cell r="C688">
            <v>63</v>
          </cell>
          <cell r="D688">
            <v>0.48177629999999999</v>
          </cell>
          <cell r="E688">
            <v>4.7081400000000002</v>
          </cell>
          <cell r="AN688">
            <v>85</v>
          </cell>
          <cell r="AP688" t="str">
            <v>Расширение ПС 110/35/10 кВ Рагули для НПС-3 (свыше 750)</v>
          </cell>
          <cell r="AQ688" t="str">
            <v>СТФ</v>
          </cell>
          <cell r="AR688">
            <v>32.130220000000001</v>
          </cell>
          <cell r="AS688">
            <v>38.166810000000005</v>
          </cell>
          <cell r="AT688">
            <v>38.032580000000003</v>
          </cell>
          <cell r="AU688">
            <v>0</v>
          </cell>
          <cell r="AV688">
            <v>27.225000000000001</v>
          </cell>
          <cell r="AW688">
            <v>32.231000000000002</v>
          </cell>
          <cell r="AX688">
            <v>3.5</v>
          </cell>
          <cell r="AY688">
            <v>3.319</v>
          </cell>
          <cell r="AZ688">
            <v>3.7250000000000001</v>
          </cell>
          <cell r="BA688">
            <v>0</v>
          </cell>
          <cell r="BB688">
            <v>10</v>
          </cell>
          <cell r="BC688">
            <v>4</v>
          </cell>
          <cell r="BD688">
            <v>10</v>
          </cell>
          <cell r="BE688">
            <v>24.911999999999999</v>
          </cell>
          <cell r="BF688">
            <v>5.0060000000000002</v>
          </cell>
          <cell r="BG688">
            <v>1.1838751147842057</v>
          </cell>
          <cell r="BJ688">
            <v>32.130220000000001</v>
          </cell>
          <cell r="BK688">
            <v>23.701535</v>
          </cell>
          <cell r="BL688">
            <v>14.988526</v>
          </cell>
          <cell r="BN688">
            <v>2.866762</v>
          </cell>
          <cell r="BP688">
            <v>8.6449159999999985</v>
          </cell>
          <cell r="BQ688">
            <v>7.691535</v>
          </cell>
          <cell r="BR688">
            <v>5.6300159999999995</v>
          </cell>
          <cell r="BS688">
            <v>16.009999999999998</v>
          </cell>
          <cell r="BT688">
            <v>14.331045000000003</v>
          </cell>
          <cell r="BU688">
            <v>-8.4286850000000015</v>
          </cell>
          <cell r="BV688">
            <v>0.73767110838332262</v>
          </cell>
        </row>
        <row r="689">
          <cell r="C689">
            <v>49</v>
          </cell>
          <cell r="D689">
            <v>0.11460336999999965</v>
          </cell>
          <cell r="E689">
            <v>0</v>
          </cell>
          <cell r="AN689">
            <v>86</v>
          </cell>
          <cell r="AP689" t="str">
            <v xml:space="preserve">Расширение ПС 110/35/10 кВ Безопасная( устройство нового ОРУ-110 кВ по схеме "Одна рабочая, секционированная выключателем, и обходная системы шин" с устройством трех линейных  ячеек 110 кВ с элегазовыми выкл., разъед. с эл. двиг. приводами, телем.ОРУ-110 </v>
          </cell>
          <cell r="AQ689" t="str">
            <v>СТФ</v>
          </cell>
          <cell r="AR689">
            <v>203.76333999999997</v>
          </cell>
          <cell r="AS689">
            <v>213.16492319999998</v>
          </cell>
          <cell r="AT689">
            <v>176.52238319999998</v>
          </cell>
          <cell r="AU689">
            <v>27.492999999999999</v>
          </cell>
          <cell r="AV689">
            <v>122.03429</v>
          </cell>
          <cell r="AW689">
            <v>149.59523999999999</v>
          </cell>
          <cell r="AX689">
            <v>9.1259999999999994</v>
          </cell>
          <cell r="AY689">
            <v>0.81499999999999995</v>
          </cell>
          <cell r="AZ689">
            <v>21.531140000000001</v>
          </cell>
          <cell r="BA689">
            <v>9.2639999999999993</v>
          </cell>
          <cell r="BB689">
            <v>22.576910000000002</v>
          </cell>
          <cell r="BC689">
            <v>70.715999999999994</v>
          </cell>
          <cell r="BD689">
            <v>68.800240000000002</v>
          </cell>
          <cell r="BE689">
            <v>68.800240000000002</v>
          </cell>
          <cell r="BF689">
            <v>27.560949999999991</v>
          </cell>
          <cell r="BG689">
            <v>1.2258459487083506</v>
          </cell>
          <cell r="BI689">
            <v>66.733058439999994</v>
          </cell>
          <cell r="BJ689">
            <v>95.34384</v>
          </cell>
          <cell r="BK689">
            <v>69.641549999999995</v>
          </cell>
          <cell r="BL689">
            <v>61.291040000000002</v>
          </cell>
          <cell r="BN689">
            <v>6.4891399999999999</v>
          </cell>
          <cell r="BO689">
            <v>9.5579999999999998E-2</v>
          </cell>
          <cell r="BP689">
            <v>9.8986599999999996</v>
          </cell>
          <cell r="BQ689">
            <v>35.443519999999999</v>
          </cell>
          <cell r="BR689">
            <v>17.664999999999999</v>
          </cell>
          <cell r="BS689">
            <v>34.102450000000005</v>
          </cell>
          <cell r="BT689">
            <v>40.147774760000019</v>
          </cell>
          <cell r="BU689">
            <v>-25.702290000000005</v>
          </cell>
          <cell r="BV689">
            <v>0.7304252692150851</v>
          </cell>
        </row>
        <row r="690">
          <cell r="C690">
            <v>51</v>
          </cell>
          <cell r="D690">
            <v>8.0399999999999985E-3</v>
          </cell>
          <cell r="E690">
            <v>0</v>
          </cell>
          <cell r="AN690">
            <v>87</v>
          </cell>
          <cell r="AP690" t="str">
            <v>Расширение ПС 110/35/10 кВ Баклановская( устройство нового ОРУ-110 кВ по схеме "Одна рабочая, секционированная выключателем, и обходная системы шин" с устройством трех линейных  ячеек 110 кВ с элегазовыми выкл., разъед. с эл. двиг. приводами, телем.ОРУ-11</v>
          </cell>
          <cell r="AQ690" t="str">
            <v>СТФ</v>
          </cell>
          <cell r="AR690">
            <v>133.36206999999999</v>
          </cell>
          <cell r="AS690">
            <v>138.00453999999999</v>
          </cell>
          <cell r="AT690">
            <v>102.76147999999999</v>
          </cell>
          <cell r="AU690">
            <v>29.867000000000001</v>
          </cell>
          <cell r="AV690">
            <v>73.275260000000003</v>
          </cell>
          <cell r="AW690">
            <v>87.085999999999999</v>
          </cell>
          <cell r="AX690">
            <v>7.2670000000000003</v>
          </cell>
          <cell r="AY690">
            <v>0.48499999999999999</v>
          </cell>
          <cell r="AZ690">
            <v>15.645</v>
          </cell>
          <cell r="BA690">
            <v>29.997</v>
          </cell>
          <cell r="BB690">
            <v>40.000260000000004</v>
          </cell>
          <cell r="BC690">
            <v>46.241</v>
          </cell>
          <cell r="BD690">
            <v>10.363</v>
          </cell>
          <cell r="BE690">
            <v>10.363</v>
          </cell>
          <cell r="BF690">
            <v>13.810739999999996</v>
          </cell>
          <cell r="BG690">
            <v>1.1884775297965506</v>
          </cell>
          <cell r="BI690">
            <v>35.309501419999997</v>
          </cell>
          <cell r="BJ690">
            <v>57.471330000000009</v>
          </cell>
          <cell r="BK690">
            <v>50.603529999999999</v>
          </cell>
          <cell r="BL690">
            <v>30.723050000000001</v>
          </cell>
          <cell r="BN690">
            <v>10.746090000000001</v>
          </cell>
          <cell r="BP690">
            <v>11.335190000000001</v>
          </cell>
          <cell r="BQ690">
            <v>24.318529999999999</v>
          </cell>
          <cell r="BR690">
            <v>4.6669999999999998</v>
          </cell>
          <cell r="BS690">
            <v>26.285</v>
          </cell>
          <cell r="BT690">
            <v>16.848448580000003</v>
          </cell>
          <cell r="BU690">
            <v>-6.8678000000000097</v>
          </cell>
          <cell r="BV690">
            <v>0.88050041646852428</v>
          </cell>
        </row>
        <row r="691">
          <cell r="C691">
            <v>320</v>
          </cell>
          <cell r="D691">
            <v>0</v>
          </cell>
          <cell r="E691">
            <v>0</v>
          </cell>
          <cell r="AN691">
            <v>88</v>
          </cell>
          <cell r="AP691" t="str">
            <v>Расширение ПС 110/10 кВ Южная(устройство линейной  ячейки 110 кВ с элегазовыми выкл., разъед. с эл. двиг. Приводами, телем. Ячейки, установка АУРА, ИМФ-3Р, УРОВ, устройство РЗА) для НПС-5 (свыше 750)</v>
          </cell>
          <cell r="AQ691" t="str">
            <v>СТФ</v>
          </cell>
          <cell r="AR691">
            <v>55.299140000000001</v>
          </cell>
          <cell r="AS691">
            <v>55.998080000000009</v>
          </cell>
          <cell r="AT691">
            <v>50.534680000000009</v>
          </cell>
          <cell r="AU691">
            <v>4.63</v>
          </cell>
          <cell r="AV691">
            <v>29.459559999999996</v>
          </cell>
          <cell r="AW691">
            <v>42.826000000000008</v>
          </cell>
          <cell r="AX691">
            <v>0</v>
          </cell>
          <cell r="AY691">
            <v>0.17799999999999999</v>
          </cell>
          <cell r="AZ691">
            <v>4.4103000000000003</v>
          </cell>
          <cell r="BA691">
            <v>8.3369999999999997</v>
          </cell>
          <cell r="BB691">
            <v>25.049259999999997</v>
          </cell>
          <cell r="BC691">
            <v>34.311000000000007</v>
          </cell>
          <cell r="BD691">
            <v>0</v>
          </cell>
          <cell r="BF691">
            <v>13.366440000000011</v>
          </cell>
          <cell r="BG691">
            <v>1.4537216441793432</v>
          </cell>
          <cell r="BI691">
            <v>22.184950000000001</v>
          </cell>
          <cell r="BJ691">
            <v>20.80462</v>
          </cell>
          <cell r="BK691">
            <v>25.87208</v>
          </cell>
          <cell r="BL691">
            <v>11.635959999999999</v>
          </cell>
          <cell r="BN691">
            <v>8.8116599999999998</v>
          </cell>
          <cell r="BP691">
            <v>0.35699999999999998</v>
          </cell>
          <cell r="BQ691">
            <v>21.053080000000001</v>
          </cell>
          <cell r="BR691">
            <v>0</v>
          </cell>
          <cell r="BS691">
            <v>4.819</v>
          </cell>
          <cell r="BT691">
            <v>2.4776500000000077</v>
          </cell>
          <cell r="BU691">
            <v>5.0674600000000005</v>
          </cell>
          <cell r="BV691">
            <v>1.2435737831308622</v>
          </cell>
        </row>
        <row r="692">
          <cell r="C692">
            <v>321</v>
          </cell>
          <cell r="D692">
            <v>0</v>
          </cell>
          <cell r="E692">
            <v>0</v>
          </cell>
          <cell r="AN692">
            <v>89</v>
          </cell>
          <cell r="AP692" t="str">
            <v xml:space="preserve"> Расширение ПС 110/10-6 кВ "Северная" для обеспечения технологического присоединения энергопринимающих устройств ЗАО "Монокристалл" в г.Ставрополе (устройство 2-х линейных ячеек 10 кВ) (свыше 750)</v>
          </cell>
          <cell r="AQ692" t="str">
            <v>СТФ</v>
          </cell>
          <cell r="AR692">
            <v>5.6449999999999996</v>
          </cell>
          <cell r="AS692">
            <v>5.4817929948000002</v>
          </cell>
          <cell r="AT692">
            <v>4.73888</v>
          </cell>
          <cell r="AU692">
            <v>0.49006186000000002</v>
          </cell>
          <cell r="AV692">
            <v>4.2930000000000001</v>
          </cell>
          <cell r="AW692">
            <v>4.016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4.2930000000000001</v>
          </cell>
          <cell r="BE692">
            <v>4.016</v>
          </cell>
          <cell r="BF692">
            <v>-0.27700000000000014</v>
          </cell>
          <cell r="BG692">
            <v>0.93547635686000463</v>
          </cell>
          <cell r="BJ692">
            <v>5.0653130582400001</v>
          </cell>
          <cell r="BK692">
            <v>4.7389999999999999</v>
          </cell>
          <cell r="BL692">
            <v>0</v>
          </cell>
          <cell r="BN692">
            <v>0</v>
          </cell>
          <cell r="BP692">
            <v>2.13931305824</v>
          </cell>
          <cell r="BR692">
            <v>2.9260000000000002</v>
          </cell>
          <cell r="BS692">
            <v>4.7389999999999999</v>
          </cell>
          <cell r="BT692">
            <v>0</v>
          </cell>
          <cell r="BU692">
            <v>-0.32631305824000023</v>
          </cell>
          <cell r="BV692">
            <v>0.93557889621270884</v>
          </cell>
        </row>
        <row r="693">
          <cell r="C693">
            <v>322</v>
          </cell>
          <cell r="D693">
            <v>0</v>
          </cell>
          <cell r="E693">
            <v>0</v>
          </cell>
          <cell r="AN693">
            <v>90</v>
          </cell>
          <cell r="AP693" t="str">
            <v xml:space="preserve"> Расширение ПС 110/6 кВ "КПФ" для обеспечения технологического присоединения энергопринимающих устройств ООО "Птицекомбинат" в г.Невинномысске (свыше 750)</v>
          </cell>
          <cell r="AQ693" t="str">
            <v>СТФ</v>
          </cell>
          <cell r="AR693">
            <v>5.2204383999999999</v>
          </cell>
          <cell r="AS693">
            <v>11.984080000000001</v>
          </cell>
          <cell r="AT693">
            <v>11.433019999999999</v>
          </cell>
          <cell r="AU693">
            <v>0.46700000000000003</v>
          </cell>
          <cell r="AV693">
            <v>4</v>
          </cell>
          <cell r="AW693">
            <v>9.6890000000000001</v>
          </cell>
          <cell r="AX693">
            <v>0</v>
          </cell>
          <cell r="AY693">
            <v>2.089</v>
          </cell>
          <cell r="AZ693">
            <v>4</v>
          </cell>
          <cell r="BA693">
            <v>0</v>
          </cell>
          <cell r="BB693">
            <v>0</v>
          </cell>
          <cell r="BC693">
            <v>7.6</v>
          </cell>
          <cell r="BD693">
            <v>0</v>
          </cell>
          <cell r="BF693">
            <v>5.6890000000000001</v>
          </cell>
          <cell r="BG693">
            <v>2.42225</v>
          </cell>
          <cell r="BI693">
            <v>0.11606611</v>
          </cell>
          <cell r="BJ693">
            <v>4.7204383999999999</v>
          </cell>
          <cell r="BK693">
            <v>11.316843819999999</v>
          </cell>
          <cell r="BL693">
            <v>2.0424384</v>
          </cell>
          <cell r="BM693">
            <v>2.3419099300000004</v>
          </cell>
          <cell r="BN693">
            <v>2.4420000000000002</v>
          </cell>
          <cell r="BO693">
            <v>-0.11606611000000033</v>
          </cell>
          <cell r="BP693">
            <v>0.23599999999999999</v>
          </cell>
          <cell r="BQ693">
            <v>2.6779999999999999</v>
          </cell>
          <cell r="BR693">
            <v>0</v>
          </cell>
          <cell r="BS693">
            <v>6.4129999999999994</v>
          </cell>
          <cell r="BT693">
            <v>0</v>
          </cell>
          <cell r="BU693">
            <v>6.5964054199999991</v>
          </cell>
          <cell r="BV693">
            <v>2.3974137275046314</v>
          </cell>
        </row>
        <row r="694">
          <cell r="C694">
            <v>60</v>
          </cell>
          <cell r="D694">
            <v>0</v>
          </cell>
          <cell r="E694">
            <v>0</v>
          </cell>
          <cell r="AN694">
            <v>91</v>
          </cell>
          <cell r="AP694" t="str">
            <v>Усиление  ПС 110/35/10 кВ Красногвардейская для тех.прис.спиртзавода (свыше 750)</v>
          </cell>
          <cell r="AQ694" t="str">
            <v>СТФ</v>
          </cell>
          <cell r="AS694">
            <v>6.8144999999999998</v>
          </cell>
          <cell r="AT694">
            <v>6.8144999999999998</v>
          </cell>
          <cell r="AU694">
            <v>0</v>
          </cell>
          <cell r="AV694">
            <v>0</v>
          </cell>
          <cell r="AW694">
            <v>5.7750000000000004</v>
          </cell>
          <cell r="BE694">
            <v>5.7750000000000004</v>
          </cell>
          <cell r="BF694">
            <v>5.7750000000000004</v>
          </cell>
          <cell r="BG694" t="e">
            <v>#DIV/0!</v>
          </cell>
          <cell r="BJ694">
            <v>0</v>
          </cell>
          <cell r="BK694">
            <v>6.8149699999999998</v>
          </cell>
          <cell r="BQ694">
            <v>3.5479699999999998</v>
          </cell>
          <cell r="BS694">
            <v>3.2669999999999999</v>
          </cell>
          <cell r="BT694">
            <v>0</v>
          </cell>
          <cell r="BU694">
            <v>6.8149699999999998</v>
          </cell>
          <cell r="BV694" t="e">
            <v>#DIV/0!</v>
          </cell>
        </row>
        <row r="695">
          <cell r="C695">
            <v>62</v>
          </cell>
          <cell r="D695">
            <v>0.37601879999999999</v>
          </cell>
          <cell r="E695">
            <v>3.5629299999999997</v>
          </cell>
          <cell r="AN695">
            <v>92</v>
          </cell>
          <cell r="AP695" t="str">
            <v>Расширение ПС 110/35/10 кВ Ипатово(устройство линейной  и секционной ячеек 110 кВ с элегазовыми выкл., разъед. с эл. двиг. Приводами, телем. Ячейки, установка АУРА, ИМФ-3Р) для НПС-4  (свыше 750)</v>
          </cell>
          <cell r="AQ695" t="str">
            <v>СТФ</v>
          </cell>
          <cell r="AS695">
            <v>52.234591811400001</v>
          </cell>
          <cell r="AT695">
            <v>0</v>
          </cell>
          <cell r="AU695">
            <v>3.8236032299999998</v>
          </cell>
          <cell r="AV695">
            <v>0</v>
          </cell>
          <cell r="AW695">
            <v>0</v>
          </cell>
          <cell r="BF695">
            <v>0</v>
          </cell>
          <cell r="BG695" t="e">
            <v>#DIV/0!</v>
          </cell>
          <cell r="BH695">
            <v>22.387569129999999</v>
          </cell>
          <cell r="BJ695">
            <v>2.94957</v>
          </cell>
          <cell r="BK695">
            <v>22.387999999999998</v>
          </cell>
          <cell r="BL695">
            <v>2.94957</v>
          </cell>
          <cell r="BN695">
            <v>0</v>
          </cell>
          <cell r="BP695">
            <v>0</v>
          </cell>
          <cell r="BQ695">
            <v>11.35</v>
          </cell>
          <cell r="BR695">
            <v>0</v>
          </cell>
          <cell r="BS695">
            <v>11.038</v>
          </cell>
          <cell r="BT695">
            <v>0</v>
          </cell>
          <cell r="BU695">
            <v>19.438429999999997</v>
          </cell>
          <cell r="BV695">
            <v>7.5902589190966809</v>
          </cell>
        </row>
        <row r="696">
          <cell r="C696">
            <v>325</v>
          </cell>
          <cell r="D696">
            <v>0</v>
          </cell>
          <cell r="E696">
            <v>0.05</v>
          </cell>
          <cell r="AN696">
            <v>93</v>
          </cell>
          <cell r="AP696" t="str">
            <v>Расширение ПС 110/35/10 кВ Благодарная (замена сущ. тр-ра Т-2 на трансф. Большей мощн., установка доп. Ячеек 10 кВ на 1-й и 2-й секц. шин РУ-10 кВ, телемех. устанав. ячеек) (свыше 750)</v>
          </cell>
          <cell r="AQ696" t="str">
            <v>СТФ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BF696">
            <v>0</v>
          </cell>
          <cell r="BG696" t="e">
            <v>#DIV/0!</v>
          </cell>
          <cell r="BH696">
            <v>2.679870460000001</v>
          </cell>
          <cell r="BJ696">
            <v>0</v>
          </cell>
          <cell r="BK696">
            <v>2.6798704600000001</v>
          </cell>
          <cell r="BM696">
            <v>2.6798704600000001</v>
          </cell>
          <cell r="BT696">
            <v>0</v>
          </cell>
          <cell r="BU696">
            <v>2.6798704600000001</v>
          </cell>
          <cell r="BV696" t="e">
            <v>#DIV/0!</v>
          </cell>
        </row>
        <row r="697">
          <cell r="C697">
            <v>57</v>
          </cell>
          <cell r="D697">
            <v>0</v>
          </cell>
          <cell r="E697">
            <v>0</v>
          </cell>
          <cell r="AN697">
            <v>94</v>
          </cell>
          <cell r="AP697" t="str">
            <v>Расширение ПС 110/10 "Дружба" (свыше 750)</v>
          </cell>
          <cell r="AQ697" t="str">
            <v>СТФ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BF697">
            <v>0</v>
          </cell>
          <cell r="BG697" t="e">
            <v>#DIV/0!</v>
          </cell>
          <cell r="BH697">
            <v>14.347644939999997</v>
          </cell>
          <cell r="BJ697">
            <v>0</v>
          </cell>
          <cell r="BK697">
            <v>14.347944939999998</v>
          </cell>
          <cell r="BM697">
            <v>10.839944939999999</v>
          </cell>
          <cell r="BQ697">
            <v>3.508</v>
          </cell>
          <cell r="BT697">
            <v>0</v>
          </cell>
          <cell r="BU697">
            <v>14.347944939999998</v>
          </cell>
          <cell r="BV697" t="e">
            <v>#DIV/0!</v>
          </cell>
        </row>
        <row r="698">
          <cell r="C698">
            <v>56</v>
          </cell>
          <cell r="D698">
            <v>0</v>
          </cell>
          <cell r="E698">
            <v>0.41702999999999996</v>
          </cell>
          <cell r="AN698">
            <v>95</v>
          </cell>
          <cell r="AP698" t="str">
            <v xml:space="preserve"> Расширение ПС 110/6 кВ "КПФ" для обеспечения технологического присоединения энергопринимающих устройств ОАО "Горэлектросеть" в г.Невинномысске (свыше 750)</v>
          </cell>
          <cell r="AQ698" t="str">
            <v>СТФ</v>
          </cell>
          <cell r="AS698">
            <v>2.8437999999999994</v>
          </cell>
          <cell r="AT698">
            <v>2.8437999999999994</v>
          </cell>
          <cell r="AU698">
            <v>0</v>
          </cell>
          <cell r="AV698">
            <v>0</v>
          </cell>
          <cell r="AW698">
            <v>2.4099999999999997</v>
          </cell>
          <cell r="AY698">
            <v>0.154</v>
          </cell>
          <cell r="BE698">
            <v>2.2559999999999998</v>
          </cell>
          <cell r="BF698">
            <v>2.4099999999999997</v>
          </cell>
          <cell r="BG698" t="e">
            <v>#DIV/0!</v>
          </cell>
          <cell r="BJ698">
            <v>0</v>
          </cell>
          <cell r="BK698">
            <v>2.8437999999999994</v>
          </cell>
          <cell r="BO698">
            <v>0.18171999999999999</v>
          </cell>
          <cell r="BS698">
            <v>2.6620799999999996</v>
          </cell>
          <cell r="BT698">
            <v>0</v>
          </cell>
          <cell r="BU698">
            <v>2.8437999999999994</v>
          </cell>
          <cell r="BV698" t="e">
            <v>#DIV/0!</v>
          </cell>
        </row>
        <row r="699">
          <cell r="C699">
            <v>53</v>
          </cell>
          <cell r="D699">
            <v>0</v>
          </cell>
          <cell r="E699">
            <v>0</v>
          </cell>
          <cell r="AP699" t="str">
            <v>ПС 35 кВ (СН1)</v>
          </cell>
          <cell r="AR699">
            <v>0</v>
          </cell>
          <cell r="AS699">
            <v>0</v>
          </cell>
          <cell r="AT699">
            <v>3.0703600000000004</v>
          </cell>
          <cell r="AU699">
            <v>0.30199999999999999</v>
          </cell>
          <cell r="AV699">
            <v>0</v>
          </cell>
          <cell r="AW699">
            <v>2.6020000000000003</v>
          </cell>
          <cell r="AX699">
            <v>0</v>
          </cell>
          <cell r="AY699">
            <v>0</v>
          </cell>
          <cell r="AZ699">
            <v>0</v>
          </cell>
          <cell r="BA699">
            <v>2.121</v>
          </cell>
          <cell r="BB699">
            <v>0</v>
          </cell>
          <cell r="BC699">
            <v>0.48100000000000009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1.2975399999999999</v>
          </cell>
          <cell r="BJ699">
            <v>0</v>
          </cell>
          <cell r="BK699">
            <v>1.7728199999999996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1.238</v>
          </cell>
          <cell r="BR699">
            <v>0</v>
          </cell>
          <cell r="BS699">
            <v>0.53481999999999963</v>
          </cell>
          <cell r="BT699">
            <v>0</v>
          </cell>
          <cell r="BU699">
            <v>1.7728199999999996</v>
          </cell>
          <cell r="BV699" t="e">
            <v>#DIV/0!</v>
          </cell>
          <cell r="BW699">
            <v>0</v>
          </cell>
          <cell r="BX699">
            <v>0</v>
          </cell>
        </row>
        <row r="700">
          <cell r="C700">
            <v>54</v>
          </cell>
          <cell r="D700">
            <v>0</v>
          </cell>
          <cell r="E700">
            <v>0.74805999999999995</v>
          </cell>
          <cell r="AN700">
            <v>96</v>
          </cell>
          <cell r="AP700" t="str">
            <v>Усиление и расширение ПС 35/10 кВ "ДКС-1"(тех.прис.ГКС"Рождественская"в с.Рождественское Изобильненского р-на) (100-750)</v>
          </cell>
          <cell r="AQ700" t="str">
            <v>СТФ</v>
          </cell>
          <cell r="AS700">
            <v>0</v>
          </cell>
          <cell r="AT700">
            <v>3.0703600000000004</v>
          </cell>
          <cell r="AU700">
            <v>0.30199999999999999</v>
          </cell>
          <cell r="AV700">
            <v>0</v>
          </cell>
          <cell r="AW700">
            <v>2.6020000000000003</v>
          </cell>
          <cell r="BA700">
            <v>2.121</v>
          </cell>
          <cell r="BC700">
            <v>0.48100000000000009</v>
          </cell>
          <cell r="BI700">
            <v>1.2975399999999999</v>
          </cell>
          <cell r="BJ700">
            <v>0</v>
          </cell>
          <cell r="BK700">
            <v>1.7728199999999996</v>
          </cell>
          <cell r="BQ700">
            <v>1.238</v>
          </cell>
          <cell r="BS700">
            <v>0.53481999999999963</v>
          </cell>
          <cell r="BT700">
            <v>0</v>
          </cell>
          <cell r="BU700">
            <v>1.7728199999999996</v>
          </cell>
          <cell r="BV700" t="e">
            <v>#DIV/0!</v>
          </cell>
        </row>
        <row r="701">
          <cell r="C701">
            <v>330</v>
          </cell>
          <cell r="D701">
            <v>0</v>
          </cell>
          <cell r="E701">
            <v>0.48447000000000001</v>
          </cell>
          <cell r="AP701" t="str">
            <v>ТП (СН2)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</row>
        <row r="702">
          <cell r="C702">
            <v>52</v>
          </cell>
          <cell r="D702">
            <v>0</v>
          </cell>
          <cell r="E702">
            <v>0</v>
          </cell>
        </row>
        <row r="703">
          <cell r="C703">
            <v>335</v>
          </cell>
          <cell r="D703">
            <v>0</v>
          </cell>
          <cell r="E703">
            <v>5.8999999999999997E-2</v>
          </cell>
          <cell r="AO703" t="str">
            <v>2.5.</v>
          </cell>
          <cell r="AP703" t="str">
            <v>Распределительные сети</v>
          </cell>
          <cell r="AR703">
            <v>39.828579218599998</v>
          </cell>
          <cell r="AS703">
            <v>33.844887062599994</v>
          </cell>
          <cell r="AT703">
            <v>29.73383175</v>
          </cell>
          <cell r="AU703">
            <v>2.5956485699999998</v>
          </cell>
          <cell r="AV703">
            <v>31.622</v>
          </cell>
          <cell r="AW703">
            <v>25.198162499999999</v>
          </cell>
          <cell r="AX703">
            <v>0</v>
          </cell>
          <cell r="AY703">
            <v>0.14200000000000002</v>
          </cell>
          <cell r="AZ703">
            <v>10.952999999999999</v>
          </cell>
          <cell r="BA703">
            <v>13.589999999999998</v>
          </cell>
          <cell r="BB703">
            <v>12.835000000000001</v>
          </cell>
          <cell r="BC703">
            <v>6.2319999999999993</v>
          </cell>
          <cell r="BD703">
            <v>7.8339999999999996</v>
          </cell>
          <cell r="BE703">
            <v>5.2341625000000001</v>
          </cell>
          <cell r="BF703">
            <v>-6.4238375000000012</v>
          </cell>
          <cell r="BG703" t="e">
            <v>#DIV/0!</v>
          </cell>
          <cell r="BH703">
            <v>0.97643117999999995</v>
          </cell>
          <cell r="BI703">
            <v>0</v>
          </cell>
          <cell r="BJ703">
            <v>45.189306000000002</v>
          </cell>
          <cell r="BK703">
            <v>29.873153930000001</v>
          </cell>
          <cell r="BL703">
            <v>8.5642300000000002</v>
          </cell>
          <cell r="BM703">
            <v>1.1540891799999999</v>
          </cell>
          <cell r="BN703">
            <v>11.6289</v>
          </cell>
          <cell r="BO703">
            <v>6.5313560000000006</v>
          </cell>
          <cell r="BP703">
            <v>14.323036666666665</v>
          </cell>
          <cell r="BQ703">
            <v>11.684181333333331</v>
          </cell>
          <cell r="BR703">
            <v>10.673139333333333</v>
          </cell>
          <cell r="BS703">
            <v>10.503527416666666</v>
          </cell>
          <cell r="BT703">
            <v>0.53245999999999993</v>
          </cell>
          <cell r="BU703">
            <v>-15.316152070000003</v>
          </cell>
          <cell r="BV703" t="e">
            <v>#DIV/0!</v>
          </cell>
          <cell r="BW703">
            <v>0</v>
          </cell>
          <cell r="BX703">
            <v>0</v>
          </cell>
        </row>
        <row r="704">
          <cell r="C704">
            <v>47</v>
          </cell>
          <cell r="D704">
            <v>1.388E-2</v>
          </cell>
          <cell r="E704">
            <v>0</v>
          </cell>
          <cell r="AO704">
            <v>1</v>
          </cell>
          <cell r="AP704" t="str">
            <v>Строительство, ТПиР ТП и ВЛЭП, КЛЭП не связанное с тех.присоединением</v>
          </cell>
          <cell r="AR704">
            <v>39.828579218599998</v>
          </cell>
          <cell r="AS704">
            <v>33.844887062599994</v>
          </cell>
          <cell r="AT704">
            <v>29.73383175</v>
          </cell>
          <cell r="AU704">
            <v>2.5956485699999998</v>
          </cell>
          <cell r="AV704">
            <v>31.622</v>
          </cell>
          <cell r="AW704">
            <v>25.198162499999999</v>
          </cell>
          <cell r="AX704">
            <v>0</v>
          </cell>
          <cell r="AY704">
            <v>0.14200000000000002</v>
          </cell>
          <cell r="AZ704">
            <v>10.952999999999999</v>
          </cell>
          <cell r="BA704">
            <v>13.589999999999998</v>
          </cell>
          <cell r="BB704">
            <v>12.835000000000001</v>
          </cell>
          <cell r="BC704">
            <v>6.2319999999999993</v>
          </cell>
          <cell r="BD704">
            <v>7.8339999999999996</v>
          </cell>
          <cell r="BE704">
            <v>5.2341625000000001</v>
          </cell>
          <cell r="BF704">
            <v>-6.4238375000000012</v>
          </cell>
          <cell r="BG704" t="e">
            <v>#DIV/0!</v>
          </cell>
          <cell r="BH704">
            <v>0.97643117999999995</v>
          </cell>
          <cell r="BI704">
            <v>0</v>
          </cell>
          <cell r="BJ704">
            <v>45.189306000000002</v>
          </cell>
          <cell r="BK704">
            <v>29.873153930000001</v>
          </cell>
          <cell r="BL704">
            <v>8.5642300000000002</v>
          </cell>
          <cell r="BM704">
            <v>1.1540891799999999</v>
          </cell>
          <cell r="BN704">
            <v>11.6289</v>
          </cell>
          <cell r="BO704">
            <v>6.5313560000000006</v>
          </cell>
          <cell r="BP704">
            <v>14.323036666666665</v>
          </cell>
          <cell r="BQ704">
            <v>11.684181333333331</v>
          </cell>
          <cell r="BR704">
            <v>10.673139333333333</v>
          </cell>
          <cell r="BS704">
            <v>10.503527416666666</v>
          </cell>
          <cell r="BT704">
            <v>0.53245999999999993</v>
          </cell>
          <cell r="BU704">
            <v>-15.316152070000003</v>
          </cell>
          <cell r="BV704" t="e">
            <v>#DIV/0!</v>
          </cell>
          <cell r="BW704">
            <v>0</v>
          </cell>
          <cell r="BX704">
            <v>0</v>
          </cell>
        </row>
        <row r="705">
          <cell r="D705">
            <v>0.50069412999999996</v>
          </cell>
          <cell r="E705">
            <v>1E-3</v>
          </cell>
          <cell r="AP705" t="str">
            <v xml:space="preserve">Техническое перевооружение и реконструкция, в.т.ч.: </v>
          </cell>
          <cell r="AR705">
            <v>27.6159592186</v>
          </cell>
          <cell r="AS705">
            <v>26.963541749999997</v>
          </cell>
          <cell r="AT705">
            <v>23.64975175</v>
          </cell>
          <cell r="AU705">
            <v>2.101</v>
          </cell>
          <cell r="AV705">
            <v>21.762999999999998</v>
          </cell>
          <cell r="AW705">
            <v>20.0421625</v>
          </cell>
          <cell r="AX705">
            <v>0</v>
          </cell>
          <cell r="AY705">
            <v>0.13600000000000001</v>
          </cell>
          <cell r="AZ705">
            <v>5.9530000000000003</v>
          </cell>
          <cell r="BA705">
            <v>10.406999999999998</v>
          </cell>
          <cell r="BB705">
            <v>7.976</v>
          </cell>
          <cell r="BC705">
            <v>4.2649999999999997</v>
          </cell>
          <cell r="BD705">
            <v>7.8339999999999996</v>
          </cell>
          <cell r="BE705">
            <v>5.2341625000000001</v>
          </cell>
          <cell r="BF705">
            <v>-1.7208375000000009</v>
          </cell>
          <cell r="BG705" t="e">
            <v>#DIV/0!</v>
          </cell>
          <cell r="BH705">
            <v>0</v>
          </cell>
          <cell r="BI705">
            <v>0</v>
          </cell>
          <cell r="BJ705">
            <v>33.555686000000001</v>
          </cell>
          <cell r="BK705">
            <v>23.11722275</v>
          </cell>
          <cell r="BL705">
            <v>8.5642300000000002</v>
          </cell>
          <cell r="BM705">
            <v>0.17130799999999999</v>
          </cell>
          <cell r="BN705">
            <v>5.3854806666666661</v>
          </cell>
          <cell r="BO705">
            <v>6.5313560000000006</v>
          </cell>
          <cell r="BP705">
            <v>10.270680666666665</v>
          </cell>
          <cell r="BQ705">
            <v>8.1160383333333321</v>
          </cell>
          <cell r="BR705">
            <v>9.3352946666666661</v>
          </cell>
          <cell r="BS705">
            <v>8.2985204166666655</v>
          </cell>
          <cell r="BT705">
            <v>0.53245999999999993</v>
          </cell>
          <cell r="BU705">
            <v>-10.438463250000002</v>
          </cell>
          <cell r="BV705" t="e">
            <v>#DIV/0!</v>
          </cell>
          <cell r="BW705">
            <v>0</v>
          </cell>
          <cell r="BX705">
            <v>0</v>
          </cell>
        </row>
        <row r="706">
          <cell r="C706">
            <v>77</v>
          </cell>
          <cell r="D706">
            <v>0</v>
          </cell>
          <cell r="E706">
            <v>0</v>
          </cell>
          <cell r="AP706" t="str">
            <v>ВЛ 1-20 кВ</v>
          </cell>
          <cell r="AR706">
            <v>25.802564020040002</v>
          </cell>
          <cell r="AS706">
            <v>25.342351749999999</v>
          </cell>
          <cell r="AT706">
            <v>22.230211749999999</v>
          </cell>
          <cell r="AU706">
            <v>1.976</v>
          </cell>
          <cell r="AV706">
            <v>20.350999999999999</v>
          </cell>
          <cell r="AW706">
            <v>18.8391625</v>
          </cell>
          <cell r="AX706">
            <v>0</v>
          </cell>
          <cell r="AY706">
            <v>0.13600000000000001</v>
          </cell>
          <cell r="AZ706">
            <v>4.5410000000000004</v>
          </cell>
          <cell r="BA706">
            <v>9.2039999999999988</v>
          </cell>
          <cell r="BB706">
            <v>7.976</v>
          </cell>
          <cell r="BC706">
            <v>4.2649999999999997</v>
          </cell>
          <cell r="BD706">
            <v>7.8339999999999996</v>
          </cell>
          <cell r="BE706">
            <v>5.2341625000000001</v>
          </cell>
          <cell r="BF706">
            <v>-1.5118375000000008</v>
          </cell>
          <cell r="BG706" t="e">
            <v>#DIV/0!</v>
          </cell>
          <cell r="BH706">
            <v>0</v>
          </cell>
          <cell r="BI706">
            <v>0</v>
          </cell>
          <cell r="BJ706">
            <v>31.889526000000004</v>
          </cell>
          <cell r="BK706">
            <v>22.230142749999999</v>
          </cell>
          <cell r="BL706">
            <v>8.5642300000000002</v>
          </cell>
          <cell r="BM706">
            <v>0.17130799999999999</v>
          </cell>
          <cell r="BN706">
            <v>4.1080913333333324</v>
          </cell>
          <cell r="BO706">
            <v>5.7880000000000003</v>
          </cell>
          <cell r="BP706">
            <v>9.8819099999999995</v>
          </cell>
          <cell r="BQ706">
            <v>7.9723143333333324</v>
          </cell>
          <cell r="BR706">
            <v>9.3352946666666661</v>
          </cell>
          <cell r="BS706">
            <v>8.2985204166666655</v>
          </cell>
          <cell r="BT706">
            <v>0</v>
          </cell>
          <cell r="BU706">
            <v>-9.6593832500000012</v>
          </cell>
          <cell r="BV706" t="e">
            <v>#DIV/0!</v>
          </cell>
          <cell r="BW706">
            <v>0</v>
          </cell>
          <cell r="BX706">
            <v>0</v>
          </cell>
        </row>
        <row r="707">
          <cell r="C707">
            <v>72</v>
          </cell>
          <cell r="D707">
            <v>0.17632391</v>
          </cell>
          <cell r="E707">
            <v>0</v>
          </cell>
          <cell r="AN707">
            <v>97</v>
          </cell>
          <cell r="AP707" t="str">
            <v xml:space="preserve">Реконструкция ВЛ-10 кВ Ф-122 от ПС 35/10 кВ «Марьинская» ( установка доп. МТП-160 кВА для разгрузки ТП-2004/122 в с. Марьинское Кировского района) </v>
          </cell>
          <cell r="AQ707" t="str">
            <v>СТФ</v>
          </cell>
          <cell r="AR707">
            <v>2.1393638006</v>
          </cell>
          <cell r="AS707">
            <v>1.8508199999999997</v>
          </cell>
          <cell r="AT707">
            <v>1.6024399999999999</v>
          </cell>
          <cell r="AU707">
            <v>0.156</v>
          </cell>
          <cell r="AV707">
            <v>1.677</v>
          </cell>
          <cell r="AW707">
            <v>1.3579999999999999</v>
          </cell>
          <cell r="AX707">
            <v>0</v>
          </cell>
          <cell r="AY707">
            <v>0.107</v>
          </cell>
          <cell r="AZ707">
            <v>1.677</v>
          </cell>
          <cell r="BA707">
            <v>1.2509999999999999</v>
          </cell>
          <cell r="BB707">
            <v>0</v>
          </cell>
          <cell r="BD707">
            <v>0</v>
          </cell>
          <cell r="BF707">
            <v>-0.31900000000000017</v>
          </cell>
          <cell r="BG707">
            <v>0.8097793679189027</v>
          </cell>
          <cell r="BJ707">
            <v>1.9788599999999996</v>
          </cell>
          <cell r="BK707">
            <v>1.6023709999999998</v>
          </cell>
          <cell r="BL707">
            <v>0</v>
          </cell>
          <cell r="BM707">
            <v>0.107</v>
          </cell>
          <cell r="BN707">
            <v>1.5171259999999998</v>
          </cell>
          <cell r="BP707">
            <v>0.46173399999999992</v>
          </cell>
          <cell r="BQ707">
            <v>1.4023709999999998</v>
          </cell>
          <cell r="BR707">
            <v>0</v>
          </cell>
          <cell r="BS707">
            <v>9.2999999999999999E-2</v>
          </cell>
          <cell r="BT707">
            <v>0</v>
          </cell>
          <cell r="BU707">
            <v>-0.37648899999999985</v>
          </cell>
          <cell r="BV707">
            <v>0.80974449935821635</v>
          </cell>
        </row>
        <row r="708">
          <cell r="C708">
            <v>74</v>
          </cell>
          <cell r="D708">
            <v>8.9532199999999996E-3</v>
          </cell>
          <cell r="E708">
            <v>0</v>
          </cell>
          <cell r="AN708">
            <v>98</v>
          </cell>
          <cell r="AP708" t="str">
            <v>Реконструкция ВЛ -10 кВ Ф-358 от ПС 35/10 кВ "Русская" (с установкой дополнительной МТП-100 кВА для разгрузки ТП-3367/358 и ТП-3368/358 в с.Уваровское Курского района)</v>
          </cell>
          <cell r="AQ708" t="str">
            <v>СТФ</v>
          </cell>
          <cell r="AR708">
            <v>0.76762046051999988</v>
          </cell>
          <cell r="AS708">
            <v>0.68505999999999989</v>
          </cell>
          <cell r="AT708">
            <v>0.56875999999999993</v>
          </cell>
          <cell r="AU708">
            <v>0.08</v>
          </cell>
          <cell r="AV708">
            <v>0.57099999999999995</v>
          </cell>
          <cell r="AW708">
            <v>0.48199999999999998</v>
          </cell>
          <cell r="AX708">
            <v>0</v>
          </cell>
          <cell r="AZ708">
            <v>0.57099999999999995</v>
          </cell>
          <cell r="BA708">
            <v>0.48199999999999998</v>
          </cell>
          <cell r="BB708">
            <v>0</v>
          </cell>
          <cell r="BD708">
            <v>0</v>
          </cell>
          <cell r="BF708">
            <v>-8.8999999999999968E-2</v>
          </cell>
          <cell r="BG708">
            <v>0.84413309982486873</v>
          </cell>
          <cell r="BJ708">
            <v>0.67378000000000005</v>
          </cell>
          <cell r="BK708">
            <v>0.56875999999999993</v>
          </cell>
          <cell r="BL708">
            <v>0</v>
          </cell>
          <cell r="BN708">
            <v>0.51656466666666667</v>
          </cell>
          <cell r="BP708">
            <v>0.15721533333333332</v>
          </cell>
          <cell r="BQ708">
            <v>0.56875999999999993</v>
          </cell>
          <cell r="BR708">
            <v>0</v>
          </cell>
          <cell r="BT708">
            <v>0</v>
          </cell>
          <cell r="BU708">
            <v>-0.10502000000000011</v>
          </cell>
          <cell r="BV708">
            <v>0.8441330998248685</v>
          </cell>
        </row>
        <row r="709">
          <cell r="C709">
            <v>78</v>
          </cell>
          <cell r="D709">
            <v>0</v>
          </cell>
          <cell r="E709">
            <v>0</v>
          </cell>
          <cell r="AN709">
            <v>99</v>
          </cell>
          <cell r="AP709" t="str">
            <v>Реконструкция ВЛ10 КВ Ф-196 от ПС "Лысогорская" (установка дополнительной МТП - 160 кВА для разгрузки ТП-1073/196 в ст. Лысогорской Георгиевского района)</v>
          </cell>
          <cell r="AQ709" t="str">
            <v>СТФ</v>
          </cell>
          <cell r="AS709">
            <v>0.72227847199999995</v>
          </cell>
          <cell r="AT709">
            <v>0.62787847200000002</v>
          </cell>
          <cell r="AU709">
            <v>0.08</v>
          </cell>
          <cell r="AV709">
            <v>0</v>
          </cell>
          <cell r="AW709">
            <v>0.53210040000000003</v>
          </cell>
          <cell r="BE709">
            <v>0.53210040000000003</v>
          </cell>
          <cell r="BF709">
            <v>0.53210040000000003</v>
          </cell>
          <cell r="BG709" t="e">
            <v>#DIV/0!</v>
          </cell>
          <cell r="BJ709">
            <v>0</v>
          </cell>
          <cell r="BK709">
            <v>0.62787847200000002</v>
          </cell>
          <cell r="BS709">
            <v>0.62787847200000002</v>
          </cell>
          <cell r="BT709">
            <v>0</v>
          </cell>
          <cell r="BU709">
            <v>0.62787847200000002</v>
          </cell>
          <cell r="BV709" t="e">
            <v>#DIV/0!</v>
          </cell>
        </row>
        <row r="710">
          <cell r="C710">
            <v>75</v>
          </cell>
          <cell r="D710">
            <v>0.31541699999999995</v>
          </cell>
          <cell r="E710">
            <v>1E-3</v>
          </cell>
          <cell r="AN710">
            <v>100</v>
          </cell>
          <cell r="AP710" t="str">
            <v xml:space="preserve">Реконструкция ВЛ 10 кВ Ф-296 ПС 35/10 кВ «Курская-II» (установка дополнительной МТП-160 кВА в с. Эдиссия Курского района) </v>
          </cell>
          <cell r="AQ710" t="str">
            <v>СТФ</v>
          </cell>
          <cell r="AS710">
            <v>1.0366779079999999</v>
          </cell>
          <cell r="AT710">
            <v>0.87147790799999991</v>
          </cell>
          <cell r="AU710">
            <v>0.14000000000000001</v>
          </cell>
          <cell r="AV710">
            <v>0</v>
          </cell>
          <cell r="AW710">
            <v>0.73854059999999999</v>
          </cell>
          <cell r="BE710">
            <v>0.73854059999999999</v>
          </cell>
          <cell r="BF710">
            <v>0.73854059999999999</v>
          </cell>
          <cell r="BG710" t="e">
            <v>#DIV/0!</v>
          </cell>
          <cell r="BJ710">
            <v>0</v>
          </cell>
          <cell r="BK710">
            <v>0.87147790799999991</v>
          </cell>
          <cell r="BS710">
            <v>0.87147790799999991</v>
          </cell>
          <cell r="BT710">
            <v>0</v>
          </cell>
          <cell r="BU710">
            <v>0.87147790799999991</v>
          </cell>
          <cell r="BV710" t="e">
            <v>#DIV/0!</v>
          </cell>
        </row>
        <row r="711">
          <cell r="C711">
            <v>340</v>
          </cell>
          <cell r="D711">
            <v>0</v>
          </cell>
          <cell r="E711">
            <v>0</v>
          </cell>
          <cell r="AN711">
            <v>101</v>
          </cell>
          <cell r="AP711" t="str">
            <v xml:space="preserve">Реконструкция ВЛ-10 Ф-131от ПС 35/10 кВ «Подгорненская»   (установка дополнительной МТП -160 кВА для разгрузки  ТП-1263/131  в ст. Александрийской  Георгиевского района) </v>
          </cell>
          <cell r="AQ711" t="str">
            <v>СТФ</v>
          </cell>
          <cell r="AS711">
            <v>0.66223098599999997</v>
          </cell>
          <cell r="AT711">
            <v>0.53243098600000005</v>
          </cell>
          <cell r="AU711">
            <v>0.11</v>
          </cell>
          <cell r="AV711">
            <v>0</v>
          </cell>
          <cell r="AW711">
            <v>0.45121270000000002</v>
          </cell>
          <cell r="BE711">
            <v>0.45121270000000002</v>
          </cell>
          <cell r="BF711">
            <v>0.45121270000000002</v>
          </cell>
          <cell r="BG711" t="e">
            <v>#DIV/0!</v>
          </cell>
          <cell r="BJ711">
            <v>0</v>
          </cell>
          <cell r="BK711">
            <v>0.53243098600000005</v>
          </cell>
          <cell r="BS711">
            <v>0.53243098600000005</v>
          </cell>
          <cell r="BT711">
            <v>0</v>
          </cell>
          <cell r="BU711">
            <v>0.53243098600000005</v>
          </cell>
          <cell r="BV711" t="e">
            <v>#DIV/0!</v>
          </cell>
        </row>
        <row r="712">
          <cell r="C712">
            <v>81</v>
          </cell>
          <cell r="D712">
            <v>0</v>
          </cell>
          <cell r="E712">
            <v>0</v>
          </cell>
          <cell r="AN712">
            <v>102</v>
          </cell>
          <cell r="AP712" t="str">
            <v>Реконструкция ВЛ-10кВ.  Ф-474 от ПС 110/10 кВ «Кировская»  (установка дополнительной   МТП -160 кВА  для разгрузки ТП-2131/474 и  ф-1 от ТП-2159/473 в ст. Зольская Кировского района)</v>
          </cell>
          <cell r="AQ712" t="str">
            <v>СТФ</v>
          </cell>
          <cell r="AS712">
            <v>1.2086843839999999</v>
          </cell>
          <cell r="AT712">
            <v>1.078884384</v>
          </cell>
          <cell r="AU712">
            <v>0.11</v>
          </cell>
          <cell r="AV712">
            <v>0</v>
          </cell>
          <cell r="AW712">
            <v>0.91430880000000003</v>
          </cell>
          <cell r="BE712">
            <v>0.91430880000000003</v>
          </cell>
          <cell r="BF712">
            <v>0.91430880000000003</v>
          </cell>
          <cell r="BG712" t="e">
            <v>#DIV/0!</v>
          </cell>
          <cell r="BJ712">
            <v>0</v>
          </cell>
          <cell r="BK712">
            <v>1.078884384</v>
          </cell>
          <cell r="BS712">
            <v>1.078884384</v>
          </cell>
          <cell r="BT712">
            <v>0</v>
          </cell>
          <cell r="BU712">
            <v>1.078884384</v>
          </cell>
          <cell r="BV712" t="e">
            <v>#DIV/0!</v>
          </cell>
        </row>
        <row r="713">
          <cell r="C713">
            <v>80</v>
          </cell>
          <cell r="D713">
            <v>0</v>
          </cell>
          <cell r="E713">
            <v>0</v>
          </cell>
          <cell r="AN713">
            <v>103</v>
          </cell>
          <cell r="AP713" t="str">
            <v>Реконструкция ВЛ-10 кВ и КТП взамен двухцепного участка Л-603 / Л-132</v>
          </cell>
          <cell r="AQ713" t="str">
            <v>СТФ</v>
          </cell>
          <cell r="AR713">
            <v>2.242</v>
          </cell>
          <cell r="AS713">
            <v>2.15557</v>
          </cell>
          <cell r="AT713">
            <v>2.0827</v>
          </cell>
          <cell r="AU713">
            <v>0</v>
          </cell>
          <cell r="AV713">
            <v>1.9</v>
          </cell>
          <cell r="AW713">
            <v>1.7649999999999999</v>
          </cell>
          <cell r="AX713">
            <v>0</v>
          </cell>
          <cell r="AZ713">
            <v>0</v>
          </cell>
          <cell r="BB713">
            <v>1.9</v>
          </cell>
          <cell r="BC713">
            <v>1.7649999999999999</v>
          </cell>
          <cell r="BD713">
            <v>0</v>
          </cell>
          <cell r="BF713">
            <v>-0.13500000000000001</v>
          </cell>
          <cell r="BG713">
            <v>0.92894736842105263</v>
          </cell>
          <cell r="BJ713">
            <v>2.242</v>
          </cell>
          <cell r="BK713">
            <v>2.0827</v>
          </cell>
          <cell r="BL713">
            <v>0</v>
          </cell>
          <cell r="BN713">
            <v>0</v>
          </cell>
          <cell r="BP713">
            <v>1.7188666666666668</v>
          </cell>
          <cell r="BQ713">
            <v>1.5967366666666667</v>
          </cell>
          <cell r="BR713">
            <v>0.52313333333333334</v>
          </cell>
          <cell r="BS713">
            <v>0.4859633333333333</v>
          </cell>
          <cell r="BT713">
            <v>0</v>
          </cell>
          <cell r="BU713">
            <v>-0.1593</v>
          </cell>
          <cell r="BV713">
            <v>0.92894736842105263</v>
          </cell>
        </row>
        <row r="714">
          <cell r="C714">
            <v>76</v>
          </cell>
          <cell r="D714">
            <v>0</v>
          </cell>
          <cell r="E714">
            <v>0</v>
          </cell>
          <cell r="AN714">
            <v>104</v>
          </cell>
          <cell r="AP714" t="str">
            <v>Реконструкция ВЛ-10 кВ Ф-282 от ПС "Московская" Изобильненского района (установка доп. ТП  для разгрузки ТП-3/282 , строительство ВЛ-10 кВ (0,1 км), для подключения новой ТП, строительство ВЛ-0,4 кВ (0,4 км), для разделения н/в Ф на более короткие участки</v>
          </cell>
          <cell r="AQ714" t="str">
            <v>СТФ</v>
          </cell>
          <cell r="AR714">
            <v>3.0515851497999997</v>
          </cell>
          <cell r="AS714">
            <v>2.8051199999999996</v>
          </cell>
          <cell r="AT714">
            <v>2.4661999999999997</v>
          </cell>
          <cell r="AU714">
            <v>0.21</v>
          </cell>
          <cell r="AV714">
            <v>2.3759999999999999</v>
          </cell>
          <cell r="AW714">
            <v>2.09</v>
          </cell>
          <cell r="AX714">
            <v>0</v>
          </cell>
          <cell r="AZ714">
            <v>0</v>
          </cell>
          <cell r="BA714">
            <v>2.09</v>
          </cell>
          <cell r="BB714">
            <v>2.3759999999999999</v>
          </cell>
          <cell r="BD714">
            <v>0</v>
          </cell>
          <cell r="BF714">
            <v>-0.28600000000000003</v>
          </cell>
          <cell r="BG714">
            <v>0.87962962962962965</v>
          </cell>
          <cell r="BJ714">
            <v>2.8036799999999999</v>
          </cell>
          <cell r="BK714">
            <v>2.4661999999999997</v>
          </cell>
          <cell r="BL714">
            <v>0</v>
          </cell>
          <cell r="BN714">
            <v>0</v>
          </cell>
          <cell r="BO714">
            <v>2.14</v>
          </cell>
          <cell r="BP714">
            <v>2.1494879999999998</v>
          </cell>
          <cell r="BQ714">
            <v>0.3261999999999996</v>
          </cell>
          <cell r="BR714">
            <v>0.65419199999999988</v>
          </cell>
          <cell r="BT714">
            <v>0</v>
          </cell>
          <cell r="BU714">
            <v>-0.33748000000000022</v>
          </cell>
          <cell r="BV714">
            <v>0.87962962962962954</v>
          </cell>
        </row>
        <row r="715">
          <cell r="C715">
            <v>79</v>
          </cell>
          <cell r="D715">
            <v>0</v>
          </cell>
          <cell r="E715">
            <v>0</v>
          </cell>
          <cell r="AN715">
            <v>105</v>
          </cell>
          <cell r="AP715" t="str">
            <v>Реконструкция  ВЛ-10 кВ Ф-242 ПС "Орловская"  Буденновского района (установка дополнительной МТП в с. Орловка для разгрузки существующей ВЛ-0,4 кВ от ТП-15/242)</v>
          </cell>
          <cell r="AQ715" t="str">
            <v>СТФ</v>
          </cell>
          <cell r="AR715">
            <v>3.1067042902799997</v>
          </cell>
          <cell r="AS715">
            <v>2.8892599999999997</v>
          </cell>
          <cell r="AT715">
            <v>2.4001199999999998</v>
          </cell>
          <cell r="AU715">
            <v>0.34</v>
          </cell>
          <cell r="AV715">
            <v>2.2930000000000001</v>
          </cell>
          <cell r="AW715">
            <v>2.0339999999999998</v>
          </cell>
          <cell r="AX715">
            <v>0</v>
          </cell>
          <cell r="AZ715">
            <v>2.2930000000000001</v>
          </cell>
          <cell r="BA715">
            <v>2.0339999999999998</v>
          </cell>
          <cell r="BB715">
            <v>0</v>
          </cell>
          <cell r="BD715">
            <v>0</v>
          </cell>
          <cell r="BF715">
            <v>-0.25900000000000034</v>
          </cell>
          <cell r="BG715">
            <v>0.8870475359790666</v>
          </cell>
          <cell r="BJ715">
            <v>2.7057399999999996</v>
          </cell>
          <cell r="BK715">
            <v>2.4001199999999998</v>
          </cell>
          <cell r="BL715">
            <v>0</v>
          </cell>
          <cell r="BN715">
            <v>2.0744006666666666</v>
          </cell>
          <cell r="BP715">
            <v>0.63133933333333325</v>
          </cell>
          <cell r="BQ715">
            <v>2.4001199999999998</v>
          </cell>
          <cell r="BR715">
            <v>0</v>
          </cell>
          <cell r="BT715">
            <v>0</v>
          </cell>
          <cell r="BU715">
            <v>-0.30561999999999978</v>
          </cell>
          <cell r="BV715">
            <v>0.88704753597906683</v>
          </cell>
        </row>
        <row r="716">
          <cell r="D716">
            <v>0</v>
          </cell>
          <cell r="E716">
            <v>0</v>
          </cell>
          <cell r="AN716">
            <v>106</v>
          </cell>
          <cell r="AP716" t="str">
            <v xml:space="preserve">Реконструкция ВЛ-10кВ Ф-782 от ПС 110/10 кВ "Овощи" Туркменского района (установка дополнительного МТП для разгрузки ТП-8/782 с реконструкцией ВЛ-0.4 кВ переключаемых на новое ТП в с.Овощи Туркменского района) </v>
          </cell>
          <cell r="AQ716" t="str">
            <v>СТФ</v>
          </cell>
          <cell r="AR716">
            <v>5.05529031884</v>
          </cell>
          <cell r="AS716">
            <v>4.6274899999999999</v>
          </cell>
          <cell r="AT716">
            <v>3.9494599999999997</v>
          </cell>
          <cell r="AU716">
            <v>0.45</v>
          </cell>
          <cell r="AV716">
            <v>3.8340000000000001</v>
          </cell>
          <cell r="AW716">
            <v>3.347</v>
          </cell>
          <cell r="AX716">
            <v>0</v>
          </cell>
          <cell r="AZ716">
            <v>0</v>
          </cell>
          <cell r="BA716">
            <v>3.347</v>
          </cell>
          <cell r="BB716">
            <v>0</v>
          </cell>
          <cell r="BD716">
            <v>3.8340000000000001</v>
          </cell>
          <cell r="BF716">
            <v>-0.4870000000000001</v>
          </cell>
          <cell r="BG716">
            <v>0.87297861241523211</v>
          </cell>
          <cell r="BJ716">
            <v>3.8352360000000001</v>
          </cell>
          <cell r="BK716">
            <v>3.9494599999999997</v>
          </cell>
          <cell r="BL716">
            <v>0</v>
          </cell>
          <cell r="BN716">
            <v>0</v>
          </cell>
          <cell r="BO716">
            <v>3.6480000000000001</v>
          </cell>
          <cell r="BP716">
            <v>0</v>
          </cell>
          <cell r="BQ716">
            <v>0.30145999999999962</v>
          </cell>
          <cell r="BR716">
            <v>3.8352360000000001</v>
          </cell>
          <cell r="BT716">
            <v>0</v>
          </cell>
          <cell r="BU716">
            <v>0.11422399999999966</v>
          </cell>
          <cell r="BV716">
            <v>1.0297827825979939</v>
          </cell>
        </row>
        <row r="717">
          <cell r="D717">
            <v>0</v>
          </cell>
          <cell r="E717">
            <v>0</v>
          </cell>
          <cell r="AN717">
            <v>107</v>
          </cell>
          <cell r="AP717" t="str">
            <v>Реконструкция электросетей 6 кВ (Ф-601) от ПС Овощевод   в г. Минеральные Воды 3-ая очередь</v>
          </cell>
          <cell r="AQ717" t="str">
            <v>СТФ</v>
          </cell>
          <cell r="AR717">
            <v>9.44</v>
          </cell>
          <cell r="AS717">
            <v>6.6991599999999991</v>
          </cell>
          <cell r="AT717">
            <v>6.0498599999999998</v>
          </cell>
          <cell r="AU717">
            <v>0.3</v>
          </cell>
          <cell r="AV717">
            <v>7.7</v>
          </cell>
          <cell r="AW717">
            <v>5.1269999999999998</v>
          </cell>
          <cell r="AX717">
            <v>0</v>
          </cell>
          <cell r="AY717">
            <v>2.9000000000000001E-2</v>
          </cell>
          <cell r="AZ717">
            <v>0</v>
          </cell>
          <cell r="BB717">
            <v>3.7</v>
          </cell>
          <cell r="BC717">
            <v>2.5</v>
          </cell>
          <cell r="BD717">
            <v>4</v>
          </cell>
          <cell r="BE717">
            <v>2.5979999999999999</v>
          </cell>
          <cell r="BF717">
            <v>-2.5730000000000004</v>
          </cell>
          <cell r="BG717">
            <v>0.66584415584415579</v>
          </cell>
          <cell r="BJ717">
            <v>9.0860000000000003</v>
          </cell>
          <cell r="BK717">
            <v>6.0498599999999998</v>
          </cell>
          <cell r="BL717">
            <v>0</v>
          </cell>
          <cell r="BM717">
            <v>6.430799999999999E-2</v>
          </cell>
          <cell r="BN717">
            <v>0</v>
          </cell>
          <cell r="BP717">
            <v>4.7632666666666665</v>
          </cell>
          <cell r="BQ717">
            <v>1.3766666666666667</v>
          </cell>
          <cell r="BR717">
            <v>4.3227333333333338</v>
          </cell>
          <cell r="BS717">
            <v>4.6088853333333333</v>
          </cell>
          <cell r="BT717">
            <v>0</v>
          </cell>
          <cell r="BU717">
            <v>-3.0361400000000005</v>
          </cell>
          <cell r="BV717">
            <v>0.66584415584415579</v>
          </cell>
        </row>
        <row r="718">
          <cell r="D718">
            <v>0</v>
          </cell>
          <cell r="E718">
            <v>0</v>
          </cell>
          <cell r="AN718">
            <v>108</v>
          </cell>
          <cell r="AP718" t="str">
            <v>Реконструкция  (разукрупнение) электросетей 6 кВ (Ф-601) от ПС Овощевод   в г. Минеральные Воды (установка линейной ячейки в РУ-6 кВ ПС Овощевод, строительство новой ВЛ 10 кВ от ПС Овощевод- 3,8 км, реконструкция ВЛ 6 кВ Ф-601-2,6 км)</v>
          </cell>
          <cell r="AQ718" t="str">
            <v>СТФ</v>
          </cell>
          <cell r="AV718">
            <v>0</v>
          </cell>
          <cell r="AW718">
            <v>0</v>
          </cell>
          <cell r="BF718">
            <v>0</v>
          </cell>
          <cell r="BG718" t="e">
            <v>#DIV/0!</v>
          </cell>
          <cell r="BJ718">
            <v>8.5642300000000002</v>
          </cell>
          <cell r="BK718">
            <v>0</v>
          </cell>
          <cell r="BL718">
            <v>8.5642300000000002</v>
          </cell>
          <cell r="BN718">
            <v>0</v>
          </cell>
          <cell r="BP718">
            <v>0</v>
          </cell>
          <cell r="BR718">
            <v>0</v>
          </cell>
          <cell r="BU718">
            <v>-8.5642300000000002</v>
          </cell>
          <cell r="BV718">
            <v>0</v>
          </cell>
        </row>
        <row r="719">
          <cell r="D719">
            <v>0</v>
          </cell>
          <cell r="E719">
            <v>0</v>
          </cell>
        </row>
        <row r="720">
          <cell r="D720">
            <v>0</v>
          </cell>
          <cell r="E720">
            <v>0</v>
          </cell>
          <cell r="AP720" t="str">
            <v>ВЛ 0.4 кВ</v>
          </cell>
          <cell r="AR720">
            <v>1.8133951985599999</v>
          </cell>
          <cell r="AS720">
            <v>1.6211899999999999</v>
          </cell>
          <cell r="AT720">
            <v>1.41954</v>
          </cell>
          <cell r="AU720">
            <v>0.125</v>
          </cell>
          <cell r="AV720">
            <v>1.4119999999999999</v>
          </cell>
          <cell r="AW720">
            <v>1.2030000000000001</v>
          </cell>
          <cell r="AX720">
            <v>0</v>
          </cell>
          <cell r="AY720">
            <v>0</v>
          </cell>
          <cell r="AZ720">
            <v>1.4119999999999999</v>
          </cell>
          <cell r="BA720">
            <v>1.2030000000000001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-0.20899999999999996</v>
          </cell>
          <cell r="BG720">
            <v>1.6971771626087748</v>
          </cell>
          <cell r="BH720">
            <v>0</v>
          </cell>
          <cell r="BI720">
            <v>0</v>
          </cell>
          <cell r="BJ720">
            <v>1.6661599999999996</v>
          </cell>
          <cell r="BK720">
            <v>0.88707999999999998</v>
          </cell>
          <cell r="BL720">
            <v>0</v>
          </cell>
          <cell r="BM720">
            <v>0</v>
          </cell>
          <cell r="BN720">
            <v>1.2773893333333333</v>
          </cell>
          <cell r="BO720">
            <v>0.74335600000000002</v>
          </cell>
          <cell r="BP720">
            <v>0.3887706666666666</v>
          </cell>
          <cell r="BQ720">
            <v>0.14372399999999996</v>
          </cell>
          <cell r="BR720">
            <v>0</v>
          </cell>
          <cell r="BS720">
            <v>0</v>
          </cell>
          <cell r="BT720">
            <v>0.53245999999999993</v>
          </cell>
          <cell r="BU720">
            <v>-0.77907999999999977</v>
          </cell>
          <cell r="BV720">
            <v>1.010170601563612</v>
          </cell>
          <cell r="BW720">
            <v>0</v>
          </cell>
          <cell r="BX720">
            <v>0</v>
          </cell>
        </row>
        <row r="721">
          <cell r="D721">
            <v>14.706450999999998</v>
          </cell>
          <cell r="E721">
            <v>120.170328</v>
          </cell>
          <cell r="AN721">
            <v>109</v>
          </cell>
          <cell r="AP721" t="str">
            <v>Реконструкция ВЛ-0,4 кВ. Ф-2 от ТП-2047/121 в ст. Марьинская Кировского района</v>
          </cell>
          <cell r="AQ721" t="str">
            <v>СТФ</v>
          </cell>
          <cell r="AR721">
            <v>0.83779999999999988</v>
          </cell>
          <cell r="AS721">
            <v>0.71739999999999993</v>
          </cell>
          <cell r="AT721">
            <v>0.61595999999999995</v>
          </cell>
          <cell r="AU721">
            <v>6.5000000000000002E-2</v>
          </cell>
          <cell r="AV721">
            <v>0.64500000000000002</v>
          </cell>
          <cell r="AW721">
            <v>0.52200000000000002</v>
          </cell>
          <cell r="AX721">
            <v>0</v>
          </cell>
          <cell r="AZ721">
            <v>0.64500000000000002</v>
          </cell>
          <cell r="BA721">
            <v>0.52200000000000002</v>
          </cell>
          <cell r="BB721">
            <v>0</v>
          </cell>
          <cell r="BD721">
            <v>0</v>
          </cell>
          <cell r="BF721">
            <v>-0.123</v>
          </cell>
          <cell r="BG721">
            <v>0.80930232558139537</v>
          </cell>
          <cell r="BJ721">
            <v>0.76109999999999978</v>
          </cell>
          <cell r="BK721">
            <v>0.14372399999999996</v>
          </cell>
          <cell r="BL721">
            <v>0</v>
          </cell>
          <cell r="BN721">
            <v>0.58350999999999986</v>
          </cell>
          <cell r="BP721">
            <v>0.17758999999999994</v>
          </cell>
          <cell r="BQ721">
            <v>0.14372399999999996</v>
          </cell>
          <cell r="BR721">
            <v>0</v>
          </cell>
          <cell r="BT721">
            <v>0.47223599999999999</v>
          </cell>
          <cell r="BU721">
            <v>-0.61737599999999981</v>
          </cell>
          <cell r="BV721">
            <v>0.18883720930232559</v>
          </cell>
        </row>
        <row r="722">
          <cell r="D722">
            <v>14.706450999999998</v>
          </cell>
          <cell r="E722">
            <v>118.93891799999999</v>
          </cell>
          <cell r="AN722">
            <v>110</v>
          </cell>
          <cell r="AP722" t="str">
            <v>Реконструкция  ВЛ-0.4 кВ Ф-2 от КТП-12/782  в с. Овощи Туркменского района (замена опор, провода на СИП, ответвлений к зданиям)</v>
          </cell>
          <cell r="AQ722" t="str">
            <v>СТФ</v>
          </cell>
          <cell r="AR722">
            <v>0.97559519855999988</v>
          </cell>
          <cell r="AS722">
            <v>0.90379000000000009</v>
          </cell>
          <cell r="AT722">
            <v>0.80357999999999996</v>
          </cell>
          <cell r="AU722">
            <v>0.06</v>
          </cell>
          <cell r="AV722">
            <v>0.76700000000000002</v>
          </cell>
          <cell r="AW722">
            <v>0.68100000000000005</v>
          </cell>
          <cell r="AX722">
            <v>0</v>
          </cell>
          <cell r="AZ722">
            <v>0.76700000000000002</v>
          </cell>
          <cell r="BA722">
            <v>0.68100000000000005</v>
          </cell>
          <cell r="BB722">
            <v>0</v>
          </cell>
          <cell r="BD722">
            <v>0</v>
          </cell>
          <cell r="BF722">
            <v>-8.5999999999999965E-2</v>
          </cell>
          <cell r="BG722">
            <v>0.88787483702737946</v>
          </cell>
          <cell r="BJ722">
            <v>0.90505999999999998</v>
          </cell>
          <cell r="BK722">
            <v>0.74335600000000002</v>
          </cell>
          <cell r="BL722">
            <v>0</v>
          </cell>
          <cell r="BN722">
            <v>0.69387933333333329</v>
          </cell>
          <cell r="BO722">
            <v>0.74335600000000002</v>
          </cell>
          <cell r="BP722">
            <v>0.21118066666666663</v>
          </cell>
          <cell r="BR722">
            <v>0</v>
          </cell>
          <cell r="BT722">
            <v>6.0223999999999944E-2</v>
          </cell>
          <cell r="BU722">
            <v>-0.16170399999999996</v>
          </cell>
          <cell r="BV722">
            <v>0.82133339226128654</v>
          </cell>
        </row>
        <row r="723">
          <cell r="C723">
            <v>1</v>
          </cell>
          <cell r="D723">
            <v>0.46880699999999997</v>
          </cell>
          <cell r="E723">
            <v>8.5498600000000007</v>
          </cell>
          <cell r="AP723" t="str">
            <v>ТП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</row>
        <row r="724">
          <cell r="C724">
            <v>5</v>
          </cell>
          <cell r="D724">
            <v>0</v>
          </cell>
          <cell r="E724">
            <v>-1.8222119999999999</v>
          </cell>
        </row>
        <row r="725">
          <cell r="C725">
            <v>82</v>
          </cell>
          <cell r="D725">
            <v>7.9733140000000002</v>
          </cell>
          <cell r="E725">
            <v>13.558999999999999</v>
          </cell>
          <cell r="AP725" t="str">
            <v>Новое строительство и расширение, в.т.ч.:</v>
          </cell>
          <cell r="AR725">
            <v>12.212620000000001</v>
          </cell>
          <cell r="AS725">
            <v>6.8813453125999997</v>
          </cell>
          <cell r="AT725">
            <v>6.0840799999999993</v>
          </cell>
          <cell r="AU725">
            <v>0.49464857000000001</v>
          </cell>
          <cell r="AV725">
            <v>9.859</v>
          </cell>
          <cell r="AW725">
            <v>5.1559999999999997</v>
          </cell>
          <cell r="AX725">
            <v>0</v>
          </cell>
          <cell r="AY725">
            <v>6.0000000000000001E-3</v>
          </cell>
          <cell r="AZ725">
            <v>5</v>
          </cell>
          <cell r="BA725">
            <v>3.1829999999999998</v>
          </cell>
          <cell r="BB725">
            <v>4.859</v>
          </cell>
          <cell r="BC725">
            <v>1.9669999999999999</v>
          </cell>
          <cell r="BD725">
            <v>0</v>
          </cell>
          <cell r="BE725">
            <v>0</v>
          </cell>
          <cell r="BF725">
            <v>-4.7030000000000003</v>
          </cell>
          <cell r="BG725" t="e">
            <v>#DIV/0!</v>
          </cell>
          <cell r="BH725">
            <v>0.97643117999999995</v>
          </cell>
          <cell r="BI725">
            <v>0</v>
          </cell>
          <cell r="BJ725">
            <v>11.633620000000001</v>
          </cell>
          <cell r="BK725">
            <v>6.7559311799999993</v>
          </cell>
          <cell r="BL725">
            <v>0</v>
          </cell>
          <cell r="BM725">
            <v>0.98278118000000003</v>
          </cell>
          <cell r="BN725">
            <v>6.2434193333333337</v>
          </cell>
          <cell r="BO725">
            <v>0</v>
          </cell>
          <cell r="BP725">
            <v>4.0523559999999996</v>
          </cell>
          <cell r="BQ725">
            <v>3.5681429999999992</v>
          </cell>
          <cell r="BR725">
            <v>1.3378446666666666</v>
          </cell>
          <cell r="BS725">
            <v>2.2050069999999997</v>
          </cell>
          <cell r="BT725">
            <v>0</v>
          </cell>
          <cell r="BU725">
            <v>-4.8776888200000013</v>
          </cell>
          <cell r="BV725" t="e">
            <v>#DIV/0!</v>
          </cell>
          <cell r="BW725">
            <v>0</v>
          </cell>
          <cell r="BX725">
            <v>0</v>
          </cell>
        </row>
        <row r="726">
          <cell r="C726">
            <v>2</v>
          </cell>
          <cell r="D726">
            <v>0.82516</v>
          </cell>
          <cell r="E726">
            <v>44.216819999999998</v>
          </cell>
          <cell r="AP726" t="str">
            <v>ВЛ 1-20 кВ</v>
          </cell>
          <cell r="AR726">
            <v>12.212620000000001</v>
          </cell>
          <cell r="AS726">
            <v>6.8813453125999997</v>
          </cell>
          <cell r="AT726">
            <v>6.0840799999999993</v>
          </cell>
          <cell r="AU726">
            <v>0.49464857000000001</v>
          </cell>
          <cell r="AV726">
            <v>9.859</v>
          </cell>
          <cell r="AW726">
            <v>5.1559999999999997</v>
          </cell>
          <cell r="AX726">
            <v>0</v>
          </cell>
          <cell r="AY726">
            <v>6.0000000000000001E-3</v>
          </cell>
          <cell r="AZ726">
            <v>5</v>
          </cell>
          <cell r="BA726">
            <v>3.1829999999999998</v>
          </cell>
          <cell r="BB726">
            <v>4.859</v>
          </cell>
          <cell r="BC726">
            <v>1.9669999999999999</v>
          </cell>
          <cell r="BD726">
            <v>0</v>
          </cell>
          <cell r="BE726">
            <v>0</v>
          </cell>
          <cell r="BF726">
            <v>-4.7030000000000003</v>
          </cell>
          <cell r="BG726" t="e">
            <v>#DIV/0!</v>
          </cell>
          <cell r="BH726">
            <v>0.97643117999999995</v>
          </cell>
          <cell r="BI726">
            <v>0</v>
          </cell>
          <cell r="BJ726">
            <v>11.633620000000001</v>
          </cell>
          <cell r="BK726">
            <v>6.7559311799999993</v>
          </cell>
          <cell r="BL726">
            <v>0</v>
          </cell>
          <cell r="BM726">
            <v>0.98278118000000003</v>
          </cell>
          <cell r="BN726">
            <v>6.2434193333333337</v>
          </cell>
          <cell r="BO726">
            <v>0</v>
          </cell>
          <cell r="BP726">
            <v>4.0523559999999996</v>
          </cell>
          <cell r="BQ726">
            <v>3.5681429999999992</v>
          </cell>
          <cell r="BR726">
            <v>1.3378446666666666</v>
          </cell>
          <cell r="BS726">
            <v>2.2050069999999997</v>
          </cell>
          <cell r="BT726">
            <v>0</v>
          </cell>
          <cell r="BU726">
            <v>-4.8776888200000013</v>
          </cell>
          <cell r="BV726" t="e">
            <v>#DIV/0!</v>
          </cell>
          <cell r="BW726">
            <v>0</v>
          </cell>
          <cell r="BX726">
            <v>0</v>
          </cell>
        </row>
        <row r="727">
          <cell r="C727">
            <v>83</v>
          </cell>
          <cell r="D727">
            <v>0.86848999999999998</v>
          </cell>
          <cell r="E727">
            <v>0.32094</v>
          </cell>
          <cell r="AN727">
            <v>111</v>
          </cell>
          <cell r="AP727" t="str">
            <v>Строительство электрических сетей 10 кВ в п. Энергетик г.Пятигорска для резервирования электроснабжения административного здания ОАО "МРСК СК"</v>
          </cell>
          <cell r="AQ727" t="str">
            <v>СТФ</v>
          </cell>
          <cell r="AR727">
            <v>12.212620000000001</v>
          </cell>
          <cell r="AS727">
            <v>6.8813453125999997</v>
          </cell>
          <cell r="AT727">
            <v>6.0840799999999993</v>
          </cell>
          <cell r="AU727">
            <v>0.49464857000000001</v>
          </cell>
          <cell r="AV727">
            <v>9.859</v>
          </cell>
          <cell r="AW727">
            <v>5.1559999999999997</v>
          </cell>
          <cell r="AX727">
            <v>0</v>
          </cell>
          <cell r="AY727">
            <v>6.0000000000000001E-3</v>
          </cell>
          <cell r="AZ727">
            <v>5</v>
          </cell>
          <cell r="BA727">
            <v>3.1829999999999998</v>
          </cell>
          <cell r="BB727">
            <v>4.859</v>
          </cell>
          <cell r="BC727">
            <v>1.9669999999999999</v>
          </cell>
          <cell r="BD727">
            <v>0</v>
          </cell>
          <cell r="BF727">
            <v>-4.7030000000000003</v>
          </cell>
          <cell r="BG727">
            <v>0.52297393244750989</v>
          </cell>
          <cell r="BJ727">
            <v>11.633620000000001</v>
          </cell>
          <cell r="BK727">
            <v>5.7794999999999987</v>
          </cell>
          <cell r="BL727">
            <v>0</v>
          </cell>
          <cell r="BM727">
            <v>6.3499999999999997E-3</v>
          </cell>
          <cell r="BN727">
            <v>6.2434193333333337</v>
          </cell>
          <cell r="BP727">
            <v>4.0523559999999996</v>
          </cell>
          <cell r="BQ727">
            <v>3.5681429999999992</v>
          </cell>
          <cell r="BR727">
            <v>1.3378446666666666</v>
          </cell>
          <cell r="BS727">
            <v>2.2050069999999997</v>
          </cell>
          <cell r="BT727">
            <v>0</v>
          </cell>
          <cell r="BU727">
            <v>-5.8541200000000018</v>
          </cell>
          <cell r="BV727">
            <v>0.49679291570465584</v>
          </cell>
        </row>
        <row r="728">
          <cell r="C728">
            <v>84</v>
          </cell>
          <cell r="D728">
            <v>3.9906209999999995</v>
          </cell>
          <cell r="E728">
            <v>18.052409999999998</v>
          </cell>
          <cell r="AN728">
            <v>112</v>
          </cell>
          <cell r="AP728" t="str">
            <v>Строительство ВЛ-10 кВ от ПС ГНС в Н.Благодарном (для укор. Ф-162, Ф-163)</v>
          </cell>
          <cell r="AQ728" t="str">
            <v>СТФ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BF728">
            <v>0</v>
          </cell>
          <cell r="BG728" t="e">
            <v>#DIV/0!</v>
          </cell>
          <cell r="BH728">
            <v>0.97643117999999995</v>
          </cell>
          <cell r="BJ728">
            <v>0</v>
          </cell>
          <cell r="BK728">
            <v>0.97643118000000007</v>
          </cell>
          <cell r="BM728">
            <v>0.97643118000000007</v>
          </cell>
          <cell r="BT728">
            <v>0</v>
          </cell>
          <cell r="BU728">
            <v>0.97643118000000007</v>
          </cell>
          <cell r="BV728" t="e">
            <v>#DIV/0!</v>
          </cell>
        </row>
        <row r="729">
          <cell r="C729">
            <v>85</v>
          </cell>
          <cell r="D729">
            <v>0</v>
          </cell>
          <cell r="E729">
            <v>0</v>
          </cell>
        </row>
        <row r="730">
          <cell r="C730">
            <v>86</v>
          </cell>
          <cell r="D730">
            <v>1.421E-2</v>
          </cell>
          <cell r="E730">
            <v>5.3869999999999994E-2</v>
          </cell>
          <cell r="AP730" t="str">
            <v>ВЛ 0,4 кВ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 t="e">
            <v>#DIV/0!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 t="e">
            <v>#DIV/0!</v>
          </cell>
          <cell r="BW730">
            <v>0</v>
          </cell>
          <cell r="BX730">
            <v>0</v>
          </cell>
        </row>
        <row r="731">
          <cell r="C731">
            <v>87</v>
          </cell>
          <cell r="D731">
            <v>7.2658999999999987E-2</v>
          </cell>
          <cell r="E731">
            <v>23.086680000000001</v>
          </cell>
          <cell r="AN731">
            <v>113</v>
          </cell>
          <cell r="AP731" t="str">
            <v>Строительство ВЛИ-0,4 кВ от ЗТП-3/055 в с.Николина Балка Петровского района (замена кабельных сетей  0,4 кВ на ВЛИ, замену ответвлений к зданиям)</v>
          </cell>
          <cell r="AQ731" t="str">
            <v>СТФ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BF731">
            <v>0</v>
          </cell>
          <cell r="BG731" t="e">
            <v>#DIV/0!</v>
          </cell>
          <cell r="BJ731">
            <v>0</v>
          </cell>
          <cell r="BK731">
            <v>0</v>
          </cell>
          <cell r="BT731">
            <v>0</v>
          </cell>
          <cell r="BU731">
            <v>0</v>
          </cell>
          <cell r="BV731" t="e">
            <v>#DIV/0!</v>
          </cell>
        </row>
        <row r="732">
          <cell r="C732">
            <v>88</v>
          </cell>
          <cell r="D732">
            <v>0.31147000000000002</v>
          </cell>
          <cell r="E732">
            <v>10.4361</v>
          </cell>
        </row>
        <row r="733">
          <cell r="C733">
            <v>89</v>
          </cell>
          <cell r="D733">
            <v>0</v>
          </cell>
          <cell r="E733">
            <v>0</v>
          </cell>
          <cell r="AO733" t="str">
            <v>2.6.</v>
          </cell>
          <cell r="AP733" t="str">
            <v>Автоматизация технологического управления (кроме АСКУЭ)</v>
          </cell>
          <cell r="AR733">
            <v>296.65600000000001</v>
          </cell>
          <cell r="AS733">
            <v>298.322</v>
          </cell>
          <cell r="AT733">
            <v>266.89594</v>
          </cell>
          <cell r="AU733">
            <v>0</v>
          </cell>
          <cell r="AV733">
            <v>45.213999999999999</v>
          </cell>
          <cell r="AW733">
            <v>44.982999999999997</v>
          </cell>
          <cell r="AX733">
            <v>0</v>
          </cell>
          <cell r="AY733">
            <v>24.228000000000002</v>
          </cell>
          <cell r="AZ733">
            <v>16.655999999999999</v>
          </cell>
          <cell r="BA733">
            <v>11.744999999999999</v>
          </cell>
          <cell r="BB733">
            <v>19.754000000000001</v>
          </cell>
          <cell r="BC733">
            <v>7.1039999999999992</v>
          </cell>
          <cell r="BD733">
            <v>8.8040000000000003</v>
          </cell>
          <cell r="BE733">
            <v>1.9060000000000001</v>
          </cell>
          <cell r="BF733">
            <v>-0.23100000000000032</v>
          </cell>
          <cell r="BG733" t="e">
            <v>#DIV/0!</v>
          </cell>
          <cell r="BH733">
            <v>10.544542560000002</v>
          </cell>
          <cell r="BI733">
            <v>0</v>
          </cell>
          <cell r="BJ733">
            <v>56.174999999999997</v>
          </cell>
          <cell r="BK733">
            <v>63.624642560000005</v>
          </cell>
          <cell r="BL733">
            <v>28.029</v>
          </cell>
          <cell r="BM733">
            <v>28.607162160000001</v>
          </cell>
          <cell r="BN733">
            <v>7.5339999999999998</v>
          </cell>
          <cell r="BO733">
            <v>17.66815442</v>
          </cell>
          <cell r="BP733">
            <v>6.4950000000000001</v>
          </cell>
          <cell r="BQ733">
            <v>8.0902459800000095</v>
          </cell>
          <cell r="BR733">
            <v>14.117000000000001</v>
          </cell>
          <cell r="BS733">
            <v>9.2590799999999991</v>
          </cell>
          <cell r="BT733">
            <v>213.816</v>
          </cell>
          <cell r="BU733">
            <v>7.4496425600000098</v>
          </cell>
          <cell r="BV733" t="e">
            <v>#DIV/0!</v>
          </cell>
          <cell r="BW733">
            <v>0</v>
          </cell>
          <cell r="BX733">
            <v>0</v>
          </cell>
        </row>
        <row r="734">
          <cell r="C734">
            <v>90</v>
          </cell>
          <cell r="D734">
            <v>0.18171999999999999</v>
          </cell>
          <cell r="E734">
            <v>0</v>
          </cell>
          <cell r="AO734">
            <v>1</v>
          </cell>
          <cell r="AP734" t="str">
            <v>РЗА (включая ПА)</v>
          </cell>
          <cell r="AR734">
            <v>25.015999999999998</v>
          </cell>
          <cell r="AS734">
            <v>27.265079999999998</v>
          </cell>
          <cell r="AT734">
            <v>27.265079999999998</v>
          </cell>
          <cell r="AU734">
            <v>0</v>
          </cell>
          <cell r="AV734">
            <v>0</v>
          </cell>
          <cell r="AW734">
            <v>1.9060000000000001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1.9060000000000001</v>
          </cell>
          <cell r="BF734">
            <v>1.9060000000000001</v>
          </cell>
          <cell r="BG734" t="e">
            <v>#DIV/0!</v>
          </cell>
          <cell r="BH734">
            <v>2.9267467599999999</v>
          </cell>
          <cell r="BI734">
            <v>0</v>
          </cell>
          <cell r="BJ734">
            <v>0</v>
          </cell>
          <cell r="BK734">
            <v>5.1758267599999996</v>
          </cell>
          <cell r="BL734">
            <v>0</v>
          </cell>
          <cell r="BM734">
            <v>2.9267467599999999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2.2490799999999997</v>
          </cell>
          <cell r="BT734">
            <v>25.015999999999998</v>
          </cell>
          <cell r="BU734">
            <v>5.1758267599999996</v>
          </cell>
          <cell r="BV734" t="e">
            <v>#DIV/0!</v>
          </cell>
          <cell r="BW734">
            <v>0</v>
          </cell>
          <cell r="BX734">
            <v>0</v>
          </cell>
        </row>
        <row r="735">
          <cell r="C735">
            <v>93</v>
          </cell>
          <cell r="D735">
            <v>0</v>
          </cell>
          <cell r="E735">
            <v>0</v>
          </cell>
          <cell r="AN735">
            <v>114</v>
          </cell>
          <cell r="AP735" t="str">
            <v>Техперевооружение ПС 110/35/10кВ "Новоалександровская" (средства релейной защиты Л-260 и Л-275, замена панели ЭПЗ-1636 на шкаф защиты ЩЭ 2607-011021)</v>
          </cell>
          <cell r="AQ735" t="str">
            <v>СТФ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BF735">
            <v>0</v>
          </cell>
          <cell r="BG735" t="e">
            <v>#DIV/0!</v>
          </cell>
          <cell r="BH735">
            <v>2.9267467599999999</v>
          </cell>
          <cell r="BJ735">
            <v>0</v>
          </cell>
          <cell r="BK735">
            <v>2.9267467599999999</v>
          </cell>
          <cell r="BM735">
            <v>2.9267467599999999</v>
          </cell>
          <cell r="BT735">
            <v>0</v>
          </cell>
          <cell r="BU735">
            <v>2.9267467599999999</v>
          </cell>
          <cell r="BV735" t="e">
            <v>#DIV/0!</v>
          </cell>
        </row>
        <row r="736">
          <cell r="C736">
            <v>94</v>
          </cell>
          <cell r="D736">
            <v>0</v>
          </cell>
          <cell r="E736">
            <v>0</v>
          </cell>
          <cell r="AN736">
            <v>115</v>
          </cell>
          <cell r="AP736" t="str">
            <v>«Техническое перевооружение средств РЗА на ПС 110/35/10  кВ "Зеленогорская" в линейных ячейках  ВЛ 110 кВ в сторону  ПС 330 "Кисловодск"» (оснащение 2-хлинейных ячеек защитой ДФЗ)</v>
          </cell>
          <cell r="AQ736" t="str">
            <v>СТФ</v>
          </cell>
          <cell r="AR736">
            <v>12.507999999999999</v>
          </cell>
          <cell r="AS736">
            <v>13.758799999999999</v>
          </cell>
          <cell r="AT736">
            <v>13.758799999999999</v>
          </cell>
          <cell r="AU736">
            <v>0</v>
          </cell>
          <cell r="AV736">
            <v>0</v>
          </cell>
          <cell r="AW736">
            <v>1.06</v>
          </cell>
          <cell r="BE736">
            <v>1.06</v>
          </cell>
          <cell r="BF736">
            <v>1.06</v>
          </cell>
          <cell r="BG736" t="e">
            <v>#DIV/0!</v>
          </cell>
          <cell r="BJ736">
            <v>0</v>
          </cell>
          <cell r="BK736">
            <v>1.2507999999999999</v>
          </cell>
          <cell r="BS736">
            <v>1.2507999999999999</v>
          </cell>
          <cell r="BT736">
            <v>12.507999999999999</v>
          </cell>
          <cell r="BU736">
            <v>1.2507999999999999</v>
          </cell>
          <cell r="BV736" t="e">
            <v>#DIV/0!</v>
          </cell>
        </row>
        <row r="737">
          <cell r="C737">
            <v>360</v>
          </cell>
          <cell r="D737">
            <v>0</v>
          </cell>
          <cell r="E737">
            <v>0</v>
          </cell>
          <cell r="AN737">
            <v>116</v>
          </cell>
          <cell r="AP737" t="str">
            <v>«Техническое перевооружение средств РЗА на ПС 110/10  кВ "Парковая" в линейной ячейке  ВЛ 110 кВ в сторону  ПС 330 "Кисловодск"» (оснащение линейной ячейки защитой ДФЗ)</v>
          </cell>
          <cell r="AQ737" t="str">
            <v>СТФ</v>
          </cell>
          <cell r="AR737">
            <v>6.2539999999999996</v>
          </cell>
          <cell r="AS737">
            <v>6.7531399999999993</v>
          </cell>
          <cell r="AT737">
            <v>6.7531399999999993</v>
          </cell>
          <cell r="AU737">
            <v>0</v>
          </cell>
          <cell r="AV737">
            <v>0</v>
          </cell>
          <cell r="AW737">
            <v>0.42299999999999999</v>
          </cell>
          <cell r="BE737">
            <v>0.42299999999999999</v>
          </cell>
          <cell r="BF737">
            <v>0.42299999999999999</v>
          </cell>
          <cell r="BG737" t="e">
            <v>#DIV/0!</v>
          </cell>
          <cell r="BJ737">
            <v>0</v>
          </cell>
          <cell r="BK737">
            <v>0.49913999999999997</v>
          </cell>
          <cell r="BS737">
            <v>0.49913999999999997</v>
          </cell>
          <cell r="BT737">
            <v>6.2539999999999996</v>
          </cell>
          <cell r="BU737">
            <v>0.49913999999999997</v>
          </cell>
          <cell r="BV737" t="e">
            <v>#DIV/0!</v>
          </cell>
        </row>
        <row r="738">
          <cell r="C738">
            <v>92</v>
          </cell>
          <cell r="D738">
            <v>0</v>
          </cell>
          <cell r="E738">
            <v>2.4854499999999997</v>
          </cell>
          <cell r="AN738">
            <v>117</v>
          </cell>
          <cell r="AP738" t="str">
            <v>«Техническое перевооружение средств РЗА на ПС 110/10  кВ "Ясная Поляна" в линейной ячейке  ВЛ 110 кВ в сторону  ПС 330 "Кисловодск"» (оснащение линейной ячейки защитой ДФЗ)</v>
          </cell>
          <cell r="AQ738" t="str">
            <v>СТФ</v>
          </cell>
          <cell r="AR738">
            <v>6.2539999999999996</v>
          </cell>
          <cell r="AS738">
            <v>6.7531399999999993</v>
          </cell>
          <cell r="AT738">
            <v>6.7531399999999993</v>
          </cell>
          <cell r="AU738">
            <v>0</v>
          </cell>
          <cell r="AV738">
            <v>0</v>
          </cell>
          <cell r="AW738">
            <v>0.42299999999999999</v>
          </cell>
          <cell r="BE738">
            <v>0.42299999999999999</v>
          </cell>
          <cell r="BF738">
            <v>0.42299999999999999</v>
          </cell>
          <cell r="BG738" t="e">
            <v>#DIV/0!</v>
          </cell>
          <cell r="BJ738">
            <v>0</v>
          </cell>
          <cell r="BK738">
            <v>0.49913999999999997</v>
          </cell>
          <cell r="BS738">
            <v>0.49913999999999997</v>
          </cell>
          <cell r="BT738">
            <v>6.2539999999999996</v>
          </cell>
          <cell r="BU738">
            <v>0.49913999999999997</v>
          </cell>
          <cell r="BV738" t="e">
            <v>#DIV/0!</v>
          </cell>
        </row>
        <row r="739">
          <cell r="D739">
            <v>0</v>
          </cell>
          <cell r="E739">
            <v>1.2314100000000001</v>
          </cell>
          <cell r="AO739">
            <v>2</v>
          </cell>
          <cell r="AP739" t="str">
            <v>Автоматизированные системы мониторинга и диагностики оборудования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</row>
        <row r="740">
          <cell r="C740">
            <v>96</v>
          </cell>
          <cell r="D740">
            <v>0</v>
          </cell>
          <cell r="E740">
            <v>1.2314100000000001</v>
          </cell>
        </row>
        <row r="741">
          <cell r="C741">
            <v>361</v>
          </cell>
          <cell r="D741">
            <v>0</v>
          </cell>
          <cell r="E741">
            <v>0</v>
          </cell>
          <cell r="AO741">
            <v>3</v>
          </cell>
          <cell r="AP741" t="str">
            <v>АСУТП, телемеханика</v>
          </cell>
          <cell r="AR741">
            <v>271.64</v>
          </cell>
          <cell r="AS741">
            <v>271.05691999999999</v>
          </cell>
          <cell r="AT741">
            <v>239.63085999999998</v>
          </cell>
          <cell r="AU741">
            <v>0</v>
          </cell>
          <cell r="AV741">
            <v>45.213999999999999</v>
          </cell>
          <cell r="AW741">
            <v>43.076999999999998</v>
          </cell>
          <cell r="AX741">
            <v>0</v>
          </cell>
          <cell r="AY741">
            <v>24.228000000000002</v>
          </cell>
          <cell r="AZ741">
            <v>16.655999999999999</v>
          </cell>
          <cell r="BA741">
            <v>11.744999999999999</v>
          </cell>
          <cell r="BB741">
            <v>19.754000000000001</v>
          </cell>
          <cell r="BC741">
            <v>7.1039999999999992</v>
          </cell>
          <cell r="BD741">
            <v>8.8040000000000003</v>
          </cell>
          <cell r="BE741">
            <v>0</v>
          </cell>
          <cell r="BF741">
            <v>-2.1370000000000005</v>
          </cell>
          <cell r="BG741">
            <v>0.95273587826779316</v>
          </cell>
          <cell r="BH741">
            <v>3.6904451000000016</v>
          </cell>
          <cell r="BI741">
            <v>0</v>
          </cell>
          <cell r="BJ741">
            <v>56.174999999999997</v>
          </cell>
          <cell r="BK741">
            <v>54.521465100000007</v>
          </cell>
          <cell r="BL741">
            <v>28.029</v>
          </cell>
          <cell r="BM741">
            <v>21.753064699999999</v>
          </cell>
          <cell r="BN741">
            <v>7.5339999999999998</v>
          </cell>
          <cell r="BO741">
            <v>17.66815442</v>
          </cell>
          <cell r="BP741">
            <v>6.4950000000000001</v>
          </cell>
          <cell r="BQ741">
            <v>8.0902459800000095</v>
          </cell>
          <cell r="BR741">
            <v>14.117000000000001</v>
          </cell>
          <cell r="BS741">
            <v>7.01</v>
          </cell>
          <cell r="BT741">
            <v>188.8</v>
          </cell>
          <cell r="BU741">
            <v>-1.6535348999999897</v>
          </cell>
          <cell r="BV741">
            <v>0.97056457676902552</v>
          </cell>
          <cell r="BW741">
            <v>0</v>
          </cell>
          <cell r="BX741">
            <v>0</v>
          </cell>
        </row>
        <row r="742">
          <cell r="D742">
            <v>0</v>
          </cell>
          <cell r="E742">
            <v>0</v>
          </cell>
          <cell r="AN742">
            <v>118</v>
          </cell>
          <cell r="AP742" t="str">
            <v>Модернизация системы передачи информации филиала  "Ставропольэнерго" на основе внедрения новейших средств телемеханики и связи с применением оборудования и аппаратуры на основе цифровых технологий в соответствии с Программой модернизации ССПИ на 2012-2017</v>
          </cell>
          <cell r="AQ742" t="str">
            <v>СТФ</v>
          </cell>
          <cell r="AR742">
            <v>271.64</v>
          </cell>
          <cell r="AS742">
            <v>271.05691999999999</v>
          </cell>
          <cell r="AT742">
            <v>239.63085999999998</v>
          </cell>
          <cell r="AU742">
            <v>0</v>
          </cell>
          <cell r="AV742">
            <v>45.213999999999999</v>
          </cell>
          <cell r="AW742">
            <v>43.076999999999998</v>
          </cell>
          <cell r="AX742">
            <v>0</v>
          </cell>
          <cell r="AY742">
            <v>24.228000000000002</v>
          </cell>
          <cell r="AZ742">
            <v>16.655999999999999</v>
          </cell>
          <cell r="BA742">
            <v>11.744999999999999</v>
          </cell>
          <cell r="BB742">
            <v>19.754000000000001</v>
          </cell>
          <cell r="BC742">
            <v>7.1039999999999992</v>
          </cell>
          <cell r="BD742">
            <v>8.8040000000000003</v>
          </cell>
          <cell r="BF742">
            <v>-2.1370000000000005</v>
          </cell>
          <cell r="BG742">
            <v>0.95273587826779316</v>
          </cell>
          <cell r="BH742">
            <v>3.6904451000000016</v>
          </cell>
          <cell r="BJ742">
            <v>56.174999999999997</v>
          </cell>
          <cell r="BK742">
            <v>54.521465100000007</v>
          </cell>
          <cell r="BL742">
            <v>28.029</v>
          </cell>
          <cell r="BM742">
            <v>21.753064699999999</v>
          </cell>
          <cell r="BN742">
            <v>7.5339999999999998</v>
          </cell>
          <cell r="BO742">
            <v>17.66815442</v>
          </cell>
          <cell r="BP742">
            <v>6.4950000000000001</v>
          </cell>
          <cell r="BQ742">
            <v>8.0902459800000095</v>
          </cell>
          <cell r="BR742">
            <v>14.117000000000001</v>
          </cell>
          <cell r="BS742">
            <v>7.01</v>
          </cell>
          <cell r="BT742">
            <v>188.8</v>
          </cell>
          <cell r="BU742">
            <v>-1.6535348999999897</v>
          </cell>
          <cell r="BV742">
            <v>0.97056457676902552</v>
          </cell>
        </row>
        <row r="743">
          <cell r="D743">
            <v>0</v>
          </cell>
          <cell r="E743">
            <v>0</v>
          </cell>
        </row>
        <row r="744">
          <cell r="D744">
            <v>0</v>
          </cell>
          <cell r="E744">
            <v>0</v>
          </cell>
          <cell r="AO744">
            <v>4</v>
          </cell>
          <cell r="AP744" t="str">
            <v>Технологическая связь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 t="e">
            <v>#DIV/0!</v>
          </cell>
          <cell r="BH744">
            <v>3.9273506999999994</v>
          </cell>
          <cell r="BI744">
            <v>0</v>
          </cell>
          <cell r="BJ744">
            <v>0</v>
          </cell>
          <cell r="BK744">
            <v>3.9273506999999999</v>
          </cell>
          <cell r="BL744">
            <v>0</v>
          </cell>
          <cell r="BM744">
            <v>3.9273506999999999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3.9273506999999999</v>
          </cell>
          <cell r="BV744" t="e">
            <v>#DIV/0!</v>
          </cell>
          <cell r="BW744">
            <v>0</v>
          </cell>
          <cell r="BX744">
            <v>0</v>
          </cell>
        </row>
        <row r="745">
          <cell r="C745">
            <v>119</v>
          </cell>
          <cell r="D745">
            <v>0</v>
          </cell>
          <cell r="E745">
            <v>0</v>
          </cell>
          <cell r="AN745">
            <v>119</v>
          </cell>
          <cell r="AP745" t="str">
            <v>Строительство   "Радио-релейная линия связи Пятигорск - гора Кольцо- пос. Ударный - ГЭС 3 - гора Стрижамент - г. Ставрополь"</v>
          </cell>
          <cell r="AQ745" t="str">
            <v>СТФ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BF745">
            <v>0</v>
          </cell>
          <cell r="BG745" t="e">
            <v>#DIV/0!</v>
          </cell>
          <cell r="BH745">
            <v>3.9273506999999994</v>
          </cell>
          <cell r="BJ745">
            <v>0</v>
          </cell>
          <cell r="BK745">
            <v>3.9273506999999999</v>
          </cell>
          <cell r="BM745">
            <v>3.9273506999999999</v>
          </cell>
          <cell r="BT745">
            <v>0</v>
          </cell>
          <cell r="BU745">
            <v>3.9273506999999999</v>
          </cell>
          <cell r="BV745" t="e">
            <v>#DIV/0!</v>
          </cell>
        </row>
        <row r="746">
          <cell r="D746">
            <v>0</v>
          </cell>
          <cell r="E746">
            <v>0</v>
          </cell>
          <cell r="AO746">
            <v>5</v>
          </cell>
          <cell r="AP746" t="str">
            <v>Прочие АСТУ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</row>
        <row r="747">
          <cell r="D747">
            <v>0</v>
          </cell>
          <cell r="E747">
            <v>0</v>
          </cell>
        </row>
        <row r="748">
          <cell r="D748">
            <v>0</v>
          </cell>
          <cell r="E748">
            <v>0</v>
          </cell>
        </row>
        <row r="749">
          <cell r="D749">
            <v>0</v>
          </cell>
          <cell r="E749">
            <v>0</v>
          </cell>
          <cell r="AO749" t="str">
            <v>2.7.</v>
          </cell>
          <cell r="AP749" t="str">
            <v>Средства учета, контроля Э/Э</v>
          </cell>
          <cell r="AR749">
            <v>116.0235</v>
          </cell>
          <cell r="AS749">
            <v>73.889239999999987</v>
          </cell>
          <cell r="AT749">
            <v>59.682039999999994</v>
          </cell>
          <cell r="AU749">
            <v>13.196999999999999</v>
          </cell>
          <cell r="AV749">
            <v>51.138000000000005</v>
          </cell>
          <cell r="AW749">
            <v>50.577999999999996</v>
          </cell>
          <cell r="AX749">
            <v>0</v>
          </cell>
          <cell r="AY749">
            <v>0</v>
          </cell>
          <cell r="AZ749">
            <v>3.8620000000000001</v>
          </cell>
          <cell r="BA749">
            <v>0</v>
          </cell>
          <cell r="BB749">
            <v>30</v>
          </cell>
          <cell r="BC749">
            <v>29.051000000000002</v>
          </cell>
          <cell r="BD749">
            <v>17.276</v>
          </cell>
          <cell r="BE749">
            <v>21.527000000000001</v>
          </cell>
          <cell r="BF749">
            <v>-0.56000000000000605</v>
          </cell>
          <cell r="BG749" t="e">
            <v>#DIV/0!</v>
          </cell>
          <cell r="BH749">
            <v>29.928861109999996</v>
          </cell>
          <cell r="BI749">
            <v>0</v>
          </cell>
          <cell r="BJ749">
            <v>59.520849999999996</v>
          </cell>
          <cell r="BK749">
            <v>75.708251099999998</v>
          </cell>
          <cell r="BL749">
            <v>0</v>
          </cell>
          <cell r="BM749">
            <v>29.928861100000002</v>
          </cell>
          <cell r="BN749">
            <v>24.425599999999999</v>
          </cell>
          <cell r="BO749">
            <v>0</v>
          </cell>
          <cell r="BP749">
            <v>22.587499999999999</v>
          </cell>
          <cell r="BQ749">
            <v>30.999390000000002</v>
          </cell>
          <cell r="BR749">
            <v>12.50775</v>
          </cell>
          <cell r="BS749">
            <v>14.78</v>
          </cell>
          <cell r="BT749">
            <v>595.4</v>
          </cell>
          <cell r="BU749">
            <v>16.187401100000006</v>
          </cell>
          <cell r="BV749" t="e">
            <v>#DIV/0!</v>
          </cell>
          <cell r="BW749">
            <v>0</v>
          </cell>
          <cell r="BX749">
            <v>0</v>
          </cell>
        </row>
        <row r="750">
          <cell r="D750">
            <v>0.5670018</v>
          </cell>
          <cell r="E750">
            <v>0.46423000000000003</v>
          </cell>
          <cell r="AO750">
            <v>1</v>
          </cell>
          <cell r="AP750" t="str">
            <v>АСКУЭ оптового рынка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</row>
        <row r="751">
          <cell r="D751">
            <v>0</v>
          </cell>
          <cell r="E751">
            <v>0</v>
          </cell>
        </row>
        <row r="752">
          <cell r="C752" t="str">
            <v>370</v>
          </cell>
          <cell r="D752">
            <v>0</v>
          </cell>
          <cell r="E752">
            <v>0</v>
          </cell>
          <cell r="AO752">
            <v>2</v>
          </cell>
          <cell r="AP752" t="str">
            <v>АСКУЭ розничного рынка</v>
          </cell>
          <cell r="AR752">
            <v>116.0235</v>
          </cell>
          <cell r="AS752">
            <v>73.889239999999987</v>
          </cell>
          <cell r="AT752">
            <v>59.682039999999994</v>
          </cell>
          <cell r="AU752">
            <v>13.196999999999999</v>
          </cell>
          <cell r="AV752">
            <v>51.138000000000005</v>
          </cell>
          <cell r="AW752">
            <v>50.577999999999996</v>
          </cell>
          <cell r="AX752">
            <v>0</v>
          </cell>
          <cell r="AY752">
            <v>0</v>
          </cell>
          <cell r="AZ752">
            <v>3.8620000000000001</v>
          </cell>
          <cell r="BA752">
            <v>0</v>
          </cell>
          <cell r="BB752">
            <v>30</v>
          </cell>
          <cell r="BC752">
            <v>29.051000000000002</v>
          </cell>
          <cell r="BD752">
            <v>17.276</v>
          </cell>
          <cell r="BE752">
            <v>21.527000000000001</v>
          </cell>
          <cell r="BF752">
            <v>-0.56000000000000605</v>
          </cell>
          <cell r="BG752" t="e">
            <v>#DIV/0!</v>
          </cell>
          <cell r="BH752">
            <v>29.928861109999996</v>
          </cell>
          <cell r="BI752">
            <v>0</v>
          </cell>
          <cell r="BJ752">
            <v>59.520849999999996</v>
          </cell>
          <cell r="BK752">
            <v>75.708251099999998</v>
          </cell>
          <cell r="BL752">
            <v>0</v>
          </cell>
          <cell r="BM752">
            <v>29.928861100000002</v>
          </cell>
          <cell r="BN752">
            <v>24.425599999999999</v>
          </cell>
          <cell r="BO752">
            <v>0</v>
          </cell>
          <cell r="BP752">
            <v>22.587499999999999</v>
          </cell>
          <cell r="BQ752">
            <v>30.999390000000002</v>
          </cell>
          <cell r="BR752">
            <v>12.50775</v>
          </cell>
          <cell r="BS752">
            <v>14.78</v>
          </cell>
          <cell r="BT752">
            <v>595.4</v>
          </cell>
          <cell r="BU752">
            <v>16.187401100000006</v>
          </cell>
          <cell r="BV752" t="e">
            <v>#DIV/0!</v>
          </cell>
          <cell r="BW752">
            <v>0</v>
          </cell>
          <cell r="BX752">
            <v>0</v>
          </cell>
        </row>
        <row r="753">
          <cell r="C753" t="str">
            <v>371</v>
          </cell>
          <cell r="D753">
            <v>0</v>
          </cell>
          <cell r="E753">
            <v>0</v>
          </cell>
          <cell r="AN753">
            <v>120</v>
          </cell>
          <cell r="AP753" t="str">
            <v>Программа перспективного развития систем учета электроэнергии на РРЭ</v>
          </cell>
          <cell r="AQ753" t="str">
            <v>СТФ</v>
          </cell>
          <cell r="AR753">
            <v>116.0235</v>
          </cell>
          <cell r="AS753">
            <v>73.889239999999987</v>
          </cell>
          <cell r="AT753">
            <v>58.381679999999996</v>
          </cell>
          <cell r="AU753">
            <v>13.141999999999999</v>
          </cell>
          <cell r="AV753">
            <v>51.138000000000005</v>
          </cell>
          <cell r="AW753">
            <v>49.475999999999999</v>
          </cell>
          <cell r="AX753">
            <v>0</v>
          </cell>
          <cell r="AZ753">
            <v>3.8620000000000001</v>
          </cell>
          <cell r="BB753">
            <v>30</v>
          </cell>
          <cell r="BC753">
            <v>27.949000000000002</v>
          </cell>
          <cell r="BD753">
            <v>17.276</v>
          </cell>
          <cell r="BE753">
            <v>21.527000000000001</v>
          </cell>
          <cell r="BF753">
            <v>-1.6620000000000061</v>
          </cell>
          <cell r="BG753">
            <v>0.9674997066760529</v>
          </cell>
          <cell r="BH753">
            <v>29.928861109999996</v>
          </cell>
          <cell r="BJ753">
            <v>59.520849999999996</v>
          </cell>
          <cell r="BK753">
            <v>74.412861100000001</v>
          </cell>
          <cell r="BL753">
            <v>0</v>
          </cell>
          <cell r="BM753">
            <v>29.928861100000002</v>
          </cell>
          <cell r="BN753">
            <v>24.425599999999999</v>
          </cell>
          <cell r="BP753">
            <v>22.587499999999999</v>
          </cell>
          <cell r="BQ753">
            <v>29.704000000000001</v>
          </cell>
          <cell r="BR753">
            <v>12.50775</v>
          </cell>
          <cell r="BS753">
            <v>14.78</v>
          </cell>
          <cell r="BT753">
            <v>595.4</v>
          </cell>
          <cell r="BU753">
            <v>14.892011100000005</v>
          </cell>
          <cell r="BV753">
            <v>1.2501982263358136</v>
          </cell>
        </row>
        <row r="754">
          <cell r="D754">
            <v>0</v>
          </cell>
          <cell r="E754">
            <v>0</v>
          </cell>
          <cell r="AN754">
            <v>121</v>
          </cell>
          <cell r="AP754" t="str">
            <v>Автоматизация</v>
          </cell>
          <cell r="AV754">
            <v>0</v>
          </cell>
          <cell r="AW754">
            <v>5.51</v>
          </cell>
          <cell r="BF754">
            <v>5.51</v>
          </cell>
          <cell r="BG754" t="e">
            <v>#DIV/0!</v>
          </cell>
          <cell r="BJ754">
            <v>8.4600000000000009</v>
          </cell>
          <cell r="BK754">
            <v>6.5017999999999994</v>
          </cell>
          <cell r="BU754">
            <v>-1.9582000000000015</v>
          </cell>
          <cell r="BV754">
            <v>0.76853427895981075</v>
          </cell>
        </row>
        <row r="755">
          <cell r="C755" t="str">
            <v>373</v>
          </cell>
          <cell r="D755">
            <v>0</v>
          </cell>
          <cell r="E755">
            <v>0</v>
          </cell>
          <cell r="AN755">
            <v>122</v>
          </cell>
          <cell r="AP755" t="str">
            <v>Установка точек учета на присоединении 0,4 кВ</v>
          </cell>
          <cell r="AV755">
            <v>0</v>
          </cell>
          <cell r="AW755">
            <v>3.99</v>
          </cell>
          <cell r="BF755">
            <v>3.99</v>
          </cell>
          <cell r="BG755" t="e">
            <v>#DIV/0!</v>
          </cell>
          <cell r="BJ755">
            <v>4.7087793800000002</v>
          </cell>
          <cell r="BK755">
            <v>4.7081999999999997</v>
          </cell>
          <cell r="BU755">
            <v>-5.793800000004623E-4</v>
          </cell>
          <cell r="BV755">
            <v>0.99987695749721017</v>
          </cell>
        </row>
        <row r="756">
          <cell r="D756">
            <v>0</v>
          </cell>
          <cell r="E756">
            <v>0</v>
          </cell>
          <cell r="AN756">
            <v>123</v>
          </cell>
          <cell r="AP756" t="str">
            <v>Установка точек учета на присоединении 0,2 кВ</v>
          </cell>
          <cell r="AV756">
            <v>0</v>
          </cell>
          <cell r="AW756">
            <v>39.975999999999999</v>
          </cell>
          <cell r="BF756">
            <v>39.975999999999999</v>
          </cell>
          <cell r="BG756" t="e">
            <v>#DIV/0!</v>
          </cell>
          <cell r="BJ756">
            <v>47.17145816</v>
          </cell>
          <cell r="BK756">
            <v>47.171679999999995</v>
          </cell>
          <cell r="BU756">
            <v>2.2183999999469961E-4</v>
          </cell>
          <cell r="BV756">
            <v>1.0000047028438095</v>
          </cell>
        </row>
        <row r="757">
          <cell r="D757">
            <v>0</v>
          </cell>
          <cell r="E757">
            <v>0</v>
          </cell>
          <cell r="AN757">
            <v>124</v>
          </cell>
          <cell r="AP757" t="str">
            <v>Кредиторская задолженность, сформировавшаяся по итогам  года</v>
          </cell>
          <cell r="BF757">
            <v>0</v>
          </cell>
          <cell r="BG757" t="e">
            <v>#DIV/0!</v>
          </cell>
          <cell r="BJ757">
            <v>-0.82199999999999995</v>
          </cell>
          <cell r="BK757">
            <v>16.030999999999999</v>
          </cell>
          <cell r="BU757">
            <v>16.852999999999998</v>
          </cell>
          <cell r="BV757">
            <v>-19.502433090024329</v>
          </cell>
        </row>
        <row r="758">
          <cell r="D758">
            <v>0</v>
          </cell>
          <cell r="E758">
            <v>0</v>
          </cell>
          <cell r="AN758">
            <v>125</v>
          </cell>
          <cell r="AP758" t="str">
            <v>Автоматизированная информационно-измерительная система коммерческого учета электрической энергии и мощности (АИИС КУЭ) по точкам учета ЗЭС на вводах в жилые дома ВЛ 0.4 кВ Ф-1, 2, 3 от ТП 27/150, пос. Темнореченский Шпаковского района</v>
          </cell>
          <cell r="AQ758" t="str">
            <v>СТФ</v>
          </cell>
          <cell r="AS758">
            <v>0</v>
          </cell>
          <cell r="AT758">
            <v>1.30036</v>
          </cell>
          <cell r="AU758">
            <v>5.5E-2</v>
          </cell>
          <cell r="AV758">
            <v>0</v>
          </cell>
          <cell r="AW758">
            <v>1.1020000000000001</v>
          </cell>
          <cell r="BC758">
            <v>1.1020000000000001</v>
          </cell>
          <cell r="BF758">
            <v>1.1020000000000001</v>
          </cell>
          <cell r="BG758" t="e">
            <v>#DIV/0!</v>
          </cell>
          <cell r="BJ758">
            <v>0</v>
          </cell>
          <cell r="BK758">
            <v>1.29539</v>
          </cell>
          <cell r="BQ758">
            <v>1.29539</v>
          </cell>
          <cell r="BT758">
            <v>0</v>
          </cell>
          <cell r="BU758">
            <v>1.29539</v>
          </cell>
          <cell r="BV758" t="e">
            <v>#DIV/0!</v>
          </cell>
        </row>
        <row r="759">
          <cell r="D759">
            <v>0</v>
          </cell>
          <cell r="E759">
            <v>0</v>
          </cell>
          <cell r="AO759">
            <v>3</v>
          </cell>
          <cell r="AP759" t="str">
            <v>Прочие средства учета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 t="e">
            <v>#DIV/0!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 t="e">
            <v>#DIV/0!</v>
          </cell>
          <cell r="BW759">
            <v>0</v>
          </cell>
          <cell r="BX759">
            <v>0</v>
          </cell>
        </row>
        <row r="760">
          <cell r="D760">
            <v>0</v>
          </cell>
          <cell r="E760">
            <v>0</v>
          </cell>
          <cell r="AQ760" t="str">
            <v>Филиал...</v>
          </cell>
          <cell r="AV760">
            <v>0</v>
          </cell>
          <cell r="AW760">
            <v>0</v>
          </cell>
          <cell r="BF760">
            <v>0</v>
          </cell>
          <cell r="BG760" t="e">
            <v>#DIV/0!</v>
          </cell>
          <cell r="BJ760">
            <v>0</v>
          </cell>
          <cell r="BK760">
            <v>0</v>
          </cell>
          <cell r="BU760">
            <v>0</v>
          </cell>
          <cell r="BV760" t="e">
            <v>#DIV/0!</v>
          </cell>
        </row>
        <row r="761">
          <cell r="D761">
            <v>0</v>
          </cell>
          <cell r="E761">
            <v>0</v>
          </cell>
          <cell r="BF761">
            <v>0</v>
          </cell>
          <cell r="BG761" t="e">
            <v>#DIV/0!</v>
          </cell>
          <cell r="BU761">
            <v>0</v>
          </cell>
          <cell r="BV761" t="e">
            <v>#DIV/0!</v>
          </cell>
        </row>
        <row r="762">
          <cell r="D762">
            <v>0</v>
          </cell>
          <cell r="E762">
            <v>0</v>
          </cell>
          <cell r="AO762" t="str">
            <v>2.8.</v>
          </cell>
          <cell r="AP762" t="str">
            <v>Программы по обеспечению безопасности</v>
          </cell>
          <cell r="AR762">
            <v>18.295000000000002</v>
          </cell>
          <cell r="AS762">
            <v>19.572979720600003</v>
          </cell>
          <cell r="AT762">
            <v>13.075580000000002</v>
          </cell>
          <cell r="AU762">
            <v>5.0023641699999999</v>
          </cell>
          <cell r="AV762">
            <v>15.504999999999999</v>
          </cell>
          <cell r="AW762">
            <v>11.081</v>
          </cell>
          <cell r="AX762">
            <v>0</v>
          </cell>
          <cell r="AY762">
            <v>5.4000000000000006E-2</v>
          </cell>
          <cell r="AZ762">
            <v>0</v>
          </cell>
          <cell r="BA762">
            <v>2.3490000000000002</v>
          </cell>
          <cell r="BB762">
            <v>1.5049999999999999</v>
          </cell>
          <cell r="BC762">
            <v>1.5049999999999999</v>
          </cell>
          <cell r="BD762">
            <v>14</v>
          </cell>
          <cell r="BE762">
            <v>7.173</v>
          </cell>
          <cell r="BF762">
            <v>-4.4239999999999995</v>
          </cell>
          <cell r="BG762" t="e">
            <v>#DIV/0!</v>
          </cell>
          <cell r="BH762">
            <v>16.52175986</v>
          </cell>
          <cell r="BI762">
            <v>0.78864409000000002</v>
          </cell>
          <cell r="BJ762">
            <v>18.2959</v>
          </cell>
          <cell r="BK762">
            <v>28.807733549999998</v>
          </cell>
          <cell r="BL762">
            <v>0</v>
          </cell>
          <cell r="BM762">
            <v>3.95E-2</v>
          </cell>
          <cell r="BN762">
            <v>0</v>
          </cell>
          <cell r="BO762">
            <v>18.353694650000001</v>
          </cell>
          <cell r="BP762">
            <v>6.3175233333333338</v>
          </cell>
          <cell r="BQ762">
            <v>2.8464822333333331</v>
          </cell>
          <cell r="BR762">
            <v>11.978376666666666</v>
          </cell>
          <cell r="BS762">
            <v>7.5680566666666671</v>
          </cell>
          <cell r="BT762">
            <v>0</v>
          </cell>
          <cell r="BU762">
            <v>10.511833549999997</v>
          </cell>
          <cell r="BV762" t="e">
            <v>#DIV/0!</v>
          </cell>
          <cell r="BW762">
            <v>0</v>
          </cell>
          <cell r="BX762">
            <v>0</v>
          </cell>
        </row>
        <row r="763">
          <cell r="D763">
            <v>0</v>
          </cell>
          <cell r="E763">
            <v>0</v>
          </cell>
          <cell r="AO763">
            <v>1</v>
          </cell>
          <cell r="AP763" t="str">
            <v>Охрана, обеспечение безопасности</v>
          </cell>
          <cell r="AR763">
            <v>18.295000000000002</v>
          </cell>
          <cell r="AS763">
            <v>19.572979720600003</v>
          </cell>
          <cell r="AT763">
            <v>13.075580000000002</v>
          </cell>
          <cell r="AU763">
            <v>5.0023641699999999</v>
          </cell>
          <cell r="AV763">
            <v>15.504999999999999</v>
          </cell>
          <cell r="AW763">
            <v>11.081</v>
          </cell>
          <cell r="AX763">
            <v>0</v>
          </cell>
          <cell r="AY763">
            <v>5.4000000000000006E-2</v>
          </cell>
          <cell r="AZ763">
            <v>0</v>
          </cell>
          <cell r="BA763">
            <v>2.3490000000000002</v>
          </cell>
          <cell r="BB763">
            <v>1.5049999999999999</v>
          </cell>
          <cell r="BC763">
            <v>1.5049999999999999</v>
          </cell>
          <cell r="BD763">
            <v>14</v>
          </cell>
          <cell r="BE763">
            <v>7.173</v>
          </cell>
          <cell r="BF763">
            <v>-4.4239999999999995</v>
          </cell>
          <cell r="BG763" t="e">
            <v>#DIV/0!</v>
          </cell>
          <cell r="BH763">
            <v>16.52175986</v>
          </cell>
          <cell r="BI763">
            <v>0.78864409000000002</v>
          </cell>
          <cell r="BJ763">
            <v>18.2959</v>
          </cell>
          <cell r="BK763">
            <v>28.807733549999998</v>
          </cell>
          <cell r="BL763">
            <v>0</v>
          </cell>
          <cell r="BM763">
            <v>3.95E-2</v>
          </cell>
          <cell r="BN763">
            <v>0</v>
          </cell>
          <cell r="BO763">
            <v>18.353694650000001</v>
          </cell>
          <cell r="BP763">
            <v>6.3175233333333338</v>
          </cell>
          <cell r="BQ763">
            <v>2.8464822333333331</v>
          </cell>
          <cell r="BR763">
            <v>11.978376666666666</v>
          </cell>
          <cell r="BS763">
            <v>7.5680566666666671</v>
          </cell>
          <cell r="BT763">
            <v>0</v>
          </cell>
          <cell r="BU763">
            <v>10.511833549999997</v>
          </cell>
          <cell r="BV763" t="e">
            <v>#DIV/0!</v>
          </cell>
          <cell r="BW763">
            <v>0</v>
          </cell>
          <cell r="BX763">
            <v>0</v>
          </cell>
        </row>
        <row r="764">
          <cell r="C764" t="str">
            <v>53</v>
          </cell>
          <cell r="D764">
            <v>0</v>
          </cell>
          <cell r="E764">
            <v>0.46423000000000003</v>
          </cell>
          <cell r="AN764">
            <v>126</v>
          </cell>
          <cell r="AP764" t="str">
            <v>Реконструкция ПС 110/10 кВ Б.Уголь (инженерно-технические мероприятия, направленные на охрану объекта)</v>
          </cell>
          <cell r="AQ764" t="str">
            <v>СТФ</v>
          </cell>
          <cell r="AR764">
            <v>5.3120000000000003</v>
          </cell>
          <cell r="AS764">
            <v>3.77637</v>
          </cell>
          <cell r="AT764">
            <v>3.0160800000000001</v>
          </cell>
          <cell r="AU764">
            <v>0.498</v>
          </cell>
          <cell r="AV764">
            <v>4.5019999999999998</v>
          </cell>
          <cell r="AW764">
            <v>2.556</v>
          </cell>
          <cell r="AX764">
            <v>0</v>
          </cell>
          <cell r="AZ764">
            <v>0</v>
          </cell>
          <cell r="BB764">
            <v>0.502</v>
          </cell>
          <cell r="BC764">
            <v>0.502</v>
          </cell>
          <cell r="BD764">
            <v>4</v>
          </cell>
          <cell r="BE764">
            <v>2.0539999999999998</v>
          </cell>
          <cell r="BF764">
            <v>-1.9459999999999997</v>
          </cell>
          <cell r="BG764">
            <v>0.56774766770324303</v>
          </cell>
          <cell r="BJ764">
            <v>5.31236</v>
          </cell>
          <cell r="BK764">
            <v>3.0160800000000001</v>
          </cell>
          <cell r="BL764">
            <v>0</v>
          </cell>
          <cell r="BN764">
            <v>0</v>
          </cell>
          <cell r="BP764">
            <v>1.8701426666666667</v>
          </cell>
          <cell r="BQ764">
            <v>1.1812586666666667</v>
          </cell>
          <cell r="BR764">
            <v>3.4422173333333332</v>
          </cell>
          <cell r="BS764">
            <v>1.8348213333333334</v>
          </cell>
          <cell r="BT764">
            <v>0</v>
          </cell>
          <cell r="BU764">
            <v>-2.2962799999999999</v>
          </cell>
          <cell r="BV764">
            <v>0.56774766770324303</v>
          </cell>
        </row>
        <row r="765">
          <cell r="D765">
            <v>0</v>
          </cell>
          <cell r="E765">
            <v>0</v>
          </cell>
          <cell r="AN765">
            <v>127</v>
          </cell>
          <cell r="AP765" t="str">
            <v>Реконструкция ПС 110/10 кВ Провал (инженерно-технические мероприятия, направленные на охрану объекта)</v>
          </cell>
          <cell r="AQ765" t="str">
            <v>СТФ</v>
          </cell>
          <cell r="AR765">
            <v>5.3120000000000003</v>
          </cell>
          <cell r="AS765">
            <v>3.9687100000000002</v>
          </cell>
          <cell r="AT765">
            <v>3.2084200000000003</v>
          </cell>
          <cell r="AU765">
            <v>0.498</v>
          </cell>
          <cell r="AV765">
            <v>4.5019999999999998</v>
          </cell>
          <cell r="AW765">
            <v>2.7190000000000003</v>
          </cell>
          <cell r="AX765">
            <v>0</v>
          </cell>
          <cell r="AZ765">
            <v>0</v>
          </cell>
          <cell r="BB765">
            <v>0.502</v>
          </cell>
          <cell r="BC765">
            <v>0.502</v>
          </cell>
          <cell r="BD765">
            <v>4</v>
          </cell>
          <cell r="BE765">
            <v>2.2170000000000001</v>
          </cell>
          <cell r="BF765">
            <v>-1.7829999999999995</v>
          </cell>
          <cell r="BG765">
            <v>0.60395379831186147</v>
          </cell>
          <cell r="BJ765">
            <v>5.31236</v>
          </cell>
          <cell r="BK765">
            <v>3.2084199999999994</v>
          </cell>
          <cell r="BL765">
            <v>0</v>
          </cell>
          <cell r="BN765">
            <v>0</v>
          </cell>
          <cell r="BP765">
            <v>1.8701426666666667</v>
          </cell>
          <cell r="BQ765">
            <v>1.2389606666666664</v>
          </cell>
          <cell r="BR765">
            <v>3.4422173333333332</v>
          </cell>
          <cell r="BS765">
            <v>1.9694593333333332</v>
          </cell>
          <cell r="BT765">
            <v>0</v>
          </cell>
          <cell r="BU765">
            <v>-2.1039400000000006</v>
          </cell>
          <cell r="BV765">
            <v>0.60395379831186125</v>
          </cell>
        </row>
        <row r="766">
          <cell r="D766">
            <v>0</v>
          </cell>
          <cell r="E766">
            <v>0</v>
          </cell>
          <cell r="AN766">
            <v>128</v>
          </cell>
          <cell r="AP766" t="str">
            <v>Реконструкция ПС 110/35/10 кВ Александровская (инженерно-технические мероприятия, направленные на охрану объекта)</v>
          </cell>
          <cell r="AQ766" t="str">
            <v>СТФ</v>
          </cell>
          <cell r="AR766">
            <v>7.6710000000000003</v>
          </cell>
          <cell r="AS766">
            <v>4.893790000000001</v>
          </cell>
          <cell r="AT766">
            <v>4.0556600000000005</v>
          </cell>
          <cell r="AU766">
            <v>0.499</v>
          </cell>
          <cell r="AV766">
            <v>6.5010000000000003</v>
          </cell>
          <cell r="AW766">
            <v>3.4370000000000003</v>
          </cell>
          <cell r="AX766">
            <v>0</v>
          </cell>
          <cell r="AY766">
            <v>3.4000000000000002E-2</v>
          </cell>
          <cell r="AZ766">
            <v>0</v>
          </cell>
          <cell r="BB766">
            <v>0.501</v>
          </cell>
          <cell r="BC766">
            <v>0.501</v>
          </cell>
          <cell r="BD766">
            <v>6</v>
          </cell>
          <cell r="BE766">
            <v>2.9020000000000001</v>
          </cell>
          <cell r="BF766">
            <v>-3.0640000000000001</v>
          </cell>
          <cell r="BG766">
            <v>0.52868789417012774</v>
          </cell>
          <cell r="BJ766">
            <v>7.6711799999999997</v>
          </cell>
          <cell r="BK766">
            <v>4.0556600000000005</v>
          </cell>
          <cell r="BL766">
            <v>0</v>
          </cell>
          <cell r="BM766">
            <v>1.6E-2</v>
          </cell>
          <cell r="BN766">
            <v>0</v>
          </cell>
          <cell r="BP766">
            <v>2.5772379999999999</v>
          </cell>
          <cell r="BQ766">
            <v>0.27588399999999996</v>
          </cell>
          <cell r="BR766">
            <v>5.0939420000000002</v>
          </cell>
          <cell r="BS766">
            <v>3.7637760000000005</v>
          </cell>
          <cell r="BT766">
            <v>0</v>
          </cell>
          <cell r="BU766">
            <v>-3.6155199999999992</v>
          </cell>
          <cell r="BV766">
            <v>0.52868789417012774</v>
          </cell>
        </row>
        <row r="767">
          <cell r="D767">
            <v>0</v>
          </cell>
          <cell r="E767">
            <v>0</v>
          </cell>
          <cell r="AN767">
            <v>129</v>
          </cell>
          <cell r="AP767" t="str">
            <v>Реконструкция ПС 110/35/10 кВ "Ессентуки-2" (инженерно-технические мероприятия, направленные на охрану объекта)</v>
          </cell>
          <cell r="AQ767" t="str">
            <v>СТФ</v>
          </cell>
          <cell r="AS767">
            <v>6.9341097206000004</v>
          </cell>
          <cell r="AT767">
            <v>2.79542</v>
          </cell>
          <cell r="AU767">
            <v>3.5073641699999998</v>
          </cell>
          <cell r="AV767">
            <v>0</v>
          </cell>
          <cell r="AW767">
            <v>2.3690000000000002</v>
          </cell>
          <cell r="AY767">
            <v>0.02</v>
          </cell>
          <cell r="BA767">
            <v>2.3490000000000002</v>
          </cell>
          <cell r="BF767">
            <v>2.3690000000000002</v>
          </cell>
          <cell r="BG767" t="e">
            <v>#DIV/0!</v>
          </cell>
          <cell r="BH767">
            <v>0.66133821999999975</v>
          </cell>
          <cell r="BJ767">
            <v>0</v>
          </cell>
          <cell r="BK767">
            <v>3.4567582199999998</v>
          </cell>
          <cell r="BM767">
            <v>2.35E-2</v>
          </cell>
          <cell r="BO767">
            <v>3.2828793199999997</v>
          </cell>
          <cell r="BQ767">
            <v>0.1503789000000002</v>
          </cell>
          <cell r="BT767">
            <v>0</v>
          </cell>
          <cell r="BU767">
            <v>3.4567582199999998</v>
          </cell>
          <cell r="BV767" t="e">
            <v>#DIV/0!</v>
          </cell>
        </row>
        <row r="768">
          <cell r="D768">
            <v>0</v>
          </cell>
          <cell r="E768">
            <v>0</v>
          </cell>
          <cell r="AN768">
            <v>130</v>
          </cell>
          <cell r="AP768" t="str">
            <v>Реконструкция ПС 110/10-6 кВ "Западная" (инженерно-технические мероприятия, направленные на охрану объекта)</v>
          </cell>
          <cell r="AQ768" t="str">
            <v>СТФ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BF768">
            <v>0</v>
          </cell>
          <cell r="BG768" t="e">
            <v>#DIV/0!</v>
          </cell>
          <cell r="BH768">
            <v>2.5782878200000003</v>
          </cell>
          <cell r="BJ768">
            <v>0</v>
          </cell>
          <cell r="BK768">
            <v>2.5779999999999998</v>
          </cell>
          <cell r="BO768">
            <v>2.5779999999999998</v>
          </cell>
          <cell r="BT768">
            <v>0</v>
          </cell>
          <cell r="BU768">
            <v>2.5779999999999998</v>
          </cell>
          <cell r="BV768" t="e">
            <v>#DIV/0!</v>
          </cell>
        </row>
        <row r="769">
          <cell r="C769" t="str">
            <v>60</v>
          </cell>
          <cell r="D769">
            <v>0.40700559999999997</v>
          </cell>
          <cell r="E769">
            <v>0</v>
          </cell>
          <cell r="AN769">
            <v>131</v>
          </cell>
          <cell r="AP769" t="str">
            <v>Реконструкция ПС 110/10-6 кВ "Северная" (инженерно-технические мероприятия, направленные на охрану объекта)</v>
          </cell>
          <cell r="AQ769" t="str">
            <v>СТФ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BF769">
            <v>0</v>
          </cell>
          <cell r="BG769" t="e">
            <v>#DIV/0!</v>
          </cell>
          <cell r="BH769">
            <v>1.4219925099999997</v>
          </cell>
          <cell r="BJ769">
            <v>0</v>
          </cell>
          <cell r="BK769">
            <v>1.4219925099999997</v>
          </cell>
          <cell r="BO769">
            <v>1.4219925099999997</v>
          </cell>
          <cell r="BT769">
            <v>0</v>
          </cell>
          <cell r="BU769">
            <v>1.4219925099999997</v>
          </cell>
          <cell r="BV769" t="e">
            <v>#DIV/0!</v>
          </cell>
        </row>
        <row r="770">
          <cell r="C770" t="str">
            <v>59</v>
          </cell>
          <cell r="D770">
            <v>0.15999620000000001</v>
          </cell>
          <cell r="E770">
            <v>0</v>
          </cell>
          <cell r="AN770">
            <v>132</v>
          </cell>
          <cell r="AP770" t="str">
            <v>Реконструкция ПС 110/6 кВ "Лесная" (инженерно-технические мероприятия, направленные на охрану объекта)</v>
          </cell>
          <cell r="AQ770" t="str">
            <v>СТФ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BF770">
            <v>0</v>
          </cell>
          <cell r="BG770" t="e">
            <v>#DIV/0!</v>
          </cell>
          <cell r="BH770">
            <v>0.22034588999999966</v>
          </cell>
          <cell r="BJ770">
            <v>0</v>
          </cell>
          <cell r="BK770">
            <v>0.22034588999999966</v>
          </cell>
          <cell r="BO770">
            <v>0.22034588999999966</v>
          </cell>
          <cell r="BT770">
            <v>0</v>
          </cell>
          <cell r="BU770">
            <v>0.22034588999999966</v>
          </cell>
          <cell r="BV770" t="e">
            <v>#DIV/0!</v>
          </cell>
        </row>
        <row r="771">
          <cell r="D771">
            <v>4.5560759999999999E-2</v>
          </cell>
          <cell r="E771">
            <v>4.555E-2</v>
          </cell>
          <cell r="AN771">
            <v>133</v>
          </cell>
          <cell r="AP771" t="str">
            <v>Реконструкция ПС 110/10 кВ "Южная" (инженерно-технические мероприятия, направленные на охрану объекта)</v>
          </cell>
          <cell r="AQ771" t="str">
            <v>СТФ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BF771">
            <v>0</v>
          </cell>
          <cell r="BG771" t="e">
            <v>#DIV/0!</v>
          </cell>
          <cell r="BI771">
            <v>0.10972541</v>
          </cell>
          <cell r="BJ771">
            <v>0</v>
          </cell>
          <cell r="BK771">
            <v>-0.10972540999999969</v>
          </cell>
          <cell r="BO771">
            <v>-0.10972540999999969</v>
          </cell>
          <cell r="BT771">
            <v>0</v>
          </cell>
          <cell r="BU771">
            <v>-0.10972540999999969</v>
          </cell>
          <cell r="BV771" t="e">
            <v>#DIV/0!</v>
          </cell>
        </row>
        <row r="772">
          <cell r="D772">
            <v>4.5560759999999999E-2</v>
          </cell>
          <cell r="E772">
            <v>4.555E-2</v>
          </cell>
          <cell r="AN772">
            <v>134</v>
          </cell>
          <cell r="AP772" t="str">
            <v>Реконструкция ПС 110/10-6 кВ "Восточная" (инженерно-технические мероприятия, направленные на охрану объекта)</v>
          </cell>
          <cell r="AQ772" t="str">
            <v>СТФ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BF772">
            <v>0</v>
          </cell>
          <cell r="BG772" t="e">
            <v>#DIV/0!</v>
          </cell>
          <cell r="BH772">
            <v>3.8051786899999995</v>
          </cell>
          <cell r="BJ772">
            <v>0</v>
          </cell>
          <cell r="BK772">
            <v>3.8051786899999995</v>
          </cell>
          <cell r="BO772">
            <v>3.8051786899999995</v>
          </cell>
          <cell r="BT772">
            <v>0</v>
          </cell>
          <cell r="BU772">
            <v>3.8051786899999995</v>
          </cell>
          <cell r="BV772" t="e">
            <v>#DIV/0!</v>
          </cell>
        </row>
        <row r="773">
          <cell r="C773" t="str">
            <v>143</v>
          </cell>
          <cell r="D773">
            <v>4.5560759999999999E-2</v>
          </cell>
          <cell r="E773">
            <v>4.555E-2</v>
          </cell>
          <cell r="AN773">
            <v>135</v>
          </cell>
          <cell r="AP773" t="str">
            <v>Реконструкция ПС 110/6 кВ "Промышленная" (инженерно-технические мероприятия, направленные на охрану объекта)</v>
          </cell>
          <cell r="AQ773" t="str">
            <v>СТФ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BF773">
            <v>0</v>
          </cell>
          <cell r="BG773" t="e">
            <v>#DIV/0!</v>
          </cell>
          <cell r="BH773">
            <v>0.58190135000000009</v>
          </cell>
          <cell r="BJ773">
            <v>0</v>
          </cell>
          <cell r="BK773">
            <v>0.58190135000000009</v>
          </cell>
          <cell r="BO773">
            <v>0.58190135000000009</v>
          </cell>
          <cell r="BT773">
            <v>0</v>
          </cell>
          <cell r="BU773">
            <v>0.58190135000000009</v>
          </cell>
          <cell r="BV773" t="e">
            <v>#DIV/0!</v>
          </cell>
        </row>
        <row r="774">
          <cell r="D774">
            <v>0</v>
          </cell>
          <cell r="E774">
            <v>0</v>
          </cell>
          <cell r="AN774">
            <v>136</v>
          </cell>
          <cell r="AP774" t="str">
            <v>Реконструкция ПС 110/10 кВ "Заводская" (инженерно-технические мероприятия, направленные на охрану объекта)</v>
          </cell>
          <cell r="AQ774" t="str">
            <v>СТФ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BF774">
            <v>0</v>
          </cell>
          <cell r="BG774" t="e">
            <v>#DIV/0!</v>
          </cell>
          <cell r="BH774">
            <v>0.53503424000000022</v>
          </cell>
          <cell r="BJ774">
            <v>0</v>
          </cell>
          <cell r="BK774">
            <v>0.53503424000000022</v>
          </cell>
          <cell r="BO774">
            <v>0.53503424000000022</v>
          </cell>
          <cell r="BT774">
            <v>0</v>
          </cell>
          <cell r="BU774">
            <v>0.53503424000000022</v>
          </cell>
          <cell r="BV774" t="e">
            <v>#DIV/0!</v>
          </cell>
        </row>
        <row r="775">
          <cell r="D775">
            <v>0</v>
          </cell>
          <cell r="E775">
            <v>0</v>
          </cell>
          <cell r="AN775">
            <v>137</v>
          </cell>
          <cell r="AP775" t="str">
            <v>Реконструкция ПС 110/35/10 кВ "3-ий Подъем" (инженерно-технические мероприятия, направленные на охрану объекта)</v>
          </cell>
          <cell r="AQ775" t="str">
            <v>СТФ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BF775">
            <v>0</v>
          </cell>
          <cell r="BG775" t="e">
            <v>#DIV/0!</v>
          </cell>
          <cell r="BH775">
            <v>4.7166278999999998</v>
          </cell>
          <cell r="BJ775">
            <v>0</v>
          </cell>
          <cell r="BK775">
            <v>4.7166278999999998</v>
          </cell>
          <cell r="BO775">
            <v>4.7166278999999998</v>
          </cell>
          <cell r="BT775">
            <v>0</v>
          </cell>
          <cell r="BU775">
            <v>4.7166278999999998</v>
          </cell>
          <cell r="BV775" t="e">
            <v>#DIV/0!</v>
          </cell>
        </row>
        <row r="776">
          <cell r="D776">
            <v>0</v>
          </cell>
          <cell r="E776">
            <v>0</v>
          </cell>
          <cell r="AN776">
            <v>138</v>
          </cell>
          <cell r="AP776" t="str">
            <v>Реконструкция ПС 110/6 кВ "Аэропорт" (инженерно-технические мероприятия, направленные на охрану объекта)</v>
          </cell>
          <cell r="AQ776" t="str">
            <v>СТФ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BF776">
            <v>0</v>
          </cell>
          <cell r="BG776" t="e">
            <v>#DIV/0!</v>
          </cell>
          <cell r="BH776">
            <v>0.78223864999999992</v>
          </cell>
          <cell r="BJ776">
            <v>0</v>
          </cell>
          <cell r="BK776">
            <v>0.78223864999999992</v>
          </cell>
          <cell r="BO776">
            <v>0.78223864999999992</v>
          </cell>
          <cell r="BT776">
            <v>0</v>
          </cell>
          <cell r="BU776">
            <v>0.78223864999999992</v>
          </cell>
          <cell r="BV776" t="e">
            <v>#DIV/0!</v>
          </cell>
        </row>
        <row r="777">
          <cell r="D777">
            <v>0</v>
          </cell>
          <cell r="E777">
            <v>0</v>
          </cell>
          <cell r="AN777">
            <v>139</v>
          </cell>
          <cell r="AP777" t="str">
            <v>Реконструкция ПС 110/35/10 кВ "Горячеводская" (инженерно-технические мероприятия, направленные на охрану объекта)</v>
          </cell>
          <cell r="AQ777" t="str">
            <v>СТФ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BF777">
            <v>0</v>
          </cell>
          <cell r="BG777" t="e">
            <v>#DIV/0!</v>
          </cell>
          <cell r="BI777">
            <v>0.51789499999999999</v>
          </cell>
          <cell r="BJ777">
            <v>0</v>
          </cell>
          <cell r="BK777">
            <v>0</v>
          </cell>
          <cell r="BT777">
            <v>0</v>
          </cell>
          <cell r="BU777">
            <v>0</v>
          </cell>
          <cell r="BV777" t="e">
            <v>#DIV/0!</v>
          </cell>
        </row>
        <row r="778">
          <cell r="C778" t="str">
            <v>380</v>
          </cell>
          <cell r="D778">
            <v>0</v>
          </cell>
          <cell r="E778">
            <v>0</v>
          </cell>
          <cell r="AN778">
            <v>140</v>
          </cell>
          <cell r="AP778" t="str">
            <v>Реконструкция ПС 110/35/6 кВ "ГНС" (инженерно-технические мероприятия, направленные на охрану объекта)</v>
          </cell>
          <cell r="AQ778" t="str">
            <v>СТФ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BF778">
            <v>0</v>
          </cell>
          <cell r="BG778" t="e">
            <v>#DIV/0!</v>
          </cell>
          <cell r="BH778">
            <v>0.57181459000000001</v>
          </cell>
          <cell r="BJ778">
            <v>0</v>
          </cell>
          <cell r="BK778">
            <v>0.57081459000000001</v>
          </cell>
          <cell r="BO778">
            <v>0.57081459000000001</v>
          </cell>
          <cell r="BT778">
            <v>0</v>
          </cell>
          <cell r="BU778">
            <v>0.57081459000000001</v>
          </cell>
          <cell r="BV778" t="e">
            <v>#DIV/0!</v>
          </cell>
        </row>
        <row r="779">
          <cell r="C779" t="str">
            <v>381</v>
          </cell>
          <cell r="D779">
            <v>0</v>
          </cell>
          <cell r="E779">
            <v>0</v>
          </cell>
          <cell r="AN779">
            <v>141</v>
          </cell>
          <cell r="AP779" t="str">
            <v>Реконструкция ПС 110/6 кВ "Скачки-2" (инженерно-технические мероприятия, направленные на охрану объекта)</v>
          </cell>
          <cell r="AQ779" t="str">
            <v>СТФ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BF779">
            <v>0</v>
          </cell>
          <cell r="BG779" t="e">
            <v>#DIV/0!</v>
          </cell>
          <cell r="BH779">
            <v>0.64700000000000002</v>
          </cell>
          <cell r="BJ779">
            <v>0</v>
          </cell>
          <cell r="BK779">
            <v>0.12943060000000001</v>
          </cell>
          <cell r="BO779">
            <v>0.12943060000000001</v>
          </cell>
          <cell r="BT779">
            <v>0</v>
          </cell>
          <cell r="BU779">
            <v>0.12943060000000001</v>
          </cell>
          <cell r="BV779" t="e">
            <v>#DIV/0!</v>
          </cell>
        </row>
        <row r="780">
          <cell r="C780" t="str">
            <v>382</v>
          </cell>
          <cell r="D780">
            <v>0</v>
          </cell>
          <cell r="E780">
            <v>0</v>
          </cell>
          <cell r="AN780">
            <v>142</v>
          </cell>
          <cell r="AP780" t="str">
            <v>Реконструкция ПС 110/10 кВ "Б.Ромашка" (инженерно-технические мероприятия, направленные на охрану объекта)</v>
          </cell>
          <cell r="AQ780" t="str">
            <v>СТФ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BF780">
            <v>0</v>
          </cell>
          <cell r="BG780" t="e">
            <v>#DIV/0!</v>
          </cell>
          <cell r="BI780">
            <v>0.16102368</v>
          </cell>
          <cell r="BJ780">
            <v>0</v>
          </cell>
          <cell r="BK780">
            <v>-0.16102367999999995</v>
          </cell>
          <cell r="BO780">
            <v>-0.16102367999999995</v>
          </cell>
          <cell r="BT780">
            <v>0</v>
          </cell>
          <cell r="BU780">
            <v>-0.16102367999999995</v>
          </cell>
          <cell r="BV780" t="e">
            <v>#DIV/0!</v>
          </cell>
        </row>
        <row r="781">
          <cell r="D781">
            <v>3.0000000000000001E-3</v>
          </cell>
          <cell r="E781">
            <v>0</v>
          </cell>
        </row>
        <row r="782">
          <cell r="C782">
            <v>203</v>
          </cell>
          <cell r="D782">
            <v>3.0000000000000001E-3</v>
          </cell>
          <cell r="E782">
            <v>0</v>
          </cell>
        </row>
        <row r="783">
          <cell r="D783">
            <v>0</v>
          </cell>
          <cell r="E783">
            <v>0</v>
          </cell>
          <cell r="AO783">
            <v>2</v>
          </cell>
          <cell r="AP783" t="str">
            <v>Пожарная охрана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 t="e">
            <v>#DIV/0!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 t="e">
            <v>#DIV/0!</v>
          </cell>
          <cell r="BW783">
            <v>0</v>
          </cell>
          <cell r="BX783">
            <v>0</v>
          </cell>
        </row>
        <row r="784">
          <cell r="D784">
            <v>0</v>
          </cell>
          <cell r="E784">
            <v>0</v>
          </cell>
          <cell r="AQ784" t="str">
            <v>Филиал...</v>
          </cell>
          <cell r="BF784">
            <v>0</v>
          </cell>
          <cell r="BG784" t="e">
            <v>#DIV/0!</v>
          </cell>
          <cell r="BU784">
            <v>0</v>
          </cell>
          <cell r="BV784" t="e">
            <v>#DIV/0!</v>
          </cell>
        </row>
        <row r="785">
          <cell r="D785">
            <v>0</v>
          </cell>
          <cell r="E785">
            <v>0</v>
          </cell>
          <cell r="AO785" t="str">
            <v>2.9.</v>
          </cell>
          <cell r="AP785" t="str">
            <v>Приобретение электросетевых активов, земельных участков и пр. объектов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</row>
        <row r="786">
          <cell r="D786">
            <v>0</v>
          </cell>
          <cell r="E786">
            <v>0</v>
          </cell>
          <cell r="AO786" t="str">
            <v>1</v>
          </cell>
          <cell r="AP786" t="str">
            <v>Консолидация электросетевых активов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</row>
        <row r="787">
          <cell r="D787">
            <v>0</v>
          </cell>
          <cell r="E787">
            <v>0</v>
          </cell>
        </row>
        <row r="788">
          <cell r="D788">
            <v>0</v>
          </cell>
          <cell r="E788">
            <v>0</v>
          </cell>
          <cell r="AO788" t="str">
            <v>2</v>
          </cell>
          <cell r="AP788" t="str">
            <v>Приобретение земельных участков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</row>
        <row r="789">
          <cell r="D789">
            <v>0</v>
          </cell>
          <cell r="E789">
            <v>0</v>
          </cell>
        </row>
        <row r="790">
          <cell r="D790">
            <v>0</v>
          </cell>
          <cell r="E790">
            <v>0</v>
          </cell>
          <cell r="AO790" t="str">
            <v>3</v>
          </cell>
          <cell r="AP790" t="str">
            <v>Приобретение прочих активов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</row>
        <row r="791">
          <cell r="D791">
            <v>0</v>
          </cell>
          <cell r="E791">
            <v>0</v>
          </cell>
        </row>
        <row r="792">
          <cell r="D792">
            <v>0</v>
          </cell>
          <cell r="E792">
            <v>0</v>
          </cell>
          <cell r="AO792" t="str">
            <v>2.10.</v>
          </cell>
          <cell r="AP792" t="str">
            <v>Прочие программы и мероприятия</v>
          </cell>
          <cell r="AR792">
            <v>65.58502701107011</v>
          </cell>
          <cell r="AS792">
            <v>130.66637344667009</v>
          </cell>
          <cell r="AT792">
            <v>101.32274301107012</v>
          </cell>
          <cell r="AU792">
            <v>1.1664380999999999</v>
          </cell>
          <cell r="AV792">
            <v>43.091000000000008</v>
          </cell>
          <cell r="AW792">
            <v>70.7102</v>
          </cell>
          <cell r="AX792">
            <v>1.25</v>
          </cell>
          <cell r="AY792">
            <v>9.0091999999999999</v>
          </cell>
          <cell r="AZ792">
            <v>6.8220000000000001</v>
          </cell>
          <cell r="BA792">
            <v>1.7050000000000001</v>
          </cell>
          <cell r="BB792">
            <v>15.382</v>
          </cell>
          <cell r="BC792">
            <v>15.910999999999998</v>
          </cell>
          <cell r="BD792">
            <v>19.637000000000004</v>
          </cell>
          <cell r="BE792">
            <v>44.085000000000001</v>
          </cell>
          <cell r="BF792">
            <v>27.619199999999999</v>
          </cell>
          <cell r="BG792" t="e">
            <v>#DIV/0!</v>
          </cell>
          <cell r="BH792">
            <v>107.23327219999999</v>
          </cell>
          <cell r="BI792">
            <v>0</v>
          </cell>
          <cell r="BJ792">
            <v>50.847380000000001</v>
          </cell>
          <cell r="BK792">
            <v>175.38456925</v>
          </cell>
          <cell r="BL792">
            <v>1.4750000000000001</v>
          </cell>
          <cell r="BM792">
            <v>99.033268969999995</v>
          </cell>
          <cell r="BN792">
            <v>8.0499600000000004</v>
          </cell>
          <cell r="BO792">
            <v>11.543560760000002</v>
          </cell>
          <cell r="BP792">
            <v>17.737759999999998</v>
          </cell>
          <cell r="BQ792">
            <v>38.336764759999994</v>
          </cell>
          <cell r="BR792">
            <v>23.58466</v>
          </cell>
          <cell r="BS792">
            <v>26.470974759999997</v>
          </cell>
          <cell r="BT792">
            <v>17.88470701107012</v>
          </cell>
          <cell r="BU792">
            <v>124.53718925000001</v>
          </cell>
          <cell r="BV792" t="e">
            <v>#DIV/0!</v>
          </cell>
          <cell r="BW792">
            <v>0</v>
          </cell>
          <cell r="BX792">
            <v>0</v>
          </cell>
        </row>
        <row r="793">
          <cell r="D793">
            <v>0</v>
          </cell>
          <cell r="E793">
            <v>0</v>
          </cell>
          <cell r="AO793">
            <v>1</v>
          </cell>
          <cell r="AP793" t="str">
            <v>Здания, сооружения</v>
          </cell>
          <cell r="AR793">
            <v>4.1535999999999991</v>
          </cell>
          <cell r="AS793">
            <v>6.0306064355999993</v>
          </cell>
          <cell r="AT793">
            <v>5.459859999999999</v>
          </cell>
          <cell r="AU793">
            <v>0.48368341999999998</v>
          </cell>
          <cell r="AV793">
            <v>0</v>
          </cell>
          <cell r="AW793">
            <v>1.107</v>
          </cell>
          <cell r="AX793">
            <v>0</v>
          </cell>
          <cell r="AY793">
            <v>4.5999999999999999E-2</v>
          </cell>
          <cell r="AZ793">
            <v>0</v>
          </cell>
          <cell r="BA793">
            <v>4.5999999999999999E-2</v>
          </cell>
          <cell r="BB793">
            <v>0</v>
          </cell>
          <cell r="BC793">
            <v>4.5999999999999999E-2</v>
          </cell>
          <cell r="BD793">
            <v>0</v>
          </cell>
          <cell r="BE793">
            <v>0.96900000000000008</v>
          </cell>
          <cell r="BF793">
            <v>1.107</v>
          </cell>
          <cell r="BG793" t="e">
            <v>#DIV/0!</v>
          </cell>
          <cell r="BH793">
            <v>9.5826525399999998</v>
          </cell>
          <cell r="BI793">
            <v>0</v>
          </cell>
          <cell r="BJ793">
            <v>0</v>
          </cell>
          <cell r="BK793">
            <v>10.854293590000001</v>
          </cell>
          <cell r="BL793">
            <v>0</v>
          </cell>
          <cell r="BM793">
            <v>9.6282133099999996</v>
          </cell>
          <cell r="BN793">
            <v>0</v>
          </cell>
          <cell r="BO793">
            <v>4.5560759999999999E-2</v>
          </cell>
          <cell r="BP793">
            <v>0</v>
          </cell>
          <cell r="BQ793">
            <v>4.5560759999999999E-2</v>
          </cell>
          <cell r="BR793">
            <v>0</v>
          </cell>
          <cell r="BS793">
            <v>1.1349587600000002</v>
          </cell>
          <cell r="BT793">
            <v>4.1536</v>
          </cell>
          <cell r="BU793">
            <v>10.854293590000001</v>
          </cell>
          <cell r="BV793" t="e">
            <v>#DIV/0!</v>
          </cell>
          <cell r="BW793">
            <v>0</v>
          </cell>
          <cell r="BX793">
            <v>0</v>
          </cell>
        </row>
        <row r="794">
          <cell r="D794">
            <v>0</v>
          </cell>
          <cell r="E794">
            <v>0</v>
          </cell>
          <cell r="AN794">
            <v>143</v>
          </cell>
          <cell r="AP794" t="str">
            <v>Строительство производственной базы в г.Михайловск</v>
          </cell>
          <cell r="AQ794" t="str">
            <v>СТФ</v>
          </cell>
          <cell r="AS794">
            <v>0.78786643559999991</v>
          </cell>
          <cell r="AT794">
            <v>0.21711999999999998</v>
          </cell>
          <cell r="AU794">
            <v>0.48368341999999998</v>
          </cell>
          <cell r="AV794">
            <v>0</v>
          </cell>
          <cell r="AW794">
            <v>0.184</v>
          </cell>
          <cell r="AY794">
            <v>4.5999999999999999E-2</v>
          </cell>
          <cell r="BA794">
            <v>4.5999999999999999E-2</v>
          </cell>
          <cell r="BC794">
            <v>4.5999999999999999E-2</v>
          </cell>
          <cell r="BE794">
            <v>4.5999999999999999E-2</v>
          </cell>
          <cell r="BF794">
            <v>0.184</v>
          </cell>
          <cell r="BG794" t="e">
            <v>#DIV/0!</v>
          </cell>
          <cell r="BJ794">
            <v>0</v>
          </cell>
          <cell r="BK794">
            <v>0.18224304</v>
          </cell>
          <cell r="BM794">
            <v>4.5560759999999999E-2</v>
          </cell>
          <cell r="BO794">
            <v>4.5560759999999999E-2</v>
          </cell>
          <cell r="BQ794">
            <v>4.5560759999999999E-2</v>
          </cell>
          <cell r="BS794">
            <v>4.5560759999999999E-2</v>
          </cell>
          <cell r="BT794">
            <v>0</v>
          </cell>
          <cell r="BU794">
            <v>0.18224304</v>
          </cell>
          <cell r="BV794" t="e">
            <v>#DIV/0!</v>
          </cell>
        </row>
        <row r="795">
          <cell r="E795">
            <v>0</v>
          </cell>
          <cell r="AN795">
            <v>144</v>
          </cell>
          <cell r="AP795" t="str">
            <v>Реконструкция РПБ-1 Новотроицких ЭС в г. Изобильном. (1 ПК - замена  мягкой  кровли на здании ЭРЦ, востановление и усиление фундаментов, замена оконных и дверных проемов; 2 ПК -  стр-во КЛ 0,38 кВ, строительство очистных сооружений, канализационной насосн</v>
          </cell>
          <cell r="AQ795" t="str">
            <v>СТФ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BF795">
            <v>0</v>
          </cell>
          <cell r="BG795" t="e">
            <v>#DIV/0!</v>
          </cell>
          <cell r="BH795">
            <v>6.0057507200000009</v>
          </cell>
          <cell r="BJ795">
            <v>0</v>
          </cell>
          <cell r="BK795">
            <v>6.0057507299999999</v>
          </cell>
          <cell r="BM795">
            <v>6.0057507299999999</v>
          </cell>
          <cell r="BT795">
            <v>0</v>
          </cell>
          <cell r="BU795">
            <v>6.0057507299999999</v>
          </cell>
          <cell r="BV795" t="e">
            <v>#DIV/0!</v>
          </cell>
        </row>
        <row r="796">
          <cell r="E796">
            <v>0</v>
          </cell>
          <cell r="AN796">
            <v>145</v>
          </cell>
          <cell r="AP796" t="str">
            <v xml:space="preserve">Реконструкция производственной базы Цимлянского УЭС Шпаковского РЭС </v>
          </cell>
          <cell r="AQ796" t="str">
            <v>СТФ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BF796">
            <v>0</v>
          </cell>
          <cell r="BG796" t="e">
            <v>#DIV/0!</v>
          </cell>
          <cell r="BH796">
            <v>3.5769018199999993</v>
          </cell>
          <cell r="BJ796">
            <v>0</v>
          </cell>
          <cell r="BK796">
            <v>3.5769018200000002</v>
          </cell>
          <cell r="BM796">
            <v>3.5769018200000002</v>
          </cell>
          <cell r="BT796">
            <v>0</v>
          </cell>
          <cell r="BU796">
            <v>3.5769018200000002</v>
          </cell>
          <cell r="BV796" t="e">
            <v>#DIV/0!</v>
          </cell>
        </row>
        <row r="797">
          <cell r="E797">
            <v>2089848.7860900003</v>
          </cell>
          <cell r="AN797">
            <v>146</v>
          </cell>
          <cell r="AP797" t="str">
            <v xml:space="preserve">Реконструкция производственной базы Кисловодского ПУЭС  Предгорного РЭС (переустройство кровли, замена оконных и дверных блоков, переустройство полов, укрепление фундамента и стен основного здания, востановление штукатурки стен и потолков внутри здания и </v>
          </cell>
          <cell r="AQ797" t="str">
            <v>СТФ</v>
          </cell>
          <cell r="AR797">
            <v>4.1535999999999991</v>
          </cell>
          <cell r="AS797">
            <v>5.2427399999999995</v>
          </cell>
          <cell r="AT797">
            <v>5.2427399999999995</v>
          </cell>
          <cell r="AU797">
            <v>0</v>
          </cell>
          <cell r="AV797">
            <v>0</v>
          </cell>
          <cell r="AW797">
            <v>0.92300000000000004</v>
          </cell>
          <cell r="BE797">
            <v>0.92300000000000004</v>
          </cell>
          <cell r="BF797">
            <v>0.92300000000000004</v>
          </cell>
          <cell r="BG797" t="e">
            <v>#DIV/0!</v>
          </cell>
          <cell r="BJ797">
            <v>0</v>
          </cell>
          <cell r="BK797">
            <v>1.0893980000000001</v>
          </cell>
          <cell r="BS797">
            <v>1.0893980000000001</v>
          </cell>
          <cell r="BT797">
            <v>4.1536</v>
          </cell>
          <cell r="BU797">
            <v>1.0893980000000001</v>
          </cell>
          <cell r="BV797" t="e">
            <v>#DIV/0!</v>
          </cell>
        </row>
        <row r="798">
          <cell r="E798">
            <v>1405684.8103700001</v>
          </cell>
          <cell r="BF798">
            <v>0</v>
          </cell>
          <cell r="BG798" t="e">
            <v>#DIV/0!</v>
          </cell>
          <cell r="BU798">
            <v>0</v>
          </cell>
          <cell r="BV798" t="e">
            <v>#DIV/0!</v>
          </cell>
        </row>
        <row r="799">
          <cell r="E799">
            <v>0</v>
          </cell>
          <cell r="AN799">
            <v>147</v>
          </cell>
          <cell r="AO799">
            <v>2</v>
          </cell>
          <cell r="AP799" t="str">
            <v>Оборудование, не входящее в сметы строек, в.т.ч.:</v>
          </cell>
          <cell r="AQ799" t="str">
            <v>СТФ</v>
          </cell>
          <cell r="AR799">
            <v>47.700320000000005</v>
          </cell>
          <cell r="AS799">
            <v>66.343139999999991</v>
          </cell>
          <cell r="AT799">
            <v>66.343139999999991</v>
          </cell>
          <cell r="AU799">
            <v>0</v>
          </cell>
          <cell r="AV799">
            <v>40.424000000000007</v>
          </cell>
          <cell r="AW799">
            <v>56.222999999999999</v>
          </cell>
          <cell r="AX799">
            <v>1.25</v>
          </cell>
          <cell r="AY799">
            <v>8.9580000000000002</v>
          </cell>
          <cell r="AZ799">
            <v>6.8220000000000001</v>
          </cell>
          <cell r="BA799">
            <v>0.309</v>
          </cell>
          <cell r="BB799">
            <v>13.882</v>
          </cell>
          <cell r="BC799">
            <v>7.2070000000000007</v>
          </cell>
          <cell r="BD799">
            <v>18.470000000000002</v>
          </cell>
          <cell r="BE799">
            <v>39.749000000000002</v>
          </cell>
          <cell r="BF799">
            <v>15.798999999999999</v>
          </cell>
          <cell r="BG799" t="e">
            <v>#DIV/0!</v>
          </cell>
          <cell r="BH799">
            <v>60.286999999999999</v>
          </cell>
          <cell r="BI799">
            <v>0</v>
          </cell>
          <cell r="BJ799">
            <v>47.700320000000005</v>
          </cell>
          <cell r="BK799">
            <v>111.02271999999999</v>
          </cell>
          <cell r="BL799">
            <v>1.4750000000000001</v>
          </cell>
          <cell r="BM799">
            <v>51.68</v>
          </cell>
          <cell r="BN799">
            <v>8.0499600000000004</v>
          </cell>
          <cell r="BO799">
            <v>10.849</v>
          </cell>
          <cell r="BP799">
            <v>16.380759999999999</v>
          </cell>
          <cell r="BQ799">
            <v>29.101599999999998</v>
          </cell>
          <cell r="BR799">
            <v>21.794599999999999</v>
          </cell>
          <cell r="BS799">
            <v>19.392119999999998</v>
          </cell>
          <cell r="BT799">
            <v>0</v>
          </cell>
          <cell r="BU799">
            <v>63.322399999999995</v>
          </cell>
          <cell r="BV799" t="e">
            <v>#DIV/0!</v>
          </cell>
          <cell r="BW799">
            <v>0</v>
          </cell>
          <cell r="BX799">
            <v>0</v>
          </cell>
        </row>
        <row r="800">
          <cell r="AN800">
            <v>148</v>
          </cell>
          <cell r="AP800" t="str">
            <v>Спецтехника, механизмы</v>
          </cell>
          <cell r="AQ800" t="str">
            <v>СТФ</v>
          </cell>
          <cell r="AR800">
            <v>33.866</v>
          </cell>
          <cell r="AS800">
            <v>44.520219999999995</v>
          </cell>
          <cell r="AT800">
            <v>44.520219999999995</v>
          </cell>
          <cell r="AV800">
            <v>28.7</v>
          </cell>
          <cell r="AW800">
            <v>37.728999999999999</v>
          </cell>
          <cell r="AX800">
            <v>0</v>
          </cell>
          <cell r="AY800">
            <v>1.22</v>
          </cell>
          <cell r="AZ800">
            <v>2.6</v>
          </cell>
          <cell r="BB800">
            <v>10.1</v>
          </cell>
          <cell r="BD800">
            <v>16</v>
          </cell>
          <cell r="BE800">
            <v>36.509</v>
          </cell>
          <cell r="BF800">
            <v>9.0289999999999999</v>
          </cell>
          <cell r="BG800">
            <v>1.3145993031358885</v>
          </cell>
          <cell r="BH800">
            <v>51.915999999999997</v>
          </cell>
          <cell r="BJ800">
            <v>33.866</v>
          </cell>
          <cell r="BK800">
            <v>85.636399999999995</v>
          </cell>
          <cell r="BL800">
            <v>0</v>
          </cell>
          <cell r="BM800">
            <v>37.646000000000001</v>
          </cell>
          <cell r="BN800">
            <v>3.0680000000000001</v>
          </cell>
          <cell r="BO800">
            <v>10.39</v>
          </cell>
          <cell r="BP800">
            <v>11.917999999999999</v>
          </cell>
          <cell r="BQ800">
            <v>20.219000000000001</v>
          </cell>
          <cell r="BR800">
            <v>18.88</v>
          </cell>
          <cell r="BS800">
            <v>17.381399999999999</v>
          </cell>
          <cell r="BU800">
            <v>51.770399999999995</v>
          </cell>
          <cell r="BV800">
            <v>2.5286836355046356</v>
          </cell>
        </row>
        <row r="801">
          <cell r="AN801">
            <v>149</v>
          </cell>
          <cell r="AP801" t="str">
            <v>Приборы и другие средства  малой механизации</v>
          </cell>
          <cell r="AQ801" t="str">
            <v>СТФ</v>
          </cell>
          <cell r="AR801">
            <v>1.3923999999999999</v>
          </cell>
          <cell r="AS801">
            <v>4.1536</v>
          </cell>
          <cell r="AT801">
            <v>4.1536</v>
          </cell>
          <cell r="AV801">
            <v>1.18</v>
          </cell>
          <cell r="AW801">
            <v>3.52</v>
          </cell>
          <cell r="AX801">
            <v>0.02</v>
          </cell>
          <cell r="AY801">
            <v>3.52</v>
          </cell>
          <cell r="AZ801">
            <v>1.01</v>
          </cell>
          <cell r="BB801">
            <v>0.15</v>
          </cell>
          <cell r="BF801">
            <v>2.34</v>
          </cell>
          <cell r="BG801">
            <v>2.9830508474576272</v>
          </cell>
          <cell r="BJ801">
            <v>1.3924000000000001</v>
          </cell>
          <cell r="BK801">
            <v>4.1536</v>
          </cell>
          <cell r="BL801">
            <v>2.3599999999999999E-2</v>
          </cell>
          <cell r="BM801">
            <v>4.1536</v>
          </cell>
          <cell r="BN801">
            <v>1.1918</v>
          </cell>
          <cell r="BP801">
            <v>0.17699999999999999</v>
          </cell>
          <cell r="BR801">
            <v>0</v>
          </cell>
          <cell r="BU801">
            <v>2.7611999999999997</v>
          </cell>
          <cell r="BV801">
            <v>2.9830508474576267</v>
          </cell>
        </row>
        <row r="802">
          <cell r="AN802">
            <v>150</v>
          </cell>
          <cell r="AP802" t="str">
            <v>Оргтехника</v>
          </cell>
          <cell r="AQ802" t="str">
            <v>СТФ</v>
          </cell>
          <cell r="AR802">
            <v>0.94399999999999995</v>
          </cell>
          <cell r="AS802">
            <v>0.94399999999999995</v>
          </cell>
          <cell r="AT802">
            <v>0.94399999999999995</v>
          </cell>
          <cell r="AV802">
            <v>0.8</v>
          </cell>
          <cell r="AW802">
            <v>0.8</v>
          </cell>
          <cell r="AX802">
            <v>0.37</v>
          </cell>
          <cell r="AZ802">
            <v>0.11</v>
          </cell>
          <cell r="BB802">
            <v>0.32</v>
          </cell>
          <cell r="BC802">
            <v>0.8</v>
          </cell>
          <cell r="BF802">
            <v>0</v>
          </cell>
          <cell r="BG802">
            <v>1</v>
          </cell>
          <cell r="BJ802">
            <v>0.94399999999999995</v>
          </cell>
          <cell r="BK802">
            <v>0.94399999999999995</v>
          </cell>
          <cell r="BL802">
            <v>0.43659999999999999</v>
          </cell>
          <cell r="BN802">
            <v>0.12979999999999997</v>
          </cell>
          <cell r="BP802">
            <v>0.37759999999999999</v>
          </cell>
          <cell r="BQ802">
            <v>0.94399999999999995</v>
          </cell>
          <cell r="BR802">
            <v>0</v>
          </cell>
          <cell r="BU802">
            <v>0</v>
          </cell>
          <cell r="BV802">
            <v>1</v>
          </cell>
        </row>
        <row r="803">
          <cell r="AN803">
            <v>151</v>
          </cell>
          <cell r="AP803" t="str">
            <v>Вычислительная техника</v>
          </cell>
          <cell r="AQ803" t="str">
            <v>СТФ</v>
          </cell>
          <cell r="AR803">
            <v>2.8437999999999999</v>
          </cell>
          <cell r="AS803">
            <v>4.0237999999999996</v>
          </cell>
          <cell r="AT803">
            <v>4.0237999999999996</v>
          </cell>
          <cell r="AV803">
            <v>2.41</v>
          </cell>
          <cell r="AW803">
            <v>3.41</v>
          </cell>
          <cell r="AX803">
            <v>0</v>
          </cell>
          <cell r="AZ803">
            <v>1.07</v>
          </cell>
          <cell r="BB803">
            <v>0.72</v>
          </cell>
          <cell r="BC803">
            <v>3.41</v>
          </cell>
          <cell r="BD803">
            <v>0.62</v>
          </cell>
          <cell r="BF803">
            <v>1</v>
          </cell>
          <cell r="BG803">
            <v>1.4149377593360997</v>
          </cell>
          <cell r="BJ803">
            <v>2.8437999999999994</v>
          </cell>
          <cell r="BK803">
            <v>4.0237999999999996</v>
          </cell>
          <cell r="BL803">
            <v>0</v>
          </cell>
          <cell r="BN803">
            <v>1.2625999999999999</v>
          </cell>
          <cell r="BP803">
            <v>0.84959999999999991</v>
          </cell>
          <cell r="BQ803">
            <v>4.0237999999999996</v>
          </cell>
          <cell r="BR803">
            <v>0.73159999999999992</v>
          </cell>
          <cell r="BU803">
            <v>1.1800000000000002</v>
          </cell>
          <cell r="BV803">
            <v>1.4149377593360997</v>
          </cell>
        </row>
        <row r="804">
          <cell r="AN804">
            <v>152</v>
          </cell>
          <cell r="AP804" t="str">
            <v>Измерительные приборы и лабораторное оборудование</v>
          </cell>
          <cell r="AQ804" t="str">
            <v>СТФ</v>
          </cell>
          <cell r="AR804">
            <v>6.5548999999999991</v>
          </cell>
          <cell r="AS804">
            <v>10.3545</v>
          </cell>
          <cell r="AT804">
            <v>10.3545</v>
          </cell>
          <cell r="AV804">
            <v>5.5549999999999997</v>
          </cell>
          <cell r="AW804">
            <v>8.7750000000000004</v>
          </cell>
          <cell r="AX804">
            <v>0.5</v>
          </cell>
          <cell r="AY804">
            <v>3.9329999999999998</v>
          </cell>
          <cell r="AZ804">
            <v>1.25</v>
          </cell>
          <cell r="BA804">
            <v>0.309</v>
          </cell>
          <cell r="BB804">
            <v>1.9550000000000001</v>
          </cell>
          <cell r="BC804">
            <v>2.9970000000000003</v>
          </cell>
          <cell r="BD804">
            <v>1.85</v>
          </cell>
          <cell r="BE804">
            <v>1.536</v>
          </cell>
          <cell r="BF804">
            <v>3.2200000000000006</v>
          </cell>
          <cell r="BG804">
            <v>1.5796579657965799</v>
          </cell>
          <cell r="BH804">
            <v>0</v>
          </cell>
          <cell r="BJ804">
            <v>6.5548999999999999</v>
          </cell>
          <cell r="BK804">
            <v>13.917900000000001</v>
          </cell>
          <cell r="BL804">
            <v>0.59</v>
          </cell>
          <cell r="BM804">
            <v>9.8804000000000016</v>
          </cell>
          <cell r="BN804">
            <v>1.4750000000000001</v>
          </cell>
          <cell r="BO804">
            <v>0.45900000000000002</v>
          </cell>
          <cell r="BP804">
            <v>2.3069000000000002</v>
          </cell>
          <cell r="BQ804">
            <v>3.5785</v>
          </cell>
          <cell r="BR804">
            <v>2.1829999999999998</v>
          </cell>
          <cell r="BU804">
            <v>7.3630000000000013</v>
          </cell>
          <cell r="BV804">
            <v>2.1232818197073948</v>
          </cell>
        </row>
        <row r="805">
          <cell r="AN805">
            <v>153</v>
          </cell>
          <cell r="AP805" t="str">
            <v>Мебель</v>
          </cell>
          <cell r="AQ805" t="str">
            <v>СТФ</v>
          </cell>
          <cell r="AR805">
            <v>0.50031999999999999</v>
          </cell>
          <cell r="AS805">
            <v>0.50031999999999999</v>
          </cell>
          <cell r="AT805">
            <v>0.50031999999999999</v>
          </cell>
          <cell r="AV805">
            <v>0.42399999999999999</v>
          </cell>
          <cell r="AW805">
            <v>0.42399999999999999</v>
          </cell>
          <cell r="AX805">
            <v>0</v>
          </cell>
          <cell r="AZ805">
            <v>0.21199999999999999</v>
          </cell>
          <cell r="BB805">
            <v>0.21199999999999999</v>
          </cell>
          <cell r="BE805">
            <v>0.42399999999999999</v>
          </cell>
          <cell r="BF805">
            <v>0</v>
          </cell>
          <cell r="BG805">
            <v>1</v>
          </cell>
          <cell r="BJ805">
            <v>0.50031999999999999</v>
          </cell>
          <cell r="BK805">
            <v>0.50031999999999999</v>
          </cell>
          <cell r="BL805">
            <v>0</v>
          </cell>
          <cell r="BN805">
            <v>0.25015999999999999</v>
          </cell>
          <cell r="BP805">
            <v>0.25015999999999999</v>
          </cell>
          <cell r="BR805">
            <v>0</v>
          </cell>
          <cell r="BS805">
            <v>0.50031999999999999</v>
          </cell>
          <cell r="BU805">
            <v>0</v>
          </cell>
          <cell r="BV805">
            <v>1</v>
          </cell>
        </row>
        <row r="806">
          <cell r="AN806">
            <v>154</v>
          </cell>
          <cell r="AP806" t="str">
            <v>Бытовая техника</v>
          </cell>
          <cell r="AQ806" t="str">
            <v>СТФ</v>
          </cell>
          <cell r="AS806">
            <v>0</v>
          </cell>
          <cell r="AT806">
            <v>0</v>
          </cell>
          <cell r="AV806">
            <v>0</v>
          </cell>
          <cell r="AW806">
            <v>0</v>
          </cell>
          <cell r="AX806">
            <v>0</v>
          </cell>
          <cell r="BF806">
            <v>0</v>
          </cell>
          <cell r="BG806" t="e">
            <v>#DIV/0!</v>
          </cell>
          <cell r="BJ806">
            <v>0</v>
          </cell>
          <cell r="BK806">
            <v>0</v>
          </cell>
          <cell r="BL806">
            <v>0</v>
          </cell>
          <cell r="BN806">
            <v>0</v>
          </cell>
          <cell r="BP806">
            <v>0</v>
          </cell>
          <cell r="BR806">
            <v>0</v>
          </cell>
          <cell r="BU806">
            <v>0</v>
          </cell>
          <cell r="BV806" t="e">
            <v>#DIV/0!</v>
          </cell>
        </row>
        <row r="807">
          <cell r="AN807">
            <v>155</v>
          </cell>
          <cell r="AP807" t="str">
            <v>Прочие</v>
          </cell>
          <cell r="AQ807" t="str">
            <v>СТФ</v>
          </cell>
          <cell r="AR807">
            <v>1.5104</v>
          </cell>
          <cell r="AS807">
            <v>1.5104</v>
          </cell>
          <cell r="AT807">
            <v>1.5104</v>
          </cell>
          <cell r="AV807">
            <v>1.2799999999999998</v>
          </cell>
          <cell r="AW807">
            <v>1.28</v>
          </cell>
          <cell r="AX807">
            <v>0.36</v>
          </cell>
          <cell r="AZ807">
            <v>0.56999999999999995</v>
          </cell>
          <cell r="BB807">
            <v>0.35</v>
          </cell>
          <cell r="BE807">
            <v>1.28</v>
          </cell>
          <cell r="BF807">
            <v>0</v>
          </cell>
          <cell r="BG807">
            <v>1.0000000000000002</v>
          </cell>
          <cell r="BH807">
            <v>8.3710000000000004</v>
          </cell>
          <cell r="BJ807">
            <v>1.5104</v>
          </cell>
          <cell r="BK807">
            <v>1.5104</v>
          </cell>
          <cell r="BL807">
            <v>0.42479999999999996</v>
          </cell>
          <cell r="BN807">
            <v>0.67259999999999986</v>
          </cell>
          <cell r="BP807">
            <v>0.41299999999999998</v>
          </cell>
          <cell r="BR807">
            <v>0</v>
          </cell>
          <cell r="BS807">
            <v>1.5104</v>
          </cell>
          <cell r="BU807">
            <v>0</v>
          </cell>
          <cell r="BV807">
            <v>1</v>
          </cell>
        </row>
        <row r="808">
          <cell r="AN808">
            <v>156</v>
          </cell>
          <cell r="AP808" t="str">
            <v>Средства связи и ТМ</v>
          </cell>
          <cell r="AQ808" t="str">
            <v>СТФ</v>
          </cell>
          <cell r="AR808">
            <v>8.8499999999999995E-2</v>
          </cell>
          <cell r="AS808">
            <v>0.33629999999999993</v>
          </cell>
          <cell r="AT808">
            <v>0.33629999999999993</v>
          </cell>
          <cell r="AV808">
            <v>7.4999999999999997E-2</v>
          </cell>
          <cell r="AW808">
            <v>0.28499999999999998</v>
          </cell>
          <cell r="AX808">
            <v>0</v>
          </cell>
          <cell r="AY808">
            <v>0.28499999999999998</v>
          </cell>
          <cell r="BB808">
            <v>7.4999999999999997E-2</v>
          </cell>
          <cell r="BF808">
            <v>0.20999999999999996</v>
          </cell>
          <cell r="BG808">
            <v>3.8</v>
          </cell>
          <cell r="BJ808">
            <v>8.8499999999999995E-2</v>
          </cell>
          <cell r="BK808">
            <v>0.33629999999999993</v>
          </cell>
          <cell r="BL808">
            <v>0</v>
          </cell>
          <cell r="BN808">
            <v>0</v>
          </cell>
          <cell r="BP808">
            <v>8.8499999999999995E-2</v>
          </cell>
          <cell r="BQ808">
            <v>0.33629999999999993</v>
          </cell>
          <cell r="BR808">
            <v>0</v>
          </cell>
          <cell r="BU808">
            <v>0.24779999999999994</v>
          </cell>
          <cell r="BV808">
            <v>3.7999999999999994</v>
          </cell>
        </row>
        <row r="809">
          <cell r="BF809">
            <v>0</v>
          </cell>
          <cell r="BG809" t="e">
            <v>#DIV/0!</v>
          </cell>
          <cell r="BU809">
            <v>0</v>
          </cell>
          <cell r="BV809" t="e">
            <v>#DIV/0!</v>
          </cell>
        </row>
        <row r="810">
          <cell r="AO810">
            <v>3</v>
          </cell>
          <cell r="AP810" t="str">
            <v>НМА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</row>
        <row r="812">
          <cell r="AO812">
            <v>4</v>
          </cell>
          <cell r="AP812" t="str">
            <v>Долгосрочные вложения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</row>
        <row r="814">
          <cell r="AO814">
            <v>5</v>
          </cell>
          <cell r="AP814" t="str">
            <v>Прочие мероприятия</v>
          </cell>
          <cell r="AR814">
            <v>13.73110701107011</v>
          </cell>
          <cell r="AS814">
            <v>58.29262701107011</v>
          </cell>
          <cell r="AT814">
            <v>29.519743011070116</v>
          </cell>
          <cell r="AU814">
            <v>0.68275467999999995</v>
          </cell>
          <cell r="AV814">
            <v>2.6669999999999998</v>
          </cell>
          <cell r="AW814">
            <v>13.380199999999999</v>
          </cell>
          <cell r="AX814">
            <v>0</v>
          </cell>
          <cell r="AY814">
            <v>5.1999999999999998E-3</v>
          </cell>
          <cell r="AZ814">
            <v>0</v>
          </cell>
          <cell r="BA814">
            <v>1.35</v>
          </cell>
          <cell r="BB814">
            <v>1.5</v>
          </cell>
          <cell r="BC814">
            <v>8.6579999999999977</v>
          </cell>
          <cell r="BD814">
            <v>1.167</v>
          </cell>
          <cell r="BE814">
            <v>3.367</v>
          </cell>
          <cell r="BF814">
            <v>10.713199999999999</v>
          </cell>
          <cell r="BG814" t="e">
            <v>#DIV/0!</v>
          </cell>
          <cell r="BH814">
            <v>37.363619659999991</v>
          </cell>
          <cell r="BI814">
            <v>0</v>
          </cell>
          <cell r="BJ814">
            <v>3.1470599999999997</v>
          </cell>
          <cell r="BK814">
            <v>53.507555660000001</v>
          </cell>
          <cell r="BL814">
            <v>0</v>
          </cell>
          <cell r="BM814">
            <v>37.725055660000002</v>
          </cell>
          <cell r="BN814">
            <v>0</v>
          </cell>
          <cell r="BO814">
            <v>0.64900000000000002</v>
          </cell>
          <cell r="BP814">
            <v>1.357</v>
          </cell>
          <cell r="BQ814">
            <v>9.1896039999999992</v>
          </cell>
          <cell r="BR814">
            <v>1.79006</v>
          </cell>
          <cell r="BS814">
            <v>5.9438959999999996</v>
          </cell>
          <cell r="BT814">
            <v>13.731107011070119</v>
          </cell>
          <cell r="BU814">
            <v>50.360495660000005</v>
          </cell>
          <cell r="BV814" t="e">
            <v>#DIV/0!</v>
          </cell>
          <cell r="BW814">
            <v>0</v>
          </cell>
          <cell r="BX814">
            <v>0</v>
          </cell>
        </row>
        <row r="815">
          <cell r="AP815" t="str">
            <v xml:space="preserve">Техническое перевооружение и реконструкция, в.т.ч.: </v>
          </cell>
          <cell r="AQ815" t="str">
            <v>Филиал...</v>
          </cell>
          <cell r="AR815">
            <v>13.73110701107011</v>
          </cell>
          <cell r="AS815">
            <v>54.10362701107011</v>
          </cell>
          <cell r="AT815">
            <v>25.330743011070116</v>
          </cell>
          <cell r="AU815">
            <v>0.68275467999999995</v>
          </cell>
          <cell r="AV815">
            <v>2.6669999999999998</v>
          </cell>
          <cell r="AW815">
            <v>9.8301999999999978</v>
          </cell>
          <cell r="AX815">
            <v>0</v>
          </cell>
          <cell r="AY815">
            <v>5.1999999999999998E-3</v>
          </cell>
          <cell r="AZ815">
            <v>0</v>
          </cell>
          <cell r="BA815">
            <v>0</v>
          </cell>
          <cell r="BB815">
            <v>1.5</v>
          </cell>
          <cell r="BC815">
            <v>8.6579999999999977</v>
          </cell>
          <cell r="BD815">
            <v>1.167</v>
          </cell>
          <cell r="BE815">
            <v>1.167</v>
          </cell>
          <cell r="BF815">
            <v>7.1631999999999989</v>
          </cell>
          <cell r="BG815" t="e">
            <v>#DIV/0!</v>
          </cell>
          <cell r="BH815">
            <v>37.363619659999991</v>
          </cell>
          <cell r="BI815">
            <v>0</v>
          </cell>
          <cell r="BJ815">
            <v>3.1470599999999997</v>
          </cell>
          <cell r="BK815">
            <v>49.318555660000001</v>
          </cell>
          <cell r="BL815">
            <v>0</v>
          </cell>
          <cell r="BM815">
            <v>37.725055660000002</v>
          </cell>
          <cell r="BN815">
            <v>0</v>
          </cell>
          <cell r="BO815">
            <v>0</v>
          </cell>
          <cell r="BP815">
            <v>1.357</v>
          </cell>
          <cell r="BQ815">
            <v>8.2456040000000002</v>
          </cell>
          <cell r="BR815">
            <v>1.79006</v>
          </cell>
          <cell r="BS815">
            <v>3.3478959999999995</v>
          </cell>
          <cell r="BT815">
            <v>13.731107011070119</v>
          </cell>
          <cell r="BU815">
            <v>46.171495660000005</v>
          </cell>
          <cell r="BV815" t="e">
            <v>#DIV/0!</v>
          </cell>
          <cell r="BW815">
            <v>0</v>
          </cell>
          <cell r="BX815">
            <v>0</v>
          </cell>
        </row>
        <row r="816">
          <cell r="AN816">
            <v>157</v>
          </cell>
          <cell r="AP816" t="str">
            <v>ПИРы будущих лет</v>
          </cell>
          <cell r="AR816">
            <v>0</v>
          </cell>
          <cell r="AS816">
            <v>0</v>
          </cell>
          <cell r="AT816">
            <v>10.222575999999998</v>
          </cell>
          <cell r="AU816">
            <v>0.68275467999999995</v>
          </cell>
          <cell r="AV816">
            <v>1.5</v>
          </cell>
          <cell r="AW816">
            <v>8.663199999999998</v>
          </cell>
          <cell r="AX816">
            <v>0</v>
          </cell>
          <cell r="AY816">
            <v>5.1999999999999998E-3</v>
          </cell>
          <cell r="AZ816">
            <v>0</v>
          </cell>
          <cell r="BA816">
            <v>0</v>
          </cell>
          <cell r="BB816">
            <v>1.5</v>
          </cell>
          <cell r="BC816">
            <v>8.6579999999999977</v>
          </cell>
          <cell r="BD816">
            <v>0</v>
          </cell>
          <cell r="BE816">
            <v>0</v>
          </cell>
          <cell r="BF816">
            <v>7.1631999999999989</v>
          </cell>
          <cell r="BG816" t="e">
            <v>#DIV/0!</v>
          </cell>
          <cell r="BH816">
            <v>0.16</v>
          </cell>
          <cell r="BI816">
            <v>0</v>
          </cell>
          <cell r="BJ816">
            <v>1.77</v>
          </cell>
          <cell r="BK816">
            <v>10.380896</v>
          </cell>
          <cell r="BL816">
            <v>0</v>
          </cell>
          <cell r="BM816">
            <v>0.16445599999999999</v>
          </cell>
          <cell r="BN816">
            <v>0</v>
          </cell>
          <cell r="BO816">
            <v>0</v>
          </cell>
          <cell r="BP816">
            <v>1.357</v>
          </cell>
          <cell r="BQ816">
            <v>8.2456040000000002</v>
          </cell>
          <cell r="BR816">
            <v>0.41299999999999998</v>
          </cell>
          <cell r="BS816">
            <v>1.9708359999999998</v>
          </cell>
          <cell r="BT816">
            <v>0</v>
          </cell>
          <cell r="BU816">
            <v>8.6108960000000003</v>
          </cell>
          <cell r="BV816" t="e">
            <v>#DIV/0!</v>
          </cell>
          <cell r="BW816">
            <v>0</v>
          </cell>
          <cell r="BX816">
            <v>0</v>
          </cell>
        </row>
        <row r="817">
          <cell r="AN817">
            <v>158</v>
          </cell>
          <cell r="AP817" t="str">
            <v>Системный проект связи</v>
          </cell>
          <cell r="AQ817" t="str">
            <v>СТФ</v>
          </cell>
          <cell r="AS817">
            <v>0</v>
          </cell>
          <cell r="AT817">
            <v>1.77</v>
          </cell>
          <cell r="AU817">
            <v>0</v>
          </cell>
          <cell r="AV817">
            <v>1.5</v>
          </cell>
          <cell r="AW817">
            <v>1.5</v>
          </cell>
          <cell r="AX817">
            <v>0</v>
          </cell>
          <cell r="AZ817">
            <v>0</v>
          </cell>
          <cell r="BB817">
            <v>1.5</v>
          </cell>
          <cell r="BC817">
            <v>1.5</v>
          </cell>
          <cell r="BD817">
            <v>0</v>
          </cell>
          <cell r="BF817">
            <v>0</v>
          </cell>
          <cell r="BG817">
            <v>1</v>
          </cell>
          <cell r="BJ817">
            <v>1.77</v>
          </cell>
          <cell r="BK817">
            <v>1.77</v>
          </cell>
          <cell r="BL817">
            <v>0</v>
          </cell>
          <cell r="BN817">
            <v>0</v>
          </cell>
          <cell r="BP817">
            <v>1.357</v>
          </cell>
          <cell r="BQ817">
            <v>1.77</v>
          </cell>
          <cell r="BR817">
            <v>0.41299999999999998</v>
          </cell>
          <cell r="BT817">
            <v>0</v>
          </cell>
          <cell r="BU817">
            <v>0</v>
          </cell>
          <cell r="BV817">
            <v>1</v>
          </cell>
        </row>
        <row r="818">
          <cell r="AN818">
            <v>159</v>
          </cell>
          <cell r="AP818" t="str">
            <v>Реконструкция ВЛ-10кВ Ф-154 от ПС "Пригородная" (участок опор № 1-61.</v>
          </cell>
          <cell r="AQ818" t="str">
            <v>СТФ</v>
          </cell>
          <cell r="AS818">
            <v>0</v>
          </cell>
          <cell r="AT818">
            <v>0.48379999999999995</v>
          </cell>
          <cell r="AU818">
            <v>0</v>
          </cell>
          <cell r="AV818">
            <v>0</v>
          </cell>
          <cell r="AW818">
            <v>0.41</v>
          </cell>
          <cell r="BC818">
            <v>0.41</v>
          </cell>
          <cell r="BF818">
            <v>0.41</v>
          </cell>
          <cell r="BG818" t="e">
            <v>#DIV/0!</v>
          </cell>
          <cell r="BJ818">
            <v>0</v>
          </cell>
          <cell r="BK818">
            <v>0.48380000000000001</v>
          </cell>
          <cell r="BQ818">
            <v>0.37091333333333332</v>
          </cell>
          <cell r="BS818">
            <v>0.11288666666666666</v>
          </cell>
          <cell r="BT818">
            <v>0</v>
          </cell>
          <cell r="BU818">
            <v>0.48380000000000001</v>
          </cell>
          <cell r="BV818" t="e">
            <v>#DIV/0!</v>
          </cell>
        </row>
        <row r="819">
          <cell r="AN819">
            <v>160</v>
          </cell>
          <cell r="AP819" t="str">
            <v xml:space="preserve">Реконструкция ВЛ-10кВ Ф-156 от ПС «Пригородная»» с. Татарка  Шпаковского района </v>
          </cell>
          <cell r="AQ819" t="str">
            <v>СТФ</v>
          </cell>
          <cell r="AS819">
            <v>0</v>
          </cell>
          <cell r="AT819">
            <v>0.42479999999999996</v>
          </cell>
          <cell r="AU819">
            <v>0</v>
          </cell>
          <cell r="AV819">
            <v>0</v>
          </cell>
          <cell r="AW819">
            <v>0.36</v>
          </cell>
          <cell r="BC819">
            <v>0.36</v>
          </cell>
          <cell r="BF819">
            <v>0.36</v>
          </cell>
          <cell r="BG819" t="e">
            <v>#DIV/0!</v>
          </cell>
          <cell r="BJ819">
            <v>0</v>
          </cell>
          <cell r="BK819">
            <v>0.42479999999999996</v>
          </cell>
          <cell r="BQ819">
            <v>0.32567999999999997</v>
          </cell>
          <cell r="BS819">
            <v>9.9119999999999986E-2</v>
          </cell>
          <cell r="BT819">
            <v>0</v>
          </cell>
          <cell r="BU819">
            <v>0.42479999999999996</v>
          </cell>
          <cell r="BV819" t="e">
            <v>#DIV/0!</v>
          </cell>
        </row>
        <row r="820">
          <cell r="AN820">
            <v>161</v>
          </cell>
          <cell r="AP820" t="str">
            <v>Реконструкция ВЛ 10 кВ Ф-163 (установкой доп.ТП для разгрузки КТП-15/163 в с.Старомарьевка Грачевского района )</v>
          </cell>
          <cell r="AQ820" t="str">
            <v>СТФ</v>
          </cell>
          <cell r="AS820">
            <v>0</v>
          </cell>
          <cell r="AT820">
            <v>9.4399999999999998E-2</v>
          </cell>
          <cell r="AU820">
            <v>0</v>
          </cell>
          <cell r="AV820">
            <v>0</v>
          </cell>
          <cell r="AW820">
            <v>0.08</v>
          </cell>
          <cell r="BC820">
            <v>0.08</v>
          </cell>
          <cell r="BF820">
            <v>0.08</v>
          </cell>
          <cell r="BG820" t="e">
            <v>#DIV/0!</v>
          </cell>
          <cell r="BJ820">
            <v>0</v>
          </cell>
          <cell r="BK820">
            <v>9.4399999999999984E-2</v>
          </cell>
          <cell r="BQ820">
            <v>7.2373333333333317E-2</v>
          </cell>
          <cell r="BS820">
            <v>2.202666666666666E-2</v>
          </cell>
          <cell r="BT820">
            <v>0</v>
          </cell>
          <cell r="BU820">
            <v>9.4399999999999984E-2</v>
          </cell>
          <cell r="BV820" t="e">
            <v>#DIV/0!</v>
          </cell>
        </row>
        <row r="821">
          <cell r="AN821">
            <v>162</v>
          </cell>
          <cell r="AP821" t="str">
            <v>Реконструкция ВЛ-10 кВ Ф-135 от ПС «Промкомплекс»» (установка дополнительной ТП   для разгрузки ТП 28/135  в с. Верхнерусское Шпаковского района )</v>
          </cell>
          <cell r="AQ821" t="str">
            <v>СТФ</v>
          </cell>
          <cell r="AS821">
            <v>0</v>
          </cell>
          <cell r="AT821">
            <v>9.4399999999999998E-2</v>
          </cell>
          <cell r="AU821">
            <v>0</v>
          </cell>
          <cell r="AV821">
            <v>0</v>
          </cell>
          <cell r="AW821">
            <v>0.08</v>
          </cell>
          <cell r="BC821">
            <v>0.08</v>
          </cell>
          <cell r="BF821">
            <v>0.08</v>
          </cell>
          <cell r="BG821" t="e">
            <v>#DIV/0!</v>
          </cell>
          <cell r="BJ821">
            <v>0</v>
          </cell>
          <cell r="BK821">
            <v>9.4399999999999984E-2</v>
          </cell>
          <cell r="BQ821">
            <v>7.2373333333333317E-2</v>
          </cell>
          <cell r="BS821">
            <v>2.202666666666666E-2</v>
          </cell>
          <cell r="BT821">
            <v>0</v>
          </cell>
          <cell r="BU821">
            <v>9.4399999999999984E-2</v>
          </cell>
          <cell r="BV821" t="e">
            <v>#DIV/0!</v>
          </cell>
        </row>
        <row r="822">
          <cell r="AN822">
            <v>163</v>
          </cell>
          <cell r="AP822" t="str">
            <v>Реконструкция ВЛ-10 кВ Ф-161 от ПС «Ставрополь-330»» ( установка   дополнительной ТП  для разгрузки  ТП2/161, 3/161 в х. Ташла Шпаковского района )</v>
          </cell>
          <cell r="AQ822" t="str">
            <v>СТФ</v>
          </cell>
          <cell r="AS822">
            <v>0</v>
          </cell>
          <cell r="AT822">
            <v>9.4399999999999998E-2</v>
          </cell>
          <cell r="AU822">
            <v>0</v>
          </cell>
          <cell r="AV822">
            <v>0</v>
          </cell>
          <cell r="AW822">
            <v>0.08</v>
          </cell>
          <cell r="BC822">
            <v>0.08</v>
          </cell>
          <cell r="BF822">
            <v>0.08</v>
          </cell>
          <cell r="BG822" t="e">
            <v>#DIV/0!</v>
          </cell>
          <cell r="BJ822">
            <v>0</v>
          </cell>
          <cell r="BK822">
            <v>9.4399999999999984E-2</v>
          </cell>
          <cell r="BQ822">
            <v>7.2373333333333317E-2</v>
          </cell>
          <cell r="BS822">
            <v>2.202666666666666E-2</v>
          </cell>
          <cell r="BT822">
            <v>0</v>
          </cell>
          <cell r="BU822">
            <v>9.4399999999999984E-2</v>
          </cell>
          <cell r="BV822" t="e">
            <v>#DIV/0!</v>
          </cell>
        </row>
        <row r="823">
          <cell r="AN823">
            <v>164</v>
          </cell>
          <cell r="AP823" t="str">
            <v>Реконструкция ВЛ-10 кВ Ф-166 от ПС «Ставрополь-330»» (уустановка  дополнительной ТП в с Надежда  для разгрузки ТП 13/166, 34/166 в с Надежда Шпаковского района )</v>
          </cell>
          <cell r="AQ823" t="str">
            <v>СТФ</v>
          </cell>
          <cell r="AS823">
            <v>0</v>
          </cell>
          <cell r="AT823">
            <v>9.4399999999999998E-2</v>
          </cell>
          <cell r="AU823">
            <v>0</v>
          </cell>
          <cell r="AV823">
            <v>0</v>
          </cell>
          <cell r="AW823">
            <v>0.08</v>
          </cell>
          <cell r="BC823">
            <v>0.08</v>
          </cell>
          <cell r="BF823">
            <v>0.08</v>
          </cell>
          <cell r="BG823" t="e">
            <v>#DIV/0!</v>
          </cell>
          <cell r="BJ823">
            <v>0</v>
          </cell>
          <cell r="BK823">
            <v>9.4399999999999984E-2</v>
          </cell>
          <cell r="BQ823">
            <v>7.2373333333333317E-2</v>
          </cell>
          <cell r="BS823">
            <v>2.202666666666666E-2</v>
          </cell>
          <cell r="BT823">
            <v>0</v>
          </cell>
          <cell r="BU823">
            <v>9.4399999999999984E-2</v>
          </cell>
          <cell r="BV823" t="e">
            <v>#DIV/0!</v>
          </cell>
        </row>
        <row r="824">
          <cell r="AN824">
            <v>165</v>
          </cell>
          <cell r="AP824" t="str">
            <v>Реконструкция ВЛ-10кВ Ф-166 от ПС «Ставрополь-330» (установка  дополнительной ТП  для разгрузки ТП 9/166, 12/166 в с. Надежда ул. Раздольная военный городок Шпаковского района )</v>
          </cell>
          <cell r="AQ824" t="str">
            <v>СТФ</v>
          </cell>
          <cell r="AS824">
            <v>0</v>
          </cell>
          <cell r="AT824">
            <v>9.4399999999999998E-2</v>
          </cell>
          <cell r="AU824">
            <v>0</v>
          </cell>
          <cell r="AV824">
            <v>0</v>
          </cell>
          <cell r="AW824">
            <v>0.08</v>
          </cell>
          <cell r="BC824">
            <v>0.08</v>
          </cell>
          <cell r="BF824">
            <v>0.08</v>
          </cell>
          <cell r="BG824" t="e">
            <v>#DIV/0!</v>
          </cell>
          <cell r="BJ824">
            <v>0</v>
          </cell>
          <cell r="BK824">
            <v>9.4399999999999984E-2</v>
          </cell>
          <cell r="BQ824">
            <v>7.2373333333333317E-2</v>
          </cell>
          <cell r="BS824">
            <v>2.202666666666666E-2</v>
          </cell>
          <cell r="BT824">
            <v>0</v>
          </cell>
          <cell r="BU824">
            <v>9.4399999999999984E-2</v>
          </cell>
          <cell r="BV824" t="e">
            <v>#DIV/0!</v>
          </cell>
        </row>
        <row r="825">
          <cell r="AN825">
            <v>166</v>
          </cell>
          <cell r="AP825" t="str">
            <v xml:space="preserve">Реконструкция ВЛ-10 Ф-127 от ПС «Шахтер»(   установка   дополнительной ТП в с. Пелагиада Шпаковского района для разгрузки  ТП-4/127
ропольского края
</v>
          </cell>
          <cell r="AQ825" t="str">
            <v>СТФ</v>
          </cell>
          <cell r="AS825">
            <v>0</v>
          </cell>
          <cell r="AT825">
            <v>9.4399999999999998E-2</v>
          </cell>
          <cell r="AU825">
            <v>0</v>
          </cell>
          <cell r="AV825">
            <v>0</v>
          </cell>
          <cell r="AW825">
            <v>0.08</v>
          </cell>
          <cell r="BC825">
            <v>0.08</v>
          </cell>
          <cell r="BF825">
            <v>0.08</v>
          </cell>
          <cell r="BG825" t="e">
            <v>#DIV/0!</v>
          </cell>
          <cell r="BJ825">
            <v>0</v>
          </cell>
          <cell r="BK825">
            <v>9.4399999999999984E-2</v>
          </cell>
          <cell r="BQ825">
            <v>7.2373333333333317E-2</v>
          </cell>
          <cell r="BS825">
            <v>2.202666666666666E-2</v>
          </cell>
          <cell r="BT825">
            <v>0</v>
          </cell>
          <cell r="BU825">
            <v>9.4399999999999984E-2</v>
          </cell>
          <cell r="BV825" t="e">
            <v>#DIV/0!</v>
          </cell>
        </row>
        <row r="826">
          <cell r="AN826">
            <v>167</v>
          </cell>
          <cell r="AP826" t="str">
            <v xml:space="preserve">Реконструкция 0,4 кВ от ТП 2/156 Ф2,Ф1 опор. №1-33 с. Татарка Шпаковского района </v>
          </cell>
          <cell r="AQ826" t="str">
            <v>СТФ</v>
          </cell>
          <cell r="AS826">
            <v>0</v>
          </cell>
          <cell r="AT826">
            <v>0.23599999999999999</v>
          </cell>
          <cell r="AU826">
            <v>0</v>
          </cell>
          <cell r="AV826">
            <v>0</v>
          </cell>
          <cell r="AW826">
            <v>0.2</v>
          </cell>
          <cell r="BC826">
            <v>0.2</v>
          </cell>
          <cell r="BF826">
            <v>0.2</v>
          </cell>
          <cell r="BG826" t="e">
            <v>#DIV/0!</v>
          </cell>
          <cell r="BJ826">
            <v>0</v>
          </cell>
          <cell r="BK826">
            <v>0.23599999999999999</v>
          </cell>
          <cell r="BQ826">
            <v>0.18093333333333333</v>
          </cell>
          <cell r="BS826">
            <v>5.506666666666666E-2</v>
          </cell>
          <cell r="BT826">
            <v>0</v>
          </cell>
          <cell r="BU826">
            <v>0.23599999999999999</v>
          </cell>
          <cell r="BV826" t="e">
            <v>#DIV/0!</v>
          </cell>
        </row>
        <row r="827">
          <cell r="AN827">
            <v>168</v>
          </cell>
          <cell r="AP827" t="str">
            <v xml:space="preserve">Реконструкция 0,4 кВ от ТП 7/156 Ф2, в с. Татарка с   Шпаковского района </v>
          </cell>
          <cell r="AQ827" t="str">
            <v>СТФ</v>
          </cell>
          <cell r="AS827">
            <v>0</v>
          </cell>
          <cell r="AT827">
            <v>0.15340000000000001</v>
          </cell>
          <cell r="AU827">
            <v>0</v>
          </cell>
          <cell r="AV827">
            <v>0</v>
          </cell>
          <cell r="AW827">
            <v>0.13</v>
          </cell>
          <cell r="BC827">
            <v>0.13</v>
          </cell>
          <cell r="BF827">
            <v>0.13</v>
          </cell>
          <cell r="BG827" t="e">
            <v>#DIV/0!</v>
          </cell>
          <cell r="BJ827">
            <v>0</v>
          </cell>
          <cell r="BK827">
            <v>0.15339999999999998</v>
          </cell>
          <cell r="BQ827">
            <v>0.11760666666666665</v>
          </cell>
          <cell r="BS827">
            <v>3.579333333333333E-2</v>
          </cell>
          <cell r="BT827">
            <v>0</v>
          </cell>
          <cell r="BU827">
            <v>0.15339999999999998</v>
          </cell>
          <cell r="BV827" t="e">
            <v>#DIV/0!</v>
          </cell>
        </row>
        <row r="828">
          <cell r="AN828">
            <v>169</v>
          </cell>
          <cell r="AP828" t="str">
            <v xml:space="preserve">Реконструкция ВЛ-0,4 кВ от ТП- 28/135» в с. Верхнерусское Шпаковского района </v>
          </cell>
          <cell r="AQ828" t="str">
            <v>СТФ</v>
          </cell>
          <cell r="AS828">
            <v>0</v>
          </cell>
          <cell r="AT828">
            <v>9.4399999999999998E-2</v>
          </cell>
          <cell r="AU828">
            <v>0</v>
          </cell>
          <cell r="AV828">
            <v>0</v>
          </cell>
          <cell r="AW828">
            <v>0.08</v>
          </cell>
          <cell r="BC828">
            <v>0.08</v>
          </cell>
          <cell r="BF828">
            <v>0.08</v>
          </cell>
          <cell r="BG828" t="e">
            <v>#DIV/0!</v>
          </cell>
          <cell r="BJ828">
            <v>0</v>
          </cell>
          <cell r="BK828">
            <v>9.4399999999999984E-2</v>
          </cell>
          <cell r="BQ828">
            <v>7.2373333333333317E-2</v>
          </cell>
          <cell r="BS828">
            <v>2.202666666666666E-2</v>
          </cell>
          <cell r="BT828">
            <v>0</v>
          </cell>
          <cell r="BU828">
            <v>9.4399999999999984E-2</v>
          </cell>
          <cell r="BV828" t="e">
            <v>#DIV/0!</v>
          </cell>
        </row>
        <row r="829">
          <cell r="AN829">
            <v>170</v>
          </cell>
          <cell r="AP829" t="str">
            <v>Реконструкция ВЛ-0,4 кВ от ТП-13/166 в с. Надежда ул. Орджоникидзе  Шпаковского района Ставропольского края</v>
          </cell>
          <cell r="AQ829" t="str">
            <v>СТФ</v>
          </cell>
          <cell r="AS829">
            <v>0</v>
          </cell>
          <cell r="AT829">
            <v>0.15340000000000001</v>
          </cell>
          <cell r="AU829">
            <v>0</v>
          </cell>
          <cell r="AV829">
            <v>0</v>
          </cell>
          <cell r="AW829">
            <v>0.13</v>
          </cell>
          <cell r="BC829">
            <v>0.13</v>
          </cell>
          <cell r="BF829">
            <v>0.13</v>
          </cell>
          <cell r="BG829" t="e">
            <v>#DIV/0!</v>
          </cell>
          <cell r="BJ829">
            <v>0</v>
          </cell>
          <cell r="BK829">
            <v>0.15339999999999998</v>
          </cell>
          <cell r="BQ829">
            <v>0.11760666666666665</v>
          </cell>
          <cell r="BS829">
            <v>3.579333333333333E-2</v>
          </cell>
          <cell r="BT829">
            <v>0</v>
          </cell>
          <cell r="BU829">
            <v>0.15339999999999998</v>
          </cell>
          <cell r="BV829" t="e">
            <v>#DIV/0!</v>
          </cell>
        </row>
        <row r="830">
          <cell r="AN830">
            <v>171</v>
          </cell>
          <cell r="AP830" t="str">
            <v xml:space="preserve">Реконструкция ВЛ-0,4 кВ от ТП-9/166 в  с. Надежда ул. Раздольная Шпаковского района </v>
          </cell>
          <cell r="AQ830" t="str">
            <v>СТФ</v>
          </cell>
          <cell r="AS830">
            <v>0</v>
          </cell>
          <cell r="AT830">
            <v>8.2600000000000007E-2</v>
          </cell>
          <cell r="AU830">
            <v>0</v>
          </cell>
          <cell r="AV830">
            <v>0</v>
          </cell>
          <cell r="AW830">
            <v>7.0000000000000007E-2</v>
          </cell>
          <cell r="BC830">
            <v>7.0000000000000007E-2</v>
          </cell>
          <cell r="BF830">
            <v>7.0000000000000007E-2</v>
          </cell>
          <cell r="BG830" t="e">
            <v>#DIV/0!</v>
          </cell>
          <cell r="BJ830">
            <v>0</v>
          </cell>
          <cell r="BK830">
            <v>8.2599999999999979E-2</v>
          </cell>
          <cell r="BQ830">
            <v>6.3326666666666656E-2</v>
          </cell>
          <cell r="BS830">
            <v>1.927333333333333E-2</v>
          </cell>
          <cell r="BT830">
            <v>0</v>
          </cell>
          <cell r="BU830">
            <v>8.2599999999999979E-2</v>
          </cell>
          <cell r="BV830" t="e">
            <v>#DIV/0!</v>
          </cell>
        </row>
        <row r="831">
          <cell r="AN831">
            <v>172</v>
          </cell>
          <cell r="AP831" t="str">
            <v xml:space="preserve">Реконструкция ВЛ-0,4 кВ от ТП-12/166 в  с. Надежда ул. Раздольная Шпаковского района </v>
          </cell>
          <cell r="AQ831" t="str">
            <v>СТФ</v>
          </cell>
          <cell r="AS831">
            <v>0</v>
          </cell>
          <cell r="AT831">
            <v>8.2600000000000007E-2</v>
          </cell>
          <cell r="AU831">
            <v>0</v>
          </cell>
          <cell r="AV831">
            <v>0</v>
          </cell>
          <cell r="AW831">
            <v>7.0000000000000007E-2</v>
          </cell>
          <cell r="BC831">
            <v>7.0000000000000007E-2</v>
          </cell>
          <cell r="BF831">
            <v>7.0000000000000007E-2</v>
          </cell>
          <cell r="BG831" t="e">
            <v>#DIV/0!</v>
          </cell>
          <cell r="BJ831">
            <v>0</v>
          </cell>
          <cell r="BK831">
            <v>8.2599999999999979E-2</v>
          </cell>
          <cell r="BQ831">
            <v>6.3326666666666656E-2</v>
          </cell>
          <cell r="BS831">
            <v>1.927333333333333E-2</v>
          </cell>
          <cell r="BT831">
            <v>0</v>
          </cell>
          <cell r="BU831">
            <v>8.2599999999999979E-2</v>
          </cell>
          <cell r="BV831" t="e">
            <v>#DIV/0!</v>
          </cell>
        </row>
        <row r="832">
          <cell r="AN832">
            <v>173</v>
          </cell>
          <cell r="AP832" t="str">
            <v xml:space="preserve">Реконструкция ВЛ-0,4 кВ от ТП-2/166 в  с. Надежда ул. Советская Шпаковского района </v>
          </cell>
          <cell r="AQ832" t="str">
            <v>СТФ</v>
          </cell>
          <cell r="AS832">
            <v>0</v>
          </cell>
          <cell r="AT832">
            <v>0.15340000000000001</v>
          </cell>
          <cell r="AU832">
            <v>0</v>
          </cell>
          <cell r="AV832">
            <v>0</v>
          </cell>
          <cell r="AW832">
            <v>0.13</v>
          </cell>
          <cell r="BC832">
            <v>0.13</v>
          </cell>
          <cell r="BF832">
            <v>0.13</v>
          </cell>
          <cell r="BG832" t="e">
            <v>#DIV/0!</v>
          </cell>
          <cell r="BJ832">
            <v>0</v>
          </cell>
          <cell r="BK832">
            <v>0.15339999999999998</v>
          </cell>
          <cell r="BQ832">
            <v>0.11760666666666665</v>
          </cell>
          <cell r="BS832">
            <v>3.579333333333333E-2</v>
          </cell>
          <cell r="BT832">
            <v>0</v>
          </cell>
          <cell r="BU832">
            <v>0.15339999999999998</v>
          </cell>
          <cell r="BV832" t="e">
            <v>#DIV/0!</v>
          </cell>
        </row>
        <row r="833">
          <cell r="AN833">
            <v>174</v>
          </cell>
          <cell r="AP833" t="str">
            <v xml:space="preserve">Реконструкция ВЛ-0,4 кВ от ТП-27/166 в  с. Надежда ул. Советская Шпаковского района </v>
          </cell>
          <cell r="AQ833" t="str">
            <v>СТФ</v>
          </cell>
          <cell r="AS833">
            <v>0</v>
          </cell>
          <cell r="AT833">
            <v>0.15340000000000001</v>
          </cell>
          <cell r="AU833">
            <v>0</v>
          </cell>
          <cell r="AV833">
            <v>0</v>
          </cell>
          <cell r="AW833">
            <v>0.13</v>
          </cell>
          <cell r="BC833">
            <v>0.13</v>
          </cell>
          <cell r="BF833">
            <v>0.13</v>
          </cell>
          <cell r="BG833" t="e">
            <v>#DIV/0!</v>
          </cell>
          <cell r="BJ833">
            <v>0</v>
          </cell>
          <cell r="BK833">
            <v>0.15339999999999998</v>
          </cell>
          <cell r="BQ833">
            <v>0.11760666666666665</v>
          </cell>
          <cell r="BS833">
            <v>3.579333333333333E-2</v>
          </cell>
          <cell r="BT833">
            <v>0</v>
          </cell>
          <cell r="BU833">
            <v>0.15339999999999998</v>
          </cell>
          <cell r="BV833" t="e">
            <v>#DIV/0!</v>
          </cell>
        </row>
        <row r="834">
          <cell r="AN834">
            <v>175</v>
          </cell>
          <cell r="AP834" t="str">
            <v>Реконструкция ВЛ-0,4кВ Ф-1 от ТП-2/150 в х.Польском Шпаковского района Ставропольского края</v>
          </cell>
          <cell r="AQ834" t="str">
            <v>СТФ</v>
          </cell>
          <cell r="AS834">
            <v>0</v>
          </cell>
          <cell r="AT834">
            <v>0.1888</v>
          </cell>
          <cell r="AU834">
            <v>0</v>
          </cell>
          <cell r="AV834">
            <v>0</v>
          </cell>
          <cell r="AW834">
            <v>0.16</v>
          </cell>
          <cell r="BC834">
            <v>0.16</v>
          </cell>
          <cell r="BF834">
            <v>0.16</v>
          </cell>
          <cell r="BG834" t="e">
            <v>#DIV/0!</v>
          </cell>
          <cell r="BJ834">
            <v>0</v>
          </cell>
          <cell r="BK834">
            <v>0.18879999999999997</v>
          </cell>
          <cell r="BQ834">
            <v>0.14474666666666663</v>
          </cell>
          <cell r="BS834">
            <v>4.4053333333333319E-2</v>
          </cell>
          <cell r="BT834">
            <v>0</v>
          </cell>
          <cell r="BU834">
            <v>0.18879999999999997</v>
          </cell>
          <cell r="BV834" t="e">
            <v>#DIV/0!</v>
          </cell>
        </row>
        <row r="835">
          <cell r="AN835">
            <v>176</v>
          </cell>
          <cell r="AP835" t="str">
            <v>Реконструкция ВЛ-0,4кВ Ф-4 от ТП-1/156 в с.Татарка  Шпаковского района Ставропольского края</v>
          </cell>
          <cell r="AQ835" t="str">
            <v>СТФ</v>
          </cell>
          <cell r="AS835">
            <v>0</v>
          </cell>
          <cell r="AT835">
            <v>0.1298</v>
          </cell>
          <cell r="AU835">
            <v>0</v>
          </cell>
          <cell r="AV835">
            <v>0</v>
          </cell>
          <cell r="AW835">
            <v>0.11</v>
          </cell>
          <cell r="BC835">
            <v>0.11</v>
          </cell>
          <cell r="BF835">
            <v>0.11</v>
          </cell>
          <cell r="BG835" t="e">
            <v>#DIV/0!</v>
          </cell>
          <cell r="BJ835">
            <v>0</v>
          </cell>
          <cell r="BK835">
            <v>0.12979999999999997</v>
          </cell>
          <cell r="BQ835">
            <v>9.9513333333333315E-2</v>
          </cell>
          <cell r="BS835">
            <v>3.0286666666666663E-2</v>
          </cell>
          <cell r="BT835">
            <v>0</v>
          </cell>
          <cell r="BU835">
            <v>0.12979999999999997</v>
          </cell>
          <cell r="BV835" t="e">
            <v>#DIV/0!</v>
          </cell>
        </row>
        <row r="836">
          <cell r="AN836">
            <v>177</v>
          </cell>
          <cell r="AP836" t="str">
            <v>Реконструкция ВЛ-0,4кВ Ф-1.2.3 от ТП-2/154 в с.Татарка Шпаковского района Ставропольского края</v>
          </cell>
          <cell r="AQ836" t="str">
            <v>СТФ</v>
          </cell>
          <cell r="AS836">
            <v>0</v>
          </cell>
          <cell r="AT836">
            <v>0.35399999999999998</v>
          </cell>
          <cell r="AU836">
            <v>0</v>
          </cell>
          <cell r="AV836">
            <v>0</v>
          </cell>
          <cell r="AW836">
            <v>0.3</v>
          </cell>
          <cell r="BC836">
            <v>0.3</v>
          </cell>
          <cell r="BF836">
            <v>0.3</v>
          </cell>
          <cell r="BG836" t="e">
            <v>#DIV/0!</v>
          </cell>
          <cell r="BJ836">
            <v>0</v>
          </cell>
          <cell r="BK836">
            <v>0.35399999999999998</v>
          </cell>
          <cell r="BQ836">
            <v>0.27139999999999997</v>
          </cell>
          <cell r="BS836">
            <v>8.2599999999999993E-2</v>
          </cell>
          <cell r="BT836">
            <v>0</v>
          </cell>
          <cell r="BU836">
            <v>0.35399999999999998</v>
          </cell>
          <cell r="BV836" t="e">
            <v>#DIV/0!</v>
          </cell>
        </row>
        <row r="837">
          <cell r="AN837">
            <v>178</v>
          </cell>
          <cell r="AP837" t="str">
            <v>Реконструкция ВЛ-0,4кВ Ф-1 от ТП-3/120 в х.Темнореченском  Шпаковского района Ставропольского края</v>
          </cell>
          <cell r="AQ837" t="str">
            <v>СТФ</v>
          </cell>
          <cell r="AS837">
            <v>0</v>
          </cell>
          <cell r="AT837">
            <v>0.21239999999999998</v>
          </cell>
          <cell r="AU837">
            <v>0</v>
          </cell>
          <cell r="AV837">
            <v>0</v>
          </cell>
          <cell r="AW837">
            <v>0.18</v>
          </cell>
          <cell r="BC837">
            <v>0.18</v>
          </cell>
          <cell r="BF837">
            <v>0.18</v>
          </cell>
          <cell r="BG837" t="e">
            <v>#DIV/0!</v>
          </cell>
          <cell r="BJ837">
            <v>0</v>
          </cell>
          <cell r="BK837">
            <v>0.21239999999999998</v>
          </cell>
          <cell r="BQ837">
            <v>0.16283999999999998</v>
          </cell>
          <cell r="BS837">
            <v>4.9559999999999993E-2</v>
          </cell>
          <cell r="BT837">
            <v>0</v>
          </cell>
          <cell r="BU837">
            <v>0.21239999999999998</v>
          </cell>
          <cell r="BV837" t="e">
            <v>#DIV/0!</v>
          </cell>
        </row>
        <row r="838">
          <cell r="AN838">
            <v>179</v>
          </cell>
          <cell r="AP838" t="str">
            <v>Реконструкция ВЛ-0,4кВ Ф-3 от ТП-3/157 в с.Татарка  Шпаковского района Ставропольского края</v>
          </cell>
          <cell r="AQ838" t="str">
            <v>СТФ</v>
          </cell>
          <cell r="AS838">
            <v>0</v>
          </cell>
          <cell r="AT838">
            <v>0.11327999999999999</v>
          </cell>
          <cell r="AU838">
            <v>0</v>
          </cell>
          <cell r="AV838">
            <v>0</v>
          </cell>
          <cell r="AW838">
            <v>9.6000000000000002E-2</v>
          </cell>
          <cell r="BC838">
            <v>9.6000000000000002E-2</v>
          </cell>
          <cell r="BF838">
            <v>9.6000000000000002E-2</v>
          </cell>
          <cell r="BG838" t="e">
            <v>#DIV/0!</v>
          </cell>
          <cell r="BJ838">
            <v>0</v>
          </cell>
          <cell r="BK838">
            <v>0.11327999999999999</v>
          </cell>
          <cell r="BQ838">
            <v>8.6847999999999995E-2</v>
          </cell>
          <cell r="BS838">
            <v>2.6431999999999997E-2</v>
          </cell>
          <cell r="BT838">
            <v>0</v>
          </cell>
          <cell r="BU838">
            <v>0.11327999999999999</v>
          </cell>
          <cell r="BV838" t="e">
            <v>#DIV/0!</v>
          </cell>
        </row>
        <row r="839">
          <cell r="AN839">
            <v>180</v>
          </cell>
          <cell r="AP839" t="str">
            <v>Реконструкция ВЛ-0,4кВ Ф-2 от ТП-3/154 в с.Татарка  Шпаковского района Ставропольского края</v>
          </cell>
          <cell r="AQ839" t="str">
            <v>СТФ</v>
          </cell>
          <cell r="AS839">
            <v>0</v>
          </cell>
          <cell r="AT839">
            <v>9.4399999999999998E-2</v>
          </cell>
          <cell r="AU839">
            <v>0</v>
          </cell>
          <cell r="AV839">
            <v>0</v>
          </cell>
          <cell r="AW839">
            <v>0.08</v>
          </cell>
          <cell r="BC839">
            <v>0.08</v>
          </cell>
          <cell r="BF839">
            <v>0.08</v>
          </cell>
          <cell r="BG839" t="e">
            <v>#DIV/0!</v>
          </cell>
          <cell r="BJ839">
            <v>0</v>
          </cell>
          <cell r="BK839">
            <v>9.4399999999999984E-2</v>
          </cell>
          <cell r="BQ839">
            <v>7.2373333333333317E-2</v>
          </cell>
          <cell r="BS839">
            <v>2.202666666666666E-2</v>
          </cell>
          <cell r="BT839">
            <v>0</v>
          </cell>
          <cell r="BU839">
            <v>9.4399999999999984E-2</v>
          </cell>
          <cell r="BV839" t="e">
            <v>#DIV/0!</v>
          </cell>
        </row>
        <row r="840">
          <cell r="AN840">
            <v>181</v>
          </cell>
          <cell r="AP840" t="str">
            <v>Реконструкция ВЛ-0,4кВ Ф-1 от ТП-4/154 в с.Татарка  Шпаковского района Ставропольского края</v>
          </cell>
          <cell r="AQ840" t="str">
            <v>СТФ</v>
          </cell>
          <cell r="AS840">
            <v>0</v>
          </cell>
          <cell r="AT840">
            <v>0.1298</v>
          </cell>
          <cell r="AU840">
            <v>0</v>
          </cell>
          <cell r="AV840">
            <v>0</v>
          </cell>
          <cell r="AW840">
            <v>0.11</v>
          </cell>
          <cell r="BC840">
            <v>0.11</v>
          </cell>
          <cell r="BF840">
            <v>0.11</v>
          </cell>
          <cell r="BG840" t="e">
            <v>#DIV/0!</v>
          </cell>
          <cell r="BJ840">
            <v>0</v>
          </cell>
          <cell r="BK840">
            <v>0.12979999999999997</v>
          </cell>
          <cell r="BQ840">
            <v>9.9513333333333315E-2</v>
          </cell>
          <cell r="BS840">
            <v>3.0286666666666663E-2</v>
          </cell>
          <cell r="BT840">
            <v>0</v>
          </cell>
          <cell r="BU840">
            <v>0.12979999999999997</v>
          </cell>
          <cell r="BV840" t="e">
            <v>#DIV/0!</v>
          </cell>
        </row>
        <row r="841">
          <cell r="AN841">
            <v>182</v>
          </cell>
          <cell r="AP841" t="str">
            <v>Реконструкция ВЛ-0,4кВ Ф-2 от ТП-4/157 в с.Татарка  Шпаковского района Ставропольского края</v>
          </cell>
          <cell r="AQ841" t="str">
            <v>СТФ</v>
          </cell>
          <cell r="AS841">
            <v>0</v>
          </cell>
          <cell r="AT841">
            <v>0.15340000000000001</v>
          </cell>
          <cell r="AU841">
            <v>0</v>
          </cell>
          <cell r="AV841">
            <v>0</v>
          </cell>
          <cell r="AW841">
            <v>0.13</v>
          </cell>
          <cell r="BC841">
            <v>0.13</v>
          </cell>
          <cell r="BF841">
            <v>0.13</v>
          </cell>
          <cell r="BG841" t="e">
            <v>#DIV/0!</v>
          </cell>
          <cell r="BJ841">
            <v>0</v>
          </cell>
          <cell r="BK841">
            <v>0.15339999999999998</v>
          </cell>
          <cell r="BQ841">
            <v>0.11760666666666665</v>
          </cell>
          <cell r="BS841">
            <v>3.579333333333333E-2</v>
          </cell>
          <cell r="BT841">
            <v>0</v>
          </cell>
          <cell r="BU841">
            <v>0.15339999999999998</v>
          </cell>
          <cell r="BV841" t="e">
            <v>#DIV/0!</v>
          </cell>
        </row>
        <row r="842">
          <cell r="AN842">
            <v>183</v>
          </cell>
          <cell r="AP842" t="str">
            <v>Реконструкция ВЛ-0,4кВ Ф-1 от ТП-7/150 в х.Темнореченском  Шпаковского района Ставропольского края</v>
          </cell>
          <cell r="AQ842" t="str">
            <v>СТФ</v>
          </cell>
          <cell r="AS842">
            <v>0</v>
          </cell>
          <cell r="AT842">
            <v>0.10619999999999999</v>
          </cell>
          <cell r="AU842">
            <v>0</v>
          </cell>
          <cell r="AV842">
            <v>0</v>
          </cell>
          <cell r="AW842">
            <v>0.09</v>
          </cell>
          <cell r="BC842">
            <v>0.09</v>
          </cell>
          <cell r="BF842">
            <v>0.09</v>
          </cell>
          <cell r="BG842" t="e">
            <v>#DIV/0!</v>
          </cell>
          <cell r="BJ842">
            <v>0</v>
          </cell>
          <cell r="BK842">
            <v>0.10619999999999999</v>
          </cell>
          <cell r="BQ842">
            <v>8.1419999999999992E-2</v>
          </cell>
          <cell r="BS842">
            <v>2.4779999999999996E-2</v>
          </cell>
          <cell r="BT842">
            <v>0</v>
          </cell>
          <cell r="BU842">
            <v>0.10619999999999999</v>
          </cell>
          <cell r="BV842" t="e">
            <v>#DIV/0!</v>
          </cell>
        </row>
        <row r="843">
          <cell r="AN843">
            <v>184</v>
          </cell>
          <cell r="AP843" t="str">
            <v>Реконструкция ВЛ-0,4кВ Ф-1 от ТП-8/150 в х.Темнореченском Шпаковского района Ставропольского края</v>
          </cell>
          <cell r="AQ843" t="str">
            <v>СТФ</v>
          </cell>
          <cell r="AS843">
            <v>0</v>
          </cell>
          <cell r="AT843">
            <v>0.15340000000000001</v>
          </cell>
          <cell r="AU843">
            <v>0</v>
          </cell>
          <cell r="AV843">
            <v>0</v>
          </cell>
          <cell r="AW843">
            <v>0.13</v>
          </cell>
          <cell r="BC843">
            <v>0.13</v>
          </cell>
          <cell r="BF843">
            <v>0.13</v>
          </cell>
          <cell r="BG843" t="e">
            <v>#DIV/0!</v>
          </cell>
          <cell r="BJ843">
            <v>0</v>
          </cell>
          <cell r="BK843">
            <v>0.15339999999999998</v>
          </cell>
          <cell r="BQ843">
            <v>0.11760666666666665</v>
          </cell>
          <cell r="BS843">
            <v>3.579333333333333E-2</v>
          </cell>
          <cell r="BT843">
            <v>0</v>
          </cell>
          <cell r="BU843">
            <v>0.15339999999999998</v>
          </cell>
          <cell r="BV843" t="e">
            <v>#DIV/0!</v>
          </cell>
        </row>
        <row r="844">
          <cell r="AN844">
            <v>185</v>
          </cell>
          <cell r="AP844" t="str">
            <v>Реконструкция ВЛ-10 кВ Ф-166 от ПС Рыздвяная в пролете оп. №№ 1-66 в ст. Рождественская  Изобильненского района с заменой опор и применением СИП 3А</v>
          </cell>
          <cell r="AQ844" t="str">
            <v>СТФ</v>
          </cell>
          <cell r="AS844">
            <v>0</v>
          </cell>
          <cell r="AT844">
            <v>0.59</v>
          </cell>
          <cell r="AU844">
            <v>0</v>
          </cell>
          <cell r="AV844">
            <v>0</v>
          </cell>
          <cell r="AW844">
            <v>0.5</v>
          </cell>
          <cell r="BC844">
            <v>0.5</v>
          </cell>
          <cell r="BF844">
            <v>0.5</v>
          </cell>
          <cell r="BG844" t="e">
            <v>#DIV/0!</v>
          </cell>
          <cell r="BJ844">
            <v>0</v>
          </cell>
          <cell r="BK844">
            <v>0.59</v>
          </cell>
          <cell r="BQ844">
            <v>0.45233333333333331</v>
          </cell>
          <cell r="BS844">
            <v>0.13766666666666666</v>
          </cell>
          <cell r="BT844">
            <v>0</v>
          </cell>
          <cell r="BU844">
            <v>0.59</v>
          </cell>
          <cell r="BV844" t="e">
            <v>#DIV/0!</v>
          </cell>
        </row>
        <row r="845">
          <cell r="AN845">
            <v>186</v>
          </cell>
          <cell r="AP845" t="str">
            <v>Реконструкция ВЛ-10 кВ Ф-131 от ПС Донская (устройство доп. ТП для разгрузки ТП-2/131, строительство ВЛ-10 кВ для подключения новой ТП и ВЛ 0,4 кВ для отсечения н/в Ф-1 от ТП и разделения на более короткие участки) в с. Донское Труновского района</v>
          </cell>
          <cell r="AQ845" t="str">
            <v>СТФ</v>
          </cell>
          <cell r="AS845">
            <v>0</v>
          </cell>
          <cell r="AT845">
            <v>0.28319999999999995</v>
          </cell>
          <cell r="AU845">
            <v>0</v>
          </cell>
          <cell r="AV845">
            <v>0</v>
          </cell>
          <cell r="AW845">
            <v>0.24</v>
          </cell>
          <cell r="BC845">
            <v>0.24</v>
          </cell>
          <cell r="BF845">
            <v>0.24</v>
          </cell>
          <cell r="BG845" t="e">
            <v>#DIV/0!</v>
          </cell>
          <cell r="BJ845">
            <v>0</v>
          </cell>
          <cell r="BK845">
            <v>0.28320000000000001</v>
          </cell>
          <cell r="BQ845">
            <v>0.21712000000000001</v>
          </cell>
          <cell r="BS845">
            <v>6.608E-2</v>
          </cell>
          <cell r="BT845">
            <v>0</v>
          </cell>
          <cell r="BU845">
            <v>0.28320000000000001</v>
          </cell>
          <cell r="BV845" t="e">
            <v>#DIV/0!</v>
          </cell>
        </row>
        <row r="846">
          <cell r="AN846">
            <v>187</v>
          </cell>
          <cell r="AP846" t="str">
            <v>Реконструкция ВЛ-10 кВ Ф-137 от ПС Донская (установка доп. ТП для разгрузки ТП-5/137, строительство ВЛ-10 кВ для подключения новой ТП и ВЛ 0,4 кВ для отсечения н/в Ф-2 от ТП в пролете оп. №№3-45 и разделения на более короткие участки)  в с. Донское Трунов</v>
          </cell>
          <cell r="AQ846" t="str">
            <v>СТФ</v>
          </cell>
          <cell r="AS846">
            <v>0</v>
          </cell>
          <cell r="AT846">
            <v>0.30325999999999997</v>
          </cell>
          <cell r="AU846">
            <v>0</v>
          </cell>
          <cell r="AV846">
            <v>0</v>
          </cell>
          <cell r="AW846">
            <v>0.25700000000000001</v>
          </cell>
          <cell r="BC846">
            <v>0.25700000000000001</v>
          </cell>
          <cell r="BF846">
            <v>0.25700000000000001</v>
          </cell>
          <cell r="BG846" t="e">
            <v>#DIV/0!</v>
          </cell>
          <cell r="BJ846">
            <v>0</v>
          </cell>
          <cell r="BK846">
            <v>0.30325999999999997</v>
          </cell>
          <cell r="BQ846">
            <v>0.23249933333333331</v>
          </cell>
          <cell r="BS846">
            <v>7.0760666666666666E-2</v>
          </cell>
          <cell r="BT846">
            <v>0</v>
          </cell>
          <cell r="BU846">
            <v>0.30325999999999997</v>
          </cell>
          <cell r="BV846" t="e">
            <v>#DIV/0!</v>
          </cell>
        </row>
        <row r="847">
          <cell r="AN847">
            <v>188</v>
          </cell>
          <cell r="AP847" t="str">
            <v>Реконструкция ВЛ-0.4кВ от ТП-5/354 в х.Сухом  Изобильненского района (замена опор, замена сущ. провода на СИП-2А)</v>
          </cell>
          <cell r="AQ847" t="str">
            <v>СТФ</v>
          </cell>
          <cell r="AS847">
            <v>0</v>
          </cell>
          <cell r="AT847">
            <v>0.36815999999999999</v>
          </cell>
          <cell r="AU847">
            <v>0</v>
          </cell>
          <cell r="AV847">
            <v>0</v>
          </cell>
          <cell r="AW847">
            <v>0.312</v>
          </cell>
          <cell r="BC847">
            <v>0.312</v>
          </cell>
          <cell r="BF847">
            <v>0.312</v>
          </cell>
          <cell r="BG847" t="e">
            <v>#DIV/0!</v>
          </cell>
          <cell r="BJ847">
            <v>0</v>
          </cell>
          <cell r="BK847">
            <v>0.36815999999999993</v>
          </cell>
          <cell r="BQ847">
            <v>0.28225599999999995</v>
          </cell>
          <cell r="BS847">
            <v>8.5903999999999994E-2</v>
          </cell>
          <cell r="BT847">
            <v>0</v>
          </cell>
          <cell r="BU847">
            <v>0.36815999999999993</v>
          </cell>
          <cell r="BV847" t="e">
            <v>#DIV/0!</v>
          </cell>
        </row>
        <row r="848">
          <cell r="AN848">
            <v>189</v>
          </cell>
          <cell r="AP848" t="str">
            <v>Реконструкция ВЛ-0.4кВ от ТП-1/143 в п. Передовой Изобильненского района совместным подвесом с ВЛ-10 кВ Ф-143</v>
          </cell>
          <cell r="AQ848" t="str">
            <v>СТФ</v>
          </cell>
          <cell r="AS848">
            <v>0</v>
          </cell>
          <cell r="AT848">
            <v>0.15340000000000001</v>
          </cell>
          <cell r="AU848">
            <v>0</v>
          </cell>
          <cell r="AV848">
            <v>0</v>
          </cell>
          <cell r="AW848">
            <v>0.13</v>
          </cell>
          <cell r="BC848">
            <v>0.13</v>
          </cell>
          <cell r="BF848">
            <v>0.13</v>
          </cell>
          <cell r="BG848" t="e">
            <v>#DIV/0!</v>
          </cell>
          <cell r="BJ848">
            <v>0</v>
          </cell>
          <cell r="BK848">
            <v>0.15339999999999998</v>
          </cell>
          <cell r="BQ848">
            <v>0.11760666666666665</v>
          </cell>
          <cell r="BS848">
            <v>3.579333333333333E-2</v>
          </cell>
          <cell r="BT848">
            <v>0</v>
          </cell>
          <cell r="BU848">
            <v>0.15339999999999998</v>
          </cell>
          <cell r="BV848" t="e">
            <v>#DIV/0!</v>
          </cell>
        </row>
        <row r="849">
          <cell r="AN849">
            <v>190</v>
          </cell>
          <cell r="AP849" t="str">
            <v xml:space="preserve">Замена существующей КТП-1/409 на МТП с тр-ром 250 кВА в с.Птичье  Изобильненского района </v>
          </cell>
          <cell r="AQ849" t="str">
            <v>СТФ</v>
          </cell>
          <cell r="AS849">
            <v>0</v>
          </cell>
          <cell r="AT849">
            <v>5.8999999999999997E-2</v>
          </cell>
          <cell r="AU849">
            <v>0</v>
          </cell>
          <cell r="AV849">
            <v>0</v>
          </cell>
          <cell r="AW849">
            <v>0.05</v>
          </cell>
          <cell r="BC849">
            <v>0.05</v>
          </cell>
          <cell r="BF849">
            <v>0.05</v>
          </cell>
          <cell r="BG849" t="e">
            <v>#DIV/0!</v>
          </cell>
          <cell r="BJ849">
            <v>0</v>
          </cell>
          <cell r="BK849">
            <v>5.8999999999999997E-2</v>
          </cell>
          <cell r="BQ849">
            <v>4.5233333333333334E-2</v>
          </cell>
          <cell r="BS849">
            <v>1.3766666666666665E-2</v>
          </cell>
          <cell r="BT849">
            <v>0</v>
          </cell>
          <cell r="BU849">
            <v>5.8999999999999997E-2</v>
          </cell>
          <cell r="BV849" t="e">
            <v>#DIV/0!</v>
          </cell>
        </row>
        <row r="850">
          <cell r="AN850">
            <v>191</v>
          </cell>
          <cell r="AP850" t="str">
            <v>Реконструкция ВЛ-0.4кВ от ТП-4/497 в c.Раздольное Новоалександровского района (замена опор, замена сущ. провода на СИП-2А)</v>
          </cell>
          <cell r="AQ850" t="str">
            <v>СТФ</v>
          </cell>
          <cell r="AS850">
            <v>0</v>
          </cell>
          <cell r="AT850">
            <v>0.56757999999999997</v>
          </cell>
          <cell r="AU850">
            <v>0</v>
          </cell>
          <cell r="AV850">
            <v>0</v>
          </cell>
          <cell r="AW850">
            <v>0.48099999999999998</v>
          </cell>
          <cell r="BC850">
            <v>0.48099999999999998</v>
          </cell>
          <cell r="BF850">
            <v>0.48099999999999998</v>
          </cell>
          <cell r="BG850" t="e">
            <v>#DIV/0!</v>
          </cell>
          <cell r="BJ850">
            <v>0</v>
          </cell>
          <cell r="BK850">
            <v>0.56757999999999986</v>
          </cell>
          <cell r="BQ850">
            <v>0.43514466666666657</v>
          </cell>
          <cell r="BS850">
            <v>0.13243533333333332</v>
          </cell>
          <cell r="BT850">
            <v>0</v>
          </cell>
          <cell r="BU850">
            <v>0.56757999999999986</v>
          </cell>
          <cell r="BV850" t="e">
            <v>#DIV/0!</v>
          </cell>
        </row>
        <row r="851">
          <cell r="AN851">
            <v>192</v>
          </cell>
          <cell r="AP851" t="str">
            <v>Реконструкция ВЛ-0.4кВ от ТП-12/204  ст. Кармалиновская Новоалександровского района (замена опор, замена сущ. провода на СИП-2А)</v>
          </cell>
          <cell r="AQ851" t="str">
            <v>СТФ</v>
          </cell>
          <cell r="AS851">
            <v>0</v>
          </cell>
          <cell r="AT851">
            <v>0.32213999999999998</v>
          </cell>
          <cell r="AU851">
            <v>0</v>
          </cell>
          <cell r="AV851">
            <v>0</v>
          </cell>
          <cell r="AW851">
            <v>0.27300000000000002</v>
          </cell>
          <cell r="BC851">
            <v>0.27300000000000002</v>
          </cell>
          <cell r="BF851">
            <v>0.27300000000000002</v>
          </cell>
          <cell r="BG851" t="e">
            <v>#DIV/0!</v>
          </cell>
          <cell r="BJ851">
            <v>0</v>
          </cell>
          <cell r="BK851">
            <v>0.32213999999999998</v>
          </cell>
          <cell r="BQ851">
            <v>0.24697399999999997</v>
          </cell>
          <cell r="BS851">
            <v>7.5165999999999983E-2</v>
          </cell>
          <cell r="BT851">
            <v>0</v>
          </cell>
          <cell r="BU851">
            <v>0.32213999999999998</v>
          </cell>
          <cell r="BV851" t="e">
            <v>#DIV/0!</v>
          </cell>
        </row>
        <row r="852">
          <cell r="AN852">
            <v>193</v>
          </cell>
          <cell r="AP852" t="str">
            <v>Реконструкция ВЛ-0.4кВ от ТП-3/107 в х.Краснодарском Новоалександровского района (замена опор, замена сущ. провода на СИП-2А)</v>
          </cell>
          <cell r="AQ852" t="str">
            <v>СТФ</v>
          </cell>
          <cell r="AS852">
            <v>0</v>
          </cell>
          <cell r="AT852">
            <v>0.24543999999999996</v>
          </cell>
          <cell r="AU852">
            <v>0</v>
          </cell>
          <cell r="AV852">
            <v>0</v>
          </cell>
          <cell r="AW852">
            <v>0.20799999999999999</v>
          </cell>
          <cell r="BC852">
            <v>0.20799999999999999</v>
          </cell>
          <cell r="BF852">
            <v>0.20799999999999999</v>
          </cell>
          <cell r="BG852" t="e">
            <v>#DIV/0!</v>
          </cell>
          <cell r="BJ852">
            <v>0</v>
          </cell>
          <cell r="BK852">
            <v>0.24543999999999999</v>
          </cell>
          <cell r="BQ852">
            <v>0.18817066666666665</v>
          </cell>
          <cell r="BS852">
            <v>5.7269333333333332E-2</v>
          </cell>
          <cell r="BT852">
            <v>0</v>
          </cell>
          <cell r="BU852">
            <v>0.24543999999999999</v>
          </cell>
          <cell r="BV852" t="e">
            <v>#DIV/0!</v>
          </cell>
        </row>
        <row r="853">
          <cell r="AN853">
            <v>194</v>
          </cell>
          <cell r="AP853" t="str">
            <v>Реконструкция ВЛ-0.4кВ от ТП-11/141в ст. Григорополисской Новоалександровского района</v>
          </cell>
          <cell r="AQ853" t="str">
            <v>СТФ</v>
          </cell>
          <cell r="AS853">
            <v>0</v>
          </cell>
          <cell r="AT853">
            <v>0.4602</v>
          </cell>
          <cell r="AU853">
            <v>0</v>
          </cell>
          <cell r="AV853">
            <v>0</v>
          </cell>
          <cell r="AW853">
            <v>0.39</v>
          </cell>
          <cell r="BC853">
            <v>0.39</v>
          </cell>
          <cell r="BF853">
            <v>0.39</v>
          </cell>
          <cell r="BG853" t="e">
            <v>#DIV/0!</v>
          </cell>
          <cell r="BJ853">
            <v>0</v>
          </cell>
          <cell r="BK853">
            <v>0.46019999999999994</v>
          </cell>
          <cell r="BQ853">
            <v>0.35281999999999997</v>
          </cell>
          <cell r="BS853">
            <v>0.10737999999999999</v>
          </cell>
          <cell r="BT853">
            <v>0</v>
          </cell>
          <cell r="BU853">
            <v>0.46019999999999994</v>
          </cell>
          <cell r="BV853" t="e">
            <v>#DIV/0!</v>
          </cell>
        </row>
        <row r="854">
          <cell r="AN854">
            <v>195</v>
          </cell>
          <cell r="AP854" t="str">
            <v>Реконструкция ВЛ-0.4кВ от ТП-10/118 в с. Ладовская Балка Красногвардейского района (замена опор, замена сущ. провода на СИП-2А)</v>
          </cell>
          <cell r="AQ854" t="str">
            <v>СТФ</v>
          </cell>
          <cell r="AS854">
            <v>0</v>
          </cell>
          <cell r="AT854">
            <v>0.16873999999999997</v>
          </cell>
          <cell r="AU854">
            <v>0</v>
          </cell>
          <cell r="AV854">
            <v>0</v>
          </cell>
          <cell r="AW854">
            <v>0.14299999999999999</v>
          </cell>
          <cell r="BC854">
            <v>0.14299999999999999</v>
          </cell>
          <cell r="BF854">
            <v>0.14299999999999999</v>
          </cell>
          <cell r="BG854" t="e">
            <v>#DIV/0!</v>
          </cell>
          <cell r="BJ854">
            <v>0</v>
          </cell>
          <cell r="BK854">
            <v>0.16873999999999997</v>
          </cell>
          <cell r="BQ854">
            <v>0.12936733333333331</v>
          </cell>
          <cell r="BS854">
            <v>3.937266666666666E-2</v>
          </cell>
          <cell r="BT854">
            <v>0</v>
          </cell>
          <cell r="BU854">
            <v>0.16873999999999997</v>
          </cell>
          <cell r="BV854" t="e">
            <v>#DIV/0!</v>
          </cell>
        </row>
        <row r="855">
          <cell r="AN855">
            <v>196</v>
          </cell>
          <cell r="AP855" t="str">
            <v>Реконструкция ВЛ-0.4кВ от ТП-9/116 в с. Ладовская Балка Красногвардейского района (замена опор, замена сущ. провода на СИП-2А)</v>
          </cell>
          <cell r="AQ855" t="str">
            <v>СТФ</v>
          </cell>
          <cell r="AS855">
            <v>0</v>
          </cell>
          <cell r="AT855">
            <v>0.35281999999999997</v>
          </cell>
          <cell r="AU855">
            <v>0</v>
          </cell>
          <cell r="AV855">
            <v>0</v>
          </cell>
          <cell r="AW855">
            <v>0.29899999999999999</v>
          </cell>
          <cell r="BC855">
            <v>0.29899999999999999</v>
          </cell>
          <cell r="BF855">
            <v>0.29899999999999999</v>
          </cell>
          <cell r="BG855" t="e">
            <v>#DIV/0!</v>
          </cell>
          <cell r="BJ855">
            <v>0</v>
          </cell>
          <cell r="BK855">
            <v>0.35281999999999997</v>
          </cell>
          <cell r="BQ855">
            <v>0.27049533333333331</v>
          </cell>
          <cell r="BS855">
            <v>8.2324666666666657E-2</v>
          </cell>
          <cell r="BT855">
            <v>0</v>
          </cell>
          <cell r="BU855">
            <v>0.35281999999999997</v>
          </cell>
          <cell r="BV855" t="e">
            <v>#DIV/0!</v>
          </cell>
        </row>
        <row r="856">
          <cell r="AN856">
            <v>197</v>
          </cell>
          <cell r="AP856" t="str">
            <v>Реконструкция ВЛ-0.4кВ от ТП-7/341 в с. Сухой Лог Труновского района (замена опор, замена сущ. провода на СИП-2А)</v>
          </cell>
          <cell r="AQ856" t="str">
            <v>СТФ</v>
          </cell>
          <cell r="AS856">
            <v>0</v>
          </cell>
          <cell r="AT856">
            <v>0.35281999999999997</v>
          </cell>
          <cell r="AU856">
            <v>0</v>
          </cell>
          <cell r="AV856">
            <v>0</v>
          </cell>
          <cell r="AW856">
            <v>0.29899999999999999</v>
          </cell>
          <cell r="BC856">
            <v>0.29899999999999999</v>
          </cell>
          <cell r="BF856">
            <v>0.29899999999999999</v>
          </cell>
          <cell r="BG856" t="e">
            <v>#DIV/0!</v>
          </cell>
          <cell r="BJ856">
            <v>0</v>
          </cell>
          <cell r="BK856">
            <v>0.35281999999999997</v>
          </cell>
          <cell r="BQ856">
            <v>0.27049533333333331</v>
          </cell>
          <cell r="BS856">
            <v>8.2324666666666657E-2</v>
          </cell>
          <cell r="BT856">
            <v>0</v>
          </cell>
          <cell r="BU856">
            <v>0.35281999999999997</v>
          </cell>
          <cell r="BV856" t="e">
            <v>#DIV/0!</v>
          </cell>
        </row>
        <row r="857">
          <cell r="AN857">
            <v>198</v>
          </cell>
          <cell r="AP857" t="str">
            <v>Реконструкция ВЛ-0,4 кВ от ТП-8/601 ПС "Овощевод"  с. Левокумка (замена сущ. проводов на провола  СИП, частичная замена опор, установка шкафов для счетчиков на фасадах домов)</v>
          </cell>
          <cell r="AQ857" t="str">
            <v>СТФ</v>
          </cell>
          <cell r="AS857">
            <v>0</v>
          </cell>
          <cell r="AT857">
            <v>1.7699999999999999E-3</v>
          </cell>
          <cell r="AU857">
            <v>0.20167676000000001</v>
          </cell>
          <cell r="AV857">
            <v>0</v>
          </cell>
          <cell r="AW857">
            <v>1.5E-3</v>
          </cell>
          <cell r="AY857">
            <v>1.5E-3</v>
          </cell>
          <cell r="BF857">
            <v>1.5E-3</v>
          </cell>
          <cell r="BG857" t="e">
            <v>#DIV/0!</v>
          </cell>
          <cell r="BJ857">
            <v>0</v>
          </cell>
          <cell r="BK857">
            <v>1.4920000000000001E-3</v>
          </cell>
          <cell r="BM857">
            <v>1.4920000000000001E-3</v>
          </cell>
          <cell r="BT857">
            <v>0</v>
          </cell>
          <cell r="BU857">
            <v>1.4920000000000001E-3</v>
          </cell>
          <cell r="BV857" t="e">
            <v>#DIV/0!</v>
          </cell>
        </row>
        <row r="858">
          <cell r="AN858">
            <v>199</v>
          </cell>
          <cell r="AP858" t="str">
            <v>Реконструкция ВЛ 0.4 кВ Ф-1 от КТП-17/286 в п. Большевик Ипатовского района</v>
          </cell>
          <cell r="AQ858" t="str">
            <v>СТФ</v>
          </cell>
          <cell r="AS858">
            <v>0</v>
          </cell>
          <cell r="AT858">
            <v>2.3600000000000001E-3</v>
          </cell>
          <cell r="AU858">
            <v>0.18</v>
          </cell>
          <cell r="AV858">
            <v>0</v>
          </cell>
          <cell r="AW858">
            <v>2E-3</v>
          </cell>
          <cell r="AY858">
            <v>2E-3</v>
          </cell>
          <cell r="BF858">
            <v>2E-3</v>
          </cell>
          <cell r="BG858" t="e">
            <v>#DIV/0!</v>
          </cell>
          <cell r="BH858">
            <v>0.16</v>
          </cell>
          <cell r="BJ858">
            <v>0</v>
          </cell>
          <cell r="BK858">
            <v>0.1613</v>
          </cell>
          <cell r="BM858">
            <v>0.1613</v>
          </cell>
          <cell r="BT858">
            <v>0</v>
          </cell>
          <cell r="BU858">
            <v>0.1613</v>
          </cell>
          <cell r="BV858" t="e">
            <v>#DIV/0!</v>
          </cell>
        </row>
        <row r="859">
          <cell r="AN859">
            <v>200</v>
          </cell>
          <cell r="AP859" t="str">
            <v>Устройство охранных мероприятий по объекту "центральный склад! В п. Энергетик</v>
          </cell>
          <cell r="AQ859" t="str">
            <v>СТФ</v>
          </cell>
          <cell r="AS859">
            <v>0</v>
          </cell>
          <cell r="AT859">
            <v>2.006E-3</v>
          </cell>
          <cell r="AU859">
            <v>0.30107792</v>
          </cell>
          <cell r="AV859">
            <v>0</v>
          </cell>
          <cell r="AW859">
            <v>1.6999999999999999E-3</v>
          </cell>
          <cell r="AY859">
            <v>1.6999999999999999E-3</v>
          </cell>
          <cell r="BF859">
            <v>1.6999999999999999E-3</v>
          </cell>
          <cell r="BG859" t="e">
            <v>#DIV/0!</v>
          </cell>
          <cell r="BJ859">
            <v>0</v>
          </cell>
          <cell r="BK859">
            <v>1.6639999999999999E-3</v>
          </cell>
          <cell r="BM859">
            <v>1.6639999999999999E-3</v>
          </cell>
          <cell r="BT859">
            <v>0</v>
          </cell>
          <cell r="BU859">
            <v>1.6639999999999999E-3</v>
          </cell>
          <cell r="BV859" t="e">
            <v>#DIV/0!</v>
          </cell>
        </row>
        <row r="861">
          <cell r="AP861" t="str">
            <v>Прочее</v>
          </cell>
          <cell r="AR861">
            <v>13.73110701107011</v>
          </cell>
          <cell r="AS861">
            <v>54.10362701107011</v>
          </cell>
          <cell r="AT861">
            <v>15.108167011070117</v>
          </cell>
          <cell r="AU861">
            <v>0</v>
          </cell>
          <cell r="AV861">
            <v>1.167</v>
          </cell>
          <cell r="AW861">
            <v>1.167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1.167</v>
          </cell>
          <cell r="BE861">
            <v>1.167</v>
          </cell>
          <cell r="BF861">
            <v>0</v>
          </cell>
          <cell r="BG861" t="e">
            <v>#DIV/0!</v>
          </cell>
          <cell r="BH861">
            <v>37.203619659999994</v>
          </cell>
          <cell r="BI861">
            <v>0</v>
          </cell>
          <cell r="BJ861">
            <v>1.37706</v>
          </cell>
          <cell r="BK861">
            <v>38.937659660000001</v>
          </cell>
          <cell r="BL861">
            <v>0</v>
          </cell>
          <cell r="BM861">
            <v>37.560599660000001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1.37706</v>
          </cell>
          <cell r="BS861">
            <v>1.37706</v>
          </cell>
          <cell r="BT861">
            <v>13.731107011070119</v>
          </cell>
          <cell r="BU861">
            <v>37.560599660000001</v>
          </cell>
          <cell r="BV861" t="e">
            <v>#DIV/0!</v>
          </cell>
          <cell r="BW861">
            <v>0</v>
          </cell>
          <cell r="BX861">
            <v>0</v>
          </cell>
        </row>
        <row r="862">
          <cell r="AN862">
            <v>201</v>
          </cell>
          <cell r="AP862" t="str">
            <v>Системный проект автоматизации</v>
          </cell>
          <cell r="AQ862" t="str">
            <v>СТФ</v>
          </cell>
          <cell r="AS862">
            <v>38.995459999999994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BF862">
            <v>0</v>
          </cell>
          <cell r="BG862" t="e">
            <v>#DIV/0!</v>
          </cell>
          <cell r="BH862">
            <v>36.493619659999993</v>
          </cell>
          <cell r="BJ862">
            <v>0</v>
          </cell>
          <cell r="BK862">
            <v>36.49361966</v>
          </cell>
          <cell r="BM862">
            <v>36.49361966</v>
          </cell>
          <cell r="BT862">
            <v>0</v>
          </cell>
          <cell r="BU862">
            <v>36.49361966</v>
          </cell>
          <cell r="BV862" t="e">
            <v>#DIV/0!</v>
          </cell>
        </row>
        <row r="863">
          <cell r="AN863">
            <v>202</v>
          </cell>
          <cell r="AP863" t="str">
            <v>Внедрение средств обеспечения информационной безопасности технологических систем*</v>
          </cell>
          <cell r="AQ863" t="str">
            <v>СТФ</v>
          </cell>
          <cell r="AR863">
            <v>13.73110701107011</v>
          </cell>
          <cell r="AS863">
            <v>15.108167011070117</v>
          </cell>
          <cell r="AT863">
            <v>15.108167011070117</v>
          </cell>
          <cell r="AU863">
            <v>0</v>
          </cell>
          <cell r="AV863">
            <v>1.167</v>
          </cell>
          <cell r="AW863">
            <v>1.167</v>
          </cell>
          <cell r="AX863">
            <v>0</v>
          </cell>
          <cell r="AZ863">
            <v>0</v>
          </cell>
          <cell r="BB863">
            <v>0</v>
          </cell>
          <cell r="BD863">
            <v>1.167</v>
          </cell>
          <cell r="BE863">
            <v>1.167</v>
          </cell>
          <cell r="BF863">
            <v>0</v>
          </cell>
          <cell r="BG863">
            <v>1</v>
          </cell>
          <cell r="BJ863">
            <v>1.37706</v>
          </cell>
          <cell r="BK863">
            <v>1.37706</v>
          </cell>
          <cell r="BL863">
            <v>0</v>
          </cell>
          <cell r="BN863">
            <v>0</v>
          </cell>
          <cell r="BP863">
            <v>0</v>
          </cell>
          <cell r="BR863">
            <v>1.37706</v>
          </cell>
          <cell r="BS863">
            <v>1.37706</v>
          </cell>
          <cell r="BT863">
            <v>13.731107011070119</v>
          </cell>
          <cell r="BU863">
            <v>0</v>
          </cell>
          <cell r="BV863">
            <v>1</v>
          </cell>
        </row>
        <row r="864">
          <cell r="AN864">
            <v>203</v>
          </cell>
          <cell r="AP864" t="str">
            <v>Погашение кредиторской задолженности прошлых лет</v>
          </cell>
          <cell r="AQ864" t="str">
            <v>СТФ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BF864">
            <v>0</v>
          </cell>
          <cell r="BG864" t="e">
            <v>#DIV/0!</v>
          </cell>
          <cell r="BH864">
            <v>0.71</v>
          </cell>
          <cell r="BJ864">
            <v>0</v>
          </cell>
          <cell r="BK864">
            <v>1.06698</v>
          </cell>
          <cell r="BM864">
            <v>1.06698</v>
          </cell>
          <cell r="BT864">
            <v>0</v>
          </cell>
          <cell r="BU864">
            <v>1.06698</v>
          </cell>
          <cell r="BV864" t="e">
            <v>#DIV/0!</v>
          </cell>
        </row>
        <row r="866">
          <cell r="AP866" t="str">
            <v xml:space="preserve">Новое строительство, в.т.ч.: </v>
          </cell>
          <cell r="AQ866" t="str">
            <v>Филиал...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 t="e">
            <v>#DIV/0!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 t="e">
            <v>#DIV/0!</v>
          </cell>
          <cell r="BW866">
            <v>0</v>
          </cell>
          <cell r="BX866">
            <v>0</v>
          </cell>
        </row>
        <row r="867">
          <cell r="AP867" t="str">
            <v>ПИРы будущих лет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</row>
        <row r="869">
          <cell r="AP869" t="str">
            <v>Прочее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 t="e">
            <v>#DIV/0!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 t="e">
            <v>#DIV/0!</v>
          </cell>
          <cell r="BW869">
            <v>0</v>
          </cell>
          <cell r="BX869">
            <v>0</v>
          </cell>
        </row>
        <row r="870">
          <cell r="AV870">
            <v>0</v>
          </cell>
          <cell r="AW870">
            <v>0</v>
          </cell>
          <cell r="BF870">
            <v>0</v>
          </cell>
          <cell r="BG870" t="e">
            <v>#DIV/0!</v>
          </cell>
          <cell r="BJ870">
            <v>0</v>
          </cell>
          <cell r="BK870">
            <v>0</v>
          </cell>
          <cell r="BU870">
            <v>0</v>
          </cell>
          <cell r="BV870" t="e">
            <v>#DIV/0!</v>
          </cell>
        </row>
        <row r="871">
          <cell r="AP871" t="str">
            <v>НИОКР</v>
          </cell>
          <cell r="AR871">
            <v>0</v>
          </cell>
          <cell r="AS871">
            <v>4.1890000000000001</v>
          </cell>
          <cell r="AT871">
            <v>4.1890000000000001</v>
          </cell>
          <cell r="AU871">
            <v>0</v>
          </cell>
          <cell r="AV871">
            <v>0</v>
          </cell>
          <cell r="AW871">
            <v>3.5500000000000003</v>
          </cell>
          <cell r="AX871">
            <v>0</v>
          </cell>
          <cell r="AY871">
            <v>0</v>
          </cell>
          <cell r="AZ871">
            <v>0</v>
          </cell>
          <cell r="BA871">
            <v>1.35</v>
          </cell>
          <cell r="BB871">
            <v>0</v>
          </cell>
          <cell r="BC871">
            <v>0</v>
          </cell>
          <cell r="BD871">
            <v>0</v>
          </cell>
          <cell r="BE871">
            <v>2.2000000000000002</v>
          </cell>
          <cell r="BF871">
            <v>3.5500000000000003</v>
          </cell>
          <cell r="BG871" t="e">
            <v>#DIV/0!</v>
          </cell>
          <cell r="BH871">
            <v>0</v>
          </cell>
          <cell r="BI871">
            <v>0</v>
          </cell>
          <cell r="BJ871">
            <v>0</v>
          </cell>
          <cell r="BK871">
            <v>4.1890000000000001</v>
          </cell>
          <cell r="BL871">
            <v>0</v>
          </cell>
          <cell r="BM871">
            <v>0</v>
          </cell>
          <cell r="BN871">
            <v>0</v>
          </cell>
          <cell r="BO871">
            <v>0.64900000000000002</v>
          </cell>
          <cell r="BP871">
            <v>0</v>
          </cell>
          <cell r="BQ871">
            <v>0.94399999999999995</v>
          </cell>
          <cell r="BR871">
            <v>0</v>
          </cell>
          <cell r="BS871">
            <v>2.5960000000000001</v>
          </cell>
          <cell r="BT871">
            <v>0</v>
          </cell>
          <cell r="BU871">
            <v>4.1890000000000001</v>
          </cell>
          <cell r="BV871" t="e">
            <v>#DIV/0!</v>
          </cell>
          <cell r="BW871">
            <v>0</v>
          </cell>
          <cell r="BX871">
            <v>0</v>
          </cell>
        </row>
        <row r="872">
          <cell r="AN872">
            <v>204</v>
          </cell>
          <cell r="AP872" t="str">
            <v>НИОКР по дог. 17/2012 от 18.01.2012г.</v>
          </cell>
          <cell r="AQ872" t="str">
            <v>СТФ</v>
          </cell>
          <cell r="AS872">
            <v>4.1890000000000001</v>
          </cell>
          <cell r="AT872">
            <v>4.1890000000000001</v>
          </cell>
          <cell r="AU872">
            <v>0</v>
          </cell>
          <cell r="AV872">
            <v>0</v>
          </cell>
          <cell r="AW872">
            <v>3.5500000000000003</v>
          </cell>
          <cell r="BA872">
            <v>1.35</v>
          </cell>
          <cell r="BC872">
            <v>0</v>
          </cell>
          <cell r="BE872">
            <v>2.2000000000000002</v>
          </cell>
          <cell r="BF872">
            <v>3.5500000000000003</v>
          </cell>
          <cell r="BG872" t="e">
            <v>#DIV/0!</v>
          </cell>
          <cell r="BJ872">
            <v>0</v>
          </cell>
          <cell r="BK872">
            <v>4.1890000000000001</v>
          </cell>
          <cell r="BO872">
            <v>0.64900000000000002</v>
          </cell>
          <cell r="BQ872">
            <v>0.94399999999999995</v>
          </cell>
          <cell r="BS872">
            <v>2.5960000000000001</v>
          </cell>
          <cell r="BT872">
            <v>0</v>
          </cell>
          <cell r="BU872">
            <v>4.1890000000000001</v>
          </cell>
          <cell r="BV872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Скидки для перепродавцов"/>
      <sheetName val="Баланс"/>
      <sheetName val="Потери"/>
      <sheetName val="Баланс ЭЭ"/>
      <sheetName val="Потребление ЭЭ по напряжениям"/>
      <sheetName val="Расход ТЭ"/>
      <sheetName val="Структура НВВ Пр-во ЭЭ"/>
      <sheetName val="Структура НВВ Передача ЭЭ"/>
      <sheetName val="Структура НВВ Пр-во ТЭ"/>
      <sheetName val="Структура НВВ Передача ТЭ"/>
      <sheetName val="Одностав. тариф продажи ЭЭ"/>
      <sheetName val="Одностав. тариф продажи ТЭ"/>
      <sheetName val="Средн.отпуск.тариф по потребит."/>
      <sheetName val="Структура товарной продукции"/>
      <sheetName val="Состав одност.тарифа продажи ТЭ"/>
      <sheetName val="Данные диаграмм"/>
      <sheetName val="Некоммерческий отпу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1 (2)"/>
      <sheetName val="ИПР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7.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6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6.bin"/><Relationship Id="rId4" Type="http://schemas.openxmlformats.org/officeDocument/2006/relationships/printerSettings" Target="../printerSettings/printerSettings4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6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6" Type="http://schemas.openxmlformats.org/officeDocument/2006/relationships/printerSettings" Target="../printerSettings/printerSettings59.bin"/><Relationship Id="rId5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5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Relationship Id="rId6" Type="http://schemas.openxmlformats.org/officeDocument/2006/relationships/printerSettings" Target="../printerSettings/printerSettings65.bin"/><Relationship Id="rId5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6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6" Type="http://schemas.openxmlformats.org/officeDocument/2006/relationships/printerSettings" Target="../printerSettings/printerSettings71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-0.249977111117893"/>
  </sheetPr>
  <dimension ref="A1:AA653"/>
  <sheetViews>
    <sheetView tabSelected="1" showRuler="0" view="pageBreakPreview" zoomScale="68" zoomScaleNormal="70" zoomScaleSheetLayoutView="68" workbookViewId="0">
      <selection activeCell="G20" sqref="G20:G22"/>
    </sheetView>
  </sheetViews>
  <sheetFormatPr defaultRowHeight="15.75"/>
  <cols>
    <col min="1" max="1" width="6.5" style="1" customWidth="1"/>
    <col min="2" max="2" width="55.375" style="1" customWidth="1"/>
    <col min="3" max="3" width="26.25" style="1" customWidth="1"/>
    <col min="4" max="6" width="15.375" style="1" customWidth="1"/>
    <col min="7" max="8" width="21.125" style="1" customWidth="1"/>
    <col min="9" max="9" width="17.625" style="1" customWidth="1"/>
    <col min="10" max="10" width="19.5" style="5" customWidth="1"/>
    <col min="11" max="11" width="13.625" style="5" customWidth="1"/>
    <col min="12" max="12" width="13.625" style="14" customWidth="1"/>
    <col min="13" max="16" width="13.625" style="5" customWidth="1"/>
    <col min="17" max="21" width="11.75" style="5" customWidth="1"/>
    <col min="22" max="22" width="11.75" style="77" customWidth="1"/>
    <col min="23" max="23" width="11.75" style="22" customWidth="1"/>
    <col min="24" max="24" width="69.125" style="14" customWidth="1"/>
    <col min="25" max="25" width="14.5" style="5" hidden="1" customWidth="1"/>
    <col min="26" max="40" width="9" style="1" customWidth="1"/>
    <col min="41" max="16384" width="9" style="1"/>
  </cols>
  <sheetData>
    <row r="1" spans="1:26" ht="18.75">
      <c r="X1" s="229" t="s">
        <v>113</v>
      </c>
    </row>
    <row r="2" spans="1:26" ht="18.75">
      <c r="X2" s="230" t="s">
        <v>22</v>
      </c>
    </row>
    <row r="3" spans="1:26" ht="18.75">
      <c r="X3" s="230" t="s">
        <v>114</v>
      </c>
    </row>
    <row r="4" spans="1:26" ht="18.75">
      <c r="A4" s="454" t="s">
        <v>149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</row>
    <row r="5" spans="1:26" ht="18.75">
      <c r="A5" s="256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30"/>
    </row>
    <row r="6" spans="1:26" ht="20.25" customHeight="1">
      <c r="A6" s="455" t="s">
        <v>1146</v>
      </c>
      <c r="B6" s="455"/>
      <c r="C6" s="455"/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</row>
    <row r="7" spans="1:26" ht="18.75">
      <c r="A7" s="455" t="s">
        <v>115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</row>
    <row r="8" spans="1:26" ht="18.75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</row>
    <row r="9" spans="1:26" ht="18.75" customHeight="1">
      <c r="A9" s="453" t="s">
        <v>150</v>
      </c>
      <c r="B9" s="453"/>
      <c r="C9" s="453"/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3"/>
      <c r="X9" s="453"/>
      <c r="Y9" s="274"/>
      <c r="Z9" s="274"/>
    </row>
    <row r="10" spans="1:26">
      <c r="A10" s="451" t="s">
        <v>116</v>
      </c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1"/>
      <c r="M10" s="451"/>
      <c r="N10" s="451"/>
      <c r="O10" s="451"/>
      <c r="P10" s="451"/>
      <c r="Q10" s="451"/>
      <c r="R10" s="451"/>
      <c r="S10" s="451"/>
      <c r="T10" s="451"/>
      <c r="U10" s="451"/>
      <c r="V10" s="451"/>
      <c r="W10" s="451"/>
      <c r="X10" s="451"/>
      <c r="Y10" s="451"/>
      <c r="Z10" s="451"/>
    </row>
    <row r="11" spans="1:26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</row>
    <row r="12" spans="1:26" ht="18.75" customHeight="1">
      <c r="A12" s="450" t="s">
        <v>158</v>
      </c>
      <c r="B12" s="450"/>
      <c r="C12" s="450"/>
      <c r="D12" s="450"/>
      <c r="E12" s="450"/>
      <c r="F12" s="450"/>
      <c r="G12" s="450"/>
      <c r="H12" s="450"/>
      <c r="I12" s="450"/>
      <c r="J12" s="450"/>
      <c r="K12" s="450"/>
      <c r="L12" s="450"/>
      <c r="M12" s="450"/>
      <c r="N12" s="450"/>
      <c r="O12" s="450"/>
      <c r="P12" s="450"/>
      <c r="Q12" s="450"/>
      <c r="R12" s="450"/>
      <c r="S12" s="450"/>
      <c r="T12" s="450"/>
      <c r="U12" s="450"/>
      <c r="V12" s="450"/>
      <c r="W12" s="450"/>
      <c r="X12" s="450"/>
      <c r="Y12" s="450"/>
      <c r="Z12" s="450"/>
    </row>
    <row r="13" spans="1:26" ht="18.75" customHeight="1">
      <c r="A13" s="451" t="s">
        <v>117</v>
      </c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451"/>
      <c r="U13" s="451"/>
      <c r="V13" s="451"/>
      <c r="W13" s="451"/>
      <c r="X13" s="451"/>
      <c r="Y13" s="451"/>
      <c r="Z13" s="451"/>
    </row>
    <row r="14" spans="1:26" ht="18.75" customHeight="1">
      <c r="M14" s="61"/>
      <c r="N14" s="61"/>
      <c r="O14" s="61"/>
      <c r="P14" s="61"/>
      <c r="Q14" s="61"/>
      <c r="R14" s="61"/>
      <c r="S14" s="61"/>
      <c r="T14" s="61"/>
      <c r="V14" s="78"/>
      <c r="W14" s="52"/>
      <c r="X14" s="71"/>
    </row>
    <row r="15" spans="1:26" ht="18.75" customHeight="1">
      <c r="M15" s="61"/>
      <c r="N15" s="61"/>
      <c r="O15" s="61"/>
      <c r="P15" s="61"/>
      <c r="Q15" s="61"/>
      <c r="R15" s="61"/>
      <c r="S15" s="61"/>
      <c r="T15" s="61"/>
      <c r="V15" s="78"/>
      <c r="W15" s="52"/>
      <c r="X15" s="71"/>
    </row>
    <row r="16" spans="1:26">
      <c r="A16" s="2"/>
      <c r="V16" s="78"/>
      <c r="W16" s="52"/>
      <c r="X16" s="6"/>
    </row>
    <row r="17" spans="1:27" s="243" customFormat="1">
      <c r="A17" s="435"/>
      <c r="H17" s="436">
        <v>5740.085612818405</v>
      </c>
      <c r="J17" s="436">
        <v>1595.0766822683242</v>
      </c>
      <c r="K17" s="436">
        <v>800.60139919513267</v>
      </c>
      <c r="L17" s="436">
        <v>1321.2616443906231</v>
      </c>
      <c r="M17" s="436">
        <v>39.85</v>
      </c>
      <c r="N17" s="436">
        <v>324.48475745079998</v>
      </c>
      <c r="O17" s="436">
        <v>457.64716533240102</v>
      </c>
      <c r="P17" s="436">
        <v>277.02773649940002</v>
      </c>
      <c r="Q17" s="436">
        <v>89.643781109687282</v>
      </c>
      <c r="R17" s="436">
        <v>719.74915044042291</v>
      </c>
      <c r="S17" s="436">
        <v>213.46045275304451</v>
      </c>
      <c r="T17" s="436">
        <v>0</v>
      </c>
      <c r="U17" s="436">
        <v>1022.9583469216808</v>
      </c>
      <c r="V17" s="436">
        <v>734.12069794853471</v>
      </c>
      <c r="W17" s="437">
        <v>2.250331291655101</v>
      </c>
      <c r="X17" s="72"/>
      <c r="Y17" s="436"/>
    </row>
    <row r="18" spans="1:27" s="243" customFormat="1">
      <c r="H18" s="436">
        <f t="shared" ref="H18" si="0">H17-H24</f>
        <v>0</v>
      </c>
      <c r="J18" s="436">
        <f t="shared" ref="J18:V18" si="1">J17-J24</f>
        <v>0</v>
      </c>
      <c r="K18" s="436">
        <f t="shared" si="1"/>
        <v>0</v>
      </c>
      <c r="L18" s="436">
        <f t="shared" si="1"/>
        <v>0</v>
      </c>
      <c r="M18" s="436">
        <f t="shared" si="1"/>
        <v>0</v>
      </c>
      <c r="N18" s="436">
        <f t="shared" si="1"/>
        <v>0</v>
      </c>
      <c r="O18" s="436">
        <f t="shared" si="1"/>
        <v>0</v>
      </c>
      <c r="P18" s="436">
        <f t="shared" si="1"/>
        <v>0</v>
      </c>
      <c r="Q18" s="436">
        <f t="shared" si="1"/>
        <v>0</v>
      </c>
      <c r="R18" s="436">
        <f t="shared" si="1"/>
        <v>0</v>
      </c>
      <c r="S18" s="436">
        <f t="shared" si="1"/>
        <v>0</v>
      </c>
      <c r="T18" s="436">
        <f t="shared" si="1"/>
        <v>0</v>
      </c>
      <c r="U18" s="436">
        <f t="shared" si="1"/>
        <v>0</v>
      </c>
      <c r="V18" s="436">
        <f t="shared" si="1"/>
        <v>0</v>
      </c>
      <c r="W18" s="436"/>
      <c r="X18" s="72"/>
      <c r="Y18" s="436"/>
    </row>
    <row r="19" spans="1:27" s="65" customFormat="1" ht="19.5" thickBot="1">
      <c r="A19" s="452" t="s">
        <v>118</v>
      </c>
      <c r="B19" s="452"/>
      <c r="C19" s="452"/>
      <c r="D19" s="452"/>
      <c r="E19" s="452"/>
      <c r="F19" s="452"/>
      <c r="G19" s="452"/>
      <c r="H19" s="452"/>
      <c r="I19" s="452"/>
      <c r="J19" s="452"/>
      <c r="K19" s="452"/>
      <c r="L19" s="452"/>
      <c r="M19" s="452"/>
      <c r="N19" s="452"/>
      <c r="O19" s="452"/>
      <c r="P19" s="452"/>
      <c r="Q19" s="452"/>
      <c r="R19" s="452"/>
      <c r="S19" s="452"/>
      <c r="T19" s="452"/>
      <c r="U19" s="452"/>
      <c r="V19" s="452"/>
      <c r="W19" s="452"/>
      <c r="X19" s="452"/>
      <c r="Y19" s="66"/>
    </row>
    <row r="20" spans="1:27" ht="40.5" customHeight="1">
      <c r="A20" s="460" t="s">
        <v>79</v>
      </c>
      <c r="B20" s="460" t="s">
        <v>80</v>
      </c>
      <c r="C20" s="460" t="s">
        <v>68</v>
      </c>
      <c r="D20" s="460" t="s">
        <v>69</v>
      </c>
      <c r="E20" s="460"/>
      <c r="F20" s="460"/>
      <c r="G20" s="463" t="s">
        <v>73</v>
      </c>
      <c r="H20" s="463" t="s">
        <v>74</v>
      </c>
      <c r="I20" s="463" t="s">
        <v>153</v>
      </c>
      <c r="J20" s="463" t="s">
        <v>154</v>
      </c>
      <c r="K20" s="461" t="s">
        <v>76</v>
      </c>
      <c r="L20" s="470"/>
      <c r="M20" s="470"/>
      <c r="N20" s="470"/>
      <c r="O20" s="470"/>
      <c r="P20" s="470"/>
      <c r="Q20" s="470"/>
      <c r="R20" s="470"/>
      <c r="S20" s="470"/>
      <c r="T20" s="462"/>
      <c r="U20" s="463" t="s">
        <v>156</v>
      </c>
      <c r="V20" s="460" t="s">
        <v>77</v>
      </c>
      <c r="W20" s="460"/>
      <c r="X20" s="460" t="s">
        <v>7</v>
      </c>
      <c r="Y20" s="466"/>
    </row>
    <row r="21" spans="1:27" ht="52.5" customHeight="1">
      <c r="A21" s="460"/>
      <c r="B21" s="460"/>
      <c r="C21" s="460"/>
      <c r="D21" s="460"/>
      <c r="E21" s="460"/>
      <c r="F21" s="460"/>
      <c r="G21" s="464"/>
      <c r="H21" s="464"/>
      <c r="I21" s="464"/>
      <c r="J21" s="464"/>
      <c r="K21" s="461" t="s">
        <v>28</v>
      </c>
      <c r="L21" s="462"/>
      <c r="M21" s="461" t="s">
        <v>75</v>
      </c>
      <c r="N21" s="462"/>
      <c r="O21" s="461" t="s">
        <v>62</v>
      </c>
      <c r="P21" s="462"/>
      <c r="Q21" s="461" t="s">
        <v>63</v>
      </c>
      <c r="R21" s="462"/>
      <c r="S21" s="461" t="s">
        <v>64</v>
      </c>
      <c r="T21" s="462"/>
      <c r="U21" s="464"/>
      <c r="V21" s="460" t="s">
        <v>78</v>
      </c>
      <c r="W21" s="460" t="s">
        <v>15</v>
      </c>
      <c r="X21" s="460"/>
      <c r="Y21" s="467"/>
    </row>
    <row r="22" spans="1:27" ht="51.75" customHeight="1">
      <c r="A22" s="460"/>
      <c r="B22" s="460"/>
      <c r="C22" s="460"/>
      <c r="D22" s="278" t="s">
        <v>70</v>
      </c>
      <c r="E22" s="278" t="s">
        <v>71</v>
      </c>
      <c r="F22" s="278" t="s">
        <v>72</v>
      </c>
      <c r="G22" s="465"/>
      <c r="H22" s="465"/>
      <c r="I22" s="465"/>
      <c r="J22" s="465"/>
      <c r="K22" s="273" t="s">
        <v>60</v>
      </c>
      <c r="L22" s="141" t="s">
        <v>61</v>
      </c>
      <c r="M22" s="141" t="s">
        <v>60</v>
      </c>
      <c r="N22" s="141" t="s">
        <v>61</v>
      </c>
      <c r="O22" s="141" t="s">
        <v>60</v>
      </c>
      <c r="P22" s="141" t="s">
        <v>61</v>
      </c>
      <c r="Q22" s="141" t="s">
        <v>60</v>
      </c>
      <c r="R22" s="141" t="s">
        <v>61</v>
      </c>
      <c r="S22" s="141" t="s">
        <v>60</v>
      </c>
      <c r="T22" s="141" t="s">
        <v>61</v>
      </c>
      <c r="U22" s="465"/>
      <c r="V22" s="460"/>
      <c r="W22" s="460"/>
      <c r="X22" s="460"/>
      <c r="Y22" s="468"/>
      <c r="AA22" s="83"/>
    </row>
    <row r="23" spans="1:27">
      <c r="A23" s="141">
        <v>1</v>
      </c>
      <c r="B23" s="141">
        <f>A23+1</f>
        <v>2</v>
      </c>
      <c r="C23" s="141">
        <f t="shared" ref="C23:X23" si="2">B23+1</f>
        <v>3</v>
      </c>
      <c r="D23" s="141">
        <f t="shared" si="2"/>
        <v>4</v>
      </c>
      <c r="E23" s="141">
        <f t="shared" si="2"/>
        <v>5</v>
      </c>
      <c r="F23" s="141">
        <f t="shared" si="2"/>
        <v>6</v>
      </c>
      <c r="G23" s="141">
        <f t="shared" si="2"/>
        <v>7</v>
      </c>
      <c r="H23" s="141">
        <f t="shared" si="2"/>
        <v>8</v>
      </c>
      <c r="I23" s="141">
        <f t="shared" si="2"/>
        <v>9</v>
      </c>
      <c r="J23" s="141">
        <f t="shared" si="2"/>
        <v>10</v>
      </c>
      <c r="K23" s="141">
        <f t="shared" si="2"/>
        <v>11</v>
      </c>
      <c r="L23" s="141">
        <f t="shared" si="2"/>
        <v>12</v>
      </c>
      <c r="M23" s="141">
        <f t="shared" si="2"/>
        <v>13</v>
      </c>
      <c r="N23" s="141">
        <f t="shared" si="2"/>
        <v>14</v>
      </c>
      <c r="O23" s="141">
        <f t="shared" si="2"/>
        <v>15</v>
      </c>
      <c r="P23" s="141">
        <f t="shared" si="2"/>
        <v>16</v>
      </c>
      <c r="Q23" s="141">
        <f t="shared" si="2"/>
        <v>17</v>
      </c>
      <c r="R23" s="141">
        <f t="shared" si="2"/>
        <v>18</v>
      </c>
      <c r="S23" s="141">
        <f t="shared" si="2"/>
        <v>19</v>
      </c>
      <c r="T23" s="141">
        <f t="shared" si="2"/>
        <v>20</v>
      </c>
      <c r="U23" s="141">
        <f t="shared" si="2"/>
        <v>21</v>
      </c>
      <c r="V23" s="141">
        <f t="shared" si="2"/>
        <v>22</v>
      </c>
      <c r="W23" s="141">
        <f t="shared" si="2"/>
        <v>23</v>
      </c>
      <c r="X23" s="141">
        <f t="shared" si="2"/>
        <v>24</v>
      </c>
      <c r="Y23" s="469"/>
    </row>
    <row r="24" spans="1:27" s="7" customFormat="1">
      <c r="A24" s="153"/>
      <c r="B24" s="106" t="s">
        <v>51</v>
      </c>
      <c r="C24" s="106"/>
      <c r="D24" s="101">
        <f t="shared" ref="D24:I24" si="3">D25+D30</f>
        <v>98.043730000000011</v>
      </c>
      <c r="E24" s="101">
        <f t="shared" si="3"/>
        <v>6068.7930389765716</v>
      </c>
      <c r="F24" s="101"/>
      <c r="G24" s="101">
        <f t="shared" si="3"/>
        <v>0</v>
      </c>
      <c r="H24" s="101">
        <f t="shared" si="3"/>
        <v>5740.0856128184041</v>
      </c>
      <c r="I24" s="101">
        <f t="shared" si="3"/>
        <v>4145.0089305500805</v>
      </c>
      <c r="J24" s="101">
        <f>J25+J30</f>
        <v>1595.0766822683242</v>
      </c>
      <c r="K24" s="101">
        <f>K25+K30</f>
        <v>800.60139919513279</v>
      </c>
      <c r="L24" s="276">
        <f t="shared" ref="L24:T24" si="4">L25+L30</f>
        <v>1321.2616443906231</v>
      </c>
      <c r="M24" s="101">
        <f t="shared" si="4"/>
        <v>39.85</v>
      </c>
      <c r="N24" s="101">
        <f t="shared" si="4"/>
        <v>324.48475745079998</v>
      </c>
      <c r="O24" s="101">
        <f t="shared" si="4"/>
        <v>457.64716533240096</v>
      </c>
      <c r="P24" s="101">
        <f t="shared" si="4"/>
        <v>277.02773649940002</v>
      </c>
      <c r="Q24" s="101">
        <f t="shared" si="4"/>
        <v>89.643781109687282</v>
      </c>
      <c r="R24" s="101">
        <f t="shared" si="4"/>
        <v>719.74915044042291</v>
      </c>
      <c r="S24" s="101">
        <f t="shared" si="4"/>
        <v>213.46045275304445</v>
      </c>
      <c r="T24" s="101">
        <f t="shared" si="4"/>
        <v>0</v>
      </c>
      <c r="U24" s="101">
        <f>U25+U30</f>
        <v>1022.9583469216808</v>
      </c>
      <c r="V24" s="276">
        <f>V25+V30</f>
        <v>734.12069794853483</v>
      </c>
      <c r="W24" s="135">
        <f t="shared" ref="W24:W48" si="5">IF((M24+O24+Q24)&gt;0,L24/(M24+O24+Q24),"-")</f>
        <v>2.250331291655101</v>
      </c>
      <c r="X24" s="154"/>
      <c r="Y24" s="144"/>
    </row>
    <row r="25" spans="1:27" s="7" customFormat="1">
      <c r="A25" s="100">
        <v>1</v>
      </c>
      <c r="B25" s="98" t="s">
        <v>52</v>
      </c>
      <c r="C25" s="98"/>
      <c r="D25" s="20">
        <f t="shared" ref="D25:E34" si="6">D36+D296+D388+D448+D519+D569+D604</f>
        <v>47.246189999999999</v>
      </c>
      <c r="E25" s="20">
        <f t="shared" si="6"/>
        <v>5314.7458089765714</v>
      </c>
      <c r="F25" s="20"/>
      <c r="G25" s="20">
        <f t="shared" ref="G25:V25" si="7">G36+G296+G388+G448+G519+G569+G604</f>
        <v>0</v>
      </c>
      <c r="H25" s="20">
        <f t="shared" si="7"/>
        <v>5374.1725248907524</v>
      </c>
      <c r="I25" s="20">
        <f t="shared" si="7"/>
        <v>3954.2775277377891</v>
      </c>
      <c r="J25" s="20">
        <f t="shared" si="7"/>
        <v>1419.8949971529632</v>
      </c>
      <c r="K25" s="20">
        <f t="shared" si="7"/>
        <v>762.97740364444553</v>
      </c>
      <c r="L25" s="20">
        <f t="shared" si="7"/>
        <v>1050.44405352078</v>
      </c>
      <c r="M25" s="20">
        <f t="shared" si="7"/>
        <v>39.85</v>
      </c>
      <c r="N25" s="20">
        <f t="shared" si="7"/>
        <v>240.60214219079995</v>
      </c>
      <c r="O25" s="20">
        <f t="shared" si="7"/>
        <v>457.64716533240096</v>
      </c>
      <c r="P25" s="20">
        <f t="shared" si="7"/>
        <v>252.48156268939999</v>
      </c>
      <c r="Q25" s="20">
        <f t="shared" si="7"/>
        <v>63.879989359999996</v>
      </c>
      <c r="R25" s="20">
        <f t="shared" si="7"/>
        <v>557.3603486405799</v>
      </c>
      <c r="S25" s="20">
        <f t="shared" si="7"/>
        <v>201.60024895204447</v>
      </c>
      <c r="T25" s="20">
        <f t="shared" si="7"/>
        <v>0</v>
      </c>
      <c r="U25" s="20">
        <f t="shared" si="7"/>
        <v>956.01625563936329</v>
      </c>
      <c r="V25" s="20">
        <f t="shared" si="7"/>
        <v>489.06689882837907</v>
      </c>
      <c r="W25" s="136">
        <f t="shared" si="5"/>
        <v>1.8711913100495809</v>
      </c>
      <c r="X25" s="155"/>
      <c r="Y25" s="145"/>
    </row>
    <row r="26" spans="1:27" s="7" customFormat="1">
      <c r="A26" s="100"/>
      <c r="B26" s="98" t="s">
        <v>53</v>
      </c>
      <c r="C26" s="98"/>
      <c r="D26" s="20">
        <f t="shared" si="6"/>
        <v>0</v>
      </c>
      <c r="E26" s="20">
        <f t="shared" si="6"/>
        <v>210.54143999999997</v>
      </c>
      <c r="F26" s="20"/>
      <c r="G26" s="20">
        <f t="shared" ref="G26:V26" si="8">G37+G297+G389+G449+G520+G570+G605</f>
        <v>0</v>
      </c>
      <c r="H26" s="20">
        <f t="shared" si="8"/>
        <v>275.38482992953698</v>
      </c>
      <c r="I26" s="20">
        <f t="shared" si="8"/>
        <v>174.29369231273694</v>
      </c>
      <c r="J26" s="20">
        <f t="shared" si="8"/>
        <v>101.09113761680004</v>
      </c>
      <c r="K26" s="20">
        <f t="shared" si="8"/>
        <v>29.1548825986</v>
      </c>
      <c r="L26" s="20">
        <f t="shared" si="8"/>
        <v>51.086869738679994</v>
      </c>
      <c r="M26" s="20">
        <f t="shared" si="8"/>
        <v>0</v>
      </c>
      <c r="N26" s="20">
        <f t="shared" si="8"/>
        <v>2.1320119159999997</v>
      </c>
      <c r="O26" s="20">
        <f t="shared" si="8"/>
        <v>0</v>
      </c>
      <c r="P26" s="20">
        <f t="shared" si="8"/>
        <v>15.628889740000002</v>
      </c>
      <c r="Q26" s="20">
        <f t="shared" si="8"/>
        <v>0.240345</v>
      </c>
      <c r="R26" s="20">
        <f t="shared" si="8"/>
        <v>33.325968082680006</v>
      </c>
      <c r="S26" s="20">
        <f t="shared" si="8"/>
        <v>28.914537598599999</v>
      </c>
      <c r="T26" s="20">
        <f t="shared" si="8"/>
        <v>0</v>
      </c>
      <c r="U26" s="20">
        <f t="shared" si="8"/>
        <v>90.573711776800053</v>
      </c>
      <c r="V26" s="20">
        <f t="shared" si="8"/>
        <v>50.846524738679989</v>
      </c>
      <c r="W26" s="136">
        <f t="shared" si="5"/>
        <v>212.55640740884974</v>
      </c>
      <c r="X26" s="155"/>
      <c r="Y26" s="145"/>
    </row>
    <row r="27" spans="1:27" s="7" customFormat="1">
      <c r="A27" s="100"/>
      <c r="B27" s="98" t="s">
        <v>54</v>
      </c>
      <c r="C27" s="98"/>
      <c r="D27" s="20">
        <f t="shared" si="6"/>
        <v>0</v>
      </c>
      <c r="E27" s="20">
        <f t="shared" si="6"/>
        <v>0</v>
      </c>
      <c r="F27" s="20"/>
      <c r="G27" s="20">
        <f t="shared" ref="G27:V27" si="9">G38+G298+G390+G450+G521+G571+G606</f>
        <v>0</v>
      </c>
      <c r="H27" s="20">
        <f t="shared" si="9"/>
        <v>115.86066021239999</v>
      </c>
      <c r="I27" s="20">
        <f t="shared" si="9"/>
        <v>43.924405189199945</v>
      </c>
      <c r="J27" s="20">
        <f t="shared" si="9"/>
        <v>71.936255023200047</v>
      </c>
      <c r="K27" s="20">
        <f t="shared" si="9"/>
        <v>0</v>
      </c>
      <c r="L27" s="20">
        <f t="shared" si="9"/>
        <v>13.105904986280001</v>
      </c>
      <c r="M27" s="20">
        <f t="shared" si="9"/>
        <v>0</v>
      </c>
      <c r="N27" s="20">
        <f t="shared" si="9"/>
        <v>0.69685452599999964</v>
      </c>
      <c r="O27" s="20">
        <f t="shared" si="9"/>
        <v>0</v>
      </c>
      <c r="P27" s="20">
        <f t="shared" si="9"/>
        <v>3.1495331799999993</v>
      </c>
      <c r="Q27" s="20">
        <f t="shared" si="9"/>
        <v>0</v>
      </c>
      <c r="R27" s="20">
        <f t="shared" si="9"/>
        <v>9.2595172802800008</v>
      </c>
      <c r="S27" s="20">
        <f t="shared" si="9"/>
        <v>0</v>
      </c>
      <c r="T27" s="20">
        <f t="shared" si="9"/>
        <v>0</v>
      </c>
      <c r="U27" s="20">
        <f t="shared" si="9"/>
        <v>66.487226803200059</v>
      </c>
      <c r="V27" s="20">
        <f t="shared" si="9"/>
        <v>13.105904986280001</v>
      </c>
      <c r="W27" s="136" t="str">
        <f t="shared" si="5"/>
        <v>-</v>
      </c>
      <c r="X27" s="155"/>
      <c r="Y27" s="145"/>
    </row>
    <row r="28" spans="1:27" s="7" customFormat="1">
      <c r="A28" s="100"/>
      <c r="B28" s="98" t="s">
        <v>55</v>
      </c>
      <c r="C28" s="98"/>
      <c r="D28" s="20">
        <f t="shared" si="6"/>
        <v>0</v>
      </c>
      <c r="E28" s="20">
        <f t="shared" si="6"/>
        <v>210.54143999999997</v>
      </c>
      <c r="F28" s="20"/>
      <c r="G28" s="20">
        <f t="shared" ref="G28:V28" si="10">G39+G299+G391+G451+G522+G572+G607</f>
        <v>0</v>
      </c>
      <c r="H28" s="20">
        <f t="shared" si="10"/>
        <v>159.524169717137</v>
      </c>
      <c r="I28" s="20">
        <f t="shared" si="10"/>
        <v>130.36928712353699</v>
      </c>
      <c r="J28" s="20">
        <f t="shared" si="10"/>
        <v>29.154882593599993</v>
      </c>
      <c r="K28" s="20">
        <f t="shared" si="10"/>
        <v>29.1548825986</v>
      </c>
      <c r="L28" s="20">
        <f t="shared" si="10"/>
        <v>37.980964752399991</v>
      </c>
      <c r="M28" s="20">
        <f t="shared" si="10"/>
        <v>0</v>
      </c>
      <c r="N28" s="20">
        <f t="shared" si="10"/>
        <v>1.4351573900000001</v>
      </c>
      <c r="O28" s="20">
        <f t="shared" si="10"/>
        <v>0</v>
      </c>
      <c r="P28" s="20">
        <f t="shared" si="10"/>
        <v>12.479356559999999</v>
      </c>
      <c r="Q28" s="20">
        <f t="shared" si="10"/>
        <v>0.240345</v>
      </c>
      <c r="R28" s="20">
        <f t="shared" si="10"/>
        <v>24.066450802400006</v>
      </c>
      <c r="S28" s="20">
        <f t="shared" si="10"/>
        <v>28.914537598599999</v>
      </c>
      <c r="T28" s="20">
        <f t="shared" si="10"/>
        <v>0</v>
      </c>
      <c r="U28" s="20">
        <f t="shared" si="10"/>
        <v>24.086484973599987</v>
      </c>
      <c r="V28" s="20">
        <f t="shared" si="10"/>
        <v>37.740619752399994</v>
      </c>
      <c r="W28" s="136">
        <f t="shared" si="5"/>
        <v>158.02685619588505</v>
      </c>
      <c r="X28" s="155"/>
      <c r="Y28" s="145"/>
    </row>
    <row r="29" spans="1:27" s="7" customFormat="1">
      <c r="A29" s="100"/>
      <c r="B29" s="98" t="s">
        <v>56</v>
      </c>
      <c r="C29" s="98"/>
      <c r="D29" s="20">
        <f t="shared" si="6"/>
        <v>47.246189999999999</v>
      </c>
      <c r="E29" s="20">
        <f t="shared" si="6"/>
        <v>5104.2043689765715</v>
      </c>
      <c r="F29" s="20"/>
      <c r="G29" s="20">
        <f t="shared" ref="G29:V29" si="11">G40+G300+G392+G452+G523+G573+G608</f>
        <v>0</v>
      </c>
      <c r="H29" s="20">
        <f t="shared" si="11"/>
        <v>5098.7876949612155</v>
      </c>
      <c r="I29" s="20">
        <f t="shared" si="11"/>
        <v>3779.9838354250523</v>
      </c>
      <c r="J29" s="20">
        <f t="shared" si="11"/>
        <v>1318.8038595361631</v>
      </c>
      <c r="K29" s="20">
        <f t="shared" si="11"/>
        <v>733.82252104584552</v>
      </c>
      <c r="L29" s="20">
        <f t="shared" si="11"/>
        <v>999.35718378210004</v>
      </c>
      <c r="M29" s="20">
        <f t="shared" si="11"/>
        <v>39.85</v>
      </c>
      <c r="N29" s="20">
        <f t="shared" si="11"/>
        <v>238.4701302748</v>
      </c>
      <c r="O29" s="20">
        <f t="shared" si="11"/>
        <v>457.64716533240096</v>
      </c>
      <c r="P29" s="20">
        <f t="shared" si="11"/>
        <v>236.85267294940002</v>
      </c>
      <c r="Q29" s="20">
        <f t="shared" si="11"/>
        <v>63.639644359999998</v>
      </c>
      <c r="R29" s="20">
        <f t="shared" si="11"/>
        <v>524.03438055789991</v>
      </c>
      <c r="S29" s="20">
        <f t="shared" si="11"/>
        <v>172.6857113534445</v>
      </c>
      <c r="T29" s="20">
        <f t="shared" si="11"/>
        <v>0</v>
      </c>
      <c r="U29" s="20">
        <f t="shared" si="11"/>
        <v>865.44254386256318</v>
      </c>
      <c r="V29" s="20">
        <f t="shared" si="11"/>
        <v>438.22037408969908</v>
      </c>
      <c r="W29" s="136">
        <f t="shared" si="5"/>
        <v>1.7809510381789404</v>
      </c>
      <c r="X29" s="155"/>
      <c r="Y29" s="145"/>
    </row>
    <row r="30" spans="1:27" s="7" customFormat="1">
      <c r="A30" s="100">
        <v>2</v>
      </c>
      <c r="B30" s="98" t="s">
        <v>13</v>
      </c>
      <c r="C30" s="98"/>
      <c r="D30" s="20">
        <f t="shared" si="6"/>
        <v>50.797540000000005</v>
      </c>
      <c r="E30" s="20">
        <f t="shared" si="6"/>
        <v>754.0472299999999</v>
      </c>
      <c r="F30" s="20"/>
      <c r="G30" s="20">
        <f t="shared" ref="G30:V30" si="12">G41+G301+G393+G453+G524+G574+G609</f>
        <v>0</v>
      </c>
      <c r="H30" s="20">
        <f t="shared" si="12"/>
        <v>365.91308792765193</v>
      </c>
      <c r="I30" s="20">
        <f t="shared" si="12"/>
        <v>190.73140281229101</v>
      </c>
      <c r="J30" s="20">
        <f t="shared" si="12"/>
        <v>175.18168511536095</v>
      </c>
      <c r="K30" s="20">
        <f t="shared" si="12"/>
        <v>37.623995550687283</v>
      </c>
      <c r="L30" s="20">
        <f t="shared" si="12"/>
        <v>270.81759086984306</v>
      </c>
      <c r="M30" s="20">
        <f t="shared" si="12"/>
        <v>0</v>
      </c>
      <c r="N30" s="20">
        <f t="shared" si="12"/>
        <v>83.882615260000023</v>
      </c>
      <c r="O30" s="20">
        <f t="shared" si="12"/>
        <v>0</v>
      </c>
      <c r="P30" s="20">
        <f t="shared" si="12"/>
        <v>24.546173810000006</v>
      </c>
      <c r="Q30" s="20">
        <f t="shared" si="12"/>
        <v>25.763791749687289</v>
      </c>
      <c r="R30" s="20">
        <f t="shared" si="12"/>
        <v>162.38880179984298</v>
      </c>
      <c r="S30" s="20">
        <f t="shared" si="12"/>
        <v>11.860203800999995</v>
      </c>
      <c r="T30" s="20">
        <f t="shared" si="12"/>
        <v>0</v>
      </c>
      <c r="U30" s="20">
        <f t="shared" si="12"/>
        <v>66.942091282317548</v>
      </c>
      <c r="V30" s="20">
        <f t="shared" si="12"/>
        <v>245.05379912015573</v>
      </c>
      <c r="W30" s="136">
        <f t="shared" si="5"/>
        <v>10.511557984205883</v>
      </c>
      <c r="X30" s="155"/>
      <c r="Y30" s="145"/>
    </row>
    <row r="31" spans="1:27" s="7" customFormat="1">
      <c r="A31" s="100"/>
      <c r="B31" s="98" t="s">
        <v>53</v>
      </c>
      <c r="C31" s="98"/>
      <c r="D31" s="20">
        <f t="shared" si="6"/>
        <v>0.24995999999999999</v>
      </c>
      <c r="E31" s="20">
        <f t="shared" si="6"/>
        <v>693.42219999999986</v>
      </c>
      <c r="F31" s="20"/>
      <c r="G31" s="20">
        <f t="shared" ref="G31:V31" si="13">G42+G302+G394+G454+G525+G575+G610</f>
        <v>0</v>
      </c>
      <c r="H31" s="20">
        <f t="shared" si="13"/>
        <v>166.81433806845195</v>
      </c>
      <c r="I31" s="20">
        <f t="shared" si="13"/>
        <v>7.6937200348910144</v>
      </c>
      <c r="J31" s="20">
        <f t="shared" si="13"/>
        <v>159.12061803356096</v>
      </c>
      <c r="K31" s="20">
        <f t="shared" si="13"/>
        <v>35.395132149687285</v>
      </c>
      <c r="L31" s="20">
        <f t="shared" si="13"/>
        <v>249.14553851984303</v>
      </c>
      <c r="M31" s="20">
        <f t="shared" si="13"/>
        <v>0</v>
      </c>
      <c r="N31" s="20">
        <f t="shared" si="13"/>
        <v>81.365850680000023</v>
      </c>
      <c r="O31" s="20">
        <f t="shared" si="13"/>
        <v>0</v>
      </c>
      <c r="P31" s="20">
        <f t="shared" si="13"/>
        <v>23.388748970000005</v>
      </c>
      <c r="Q31" s="20">
        <f t="shared" si="13"/>
        <v>25.763791749687289</v>
      </c>
      <c r="R31" s="20">
        <f t="shared" si="13"/>
        <v>144.39093886984298</v>
      </c>
      <c r="S31" s="20">
        <f t="shared" si="13"/>
        <v>9.6313403999999956</v>
      </c>
      <c r="T31" s="20">
        <f t="shared" si="13"/>
        <v>0</v>
      </c>
      <c r="U31" s="20">
        <f t="shared" si="13"/>
        <v>54.838199670517554</v>
      </c>
      <c r="V31" s="20">
        <f t="shared" si="13"/>
        <v>223.38174677015573</v>
      </c>
      <c r="W31" s="136">
        <f t="shared" si="5"/>
        <v>9.6703754222383456</v>
      </c>
      <c r="X31" s="155"/>
      <c r="Y31" s="145"/>
    </row>
    <row r="32" spans="1:27" s="7" customFormat="1">
      <c r="A32" s="100"/>
      <c r="B32" s="98" t="s">
        <v>54</v>
      </c>
      <c r="C32" s="98"/>
      <c r="D32" s="20">
        <f t="shared" si="6"/>
        <v>0</v>
      </c>
      <c r="E32" s="20">
        <f t="shared" si="6"/>
        <v>0</v>
      </c>
      <c r="F32" s="20"/>
      <c r="G32" s="20">
        <f t="shared" ref="G32:V32" si="14">G43+G303+G395+G455+G526+G576+G611</f>
        <v>0</v>
      </c>
      <c r="H32" s="20">
        <f t="shared" si="14"/>
        <v>0</v>
      </c>
      <c r="I32" s="20">
        <f t="shared" si="14"/>
        <v>0</v>
      </c>
      <c r="J32" s="20">
        <f t="shared" si="14"/>
        <v>0</v>
      </c>
      <c r="K32" s="20">
        <f t="shared" si="14"/>
        <v>0</v>
      </c>
      <c r="L32" s="20">
        <f t="shared" si="14"/>
        <v>5.9904326117500002</v>
      </c>
      <c r="M32" s="20">
        <f t="shared" si="14"/>
        <v>0</v>
      </c>
      <c r="N32" s="20">
        <f t="shared" si="14"/>
        <v>0.22913962999999998</v>
      </c>
      <c r="O32" s="20">
        <f t="shared" si="14"/>
        <v>0</v>
      </c>
      <c r="P32" s="20">
        <f t="shared" si="14"/>
        <v>2.69279176</v>
      </c>
      <c r="Q32" s="20">
        <f t="shared" si="14"/>
        <v>0</v>
      </c>
      <c r="R32" s="20">
        <f t="shared" si="14"/>
        <v>3.0685012217499992</v>
      </c>
      <c r="S32" s="20">
        <f t="shared" si="14"/>
        <v>0</v>
      </c>
      <c r="T32" s="20">
        <f t="shared" si="14"/>
        <v>0</v>
      </c>
      <c r="U32" s="20">
        <f t="shared" si="14"/>
        <v>0</v>
      </c>
      <c r="V32" s="20">
        <f t="shared" si="14"/>
        <v>5.9904326117500002</v>
      </c>
      <c r="W32" s="136" t="str">
        <f t="shared" si="5"/>
        <v>-</v>
      </c>
      <c r="X32" s="155"/>
      <c r="Y32" s="145"/>
    </row>
    <row r="33" spans="1:25" s="7" customFormat="1">
      <c r="A33" s="100"/>
      <c r="B33" s="98" t="s">
        <v>55</v>
      </c>
      <c r="C33" s="98"/>
      <c r="D33" s="20">
        <f t="shared" si="6"/>
        <v>0.24995999999999999</v>
      </c>
      <c r="E33" s="20">
        <f t="shared" si="6"/>
        <v>693.42219999999986</v>
      </c>
      <c r="F33" s="20"/>
      <c r="G33" s="20">
        <f t="shared" ref="G33:V33" si="15">G44+G304+G396+G456+G527+G577+G612</f>
        <v>0</v>
      </c>
      <c r="H33" s="20">
        <f t="shared" si="15"/>
        <v>166.81433806845195</v>
      </c>
      <c r="I33" s="20">
        <f t="shared" si="15"/>
        <v>7.6937200348910144</v>
      </c>
      <c r="J33" s="20">
        <f t="shared" si="15"/>
        <v>159.12061803356096</v>
      </c>
      <c r="K33" s="20">
        <f t="shared" si="15"/>
        <v>35.395132149687285</v>
      </c>
      <c r="L33" s="20">
        <f t="shared" si="15"/>
        <v>233.88074139809302</v>
      </c>
      <c r="M33" s="20">
        <f t="shared" si="15"/>
        <v>0</v>
      </c>
      <c r="N33" s="20">
        <f t="shared" si="15"/>
        <v>82.493711050000016</v>
      </c>
      <c r="O33" s="20">
        <f t="shared" si="15"/>
        <v>0</v>
      </c>
      <c r="P33" s="20">
        <f t="shared" si="15"/>
        <v>20.695957210000007</v>
      </c>
      <c r="Q33" s="20">
        <f t="shared" si="15"/>
        <v>25.763791749687289</v>
      </c>
      <c r="R33" s="20">
        <f t="shared" si="15"/>
        <v>130.691073138093</v>
      </c>
      <c r="S33" s="20">
        <f t="shared" si="15"/>
        <v>9.6313403999999956</v>
      </c>
      <c r="T33" s="20">
        <f t="shared" si="15"/>
        <v>0</v>
      </c>
      <c r="U33" s="20">
        <f t="shared" si="15"/>
        <v>54.838199670517554</v>
      </c>
      <c r="V33" s="20">
        <f t="shared" si="15"/>
        <v>208.11694964840572</v>
      </c>
      <c r="W33" s="136">
        <f t="shared" si="5"/>
        <v>9.0778851059814123</v>
      </c>
      <c r="X33" s="155"/>
      <c r="Y33" s="145"/>
    </row>
    <row r="34" spans="1:25" s="7" customFormat="1">
      <c r="A34" s="100"/>
      <c r="B34" s="98" t="s">
        <v>23</v>
      </c>
      <c r="C34" s="98"/>
      <c r="D34" s="20">
        <f t="shared" si="6"/>
        <v>50.547580000000004</v>
      </c>
      <c r="E34" s="20">
        <f t="shared" si="6"/>
        <v>60.625030000000038</v>
      </c>
      <c r="F34" s="20"/>
      <c r="G34" s="20">
        <f t="shared" ref="G34:V34" si="16">G45+G305+G397+G457+G528+G578+G613</f>
        <v>0</v>
      </c>
      <c r="H34" s="20">
        <f t="shared" si="16"/>
        <v>199.09874985919998</v>
      </c>
      <c r="I34" s="20">
        <f t="shared" si="16"/>
        <v>183.03768277739999</v>
      </c>
      <c r="J34" s="20">
        <f t="shared" si="16"/>
        <v>16.061067081800001</v>
      </c>
      <c r="K34" s="20">
        <f t="shared" si="16"/>
        <v>2.2288634009999964</v>
      </c>
      <c r="L34" s="20">
        <f t="shared" si="16"/>
        <v>21.672052350000001</v>
      </c>
      <c r="M34" s="20">
        <f t="shared" si="16"/>
        <v>0</v>
      </c>
      <c r="N34" s="20">
        <f t="shared" si="16"/>
        <v>2.5167645800000007</v>
      </c>
      <c r="O34" s="20">
        <f t="shared" si="16"/>
        <v>0</v>
      </c>
      <c r="P34" s="20">
        <f t="shared" si="16"/>
        <v>1.1574248400000009</v>
      </c>
      <c r="Q34" s="20">
        <f t="shared" si="16"/>
        <v>0</v>
      </c>
      <c r="R34" s="20">
        <f t="shared" si="16"/>
        <v>17.997862929999997</v>
      </c>
      <c r="S34" s="20">
        <f t="shared" si="16"/>
        <v>2.2288634009999999</v>
      </c>
      <c r="T34" s="20">
        <f t="shared" si="16"/>
        <v>0</v>
      </c>
      <c r="U34" s="20">
        <f t="shared" si="16"/>
        <v>12.103891611799993</v>
      </c>
      <c r="V34" s="20">
        <f t="shared" si="16"/>
        <v>21.672052350000001</v>
      </c>
      <c r="W34" s="136" t="str">
        <f t="shared" si="5"/>
        <v>-</v>
      </c>
      <c r="X34" s="155"/>
      <c r="Y34" s="145"/>
    </row>
    <row r="35" spans="1:25" s="7" customFormat="1">
      <c r="A35" s="153"/>
      <c r="B35" s="121" t="s">
        <v>43</v>
      </c>
      <c r="C35" s="121"/>
      <c r="D35" s="101">
        <f>D46+D204</f>
        <v>98.043730000000011</v>
      </c>
      <c r="E35" s="101">
        <f>E46+E204</f>
        <v>1534.0438939999999</v>
      </c>
      <c r="F35" s="101"/>
      <c r="G35" s="101">
        <f t="shared" ref="G35:V35" si="17">G46+G204</f>
        <v>0</v>
      </c>
      <c r="H35" s="101">
        <f t="shared" si="17"/>
        <v>933.02587333019346</v>
      </c>
      <c r="I35" s="101">
        <f t="shared" si="17"/>
        <v>559.24908515988272</v>
      </c>
      <c r="J35" s="101">
        <f t="shared" si="17"/>
        <v>373.77678817031097</v>
      </c>
      <c r="K35" s="101">
        <f t="shared" si="17"/>
        <v>131.38098554659717</v>
      </c>
      <c r="L35" s="276">
        <f t="shared" si="17"/>
        <v>424.97402936290996</v>
      </c>
      <c r="M35" s="101">
        <f t="shared" si="17"/>
        <v>0</v>
      </c>
      <c r="N35" s="101">
        <f t="shared" si="17"/>
        <v>125.25053999480002</v>
      </c>
      <c r="O35" s="101">
        <f t="shared" si="17"/>
        <v>11.602</v>
      </c>
      <c r="P35" s="101">
        <f t="shared" si="17"/>
        <v>70.538209940000002</v>
      </c>
      <c r="Q35" s="101">
        <f t="shared" si="17"/>
        <v>25.763791749687289</v>
      </c>
      <c r="R35" s="101">
        <f t="shared" si="17"/>
        <v>229.18527942810999</v>
      </c>
      <c r="S35" s="101">
        <f t="shared" si="17"/>
        <v>94.015193796909884</v>
      </c>
      <c r="T35" s="101">
        <f t="shared" si="17"/>
        <v>0</v>
      </c>
      <c r="U35" s="101">
        <f t="shared" si="17"/>
        <v>205.1851559072675</v>
      </c>
      <c r="V35" s="101">
        <f t="shared" si="17"/>
        <v>387.60823761322274</v>
      </c>
      <c r="W35" s="135">
        <f t="shared" si="5"/>
        <v>11.37334469478936</v>
      </c>
      <c r="X35" s="154"/>
      <c r="Y35" s="144"/>
    </row>
    <row r="36" spans="1:25" s="7" customFormat="1">
      <c r="A36" s="100">
        <v>1</v>
      </c>
      <c r="B36" s="103" t="s">
        <v>52</v>
      </c>
      <c r="C36" s="103"/>
      <c r="D36" s="20">
        <f>D46</f>
        <v>47.246189999999999</v>
      </c>
      <c r="E36" s="20">
        <f t="shared" ref="E36:I36" si="18">E46</f>
        <v>790.07411399999989</v>
      </c>
      <c r="F36" s="20"/>
      <c r="G36" s="20">
        <f t="shared" si="18"/>
        <v>0</v>
      </c>
      <c r="H36" s="20">
        <f t="shared" si="18"/>
        <v>579.69235031394157</v>
      </c>
      <c r="I36" s="20">
        <f t="shared" si="18"/>
        <v>380.90809492719166</v>
      </c>
      <c r="J36" s="20">
        <f>J46</f>
        <v>198.78425538674998</v>
      </c>
      <c r="K36" s="20">
        <f>K46</f>
        <v>93.945821396909878</v>
      </c>
      <c r="L36" s="20">
        <f t="shared" ref="L36:T36" si="19">L46</f>
        <v>181.73959943307995</v>
      </c>
      <c r="M36" s="20">
        <f t="shared" si="19"/>
        <v>0</v>
      </c>
      <c r="N36" s="20">
        <f t="shared" si="19"/>
        <v>42.748351754799998</v>
      </c>
      <c r="O36" s="20">
        <f t="shared" si="19"/>
        <v>11.602</v>
      </c>
      <c r="P36" s="20">
        <f t="shared" si="19"/>
        <v>46.003002259999995</v>
      </c>
      <c r="Q36" s="20">
        <f t="shared" si="19"/>
        <v>0</v>
      </c>
      <c r="R36" s="20">
        <f t="shared" si="19"/>
        <v>92.988245418280002</v>
      </c>
      <c r="S36" s="20">
        <f t="shared" si="19"/>
        <v>82.343821396909888</v>
      </c>
      <c r="T36" s="20">
        <f t="shared" si="19"/>
        <v>0</v>
      </c>
      <c r="U36" s="20">
        <f>U46</f>
        <v>138.43221695674995</v>
      </c>
      <c r="V36" s="20">
        <f>V46</f>
        <v>170.13759943308</v>
      </c>
      <c r="W36" s="136">
        <f t="shared" si="5"/>
        <v>15.664506070770551</v>
      </c>
      <c r="X36" s="156"/>
      <c r="Y36" s="145"/>
    </row>
    <row r="37" spans="1:25" s="7" customFormat="1">
      <c r="A37" s="100"/>
      <c r="B37" s="103" t="s">
        <v>53</v>
      </c>
      <c r="C37" s="103"/>
      <c r="D37" s="20">
        <f>D133</f>
        <v>0</v>
      </c>
      <c r="E37" s="20">
        <f t="shared" ref="E37:I37" si="20">E133</f>
        <v>163.95543999999998</v>
      </c>
      <c r="F37" s="20"/>
      <c r="G37" s="20">
        <f t="shared" si="20"/>
        <v>0</v>
      </c>
      <c r="H37" s="20">
        <f t="shared" si="20"/>
        <v>144.45343424753699</v>
      </c>
      <c r="I37" s="20">
        <f t="shared" si="20"/>
        <v>122.90448536353698</v>
      </c>
      <c r="J37" s="20">
        <f>J133</f>
        <v>21.548948884000001</v>
      </c>
      <c r="K37" s="20">
        <f>K133</f>
        <v>21.548948884000001</v>
      </c>
      <c r="L37" s="20">
        <f t="shared" ref="L37:T37" si="21">L133</f>
        <v>21.377764198879994</v>
      </c>
      <c r="M37" s="20">
        <f t="shared" si="21"/>
        <v>0</v>
      </c>
      <c r="N37" s="20">
        <f t="shared" si="21"/>
        <v>1.7975467659999997</v>
      </c>
      <c r="O37" s="20">
        <f t="shared" si="21"/>
        <v>0</v>
      </c>
      <c r="P37" s="20">
        <f t="shared" si="21"/>
        <v>5.5500981600000001</v>
      </c>
      <c r="Q37" s="20">
        <f t="shared" si="21"/>
        <v>0</v>
      </c>
      <c r="R37" s="20">
        <f t="shared" si="21"/>
        <v>14.030119272880007</v>
      </c>
      <c r="S37" s="20">
        <f t="shared" si="21"/>
        <v>21.548948884000001</v>
      </c>
      <c r="T37" s="20">
        <f t="shared" si="21"/>
        <v>0</v>
      </c>
      <c r="U37" s="20">
        <f>U133</f>
        <v>16.609584263999999</v>
      </c>
      <c r="V37" s="20">
        <f>V133</f>
        <v>21.377764198879994</v>
      </c>
      <c r="W37" s="136" t="str">
        <f t="shared" si="5"/>
        <v>-</v>
      </c>
      <c r="X37" s="156"/>
      <c r="Y37" s="145"/>
    </row>
    <row r="38" spans="1:25" s="7" customFormat="1">
      <c r="A38" s="100"/>
      <c r="B38" s="103" t="s">
        <v>54</v>
      </c>
      <c r="C38" s="103"/>
      <c r="D38" s="20">
        <f>SUM(D157:D203)</f>
        <v>0</v>
      </c>
      <c r="E38" s="20">
        <f>SUM(E157:E203)</f>
        <v>0</v>
      </c>
      <c r="F38" s="20"/>
      <c r="G38" s="20">
        <f t="shared" ref="G38:V38" si="22">SUM(G157:G203)</f>
        <v>0</v>
      </c>
      <c r="H38" s="20">
        <f t="shared" si="22"/>
        <v>0</v>
      </c>
      <c r="I38" s="20">
        <f t="shared" si="22"/>
        <v>0</v>
      </c>
      <c r="J38" s="20">
        <f t="shared" si="22"/>
        <v>0</v>
      </c>
      <c r="K38" s="20">
        <f t="shared" si="22"/>
        <v>0</v>
      </c>
      <c r="L38" s="20">
        <f t="shared" si="22"/>
        <v>7.6568767662799999</v>
      </c>
      <c r="M38" s="20">
        <f t="shared" si="22"/>
        <v>0</v>
      </c>
      <c r="N38" s="20">
        <f t="shared" si="22"/>
        <v>0.45343193599999959</v>
      </c>
      <c r="O38" s="20">
        <f t="shared" si="22"/>
        <v>0</v>
      </c>
      <c r="P38" s="20">
        <f t="shared" si="22"/>
        <v>2.7219415999999992</v>
      </c>
      <c r="Q38" s="20">
        <f t="shared" si="22"/>
        <v>0</v>
      </c>
      <c r="R38" s="20">
        <f t="shared" si="22"/>
        <v>4.4815032302800004</v>
      </c>
      <c r="S38" s="20">
        <f t="shared" si="22"/>
        <v>0</v>
      </c>
      <c r="T38" s="20">
        <f t="shared" si="22"/>
        <v>0</v>
      </c>
      <c r="U38" s="20">
        <f t="shared" si="22"/>
        <v>0</v>
      </c>
      <c r="V38" s="20">
        <f t="shared" si="22"/>
        <v>7.6568767662799999</v>
      </c>
      <c r="W38" s="136" t="str">
        <f t="shared" si="5"/>
        <v>-</v>
      </c>
      <c r="X38" s="156"/>
      <c r="Y38" s="145"/>
    </row>
    <row r="39" spans="1:25" s="7" customFormat="1">
      <c r="A39" s="100"/>
      <c r="B39" s="103" t="s">
        <v>55</v>
      </c>
      <c r="C39" s="103"/>
      <c r="D39" s="20">
        <f t="shared" ref="D39:I39" si="23">D37-D38</f>
        <v>0</v>
      </c>
      <c r="E39" s="20">
        <f t="shared" si="23"/>
        <v>163.95543999999998</v>
      </c>
      <c r="F39" s="20"/>
      <c r="G39" s="20">
        <f t="shared" si="23"/>
        <v>0</v>
      </c>
      <c r="H39" s="20">
        <f t="shared" si="23"/>
        <v>144.45343424753699</v>
      </c>
      <c r="I39" s="20">
        <f t="shared" si="23"/>
        <v>122.90448536353698</v>
      </c>
      <c r="J39" s="20">
        <f>J37-J38</f>
        <v>21.548948884000001</v>
      </c>
      <c r="K39" s="20">
        <f>K37-K38</f>
        <v>21.548948884000001</v>
      </c>
      <c r="L39" s="20">
        <f t="shared" ref="L39:T39" si="24">L37-L38</f>
        <v>13.720887432599994</v>
      </c>
      <c r="M39" s="20">
        <f t="shared" si="24"/>
        <v>0</v>
      </c>
      <c r="N39" s="20">
        <f t="shared" si="24"/>
        <v>1.3441148300000001</v>
      </c>
      <c r="O39" s="20">
        <f t="shared" si="24"/>
        <v>0</v>
      </c>
      <c r="P39" s="20">
        <f t="shared" si="24"/>
        <v>2.8281565600000009</v>
      </c>
      <c r="Q39" s="20">
        <f t="shared" si="24"/>
        <v>0</v>
      </c>
      <c r="R39" s="20">
        <f t="shared" si="24"/>
        <v>9.5486160426000062</v>
      </c>
      <c r="S39" s="20">
        <f t="shared" si="24"/>
        <v>21.548948884000001</v>
      </c>
      <c r="T39" s="20">
        <f t="shared" si="24"/>
        <v>0</v>
      </c>
      <c r="U39" s="20">
        <f>U37-U38</f>
        <v>16.609584263999999</v>
      </c>
      <c r="V39" s="20">
        <f>V37-V38</f>
        <v>13.720887432599994</v>
      </c>
      <c r="W39" s="136" t="str">
        <f t="shared" si="5"/>
        <v>-</v>
      </c>
      <c r="X39" s="156"/>
      <c r="Y39" s="145"/>
    </row>
    <row r="40" spans="1:25" s="7" customFormat="1">
      <c r="A40" s="100"/>
      <c r="B40" s="103" t="s">
        <v>56</v>
      </c>
      <c r="C40" s="103"/>
      <c r="D40" s="20">
        <f t="shared" ref="D40:I40" si="25">D36-D37</f>
        <v>47.246189999999999</v>
      </c>
      <c r="E40" s="20">
        <f t="shared" si="25"/>
        <v>626.11867399999994</v>
      </c>
      <c r="F40" s="20"/>
      <c r="G40" s="20">
        <f t="shared" si="25"/>
        <v>0</v>
      </c>
      <c r="H40" s="20">
        <f t="shared" si="25"/>
        <v>435.23891606640461</v>
      </c>
      <c r="I40" s="20">
        <f t="shared" si="25"/>
        <v>258.00360956365466</v>
      </c>
      <c r="J40" s="20">
        <f>J36-J37</f>
        <v>177.23530650274998</v>
      </c>
      <c r="K40" s="20">
        <f>K36-K37</f>
        <v>72.39687251290988</v>
      </c>
      <c r="L40" s="20">
        <f t="shared" ref="L40:T40" si="26">L36-L37</f>
        <v>160.36183523419996</v>
      </c>
      <c r="M40" s="20">
        <f t="shared" si="26"/>
        <v>0</v>
      </c>
      <c r="N40" s="20">
        <f t="shared" si="26"/>
        <v>40.950804988800002</v>
      </c>
      <c r="O40" s="20">
        <f t="shared" si="26"/>
        <v>11.602</v>
      </c>
      <c r="P40" s="20">
        <f t="shared" si="26"/>
        <v>40.452904099999998</v>
      </c>
      <c r="Q40" s="20">
        <f t="shared" si="26"/>
        <v>0</v>
      </c>
      <c r="R40" s="20">
        <f t="shared" si="26"/>
        <v>78.958126145400001</v>
      </c>
      <c r="S40" s="20">
        <f t="shared" si="26"/>
        <v>60.79487251290989</v>
      </c>
      <c r="T40" s="20">
        <f t="shared" si="26"/>
        <v>0</v>
      </c>
      <c r="U40" s="20">
        <f>U36-U37</f>
        <v>121.82263269274995</v>
      </c>
      <c r="V40" s="20">
        <f>V36-V37</f>
        <v>148.75983523420001</v>
      </c>
      <c r="W40" s="136">
        <f t="shared" si="5"/>
        <v>13.821913052421992</v>
      </c>
      <c r="X40" s="156"/>
      <c r="Y40" s="145"/>
    </row>
    <row r="41" spans="1:25" s="7" customFormat="1">
      <c r="A41" s="100">
        <v>2</v>
      </c>
      <c r="B41" s="103" t="s">
        <v>13</v>
      </c>
      <c r="C41" s="103"/>
      <c r="D41" s="20">
        <f t="shared" ref="D41:I41" si="27">D204</f>
        <v>50.797540000000005</v>
      </c>
      <c r="E41" s="20">
        <f t="shared" si="27"/>
        <v>743.9697799999999</v>
      </c>
      <c r="F41" s="20"/>
      <c r="G41" s="20">
        <f t="shared" si="27"/>
        <v>0</v>
      </c>
      <c r="H41" s="20">
        <f t="shared" si="27"/>
        <v>353.33352301625195</v>
      </c>
      <c r="I41" s="20">
        <f t="shared" si="27"/>
        <v>178.34099023269101</v>
      </c>
      <c r="J41" s="20">
        <f>J204</f>
        <v>174.99253278356096</v>
      </c>
      <c r="K41" s="20">
        <f>K204</f>
        <v>37.435164149687282</v>
      </c>
      <c r="L41" s="20">
        <f t="shared" ref="L41:T41" si="28">L204</f>
        <v>243.23442992983004</v>
      </c>
      <c r="M41" s="20">
        <f t="shared" si="28"/>
        <v>0</v>
      </c>
      <c r="N41" s="20">
        <f t="shared" si="28"/>
        <v>82.502188240000024</v>
      </c>
      <c r="O41" s="20">
        <f t="shared" si="28"/>
        <v>0</v>
      </c>
      <c r="P41" s="20">
        <f t="shared" si="28"/>
        <v>24.535207680000006</v>
      </c>
      <c r="Q41" s="20">
        <f t="shared" si="28"/>
        <v>25.763791749687289</v>
      </c>
      <c r="R41" s="20">
        <f t="shared" si="28"/>
        <v>136.19703400982999</v>
      </c>
      <c r="S41" s="20">
        <f t="shared" si="28"/>
        <v>11.671372399999996</v>
      </c>
      <c r="T41" s="20">
        <f t="shared" si="28"/>
        <v>0</v>
      </c>
      <c r="U41" s="20">
        <f>U204</f>
        <v>66.752938950517546</v>
      </c>
      <c r="V41" s="20">
        <f>V204</f>
        <v>217.47063818014274</v>
      </c>
      <c r="W41" s="136">
        <f t="shared" si="5"/>
        <v>9.440940692776028</v>
      </c>
      <c r="X41" s="156"/>
      <c r="Y41" s="145"/>
    </row>
    <row r="42" spans="1:25" s="7" customFormat="1">
      <c r="A42" s="100"/>
      <c r="B42" s="103" t="s">
        <v>53</v>
      </c>
      <c r="C42" s="103"/>
      <c r="D42" s="20">
        <f>D213</f>
        <v>0.24995999999999999</v>
      </c>
      <c r="E42" s="20">
        <f t="shared" ref="E42:I42" si="29">E213</f>
        <v>693.42219999999986</v>
      </c>
      <c r="F42" s="20"/>
      <c r="G42" s="20">
        <f t="shared" si="29"/>
        <v>0</v>
      </c>
      <c r="H42" s="20">
        <f t="shared" si="29"/>
        <v>166.81433806845195</v>
      </c>
      <c r="I42" s="20">
        <f t="shared" si="29"/>
        <v>7.6937200348910144</v>
      </c>
      <c r="J42" s="20">
        <f>J213</f>
        <v>159.12061803356096</v>
      </c>
      <c r="K42" s="20">
        <f>K213</f>
        <v>35.395132149687285</v>
      </c>
      <c r="L42" s="20">
        <f t="shared" ref="L42:T42" si="30">L213</f>
        <v>229.91937757983004</v>
      </c>
      <c r="M42" s="20">
        <f t="shared" si="30"/>
        <v>0</v>
      </c>
      <c r="N42" s="20">
        <f t="shared" si="30"/>
        <v>81.342423660000023</v>
      </c>
      <c r="O42" s="20">
        <f t="shared" si="30"/>
        <v>0</v>
      </c>
      <c r="P42" s="20">
        <f t="shared" si="30"/>
        <v>23.377782840000005</v>
      </c>
      <c r="Q42" s="20">
        <f t="shared" si="30"/>
        <v>25.763791749687289</v>
      </c>
      <c r="R42" s="20">
        <f t="shared" si="30"/>
        <v>125.19917107982999</v>
      </c>
      <c r="S42" s="20">
        <f t="shared" si="30"/>
        <v>9.6313403999999956</v>
      </c>
      <c r="T42" s="20">
        <f t="shared" si="30"/>
        <v>0</v>
      </c>
      <c r="U42" s="20">
        <f>U213</f>
        <v>54.838199670517554</v>
      </c>
      <c r="V42" s="20">
        <f>V213</f>
        <v>204.15558583014274</v>
      </c>
      <c r="W42" s="136">
        <f t="shared" si="5"/>
        <v>8.9241280869544646</v>
      </c>
      <c r="X42" s="156"/>
      <c r="Y42" s="145"/>
    </row>
    <row r="43" spans="1:25" s="7" customFormat="1">
      <c r="A43" s="100"/>
      <c r="B43" s="103" t="s">
        <v>54</v>
      </c>
      <c r="C43" s="103"/>
      <c r="D43" s="20">
        <f>SUM(D242:D293)</f>
        <v>0</v>
      </c>
      <c r="E43" s="20">
        <f>SUM(E242:E293)</f>
        <v>0</v>
      </c>
      <c r="F43" s="20"/>
      <c r="G43" s="20">
        <f t="shared" ref="G43:V43" si="31">SUM(G242:G293)</f>
        <v>0</v>
      </c>
      <c r="H43" s="20">
        <f t="shared" si="31"/>
        <v>0</v>
      </c>
      <c r="I43" s="20">
        <f t="shared" si="31"/>
        <v>0</v>
      </c>
      <c r="J43" s="20">
        <f t="shared" si="31"/>
        <v>0</v>
      </c>
      <c r="K43" s="20">
        <f t="shared" si="31"/>
        <v>0</v>
      </c>
      <c r="L43" s="20">
        <f t="shared" si="31"/>
        <v>5.9904326117500002</v>
      </c>
      <c r="M43" s="20">
        <f t="shared" si="31"/>
        <v>0</v>
      </c>
      <c r="N43" s="20">
        <f t="shared" si="31"/>
        <v>0.22913962999999998</v>
      </c>
      <c r="O43" s="20">
        <f t="shared" si="31"/>
        <v>0</v>
      </c>
      <c r="P43" s="20">
        <f t="shared" si="31"/>
        <v>2.69279176</v>
      </c>
      <c r="Q43" s="20">
        <f t="shared" si="31"/>
        <v>0</v>
      </c>
      <c r="R43" s="20">
        <f t="shared" si="31"/>
        <v>3.0685012217499992</v>
      </c>
      <c r="S43" s="20">
        <f t="shared" si="31"/>
        <v>0</v>
      </c>
      <c r="T43" s="20">
        <f t="shared" si="31"/>
        <v>0</v>
      </c>
      <c r="U43" s="20">
        <f t="shared" si="31"/>
        <v>0</v>
      </c>
      <c r="V43" s="20">
        <f t="shared" si="31"/>
        <v>5.9904326117500002</v>
      </c>
      <c r="W43" s="136" t="str">
        <f t="shared" si="5"/>
        <v>-</v>
      </c>
      <c r="X43" s="156"/>
      <c r="Y43" s="145"/>
    </row>
    <row r="44" spans="1:25" s="7" customFormat="1">
      <c r="A44" s="100"/>
      <c r="B44" s="103" t="s">
        <v>55</v>
      </c>
      <c r="C44" s="103"/>
      <c r="D44" s="20">
        <f t="shared" ref="D44:I44" si="32">D42-D43</f>
        <v>0.24995999999999999</v>
      </c>
      <c r="E44" s="20">
        <f t="shared" si="32"/>
        <v>693.42219999999986</v>
      </c>
      <c r="F44" s="20"/>
      <c r="G44" s="20">
        <f t="shared" si="32"/>
        <v>0</v>
      </c>
      <c r="H44" s="20">
        <f t="shared" si="32"/>
        <v>166.81433806845195</v>
      </c>
      <c r="I44" s="20">
        <f t="shared" si="32"/>
        <v>7.6937200348910144</v>
      </c>
      <c r="J44" s="20">
        <f>J42-J43</f>
        <v>159.12061803356096</v>
      </c>
      <c r="K44" s="20">
        <f>K42-K43</f>
        <v>35.395132149687285</v>
      </c>
      <c r="L44" s="20">
        <f t="shared" ref="L44:T44" si="33">L42-L43</f>
        <v>223.92894496808003</v>
      </c>
      <c r="M44" s="20">
        <f t="shared" si="33"/>
        <v>0</v>
      </c>
      <c r="N44" s="20">
        <f t="shared" si="33"/>
        <v>81.113284030000017</v>
      </c>
      <c r="O44" s="20">
        <f t="shared" si="33"/>
        <v>0</v>
      </c>
      <c r="P44" s="20">
        <f t="shared" si="33"/>
        <v>20.684991080000007</v>
      </c>
      <c r="Q44" s="20">
        <f t="shared" si="33"/>
        <v>25.763791749687289</v>
      </c>
      <c r="R44" s="20">
        <f t="shared" si="33"/>
        <v>122.13066985808</v>
      </c>
      <c r="S44" s="20">
        <f t="shared" si="33"/>
        <v>9.6313403999999956</v>
      </c>
      <c r="T44" s="20">
        <f t="shared" si="33"/>
        <v>0</v>
      </c>
      <c r="U44" s="20">
        <f>U42-U43</f>
        <v>54.838199670517554</v>
      </c>
      <c r="V44" s="20">
        <f>V42-V43</f>
        <v>198.16515321839273</v>
      </c>
      <c r="W44" s="136">
        <f t="shared" si="5"/>
        <v>8.6916144620210254</v>
      </c>
      <c r="X44" s="156"/>
      <c r="Y44" s="145"/>
    </row>
    <row r="45" spans="1:25" s="7" customFormat="1">
      <c r="A45" s="100"/>
      <c r="B45" s="103" t="s">
        <v>23</v>
      </c>
      <c r="C45" s="103"/>
      <c r="D45" s="20">
        <f t="shared" ref="D45:I45" si="34">D41-D42</f>
        <v>50.547580000000004</v>
      </c>
      <c r="E45" s="20">
        <f t="shared" si="34"/>
        <v>50.547580000000039</v>
      </c>
      <c r="F45" s="20"/>
      <c r="G45" s="20">
        <f t="shared" si="34"/>
        <v>0</v>
      </c>
      <c r="H45" s="20">
        <f t="shared" si="34"/>
        <v>186.5191849478</v>
      </c>
      <c r="I45" s="20">
        <f t="shared" si="34"/>
        <v>170.6472701978</v>
      </c>
      <c r="J45" s="20">
        <f>J41-J42</f>
        <v>15.871914750000002</v>
      </c>
      <c r="K45" s="20">
        <f>K41-K42</f>
        <v>2.0400319999999965</v>
      </c>
      <c r="L45" s="20">
        <f t="shared" ref="L45:T45" si="35">L41-L42</f>
        <v>13.315052350000002</v>
      </c>
      <c r="M45" s="20">
        <f t="shared" si="35"/>
        <v>0</v>
      </c>
      <c r="N45" s="20">
        <f t="shared" si="35"/>
        <v>1.1597645800000009</v>
      </c>
      <c r="O45" s="20">
        <f t="shared" si="35"/>
        <v>0</v>
      </c>
      <c r="P45" s="20">
        <f t="shared" si="35"/>
        <v>1.1574248400000009</v>
      </c>
      <c r="Q45" s="20">
        <f t="shared" si="35"/>
        <v>0</v>
      </c>
      <c r="R45" s="20">
        <f t="shared" si="35"/>
        <v>10.997862929999997</v>
      </c>
      <c r="S45" s="20">
        <f t="shared" si="35"/>
        <v>2.0400320000000001</v>
      </c>
      <c r="T45" s="20">
        <f t="shared" si="35"/>
        <v>0</v>
      </c>
      <c r="U45" s="20">
        <f>U41-U42</f>
        <v>11.914739279999992</v>
      </c>
      <c r="V45" s="20">
        <f>V41-V42</f>
        <v>13.315052350000002</v>
      </c>
      <c r="W45" s="136" t="str">
        <f t="shared" si="5"/>
        <v>-</v>
      </c>
      <c r="X45" s="156"/>
      <c r="Y45" s="145"/>
    </row>
    <row r="46" spans="1:25" s="7" customFormat="1">
      <c r="A46" s="100" t="s">
        <v>0</v>
      </c>
      <c r="B46" s="142" t="s">
        <v>20</v>
      </c>
      <c r="C46" s="196"/>
      <c r="D46" s="20">
        <f>D47+D48+D55+D60+D61+D133</f>
        <v>47.246189999999999</v>
      </c>
      <c r="E46" s="20">
        <f>E47+E48+E55+E60+E61+E133</f>
        <v>790.07411399999989</v>
      </c>
      <c r="F46" s="20"/>
      <c r="G46" s="20">
        <f t="shared" ref="G46:V46" si="36">G47+G48+G55+G60+G61+G133</f>
        <v>0</v>
      </c>
      <c r="H46" s="20">
        <f t="shared" si="36"/>
        <v>579.69235031394157</v>
      </c>
      <c r="I46" s="20">
        <f t="shared" si="36"/>
        <v>380.90809492719166</v>
      </c>
      <c r="J46" s="20">
        <f t="shared" si="36"/>
        <v>198.78425538674998</v>
      </c>
      <c r="K46" s="20">
        <f t="shared" si="36"/>
        <v>93.945821396909878</v>
      </c>
      <c r="L46" s="20">
        <f t="shared" si="36"/>
        <v>181.73959943307995</v>
      </c>
      <c r="M46" s="20">
        <f t="shared" si="36"/>
        <v>0</v>
      </c>
      <c r="N46" s="20">
        <f t="shared" si="36"/>
        <v>42.748351754799998</v>
      </c>
      <c r="O46" s="20">
        <f t="shared" si="36"/>
        <v>11.602</v>
      </c>
      <c r="P46" s="20">
        <f t="shared" si="36"/>
        <v>46.003002259999995</v>
      </c>
      <c r="Q46" s="20">
        <f t="shared" si="36"/>
        <v>0</v>
      </c>
      <c r="R46" s="20">
        <f t="shared" si="36"/>
        <v>92.988245418280002</v>
      </c>
      <c r="S46" s="20">
        <f t="shared" si="36"/>
        <v>82.343821396909888</v>
      </c>
      <c r="T46" s="20">
        <f t="shared" si="36"/>
        <v>0</v>
      </c>
      <c r="U46" s="20">
        <f t="shared" si="36"/>
        <v>138.43221695674995</v>
      </c>
      <c r="V46" s="20">
        <f t="shared" si="36"/>
        <v>170.13759943308</v>
      </c>
      <c r="W46" s="136">
        <f t="shared" si="5"/>
        <v>15.664506070770551</v>
      </c>
      <c r="X46" s="156"/>
      <c r="Y46" s="145"/>
    </row>
    <row r="47" spans="1:25" s="7" customFormat="1" ht="31.5">
      <c r="A47" s="157" t="s">
        <v>1</v>
      </c>
      <c r="B47" s="142" t="s">
        <v>17</v>
      </c>
      <c r="C47" s="196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136" t="str">
        <f t="shared" si="5"/>
        <v>-</v>
      </c>
      <c r="X47" s="156"/>
      <c r="Y47" s="145"/>
    </row>
    <row r="48" spans="1:25" s="10" customFormat="1" ht="31.5">
      <c r="A48" s="100" t="s">
        <v>2</v>
      </c>
      <c r="B48" s="142" t="s">
        <v>21</v>
      </c>
      <c r="C48" s="196"/>
      <c r="D48" s="20">
        <f>SUMIF(D49:D54,"&gt;0",D49:D54)</f>
        <v>0</v>
      </c>
      <c r="E48" s="20">
        <f t="shared" ref="E48:I48" si="37">SUM(E49:E54)</f>
        <v>31.093240000000002</v>
      </c>
      <c r="F48" s="20"/>
      <c r="G48" s="20">
        <f t="shared" si="37"/>
        <v>0</v>
      </c>
      <c r="H48" s="20">
        <f>SUM(H49:H54)</f>
        <v>0</v>
      </c>
      <c r="I48" s="20">
        <f t="shared" si="37"/>
        <v>0</v>
      </c>
      <c r="J48" s="20">
        <f>SUM(J49:J54)</f>
        <v>0</v>
      </c>
      <c r="K48" s="20">
        <f>SUM(K49:K54)</f>
        <v>0</v>
      </c>
      <c r="L48" s="20">
        <f>SUM(L49:L54)</f>
        <v>23.989305920999996</v>
      </c>
      <c r="M48" s="20">
        <f t="shared" ref="M48:T48" si="38">SUM(M49:M54)</f>
        <v>0</v>
      </c>
      <c r="N48" s="20">
        <f t="shared" si="38"/>
        <v>11.043610869999998</v>
      </c>
      <c r="O48" s="20">
        <f t="shared" si="38"/>
        <v>0</v>
      </c>
      <c r="P48" s="20">
        <f t="shared" si="38"/>
        <v>3.46096629</v>
      </c>
      <c r="Q48" s="20">
        <f t="shared" si="38"/>
        <v>0</v>
      </c>
      <c r="R48" s="20">
        <f t="shared" si="38"/>
        <v>9.4847287609999995</v>
      </c>
      <c r="S48" s="20">
        <f t="shared" si="38"/>
        <v>0</v>
      </c>
      <c r="T48" s="20">
        <f t="shared" si="38"/>
        <v>0</v>
      </c>
      <c r="U48" s="20">
        <f>SUM(U49:U54)</f>
        <v>0</v>
      </c>
      <c r="V48" s="20">
        <f>SUM(V49:V54)</f>
        <v>23.989305920999996</v>
      </c>
      <c r="W48" s="136" t="str">
        <f t="shared" si="5"/>
        <v>-</v>
      </c>
      <c r="X48" s="158"/>
      <c r="Y48" s="145"/>
    </row>
    <row r="49" spans="1:25" s="7" customFormat="1" ht="47.25">
      <c r="A49" s="159">
        <v>1</v>
      </c>
      <c r="B49" s="9" t="s">
        <v>166</v>
      </c>
      <c r="C49" s="9" t="s">
        <v>167</v>
      </c>
      <c r="D49" s="281" t="s">
        <v>157</v>
      </c>
      <c r="E49" s="279">
        <v>13.936959999999999</v>
      </c>
      <c r="F49" s="281" t="s">
        <v>157</v>
      </c>
      <c r="G49" s="281" t="s">
        <v>157</v>
      </c>
      <c r="H49" s="18">
        <v>0</v>
      </c>
      <c r="I49" s="279">
        <f>H49-J49</f>
        <v>0</v>
      </c>
      <c r="J49" s="18">
        <v>0</v>
      </c>
      <c r="K49" s="97">
        <f t="shared" ref="K49:L54" si="39">M49+O49+Q49+S49</f>
        <v>0</v>
      </c>
      <c r="L49" s="97">
        <f t="shared" si="39"/>
        <v>8.951959089999999</v>
      </c>
      <c r="M49" s="18">
        <v>0</v>
      </c>
      <c r="N49" s="18">
        <v>6.2527999999999997</v>
      </c>
      <c r="O49" s="18">
        <v>0</v>
      </c>
      <c r="P49" s="18">
        <v>2.6991590900000002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28">
        <f>L49-M49-O49</f>
        <v>8.951959089999999</v>
      </c>
      <c r="W49" s="136" t="str">
        <f>IF((M49+O49)&gt;0,L49/(M49+O49),"-")</f>
        <v>-</v>
      </c>
      <c r="X49" s="160" t="s">
        <v>442</v>
      </c>
      <c r="Y49" s="146" t="s">
        <v>443</v>
      </c>
    </row>
    <row r="50" spans="1:25" s="7" customFormat="1" ht="51" customHeight="1">
      <c r="A50" s="159">
        <f>A49+1</f>
        <v>2</v>
      </c>
      <c r="B50" s="9" t="s">
        <v>168</v>
      </c>
      <c r="C50" s="9" t="s">
        <v>169</v>
      </c>
      <c r="D50" s="281" t="s">
        <v>157</v>
      </c>
      <c r="E50" s="279">
        <v>8.1448999999999998</v>
      </c>
      <c r="F50" s="281" t="s">
        <v>157</v>
      </c>
      <c r="G50" s="281" t="s">
        <v>157</v>
      </c>
      <c r="H50" s="18">
        <v>0</v>
      </c>
      <c r="I50" s="279">
        <f t="shared" ref="I50:I54" si="40">H50-J50</f>
        <v>0</v>
      </c>
      <c r="J50" s="18">
        <v>0</v>
      </c>
      <c r="K50" s="97">
        <f t="shared" si="39"/>
        <v>0</v>
      </c>
      <c r="L50" s="97">
        <f t="shared" si="39"/>
        <v>3.8164108699999999</v>
      </c>
      <c r="M50" s="18">
        <v>0</v>
      </c>
      <c r="N50" s="18">
        <v>5.0108699999999997E-3</v>
      </c>
      <c r="O50" s="18">
        <v>0</v>
      </c>
      <c r="P50" s="18">
        <v>0</v>
      </c>
      <c r="Q50" s="18">
        <v>0</v>
      </c>
      <c r="R50" s="18">
        <v>3.8113999999999999</v>
      </c>
      <c r="S50" s="18">
        <v>0</v>
      </c>
      <c r="T50" s="18">
        <v>0</v>
      </c>
      <c r="U50" s="18">
        <v>0</v>
      </c>
      <c r="V50" s="128">
        <f>L50-M50-O50-Q50</f>
        <v>3.8164108699999999</v>
      </c>
      <c r="W50" s="136" t="str">
        <f t="shared" ref="W50:W81" si="41">IF((M50+O50+Q50)&gt;0,L50/(M50+O50+Q50),"-")</f>
        <v>-</v>
      </c>
      <c r="X50" s="160" t="s">
        <v>444</v>
      </c>
      <c r="Y50" s="146" t="s">
        <v>443</v>
      </c>
    </row>
    <row r="51" spans="1:25" s="7" customFormat="1" ht="63">
      <c r="A51" s="159">
        <f>A50+1</f>
        <v>3</v>
      </c>
      <c r="B51" s="9" t="s">
        <v>170</v>
      </c>
      <c r="C51" s="9" t="s">
        <v>171</v>
      </c>
      <c r="D51" s="281" t="s">
        <v>157</v>
      </c>
      <c r="E51" s="279">
        <v>9.0113800000000008</v>
      </c>
      <c r="F51" s="281" t="s">
        <v>157</v>
      </c>
      <c r="G51" s="281" t="s">
        <v>157</v>
      </c>
      <c r="H51" s="18">
        <v>0</v>
      </c>
      <c r="I51" s="279">
        <f t="shared" si="40"/>
        <v>0</v>
      </c>
      <c r="J51" s="18">
        <v>0</v>
      </c>
      <c r="K51" s="97">
        <f t="shared" si="39"/>
        <v>0</v>
      </c>
      <c r="L51" s="97">
        <f t="shared" si="39"/>
        <v>7.0770258110000004</v>
      </c>
      <c r="M51" s="18">
        <v>0</v>
      </c>
      <c r="N51" s="18">
        <v>2.3868</v>
      </c>
      <c r="O51" s="18">
        <v>0</v>
      </c>
      <c r="P51" s="18">
        <v>0.76180720000000002</v>
      </c>
      <c r="Q51" s="18">
        <v>0</v>
      </c>
      <c r="R51" s="18">
        <v>3.9284186110000006</v>
      </c>
      <c r="S51" s="18">
        <v>0</v>
      </c>
      <c r="T51" s="18">
        <v>0</v>
      </c>
      <c r="U51" s="18">
        <v>0</v>
      </c>
      <c r="V51" s="128">
        <f>L51-M51-O51-Q51</f>
        <v>7.0770258110000004</v>
      </c>
      <c r="W51" s="136" t="str">
        <f t="shared" si="41"/>
        <v>-</v>
      </c>
      <c r="X51" s="160" t="s">
        <v>445</v>
      </c>
      <c r="Y51" s="146" t="s">
        <v>443</v>
      </c>
    </row>
    <row r="52" spans="1:25" s="3" customFormat="1" ht="63">
      <c r="A52" s="290">
        <f>A51+1</f>
        <v>4</v>
      </c>
      <c r="B52" s="286" t="s">
        <v>172</v>
      </c>
      <c r="C52" s="286" t="s">
        <v>173</v>
      </c>
      <c r="D52" s="328" t="s">
        <v>157</v>
      </c>
      <c r="E52" s="336"/>
      <c r="F52" s="328" t="s">
        <v>157</v>
      </c>
      <c r="G52" s="328" t="s">
        <v>157</v>
      </c>
      <c r="H52" s="244">
        <v>0</v>
      </c>
      <c r="I52" s="336">
        <f t="shared" ref="I52" si="42">H52-J52</f>
        <v>0</v>
      </c>
      <c r="J52" s="244">
        <v>0</v>
      </c>
      <c r="K52" s="110">
        <f t="shared" ref="K52" si="43">M52+O52+Q52+S52</f>
        <v>0</v>
      </c>
      <c r="L52" s="110">
        <f t="shared" ref="L52" si="44">N52+P52+R52+T52</f>
        <v>1.3264231599999985</v>
      </c>
      <c r="M52" s="244">
        <v>0</v>
      </c>
      <c r="N52" s="244">
        <v>0</v>
      </c>
      <c r="O52" s="244">
        <v>0</v>
      </c>
      <c r="P52" s="244">
        <v>0</v>
      </c>
      <c r="Q52" s="244">
        <v>0</v>
      </c>
      <c r="R52" s="244">
        <v>1.3264231599999985</v>
      </c>
      <c r="S52" s="244">
        <v>0</v>
      </c>
      <c r="T52" s="244">
        <v>0</v>
      </c>
      <c r="U52" s="244">
        <v>0</v>
      </c>
      <c r="V52" s="248">
        <f>L52-M52-O52-Q52</f>
        <v>1.3264231599999985</v>
      </c>
      <c r="W52" s="136" t="str">
        <f t="shared" si="41"/>
        <v>-</v>
      </c>
      <c r="X52" s="403" t="s">
        <v>446</v>
      </c>
      <c r="Y52" s="329" t="s">
        <v>443</v>
      </c>
    </row>
    <row r="53" spans="1:25" s="3" customFormat="1" ht="47.25">
      <c r="A53" s="290">
        <f>A52+1</f>
        <v>5</v>
      </c>
      <c r="B53" s="286" t="s">
        <v>174</v>
      </c>
      <c r="C53" s="286" t="s">
        <v>175</v>
      </c>
      <c r="D53" s="328" t="s">
        <v>157</v>
      </c>
      <c r="E53" s="336"/>
      <c r="F53" s="328" t="s">
        <v>157</v>
      </c>
      <c r="G53" s="328" t="s">
        <v>157</v>
      </c>
      <c r="H53" s="244">
        <v>0</v>
      </c>
      <c r="I53" s="336">
        <f t="shared" ref="I53" si="45">H53-J53</f>
        <v>0</v>
      </c>
      <c r="J53" s="244">
        <v>0</v>
      </c>
      <c r="K53" s="110">
        <f t="shared" ref="K53" si="46">M53+O53+Q53+S53</f>
        <v>0</v>
      </c>
      <c r="L53" s="110">
        <f t="shared" ref="L53" si="47">N53+P53+R53+T53</f>
        <v>0.35021944999999999</v>
      </c>
      <c r="M53" s="244">
        <v>0</v>
      </c>
      <c r="N53" s="244">
        <v>0</v>
      </c>
      <c r="O53" s="244">
        <v>0</v>
      </c>
      <c r="P53" s="244">
        <v>0</v>
      </c>
      <c r="Q53" s="244">
        <v>0</v>
      </c>
      <c r="R53" s="244">
        <v>0.35021944999999999</v>
      </c>
      <c r="S53" s="244">
        <v>0</v>
      </c>
      <c r="T53" s="244">
        <v>0</v>
      </c>
      <c r="U53" s="244">
        <v>0</v>
      </c>
      <c r="V53" s="248">
        <f>L53-M53-O53-Q53</f>
        <v>0.35021944999999999</v>
      </c>
      <c r="W53" s="136" t="str">
        <f t="shared" si="41"/>
        <v>-</v>
      </c>
      <c r="X53" s="403" t="s">
        <v>447</v>
      </c>
      <c r="Y53" s="329" t="s">
        <v>443</v>
      </c>
    </row>
    <row r="54" spans="1:25" s="7" customFormat="1" ht="47.25">
      <c r="A54" s="159">
        <f>A53+1</f>
        <v>6</v>
      </c>
      <c r="B54" s="9" t="s">
        <v>176</v>
      </c>
      <c r="C54" s="9" t="s">
        <v>177</v>
      </c>
      <c r="D54" s="281" t="s">
        <v>157</v>
      </c>
      <c r="E54" s="281" t="s">
        <v>157</v>
      </c>
      <c r="F54" s="281" t="s">
        <v>157</v>
      </c>
      <c r="G54" s="281" t="s">
        <v>157</v>
      </c>
      <c r="H54" s="18">
        <v>0</v>
      </c>
      <c r="I54" s="279">
        <f t="shared" si="40"/>
        <v>0</v>
      </c>
      <c r="J54" s="18">
        <v>0</v>
      </c>
      <c r="K54" s="97">
        <f t="shared" si="39"/>
        <v>0</v>
      </c>
      <c r="L54" s="97">
        <f t="shared" si="39"/>
        <v>2.4672675399999999</v>
      </c>
      <c r="M54" s="18">
        <v>0</v>
      </c>
      <c r="N54" s="18">
        <v>2.399</v>
      </c>
      <c r="O54" s="18">
        <v>0</v>
      </c>
      <c r="P54" s="18">
        <v>0</v>
      </c>
      <c r="Q54" s="18">
        <v>0</v>
      </c>
      <c r="R54" s="18">
        <v>6.8267539999999988E-2</v>
      </c>
      <c r="S54" s="18">
        <v>0</v>
      </c>
      <c r="T54" s="18">
        <v>0</v>
      </c>
      <c r="U54" s="18">
        <v>0</v>
      </c>
      <c r="V54" s="128">
        <f>L54-M54-O54-Q54</f>
        <v>2.4672675399999999</v>
      </c>
      <c r="W54" s="136" t="str">
        <f t="shared" si="41"/>
        <v>-</v>
      </c>
      <c r="X54" s="160" t="s">
        <v>448</v>
      </c>
      <c r="Y54" s="146" t="s">
        <v>443</v>
      </c>
    </row>
    <row r="55" spans="1:25" s="10" customFormat="1">
      <c r="A55" s="100" t="s">
        <v>6</v>
      </c>
      <c r="B55" s="142" t="s">
        <v>18</v>
      </c>
      <c r="C55" s="196"/>
      <c r="D55" s="20">
        <f>SUMIF(D56:D59,"&gt;0",D56:D59)</f>
        <v>0</v>
      </c>
      <c r="E55" s="20">
        <f t="shared" ref="E55:I55" si="48">SUM(E56:E59)</f>
        <v>311.63727899999998</v>
      </c>
      <c r="F55" s="20"/>
      <c r="G55" s="20">
        <f t="shared" si="48"/>
        <v>0</v>
      </c>
      <c r="H55" s="20">
        <f>SUM(H56:H59)</f>
        <v>72.2891393978</v>
      </c>
      <c r="I55" s="20">
        <f t="shared" si="48"/>
        <v>54.009141545498636</v>
      </c>
      <c r="J55" s="20">
        <f>SUM(J56:J59)</f>
        <v>18.279997852301371</v>
      </c>
      <c r="K55" s="20">
        <f t="shared" ref="K55:V55" si="49">SUM(K56:K59)</f>
        <v>18.279995850601367</v>
      </c>
      <c r="L55" s="20">
        <f>SUM(L56:L59)</f>
        <v>4.6561545999999998</v>
      </c>
      <c r="M55" s="20">
        <f t="shared" si="49"/>
        <v>0</v>
      </c>
      <c r="N55" s="20">
        <f t="shared" si="49"/>
        <v>0</v>
      </c>
      <c r="O55" s="20">
        <f t="shared" si="49"/>
        <v>0</v>
      </c>
      <c r="P55" s="20">
        <f t="shared" si="49"/>
        <v>4.6561545999999998</v>
      </c>
      <c r="Q55" s="20">
        <f t="shared" si="49"/>
        <v>0</v>
      </c>
      <c r="R55" s="20">
        <f t="shared" si="49"/>
        <v>0</v>
      </c>
      <c r="S55" s="20">
        <f t="shared" si="49"/>
        <v>18.279995850601367</v>
      </c>
      <c r="T55" s="20">
        <f t="shared" si="49"/>
        <v>0</v>
      </c>
      <c r="U55" s="20">
        <f t="shared" si="49"/>
        <v>15.29957285230137</v>
      </c>
      <c r="V55" s="20">
        <f t="shared" si="49"/>
        <v>4.6561545999999998</v>
      </c>
      <c r="W55" s="136" t="str">
        <f t="shared" si="41"/>
        <v>-</v>
      </c>
      <c r="X55" s="158"/>
      <c r="Y55" s="145"/>
    </row>
    <row r="56" spans="1:25" s="7" customFormat="1" ht="63">
      <c r="A56" s="159">
        <f>A54+1</f>
        <v>7</v>
      </c>
      <c r="B56" s="9" t="s">
        <v>178</v>
      </c>
      <c r="C56" s="9" t="s">
        <v>179</v>
      </c>
      <c r="D56" s="281" t="s">
        <v>157</v>
      </c>
      <c r="E56" s="279">
        <v>311.63727899999998</v>
      </c>
      <c r="F56" s="281" t="s">
        <v>157</v>
      </c>
      <c r="G56" s="281" t="s">
        <v>157</v>
      </c>
      <c r="H56" s="18">
        <v>65.959829803000005</v>
      </c>
      <c r="I56" s="279">
        <f t="shared" ref="I56:I59" si="50">H56-J56</f>
        <v>51.653731945498635</v>
      </c>
      <c r="J56" s="18">
        <v>14.306097857501371</v>
      </c>
      <c r="K56" s="97">
        <f t="shared" ref="K56:L59" si="51">M56+O56+Q56+S56</f>
        <v>14.306095850601366</v>
      </c>
      <c r="L56" s="97">
        <f t="shared" si="51"/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14.306095850601366</v>
      </c>
      <c r="T56" s="18">
        <v>0</v>
      </c>
      <c r="U56" s="18">
        <v>14.306097857501371</v>
      </c>
      <c r="V56" s="128">
        <f>L56-M56-O56-Q56</f>
        <v>0</v>
      </c>
      <c r="W56" s="136" t="str">
        <f t="shared" si="41"/>
        <v>-</v>
      </c>
      <c r="X56" s="160">
        <v>0</v>
      </c>
      <c r="Y56" s="146" t="s">
        <v>443</v>
      </c>
    </row>
    <row r="57" spans="1:25" s="7" customFormat="1" ht="31.5">
      <c r="A57" s="159">
        <f>A56+1</f>
        <v>8</v>
      </c>
      <c r="B57" s="9" t="s">
        <v>180</v>
      </c>
      <c r="C57" s="9" t="s">
        <v>181</v>
      </c>
      <c r="D57" s="281" t="s">
        <v>157</v>
      </c>
      <c r="E57" s="281" t="s">
        <v>157</v>
      </c>
      <c r="F57" s="281" t="s">
        <v>157</v>
      </c>
      <c r="G57" s="281" t="s">
        <v>157</v>
      </c>
      <c r="H57" s="18">
        <v>2.3267899973999997</v>
      </c>
      <c r="I57" s="279">
        <f t="shared" si="50"/>
        <v>0.33983999999999992</v>
      </c>
      <c r="J57" s="18">
        <v>1.9869499973999998</v>
      </c>
      <c r="K57" s="97">
        <f t="shared" si="51"/>
        <v>1.98695</v>
      </c>
      <c r="L57" s="97">
        <f t="shared" si="51"/>
        <v>1.4902124999999999</v>
      </c>
      <c r="M57" s="18">
        <v>0</v>
      </c>
      <c r="N57" s="18">
        <v>0</v>
      </c>
      <c r="O57" s="18">
        <v>0</v>
      </c>
      <c r="P57" s="18">
        <v>1.4902124999999999</v>
      </c>
      <c r="Q57" s="18">
        <v>0</v>
      </c>
      <c r="R57" s="18">
        <v>0</v>
      </c>
      <c r="S57" s="18">
        <v>1.98695</v>
      </c>
      <c r="T57" s="18">
        <v>0</v>
      </c>
      <c r="U57" s="18">
        <v>0.49673749739999984</v>
      </c>
      <c r="V57" s="128">
        <f>L57-M57-O57-Q57</f>
        <v>1.4902124999999999</v>
      </c>
      <c r="W57" s="136" t="str">
        <f t="shared" si="41"/>
        <v>-</v>
      </c>
      <c r="X57" s="160" t="s">
        <v>449</v>
      </c>
      <c r="Y57" s="146" t="s">
        <v>443</v>
      </c>
    </row>
    <row r="58" spans="1:25" s="7" customFormat="1" ht="31.5">
      <c r="A58" s="159">
        <f>A57+1</f>
        <v>9</v>
      </c>
      <c r="B58" s="9" t="s">
        <v>182</v>
      </c>
      <c r="C58" s="9" t="s">
        <v>183</v>
      </c>
      <c r="D58" s="281" t="s">
        <v>157</v>
      </c>
      <c r="E58" s="281" t="s">
        <v>157</v>
      </c>
      <c r="F58" s="281" t="s">
        <v>157</v>
      </c>
      <c r="G58" s="281" t="s">
        <v>157</v>
      </c>
      <c r="H58" s="18">
        <v>1.6757296000000002</v>
      </c>
      <c r="I58" s="279">
        <f t="shared" si="50"/>
        <v>1.6757296000000002</v>
      </c>
      <c r="J58" s="18">
        <v>0</v>
      </c>
      <c r="K58" s="97">
        <f t="shared" ref="K58" si="52">M58+O58+Q58+S58</f>
        <v>0</v>
      </c>
      <c r="L58" s="97">
        <f t="shared" ref="L58" si="53">N58+P58+R58+T58</f>
        <v>1.6757296000000002</v>
      </c>
      <c r="M58" s="18">
        <v>0</v>
      </c>
      <c r="N58" s="18">
        <v>0</v>
      </c>
      <c r="O58" s="18">
        <v>0</v>
      </c>
      <c r="P58" s="18">
        <v>1.6757296000000002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28">
        <f>L58-M58-O58-Q58</f>
        <v>1.6757296000000002</v>
      </c>
      <c r="W58" s="136" t="str">
        <f t="shared" si="41"/>
        <v>-</v>
      </c>
      <c r="X58" s="160" t="s">
        <v>450</v>
      </c>
      <c r="Y58" s="146" t="s">
        <v>443</v>
      </c>
    </row>
    <row r="59" spans="1:25" s="7" customFormat="1" ht="31.5">
      <c r="A59" s="159">
        <f>A58+1</f>
        <v>10</v>
      </c>
      <c r="B59" s="9" t="s">
        <v>184</v>
      </c>
      <c r="C59" s="9" t="s">
        <v>185</v>
      </c>
      <c r="D59" s="281" t="s">
        <v>157</v>
      </c>
      <c r="E59" s="281" t="s">
        <v>157</v>
      </c>
      <c r="F59" s="281" t="s">
        <v>157</v>
      </c>
      <c r="G59" s="281" t="s">
        <v>157</v>
      </c>
      <c r="H59" s="18">
        <v>2.3267899973999997</v>
      </c>
      <c r="I59" s="279">
        <f t="shared" si="50"/>
        <v>0.33983999999999992</v>
      </c>
      <c r="J59" s="18">
        <v>1.9869499973999998</v>
      </c>
      <c r="K59" s="97">
        <f t="shared" si="51"/>
        <v>1.98695</v>
      </c>
      <c r="L59" s="97">
        <f t="shared" si="51"/>
        <v>1.4902124999999999</v>
      </c>
      <c r="M59" s="18">
        <v>0</v>
      </c>
      <c r="N59" s="18">
        <v>0</v>
      </c>
      <c r="O59" s="18">
        <v>0</v>
      </c>
      <c r="P59" s="18">
        <v>1.4902124999999999</v>
      </c>
      <c r="Q59" s="18">
        <v>0</v>
      </c>
      <c r="R59" s="18">
        <v>0</v>
      </c>
      <c r="S59" s="18">
        <v>1.98695</v>
      </c>
      <c r="T59" s="18">
        <v>0</v>
      </c>
      <c r="U59" s="18">
        <v>0.49673749739999984</v>
      </c>
      <c r="V59" s="128">
        <f>L59-M59-O59-Q59</f>
        <v>1.4902124999999999</v>
      </c>
      <c r="W59" s="136" t="str">
        <f t="shared" si="41"/>
        <v>-</v>
      </c>
      <c r="X59" s="160" t="s">
        <v>451</v>
      </c>
      <c r="Y59" s="146" t="s">
        <v>443</v>
      </c>
    </row>
    <row r="60" spans="1:25" s="7" customFormat="1" ht="31.5">
      <c r="A60" s="100" t="s">
        <v>8</v>
      </c>
      <c r="B60" s="142" t="s">
        <v>19</v>
      </c>
      <c r="C60" s="196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36" t="str">
        <f t="shared" si="41"/>
        <v>-</v>
      </c>
      <c r="X60" s="158"/>
      <c r="Y60" s="145"/>
    </row>
    <row r="61" spans="1:25" s="10" customFormat="1">
      <c r="A61" s="161" t="s">
        <v>40</v>
      </c>
      <c r="B61" s="8" t="s">
        <v>42</v>
      </c>
      <c r="C61" s="8"/>
      <c r="D61" s="20">
        <f>SUM(D62:D132)</f>
        <v>47.246189999999999</v>
      </c>
      <c r="E61" s="20">
        <f>SUM(E62:E132)</f>
        <v>283.38815499999998</v>
      </c>
      <c r="F61" s="20"/>
      <c r="G61" s="20">
        <f t="shared" ref="G61:V61" si="54">SUM(G62:G132)</f>
        <v>0</v>
      </c>
      <c r="H61" s="20">
        <f t="shared" si="54"/>
        <v>362.94977666860461</v>
      </c>
      <c r="I61" s="20">
        <f t="shared" si="54"/>
        <v>203.994468018156</v>
      </c>
      <c r="J61" s="20">
        <f t="shared" si="54"/>
        <v>158.95530865044861</v>
      </c>
      <c r="K61" s="20">
        <f t="shared" si="54"/>
        <v>54.116876662308506</v>
      </c>
      <c r="L61" s="20">
        <f t="shared" si="54"/>
        <v>131.71637471319997</v>
      </c>
      <c r="M61" s="20">
        <f t="shared" si="54"/>
        <v>0</v>
      </c>
      <c r="N61" s="20">
        <f t="shared" si="54"/>
        <v>29.907194118800003</v>
      </c>
      <c r="O61" s="20">
        <f t="shared" si="54"/>
        <v>11.602</v>
      </c>
      <c r="P61" s="20">
        <f t="shared" si="54"/>
        <v>32.335783210000002</v>
      </c>
      <c r="Q61" s="20">
        <f t="shared" si="54"/>
        <v>0</v>
      </c>
      <c r="R61" s="20">
        <f t="shared" si="54"/>
        <v>69.473397384400002</v>
      </c>
      <c r="S61" s="20">
        <f t="shared" si="54"/>
        <v>42.514876662308517</v>
      </c>
      <c r="T61" s="20">
        <f t="shared" si="54"/>
        <v>0</v>
      </c>
      <c r="U61" s="20">
        <f t="shared" si="54"/>
        <v>106.5230598404486</v>
      </c>
      <c r="V61" s="20">
        <f t="shared" si="54"/>
        <v>120.11437471320001</v>
      </c>
      <c r="W61" s="136">
        <f t="shared" si="41"/>
        <v>11.352902492087567</v>
      </c>
      <c r="X61" s="158"/>
      <c r="Y61" s="145"/>
    </row>
    <row r="62" spans="1:25" s="7" customFormat="1" ht="47.25">
      <c r="A62" s="290">
        <f>A59+1</f>
        <v>11</v>
      </c>
      <c r="B62" s="9" t="s">
        <v>186</v>
      </c>
      <c r="C62" s="9" t="s">
        <v>187</v>
      </c>
      <c r="D62" s="281" t="s">
        <v>157</v>
      </c>
      <c r="E62" s="279">
        <v>127.86066</v>
      </c>
      <c r="F62" s="281" t="s">
        <v>157</v>
      </c>
      <c r="G62" s="281" t="s">
        <v>157</v>
      </c>
      <c r="H62" s="18">
        <v>103.74139636630854</v>
      </c>
      <c r="I62" s="279">
        <f t="shared" ref="I62:I132" si="55">H62-J62</f>
        <v>51.599484080659991</v>
      </c>
      <c r="J62" s="18">
        <v>52.141912285648544</v>
      </c>
      <c r="K62" s="97">
        <f t="shared" ref="K62:K99" si="56">M62+O62+Q62+S62</f>
        <v>23.788806332308525</v>
      </c>
      <c r="L62" s="97">
        <f t="shared" ref="L62:L99" si="57">N62+P62+R62+T62</f>
        <v>29.37443008</v>
      </c>
      <c r="M62" s="18">
        <v>0</v>
      </c>
      <c r="N62" s="18">
        <v>0</v>
      </c>
      <c r="O62" s="18">
        <v>11.602</v>
      </c>
      <c r="P62" s="18">
        <v>0</v>
      </c>
      <c r="Q62" s="18">
        <v>0</v>
      </c>
      <c r="R62" s="18">
        <v>29.37443008</v>
      </c>
      <c r="S62" s="18">
        <v>12.186806332308525</v>
      </c>
      <c r="T62" s="18">
        <v>0</v>
      </c>
      <c r="U62" s="18">
        <v>22.767482205648545</v>
      </c>
      <c r="V62" s="128">
        <f t="shared" ref="V62:V102" si="58">L62-M62-O62-Q62</f>
        <v>17.772430079999999</v>
      </c>
      <c r="W62" s="136">
        <f t="shared" si="41"/>
        <v>2.5318419307016029</v>
      </c>
      <c r="X62" s="160" t="s">
        <v>452</v>
      </c>
      <c r="Y62" s="146" t="s">
        <v>443</v>
      </c>
    </row>
    <row r="63" spans="1:25" s="3" customFormat="1" ht="31.5">
      <c r="A63" s="290">
        <f>A62+1</f>
        <v>12</v>
      </c>
      <c r="B63" s="286" t="s">
        <v>188</v>
      </c>
      <c r="C63" s="286" t="s">
        <v>189</v>
      </c>
      <c r="D63" s="328" t="s">
        <v>157</v>
      </c>
      <c r="E63" s="404" t="s">
        <v>157</v>
      </c>
      <c r="F63" s="328" t="s">
        <v>157</v>
      </c>
      <c r="G63" s="328" t="s">
        <v>157</v>
      </c>
      <c r="H63" s="244">
        <v>0</v>
      </c>
      <c r="I63" s="336">
        <f t="shared" ref="I63:I64" si="59">H63-J63</f>
        <v>0</v>
      </c>
      <c r="J63" s="244">
        <v>0</v>
      </c>
      <c r="K63" s="110">
        <f t="shared" ref="K63:K64" si="60">M63+O63+Q63+S63</f>
        <v>0</v>
      </c>
      <c r="L63" s="110">
        <f t="shared" ref="L63:L64" si="61">N63+P63+R63+T63</f>
        <v>0.10944387000000005</v>
      </c>
      <c r="M63" s="244">
        <v>0</v>
      </c>
      <c r="N63" s="244">
        <v>0</v>
      </c>
      <c r="O63" s="244">
        <v>0</v>
      </c>
      <c r="P63" s="244">
        <v>0</v>
      </c>
      <c r="Q63" s="244">
        <v>0</v>
      </c>
      <c r="R63" s="244">
        <v>0.10944387000000005</v>
      </c>
      <c r="S63" s="244">
        <v>0</v>
      </c>
      <c r="T63" s="244">
        <v>0</v>
      </c>
      <c r="U63" s="244">
        <v>0</v>
      </c>
      <c r="V63" s="248">
        <f t="shared" si="58"/>
        <v>0.10944387000000005</v>
      </c>
      <c r="W63" s="136" t="str">
        <f t="shared" si="41"/>
        <v>-</v>
      </c>
      <c r="X63" s="403" t="s">
        <v>453</v>
      </c>
      <c r="Y63" s="329" t="s">
        <v>443</v>
      </c>
    </row>
    <row r="64" spans="1:25" s="3" customFormat="1" ht="63">
      <c r="A64" s="290">
        <f t="shared" ref="A64:A65" si="62">A63+1</f>
        <v>13</v>
      </c>
      <c r="B64" s="286" t="s">
        <v>190</v>
      </c>
      <c r="C64" s="286" t="s">
        <v>187</v>
      </c>
      <c r="D64" s="328" t="s">
        <v>157</v>
      </c>
      <c r="E64" s="404" t="s">
        <v>157</v>
      </c>
      <c r="F64" s="328" t="s">
        <v>157</v>
      </c>
      <c r="G64" s="328" t="s">
        <v>157</v>
      </c>
      <c r="H64" s="244">
        <v>0</v>
      </c>
      <c r="I64" s="336">
        <f t="shared" si="59"/>
        <v>0</v>
      </c>
      <c r="J64" s="244">
        <v>0</v>
      </c>
      <c r="K64" s="110">
        <f t="shared" si="60"/>
        <v>0</v>
      </c>
      <c r="L64" s="110">
        <f t="shared" si="61"/>
        <v>4.4949002299999998</v>
      </c>
      <c r="M64" s="244">
        <v>0</v>
      </c>
      <c r="N64" s="244">
        <v>0</v>
      </c>
      <c r="O64" s="244">
        <v>0</v>
      </c>
      <c r="P64" s="244">
        <v>0</v>
      </c>
      <c r="Q64" s="244">
        <v>0</v>
      </c>
      <c r="R64" s="244">
        <v>4.4949002299999998</v>
      </c>
      <c r="S64" s="244">
        <v>0</v>
      </c>
      <c r="T64" s="244">
        <v>0</v>
      </c>
      <c r="U64" s="244">
        <v>0</v>
      </c>
      <c r="V64" s="248">
        <f t="shared" si="58"/>
        <v>4.4949002299999998</v>
      </c>
      <c r="W64" s="136" t="str">
        <f t="shared" si="41"/>
        <v>-</v>
      </c>
      <c r="X64" s="403" t="s">
        <v>454</v>
      </c>
      <c r="Y64" s="329" t="s">
        <v>443</v>
      </c>
    </row>
    <row r="65" spans="1:25" s="7" customFormat="1" ht="63">
      <c r="A65" s="290">
        <f t="shared" si="62"/>
        <v>14</v>
      </c>
      <c r="B65" s="9" t="s">
        <v>191</v>
      </c>
      <c r="C65" s="9" t="s">
        <v>192</v>
      </c>
      <c r="D65" s="281" t="s">
        <v>157</v>
      </c>
      <c r="E65" s="281" t="s">
        <v>157</v>
      </c>
      <c r="F65" s="281" t="s">
        <v>157</v>
      </c>
      <c r="G65" s="281" t="s">
        <v>157</v>
      </c>
      <c r="H65" s="18">
        <v>219.83191544769605</v>
      </c>
      <c r="I65" s="279">
        <f t="shared" si="55"/>
        <v>139.88691608269602</v>
      </c>
      <c r="J65" s="18">
        <v>79.944999365000029</v>
      </c>
      <c r="K65" s="97">
        <f t="shared" si="56"/>
        <v>3.4596827499999998</v>
      </c>
      <c r="L65" s="97">
        <f t="shared" si="57"/>
        <v>22.869967409999997</v>
      </c>
      <c r="M65" s="18">
        <v>0</v>
      </c>
      <c r="N65" s="18">
        <v>0.26373000000000002</v>
      </c>
      <c r="O65" s="18">
        <v>0</v>
      </c>
      <c r="P65" s="18">
        <v>5</v>
      </c>
      <c r="Q65" s="18">
        <v>0</v>
      </c>
      <c r="R65" s="18">
        <v>17.606237409999999</v>
      </c>
      <c r="S65" s="18">
        <v>3.4596827499999998</v>
      </c>
      <c r="T65" s="18">
        <v>0</v>
      </c>
      <c r="U65" s="18">
        <v>57.075031955000028</v>
      </c>
      <c r="V65" s="128">
        <f t="shared" si="58"/>
        <v>22.869967409999997</v>
      </c>
      <c r="W65" s="136" t="str">
        <f t="shared" si="41"/>
        <v>-</v>
      </c>
      <c r="X65" s="160" t="s">
        <v>455</v>
      </c>
      <c r="Y65" s="146" t="s">
        <v>443</v>
      </c>
    </row>
    <row r="66" spans="1:25" s="3" customFormat="1" ht="63">
      <c r="A66" s="290">
        <f t="shared" ref="A66" si="63">A65+1</f>
        <v>15</v>
      </c>
      <c r="B66" s="286" t="s">
        <v>193</v>
      </c>
      <c r="C66" s="286" t="s">
        <v>194</v>
      </c>
      <c r="D66" s="328" t="s">
        <v>157</v>
      </c>
      <c r="E66" s="328" t="s">
        <v>157</v>
      </c>
      <c r="F66" s="328" t="s">
        <v>157</v>
      </c>
      <c r="G66" s="328" t="s">
        <v>157</v>
      </c>
      <c r="H66" s="244">
        <v>0</v>
      </c>
      <c r="I66" s="336">
        <f t="shared" ref="I66" si="64">H66-J66</f>
        <v>0</v>
      </c>
      <c r="J66" s="244">
        <v>0</v>
      </c>
      <c r="K66" s="110">
        <f t="shared" ref="K66" si="65">M66+O66+Q66+S66</f>
        <v>0</v>
      </c>
      <c r="L66" s="110">
        <f t="shared" ref="L66" si="66">N66+P66+R66+T66</f>
        <v>2.1594000000000002</v>
      </c>
      <c r="M66" s="244">
        <v>0</v>
      </c>
      <c r="N66" s="244">
        <v>0</v>
      </c>
      <c r="O66" s="244">
        <v>0</v>
      </c>
      <c r="P66" s="244">
        <v>0</v>
      </c>
      <c r="Q66" s="244">
        <v>0</v>
      </c>
      <c r="R66" s="244">
        <v>2.1594000000000002</v>
      </c>
      <c r="S66" s="244">
        <v>0</v>
      </c>
      <c r="T66" s="244">
        <v>0</v>
      </c>
      <c r="U66" s="244">
        <v>0</v>
      </c>
      <c r="V66" s="248">
        <f t="shared" si="58"/>
        <v>2.1594000000000002</v>
      </c>
      <c r="W66" s="136" t="str">
        <f t="shared" si="41"/>
        <v>-</v>
      </c>
      <c r="X66" s="403" t="s">
        <v>456</v>
      </c>
      <c r="Y66" s="329" t="s">
        <v>443</v>
      </c>
    </row>
    <row r="67" spans="1:25" s="7" customFormat="1" ht="102" customHeight="1">
      <c r="A67" s="159">
        <f>A66+1</f>
        <v>16</v>
      </c>
      <c r="B67" s="9" t="s">
        <v>195</v>
      </c>
      <c r="C67" s="9" t="s">
        <v>196</v>
      </c>
      <c r="D67" s="281" t="s">
        <v>157</v>
      </c>
      <c r="E67" s="279">
        <v>113.233</v>
      </c>
      <c r="F67" s="281" t="s">
        <v>157</v>
      </c>
      <c r="G67" s="281" t="s">
        <v>157</v>
      </c>
      <c r="H67" s="18">
        <v>0</v>
      </c>
      <c r="I67" s="279">
        <f t="shared" si="55"/>
        <v>0</v>
      </c>
      <c r="J67" s="18">
        <v>0</v>
      </c>
      <c r="K67" s="97">
        <f t="shared" si="56"/>
        <v>0</v>
      </c>
      <c r="L67" s="97">
        <f t="shared" si="57"/>
        <v>3.6843760000000003E-2</v>
      </c>
      <c r="M67" s="18">
        <v>0</v>
      </c>
      <c r="N67" s="18">
        <v>3.6843760000000003E-2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28">
        <f t="shared" si="58"/>
        <v>3.6843760000000003E-2</v>
      </c>
      <c r="W67" s="136" t="str">
        <f t="shared" si="41"/>
        <v>-</v>
      </c>
      <c r="X67" s="160" t="s">
        <v>457</v>
      </c>
      <c r="Y67" s="146" t="s">
        <v>443</v>
      </c>
    </row>
    <row r="68" spans="1:25" s="7" customFormat="1" ht="78.75">
      <c r="A68" s="159">
        <f t="shared" ref="A68:A132" si="67">A67+1</f>
        <v>17</v>
      </c>
      <c r="B68" s="9" t="s">
        <v>197</v>
      </c>
      <c r="C68" s="9" t="s">
        <v>198</v>
      </c>
      <c r="D68" s="281" t="s">
        <v>157</v>
      </c>
      <c r="E68" s="279">
        <v>30.365690000000001</v>
      </c>
      <c r="F68" s="281" t="s">
        <v>157</v>
      </c>
      <c r="G68" s="281" t="s">
        <v>157</v>
      </c>
      <c r="H68" s="18">
        <v>0</v>
      </c>
      <c r="I68" s="279">
        <f t="shared" si="55"/>
        <v>0</v>
      </c>
      <c r="J68" s="18">
        <v>0</v>
      </c>
      <c r="K68" s="97">
        <f t="shared" si="56"/>
        <v>0</v>
      </c>
      <c r="L68" s="97">
        <f t="shared" si="57"/>
        <v>3.5849400000000005</v>
      </c>
      <c r="M68" s="18">
        <v>0</v>
      </c>
      <c r="N68" s="18">
        <v>1.9610000000000001</v>
      </c>
      <c r="O68" s="18">
        <v>0</v>
      </c>
      <c r="P68" s="18">
        <v>0</v>
      </c>
      <c r="Q68" s="18">
        <v>0</v>
      </c>
      <c r="R68" s="18">
        <v>1.6239400000000002</v>
      </c>
      <c r="S68" s="18">
        <v>0</v>
      </c>
      <c r="T68" s="18">
        <v>0</v>
      </c>
      <c r="U68" s="18">
        <v>0</v>
      </c>
      <c r="V68" s="128">
        <f t="shared" si="58"/>
        <v>3.5849400000000005</v>
      </c>
      <c r="W68" s="136" t="str">
        <f t="shared" si="41"/>
        <v>-</v>
      </c>
      <c r="X68" s="160" t="s">
        <v>458</v>
      </c>
      <c r="Y68" s="146" t="s">
        <v>443</v>
      </c>
    </row>
    <row r="69" spans="1:25" s="7" customFormat="1" ht="31.5">
      <c r="A69" s="159">
        <f t="shared" si="67"/>
        <v>18</v>
      </c>
      <c r="B69" s="9" t="s">
        <v>199</v>
      </c>
      <c r="C69" s="9" t="s">
        <v>200</v>
      </c>
      <c r="D69" s="281" t="s">
        <v>157</v>
      </c>
      <c r="E69" s="281" t="s">
        <v>157</v>
      </c>
      <c r="F69" s="281" t="s">
        <v>157</v>
      </c>
      <c r="G69" s="281" t="s">
        <v>157</v>
      </c>
      <c r="H69" s="18">
        <v>0</v>
      </c>
      <c r="I69" s="279">
        <f t="shared" si="55"/>
        <v>0</v>
      </c>
      <c r="J69" s="18">
        <v>0</v>
      </c>
      <c r="K69" s="97">
        <f t="shared" si="56"/>
        <v>0</v>
      </c>
      <c r="L69" s="97">
        <f t="shared" si="57"/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28">
        <f t="shared" si="58"/>
        <v>0</v>
      </c>
      <c r="W69" s="136" t="str">
        <f t="shared" si="41"/>
        <v>-</v>
      </c>
      <c r="X69" s="160">
        <v>0</v>
      </c>
      <c r="Y69" s="146" t="s">
        <v>443</v>
      </c>
    </row>
    <row r="70" spans="1:25" s="7" customFormat="1" ht="43.5" customHeight="1">
      <c r="A70" s="159">
        <f t="shared" si="67"/>
        <v>19</v>
      </c>
      <c r="B70" s="9" t="s">
        <v>201</v>
      </c>
      <c r="C70" s="9" t="s">
        <v>202</v>
      </c>
      <c r="D70" s="281" t="s">
        <v>157</v>
      </c>
      <c r="E70" s="281" t="s">
        <v>157</v>
      </c>
      <c r="F70" s="281" t="s">
        <v>157</v>
      </c>
      <c r="G70" s="281" t="s">
        <v>157</v>
      </c>
      <c r="H70" s="18">
        <v>0</v>
      </c>
      <c r="I70" s="279">
        <f t="shared" si="55"/>
        <v>0</v>
      </c>
      <c r="J70" s="18">
        <v>0</v>
      </c>
      <c r="K70" s="97">
        <f t="shared" si="56"/>
        <v>0</v>
      </c>
      <c r="L70" s="97">
        <f t="shared" si="57"/>
        <v>5.9324699999999994E-2</v>
      </c>
      <c r="M70" s="18">
        <v>0</v>
      </c>
      <c r="N70" s="18">
        <v>5.9324699999999994E-2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28">
        <f t="shared" si="58"/>
        <v>5.9324699999999994E-2</v>
      </c>
      <c r="W70" s="136" t="str">
        <f t="shared" si="41"/>
        <v>-</v>
      </c>
      <c r="X70" s="160" t="s">
        <v>459</v>
      </c>
      <c r="Y70" s="146" t="s">
        <v>443</v>
      </c>
    </row>
    <row r="71" spans="1:25" s="7" customFormat="1" ht="47.25">
      <c r="A71" s="159">
        <f t="shared" si="67"/>
        <v>20</v>
      </c>
      <c r="B71" s="9" t="s">
        <v>203</v>
      </c>
      <c r="C71" s="9" t="s">
        <v>204</v>
      </c>
      <c r="D71" s="281" t="s">
        <v>157</v>
      </c>
      <c r="E71" s="281" t="s">
        <v>157</v>
      </c>
      <c r="F71" s="281" t="s">
        <v>157</v>
      </c>
      <c r="G71" s="281" t="s">
        <v>157</v>
      </c>
      <c r="H71" s="18">
        <v>14.16</v>
      </c>
      <c r="I71" s="279">
        <f t="shared" si="55"/>
        <v>7</v>
      </c>
      <c r="J71" s="18">
        <v>7.16</v>
      </c>
      <c r="K71" s="97">
        <f t="shared" si="56"/>
        <v>7.16</v>
      </c>
      <c r="L71" s="97">
        <f t="shared" si="57"/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7.16</v>
      </c>
      <c r="T71" s="18">
        <v>0</v>
      </c>
      <c r="U71" s="18">
        <v>7.16</v>
      </c>
      <c r="V71" s="128">
        <f t="shared" si="58"/>
        <v>0</v>
      </c>
      <c r="W71" s="136" t="str">
        <f t="shared" si="41"/>
        <v>-</v>
      </c>
      <c r="X71" s="160">
        <v>0</v>
      </c>
      <c r="Y71" s="146" t="s">
        <v>443</v>
      </c>
    </row>
    <row r="72" spans="1:25" s="7" customFormat="1" ht="47.25">
      <c r="A72" s="159">
        <f t="shared" si="67"/>
        <v>21</v>
      </c>
      <c r="B72" s="9" t="s">
        <v>205</v>
      </c>
      <c r="C72" s="9" t="s">
        <v>206</v>
      </c>
      <c r="D72" s="281" t="s">
        <v>157</v>
      </c>
      <c r="E72" s="281" t="s">
        <v>157</v>
      </c>
      <c r="F72" s="281" t="s">
        <v>157</v>
      </c>
      <c r="G72" s="281" t="s">
        <v>157</v>
      </c>
      <c r="H72" s="18">
        <v>0</v>
      </c>
      <c r="I72" s="279">
        <f t="shared" si="55"/>
        <v>0</v>
      </c>
      <c r="J72" s="18">
        <v>0</v>
      </c>
      <c r="K72" s="97">
        <f t="shared" si="56"/>
        <v>0</v>
      </c>
      <c r="L72" s="97">
        <f t="shared" si="57"/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28">
        <f t="shared" si="58"/>
        <v>0</v>
      </c>
      <c r="W72" s="136" t="str">
        <f t="shared" si="41"/>
        <v>-</v>
      </c>
      <c r="X72" s="160">
        <v>0</v>
      </c>
      <c r="Y72" s="146" t="s">
        <v>443</v>
      </c>
    </row>
    <row r="73" spans="1:25" s="7" customFormat="1" ht="31.5">
      <c r="A73" s="159">
        <f t="shared" si="67"/>
        <v>22</v>
      </c>
      <c r="B73" s="9" t="s">
        <v>207</v>
      </c>
      <c r="C73" s="9" t="s">
        <v>208</v>
      </c>
      <c r="D73" s="281" t="s">
        <v>157</v>
      </c>
      <c r="E73" s="281" t="s">
        <v>157</v>
      </c>
      <c r="F73" s="281" t="s">
        <v>157</v>
      </c>
      <c r="G73" s="281" t="s">
        <v>157</v>
      </c>
      <c r="H73" s="18">
        <v>0</v>
      </c>
      <c r="I73" s="279">
        <f t="shared" si="55"/>
        <v>0</v>
      </c>
      <c r="J73" s="18">
        <v>0</v>
      </c>
      <c r="K73" s="97">
        <f t="shared" si="56"/>
        <v>0</v>
      </c>
      <c r="L73" s="97">
        <f t="shared" si="57"/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28">
        <f t="shared" si="58"/>
        <v>0</v>
      </c>
      <c r="W73" s="136" t="str">
        <f t="shared" si="41"/>
        <v>-</v>
      </c>
      <c r="X73" s="160">
        <v>0</v>
      </c>
      <c r="Y73" s="146" t="s">
        <v>443</v>
      </c>
    </row>
    <row r="74" spans="1:25" s="7" customFormat="1" ht="126">
      <c r="A74" s="159">
        <f t="shared" si="67"/>
        <v>23</v>
      </c>
      <c r="B74" s="9" t="s">
        <v>209</v>
      </c>
      <c r="C74" s="9" t="s">
        <v>210</v>
      </c>
      <c r="D74" s="279">
        <v>0.71884999999999999</v>
      </c>
      <c r="E74" s="279">
        <v>0.71884999999999999</v>
      </c>
      <c r="F74" s="281" t="s">
        <v>157</v>
      </c>
      <c r="G74" s="281" t="s">
        <v>157</v>
      </c>
      <c r="H74" s="18">
        <v>0</v>
      </c>
      <c r="I74" s="279">
        <f t="shared" si="55"/>
        <v>0</v>
      </c>
      <c r="J74" s="18">
        <v>0</v>
      </c>
      <c r="K74" s="97">
        <f t="shared" si="56"/>
        <v>0</v>
      </c>
      <c r="L74" s="97">
        <f t="shared" si="57"/>
        <v>8.0527920000000003E-2</v>
      </c>
      <c r="M74" s="18">
        <v>0</v>
      </c>
      <c r="N74" s="18">
        <v>8.0527920000000003E-2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28">
        <f t="shared" si="58"/>
        <v>8.0527920000000003E-2</v>
      </c>
      <c r="W74" s="136" t="str">
        <f t="shared" si="41"/>
        <v>-</v>
      </c>
      <c r="X74" s="160" t="s">
        <v>460</v>
      </c>
      <c r="Y74" s="146" t="s">
        <v>443</v>
      </c>
    </row>
    <row r="75" spans="1:25" s="7" customFormat="1" ht="47.25">
      <c r="A75" s="159">
        <f t="shared" si="67"/>
        <v>24</v>
      </c>
      <c r="B75" s="9" t="s">
        <v>211</v>
      </c>
      <c r="C75" s="9" t="s">
        <v>212</v>
      </c>
      <c r="D75" s="281" t="s">
        <v>157</v>
      </c>
      <c r="E75" s="281" t="s">
        <v>157</v>
      </c>
      <c r="F75" s="281" t="s">
        <v>157</v>
      </c>
      <c r="G75" s="281" t="s">
        <v>157</v>
      </c>
      <c r="H75" s="18">
        <v>0</v>
      </c>
      <c r="I75" s="279">
        <f t="shared" si="55"/>
        <v>0</v>
      </c>
      <c r="J75" s="18">
        <v>0</v>
      </c>
      <c r="K75" s="97">
        <f t="shared" si="56"/>
        <v>0</v>
      </c>
      <c r="L75" s="97">
        <f t="shared" si="57"/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28">
        <f t="shared" si="58"/>
        <v>0</v>
      </c>
      <c r="W75" s="136" t="str">
        <f t="shared" si="41"/>
        <v>-</v>
      </c>
      <c r="X75" s="160">
        <v>0</v>
      </c>
      <c r="Y75" s="146" t="s">
        <v>443</v>
      </c>
    </row>
    <row r="76" spans="1:25" s="7" customFormat="1" ht="78.75">
      <c r="A76" s="159">
        <f t="shared" si="67"/>
        <v>25</v>
      </c>
      <c r="B76" s="9" t="s">
        <v>213</v>
      </c>
      <c r="C76" s="9" t="s">
        <v>214</v>
      </c>
      <c r="D76" s="281" t="s">
        <v>157</v>
      </c>
      <c r="E76" s="281" t="s">
        <v>157</v>
      </c>
      <c r="F76" s="281" t="s">
        <v>157</v>
      </c>
      <c r="G76" s="281" t="s">
        <v>157</v>
      </c>
      <c r="H76" s="18">
        <v>0</v>
      </c>
      <c r="I76" s="279">
        <f t="shared" si="55"/>
        <v>0</v>
      </c>
      <c r="J76" s="18">
        <v>0</v>
      </c>
      <c r="K76" s="97">
        <f t="shared" si="56"/>
        <v>0</v>
      </c>
      <c r="L76" s="97">
        <f t="shared" si="57"/>
        <v>0.15973318000000003</v>
      </c>
      <c r="M76" s="18">
        <v>0</v>
      </c>
      <c r="N76" s="18">
        <v>0.13356379000000002</v>
      </c>
      <c r="O76" s="18">
        <v>0</v>
      </c>
      <c r="P76" s="18">
        <v>1.2639050000000001E-2</v>
      </c>
      <c r="Q76" s="18">
        <v>0</v>
      </c>
      <c r="R76" s="18">
        <v>1.353034E-2</v>
      </c>
      <c r="S76" s="18">
        <v>0</v>
      </c>
      <c r="T76" s="18">
        <v>0</v>
      </c>
      <c r="U76" s="18">
        <v>0</v>
      </c>
      <c r="V76" s="128">
        <f t="shared" si="58"/>
        <v>0.15973318000000003</v>
      </c>
      <c r="W76" s="136" t="str">
        <f t="shared" si="41"/>
        <v>-</v>
      </c>
      <c r="X76" s="160" t="s">
        <v>461</v>
      </c>
      <c r="Y76" s="146" t="s">
        <v>443</v>
      </c>
    </row>
    <row r="77" spans="1:25" s="7" customFormat="1" ht="47.25">
      <c r="A77" s="159">
        <f t="shared" si="67"/>
        <v>26</v>
      </c>
      <c r="B77" s="9" t="s">
        <v>215</v>
      </c>
      <c r="C77" s="9" t="s">
        <v>216</v>
      </c>
      <c r="D77" s="281" t="s">
        <v>157</v>
      </c>
      <c r="E77" s="281" t="s">
        <v>157</v>
      </c>
      <c r="F77" s="281" t="s">
        <v>157</v>
      </c>
      <c r="G77" s="281" t="s">
        <v>157</v>
      </c>
      <c r="H77" s="18">
        <v>0</v>
      </c>
      <c r="I77" s="279">
        <f t="shared" si="55"/>
        <v>0</v>
      </c>
      <c r="J77" s="18">
        <v>0</v>
      </c>
      <c r="K77" s="97">
        <f t="shared" si="56"/>
        <v>0</v>
      </c>
      <c r="L77" s="97">
        <f t="shared" si="57"/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28">
        <f t="shared" si="58"/>
        <v>0</v>
      </c>
      <c r="W77" s="136" t="str">
        <f t="shared" si="41"/>
        <v>-</v>
      </c>
      <c r="X77" s="160">
        <v>0</v>
      </c>
      <c r="Y77" s="146" t="s">
        <v>443</v>
      </c>
    </row>
    <row r="78" spans="1:25" s="7" customFormat="1" ht="78.75">
      <c r="A78" s="159">
        <f t="shared" si="67"/>
        <v>27</v>
      </c>
      <c r="B78" s="9" t="s">
        <v>217</v>
      </c>
      <c r="C78" s="9" t="s">
        <v>218</v>
      </c>
      <c r="D78" s="281" t="s">
        <v>157</v>
      </c>
      <c r="E78" s="281" t="s">
        <v>157</v>
      </c>
      <c r="F78" s="281" t="s">
        <v>157</v>
      </c>
      <c r="G78" s="281" t="s">
        <v>157</v>
      </c>
      <c r="H78" s="18">
        <v>0</v>
      </c>
      <c r="I78" s="279">
        <f t="shared" si="55"/>
        <v>0</v>
      </c>
      <c r="J78" s="18">
        <v>0</v>
      </c>
      <c r="K78" s="97">
        <f t="shared" si="56"/>
        <v>0</v>
      </c>
      <c r="L78" s="97">
        <f t="shared" si="57"/>
        <v>2.4132000000000001E-2</v>
      </c>
      <c r="M78" s="18">
        <v>0</v>
      </c>
      <c r="N78" s="18">
        <v>2.4132000000000001E-2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28">
        <f t="shared" si="58"/>
        <v>2.4132000000000001E-2</v>
      </c>
      <c r="W78" s="136" t="str">
        <f t="shared" si="41"/>
        <v>-</v>
      </c>
      <c r="X78" s="160" t="s">
        <v>462</v>
      </c>
      <c r="Y78" s="146" t="s">
        <v>443</v>
      </c>
    </row>
    <row r="79" spans="1:25" s="3" customFormat="1" ht="47.25">
      <c r="A79" s="290">
        <f t="shared" si="67"/>
        <v>28</v>
      </c>
      <c r="B79" s="286" t="s">
        <v>219</v>
      </c>
      <c r="C79" s="286" t="s">
        <v>220</v>
      </c>
      <c r="D79" s="328" t="s">
        <v>157</v>
      </c>
      <c r="E79" s="328" t="s">
        <v>157</v>
      </c>
      <c r="F79" s="328" t="s">
        <v>157</v>
      </c>
      <c r="G79" s="328" t="s">
        <v>157</v>
      </c>
      <c r="H79" s="244">
        <v>0</v>
      </c>
      <c r="I79" s="336">
        <f t="shared" ref="I79:I81" si="68">H79-J79</f>
        <v>0</v>
      </c>
      <c r="J79" s="244">
        <v>0</v>
      </c>
      <c r="K79" s="110">
        <f t="shared" ref="K79:K81" si="69">M79+O79+Q79+S79</f>
        <v>0</v>
      </c>
      <c r="L79" s="110">
        <f t="shared" ref="L79:L81" si="70">N79+P79+R79+T79</f>
        <v>1.492129E-2</v>
      </c>
      <c r="M79" s="244">
        <v>0</v>
      </c>
      <c r="N79" s="244">
        <v>0</v>
      </c>
      <c r="O79" s="244">
        <v>0</v>
      </c>
      <c r="P79" s="244">
        <v>0</v>
      </c>
      <c r="Q79" s="244">
        <v>0</v>
      </c>
      <c r="R79" s="244">
        <v>1.492129E-2</v>
      </c>
      <c r="S79" s="244">
        <v>0</v>
      </c>
      <c r="T79" s="244">
        <v>0</v>
      </c>
      <c r="U79" s="244">
        <v>0</v>
      </c>
      <c r="V79" s="248">
        <f t="shared" si="58"/>
        <v>1.492129E-2</v>
      </c>
      <c r="W79" s="136" t="str">
        <f t="shared" si="41"/>
        <v>-</v>
      </c>
      <c r="X79" s="403" t="s">
        <v>463</v>
      </c>
      <c r="Y79" s="329" t="s">
        <v>443</v>
      </c>
    </row>
    <row r="80" spans="1:25" s="3" customFormat="1" ht="47.25">
      <c r="A80" s="290">
        <f t="shared" si="67"/>
        <v>29</v>
      </c>
      <c r="B80" s="286" t="s">
        <v>221</v>
      </c>
      <c r="C80" s="286" t="s">
        <v>222</v>
      </c>
      <c r="D80" s="328" t="s">
        <v>157</v>
      </c>
      <c r="E80" s="328" t="s">
        <v>157</v>
      </c>
      <c r="F80" s="328" t="s">
        <v>157</v>
      </c>
      <c r="G80" s="328" t="s">
        <v>157</v>
      </c>
      <c r="H80" s="244">
        <v>0</v>
      </c>
      <c r="I80" s="336">
        <f t="shared" si="68"/>
        <v>0</v>
      </c>
      <c r="J80" s="244">
        <v>0</v>
      </c>
      <c r="K80" s="110">
        <f t="shared" si="69"/>
        <v>0</v>
      </c>
      <c r="L80" s="110">
        <f t="shared" si="70"/>
        <v>0.11466974000000001</v>
      </c>
      <c r="M80" s="244">
        <v>0</v>
      </c>
      <c r="N80" s="244">
        <v>0</v>
      </c>
      <c r="O80" s="244">
        <v>0</v>
      </c>
      <c r="P80" s="244">
        <v>0</v>
      </c>
      <c r="Q80" s="244">
        <v>0</v>
      </c>
      <c r="R80" s="244">
        <v>0.11466974000000001</v>
      </c>
      <c r="S80" s="244">
        <v>0</v>
      </c>
      <c r="T80" s="244">
        <v>0</v>
      </c>
      <c r="U80" s="244">
        <v>0</v>
      </c>
      <c r="V80" s="248">
        <f t="shared" si="58"/>
        <v>0.11466974000000001</v>
      </c>
      <c r="W80" s="136" t="str">
        <f t="shared" si="41"/>
        <v>-</v>
      </c>
      <c r="X80" s="403" t="s">
        <v>464</v>
      </c>
      <c r="Y80" s="329" t="s">
        <v>443</v>
      </c>
    </row>
    <row r="81" spans="1:25" s="3" customFormat="1" ht="31.5">
      <c r="A81" s="290">
        <f t="shared" si="67"/>
        <v>30</v>
      </c>
      <c r="B81" s="286" t="s">
        <v>223</v>
      </c>
      <c r="C81" s="286" t="s">
        <v>224</v>
      </c>
      <c r="D81" s="328" t="s">
        <v>157</v>
      </c>
      <c r="E81" s="328" t="s">
        <v>157</v>
      </c>
      <c r="F81" s="328" t="s">
        <v>157</v>
      </c>
      <c r="G81" s="328" t="s">
        <v>157</v>
      </c>
      <c r="H81" s="244">
        <v>0</v>
      </c>
      <c r="I81" s="336">
        <f t="shared" si="68"/>
        <v>0</v>
      </c>
      <c r="J81" s="244">
        <v>0</v>
      </c>
      <c r="K81" s="110">
        <f t="shared" si="69"/>
        <v>0</v>
      </c>
      <c r="L81" s="110">
        <f t="shared" si="70"/>
        <v>7.5112589999999993E-2</v>
      </c>
      <c r="M81" s="244">
        <v>0</v>
      </c>
      <c r="N81" s="244">
        <v>0</v>
      </c>
      <c r="O81" s="244">
        <v>0</v>
      </c>
      <c r="P81" s="244">
        <v>0</v>
      </c>
      <c r="Q81" s="244">
        <v>0</v>
      </c>
      <c r="R81" s="244">
        <v>7.5112589999999993E-2</v>
      </c>
      <c r="S81" s="244">
        <v>0</v>
      </c>
      <c r="T81" s="244">
        <v>0</v>
      </c>
      <c r="U81" s="244">
        <v>0</v>
      </c>
      <c r="V81" s="248">
        <f t="shared" si="58"/>
        <v>7.5112589999999993E-2</v>
      </c>
      <c r="W81" s="136" t="str">
        <f t="shared" si="41"/>
        <v>-</v>
      </c>
      <c r="X81" s="403" t="s">
        <v>464</v>
      </c>
      <c r="Y81" s="329" t="s">
        <v>443</v>
      </c>
    </row>
    <row r="82" spans="1:25" s="7" customFormat="1" ht="77.25" customHeight="1">
      <c r="A82" s="159">
        <f>A81+1</f>
        <v>31</v>
      </c>
      <c r="B82" s="9" t="s">
        <v>225</v>
      </c>
      <c r="C82" s="9" t="s">
        <v>226</v>
      </c>
      <c r="D82" s="281" t="s">
        <v>157</v>
      </c>
      <c r="E82" s="281" t="s">
        <v>157</v>
      </c>
      <c r="F82" s="281" t="s">
        <v>157</v>
      </c>
      <c r="G82" s="281" t="s">
        <v>157</v>
      </c>
      <c r="H82" s="18">
        <v>0</v>
      </c>
      <c r="I82" s="279">
        <f t="shared" si="55"/>
        <v>0</v>
      </c>
      <c r="J82" s="18">
        <v>0</v>
      </c>
      <c r="K82" s="97">
        <f t="shared" si="56"/>
        <v>0</v>
      </c>
      <c r="L82" s="97">
        <f t="shared" si="57"/>
        <v>0.123059</v>
      </c>
      <c r="M82" s="18">
        <v>0</v>
      </c>
      <c r="N82" s="18">
        <v>0.123059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28">
        <f t="shared" si="58"/>
        <v>0.123059</v>
      </c>
      <c r="W82" s="136" t="str">
        <f t="shared" ref="W82:W102" si="71">IF((M82+O82+Q82)&gt;0,L82/(M82+O82+Q82),"-")</f>
        <v>-</v>
      </c>
      <c r="X82" s="160" t="s">
        <v>462</v>
      </c>
      <c r="Y82" s="146" t="s">
        <v>443</v>
      </c>
    </row>
    <row r="83" spans="1:25" s="7" customFormat="1" ht="47.25">
      <c r="A83" s="159">
        <f t="shared" si="67"/>
        <v>32</v>
      </c>
      <c r="B83" s="9" t="s">
        <v>227</v>
      </c>
      <c r="C83" s="9" t="s">
        <v>228</v>
      </c>
      <c r="D83" s="281" t="s">
        <v>157</v>
      </c>
      <c r="E83" s="281" t="s">
        <v>157</v>
      </c>
      <c r="F83" s="281" t="s">
        <v>157</v>
      </c>
      <c r="G83" s="281" t="s">
        <v>157</v>
      </c>
      <c r="H83" s="18">
        <v>0</v>
      </c>
      <c r="I83" s="279">
        <f t="shared" si="55"/>
        <v>0</v>
      </c>
      <c r="J83" s="18">
        <v>0</v>
      </c>
      <c r="K83" s="97">
        <f t="shared" si="56"/>
        <v>0</v>
      </c>
      <c r="L83" s="97">
        <f t="shared" si="57"/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28">
        <f t="shared" si="58"/>
        <v>0</v>
      </c>
      <c r="W83" s="136" t="str">
        <f t="shared" si="71"/>
        <v>-</v>
      </c>
      <c r="X83" s="160" t="s">
        <v>465</v>
      </c>
      <c r="Y83" s="146" t="s">
        <v>443</v>
      </c>
    </row>
    <row r="84" spans="1:25" s="7" customFormat="1" ht="47.25">
      <c r="A84" s="159">
        <f t="shared" si="67"/>
        <v>33</v>
      </c>
      <c r="B84" s="9" t="s">
        <v>229</v>
      </c>
      <c r="C84" s="9" t="s">
        <v>230</v>
      </c>
      <c r="D84" s="281" t="s">
        <v>157</v>
      </c>
      <c r="E84" s="281" t="s">
        <v>157</v>
      </c>
      <c r="F84" s="281" t="s">
        <v>157</v>
      </c>
      <c r="G84" s="281" t="s">
        <v>157</v>
      </c>
      <c r="H84" s="18">
        <v>0</v>
      </c>
      <c r="I84" s="279">
        <f t="shared" si="55"/>
        <v>0</v>
      </c>
      <c r="J84" s="18">
        <v>0</v>
      </c>
      <c r="K84" s="97">
        <f t="shared" si="56"/>
        <v>0</v>
      </c>
      <c r="L84" s="97">
        <f t="shared" si="57"/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28">
        <f t="shared" si="58"/>
        <v>0</v>
      </c>
      <c r="W84" s="136" t="str">
        <f t="shared" si="71"/>
        <v>-</v>
      </c>
      <c r="X84" s="160" t="s">
        <v>466</v>
      </c>
      <c r="Y84" s="146" t="s">
        <v>443</v>
      </c>
    </row>
    <row r="85" spans="1:25" s="7" customFormat="1" ht="47.25">
      <c r="A85" s="159">
        <f>A84+1</f>
        <v>34</v>
      </c>
      <c r="B85" s="9" t="s">
        <v>231</v>
      </c>
      <c r="C85" s="9" t="s">
        <v>232</v>
      </c>
      <c r="D85" s="281" t="s">
        <v>157</v>
      </c>
      <c r="E85" s="279">
        <v>0.19958500000000001</v>
      </c>
      <c r="F85" s="281" t="s">
        <v>157</v>
      </c>
      <c r="G85" s="281" t="s">
        <v>157</v>
      </c>
      <c r="H85" s="18">
        <v>0</v>
      </c>
      <c r="I85" s="279">
        <f t="shared" si="55"/>
        <v>0</v>
      </c>
      <c r="J85" s="18">
        <v>0</v>
      </c>
      <c r="K85" s="97">
        <f t="shared" si="56"/>
        <v>0</v>
      </c>
      <c r="L85" s="97">
        <f t="shared" si="57"/>
        <v>0.24678100000000003</v>
      </c>
      <c r="M85" s="18">
        <v>0</v>
      </c>
      <c r="N85" s="18">
        <v>0.16172800000000001</v>
      </c>
      <c r="O85" s="18">
        <v>0</v>
      </c>
      <c r="P85" s="18">
        <v>0</v>
      </c>
      <c r="Q85" s="18">
        <v>0</v>
      </c>
      <c r="R85" s="18">
        <v>8.5053000000000004E-2</v>
      </c>
      <c r="S85" s="18">
        <v>0</v>
      </c>
      <c r="T85" s="18">
        <v>0</v>
      </c>
      <c r="U85" s="18">
        <v>0</v>
      </c>
      <c r="V85" s="128">
        <f t="shared" si="58"/>
        <v>0.24678100000000003</v>
      </c>
      <c r="W85" s="136" t="str">
        <f t="shared" si="71"/>
        <v>-</v>
      </c>
      <c r="X85" s="160" t="s">
        <v>467</v>
      </c>
      <c r="Y85" s="146" t="s">
        <v>443</v>
      </c>
    </row>
    <row r="86" spans="1:25" s="7" customFormat="1" ht="47.25">
      <c r="A86" s="159">
        <f t="shared" si="67"/>
        <v>35</v>
      </c>
      <c r="B86" s="9" t="s">
        <v>233</v>
      </c>
      <c r="C86" s="9" t="s">
        <v>234</v>
      </c>
      <c r="D86" s="281" t="s">
        <v>157</v>
      </c>
      <c r="E86" s="281" t="s">
        <v>157</v>
      </c>
      <c r="F86" s="281" t="s">
        <v>157</v>
      </c>
      <c r="G86" s="281" t="s">
        <v>157</v>
      </c>
      <c r="H86" s="18">
        <v>0</v>
      </c>
      <c r="I86" s="279">
        <f t="shared" si="55"/>
        <v>0</v>
      </c>
      <c r="J86" s="18">
        <v>0</v>
      </c>
      <c r="K86" s="97">
        <f t="shared" si="56"/>
        <v>0</v>
      </c>
      <c r="L86" s="97">
        <f t="shared" si="57"/>
        <v>0.177674</v>
      </c>
      <c r="M86" s="18">
        <v>0</v>
      </c>
      <c r="N86" s="18">
        <v>0.100464</v>
      </c>
      <c r="O86" s="18">
        <v>0</v>
      </c>
      <c r="P86" s="18">
        <v>0</v>
      </c>
      <c r="Q86" s="18">
        <v>0</v>
      </c>
      <c r="R86" s="18">
        <v>7.7210000000000001E-2</v>
      </c>
      <c r="S86" s="18">
        <v>0</v>
      </c>
      <c r="T86" s="18">
        <v>0</v>
      </c>
      <c r="U86" s="18">
        <v>0</v>
      </c>
      <c r="V86" s="128">
        <f t="shared" si="58"/>
        <v>0.177674</v>
      </c>
      <c r="W86" s="136" t="str">
        <f t="shared" si="71"/>
        <v>-</v>
      </c>
      <c r="X86" s="160" t="s">
        <v>468</v>
      </c>
      <c r="Y86" s="146" t="s">
        <v>443</v>
      </c>
    </row>
    <row r="87" spans="1:25" s="7" customFormat="1" ht="47.25">
      <c r="A87" s="159">
        <f t="shared" si="67"/>
        <v>36</v>
      </c>
      <c r="B87" s="9" t="s">
        <v>235</v>
      </c>
      <c r="C87" s="9" t="s">
        <v>236</v>
      </c>
      <c r="D87" s="281" t="s">
        <v>157</v>
      </c>
      <c r="E87" s="281" t="s">
        <v>157</v>
      </c>
      <c r="F87" s="281" t="s">
        <v>157</v>
      </c>
      <c r="G87" s="281" t="s">
        <v>157</v>
      </c>
      <c r="H87" s="18">
        <v>0</v>
      </c>
      <c r="I87" s="279">
        <f t="shared" si="55"/>
        <v>0</v>
      </c>
      <c r="J87" s="18">
        <v>0</v>
      </c>
      <c r="K87" s="97">
        <f t="shared" si="56"/>
        <v>0</v>
      </c>
      <c r="L87" s="97">
        <f t="shared" si="57"/>
        <v>0.21196199999999998</v>
      </c>
      <c r="M87" s="18">
        <v>0</v>
      </c>
      <c r="N87" s="18">
        <v>0.13075899999999999</v>
      </c>
      <c r="O87" s="18">
        <v>0</v>
      </c>
      <c r="P87" s="18">
        <v>0</v>
      </c>
      <c r="Q87" s="18">
        <v>0</v>
      </c>
      <c r="R87" s="18">
        <v>8.1202999999999997E-2</v>
      </c>
      <c r="S87" s="18">
        <v>0</v>
      </c>
      <c r="T87" s="18">
        <v>0</v>
      </c>
      <c r="U87" s="18">
        <v>0</v>
      </c>
      <c r="V87" s="128">
        <f t="shared" si="58"/>
        <v>0.21196199999999998</v>
      </c>
      <c r="W87" s="136" t="str">
        <f t="shared" si="71"/>
        <v>-</v>
      </c>
      <c r="X87" s="160" t="s">
        <v>469</v>
      </c>
      <c r="Y87" s="146" t="s">
        <v>443</v>
      </c>
    </row>
    <row r="88" spans="1:25" s="7" customFormat="1" ht="47.25">
      <c r="A88" s="159">
        <f t="shared" si="67"/>
        <v>37</v>
      </c>
      <c r="B88" s="9" t="s">
        <v>237</v>
      </c>
      <c r="C88" s="9" t="s">
        <v>238</v>
      </c>
      <c r="D88" s="281" t="s">
        <v>157</v>
      </c>
      <c r="E88" s="281" t="s">
        <v>157</v>
      </c>
      <c r="F88" s="281" t="s">
        <v>157</v>
      </c>
      <c r="G88" s="281" t="s">
        <v>157</v>
      </c>
      <c r="H88" s="18">
        <v>0</v>
      </c>
      <c r="I88" s="279">
        <f t="shared" si="55"/>
        <v>0</v>
      </c>
      <c r="J88" s="18">
        <v>0</v>
      </c>
      <c r="K88" s="97">
        <f t="shared" si="56"/>
        <v>0</v>
      </c>
      <c r="L88" s="97">
        <f t="shared" si="57"/>
        <v>0.15595099999999998</v>
      </c>
      <c r="M88" s="18">
        <v>0</v>
      </c>
      <c r="N88" s="18">
        <v>0.13075899999999999</v>
      </c>
      <c r="O88" s="18">
        <v>0</v>
      </c>
      <c r="P88" s="18">
        <v>0</v>
      </c>
      <c r="Q88" s="18">
        <v>0</v>
      </c>
      <c r="R88" s="18">
        <v>2.5191999999999999E-2</v>
      </c>
      <c r="S88" s="18">
        <v>0</v>
      </c>
      <c r="T88" s="18">
        <v>0</v>
      </c>
      <c r="U88" s="18">
        <v>0</v>
      </c>
      <c r="V88" s="128">
        <f t="shared" si="58"/>
        <v>0.15595099999999998</v>
      </c>
      <c r="W88" s="136" t="str">
        <f t="shared" si="71"/>
        <v>-</v>
      </c>
      <c r="X88" s="160" t="s">
        <v>470</v>
      </c>
      <c r="Y88" s="146" t="s">
        <v>443</v>
      </c>
    </row>
    <row r="89" spans="1:25" s="7" customFormat="1" ht="47.25">
      <c r="A89" s="159">
        <f t="shared" si="67"/>
        <v>38</v>
      </c>
      <c r="B89" s="9" t="s">
        <v>239</v>
      </c>
      <c r="C89" s="9" t="s">
        <v>240</v>
      </c>
      <c r="D89" s="281" t="s">
        <v>157</v>
      </c>
      <c r="E89" s="281" t="s">
        <v>157</v>
      </c>
      <c r="F89" s="281" t="s">
        <v>157</v>
      </c>
      <c r="G89" s="281" t="s">
        <v>157</v>
      </c>
      <c r="H89" s="18">
        <v>0</v>
      </c>
      <c r="I89" s="279">
        <f t="shared" si="55"/>
        <v>0</v>
      </c>
      <c r="J89" s="18">
        <v>0</v>
      </c>
      <c r="K89" s="97">
        <f t="shared" si="56"/>
        <v>0</v>
      </c>
      <c r="L89" s="97">
        <f t="shared" si="57"/>
        <v>0.123059</v>
      </c>
      <c r="M89" s="18">
        <v>0</v>
      </c>
      <c r="N89" s="18">
        <v>0.123059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28">
        <f t="shared" si="58"/>
        <v>0.123059</v>
      </c>
      <c r="W89" s="136" t="str">
        <f t="shared" si="71"/>
        <v>-</v>
      </c>
      <c r="X89" s="160" t="s">
        <v>462</v>
      </c>
      <c r="Y89" s="146" t="s">
        <v>443</v>
      </c>
    </row>
    <row r="90" spans="1:25" s="7" customFormat="1" ht="47.25">
      <c r="A90" s="159">
        <f t="shared" si="67"/>
        <v>39</v>
      </c>
      <c r="B90" s="9" t="s">
        <v>241</v>
      </c>
      <c r="C90" s="9" t="s">
        <v>242</v>
      </c>
      <c r="D90" s="281" t="s">
        <v>157</v>
      </c>
      <c r="E90" s="281" t="s">
        <v>157</v>
      </c>
      <c r="F90" s="281" t="s">
        <v>157</v>
      </c>
      <c r="G90" s="281" t="s">
        <v>157</v>
      </c>
      <c r="H90" s="18">
        <v>0</v>
      </c>
      <c r="I90" s="279">
        <f t="shared" si="55"/>
        <v>0</v>
      </c>
      <c r="J90" s="18">
        <v>0</v>
      </c>
      <c r="K90" s="97">
        <f t="shared" si="56"/>
        <v>0</v>
      </c>
      <c r="L90" s="97">
        <f t="shared" si="57"/>
        <v>0.204262</v>
      </c>
      <c r="M90" s="18">
        <v>0</v>
      </c>
      <c r="N90" s="18">
        <v>0.123059</v>
      </c>
      <c r="O90" s="18">
        <v>0</v>
      </c>
      <c r="P90" s="18">
        <v>0</v>
      </c>
      <c r="Q90" s="18">
        <v>0</v>
      </c>
      <c r="R90" s="18">
        <v>8.1202999999999997E-2</v>
      </c>
      <c r="S90" s="18">
        <v>0</v>
      </c>
      <c r="T90" s="18">
        <v>0</v>
      </c>
      <c r="U90" s="18">
        <v>0</v>
      </c>
      <c r="V90" s="128">
        <f t="shared" si="58"/>
        <v>0.204262</v>
      </c>
      <c r="W90" s="136" t="str">
        <f t="shared" si="71"/>
        <v>-</v>
      </c>
      <c r="X90" s="160" t="s">
        <v>469</v>
      </c>
      <c r="Y90" s="146" t="s">
        <v>443</v>
      </c>
    </row>
    <row r="91" spans="1:25" s="7" customFormat="1" ht="31.5">
      <c r="A91" s="159">
        <f t="shared" si="67"/>
        <v>40</v>
      </c>
      <c r="B91" s="9" t="s">
        <v>243</v>
      </c>
      <c r="C91" s="9" t="s">
        <v>244</v>
      </c>
      <c r="D91" s="281" t="s">
        <v>157</v>
      </c>
      <c r="E91" s="281" t="s">
        <v>157</v>
      </c>
      <c r="F91" s="281" t="s">
        <v>157</v>
      </c>
      <c r="G91" s="281" t="s">
        <v>157</v>
      </c>
      <c r="H91" s="18">
        <v>0</v>
      </c>
      <c r="I91" s="279">
        <f t="shared" si="55"/>
        <v>0</v>
      </c>
      <c r="J91" s="18">
        <v>0</v>
      </c>
      <c r="K91" s="97">
        <f t="shared" si="56"/>
        <v>0</v>
      </c>
      <c r="L91" s="97">
        <f t="shared" si="57"/>
        <v>0.16172800000000001</v>
      </c>
      <c r="M91" s="18">
        <v>0</v>
      </c>
      <c r="N91" s="18">
        <v>0.16172800000000001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28">
        <f t="shared" si="58"/>
        <v>0.16172800000000001</v>
      </c>
      <c r="W91" s="136" t="str">
        <f t="shared" si="71"/>
        <v>-</v>
      </c>
      <c r="X91" s="160" t="s">
        <v>462</v>
      </c>
      <c r="Y91" s="146" t="s">
        <v>443</v>
      </c>
    </row>
    <row r="92" spans="1:25" s="7" customFormat="1" ht="31.5">
      <c r="A92" s="159">
        <f t="shared" si="67"/>
        <v>41</v>
      </c>
      <c r="B92" s="9" t="s">
        <v>245</v>
      </c>
      <c r="C92" s="9" t="s">
        <v>246</v>
      </c>
      <c r="D92" s="281" t="s">
        <v>157</v>
      </c>
      <c r="E92" s="281" t="s">
        <v>157</v>
      </c>
      <c r="F92" s="281" t="s">
        <v>157</v>
      </c>
      <c r="G92" s="281" t="s">
        <v>157</v>
      </c>
      <c r="H92" s="18">
        <v>0</v>
      </c>
      <c r="I92" s="279">
        <f t="shared" si="55"/>
        <v>0</v>
      </c>
      <c r="J92" s="18">
        <v>0</v>
      </c>
      <c r="K92" s="97">
        <f t="shared" si="56"/>
        <v>0</v>
      </c>
      <c r="L92" s="97">
        <f t="shared" si="57"/>
        <v>1.006599E-2</v>
      </c>
      <c r="M92" s="18">
        <v>0</v>
      </c>
      <c r="N92" s="18">
        <v>1.006599E-2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28">
        <f t="shared" si="58"/>
        <v>1.006599E-2</v>
      </c>
      <c r="W92" s="136" t="str">
        <f t="shared" si="71"/>
        <v>-</v>
      </c>
      <c r="X92" s="160" t="s">
        <v>460</v>
      </c>
      <c r="Y92" s="146" t="s">
        <v>443</v>
      </c>
    </row>
    <row r="93" spans="1:25" s="7" customFormat="1" ht="47.25">
      <c r="A93" s="159">
        <f t="shared" si="67"/>
        <v>42</v>
      </c>
      <c r="B93" s="9" t="s">
        <v>247</v>
      </c>
      <c r="C93" s="9" t="s">
        <v>248</v>
      </c>
      <c r="D93" s="281" t="s">
        <v>157</v>
      </c>
      <c r="E93" s="281" t="s">
        <v>157</v>
      </c>
      <c r="F93" s="281" t="s">
        <v>157</v>
      </c>
      <c r="G93" s="281" t="s">
        <v>157</v>
      </c>
      <c r="H93" s="18">
        <v>0</v>
      </c>
      <c r="I93" s="279">
        <f t="shared" si="55"/>
        <v>0</v>
      </c>
      <c r="J93" s="18">
        <v>0</v>
      </c>
      <c r="K93" s="97">
        <f t="shared" si="56"/>
        <v>0</v>
      </c>
      <c r="L93" s="97">
        <f t="shared" si="57"/>
        <v>0.123059</v>
      </c>
      <c r="M93" s="18">
        <v>0</v>
      </c>
      <c r="N93" s="18">
        <v>0.123059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28">
        <f t="shared" si="58"/>
        <v>0.123059</v>
      </c>
      <c r="W93" s="136" t="str">
        <f t="shared" si="71"/>
        <v>-</v>
      </c>
      <c r="X93" s="160" t="s">
        <v>462</v>
      </c>
      <c r="Y93" s="146" t="s">
        <v>443</v>
      </c>
    </row>
    <row r="94" spans="1:25" s="7" customFormat="1" ht="47.25">
      <c r="A94" s="159">
        <f t="shared" si="67"/>
        <v>43</v>
      </c>
      <c r="B94" s="9" t="s">
        <v>249</v>
      </c>
      <c r="C94" s="9" t="s">
        <v>250</v>
      </c>
      <c r="D94" s="281" t="s">
        <v>157</v>
      </c>
      <c r="E94" s="279">
        <v>0.28598000000000001</v>
      </c>
      <c r="F94" s="281" t="s">
        <v>157</v>
      </c>
      <c r="G94" s="281" t="s">
        <v>157</v>
      </c>
      <c r="H94" s="18">
        <v>0</v>
      </c>
      <c r="I94" s="279">
        <f t="shared" si="55"/>
        <v>0</v>
      </c>
      <c r="J94" s="18">
        <v>0</v>
      </c>
      <c r="K94" s="97">
        <f t="shared" si="56"/>
        <v>0</v>
      </c>
      <c r="L94" s="97">
        <f t="shared" si="57"/>
        <v>0.362427</v>
      </c>
      <c r="M94" s="18">
        <v>0</v>
      </c>
      <c r="N94" s="18">
        <v>0.16172800000000001</v>
      </c>
      <c r="O94" s="18">
        <v>0</v>
      </c>
      <c r="P94" s="18">
        <v>0</v>
      </c>
      <c r="Q94" s="18">
        <v>0</v>
      </c>
      <c r="R94" s="18">
        <v>0.20069899999999999</v>
      </c>
      <c r="S94" s="18">
        <v>0</v>
      </c>
      <c r="T94" s="18">
        <v>0</v>
      </c>
      <c r="U94" s="18">
        <v>0</v>
      </c>
      <c r="V94" s="128">
        <f t="shared" si="58"/>
        <v>0.362427</v>
      </c>
      <c r="W94" s="136" t="str">
        <f t="shared" si="71"/>
        <v>-</v>
      </c>
      <c r="X94" s="160" t="s">
        <v>471</v>
      </c>
      <c r="Y94" s="146" t="s">
        <v>443</v>
      </c>
    </row>
    <row r="95" spans="1:25" s="7" customFormat="1" ht="47.25">
      <c r="A95" s="159">
        <f t="shared" si="67"/>
        <v>44</v>
      </c>
      <c r="B95" s="9" t="s">
        <v>251</v>
      </c>
      <c r="C95" s="9" t="s">
        <v>252</v>
      </c>
      <c r="D95" s="281" t="s">
        <v>157</v>
      </c>
      <c r="E95" s="279">
        <v>0.11545</v>
      </c>
      <c r="F95" s="281" t="s">
        <v>157</v>
      </c>
      <c r="G95" s="281" t="s">
        <v>157</v>
      </c>
      <c r="H95" s="18">
        <v>0</v>
      </c>
      <c r="I95" s="279">
        <f t="shared" si="55"/>
        <v>0</v>
      </c>
      <c r="J95" s="18">
        <v>0</v>
      </c>
      <c r="K95" s="97">
        <f t="shared" si="56"/>
        <v>0</v>
      </c>
      <c r="L95" s="97">
        <f t="shared" si="57"/>
        <v>0.204262</v>
      </c>
      <c r="M95" s="18">
        <v>0</v>
      </c>
      <c r="N95" s="18">
        <v>0.123059</v>
      </c>
      <c r="O95" s="18">
        <v>0</v>
      </c>
      <c r="P95" s="18">
        <v>0</v>
      </c>
      <c r="Q95" s="18">
        <v>0</v>
      </c>
      <c r="R95" s="18">
        <v>8.1202999999999997E-2</v>
      </c>
      <c r="S95" s="18">
        <v>0</v>
      </c>
      <c r="T95" s="18">
        <v>0</v>
      </c>
      <c r="U95" s="18">
        <v>0</v>
      </c>
      <c r="V95" s="128">
        <f t="shared" si="58"/>
        <v>0.204262</v>
      </c>
      <c r="W95" s="136" t="str">
        <f t="shared" si="71"/>
        <v>-</v>
      </c>
      <c r="X95" s="160" t="s">
        <v>471</v>
      </c>
      <c r="Y95" s="146" t="s">
        <v>443</v>
      </c>
    </row>
    <row r="96" spans="1:25" s="7" customFormat="1" ht="31.5">
      <c r="A96" s="159">
        <f t="shared" si="67"/>
        <v>45</v>
      </c>
      <c r="B96" s="9" t="s">
        <v>253</v>
      </c>
      <c r="C96" s="9" t="s">
        <v>254</v>
      </c>
      <c r="D96" s="279">
        <v>0.93827000000000005</v>
      </c>
      <c r="E96" s="279">
        <v>0.93827000000000005</v>
      </c>
      <c r="F96" s="281" t="s">
        <v>157</v>
      </c>
      <c r="G96" s="281" t="s">
        <v>157</v>
      </c>
      <c r="H96" s="18">
        <v>4.6112781275999994</v>
      </c>
      <c r="I96" s="279">
        <f t="shared" si="55"/>
        <v>0.87620807999999961</v>
      </c>
      <c r="J96" s="18">
        <v>3.7350700475999998</v>
      </c>
      <c r="K96" s="97">
        <f t="shared" si="56"/>
        <v>3.7350700400000001</v>
      </c>
      <c r="L96" s="97">
        <f t="shared" si="57"/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3.7350700400000001</v>
      </c>
      <c r="T96" s="18">
        <v>0</v>
      </c>
      <c r="U96" s="18">
        <v>3.7350700475999998</v>
      </c>
      <c r="V96" s="128">
        <f t="shared" si="58"/>
        <v>0</v>
      </c>
      <c r="W96" s="136" t="str">
        <f t="shared" si="71"/>
        <v>-</v>
      </c>
      <c r="X96" s="160">
        <v>0</v>
      </c>
      <c r="Y96" s="146" t="s">
        <v>443</v>
      </c>
    </row>
    <row r="97" spans="1:25" s="7" customFormat="1" ht="31.5">
      <c r="A97" s="159">
        <f t="shared" si="67"/>
        <v>46</v>
      </c>
      <c r="B97" s="9" t="s">
        <v>255</v>
      </c>
      <c r="C97" s="9" t="s">
        <v>256</v>
      </c>
      <c r="D97" s="279">
        <v>0.95548</v>
      </c>
      <c r="E97" s="279">
        <v>0.95548</v>
      </c>
      <c r="F97" s="281" t="s">
        <v>157</v>
      </c>
      <c r="G97" s="281" t="s">
        <v>157</v>
      </c>
      <c r="H97" s="18">
        <v>3.0668513998</v>
      </c>
      <c r="I97" s="279">
        <f t="shared" si="55"/>
        <v>0.80459279200000022</v>
      </c>
      <c r="J97" s="18">
        <v>2.2622586077999998</v>
      </c>
      <c r="K97" s="97">
        <f t="shared" si="56"/>
        <v>2.262254</v>
      </c>
      <c r="L97" s="97">
        <f t="shared" si="57"/>
        <v>7.4637999999999996E-2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7.4637999999999996E-2</v>
      </c>
      <c r="S97" s="18">
        <v>2.262254</v>
      </c>
      <c r="T97" s="18">
        <v>0</v>
      </c>
      <c r="U97" s="18">
        <v>2.1876206077999996</v>
      </c>
      <c r="V97" s="128">
        <f t="shared" si="58"/>
        <v>7.4637999999999996E-2</v>
      </c>
      <c r="W97" s="136" t="str">
        <f t="shared" si="71"/>
        <v>-</v>
      </c>
      <c r="X97" s="160" t="s">
        <v>472</v>
      </c>
      <c r="Y97" s="146" t="s">
        <v>443</v>
      </c>
    </row>
    <row r="98" spans="1:25" s="7" customFormat="1" ht="31.5">
      <c r="A98" s="159">
        <f t="shared" si="67"/>
        <v>47</v>
      </c>
      <c r="B98" s="9" t="s">
        <v>257</v>
      </c>
      <c r="C98" s="9" t="s">
        <v>258</v>
      </c>
      <c r="D98" s="279">
        <v>0.59555999999999998</v>
      </c>
      <c r="E98" s="279">
        <v>0.59555999999999998</v>
      </c>
      <c r="F98" s="281" t="s">
        <v>157</v>
      </c>
      <c r="G98" s="281" t="s">
        <v>157</v>
      </c>
      <c r="H98" s="18">
        <v>2.7559079713999997</v>
      </c>
      <c r="I98" s="279">
        <f t="shared" si="55"/>
        <v>0.45228000000000002</v>
      </c>
      <c r="J98" s="18">
        <v>2.3036279713999996</v>
      </c>
      <c r="K98" s="97">
        <f t="shared" si="56"/>
        <v>2.3036236899999998</v>
      </c>
      <c r="L98" s="97">
        <f t="shared" si="57"/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2.3036236899999998</v>
      </c>
      <c r="T98" s="18">
        <v>0</v>
      </c>
      <c r="U98" s="18">
        <v>2.3036279713999996</v>
      </c>
      <c r="V98" s="128">
        <f t="shared" si="58"/>
        <v>0</v>
      </c>
      <c r="W98" s="136" t="str">
        <f t="shared" si="71"/>
        <v>-</v>
      </c>
      <c r="X98" s="160">
        <v>0</v>
      </c>
      <c r="Y98" s="146" t="s">
        <v>443</v>
      </c>
    </row>
    <row r="99" spans="1:25" s="7" customFormat="1" ht="31.5">
      <c r="A99" s="159">
        <f t="shared" si="67"/>
        <v>48</v>
      </c>
      <c r="B99" s="9" t="s">
        <v>259</v>
      </c>
      <c r="C99" s="9" t="s">
        <v>260</v>
      </c>
      <c r="D99" s="279">
        <v>0.57396000000000003</v>
      </c>
      <c r="E99" s="279">
        <v>0.57396000000000003</v>
      </c>
      <c r="F99" s="281" t="s">
        <v>157</v>
      </c>
      <c r="G99" s="281" t="s">
        <v>157</v>
      </c>
      <c r="H99" s="18">
        <v>2.6933538822000003</v>
      </c>
      <c r="I99" s="279">
        <f t="shared" si="55"/>
        <v>0.31989000000000001</v>
      </c>
      <c r="J99" s="18">
        <v>2.3734638822000003</v>
      </c>
      <c r="K99" s="97">
        <f t="shared" si="56"/>
        <v>2.3734676800000001</v>
      </c>
      <c r="L99" s="97">
        <f t="shared" si="57"/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2.3734676800000001</v>
      </c>
      <c r="T99" s="18">
        <v>0</v>
      </c>
      <c r="U99" s="18">
        <v>2.3734638822000003</v>
      </c>
      <c r="V99" s="128">
        <f t="shared" si="58"/>
        <v>0</v>
      </c>
      <c r="W99" s="136" t="str">
        <f t="shared" si="71"/>
        <v>-</v>
      </c>
      <c r="X99" s="160">
        <v>0</v>
      </c>
      <c r="Y99" s="146" t="s">
        <v>443</v>
      </c>
    </row>
    <row r="100" spans="1:25" s="7" customFormat="1" ht="47.25">
      <c r="A100" s="159">
        <f t="shared" si="67"/>
        <v>49</v>
      </c>
      <c r="B100" s="9" t="s">
        <v>261</v>
      </c>
      <c r="C100" s="9" t="s">
        <v>262</v>
      </c>
      <c r="D100" s="279">
        <v>0.56840999999999997</v>
      </c>
      <c r="E100" s="279">
        <v>0.56840999999999997</v>
      </c>
      <c r="F100" s="281" t="s">
        <v>157</v>
      </c>
      <c r="G100" s="281" t="s">
        <v>157</v>
      </c>
      <c r="H100" s="18">
        <v>0.64986479839999989</v>
      </c>
      <c r="I100" s="279">
        <f t="shared" si="55"/>
        <v>0.32430864000000004</v>
      </c>
      <c r="J100" s="18">
        <v>0.32555615839999985</v>
      </c>
      <c r="K100" s="97">
        <f t="shared" ref="K100:K132" si="72">M100+O100+Q100+S100</f>
        <v>0.32555519999999999</v>
      </c>
      <c r="L100" s="97">
        <f t="shared" ref="L100:L132" si="73">N100+P100+R100+T100</f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0.32555519999999999</v>
      </c>
      <c r="T100" s="18">
        <v>0</v>
      </c>
      <c r="U100" s="18">
        <v>0.32555615839999985</v>
      </c>
      <c r="V100" s="128">
        <f t="shared" si="58"/>
        <v>0</v>
      </c>
      <c r="W100" s="136" t="str">
        <f t="shared" si="71"/>
        <v>-</v>
      </c>
      <c r="X100" s="160">
        <v>0</v>
      </c>
      <c r="Y100" s="146" t="s">
        <v>443</v>
      </c>
    </row>
    <row r="101" spans="1:25" s="7" customFormat="1" ht="63">
      <c r="A101" s="159">
        <f t="shared" si="67"/>
        <v>50</v>
      </c>
      <c r="B101" s="9" t="s">
        <v>263</v>
      </c>
      <c r="C101" s="9" t="s">
        <v>264</v>
      </c>
      <c r="D101" s="279">
        <v>0.21465000000000001</v>
      </c>
      <c r="E101" s="279">
        <v>0.21465000000000001</v>
      </c>
      <c r="F101" s="281" t="s">
        <v>157</v>
      </c>
      <c r="G101" s="281" t="s">
        <v>157</v>
      </c>
      <c r="H101" s="18">
        <v>1.1199922445999999</v>
      </c>
      <c r="I101" s="279">
        <f t="shared" si="55"/>
        <v>0.23818008000000013</v>
      </c>
      <c r="J101" s="18">
        <v>0.88181216459999978</v>
      </c>
      <c r="K101" s="97">
        <f t="shared" si="72"/>
        <v>0.88180915000000004</v>
      </c>
      <c r="L101" s="97">
        <f t="shared" si="73"/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0.88180915000000004</v>
      </c>
      <c r="T101" s="18">
        <v>0</v>
      </c>
      <c r="U101" s="18">
        <v>0.88181216459999978</v>
      </c>
      <c r="V101" s="128">
        <f t="shared" si="58"/>
        <v>0</v>
      </c>
      <c r="W101" s="136" t="str">
        <f t="shared" si="71"/>
        <v>-</v>
      </c>
      <c r="X101" s="160">
        <v>0</v>
      </c>
      <c r="Y101" s="146" t="s">
        <v>443</v>
      </c>
    </row>
    <row r="102" spans="1:25" s="7" customFormat="1">
      <c r="A102" s="159">
        <f t="shared" si="67"/>
        <v>51</v>
      </c>
      <c r="B102" s="9" t="s">
        <v>265</v>
      </c>
      <c r="C102" s="9" t="s">
        <v>266</v>
      </c>
      <c r="D102" s="279">
        <v>0.84553999999999996</v>
      </c>
      <c r="E102" s="279">
        <v>0.84553999999999996</v>
      </c>
      <c r="F102" s="281" t="s">
        <v>157</v>
      </c>
      <c r="G102" s="281" t="s">
        <v>157</v>
      </c>
      <c r="H102" s="18">
        <v>0</v>
      </c>
      <c r="I102" s="279">
        <f t="shared" si="55"/>
        <v>0</v>
      </c>
      <c r="J102" s="18">
        <v>0</v>
      </c>
      <c r="K102" s="97">
        <f t="shared" si="72"/>
        <v>0</v>
      </c>
      <c r="L102" s="97">
        <f t="shared" si="73"/>
        <v>1.006599E-2</v>
      </c>
      <c r="M102" s="18">
        <v>0</v>
      </c>
      <c r="N102" s="18">
        <v>1.006599E-2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28">
        <f t="shared" si="58"/>
        <v>1.006599E-2</v>
      </c>
      <c r="W102" s="136" t="str">
        <f t="shared" si="71"/>
        <v>-</v>
      </c>
      <c r="X102" s="160" t="s">
        <v>460</v>
      </c>
      <c r="Y102" s="146" t="s">
        <v>443</v>
      </c>
    </row>
    <row r="103" spans="1:25" s="7" customFormat="1" ht="47.25">
      <c r="A103" s="159">
        <f>A102+1</f>
        <v>52</v>
      </c>
      <c r="B103" s="9" t="s">
        <v>267</v>
      </c>
      <c r="C103" s="9" t="s">
        <v>268</v>
      </c>
      <c r="D103" s="281" t="s">
        <v>157</v>
      </c>
      <c r="E103" s="281" t="s">
        <v>157</v>
      </c>
      <c r="F103" s="281" t="s">
        <v>157</v>
      </c>
      <c r="G103" s="281" t="s">
        <v>157</v>
      </c>
      <c r="H103" s="18">
        <v>0</v>
      </c>
      <c r="I103" s="279">
        <f t="shared" si="55"/>
        <v>0</v>
      </c>
      <c r="J103" s="18">
        <v>0</v>
      </c>
      <c r="K103" s="97">
        <f>M103+O103+Q103+S103</f>
        <v>0</v>
      </c>
      <c r="L103" s="97">
        <f>N103+P103+R103+T103</f>
        <v>8.2329899999999991E-3</v>
      </c>
      <c r="M103" s="18">
        <v>0</v>
      </c>
      <c r="N103" s="18">
        <v>0</v>
      </c>
      <c r="O103" s="18">
        <v>0</v>
      </c>
      <c r="P103" s="18">
        <v>8.2329899999999991E-3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28">
        <f>L103-M103-O103</f>
        <v>8.2329899999999991E-3</v>
      </c>
      <c r="W103" s="136" t="str">
        <f>IF((M103+O103)&gt;0,L103/(M103+O103),"-")</f>
        <v>-</v>
      </c>
      <c r="X103" s="160" t="s">
        <v>473</v>
      </c>
      <c r="Y103" s="146" t="s">
        <v>443</v>
      </c>
    </row>
    <row r="104" spans="1:25" s="7" customFormat="1" ht="42.75" customHeight="1">
      <c r="A104" s="159">
        <f>A103+1</f>
        <v>53</v>
      </c>
      <c r="B104" s="9" t="s">
        <v>269</v>
      </c>
      <c r="C104" s="9" t="s">
        <v>270</v>
      </c>
      <c r="D104" s="279">
        <v>0.56525999999999998</v>
      </c>
      <c r="E104" s="279">
        <v>0.56525999999999998</v>
      </c>
      <c r="F104" s="281" t="s">
        <v>157</v>
      </c>
      <c r="G104" s="281" t="s">
        <v>157</v>
      </c>
      <c r="H104" s="18">
        <v>2.3896264606000002</v>
      </c>
      <c r="I104" s="279">
        <f t="shared" si="55"/>
        <v>0.27199999459999979</v>
      </c>
      <c r="J104" s="18">
        <v>2.1176264660000004</v>
      </c>
      <c r="K104" s="97">
        <f t="shared" si="72"/>
        <v>2.1176264699999998</v>
      </c>
      <c r="L104" s="97">
        <f t="shared" si="73"/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2.1176264699999998</v>
      </c>
      <c r="T104" s="18">
        <v>0</v>
      </c>
      <c r="U104" s="18">
        <v>2.1176264660000004</v>
      </c>
      <c r="V104" s="128">
        <f t="shared" ref="V104:V132" si="74">L104-M104-O104-Q104</f>
        <v>0</v>
      </c>
      <c r="W104" s="136" t="str">
        <f t="shared" ref="W104:W135" si="75">IF((M104+O104+Q104)&gt;0,L104/(M104+O104+Q104),"-")</f>
        <v>-</v>
      </c>
      <c r="X104" s="160">
        <v>0</v>
      </c>
      <c r="Y104" s="146" t="s">
        <v>443</v>
      </c>
    </row>
    <row r="105" spans="1:25" s="7" customFormat="1" ht="63">
      <c r="A105" s="159">
        <f t="shared" si="67"/>
        <v>54</v>
      </c>
      <c r="B105" s="9" t="s">
        <v>271</v>
      </c>
      <c r="C105" s="9" t="s">
        <v>272</v>
      </c>
      <c r="D105" s="279">
        <v>0.1052</v>
      </c>
      <c r="E105" s="279">
        <v>0.1052</v>
      </c>
      <c r="F105" s="281" t="s">
        <v>157</v>
      </c>
      <c r="G105" s="281" t="s">
        <v>157</v>
      </c>
      <c r="H105" s="18">
        <v>0.1301085582</v>
      </c>
      <c r="I105" s="279">
        <f t="shared" si="55"/>
        <v>6.3337998199999995E-2</v>
      </c>
      <c r="J105" s="18">
        <v>6.6770560000000007E-2</v>
      </c>
      <c r="K105" s="97">
        <f t="shared" si="72"/>
        <v>6.6770560000000007E-2</v>
      </c>
      <c r="L105" s="97">
        <f t="shared" si="73"/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6.6770560000000007E-2</v>
      </c>
      <c r="T105" s="18">
        <v>0</v>
      </c>
      <c r="U105" s="18">
        <v>6.6770560000000007E-2</v>
      </c>
      <c r="V105" s="128">
        <f t="shared" si="74"/>
        <v>0</v>
      </c>
      <c r="W105" s="136" t="str">
        <f t="shared" si="75"/>
        <v>-</v>
      </c>
      <c r="X105" s="160">
        <v>0</v>
      </c>
      <c r="Y105" s="146" t="s">
        <v>443</v>
      </c>
    </row>
    <row r="106" spans="1:25" s="7" customFormat="1" ht="47.25">
      <c r="A106" s="159">
        <f t="shared" si="67"/>
        <v>55</v>
      </c>
      <c r="B106" s="9" t="s">
        <v>273</v>
      </c>
      <c r="C106" s="9" t="s">
        <v>274</v>
      </c>
      <c r="D106" s="279">
        <v>0.13496</v>
      </c>
      <c r="E106" s="279">
        <v>0.13496</v>
      </c>
      <c r="F106" s="281" t="s">
        <v>157</v>
      </c>
      <c r="G106" s="281" t="s">
        <v>157</v>
      </c>
      <c r="H106" s="18">
        <v>0.14895596659999999</v>
      </c>
      <c r="I106" s="279">
        <f t="shared" si="55"/>
        <v>8.5210006599999985E-2</v>
      </c>
      <c r="J106" s="18">
        <v>6.3745960000000004E-2</v>
      </c>
      <c r="K106" s="97">
        <f t="shared" si="72"/>
        <v>6.3745960000000004E-2</v>
      </c>
      <c r="L106" s="97">
        <f t="shared" si="73"/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6.3745960000000004E-2</v>
      </c>
      <c r="T106" s="18">
        <v>0</v>
      </c>
      <c r="U106" s="18">
        <v>6.3745960000000004E-2</v>
      </c>
      <c r="V106" s="128">
        <f t="shared" si="74"/>
        <v>0</v>
      </c>
      <c r="W106" s="136" t="str">
        <f t="shared" si="75"/>
        <v>-</v>
      </c>
      <c r="X106" s="160">
        <v>0</v>
      </c>
      <c r="Y106" s="146" t="s">
        <v>443</v>
      </c>
    </row>
    <row r="107" spans="1:25" s="3" customFormat="1" ht="31.5">
      <c r="A107" s="290">
        <f t="shared" si="67"/>
        <v>56</v>
      </c>
      <c r="B107" s="286" t="s">
        <v>275</v>
      </c>
      <c r="C107" s="286" t="s">
        <v>276</v>
      </c>
      <c r="D107" s="336">
        <v>8.1154600000000006</v>
      </c>
      <c r="E107" s="336">
        <v>8.9939999999999992E-2</v>
      </c>
      <c r="F107" s="328" t="s">
        <v>157</v>
      </c>
      <c r="G107" s="328" t="s">
        <v>157</v>
      </c>
      <c r="H107" s="244">
        <v>0</v>
      </c>
      <c r="I107" s="336">
        <f t="shared" ref="I107" si="76">H107-J107</f>
        <v>0</v>
      </c>
      <c r="J107" s="244">
        <v>0</v>
      </c>
      <c r="K107" s="110">
        <f t="shared" ref="K107" si="77">M107+O107+Q107+S107</f>
        <v>0</v>
      </c>
      <c r="L107" s="110">
        <f t="shared" ref="L107" si="78">N107+P107+R107+T107</f>
        <v>0.17158499999999999</v>
      </c>
      <c r="M107" s="244">
        <v>0</v>
      </c>
      <c r="N107" s="244">
        <v>0</v>
      </c>
      <c r="O107" s="244">
        <v>0</v>
      </c>
      <c r="P107" s="244">
        <v>0</v>
      </c>
      <c r="Q107" s="244">
        <v>0</v>
      </c>
      <c r="R107" s="244">
        <v>0.17158499999999999</v>
      </c>
      <c r="S107" s="244">
        <v>0</v>
      </c>
      <c r="T107" s="244">
        <v>0</v>
      </c>
      <c r="U107" s="244">
        <v>0</v>
      </c>
      <c r="V107" s="248">
        <f t="shared" si="74"/>
        <v>0.17158499999999999</v>
      </c>
      <c r="W107" s="136" t="str">
        <f t="shared" si="75"/>
        <v>-</v>
      </c>
      <c r="X107" s="403" t="s">
        <v>472</v>
      </c>
      <c r="Y107" s="329" t="s">
        <v>443</v>
      </c>
    </row>
    <row r="108" spans="1:25" s="3" customFormat="1" ht="31.5">
      <c r="A108" s="290">
        <f t="shared" si="67"/>
        <v>57</v>
      </c>
      <c r="B108" s="286" t="s">
        <v>277</v>
      </c>
      <c r="C108" s="286" t="s">
        <v>278</v>
      </c>
      <c r="D108" s="336">
        <v>10.115460000000001</v>
      </c>
      <c r="E108" s="336">
        <v>0.12844999999999998</v>
      </c>
      <c r="F108" s="328" t="s">
        <v>157</v>
      </c>
      <c r="G108" s="328" t="s">
        <v>157</v>
      </c>
      <c r="H108" s="244">
        <v>0</v>
      </c>
      <c r="I108" s="336">
        <f t="shared" ref="I108:I114" si="79">H108-J108</f>
        <v>0</v>
      </c>
      <c r="J108" s="244">
        <v>0</v>
      </c>
      <c r="K108" s="110">
        <f t="shared" ref="K108:K114" si="80">M108+O108+Q108+S108</f>
        <v>0</v>
      </c>
      <c r="L108" s="110">
        <f t="shared" ref="L108:L114" si="81">N108+P108+R108+T108</f>
        <v>0.17158499999999999</v>
      </c>
      <c r="M108" s="244">
        <v>0</v>
      </c>
      <c r="N108" s="244">
        <v>0</v>
      </c>
      <c r="O108" s="244">
        <v>0</v>
      </c>
      <c r="P108" s="244">
        <v>0</v>
      </c>
      <c r="Q108" s="244">
        <v>0</v>
      </c>
      <c r="R108" s="244">
        <v>0.17158499999999999</v>
      </c>
      <c r="S108" s="244">
        <v>0</v>
      </c>
      <c r="T108" s="244">
        <v>0</v>
      </c>
      <c r="U108" s="244">
        <v>0</v>
      </c>
      <c r="V108" s="248">
        <f t="shared" si="74"/>
        <v>0.17158499999999999</v>
      </c>
      <c r="W108" s="136" t="str">
        <f t="shared" si="75"/>
        <v>-</v>
      </c>
      <c r="X108" s="403" t="s">
        <v>472</v>
      </c>
      <c r="Y108" s="329" t="s">
        <v>443</v>
      </c>
    </row>
    <row r="109" spans="1:25" s="3" customFormat="1" ht="31.5">
      <c r="A109" s="290">
        <f t="shared" si="67"/>
        <v>58</v>
      </c>
      <c r="B109" s="286" t="s">
        <v>279</v>
      </c>
      <c r="C109" s="286" t="s">
        <v>280</v>
      </c>
      <c r="D109" s="404" t="s">
        <v>157</v>
      </c>
      <c r="E109" s="404" t="s">
        <v>157</v>
      </c>
      <c r="F109" s="328" t="s">
        <v>157</v>
      </c>
      <c r="G109" s="328" t="s">
        <v>157</v>
      </c>
      <c r="H109" s="244">
        <v>0</v>
      </c>
      <c r="I109" s="336">
        <f t="shared" si="79"/>
        <v>0</v>
      </c>
      <c r="J109" s="244">
        <v>0</v>
      </c>
      <c r="K109" s="110">
        <f t="shared" si="80"/>
        <v>0</v>
      </c>
      <c r="L109" s="110">
        <f t="shared" si="81"/>
        <v>0.17158499999999999</v>
      </c>
      <c r="M109" s="244">
        <v>0</v>
      </c>
      <c r="N109" s="244">
        <v>0</v>
      </c>
      <c r="O109" s="244">
        <v>0</v>
      </c>
      <c r="P109" s="244">
        <v>0</v>
      </c>
      <c r="Q109" s="244">
        <v>0</v>
      </c>
      <c r="R109" s="244">
        <v>0.17158499999999999</v>
      </c>
      <c r="S109" s="244">
        <v>0</v>
      </c>
      <c r="T109" s="244">
        <v>0</v>
      </c>
      <c r="U109" s="244">
        <v>0</v>
      </c>
      <c r="V109" s="248">
        <f t="shared" si="74"/>
        <v>0.17158499999999999</v>
      </c>
      <c r="W109" s="136" t="str">
        <f t="shared" si="75"/>
        <v>-</v>
      </c>
      <c r="X109" s="403" t="s">
        <v>472</v>
      </c>
      <c r="Y109" s="329" t="s">
        <v>443</v>
      </c>
    </row>
    <row r="110" spans="1:25" s="3" customFormat="1" ht="31.5">
      <c r="A110" s="290">
        <f t="shared" si="67"/>
        <v>59</v>
      </c>
      <c r="B110" s="286" t="s">
        <v>281</v>
      </c>
      <c r="C110" s="286" t="s">
        <v>282</v>
      </c>
      <c r="D110" s="404" t="s">
        <v>157</v>
      </c>
      <c r="E110" s="404" t="s">
        <v>157</v>
      </c>
      <c r="F110" s="328" t="s">
        <v>157</v>
      </c>
      <c r="G110" s="328" t="s">
        <v>157</v>
      </c>
      <c r="H110" s="244">
        <v>0</v>
      </c>
      <c r="I110" s="336">
        <f t="shared" si="79"/>
        <v>0</v>
      </c>
      <c r="J110" s="244">
        <v>0</v>
      </c>
      <c r="K110" s="110">
        <f t="shared" si="80"/>
        <v>0</v>
      </c>
      <c r="L110" s="110">
        <f t="shared" si="81"/>
        <v>0.20069899999999999</v>
      </c>
      <c r="M110" s="244">
        <v>0</v>
      </c>
      <c r="N110" s="244">
        <v>0</v>
      </c>
      <c r="O110" s="244">
        <v>0</v>
      </c>
      <c r="P110" s="244">
        <v>0</v>
      </c>
      <c r="Q110" s="244">
        <v>0</v>
      </c>
      <c r="R110" s="244">
        <v>0.20069899999999999</v>
      </c>
      <c r="S110" s="244">
        <v>0</v>
      </c>
      <c r="T110" s="244">
        <v>0</v>
      </c>
      <c r="U110" s="244">
        <v>0</v>
      </c>
      <c r="V110" s="248">
        <f t="shared" si="74"/>
        <v>0.20069899999999999</v>
      </c>
      <c r="W110" s="136" t="str">
        <f t="shared" si="75"/>
        <v>-</v>
      </c>
      <c r="X110" s="403" t="s">
        <v>472</v>
      </c>
      <c r="Y110" s="329" t="s">
        <v>443</v>
      </c>
    </row>
    <row r="111" spans="1:25" s="3" customFormat="1" ht="31.5">
      <c r="A111" s="290">
        <f t="shared" si="67"/>
        <v>60</v>
      </c>
      <c r="B111" s="286" t="s">
        <v>283</v>
      </c>
      <c r="C111" s="286" t="s">
        <v>284</v>
      </c>
      <c r="D111" s="336">
        <v>7.1154599999999997</v>
      </c>
      <c r="E111" s="336">
        <v>0.24487999999999999</v>
      </c>
      <c r="F111" s="328" t="s">
        <v>157</v>
      </c>
      <c r="G111" s="328" t="s">
        <v>157</v>
      </c>
      <c r="H111" s="244">
        <v>0</v>
      </c>
      <c r="I111" s="336">
        <f t="shared" si="79"/>
        <v>0</v>
      </c>
      <c r="J111" s="244">
        <v>0</v>
      </c>
      <c r="K111" s="110">
        <f t="shared" si="80"/>
        <v>0</v>
      </c>
      <c r="L111" s="110">
        <f t="shared" si="81"/>
        <v>0.24354000000000001</v>
      </c>
      <c r="M111" s="244">
        <v>0</v>
      </c>
      <c r="N111" s="244">
        <v>0</v>
      </c>
      <c r="O111" s="244">
        <v>0</v>
      </c>
      <c r="P111" s="244">
        <v>0</v>
      </c>
      <c r="Q111" s="244">
        <v>0</v>
      </c>
      <c r="R111" s="244">
        <v>0.24354000000000001</v>
      </c>
      <c r="S111" s="244">
        <v>0</v>
      </c>
      <c r="T111" s="244">
        <v>0</v>
      </c>
      <c r="U111" s="244">
        <v>0</v>
      </c>
      <c r="V111" s="248">
        <f t="shared" si="74"/>
        <v>0.24354000000000001</v>
      </c>
      <c r="W111" s="136" t="str">
        <f t="shared" si="75"/>
        <v>-</v>
      </c>
      <c r="X111" s="403" t="s">
        <v>472</v>
      </c>
      <c r="Y111" s="329" t="s">
        <v>443</v>
      </c>
    </row>
    <row r="112" spans="1:25" s="3" customFormat="1" ht="31.5">
      <c r="A112" s="290">
        <f t="shared" si="67"/>
        <v>61</v>
      </c>
      <c r="B112" s="286" t="s">
        <v>285</v>
      </c>
      <c r="C112" s="286" t="s">
        <v>286</v>
      </c>
      <c r="D112" s="404" t="s">
        <v>157</v>
      </c>
      <c r="E112" s="404" t="s">
        <v>157</v>
      </c>
      <c r="F112" s="328" t="s">
        <v>157</v>
      </c>
      <c r="G112" s="328" t="s">
        <v>157</v>
      </c>
      <c r="H112" s="244">
        <v>0</v>
      </c>
      <c r="I112" s="336">
        <f t="shared" si="79"/>
        <v>0</v>
      </c>
      <c r="J112" s="244">
        <v>0</v>
      </c>
      <c r="K112" s="110">
        <f t="shared" si="80"/>
        <v>0</v>
      </c>
      <c r="L112" s="110">
        <f t="shared" si="81"/>
        <v>0.17158499999999999</v>
      </c>
      <c r="M112" s="244">
        <v>0</v>
      </c>
      <c r="N112" s="244">
        <v>0</v>
      </c>
      <c r="O112" s="244">
        <v>0</v>
      </c>
      <c r="P112" s="244">
        <v>0</v>
      </c>
      <c r="Q112" s="244">
        <v>0</v>
      </c>
      <c r="R112" s="244">
        <v>0.17158499999999999</v>
      </c>
      <c r="S112" s="244">
        <v>0</v>
      </c>
      <c r="T112" s="244">
        <v>0</v>
      </c>
      <c r="U112" s="244">
        <v>0</v>
      </c>
      <c r="V112" s="248">
        <f t="shared" si="74"/>
        <v>0.17158499999999999</v>
      </c>
      <c r="W112" s="136" t="str">
        <f t="shared" si="75"/>
        <v>-</v>
      </c>
      <c r="X112" s="403" t="s">
        <v>472</v>
      </c>
      <c r="Y112" s="329" t="s">
        <v>443</v>
      </c>
    </row>
    <row r="113" spans="1:25" s="3" customFormat="1" ht="31.5">
      <c r="A113" s="290">
        <f t="shared" si="67"/>
        <v>62</v>
      </c>
      <c r="B113" s="286" t="s">
        <v>287</v>
      </c>
      <c r="C113" s="286" t="s">
        <v>288</v>
      </c>
      <c r="D113" s="336">
        <v>5.1154599999999997</v>
      </c>
      <c r="E113" s="336">
        <v>9.0950000000000003E-2</v>
      </c>
      <c r="F113" s="328" t="s">
        <v>157</v>
      </c>
      <c r="G113" s="328" t="s">
        <v>157</v>
      </c>
      <c r="H113" s="244">
        <v>0</v>
      </c>
      <c r="I113" s="336">
        <f t="shared" si="79"/>
        <v>0</v>
      </c>
      <c r="J113" s="244">
        <v>0</v>
      </c>
      <c r="K113" s="110">
        <f t="shared" si="80"/>
        <v>0</v>
      </c>
      <c r="L113" s="110">
        <f t="shared" si="81"/>
        <v>8.1202999999999997E-2</v>
      </c>
      <c r="M113" s="244">
        <v>0</v>
      </c>
      <c r="N113" s="244">
        <v>0</v>
      </c>
      <c r="O113" s="244">
        <v>0</v>
      </c>
      <c r="P113" s="244">
        <v>0</v>
      </c>
      <c r="Q113" s="244">
        <v>0</v>
      </c>
      <c r="R113" s="244">
        <v>8.1202999999999997E-2</v>
      </c>
      <c r="S113" s="244">
        <v>0</v>
      </c>
      <c r="T113" s="244">
        <v>0</v>
      </c>
      <c r="U113" s="244">
        <v>0</v>
      </c>
      <c r="V113" s="248">
        <f t="shared" si="74"/>
        <v>8.1202999999999997E-2</v>
      </c>
      <c r="W113" s="136" t="str">
        <f t="shared" si="75"/>
        <v>-</v>
      </c>
      <c r="X113" s="403" t="s">
        <v>472</v>
      </c>
      <c r="Y113" s="329" t="s">
        <v>443</v>
      </c>
    </row>
    <row r="114" spans="1:25" s="3" customFormat="1" ht="31.5">
      <c r="A114" s="290">
        <f t="shared" si="67"/>
        <v>63</v>
      </c>
      <c r="B114" s="286" t="s">
        <v>289</v>
      </c>
      <c r="C114" s="286" t="s">
        <v>290</v>
      </c>
      <c r="D114" s="336">
        <v>6.1154599999999997</v>
      </c>
      <c r="E114" s="336">
        <v>0.10468000000000001</v>
      </c>
      <c r="F114" s="328" t="s">
        <v>157</v>
      </c>
      <c r="G114" s="328" t="s">
        <v>157</v>
      </c>
      <c r="H114" s="244">
        <v>0</v>
      </c>
      <c r="I114" s="336">
        <f t="shared" si="79"/>
        <v>0</v>
      </c>
      <c r="J114" s="244">
        <v>0</v>
      </c>
      <c r="K114" s="110">
        <f t="shared" si="80"/>
        <v>0</v>
      </c>
      <c r="L114" s="110">
        <f t="shared" si="81"/>
        <v>8.5053000000000004E-2</v>
      </c>
      <c r="M114" s="244">
        <v>0</v>
      </c>
      <c r="N114" s="244">
        <v>0</v>
      </c>
      <c r="O114" s="244">
        <v>0</v>
      </c>
      <c r="P114" s="244">
        <v>0</v>
      </c>
      <c r="Q114" s="244">
        <v>0</v>
      </c>
      <c r="R114" s="244">
        <v>8.5053000000000004E-2</v>
      </c>
      <c r="S114" s="244">
        <v>0</v>
      </c>
      <c r="T114" s="244">
        <v>0</v>
      </c>
      <c r="U114" s="244">
        <v>0</v>
      </c>
      <c r="V114" s="248">
        <f t="shared" si="74"/>
        <v>8.5053000000000004E-2</v>
      </c>
      <c r="W114" s="136" t="str">
        <f t="shared" si="75"/>
        <v>-</v>
      </c>
      <c r="X114" s="403" t="s">
        <v>472</v>
      </c>
      <c r="Y114" s="329" t="s">
        <v>443</v>
      </c>
    </row>
    <row r="115" spans="1:25" s="7" customFormat="1" ht="47.25">
      <c r="A115" s="159">
        <f>A114+1</f>
        <v>64</v>
      </c>
      <c r="B115" s="9" t="s">
        <v>291</v>
      </c>
      <c r="C115" s="9" t="s">
        <v>292</v>
      </c>
      <c r="D115" s="279">
        <v>0.11545999999999999</v>
      </c>
      <c r="E115" s="279">
        <v>0.11545999999999999</v>
      </c>
      <c r="F115" s="281" t="s">
        <v>157</v>
      </c>
      <c r="G115" s="281" t="s">
        <v>157</v>
      </c>
      <c r="H115" s="18">
        <v>0.18984270699999997</v>
      </c>
      <c r="I115" s="279">
        <f t="shared" si="55"/>
        <v>6.3337996999999979E-2</v>
      </c>
      <c r="J115" s="18">
        <v>0.12650470999999999</v>
      </c>
      <c r="K115" s="97">
        <f t="shared" si="72"/>
        <v>0.12650470999999999</v>
      </c>
      <c r="L115" s="97">
        <f t="shared" si="73"/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0.12650470999999999</v>
      </c>
      <c r="T115" s="18">
        <v>0</v>
      </c>
      <c r="U115" s="18">
        <v>0.12650470999999999</v>
      </c>
      <c r="V115" s="128">
        <f t="shared" si="74"/>
        <v>0</v>
      </c>
      <c r="W115" s="136" t="str">
        <f t="shared" si="75"/>
        <v>-</v>
      </c>
      <c r="X115" s="160">
        <v>0</v>
      </c>
      <c r="Y115" s="146" t="s">
        <v>443</v>
      </c>
    </row>
    <row r="116" spans="1:25" s="7" customFormat="1" ht="47.25">
      <c r="A116" s="159">
        <f t="shared" si="67"/>
        <v>65</v>
      </c>
      <c r="B116" s="9" t="s">
        <v>293</v>
      </c>
      <c r="C116" s="9" t="s">
        <v>294</v>
      </c>
      <c r="D116" s="279">
        <v>0.19327</v>
      </c>
      <c r="E116" s="279">
        <v>0.19327</v>
      </c>
      <c r="F116" s="281" t="s">
        <v>157</v>
      </c>
      <c r="G116" s="281" t="s">
        <v>157</v>
      </c>
      <c r="H116" s="18">
        <v>0.30452670640000001</v>
      </c>
      <c r="I116" s="279">
        <f t="shared" si="55"/>
        <v>0.30233799640000003</v>
      </c>
      <c r="J116" s="18">
        <v>2.1887100000000104E-3</v>
      </c>
      <c r="K116" s="97">
        <f t="shared" si="72"/>
        <v>2.1887100000000104E-3</v>
      </c>
      <c r="L116" s="97">
        <f t="shared" si="73"/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2.1887100000000104E-3</v>
      </c>
      <c r="T116" s="18">
        <v>0</v>
      </c>
      <c r="U116" s="18">
        <v>2.1887100000000104E-3</v>
      </c>
      <c r="V116" s="128">
        <f t="shared" si="74"/>
        <v>0</v>
      </c>
      <c r="W116" s="136" t="str">
        <f t="shared" si="75"/>
        <v>-</v>
      </c>
      <c r="X116" s="160">
        <v>0</v>
      </c>
      <c r="Y116" s="146" t="s">
        <v>443</v>
      </c>
    </row>
    <row r="117" spans="1:25" s="7" customFormat="1" ht="31.5">
      <c r="A117" s="159">
        <f t="shared" si="67"/>
        <v>66</v>
      </c>
      <c r="B117" s="9" t="s">
        <v>295</v>
      </c>
      <c r="C117" s="9" t="s">
        <v>296</v>
      </c>
      <c r="D117" s="281" t="s">
        <v>157</v>
      </c>
      <c r="E117" s="281" t="s">
        <v>157</v>
      </c>
      <c r="F117" s="281" t="s">
        <v>157</v>
      </c>
      <c r="G117" s="281" t="s">
        <v>157</v>
      </c>
      <c r="H117" s="18">
        <v>0</v>
      </c>
      <c r="I117" s="279">
        <f t="shared" si="55"/>
        <v>0</v>
      </c>
      <c r="J117" s="18">
        <v>0</v>
      </c>
      <c r="K117" s="97">
        <f t="shared" si="72"/>
        <v>0</v>
      </c>
      <c r="L117" s="97">
        <f t="shared" si="73"/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28">
        <f t="shared" si="74"/>
        <v>0</v>
      </c>
      <c r="W117" s="136" t="str">
        <f t="shared" si="75"/>
        <v>-</v>
      </c>
      <c r="X117" s="160">
        <v>0</v>
      </c>
      <c r="Y117" s="146" t="s">
        <v>443</v>
      </c>
    </row>
    <row r="118" spans="1:25" s="7" customFormat="1" ht="47.25">
      <c r="A118" s="159">
        <f t="shared" si="67"/>
        <v>67</v>
      </c>
      <c r="B118" s="9" t="s">
        <v>297</v>
      </c>
      <c r="C118" s="9" t="s">
        <v>298</v>
      </c>
      <c r="D118" s="279">
        <v>1.60741</v>
      </c>
      <c r="E118" s="279">
        <v>1.60741</v>
      </c>
      <c r="F118" s="281" t="s">
        <v>157</v>
      </c>
      <c r="G118" s="281" t="s">
        <v>157</v>
      </c>
      <c r="H118" s="18">
        <v>6.4428460317999994</v>
      </c>
      <c r="I118" s="279">
        <f t="shared" si="55"/>
        <v>1.70638427</v>
      </c>
      <c r="J118" s="18">
        <v>4.7364617617999993</v>
      </c>
      <c r="K118" s="97">
        <f t="shared" si="72"/>
        <v>4.7364614100000004</v>
      </c>
      <c r="L118" s="97">
        <f t="shared" si="73"/>
        <v>2.4978820000000006E-2</v>
      </c>
      <c r="M118" s="18">
        <v>0</v>
      </c>
      <c r="N118" s="18">
        <v>2.4978820000000006E-2</v>
      </c>
      <c r="O118" s="18">
        <v>0</v>
      </c>
      <c r="P118" s="18">
        <v>0</v>
      </c>
      <c r="Q118" s="18">
        <v>0</v>
      </c>
      <c r="R118" s="18">
        <v>0</v>
      </c>
      <c r="S118" s="18">
        <v>4.7364614100000004</v>
      </c>
      <c r="T118" s="18">
        <v>0</v>
      </c>
      <c r="U118" s="18">
        <v>4.711482941799999</v>
      </c>
      <c r="V118" s="128">
        <f t="shared" si="74"/>
        <v>2.4978820000000006E-2</v>
      </c>
      <c r="W118" s="136" t="str">
        <f t="shared" si="75"/>
        <v>-</v>
      </c>
      <c r="X118" s="160" t="s">
        <v>459</v>
      </c>
      <c r="Y118" s="146" t="s">
        <v>443</v>
      </c>
    </row>
    <row r="119" spans="1:25" s="7" customFormat="1">
      <c r="A119" s="159">
        <f t="shared" si="67"/>
        <v>68</v>
      </c>
      <c r="B119" s="9" t="s">
        <v>299</v>
      </c>
      <c r="C119" s="9" t="s">
        <v>300</v>
      </c>
      <c r="D119" s="279">
        <v>2.53661</v>
      </c>
      <c r="E119" s="279">
        <v>2.53661</v>
      </c>
      <c r="F119" s="281" t="s">
        <v>157</v>
      </c>
      <c r="G119" s="281" t="s">
        <v>157</v>
      </c>
      <c r="H119" s="18">
        <v>0</v>
      </c>
      <c r="I119" s="279">
        <f t="shared" si="55"/>
        <v>0</v>
      </c>
      <c r="J119" s="18">
        <v>0</v>
      </c>
      <c r="K119" s="97">
        <f t="shared" si="72"/>
        <v>0</v>
      </c>
      <c r="L119" s="97">
        <f t="shared" si="73"/>
        <v>1.9358589999999998E-2</v>
      </c>
      <c r="M119" s="18">
        <v>0</v>
      </c>
      <c r="N119" s="18">
        <v>1.9358589999999998E-2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28">
        <f t="shared" si="74"/>
        <v>1.9358589999999998E-2</v>
      </c>
      <c r="W119" s="136" t="str">
        <f t="shared" si="75"/>
        <v>-</v>
      </c>
      <c r="X119" s="160" t="s">
        <v>457</v>
      </c>
      <c r="Y119" s="146" t="s">
        <v>443</v>
      </c>
    </row>
    <row r="120" spans="1:25" s="7" customFormat="1" ht="31.5">
      <c r="A120" s="159">
        <f t="shared" si="67"/>
        <v>69</v>
      </c>
      <c r="B120" s="9" t="s">
        <v>301</v>
      </c>
      <c r="C120" s="9" t="s">
        <v>302</v>
      </c>
      <c r="D120" s="281" t="s">
        <v>157</v>
      </c>
      <c r="E120" s="281" t="s">
        <v>157</v>
      </c>
      <c r="F120" s="281" t="s">
        <v>157</v>
      </c>
      <c r="G120" s="281" t="s">
        <v>157</v>
      </c>
      <c r="H120" s="18">
        <v>0</v>
      </c>
      <c r="I120" s="279">
        <f t="shared" si="55"/>
        <v>0</v>
      </c>
      <c r="J120" s="18">
        <v>0</v>
      </c>
      <c r="K120" s="97">
        <f t="shared" si="72"/>
        <v>0</v>
      </c>
      <c r="L120" s="97">
        <f t="shared" si="73"/>
        <v>0.43408458999999999</v>
      </c>
      <c r="M120" s="18">
        <v>0</v>
      </c>
      <c r="N120" s="18">
        <v>5.6542130000000003E-2</v>
      </c>
      <c r="O120" s="18">
        <v>0</v>
      </c>
      <c r="P120" s="18">
        <v>0.18471509999999999</v>
      </c>
      <c r="Q120" s="18">
        <v>0</v>
      </c>
      <c r="R120" s="18">
        <v>0.19282736</v>
      </c>
      <c r="S120" s="18">
        <v>0</v>
      </c>
      <c r="T120" s="18">
        <v>0</v>
      </c>
      <c r="U120" s="18">
        <v>0</v>
      </c>
      <c r="V120" s="128">
        <f t="shared" si="74"/>
        <v>0.43408458999999999</v>
      </c>
      <c r="W120" s="136" t="str">
        <f t="shared" si="75"/>
        <v>-</v>
      </c>
      <c r="X120" s="160" t="s">
        <v>474</v>
      </c>
      <c r="Y120" s="146" t="s">
        <v>443</v>
      </c>
    </row>
    <row r="121" spans="1:25" s="7" customFormat="1" ht="47.25">
      <c r="A121" s="159">
        <f t="shared" si="67"/>
        <v>70</v>
      </c>
      <c r="B121" s="9" t="s">
        <v>303</v>
      </c>
      <c r="C121" s="9" t="s">
        <v>304</v>
      </c>
      <c r="D121" s="281" t="s">
        <v>157</v>
      </c>
      <c r="E121" s="281" t="s">
        <v>157</v>
      </c>
      <c r="F121" s="281" t="s">
        <v>157</v>
      </c>
      <c r="G121" s="281" t="s">
        <v>157</v>
      </c>
      <c r="H121" s="18">
        <v>0</v>
      </c>
      <c r="I121" s="279">
        <f t="shared" si="55"/>
        <v>0</v>
      </c>
      <c r="J121" s="18">
        <v>0</v>
      </c>
      <c r="K121" s="97">
        <f t="shared" ref="K121" si="82">M121+O121+Q121+S121</f>
        <v>0</v>
      </c>
      <c r="L121" s="97">
        <f t="shared" ref="L121" si="83">N121+P121+R121+T121</f>
        <v>0.49775999999999998</v>
      </c>
      <c r="M121" s="18">
        <v>0</v>
      </c>
      <c r="N121" s="18">
        <v>0</v>
      </c>
      <c r="O121" s="18">
        <v>0</v>
      </c>
      <c r="P121" s="18">
        <v>0.49775999999999998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28">
        <f t="shared" si="74"/>
        <v>0.49775999999999998</v>
      </c>
      <c r="W121" s="136" t="str">
        <f t="shared" si="75"/>
        <v>-</v>
      </c>
      <c r="X121" s="160" t="s">
        <v>463</v>
      </c>
      <c r="Y121" s="146" t="s">
        <v>443</v>
      </c>
    </row>
    <row r="122" spans="1:25" s="7" customFormat="1" ht="31.5">
      <c r="A122" s="159">
        <f t="shared" si="67"/>
        <v>71</v>
      </c>
      <c r="B122" s="9" t="s">
        <v>305</v>
      </c>
      <c r="C122" s="9" t="s">
        <v>306</v>
      </c>
      <c r="D122" s="281" t="s">
        <v>157</v>
      </c>
      <c r="E122" s="281" t="s">
        <v>157</v>
      </c>
      <c r="F122" s="281" t="s">
        <v>157</v>
      </c>
      <c r="G122" s="281" t="s">
        <v>157</v>
      </c>
      <c r="H122" s="18">
        <v>0</v>
      </c>
      <c r="I122" s="279">
        <f t="shared" si="55"/>
        <v>0</v>
      </c>
      <c r="J122" s="18">
        <v>0</v>
      </c>
      <c r="K122" s="97">
        <f t="shared" ref="K122:K125" si="84">M122+O122+Q122+S122</f>
        <v>0</v>
      </c>
      <c r="L122" s="97">
        <f t="shared" ref="L122:L125" si="85">N122+P122+R122+T122</f>
        <v>4.4882400000000001E-3</v>
      </c>
      <c r="M122" s="18">
        <v>0</v>
      </c>
      <c r="N122" s="18">
        <v>0</v>
      </c>
      <c r="O122" s="18">
        <v>0</v>
      </c>
      <c r="P122" s="18">
        <v>3.5387399999999999E-3</v>
      </c>
      <c r="Q122" s="18">
        <v>0</v>
      </c>
      <c r="R122" s="18">
        <v>9.4950000000000004E-4</v>
      </c>
      <c r="S122" s="18">
        <v>0</v>
      </c>
      <c r="T122" s="18">
        <v>0</v>
      </c>
      <c r="U122" s="18">
        <v>0</v>
      </c>
      <c r="V122" s="128">
        <f t="shared" si="74"/>
        <v>4.4882400000000001E-3</v>
      </c>
      <c r="W122" s="136" t="str">
        <f t="shared" si="75"/>
        <v>-</v>
      </c>
      <c r="X122" s="160" t="s">
        <v>475</v>
      </c>
      <c r="Y122" s="146" t="s">
        <v>443</v>
      </c>
    </row>
    <row r="123" spans="1:25" s="7" customFormat="1" ht="31.5">
      <c r="A123" s="159">
        <f t="shared" si="67"/>
        <v>72</v>
      </c>
      <c r="B123" s="9" t="s">
        <v>307</v>
      </c>
      <c r="C123" s="9" t="s">
        <v>308</v>
      </c>
      <c r="D123" s="281" t="s">
        <v>157</v>
      </c>
      <c r="E123" s="281" t="s">
        <v>157</v>
      </c>
      <c r="F123" s="281" t="s">
        <v>157</v>
      </c>
      <c r="G123" s="281" t="s">
        <v>157</v>
      </c>
      <c r="H123" s="18">
        <v>0</v>
      </c>
      <c r="I123" s="279">
        <f t="shared" si="55"/>
        <v>0</v>
      </c>
      <c r="J123" s="18">
        <v>0</v>
      </c>
      <c r="K123" s="97">
        <f t="shared" si="84"/>
        <v>0</v>
      </c>
      <c r="L123" s="292">
        <f t="shared" si="85"/>
        <v>3.1136509999999999E-2</v>
      </c>
      <c r="M123" s="18">
        <v>0</v>
      </c>
      <c r="N123" s="18">
        <v>0</v>
      </c>
      <c r="O123" s="18">
        <v>0</v>
      </c>
      <c r="P123" s="18">
        <v>2.0351850000000001E-2</v>
      </c>
      <c r="Q123" s="18">
        <v>0</v>
      </c>
      <c r="R123" s="18">
        <v>1.078466E-2</v>
      </c>
      <c r="S123" s="18">
        <v>0</v>
      </c>
      <c r="T123" s="18">
        <v>0</v>
      </c>
      <c r="U123" s="18">
        <v>0</v>
      </c>
      <c r="V123" s="128">
        <f t="shared" si="74"/>
        <v>3.1136509999999999E-2</v>
      </c>
      <c r="W123" s="136" t="str">
        <f t="shared" si="75"/>
        <v>-</v>
      </c>
      <c r="X123" s="160" t="s">
        <v>475</v>
      </c>
      <c r="Y123" s="146" t="s">
        <v>443</v>
      </c>
    </row>
    <row r="124" spans="1:25" s="7" customFormat="1" ht="31.5">
      <c r="A124" s="159">
        <f t="shared" si="67"/>
        <v>73</v>
      </c>
      <c r="B124" s="9" t="s">
        <v>309</v>
      </c>
      <c r="C124" s="9" t="s">
        <v>310</v>
      </c>
      <c r="D124" s="281" t="s">
        <v>157</v>
      </c>
      <c r="E124" s="281" t="s">
        <v>157</v>
      </c>
      <c r="F124" s="281" t="s">
        <v>157</v>
      </c>
      <c r="G124" s="281" t="s">
        <v>157</v>
      </c>
      <c r="H124" s="18">
        <v>0</v>
      </c>
      <c r="I124" s="279">
        <f t="shared" si="55"/>
        <v>0</v>
      </c>
      <c r="J124" s="18">
        <v>0</v>
      </c>
      <c r="K124" s="97">
        <f t="shared" si="84"/>
        <v>0</v>
      </c>
      <c r="L124" s="97">
        <f t="shared" si="85"/>
        <v>3.8661760000000003E-2</v>
      </c>
      <c r="M124" s="18">
        <v>0</v>
      </c>
      <c r="N124" s="18">
        <v>0</v>
      </c>
      <c r="O124" s="18">
        <v>0</v>
      </c>
      <c r="P124" s="18">
        <v>2.5270600000000001E-2</v>
      </c>
      <c r="Q124" s="18">
        <v>0</v>
      </c>
      <c r="R124" s="18">
        <v>1.3391159999999999E-2</v>
      </c>
      <c r="S124" s="18">
        <v>0</v>
      </c>
      <c r="T124" s="18">
        <v>0</v>
      </c>
      <c r="U124" s="18">
        <v>0</v>
      </c>
      <c r="V124" s="128">
        <f t="shared" si="74"/>
        <v>3.8661760000000003E-2</v>
      </c>
      <c r="W124" s="136" t="str">
        <f t="shared" si="75"/>
        <v>-</v>
      </c>
      <c r="X124" s="160" t="s">
        <v>475</v>
      </c>
      <c r="Y124" s="146" t="s">
        <v>443</v>
      </c>
    </row>
    <row r="125" spans="1:25" s="7" customFormat="1" ht="31.5">
      <c r="A125" s="159">
        <f t="shared" si="67"/>
        <v>74</v>
      </c>
      <c r="B125" s="9" t="s">
        <v>311</v>
      </c>
      <c r="C125" s="9" t="s">
        <v>312</v>
      </c>
      <c r="D125" s="281" t="s">
        <v>157</v>
      </c>
      <c r="E125" s="281" t="s">
        <v>157</v>
      </c>
      <c r="F125" s="281" t="s">
        <v>157</v>
      </c>
      <c r="G125" s="281" t="s">
        <v>157</v>
      </c>
      <c r="H125" s="18">
        <v>0</v>
      </c>
      <c r="I125" s="279">
        <f t="shared" si="55"/>
        <v>0</v>
      </c>
      <c r="J125" s="18">
        <v>0</v>
      </c>
      <c r="K125" s="97">
        <f t="shared" si="84"/>
        <v>0</v>
      </c>
      <c r="L125" s="97">
        <f t="shared" si="85"/>
        <v>2.1364929999999997E-2</v>
      </c>
      <c r="M125" s="18">
        <v>0</v>
      </c>
      <c r="N125" s="18">
        <v>0</v>
      </c>
      <c r="O125" s="18">
        <v>0</v>
      </c>
      <c r="P125" s="18">
        <v>1.3964819999999999E-2</v>
      </c>
      <c r="Q125" s="18">
        <v>0</v>
      </c>
      <c r="R125" s="18">
        <v>7.4001099999999997E-3</v>
      </c>
      <c r="S125" s="18">
        <v>0</v>
      </c>
      <c r="T125" s="18">
        <v>0</v>
      </c>
      <c r="U125" s="18">
        <v>0</v>
      </c>
      <c r="V125" s="128">
        <f t="shared" si="74"/>
        <v>2.1364929999999997E-2</v>
      </c>
      <c r="W125" s="136" t="str">
        <f t="shared" si="75"/>
        <v>-</v>
      </c>
      <c r="X125" s="160" t="s">
        <v>476</v>
      </c>
      <c r="Y125" s="146" t="s">
        <v>443</v>
      </c>
    </row>
    <row r="126" spans="1:25" s="3" customFormat="1" ht="47.25">
      <c r="A126" s="290">
        <f t="shared" si="67"/>
        <v>75</v>
      </c>
      <c r="B126" s="286" t="s">
        <v>313</v>
      </c>
      <c r="C126" s="286" t="s">
        <v>314</v>
      </c>
      <c r="D126" s="328" t="s">
        <v>157</v>
      </c>
      <c r="E126" s="328" t="s">
        <v>157</v>
      </c>
      <c r="F126" s="328" t="s">
        <v>157</v>
      </c>
      <c r="G126" s="328" t="s">
        <v>157</v>
      </c>
      <c r="H126" s="244">
        <v>0</v>
      </c>
      <c r="I126" s="336">
        <f t="shared" ref="I126" si="86">H126-J126</f>
        <v>0</v>
      </c>
      <c r="J126" s="244">
        <v>0</v>
      </c>
      <c r="K126" s="110">
        <f t="shared" ref="K126" si="87">M126+O126+Q126+S126</f>
        <v>0</v>
      </c>
      <c r="L126" s="110">
        <f t="shared" ref="L126" si="88">N126+P126+R126+T126</f>
        <v>8.3918499999999993E-3</v>
      </c>
      <c r="M126" s="244">
        <v>0</v>
      </c>
      <c r="N126" s="244">
        <v>0</v>
      </c>
      <c r="O126" s="244">
        <v>0</v>
      </c>
      <c r="P126" s="244">
        <v>0</v>
      </c>
      <c r="Q126" s="244">
        <v>0</v>
      </c>
      <c r="R126" s="244">
        <v>8.3918499999999993E-3</v>
      </c>
      <c r="S126" s="244">
        <v>0</v>
      </c>
      <c r="T126" s="244">
        <v>0</v>
      </c>
      <c r="U126" s="244">
        <v>0</v>
      </c>
      <c r="V126" s="248">
        <f t="shared" si="74"/>
        <v>8.3918499999999993E-3</v>
      </c>
      <c r="W126" s="136" t="str">
        <f t="shared" si="75"/>
        <v>-</v>
      </c>
      <c r="X126" s="403" t="s">
        <v>477</v>
      </c>
      <c r="Y126" s="329" t="s">
        <v>443</v>
      </c>
    </row>
    <row r="127" spans="1:25" s="7" customFormat="1">
      <c r="A127" s="159">
        <f>A126+1</f>
        <v>76</v>
      </c>
      <c r="B127" s="9" t="s">
        <v>315</v>
      </c>
      <c r="C127" s="9" t="s">
        <v>316</v>
      </c>
      <c r="D127" s="281" t="s">
        <v>157</v>
      </c>
      <c r="E127" s="281" t="s">
        <v>157</v>
      </c>
      <c r="F127" s="281" t="s">
        <v>157</v>
      </c>
      <c r="G127" s="281" t="s">
        <v>157</v>
      </c>
      <c r="H127" s="18">
        <v>0</v>
      </c>
      <c r="I127" s="279">
        <f t="shared" si="55"/>
        <v>0</v>
      </c>
      <c r="J127" s="18">
        <v>0</v>
      </c>
      <c r="K127" s="97">
        <f t="shared" si="72"/>
        <v>0</v>
      </c>
      <c r="L127" s="97">
        <f t="shared" si="73"/>
        <v>40.65078235</v>
      </c>
      <c r="M127" s="18">
        <v>0</v>
      </c>
      <c r="N127" s="18">
        <v>9.0556197699999998</v>
      </c>
      <c r="O127" s="18">
        <v>0</v>
      </c>
      <c r="P127" s="18">
        <v>24.086034990000002</v>
      </c>
      <c r="Q127" s="18">
        <v>0</v>
      </c>
      <c r="R127" s="18">
        <v>7.5091275899999994</v>
      </c>
      <c r="S127" s="18">
        <v>0</v>
      </c>
      <c r="T127" s="18">
        <v>0</v>
      </c>
      <c r="U127" s="18">
        <v>0</v>
      </c>
      <c r="V127" s="128">
        <f t="shared" si="74"/>
        <v>40.65078235</v>
      </c>
      <c r="W127" s="136" t="str">
        <f t="shared" si="75"/>
        <v>-</v>
      </c>
      <c r="X127" s="160">
        <v>0</v>
      </c>
      <c r="Y127" s="146" t="s">
        <v>443</v>
      </c>
    </row>
    <row r="128" spans="1:25" s="7" customFormat="1" ht="31.5">
      <c r="A128" s="159">
        <f t="shared" si="67"/>
        <v>77</v>
      </c>
      <c r="B128" s="9" t="s">
        <v>317</v>
      </c>
      <c r="C128" s="9" t="s">
        <v>318</v>
      </c>
      <c r="D128" s="281" t="s">
        <v>157</v>
      </c>
      <c r="E128" s="281" t="s">
        <v>157</v>
      </c>
      <c r="F128" s="281" t="s">
        <v>157</v>
      </c>
      <c r="G128" s="281" t="s">
        <v>157</v>
      </c>
      <c r="H128" s="18">
        <v>0</v>
      </c>
      <c r="I128" s="279">
        <f t="shared" si="55"/>
        <v>0</v>
      </c>
      <c r="J128" s="18">
        <v>0</v>
      </c>
      <c r="K128" s="97">
        <f t="shared" si="72"/>
        <v>0</v>
      </c>
      <c r="L128" s="97">
        <f t="shared" si="73"/>
        <v>22.806686923200001</v>
      </c>
      <c r="M128" s="18">
        <v>0</v>
      </c>
      <c r="N128" s="18">
        <v>16.708979658800001</v>
      </c>
      <c r="O128" s="18">
        <v>0</v>
      </c>
      <c r="P128" s="18">
        <v>2.11127507</v>
      </c>
      <c r="Q128" s="18">
        <v>0</v>
      </c>
      <c r="R128" s="18">
        <v>3.9864321943999999</v>
      </c>
      <c r="S128" s="18">
        <v>0</v>
      </c>
      <c r="T128" s="18">
        <v>0</v>
      </c>
      <c r="U128" s="18">
        <v>0</v>
      </c>
      <c r="V128" s="128">
        <f t="shared" si="74"/>
        <v>22.806686923200001</v>
      </c>
      <c r="W128" s="136" t="str">
        <f t="shared" si="75"/>
        <v>-</v>
      </c>
      <c r="X128" s="160">
        <v>0</v>
      </c>
      <c r="Y128" s="146" t="s">
        <v>443</v>
      </c>
    </row>
    <row r="129" spans="1:25" s="7" customFormat="1" ht="31.5">
      <c r="A129" s="159">
        <f t="shared" si="67"/>
        <v>78</v>
      </c>
      <c r="B129" s="9" t="s">
        <v>319</v>
      </c>
      <c r="C129" s="9" t="s">
        <v>320</v>
      </c>
      <c r="D129" s="281" t="s">
        <v>157</v>
      </c>
      <c r="E129" s="281" t="s">
        <v>157</v>
      </c>
      <c r="F129" s="281" t="s">
        <v>157</v>
      </c>
      <c r="G129" s="281" t="s">
        <v>157</v>
      </c>
      <c r="H129" s="18">
        <v>0</v>
      </c>
      <c r="I129" s="279">
        <f t="shared" si="55"/>
        <v>0</v>
      </c>
      <c r="J129" s="18">
        <v>0</v>
      </c>
      <c r="K129" s="97">
        <f t="shared" si="72"/>
        <v>0</v>
      </c>
      <c r="L129" s="97">
        <f t="shared" si="73"/>
        <v>6.6036910000000004E-2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6.6036910000000004E-2</v>
      </c>
      <c r="S129" s="18">
        <v>0</v>
      </c>
      <c r="T129" s="18">
        <v>0</v>
      </c>
      <c r="U129" s="18">
        <v>0</v>
      </c>
      <c r="V129" s="128">
        <f t="shared" si="74"/>
        <v>6.6036910000000004E-2</v>
      </c>
      <c r="W129" s="136" t="str">
        <f t="shared" si="75"/>
        <v>-</v>
      </c>
      <c r="X129" s="160" t="s">
        <v>478</v>
      </c>
      <c r="Y129" s="146" t="s">
        <v>443</v>
      </c>
    </row>
    <row r="130" spans="1:25" s="7" customFormat="1" ht="31.5">
      <c r="A130" s="159">
        <f t="shared" si="67"/>
        <v>79</v>
      </c>
      <c r="B130" s="9" t="s">
        <v>321</v>
      </c>
      <c r="C130" s="9" t="s">
        <v>322</v>
      </c>
      <c r="D130" s="281" t="s">
        <v>157</v>
      </c>
      <c r="E130" s="281" t="s">
        <v>157</v>
      </c>
      <c r="F130" s="281" t="s">
        <v>157</v>
      </c>
      <c r="G130" s="281" t="s">
        <v>157</v>
      </c>
      <c r="H130" s="18">
        <v>0</v>
      </c>
      <c r="I130" s="279">
        <f t="shared" si="55"/>
        <v>0</v>
      </c>
      <c r="J130" s="18">
        <v>0</v>
      </c>
      <c r="K130" s="97">
        <f t="shared" ref="K130" si="89">M130+O130+Q130+S130</f>
        <v>0</v>
      </c>
      <c r="L130" s="97">
        <f t="shared" ref="L130" si="90">N130+P130+R130+T130</f>
        <v>0.372</v>
      </c>
      <c r="M130" s="18">
        <v>0</v>
      </c>
      <c r="N130" s="18">
        <v>0</v>
      </c>
      <c r="O130" s="18">
        <v>0</v>
      </c>
      <c r="P130" s="18">
        <v>0.372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28">
        <f t="shared" si="74"/>
        <v>0.372</v>
      </c>
      <c r="W130" s="136" t="str">
        <f t="shared" si="75"/>
        <v>-</v>
      </c>
      <c r="X130" s="160" t="s">
        <v>479</v>
      </c>
      <c r="Y130" s="146" t="s">
        <v>443</v>
      </c>
    </row>
    <row r="131" spans="1:25" s="7" customFormat="1" ht="31.5">
      <c r="A131" s="159">
        <f t="shared" si="67"/>
        <v>80</v>
      </c>
      <c r="B131" s="9" t="s">
        <v>323</v>
      </c>
      <c r="C131" s="9" t="s">
        <v>324</v>
      </c>
      <c r="D131" s="281" t="s">
        <v>157</v>
      </c>
      <c r="E131" s="281" t="s">
        <v>157</v>
      </c>
      <c r="F131" s="281" t="s">
        <v>157</v>
      </c>
      <c r="G131" s="281" t="s">
        <v>157</v>
      </c>
      <c r="H131" s="18">
        <v>0</v>
      </c>
      <c r="I131" s="279">
        <f t="shared" si="55"/>
        <v>0</v>
      </c>
      <c r="J131" s="18">
        <v>0</v>
      </c>
      <c r="K131" s="97">
        <f t="shared" si="72"/>
        <v>0</v>
      </c>
      <c r="L131" s="97">
        <f t="shared" si="73"/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28">
        <f t="shared" si="74"/>
        <v>0</v>
      </c>
      <c r="W131" s="136" t="str">
        <f t="shared" si="75"/>
        <v>-</v>
      </c>
      <c r="X131" s="160">
        <v>0</v>
      </c>
      <c r="Y131" s="146" t="s">
        <v>443</v>
      </c>
    </row>
    <row r="132" spans="1:25" s="7" customFormat="1" ht="31.5">
      <c r="A132" s="159">
        <f t="shared" si="67"/>
        <v>81</v>
      </c>
      <c r="B132" s="9" t="s">
        <v>325</v>
      </c>
      <c r="C132" s="9" t="s">
        <v>326</v>
      </c>
      <c r="D132" s="281" t="s">
        <v>157</v>
      </c>
      <c r="E132" s="281" t="s">
        <v>157</v>
      </c>
      <c r="F132" s="281" t="s">
        <v>157</v>
      </c>
      <c r="G132" s="281" t="s">
        <v>157</v>
      </c>
      <c r="H132" s="18">
        <v>0.71331</v>
      </c>
      <c r="I132" s="279">
        <f t="shared" si="55"/>
        <v>0</v>
      </c>
      <c r="J132" s="18">
        <v>0.71331</v>
      </c>
      <c r="K132" s="97">
        <f t="shared" si="72"/>
        <v>0.71331</v>
      </c>
      <c r="L132" s="97">
        <f t="shared" si="73"/>
        <v>8.8234500000000021E-2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8.8234500000000021E-2</v>
      </c>
      <c r="S132" s="18">
        <v>0.71331</v>
      </c>
      <c r="T132" s="18">
        <v>0</v>
      </c>
      <c r="U132" s="18">
        <v>0.62507550000000001</v>
      </c>
      <c r="V132" s="128">
        <f t="shared" si="74"/>
        <v>8.8234500000000021E-2</v>
      </c>
      <c r="W132" s="136" t="str">
        <f t="shared" si="75"/>
        <v>-</v>
      </c>
      <c r="X132" s="160" t="s">
        <v>478</v>
      </c>
      <c r="Y132" s="146" t="s">
        <v>443</v>
      </c>
    </row>
    <row r="133" spans="1:25" s="7" customFormat="1">
      <c r="A133" s="100" t="s">
        <v>57</v>
      </c>
      <c r="B133" s="20" t="s">
        <v>58</v>
      </c>
      <c r="C133" s="20"/>
      <c r="D133" s="97">
        <f>SUM(D134:D203)</f>
        <v>0</v>
      </c>
      <c r="E133" s="97">
        <f>SUM(E134:E203)</f>
        <v>163.95543999999998</v>
      </c>
      <c r="F133" s="97"/>
      <c r="G133" s="97">
        <f t="shared" ref="G133:V133" si="91">SUM(G134:G203)</f>
        <v>0</v>
      </c>
      <c r="H133" s="97">
        <f t="shared" si="91"/>
        <v>144.45343424753699</v>
      </c>
      <c r="I133" s="97">
        <f t="shared" si="91"/>
        <v>122.90448536353698</v>
      </c>
      <c r="J133" s="97">
        <f t="shared" si="91"/>
        <v>21.548948884000001</v>
      </c>
      <c r="K133" s="97">
        <f t="shared" si="91"/>
        <v>21.548948884000001</v>
      </c>
      <c r="L133" s="97">
        <f t="shared" si="91"/>
        <v>21.377764198879994</v>
      </c>
      <c r="M133" s="97">
        <f t="shared" si="91"/>
        <v>0</v>
      </c>
      <c r="N133" s="97">
        <f t="shared" si="91"/>
        <v>1.7975467659999997</v>
      </c>
      <c r="O133" s="97">
        <f t="shared" si="91"/>
        <v>0</v>
      </c>
      <c r="P133" s="97">
        <f t="shared" si="91"/>
        <v>5.5500981600000001</v>
      </c>
      <c r="Q133" s="97">
        <f t="shared" si="91"/>
        <v>0</v>
      </c>
      <c r="R133" s="97">
        <f t="shared" si="91"/>
        <v>14.030119272880007</v>
      </c>
      <c r="S133" s="97">
        <f t="shared" si="91"/>
        <v>21.548948884000001</v>
      </c>
      <c r="T133" s="97">
        <f t="shared" si="91"/>
        <v>0</v>
      </c>
      <c r="U133" s="97">
        <f t="shared" si="91"/>
        <v>16.609584263999999</v>
      </c>
      <c r="V133" s="97">
        <f t="shared" si="91"/>
        <v>21.377764198879994</v>
      </c>
      <c r="W133" s="136" t="str">
        <f t="shared" si="75"/>
        <v>-</v>
      </c>
      <c r="X133" s="160"/>
      <c r="Y133" s="146"/>
    </row>
    <row r="134" spans="1:25" s="7" customFormat="1" ht="51" customHeight="1">
      <c r="A134" s="290">
        <f>A132+1</f>
        <v>82</v>
      </c>
      <c r="B134" s="9" t="s">
        <v>327</v>
      </c>
      <c r="C134" s="9" t="s">
        <v>328</v>
      </c>
      <c r="D134" s="281" t="s">
        <v>157</v>
      </c>
      <c r="E134" s="281" t="s">
        <v>157</v>
      </c>
      <c r="F134" s="281" t="s">
        <v>157</v>
      </c>
      <c r="G134" s="281" t="s">
        <v>157</v>
      </c>
      <c r="H134" s="18">
        <v>0</v>
      </c>
      <c r="I134" s="279">
        <f t="shared" ref="I134:I203" si="92">H134-J134</f>
        <v>0</v>
      </c>
      <c r="J134" s="18">
        <v>0</v>
      </c>
      <c r="K134" s="97">
        <f t="shared" ref="K134" si="93">M134+O134+Q134+S134</f>
        <v>0</v>
      </c>
      <c r="L134" s="97">
        <f t="shared" ref="L134" si="94">N134+P134+R134+T134</f>
        <v>0.29479473</v>
      </c>
      <c r="M134" s="18">
        <v>0</v>
      </c>
      <c r="N134" s="18">
        <v>0</v>
      </c>
      <c r="O134" s="18">
        <v>0</v>
      </c>
      <c r="P134" s="18">
        <v>0.29479473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28">
        <f t="shared" ref="V134:V165" si="95">L134-M134-O134-Q134</f>
        <v>0.29479473</v>
      </c>
      <c r="W134" s="136" t="str">
        <f t="shared" si="75"/>
        <v>-</v>
      </c>
      <c r="X134" s="160" t="s">
        <v>480</v>
      </c>
      <c r="Y134" s="146" t="s">
        <v>443</v>
      </c>
    </row>
    <row r="135" spans="1:25" s="7" customFormat="1" ht="78.75">
      <c r="A135" s="159">
        <f>A134+1</f>
        <v>83</v>
      </c>
      <c r="B135" s="9" t="s">
        <v>329</v>
      </c>
      <c r="C135" s="9" t="s">
        <v>330</v>
      </c>
      <c r="D135" s="281" t="s">
        <v>157</v>
      </c>
      <c r="E135" s="279">
        <v>158.04</v>
      </c>
      <c r="F135" s="281" t="s">
        <v>157</v>
      </c>
      <c r="G135" s="281" t="s">
        <v>157</v>
      </c>
      <c r="H135" s="18">
        <v>138.82071865379999</v>
      </c>
      <c r="I135" s="279">
        <f t="shared" si="92"/>
        <v>119.81902954979998</v>
      </c>
      <c r="J135" s="18">
        <v>19.001689104</v>
      </c>
      <c r="K135" s="97">
        <f t="shared" ref="K135:K203" si="96">M135+O135+Q135+S135</f>
        <v>19.001689104</v>
      </c>
      <c r="L135" s="97">
        <f t="shared" ref="L135:L203" si="97">N135+P135+R135+T135</f>
        <v>4.8438209900000002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4.8438209900000002</v>
      </c>
      <c r="S135" s="18">
        <v>19.001689104</v>
      </c>
      <c r="T135" s="18">
        <v>0</v>
      </c>
      <c r="U135" s="18">
        <v>14.157868113999999</v>
      </c>
      <c r="V135" s="128">
        <f t="shared" si="95"/>
        <v>4.8438209900000002</v>
      </c>
      <c r="W135" s="136" t="str">
        <f t="shared" si="75"/>
        <v>-</v>
      </c>
      <c r="X135" s="160" t="s">
        <v>481</v>
      </c>
      <c r="Y135" s="146" t="s">
        <v>443</v>
      </c>
    </row>
    <row r="136" spans="1:25" s="3" customFormat="1" ht="63">
      <c r="A136" s="290">
        <f t="shared" ref="A136:A137" si="98">A135+1</f>
        <v>84</v>
      </c>
      <c r="B136" s="286" t="s">
        <v>331</v>
      </c>
      <c r="C136" s="286" t="s">
        <v>332</v>
      </c>
      <c r="D136" s="328" t="s">
        <v>157</v>
      </c>
      <c r="E136" s="404" t="s">
        <v>157</v>
      </c>
      <c r="F136" s="328" t="s">
        <v>157</v>
      </c>
      <c r="G136" s="328" t="s">
        <v>157</v>
      </c>
      <c r="H136" s="244">
        <v>0</v>
      </c>
      <c r="I136" s="336">
        <f t="shared" ref="I136:I137" si="99">H136-J136</f>
        <v>0</v>
      </c>
      <c r="J136" s="244">
        <v>0</v>
      </c>
      <c r="K136" s="110">
        <f t="shared" ref="K136:K137" si="100">M136+O136+Q136+S136</f>
        <v>0</v>
      </c>
      <c r="L136" s="110">
        <f t="shared" ref="L136:L137" si="101">N136+P136+R136+T136</f>
        <v>0.47317999999999999</v>
      </c>
      <c r="M136" s="244">
        <v>0</v>
      </c>
      <c r="N136" s="244">
        <v>0</v>
      </c>
      <c r="O136" s="244">
        <v>0</v>
      </c>
      <c r="P136" s="244">
        <v>0</v>
      </c>
      <c r="Q136" s="244">
        <v>0</v>
      </c>
      <c r="R136" s="244">
        <v>0.47317999999999999</v>
      </c>
      <c r="S136" s="244">
        <v>0</v>
      </c>
      <c r="T136" s="244">
        <v>0</v>
      </c>
      <c r="U136" s="244">
        <v>0</v>
      </c>
      <c r="V136" s="248">
        <f t="shared" si="95"/>
        <v>0.47317999999999999</v>
      </c>
      <c r="W136" s="136" t="str">
        <f t="shared" ref="W136:W167" si="102">IF((M136+O136+Q136)&gt;0,L136/(M136+O136+Q136),"-")</f>
        <v>-</v>
      </c>
      <c r="X136" s="403" t="s">
        <v>456</v>
      </c>
      <c r="Y136" s="329" t="s">
        <v>443</v>
      </c>
    </row>
    <row r="137" spans="1:25" s="3" customFormat="1" ht="63">
      <c r="A137" s="290">
        <f t="shared" si="98"/>
        <v>85</v>
      </c>
      <c r="B137" s="286" t="s">
        <v>333</v>
      </c>
      <c r="C137" s="286" t="s">
        <v>334</v>
      </c>
      <c r="D137" s="328" t="s">
        <v>157</v>
      </c>
      <c r="E137" s="404" t="s">
        <v>157</v>
      </c>
      <c r="F137" s="328" t="s">
        <v>157</v>
      </c>
      <c r="G137" s="328" t="s">
        <v>157</v>
      </c>
      <c r="H137" s="244">
        <v>0</v>
      </c>
      <c r="I137" s="336">
        <f t="shared" si="99"/>
        <v>0</v>
      </c>
      <c r="J137" s="244">
        <v>0</v>
      </c>
      <c r="K137" s="110">
        <f t="shared" si="100"/>
        <v>0</v>
      </c>
      <c r="L137" s="110">
        <f t="shared" si="101"/>
        <v>3.4799999999999999E-5</v>
      </c>
      <c r="M137" s="244">
        <v>0</v>
      </c>
      <c r="N137" s="244">
        <v>0</v>
      </c>
      <c r="O137" s="244">
        <v>0</v>
      </c>
      <c r="P137" s="244">
        <v>0</v>
      </c>
      <c r="Q137" s="244">
        <v>0</v>
      </c>
      <c r="R137" s="244">
        <v>3.4799999999999999E-5</v>
      </c>
      <c r="S137" s="244">
        <v>0</v>
      </c>
      <c r="T137" s="244">
        <v>0</v>
      </c>
      <c r="U137" s="244">
        <v>0</v>
      </c>
      <c r="V137" s="248">
        <f t="shared" si="95"/>
        <v>3.4799999999999999E-5</v>
      </c>
      <c r="W137" s="136" t="str">
        <f t="shared" si="102"/>
        <v>-</v>
      </c>
      <c r="X137" s="403" t="s">
        <v>463</v>
      </c>
      <c r="Y137" s="329" t="s">
        <v>443</v>
      </c>
    </row>
    <row r="138" spans="1:25" s="7" customFormat="1" ht="47.25">
      <c r="A138" s="159">
        <f>A137+1</f>
        <v>86</v>
      </c>
      <c r="B138" s="9" t="s">
        <v>335</v>
      </c>
      <c r="C138" s="9" t="s">
        <v>336</v>
      </c>
      <c r="D138" s="281" t="s">
        <v>157</v>
      </c>
      <c r="E138" s="281" t="s">
        <v>157</v>
      </c>
      <c r="F138" s="281" t="s">
        <v>157</v>
      </c>
      <c r="G138" s="281" t="s">
        <v>157</v>
      </c>
      <c r="H138" s="18">
        <v>0</v>
      </c>
      <c r="I138" s="279">
        <f t="shared" si="92"/>
        <v>0</v>
      </c>
      <c r="J138" s="18">
        <v>0</v>
      </c>
      <c r="K138" s="97">
        <f t="shared" si="96"/>
        <v>0</v>
      </c>
      <c r="L138" s="97">
        <f t="shared" si="97"/>
        <v>6.3010650000000001E-2</v>
      </c>
      <c r="M138" s="18">
        <v>0</v>
      </c>
      <c r="N138" s="18">
        <v>6.3010650000000001E-2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28">
        <f t="shared" si="95"/>
        <v>6.3010650000000001E-2</v>
      </c>
      <c r="W138" s="136" t="str">
        <f t="shared" si="102"/>
        <v>-</v>
      </c>
      <c r="X138" s="160" t="s">
        <v>482</v>
      </c>
      <c r="Y138" s="146" t="s">
        <v>443</v>
      </c>
    </row>
    <row r="139" spans="1:25" s="7" customFormat="1" ht="78.75">
      <c r="A139" s="159">
        <f t="shared" ref="A139:A203" si="103">A138+1</f>
        <v>87</v>
      </c>
      <c r="B139" s="9" t="s">
        <v>337</v>
      </c>
      <c r="C139" s="9" t="s">
        <v>338</v>
      </c>
      <c r="D139" s="281" t="s">
        <v>157</v>
      </c>
      <c r="E139" s="279">
        <v>5.9154400000000003</v>
      </c>
      <c r="F139" s="281" t="s">
        <v>157</v>
      </c>
      <c r="G139" s="281" t="s">
        <v>157</v>
      </c>
      <c r="H139" s="18">
        <v>5.6327155937369948</v>
      </c>
      <c r="I139" s="279">
        <f t="shared" si="92"/>
        <v>3.0854558137369947</v>
      </c>
      <c r="J139" s="18">
        <v>2.5472597800000001</v>
      </c>
      <c r="K139" s="97">
        <f t="shared" si="96"/>
        <v>2.5472597800000001</v>
      </c>
      <c r="L139" s="97">
        <f t="shared" si="97"/>
        <v>9.5543630000000004E-2</v>
      </c>
      <c r="M139" s="18">
        <v>0</v>
      </c>
      <c r="N139" s="18">
        <v>9.5543630000000004E-2</v>
      </c>
      <c r="O139" s="18">
        <v>0</v>
      </c>
      <c r="P139" s="18">
        <v>0</v>
      </c>
      <c r="Q139" s="18">
        <v>0</v>
      </c>
      <c r="R139" s="18">
        <v>0</v>
      </c>
      <c r="S139" s="18">
        <v>2.5472597800000001</v>
      </c>
      <c r="T139" s="18">
        <v>0</v>
      </c>
      <c r="U139" s="18">
        <v>2.4517161500000002</v>
      </c>
      <c r="V139" s="128">
        <f t="shared" si="95"/>
        <v>9.5543630000000004E-2</v>
      </c>
      <c r="W139" s="136" t="str">
        <f t="shared" si="102"/>
        <v>-</v>
      </c>
      <c r="X139" s="160" t="s">
        <v>483</v>
      </c>
      <c r="Y139" s="146" t="s">
        <v>443</v>
      </c>
    </row>
    <row r="140" spans="1:25" s="7" customFormat="1" ht="47.25">
      <c r="A140" s="159">
        <f t="shared" si="103"/>
        <v>88</v>
      </c>
      <c r="B140" s="9" t="s">
        <v>339</v>
      </c>
      <c r="C140" s="9" t="s">
        <v>340</v>
      </c>
      <c r="D140" s="281" t="s">
        <v>157</v>
      </c>
      <c r="E140" s="281" t="s">
        <v>157</v>
      </c>
      <c r="F140" s="281" t="s">
        <v>157</v>
      </c>
      <c r="G140" s="281" t="s">
        <v>157</v>
      </c>
      <c r="H140" s="18">
        <v>0</v>
      </c>
      <c r="I140" s="279">
        <f t="shared" si="92"/>
        <v>0</v>
      </c>
      <c r="J140" s="18">
        <v>0</v>
      </c>
      <c r="K140" s="97">
        <f t="shared" si="96"/>
        <v>0</v>
      </c>
      <c r="L140" s="97">
        <f t="shared" si="97"/>
        <v>0.33273420000000004</v>
      </c>
      <c r="M140" s="18">
        <v>0</v>
      </c>
      <c r="N140" s="18">
        <v>2.7858800000000001E-3</v>
      </c>
      <c r="O140" s="18">
        <v>0</v>
      </c>
      <c r="P140" s="18">
        <v>2.6769999999999999E-5</v>
      </c>
      <c r="Q140" s="18">
        <v>0</v>
      </c>
      <c r="R140" s="18">
        <v>0.32992155000000001</v>
      </c>
      <c r="S140" s="18">
        <v>0</v>
      </c>
      <c r="T140" s="18">
        <v>0</v>
      </c>
      <c r="U140" s="18">
        <v>0</v>
      </c>
      <c r="V140" s="128">
        <f t="shared" si="95"/>
        <v>0.33273420000000004</v>
      </c>
      <c r="W140" s="136" t="str">
        <f t="shared" si="102"/>
        <v>-</v>
      </c>
      <c r="X140" s="160" t="s">
        <v>484</v>
      </c>
      <c r="Y140" s="146" t="s">
        <v>443</v>
      </c>
    </row>
    <row r="141" spans="1:25" s="3" customFormat="1" ht="94.5">
      <c r="A141" s="290">
        <f t="shared" si="103"/>
        <v>89</v>
      </c>
      <c r="B141" s="286" t="s">
        <v>341</v>
      </c>
      <c r="C141" s="286" t="s">
        <v>342</v>
      </c>
      <c r="D141" s="328" t="s">
        <v>157</v>
      </c>
      <c r="E141" s="328" t="s">
        <v>157</v>
      </c>
      <c r="F141" s="328" t="s">
        <v>157</v>
      </c>
      <c r="G141" s="328" t="s">
        <v>157</v>
      </c>
      <c r="H141" s="244">
        <v>0</v>
      </c>
      <c r="I141" s="336">
        <f t="shared" ref="I141" si="104">H141-J141</f>
        <v>0</v>
      </c>
      <c r="J141" s="244">
        <v>0</v>
      </c>
      <c r="K141" s="110">
        <f t="shared" ref="K141" si="105">M141+O141+Q141+S141</f>
        <v>0</v>
      </c>
      <c r="L141" s="110">
        <f t="shared" ref="L141" si="106">N141+P141+R141+T141</f>
        <v>6.4055479999999998E-2</v>
      </c>
      <c r="M141" s="244">
        <v>0</v>
      </c>
      <c r="N141" s="244">
        <v>0</v>
      </c>
      <c r="O141" s="244">
        <v>0</v>
      </c>
      <c r="P141" s="244">
        <v>0</v>
      </c>
      <c r="Q141" s="244">
        <v>0</v>
      </c>
      <c r="R141" s="244">
        <v>6.4055479999999998E-2</v>
      </c>
      <c r="S141" s="244">
        <v>0</v>
      </c>
      <c r="T141" s="244">
        <v>0</v>
      </c>
      <c r="U141" s="244">
        <v>0</v>
      </c>
      <c r="V141" s="248">
        <f t="shared" si="95"/>
        <v>6.4055479999999998E-2</v>
      </c>
      <c r="W141" s="136" t="str">
        <f t="shared" si="102"/>
        <v>-</v>
      </c>
      <c r="X141" s="403" t="s">
        <v>485</v>
      </c>
      <c r="Y141" s="329" t="s">
        <v>443</v>
      </c>
    </row>
    <row r="142" spans="1:25" s="3" customFormat="1" ht="47.25">
      <c r="A142" s="290">
        <f t="shared" si="103"/>
        <v>90</v>
      </c>
      <c r="B142" s="286" t="s">
        <v>343</v>
      </c>
      <c r="C142" s="286" t="s">
        <v>344</v>
      </c>
      <c r="D142" s="328" t="s">
        <v>157</v>
      </c>
      <c r="E142" s="328" t="s">
        <v>157</v>
      </c>
      <c r="F142" s="328" t="s">
        <v>157</v>
      </c>
      <c r="G142" s="328" t="s">
        <v>157</v>
      </c>
      <c r="H142" s="244">
        <v>0</v>
      </c>
      <c r="I142" s="336">
        <f t="shared" ref="I142" si="107">H142-J142</f>
        <v>0</v>
      </c>
      <c r="J142" s="244">
        <v>0</v>
      </c>
      <c r="K142" s="110">
        <f t="shared" ref="K142" si="108">M142+O142+Q142+S142</f>
        <v>0</v>
      </c>
      <c r="L142" s="110">
        <f t="shared" ref="L142" si="109">N142+P142+R142+T142</f>
        <v>1.262515917</v>
      </c>
      <c r="M142" s="244">
        <v>0</v>
      </c>
      <c r="N142" s="244">
        <v>0</v>
      </c>
      <c r="O142" s="244">
        <v>0</v>
      </c>
      <c r="P142" s="244">
        <v>0</v>
      </c>
      <c r="Q142" s="244">
        <v>0</v>
      </c>
      <c r="R142" s="244">
        <v>1.262515917</v>
      </c>
      <c r="S142" s="244">
        <v>0</v>
      </c>
      <c r="T142" s="244">
        <v>0</v>
      </c>
      <c r="U142" s="244">
        <v>0</v>
      </c>
      <c r="V142" s="248">
        <f t="shared" si="95"/>
        <v>1.262515917</v>
      </c>
      <c r="W142" s="136" t="str">
        <f t="shared" si="102"/>
        <v>-</v>
      </c>
      <c r="X142" s="403" t="s">
        <v>486</v>
      </c>
      <c r="Y142" s="329" t="s">
        <v>443</v>
      </c>
    </row>
    <row r="143" spans="1:25" s="3" customFormat="1" ht="63">
      <c r="A143" s="290">
        <f t="shared" si="103"/>
        <v>91</v>
      </c>
      <c r="B143" s="286" t="s">
        <v>345</v>
      </c>
      <c r="C143" s="286" t="s">
        <v>346</v>
      </c>
      <c r="D143" s="328" t="s">
        <v>157</v>
      </c>
      <c r="E143" s="328" t="s">
        <v>157</v>
      </c>
      <c r="F143" s="328" t="s">
        <v>157</v>
      </c>
      <c r="G143" s="328" t="s">
        <v>157</v>
      </c>
      <c r="H143" s="244">
        <v>0</v>
      </c>
      <c r="I143" s="336">
        <f t="shared" ref="I143" si="110">H143-J143</f>
        <v>0</v>
      </c>
      <c r="J143" s="244">
        <v>0</v>
      </c>
      <c r="K143" s="110">
        <f t="shared" ref="K143" si="111">M143+O143+Q143+S143</f>
        <v>0</v>
      </c>
      <c r="L143" s="110">
        <f t="shared" ref="L143" si="112">N143+P143+R143+T143</f>
        <v>0.9143</v>
      </c>
      <c r="M143" s="244">
        <v>0</v>
      </c>
      <c r="N143" s="244">
        <v>0</v>
      </c>
      <c r="O143" s="244">
        <v>0</v>
      </c>
      <c r="P143" s="244">
        <v>0</v>
      </c>
      <c r="Q143" s="244">
        <v>0</v>
      </c>
      <c r="R143" s="244">
        <v>0.9143</v>
      </c>
      <c r="S143" s="244">
        <v>0</v>
      </c>
      <c r="T143" s="244">
        <v>0</v>
      </c>
      <c r="U143" s="244">
        <v>0</v>
      </c>
      <c r="V143" s="248">
        <f t="shared" si="95"/>
        <v>0.9143</v>
      </c>
      <c r="W143" s="136" t="str">
        <f t="shared" si="102"/>
        <v>-</v>
      </c>
      <c r="X143" s="403" t="s">
        <v>487</v>
      </c>
      <c r="Y143" s="329" t="s">
        <v>443</v>
      </c>
    </row>
    <row r="144" spans="1:25" s="3" customFormat="1" ht="80.25" customHeight="1">
      <c r="A144" s="290">
        <f t="shared" si="103"/>
        <v>92</v>
      </c>
      <c r="B144" s="286" t="s">
        <v>347</v>
      </c>
      <c r="C144" s="286" t="s">
        <v>348</v>
      </c>
      <c r="D144" s="328" t="s">
        <v>157</v>
      </c>
      <c r="E144" s="328" t="s">
        <v>157</v>
      </c>
      <c r="F144" s="328" t="s">
        <v>157</v>
      </c>
      <c r="G144" s="328" t="s">
        <v>157</v>
      </c>
      <c r="H144" s="244">
        <v>0</v>
      </c>
      <c r="I144" s="336">
        <f t="shared" ref="I144" si="113">H144-J144</f>
        <v>0</v>
      </c>
      <c r="J144" s="244">
        <v>0</v>
      </c>
      <c r="K144" s="110">
        <f t="shared" ref="K144" si="114">M144+O144+Q144+S144</f>
        <v>0</v>
      </c>
      <c r="L144" s="110">
        <f t="shared" ref="L144" si="115">N144+P144+R144+T144</f>
        <v>0.94647300000000001</v>
      </c>
      <c r="M144" s="244">
        <v>0</v>
      </c>
      <c r="N144" s="244">
        <v>0</v>
      </c>
      <c r="O144" s="244">
        <v>0</v>
      </c>
      <c r="P144" s="244">
        <v>0</v>
      </c>
      <c r="Q144" s="244">
        <v>0</v>
      </c>
      <c r="R144" s="244">
        <v>0.94647300000000001</v>
      </c>
      <c r="S144" s="244">
        <v>0</v>
      </c>
      <c r="T144" s="244">
        <v>0</v>
      </c>
      <c r="U144" s="244">
        <v>0</v>
      </c>
      <c r="V144" s="248">
        <f t="shared" si="95"/>
        <v>0.94647300000000001</v>
      </c>
      <c r="W144" s="136" t="str">
        <f t="shared" si="102"/>
        <v>-</v>
      </c>
      <c r="X144" s="403" t="s">
        <v>487</v>
      </c>
      <c r="Y144" s="329" t="s">
        <v>443</v>
      </c>
    </row>
    <row r="145" spans="1:25" s="7" customFormat="1" ht="78.75">
      <c r="A145" s="159">
        <f>A144+1</f>
        <v>93</v>
      </c>
      <c r="B145" s="9" t="s">
        <v>349</v>
      </c>
      <c r="C145" s="9" t="s">
        <v>350</v>
      </c>
      <c r="D145" s="281" t="s">
        <v>157</v>
      </c>
      <c r="E145" s="281" t="s">
        <v>157</v>
      </c>
      <c r="F145" s="281" t="s">
        <v>157</v>
      </c>
      <c r="G145" s="281" t="s">
        <v>157</v>
      </c>
      <c r="H145" s="18">
        <v>0</v>
      </c>
      <c r="I145" s="279">
        <f t="shared" si="92"/>
        <v>0</v>
      </c>
      <c r="J145" s="18">
        <v>0</v>
      </c>
      <c r="K145" s="97">
        <f t="shared" si="96"/>
        <v>0</v>
      </c>
      <c r="L145" s="97">
        <f t="shared" si="97"/>
        <v>1.2402652699999999</v>
      </c>
      <c r="M145" s="18">
        <v>0</v>
      </c>
      <c r="N145" s="18">
        <v>1.17027467</v>
      </c>
      <c r="O145" s="18">
        <v>0</v>
      </c>
      <c r="P145" s="18">
        <v>0</v>
      </c>
      <c r="Q145" s="18">
        <v>0</v>
      </c>
      <c r="R145" s="18">
        <v>6.99906E-2</v>
      </c>
      <c r="S145" s="18">
        <v>0</v>
      </c>
      <c r="T145" s="18">
        <v>0</v>
      </c>
      <c r="U145" s="18">
        <v>0</v>
      </c>
      <c r="V145" s="128">
        <f t="shared" si="95"/>
        <v>1.2402652699999999</v>
      </c>
      <c r="W145" s="136" t="str">
        <f t="shared" si="102"/>
        <v>-</v>
      </c>
      <c r="X145" s="160" t="s">
        <v>488</v>
      </c>
      <c r="Y145" s="146" t="s">
        <v>443</v>
      </c>
    </row>
    <row r="146" spans="1:25" s="3" customFormat="1" ht="63">
      <c r="A146" s="290">
        <f>A145+1</f>
        <v>94</v>
      </c>
      <c r="B146" s="286" t="s">
        <v>351</v>
      </c>
      <c r="C146" s="286" t="s">
        <v>352</v>
      </c>
      <c r="D146" s="328" t="s">
        <v>157</v>
      </c>
      <c r="E146" s="328" t="s">
        <v>157</v>
      </c>
      <c r="F146" s="328" t="s">
        <v>157</v>
      </c>
      <c r="G146" s="328" t="s">
        <v>157</v>
      </c>
      <c r="H146" s="244">
        <v>0</v>
      </c>
      <c r="I146" s="336">
        <f t="shared" ref="I146" si="116">H146-J146</f>
        <v>0</v>
      </c>
      <c r="J146" s="244">
        <v>0</v>
      </c>
      <c r="K146" s="110">
        <f t="shared" ref="K146" si="117">M146+O146+Q146+S146</f>
        <v>0</v>
      </c>
      <c r="L146" s="110">
        <f t="shared" ref="L146" si="118">N146+P146+R146+T146</f>
        <v>5.8339200000000003E-3</v>
      </c>
      <c r="M146" s="244">
        <v>0</v>
      </c>
      <c r="N146" s="244">
        <v>0</v>
      </c>
      <c r="O146" s="244">
        <v>0</v>
      </c>
      <c r="P146" s="244">
        <v>0</v>
      </c>
      <c r="Q146" s="244">
        <v>0</v>
      </c>
      <c r="R146" s="244">
        <v>5.8339200000000003E-3</v>
      </c>
      <c r="S146" s="244">
        <v>0</v>
      </c>
      <c r="T146" s="244">
        <v>0</v>
      </c>
      <c r="U146" s="244">
        <v>0</v>
      </c>
      <c r="V146" s="248">
        <f t="shared" si="95"/>
        <v>5.8339200000000003E-3</v>
      </c>
      <c r="W146" s="136" t="str">
        <f t="shared" si="102"/>
        <v>-</v>
      </c>
      <c r="X146" s="403" t="s">
        <v>488</v>
      </c>
      <c r="Y146" s="329" t="s">
        <v>443</v>
      </c>
    </row>
    <row r="147" spans="1:25" s="7" customFormat="1" ht="47.25">
      <c r="A147" s="159">
        <f>A146+1</f>
        <v>95</v>
      </c>
      <c r="B147" s="9" t="s">
        <v>353</v>
      </c>
      <c r="C147" s="9" t="s">
        <v>354</v>
      </c>
      <c r="D147" s="281" t="s">
        <v>157</v>
      </c>
      <c r="E147" s="281" t="s">
        <v>157</v>
      </c>
      <c r="F147" s="281" t="s">
        <v>157</v>
      </c>
      <c r="G147" s="281" t="s">
        <v>157</v>
      </c>
      <c r="H147" s="18">
        <v>0</v>
      </c>
      <c r="I147" s="279">
        <f t="shared" si="92"/>
        <v>0</v>
      </c>
      <c r="J147" s="18">
        <v>0</v>
      </c>
      <c r="K147" s="97">
        <f t="shared" ref="K147:K153" si="119">M147+O147+Q147+S147</f>
        <v>0</v>
      </c>
      <c r="L147" s="97">
        <f t="shared" ref="L147:L153" si="120">N147+P147+R147+T147</f>
        <v>4.1353378000000003E-2</v>
      </c>
      <c r="M147" s="18">
        <v>0</v>
      </c>
      <c r="N147" s="18">
        <v>0</v>
      </c>
      <c r="O147" s="18">
        <v>0</v>
      </c>
      <c r="P147" s="18">
        <v>4.3129000000000003E-4</v>
      </c>
      <c r="Q147" s="18">
        <v>0</v>
      </c>
      <c r="R147" s="18">
        <v>4.0922088000000002E-2</v>
      </c>
      <c r="S147" s="18">
        <v>0</v>
      </c>
      <c r="T147" s="18">
        <v>0</v>
      </c>
      <c r="U147" s="18">
        <v>0</v>
      </c>
      <c r="V147" s="128">
        <f t="shared" si="95"/>
        <v>4.1353378000000003E-2</v>
      </c>
      <c r="W147" s="136" t="str">
        <f t="shared" si="102"/>
        <v>-</v>
      </c>
      <c r="X147" s="160" t="s">
        <v>489</v>
      </c>
      <c r="Y147" s="146" t="s">
        <v>443</v>
      </c>
    </row>
    <row r="148" spans="1:25" s="3" customFormat="1" ht="94.5">
      <c r="A148" s="290">
        <f t="shared" ref="A148:A149" si="121">A147+1</f>
        <v>96</v>
      </c>
      <c r="B148" s="286" t="s">
        <v>355</v>
      </c>
      <c r="C148" s="286" t="s">
        <v>352</v>
      </c>
      <c r="D148" s="328" t="s">
        <v>157</v>
      </c>
      <c r="E148" s="328" t="s">
        <v>157</v>
      </c>
      <c r="F148" s="328" t="s">
        <v>157</v>
      </c>
      <c r="G148" s="328" t="s">
        <v>157</v>
      </c>
      <c r="H148" s="244">
        <v>0</v>
      </c>
      <c r="I148" s="336">
        <f t="shared" ref="I148:I149" si="122">H148-J148</f>
        <v>0</v>
      </c>
      <c r="J148" s="244">
        <v>0</v>
      </c>
      <c r="K148" s="110">
        <f t="shared" ref="K148:K149" si="123">M148+O148+Q148+S148</f>
        <v>0</v>
      </c>
      <c r="L148" s="110">
        <f t="shared" ref="L148:L149" si="124">N148+P148+R148+T148</f>
        <v>0.13195794</v>
      </c>
      <c r="M148" s="244">
        <v>0</v>
      </c>
      <c r="N148" s="244">
        <v>0</v>
      </c>
      <c r="O148" s="244">
        <v>0</v>
      </c>
      <c r="P148" s="244">
        <v>0</v>
      </c>
      <c r="Q148" s="244">
        <v>0</v>
      </c>
      <c r="R148" s="244">
        <v>0.13195794</v>
      </c>
      <c r="S148" s="244">
        <v>0</v>
      </c>
      <c r="T148" s="244">
        <v>0</v>
      </c>
      <c r="U148" s="244">
        <v>0</v>
      </c>
      <c r="V148" s="248">
        <f t="shared" si="95"/>
        <v>0.13195794</v>
      </c>
      <c r="W148" s="136" t="str">
        <f t="shared" si="102"/>
        <v>-</v>
      </c>
      <c r="X148" s="403" t="s">
        <v>490</v>
      </c>
      <c r="Y148" s="329" t="s">
        <v>443</v>
      </c>
    </row>
    <row r="149" spans="1:25" s="3" customFormat="1" ht="78.75">
      <c r="A149" s="290">
        <f t="shared" si="121"/>
        <v>97</v>
      </c>
      <c r="B149" s="286" t="s">
        <v>356</v>
      </c>
      <c r="C149" s="286" t="s">
        <v>352</v>
      </c>
      <c r="D149" s="328" t="s">
        <v>157</v>
      </c>
      <c r="E149" s="328" t="s">
        <v>157</v>
      </c>
      <c r="F149" s="328" t="s">
        <v>157</v>
      </c>
      <c r="G149" s="328" t="s">
        <v>157</v>
      </c>
      <c r="H149" s="244">
        <v>0</v>
      </c>
      <c r="I149" s="336">
        <f t="shared" si="122"/>
        <v>0</v>
      </c>
      <c r="J149" s="244">
        <v>0</v>
      </c>
      <c r="K149" s="110">
        <f t="shared" si="123"/>
        <v>0</v>
      </c>
      <c r="L149" s="110">
        <f t="shared" si="124"/>
        <v>8.8976520000000003E-2</v>
      </c>
      <c r="M149" s="244">
        <v>0</v>
      </c>
      <c r="N149" s="244">
        <v>0</v>
      </c>
      <c r="O149" s="244">
        <v>0</v>
      </c>
      <c r="P149" s="244">
        <v>0</v>
      </c>
      <c r="Q149" s="244">
        <v>0</v>
      </c>
      <c r="R149" s="244">
        <v>8.8976520000000003E-2</v>
      </c>
      <c r="S149" s="244">
        <v>0</v>
      </c>
      <c r="T149" s="244">
        <v>0</v>
      </c>
      <c r="U149" s="244">
        <v>0</v>
      </c>
      <c r="V149" s="248">
        <f t="shared" si="95"/>
        <v>8.8976520000000003E-2</v>
      </c>
      <c r="W149" s="136" t="str">
        <f t="shared" si="102"/>
        <v>-</v>
      </c>
      <c r="X149" s="403" t="s">
        <v>463</v>
      </c>
      <c r="Y149" s="329" t="s">
        <v>443</v>
      </c>
    </row>
    <row r="150" spans="1:25" s="7" customFormat="1" ht="78.75">
      <c r="A150" s="159">
        <f>A149+1</f>
        <v>98</v>
      </c>
      <c r="B150" s="9" t="s">
        <v>357</v>
      </c>
      <c r="C150" s="9" t="s">
        <v>358</v>
      </c>
      <c r="D150" s="281" t="s">
        <v>157</v>
      </c>
      <c r="E150" s="281" t="s">
        <v>157</v>
      </c>
      <c r="F150" s="281" t="s">
        <v>157</v>
      </c>
      <c r="G150" s="281" t="s">
        <v>157</v>
      </c>
      <c r="H150" s="18">
        <v>0</v>
      </c>
      <c r="I150" s="279">
        <f t="shared" si="92"/>
        <v>0</v>
      </c>
      <c r="J150" s="18">
        <v>0</v>
      </c>
      <c r="K150" s="97">
        <f t="shared" ref="K150:K151" si="125">M150+O150+Q150+S150</f>
        <v>0</v>
      </c>
      <c r="L150" s="97">
        <f t="shared" ref="L150:L151" si="126">N150+P150+R150+T150</f>
        <v>1.1706712699999999</v>
      </c>
      <c r="M150" s="18">
        <v>0</v>
      </c>
      <c r="N150" s="18">
        <v>0</v>
      </c>
      <c r="O150" s="18">
        <v>0</v>
      </c>
      <c r="P150" s="18">
        <v>1.17027467</v>
      </c>
      <c r="Q150" s="18">
        <v>0</v>
      </c>
      <c r="R150" s="18">
        <v>3.9660000000000004E-4</v>
      </c>
      <c r="S150" s="18">
        <v>0</v>
      </c>
      <c r="T150" s="18">
        <v>0</v>
      </c>
      <c r="U150" s="18">
        <v>0</v>
      </c>
      <c r="V150" s="128">
        <f t="shared" si="95"/>
        <v>1.1706712699999999</v>
      </c>
      <c r="W150" s="136" t="str">
        <f t="shared" si="102"/>
        <v>-</v>
      </c>
      <c r="X150" s="160" t="s">
        <v>463</v>
      </c>
      <c r="Y150" s="146" t="s">
        <v>443</v>
      </c>
    </row>
    <row r="151" spans="1:25" s="7" customFormat="1" ht="78.75">
      <c r="A151" s="159">
        <f t="shared" si="103"/>
        <v>99</v>
      </c>
      <c r="B151" s="9" t="s">
        <v>359</v>
      </c>
      <c r="C151" s="9" t="s">
        <v>360</v>
      </c>
      <c r="D151" s="281" t="s">
        <v>157</v>
      </c>
      <c r="E151" s="281" t="s">
        <v>157</v>
      </c>
      <c r="F151" s="281" t="s">
        <v>157</v>
      </c>
      <c r="G151" s="281" t="s">
        <v>157</v>
      </c>
      <c r="H151" s="18">
        <v>0</v>
      </c>
      <c r="I151" s="279">
        <f t="shared" si="92"/>
        <v>0</v>
      </c>
      <c r="J151" s="18">
        <v>0</v>
      </c>
      <c r="K151" s="97">
        <f t="shared" si="125"/>
        <v>0</v>
      </c>
      <c r="L151" s="97">
        <f t="shared" si="126"/>
        <v>1.24801527</v>
      </c>
      <c r="M151" s="18">
        <v>0</v>
      </c>
      <c r="N151" s="18">
        <v>0</v>
      </c>
      <c r="O151" s="18">
        <v>0</v>
      </c>
      <c r="P151" s="18">
        <v>1.17027467</v>
      </c>
      <c r="Q151" s="18">
        <v>0</v>
      </c>
      <c r="R151" s="18">
        <v>7.7740599999999993E-2</v>
      </c>
      <c r="S151" s="18">
        <v>0</v>
      </c>
      <c r="T151" s="18">
        <v>0</v>
      </c>
      <c r="U151" s="18">
        <v>0</v>
      </c>
      <c r="V151" s="128">
        <f t="shared" si="95"/>
        <v>1.24801527</v>
      </c>
      <c r="W151" s="136" t="str">
        <f t="shared" si="102"/>
        <v>-</v>
      </c>
      <c r="X151" s="160" t="s">
        <v>463</v>
      </c>
      <c r="Y151" s="146" t="s">
        <v>443</v>
      </c>
    </row>
    <row r="152" spans="1:25" s="3" customFormat="1" ht="47.25">
      <c r="A152" s="290">
        <f t="shared" si="103"/>
        <v>100</v>
      </c>
      <c r="B152" s="286" t="s">
        <v>361</v>
      </c>
      <c r="C152" s="286" t="s">
        <v>352</v>
      </c>
      <c r="D152" s="328" t="s">
        <v>157</v>
      </c>
      <c r="E152" s="328" t="s">
        <v>157</v>
      </c>
      <c r="F152" s="328" t="s">
        <v>157</v>
      </c>
      <c r="G152" s="328" t="s">
        <v>157</v>
      </c>
      <c r="H152" s="244">
        <v>0</v>
      </c>
      <c r="I152" s="336">
        <f t="shared" ref="I152" si="127">H152-J152</f>
        <v>0</v>
      </c>
      <c r="J152" s="244">
        <v>0</v>
      </c>
      <c r="K152" s="110">
        <f t="shared" ref="K152" si="128">M152+O152+Q152+S152</f>
        <v>0</v>
      </c>
      <c r="L152" s="110">
        <f t="shared" ref="L152" si="129">N152+P152+R152+T152</f>
        <v>8.3801043999999991E-2</v>
      </c>
      <c r="M152" s="244">
        <v>0</v>
      </c>
      <c r="N152" s="244">
        <v>0</v>
      </c>
      <c r="O152" s="244">
        <v>0</v>
      </c>
      <c r="P152" s="244">
        <v>0</v>
      </c>
      <c r="Q152" s="244">
        <v>0</v>
      </c>
      <c r="R152" s="244">
        <v>8.3801043999999991E-2</v>
      </c>
      <c r="S152" s="244">
        <v>0</v>
      </c>
      <c r="T152" s="244">
        <v>0</v>
      </c>
      <c r="U152" s="244">
        <v>0</v>
      </c>
      <c r="V152" s="248">
        <f t="shared" si="95"/>
        <v>8.3801043999999991E-2</v>
      </c>
      <c r="W152" s="136" t="str">
        <f t="shared" si="102"/>
        <v>-</v>
      </c>
      <c r="X152" s="403" t="s">
        <v>491</v>
      </c>
      <c r="Y152" s="329" t="s">
        <v>443</v>
      </c>
    </row>
    <row r="153" spans="1:25" s="7" customFormat="1" ht="47.25">
      <c r="A153" s="159">
        <f>A152+1</f>
        <v>101</v>
      </c>
      <c r="B153" s="9" t="s">
        <v>362</v>
      </c>
      <c r="C153" s="9" t="s">
        <v>363</v>
      </c>
      <c r="D153" s="281" t="s">
        <v>157</v>
      </c>
      <c r="E153" s="281" t="s">
        <v>157</v>
      </c>
      <c r="F153" s="281" t="s">
        <v>157</v>
      </c>
      <c r="G153" s="281" t="s">
        <v>157</v>
      </c>
      <c r="H153" s="18">
        <v>0</v>
      </c>
      <c r="I153" s="279">
        <f t="shared" si="92"/>
        <v>0</v>
      </c>
      <c r="J153" s="18">
        <v>0</v>
      </c>
      <c r="K153" s="97">
        <f t="shared" si="119"/>
        <v>0</v>
      </c>
      <c r="L153" s="97">
        <f t="shared" si="120"/>
        <v>5.8870630000000007E-2</v>
      </c>
      <c r="M153" s="18">
        <v>0</v>
      </c>
      <c r="N153" s="18">
        <v>1.2500000000000001E-2</v>
      </c>
      <c r="O153" s="18">
        <v>0</v>
      </c>
      <c r="P153" s="18">
        <v>2.035443E-2</v>
      </c>
      <c r="Q153" s="18">
        <v>0</v>
      </c>
      <c r="R153" s="18">
        <v>2.6016200000000003E-2</v>
      </c>
      <c r="S153" s="18">
        <v>0</v>
      </c>
      <c r="T153" s="18">
        <v>0</v>
      </c>
      <c r="U153" s="18">
        <v>0</v>
      </c>
      <c r="V153" s="128">
        <f t="shared" si="95"/>
        <v>5.8870630000000007E-2</v>
      </c>
      <c r="W153" s="136" t="str">
        <f t="shared" si="102"/>
        <v>-</v>
      </c>
      <c r="X153" s="160" t="s">
        <v>492</v>
      </c>
      <c r="Y153" s="146" t="s">
        <v>443</v>
      </c>
    </row>
    <row r="154" spans="1:25" s="3" customFormat="1" ht="63">
      <c r="A154" s="290">
        <f>A153+1</f>
        <v>102</v>
      </c>
      <c r="B154" s="286" t="s">
        <v>364</v>
      </c>
      <c r="C154" s="286" t="s">
        <v>352</v>
      </c>
      <c r="D154" s="328" t="s">
        <v>157</v>
      </c>
      <c r="E154" s="328" t="s">
        <v>157</v>
      </c>
      <c r="F154" s="328" t="s">
        <v>157</v>
      </c>
      <c r="G154" s="328" t="s">
        <v>157</v>
      </c>
      <c r="H154" s="244">
        <v>0</v>
      </c>
      <c r="I154" s="336">
        <f t="shared" ref="I154" si="130">H154-J154</f>
        <v>0</v>
      </c>
      <c r="J154" s="244">
        <v>0</v>
      </c>
      <c r="K154" s="110">
        <f t="shared" ref="K154" si="131">M154+O154+Q154+S154</f>
        <v>0</v>
      </c>
      <c r="L154" s="110">
        <f t="shared" ref="L154" si="132">N154+P154+R154+T154</f>
        <v>0.12992624</v>
      </c>
      <c r="M154" s="244">
        <v>0</v>
      </c>
      <c r="N154" s="244">
        <v>0</v>
      </c>
      <c r="O154" s="244">
        <v>0</v>
      </c>
      <c r="P154" s="244">
        <v>0</v>
      </c>
      <c r="Q154" s="244">
        <v>0</v>
      </c>
      <c r="R154" s="244">
        <v>0.12992624</v>
      </c>
      <c r="S154" s="244">
        <v>0</v>
      </c>
      <c r="T154" s="244">
        <v>0</v>
      </c>
      <c r="U154" s="244">
        <v>0</v>
      </c>
      <c r="V154" s="248">
        <f t="shared" si="95"/>
        <v>0.12992624</v>
      </c>
      <c r="W154" s="136" t="str">
        <f t="shared" si="102"/>
        <v>-</v>
      </c>
      <c r="X154" s="403" t="s">
        <v>463</v>
      </c>
      <c r="Y154" s="329" t="s">
        <v>443</v>
      </c>
    </row>
    <row r="155" spans="1:25" s="3" customFormat="1" ht="47.25">
      <c r="A155" s="290">
        <f>A154+1</f>
        <v>103</v>
      </c>
      <c r="B155" s="286" t="s">
        <v>365</v>
      </c>
      <c r="C155" s="286" t="s">
        <v>352</v>
      </c>
      <c r="D155" s="328" t="s">
        <v>157</v>
      </c>
      <c r="E155" s="328" t="s">
        <v>157</v>
      </c>
      <c r="F155" s="328" t="s">
        <v>157</v>
      </c>
      <c r="G155" s="328" t="s">
        <v>157</v>
      </c>
      <c r="H155" s="244">
        <v>0</v>
      </c>
      <c r="I155" s="336">
        <f t="shared" ref="I155" si="133">H155-J155</f>
        <v>0</v>
      </c>
      <c r="J155" s="244">
        <v>0</v>
      </c>
      <c r="K155" s="110">
        <f t="shared" ref="K155" si="134">M155+O155+Q155+S155</f>
        <v>0</v>
      </c>
      <c r="L155" s="110">
        <f t="shared" ref="L155" si="135">N155+P155+R155+T155</f>
        <v>5.8752553600000007E-2</v>
      </c>
      <c r="M155" s="244">
        <v>0</v>
      </c>
      <c r="N155" s="244">
        <v>0</v>
      </c>
      <c r="O155" s="244">
        <v>0</v>
      </c>
      <c r="P155" s="244">
        <v>0</v>
      </c>
      <c r="Q155" s="244">
        <v>0</v>
      </c>
      <c r="R155" s="244">
        <v>5.8752553600000007E-2</v>
      </c>
      <c r="S155" s="244">
        <v>0</v>
      </c>
      <c r="T155" s="244">
        <v>0</v>
      </c>
      <c r="U155" s="244">
        <v>0</v>
      </c>
      <c r="V155" s="248">
        <f t="shared" si="95"/>
        <v>5.8752553600000007E-2</v>
      </c>
      <c r="W155" s="136" t="str">
        <f t="shared" si="102"/>
        <v>-</v>
      </c>
      <c r="X155" s="403" t="s">
        <v>493</v>
      </c>
      <c r="Y155" s="329" t="s">
        <v>443</v>
      </c>
    </row>
    <row r="156" spans="1:25" s="7" customFormat="1" ht="47.25">
      <c r="A156" s="159">
        <f>A155+1</f>
        <v>104</v>
      </c>
      <c r="B156" s="9" t="s">
        <v>366</v>
      </c>
      <c r="C156" s="9" t="s">
        <v>367</v>
      </c>
      <c r="D156" s="281" t="s">
        <v>157</v>
      </c>
      <c r="E156" s="281" t="s">
        <v>157</v>
      </c>
      <c r="F156" s="281" t="s">
        <v>157</v>
      </c>
      <c r="G156" s="281" t="s">
        <v>157</v>
      </c>
      <c r="H156" s="18">
        <v>0</v>
      </c>
      <c r="I156" s="279">
        <f t="shared" si="92"/>
        <v>0</v>
      </c>
      <c r="J156" s="18">
        <v>0</v>
      </c>
      <c r="K156" s="97">
        <f t="shared" ref="K156" si="136">M156+O156+Q156+S156</f>
        <v>0</v>
      </c>
      <c r="L156" s="97">
        <f t="shared" ref="L156" si="137">N156+P156+R156+T156</f>
        <v>0.17199999999999999</v>
      </c>
      <c r="M156" s="18">
        <v>0</v>
      </c>
      <c r="N156" s="18">
        <v>0</v>
      </c>
      <c r="O156" s="18">
        <v>0</v>
      </c>
      <c r="P156" s="18">
        <v>0.17199999999999999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28">
        <f t="shared" si="95"/>
        <v>0.17199999999999999</v>
      </c>
      <c r="W156" s="136" t="str">
        <f t="shared" si="102"/>
        <v>-</v>
      </c>
      <c r="X156" s="160" t="s">
        <v>463</v>
      </c>
      <c r="Y156" s="146" t="s">
        <v>443</v>
      </c>
    </row>
    <row r="157" spans="1:25" s="7" customFormat="1" ht="47.25">
      <c r="A157" s="159">
        <f t="shared" si="103"/>
        <v>105</v>
      </c>
      <c r="B157" s="9" t="s">
        <v>368</v>
      </c>
      <c r="C157" s="9" t="s">
        <v>369</v>
      </c>
      <c r="D157" s="281" t="s">
        <v>157</v>
      </c>
      <c r="E157" s="281" t="s">
        <v>157</v>
      </c>
      <c r="F157" s="281" t="s">
        <v>157</v>
      </c>
      <c r="G157" s="281" t="s">
        <v>157</v>
      </c>
      <c r="H157" s="18">
        <v>0</v>
      </c>
      <c r="I157" s="279">
        <f t="shared" si="92"/>
        <v>0</v>
      </c>
      <c r="J157" s="18">
        <v>0</v>
      </c>
      <c r="K157" s="97">
        <f t="shared" si="96"/>
        <v>0</v>
      </c>
      <c r="L157" s="97">
        <f t="shared" si="97"/>
        <v>1.67038325</v>
      </c>
      <c r="M157" s="18">
        <v>0</v>
      </c>
      <c r="N157" s="18">
        <v>4.0098950000000001E-2</v>
      </c>
      <c r="O157" s="18">
        <v>0</v>
      </c>
      <c r="P157" s="18">
        <v>1.3302843</v>
      </c>
      <c r="Q157" s="18">
        <v>0</v>
      </c>
      <c r="R157" s="18">
        <v>0.3</v>
      </c>
      <c r="S157" s="18">
        <v>0</v>
      </c>
      <c r="T157" s="18">
        <v>0</v>
      </c>
      <c r="U157" s="18">
        <v>0</v>
      </c>
      <c r="V157" s="128">
        <f t="shared" si="95"/>
        <v>1.67038325</v>
      </c>
      <c r="W157" s="136" t="str">
        <f t="shared" si="102"/>
        <v>-</v>
      </c>
      <c r="X157" s="160" t="s">
        <v>494</v>
      </c>
      <c r="Y157" s="146" t="s">
        <v>443</v>
      </c>
    </row>
    <row r="158" spans="1:25" s="7" customFormat="1" ht="47.25">
      <c r="A158" s="159">
        <f t="shared" si="103"/>
        <v>106</v>
      </c>
      <c r="B158" s="9" t="s">
        <v>370</v>
      </c>
      <c r="C158" s="9" t="s">
        <v>371</v>
      </c>
      <c r="D158" s="281" t="s">
        <v>157</v>
      </c>
      <c r="E158" s="281" t="s">
        <v>157</v>
      </c>
      <c r="F158" s="281" t="s">
        <v>157</v>
      </c>
      <c r="G158" s="281" t="s">
        <v>157</v>
      </c>
      <c r="H158" s="18">
        <v>0</v>
      </c>
      <c r="I158" s="279">
        <f t="shared" si="92"/>
        <v>0</v>
      </c>
      <c r="J158" s="18">
        <v>0</v>
      </c>
      <c r="K158" s="97">
        <f t="shared" si="96"/>
        <v>0</v>
      </c>
      <c r="L158" s="97">
        <f t="shared" si="97"/>
        <v>0.1423469</v>
      </c>
      <c r="M158" s="18">
        <v>0</v>
      </c>
      <c r="N158" s="18">
        <v>9.4897000000000004E-4</v>
      </c>
      <c r="O158" s="18">
        <v>0</v>
      </c>
      <c r="P158" s="18">
        <v>9.2740049999999991E-2</v>
      </c>
      <c r="Q158" s="18">
        <v>0</v>
      </c>
      <c r="R158" s="18">
        <v>4.8657880000000001E-2</v>
      </c>
      <c r="S158" s="18">
        <v>0</v>
      </c>
      <c r="T158" s="18">
        <v>0</v>
      </c>
      <c r="U158" s="18">
        <v>0</v>
      </c>
      <c r="V158" s="128">
        <f t="shared" si="95"/>
        <v>0.1423469</v>
      </c>
      <c r="W158" s="136" t="str">
        <f t="shared" si="102"/>
        <v>-</v>
      </c>
      <c r="X158" s="160" t="s">
        <v>494</v>
      </c>
      <c r="Y158" s="146" t="s">
        <v>443</v>
      </c>
    </row>
    <row r="159" spans="1:25" s="7" customFormat="1" ht="47.25">
      <c r="A159" s="159">
        <f t="shared" si="103"/>
        <v>107</v>
      </c>
      <c r="B159" s="9" t="s">
        <v>372</v>
      </c>
      <c r="C159" s="9" t="s">
        <v>373</v>
      </c>
      <c r="D159" s="281" t="s">
        <v>157</v>
      </c>
      <c r="E159" s="281" t="s">
        <v>157</v>
      </c>
      <c r="F159" s="281" t="s">
        <v>157</v>
      </c>
      <c r="G159" s="281" t="s">
        <v>157</v>
      </c>
      <c r="H159" s="18">
        <v>0</v>
      </c>
      <c r="I159" s="279">
        <f t="shared" si="92"/>
        <v>0</v>
      </c>
      <c r="J159" s="18">
        <v>0</v>
      </c>
      <c r="K159" s="97">
        <f t="shared" ref="K159" si="138">M159+O159+Q159+S159</f>
        <v>0</v>
      </c>
      <c r="L159" s="97">
        <f t="shared" ref="L159" si="139">N159+P159+R159+T159</f>
        <v>8.4621450000000001E-2</v>
      </c>
      <c r="M159" s="18">
        <v>0</v>
      </c>
      <c r="N159" s="18">
        <v>0</v>
      </c>
      <c r="O159" s="18">
        <v>0</v>
      </c>
      <c r="P159" s="18">
        <v>7.4597360000000001E-2</v>
      </c>
      <c r="Q159" s="18">
        <v>0</v>
      </c>
      <c r="R159" s="18">
        <v>1.0024089999999999E-2</v>
      </c>
      <c r="S159" s="18">
        <v>0</v>
      </c>
      <c r="T159" s="18">
        <v>0</v>
      </c>
      <c r="U159" s="18">
        <v>0</v>
      </c>
      <c r="V159" s="128">
        <f t="shared" si="95"/>
        <v>8.4621450000000001E-2</v>
      </c>
      <c r="W159" s="136" t="str">
        <f t="shared" si="102"/>
        <v>-</v>
      </c>
      <c r="X159" s="160" t="s">
        <v>495</v>
      </c>
      <c r="Y159" s="146" t="s">
        <v>443</v>
      </c>
    </row>
    <row r="160" spans="1:25" s="3" customFormat="1" ht="47.25">
      <c r="A160" s="290">
        <f t="shared" si="103"/>
        <v>108</v>
      </c>
      <c r="B160" s="286" t="s">
        <v>374</v>
      </c>
      <c r="C160" s="286" t="s">
        <v>375</v>
      </c>
      <c r="D160" s="328" t="s">
        <v>157</v>
      </c>
      <c r="E160" s="328" t="s">
        <v>157</v>
      </c>
      <c r="F160" s="328" t="s">
        <v>157</v>
      </c>
      <c r="G160" s="328" t="s">
        <v>157</v>
      </c>
      <c r="H160" s="244">
        <v>0</v>
      </c>
      <c r="I160" s="336">
        <f t="shared" ref="I160" si="140">H160-J160</f>
        <v>0</v>
      </c>
      <c r="J160" s="244">
        <v>0</v>
      </c>
      <c r="K160" s="110">
        <f t="shared" ref="K160" si="141">M160+O160+Q160+S160</f>
        <v>0</v>
      </c>
      <c r="L160" s="110">
        <f t="shared" ref="L160" si="142">N160+P160+R160+T160</f>
        <v>5.7019765800000004E-2</v>
      </c>
      <c r="M160" s="244">
        <v>0</v>
      </c>
      <c r="N160" s="244">
        <v>0</v>
      </c>
      <c r="O160" s="244">
        <v>0</v>
      </c>
      <c r="P160" s="244">
        <v>0</v>
      </c>
      <c r="Q160" s="244">
        <v>0</v>
      </c>
      <c r="R160" s="244">
        <v>5.7019765800000004E-2</v>
      </c>
      <c r="S160" s="244">
        <v>0</v>
      </c>
      <c r="T160" s="244">
        <v>0</v>
      </c>
      <c r="U160" s="244">
        <v>0</v>
      </c>
      <c r="V160" s="248">
        <f t="shared" si="95"/>
        <v>5.7019765800000004E-2</v>
      </c>
      <c r="W160" s="136" t="str">
        <f t="shared" si="102"/>
        <v>-</v>
      </c>
      <c r="X160" s="403" t="s">
        <v>491</v>
      </c>
      <c r="Y160" s="329" t="s">
        <v>443</v>
      </c>
    </row>
    <row r="161" spans="1:25" s="3" customFormat="1" ht="47.25">
      <c r="A161" s="290">
        <f t="shared" si="103"/>
        <v>109</v>
      </c>
      <c r="B161" s="286" t="s">
        <v>376</v>
      </c>
      <c r="C161" s="286" t="s">
        <v>375</v>
      </c>
      <c r="D161" s="328" t="s">
        <v>157</v>
      </c>
      <c r="E161" s="328" t="s">
        <v>157</v>
      </c>
      <c r="F161" s="328" t="s">
        <v>157</v>
      </c>
      <c r="G161" s="328" t="s">
        <v>157</v>
      </c>
      <c r="H161" s="244">
        <v>0</v>
      </c>
      <c r="I161" s="336">
        <f t="shared" ref="I161:I163" si="143">H161-J161</f>
        <v>0</v>
      </c>
      <c r="J161" s="244">
        <v>0</v>
      </c>
      <c r="K161" s="110">
        <f t="shared" ref="K161:K163" si="144">M161+O161+Q161+S161</f>
        <v>0</v>
      </c>
      <c r="L161" s="110">
        <f t="shared" ref="L161:L163" si="145">N161+P161+R161+T161</f>
        <v>1.28995994E-2</v>
      </c>
      <c r="M161" s="244">
        <v>0</v>
      </c>
      <c r="N161" s="244">
        <v>0</v>
      </c>
      <c r="O161" s="244">
        <v>0</v>
      </c>
      <c r="P161" s="244">
        <v>0</v>
      </c>
      <c r="Q161" s="244">
        <v>0</v>
      </c>
      <c r="R161" s="244">
        <v>1.28995994E-2</v>
      </c>
      <c r="S161" s="244">
        <v>0</v>
      </c>
      <c r="T161" s="244">
        <v>0</v>
      </c>
      <c r="U161" s="244">
        <v>0</v>
      </c>
      <c r="V161" s="248">
        <f t="shared" si="95"/>
        <v>1.28995994E-2</v>
      </c>
      <c r="W161" s="136" t="str">
        <f t="shared" si="102"/>
        <v>-</v>
      </c>
      <c r="X161" s="403" t="s">
        <v>491</v>
      </c>
      <c r="Y161" s="329" t="s">
        <v>443</v>
      </c>
    </row>
    <row r="162" spans="1:25" s="3" customFormat="1" ht="47.25">
      <c r="A162" s="290">
        <f t="shared" si="103"/>
        <v>110</v>
      </c>
      <c r="B162" s="286" t="s">
        <v>377</v>
      </c>
      <c r="C162" s="286" t="s">
        <v>375</v>
      </c>
      <c r="D162" s="328" t="s">
        <v>157</v>
      </c>
      <c r="E162" s="328" t="s">
        <v>157</v>
      </c>
      <c r="F162" s="328" t="s">
        <v>157</v>
      </c>
      <c r="G162" s="328" t="s">
        <v>157</v>
      </c>
      <c r="H162" s="244">
        <v>0</v>
      </c>
      <c r="I162" s="336">
        <f t="shared" si="143"/>
        <v>0</v>
      </c>
      <c r="J162" s="244">
        <v>0</v>
      </c>
      <c r="K162" s="110">
        <f t="shared" si="144"/>
        <v>0</v>
      </c>
      <c r="L162" s="110">
        <f t="shared" si="145"/>
        <v>8.6917678799999995E-3</v>
      </c>
      <c r="M162" s="244">
        <v>0</v>
      </c>
      <c r="N162" s="244">
        <v>0</v>
      </c>
      <c r="O162" s="244">
        <v>0</v>
      </c>
      <c r="P162" s="244">
        <v>0</v>
      </c>
      <c r="Q162" s="244">
        <v>0</v>
      </c>
      <c r="R162" s="244">
        <v>8.6917678799999995E-3</v>
      </c>
      <c r="S162" s="244">
        <v>0</v>
      </c>
      <c r="T162" s="244">
        <v>0</v>
      </c>
      <c r="U162" s="244">
        <v>0</v>
      </c>
      <c r="V162" s="248">
        <f t="shared" si="95"/>
        <v>8.6917678799999995E-3</v>
      </c>
      <c r="W162" s="136" t="str">
        <f t="shared" si="102"/>
        <v>-</v>
      </c>
      <c r="X162" s="403" t="s">
        <v>496</v>
      </c>
      <c r="Y162" s="329" t="s">
        <v>443</v>
      </c>
    </row>
    <row r="163" spans="1:25" s="3" customFormat="1" ht="47.25">
      <c r="A163" s="290">
        <f t="shared" si="103"/>
        <v>111</v>
      </c>
      <c r="B163" s="286" t="s">
        <v>378</v>
      </c>
      <c r="C163" s="286" t="s">
        <v>375</v>
      </c>
      <c r="D163" s="328" t="s">
        <v>157</v>
      </c>
      <c r="E163" s="328" t="s">
        <v>157</v>
      </c>
      <c r="F163" s="328" t="s">
        <v>157</v>
      </c>
      <c r="G163" s="328" t="s">
        <v>157</v>
      </c>
      <c r="H163" s="244">
        <v>0</v>
      </c>
      <c r="I163" s="336">
        <f t="shared" si="143"/>
        <v>0</v>
      </c>
      <c r="J163" s="244">
        <v>0</v>
      </c>
      <c r="K163" s="110">
        <f t="shared" si="144"/>
        <v>0</v>
      </c>
      <c r="L163" s="110">
        <f t="shared" si="145"/>
        <v>0</v>
      </c>
      <c r="M163" s="244">
        <v>0</v>
      </c>
      <c r="N163" s="244">
        <v>0</v>
      </c>
      <c r="O163" s="244">
        <v>0</v>
      </c>
      <c r="P163" s="244">
        <v>0</v>
      </c>
      <c r="Q163" s="244">
        <v>0</v>
      </c>
      <c r="R163" s="244">
        <v>0</v>
      </c>
      <c r="S163" s="244">
        <v>0</v>
      </c>
      <c r="T163" s="244">
        <v>0</v>
      </c>
      <c r="U163" s="244">
        <v>0</v>
      </c>
      <c r="V163" s="248">
        <f t="shared" si="95"/>
        <v>0</v>
      </c>
      <c r="W163" s="136" t="str">
        <f t="shared" si="102"/>
        <v>-</v>
      </c>
      <c r="X163" s="403">
        <v>0</v>
      </c>
      <c r="Y163" s="329" t="s">
        <v>443</v>
      </c>
    </row>
    <row r="164" spans="1:25" s="7" customFormat="1" ht="78.75">
      <c r="A164" s="159">
        <f>A163+1</f>
        <v>112</v>
      </c>
      <c r="B164" s="9" t="s">
        <v>379</v>
      </c>
      <c r="C164" s="9" t="s">
        <v>380</v>
      </c>
      <c r="D164" s="281" t="s">
        <v>157</v>
      </c>
      <c r="E164" s="281" t="s">
        <v>157</v>
      </c>
      <c r="F164" s="281" t="s">
        <v>157</v>
      </c>
      <c r="G164" s="281" t="s">
        <v>157</v>
      </c>
      <c r="H164" s="18">
        <v>0</v>
      </c>
      <c r="I164" s="279">
        <f t="shared" si="92"/>
        <v>0</v>
      </c>
      <c r="J164" s="18">
        <v>0</v>
      </c>
      <c r="K164" s="97">
        <f t="shared" si="96"/>
        <v>0</v>
      </c>
      <c r="L164" s="97">
        <f t="shared" si="97"/>
        <v>0.28570587999999997</v>
      </c>
      <c r="M164" s="18">
        <v>0</v>
      </c>
      <c r="N164" s="18">
        <v>0.01</v>
      </c>
      <c r="O164" s="18">
        <v>0</v>
      </c>
      <c r="P164" s="18">
        <v>0.12609699999999999</v>
      </c>
      <c r="Q164" s="18">
        <v>0</v>
      </c>
      <c r="R164" s="18">
        <v>0.14960888</v>
      </c>
      <c r="S164" s="18">
        <v>0</v>
      </c>
      <c r="T164" s="18">
        <v>0</v>
      </c>
      <c r="U164" s="18">
        <v>0</v>
      </c>
      <c r="V164" s="128">
        <f t="shared" si="95"/>
        <v>0.28570587999999997</v>
      </c>
      <c r="W164" s="136" t="str">
        <f t="shared" si="102"/>
        <v>-</v>
      </c>
      <c r="X164" s="160" t="s">
        <v>497</v>
      </c>
      <c r="Y164" s="146" t="s">
        <v>443</v>
      </c>
    </row>
    <row r="165" spans="1:25" s="7" customFormat="1" ht="76.5" customHeight="1">
      <c r="A165" s="159">
        <f t="shared" si="103"/>
        <v>113</v>
      </c>
      <c r="B165" s="9" t="s">
        <v>381</v>
      </c>
      <c r="C165" s="9" t="s">
        <v>382</v>
      </c>
      <c r="D165" s="281" t="s">
        <v>157</v>
      </c>
      <c r="E165" s="281" t="s">
        <v>157</v>
      </c>
      <c r="F165" s="281" t="s">
        <v>157</v>
      </c>
      <c r="G165" s="281" t="s">
        <v>157</v>
      </c>
      <c r="H165" s="18">
        <v>0</v>
      </c>
      <c r="I165" s="279">
        <f t="shared" si="92"/>
        <v>0</v>
      </c>
      <c r="J165" s="18">
        <v>0</v>
      </c>
      <c r="K165" s="97">
        <f t="shared" si="96"/>
        <v>0</v>
      </c>
      <c r="L165" s="97">
        <f t="shared" si="97"/>
        <v>0.23620701999999999</v>
      </c>
      <c r="M165" s="18">
        <v>0</v>
      </c>
      <c r="N165" s="18">
        <v>0.01</v>
      </c>
      <c r="O165" s="18">
        <v>0</v>
      </c>
      <c r="P165" s="18">
        <v>0.11318758</v>
      </c>
      <c r="Q165" s="18">
        <v>0</v>
      </c>
      <c r="R165" s="18">
        <v>0.11301944</v>
      </c>
      <c r="S165" s="18">
        <v>0</v>
      </c>
      <c r="T165" s="18">
        <v>0</v>
      </c>
      <c r="U165" s="18">
        <v>0</v>
      </c>
      <c r="V165" s="128">
        <f t="shared" si="95"/>
        <v>0.23620701999999999</v>
      </c>
      <c r="W165" s="136" t="str">
        <f t="shared" si="102"/>
        <v>-</v>
      </c>
      <c r="X165" s="160" t="s">
        <v>498</v>
      </c>
      <c r="Y165" s="146" t="s">
        <v>443</v>
      </c>
    </row>
    <row r="166" spans="1:25" s="7" customFormat="1" ht="78.75">
      <c r="A166" s="159">
        <f t="shared" si="103"/>
        <v>114</v>
      </c>
      <c r="B166" s="9" t="s">
        <v>383</v>
      </c>
      <c r="C166" s="9" t="s">
        <v>384</v>
      </c>
      <c r="D166" s="281" t="s">
        <v>157</v>
      </c>
      <c r="E166" s="281" t="s">
        <v>157</v>
      </c>
      <c r="F166" s="281" t="s">
        <v>157</v>
      </c>
      <c r="G166" s="281" t="s">
        <v>157</v>
      </c>
      <c r="H166" s="18">
        <v>0</v>
      </c>
      <c r="I166" s="279">
        <f t="shared" si="92"/>
        <v>0</v>
      </c>
      <c r="J166" s="18">
        <v>0</v>
      </c>
      <c r="K166" s="97">
        <f t="shared" si="96"/>
        <v>0</v>
      </c>
      <c r="L166" s="97">
        <f t="shared" si="97"/>
        <v>0.33685202999999997</v>
      </c>
      <c r="M166" s="18">
        <v>0</v>
      </c>
      <c r="N166" s="18">
        <v>0.01</v>
      </c>
      <c r="O166" s="18">
        <v>0</v>
      </c>
      <c r="P166" s="18">
        <v>0.14620682999999998</v>
      </c>
      <c r="Q166" s="18">
        <v>0</v>
      </c>
      <c r="R166" s="18">
        <v>0.18064520000000001</v>
      </c>
      <c r="S166" s="18">
        <v>0</v>
      </c>
      <c r="T166" s="18">
        <v>0</v>
      </c>
      <c r="U166" s="18">
        <v>0</v>
      </c>
      <c r="V166" s="128">
        <f t="shared" ref="V166:V197" si="146">L166-M166-O166-Q166</f>
        <v>0.33685202999999997</v>
      </c>
      <c r="W166" s="136" t="str">
        <f t="shared" si="102"/>
        <v>-</v>
      </c>
      <c r="X166" s="160" t="s">
        <v>498</v>
      </c>
      <c r="Y166" s="146" t="s">
        <v>443</v>
      </c>
    </row>
    <row r="167" spans="1:25" s="7" customFormat="1" ht="47.25">
      <c r="A167" s="159">
        <f t="shared" si="103"/>
        <v>115</v>
      </c>
      <c r="B167" s="9" t="s">
        <v>385</v>
      </c>
      <c r="C167" s="9" t="s">
        <v>386</v>
      </c>
      <c r="D167" s="281" t="s">
        <v>157</v>
      </c>
      <c r="E167" s="281" t="s">
        <v>157</v>
      </c>
      <c r="F167" s="281" t="s">
        <v>157</v>
      </c>
      <c r="G167" s="281" t="s">
        <v>157</v>
      </c>
      <c r="H167" s="18">
        <v>0</v>
      </c>
      <c r="I167" s="279">
        <f t="shared" si="92"/>
        <v>0</v>
      </c>
      <c r="J167" s="18">
        <v>0</v>
      </c>
      <c r="K167" s="97">
        <f t="shared" si="96"/>
        <v>0</v>
      </c>
      <c r="L167" s="97">
        <f t="shared" si="97"/>
        <v>4.1898739999999997E-2</v>
      </c>
      <c r="M167" s="18">
        <v>0</v>
      </c>
      <c r="N167" s="18">
        <v>2.7680000000000001E-4</v>
      </c>
      <c r="O167" s="18">
        <v>0</v>
      </c>
      <c r="P167" s="18">
        <v>2.7050809999999998E-2</v>
      </c>
      <c r="Q167" s="18">
        <v>0</v>
      </c>
      <c r="R167" s="18">
        <v>1.457113E-2</v>
      </c>
      <c r="S167" s="18">
        <v>0</v>
      </c>
      <c r="T167" s="18">
        <v>0</v>
      </c>
      <c r="U167" s="18">
        <v>0</v>
      </c>
      <c r="V167" s="128">
        <f t="shared" si="146"/>
        <v>4.1898739999999997E-2</v>
      </c>
      <c r="W167" s="136" t="str">
        <f t="shared" si="102"/>
        <v>-</v>
      </c>
      <c r="X167" s="160" t="s">
        <v>499</v>
      </c>
      <c r="Y167" s="146" t="s">
        <v>443</v>
      </c>
    </row>
    <row r="168" spans="1:25" s="7" customFormat="1" ht="47.25">
      <c r="A168" s="159">
        <f t="shared" si="103"/>
        <v>116</v>
      </c>
      <c r="B168" s="9" t="s">
        <v>387</v>
      </c>
      <c r="C168" s="9" t="s">
        <v>388</v>
      </c>
      <c r="D168" s="281" t="s">
        <v>157</v>
      </c>
      <c r="E168" s="281" t="s">
        <v>157</v>
      </c>
      <c r="F168" s="281" t="s">
        <v>157</v>
      </c>
      <c r="G168" s="281" t="s">
        <v>157</v>
      </c>
      <c r="H168" s="18">
        <v>0</v>
      </c>
      <c r="I168" s="279">
        <f t="shared" si="92"/>
        <v>0</v>
      </c>
      <c r="J168" s="18">
        <v>0</v>
      </c>
      <c r="K168" s="97">
        <f t="shared" si="96"/>
        <v>0</v>
      </c>
      <c r="L168" s="292">
        <f t="shared" si="97"/>
        <v>2.7700500000000003E-2</v>
      </c>
      <c r="M168" s="18">
        <v>0</v>
      </c>
      <c r="N168" s="18">
        <v>1.6717840000000001E-2</v>
      </c>
      <c r="O168" s="18">
        <v>0</v>
      </c>
      <c r="P168" s="18">
        <v>5.3042999999999996E-3</v>
      </c>
      <c r="Q168" s="18">
        <v>0</v>
      </c>
      <c r="R168" s="18">
        <v>5.6783600000000004E-3</v>
      </c>
      <c r="S168" s="18">
        <v>0</v>
      </c>
      <c r="T168" s="18">
        <v>0</v>
      </c>
      <c r="U168" s="18">
        <v>0</v>
      </c>
      <c r="V168" s="128">
        <f t="shared" si="146"/>
        <v>2.7700500000000003E-2</v>
      </c>
      <c r="W168" s="136" t="str">
        <f t="shared" ref="W168:W199" si="147">IF((M168+O168+Q168)&gt;0,L168/(M168+O168+Q168),"-")</f>
        <v>-</v>
      </c>
      <c r="X168" s="160" t="s">
        <v>500</v>
      </c>
      <c r="Y168" s="146" t="s">
        <v>443</v>
      </c>
    </row>
    <row r="169" spans="1:25" s="7" customFormat="1" ht="47.25">
      <c r="A169" s="159">
        <f t="shared" si="103"/>
        <v>117</v>
      </c>
      <c r="B169" s="9" t="s">
        <v>389</v>
      </c>
      <c r="C169" s="9" t="s">
        <v>390</v>
      </c>
      <c r="D169" s="281" t="s">
        <v>157</v>
      </c>
      <c r="E169" s="281" t="s">
        <v>157</v>
      </c>
      <c r="F169" s="281" t="s">
        <v>157</v>
      </c>
      <c r="G169" s="281" t="s">
        <v>157</v>
      </c>
      <c r="H169" s="18">
        <v>0</v>
      </c>
      <c r="I169" s="279">
        <f t="shared" si="92"/>
        <v>0</v>
      </c>
      <c r="J169" s="18">
        <v>0</v>
      </c>
      <c r="K169" s="97">
        <f t="shared" si="96"/>
        <v>0</v>
      </c>
      <c r="L169" s="97">
        <f t="shared" si="97"/>
        <v>1.446776E-2</v>
      </c>
      <c r="M169" s="18">
        <v>0</v>
      </c>
      <c r="N169" s="18">
        <v>1.446776E-2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28">
        <f t="shared" si="146"/>
        <v>1.446776E-2</v>
      </c>
      <c r="W169" s="136" t="str">
        <f t="shared" si="147"/>
        <v>-</v>
      </c>
      <c r="X169" s="160" t="s">
        <v>501</v>
      </c>
      <c r="Y169" s="146" t="s">
        <v>443</v>
      </c>
    </row>
    <row r="170" spans="1:25" s="7" customFormat="1" ht="47.25">
      <c r="A170" s="159">
        <f t="shared" si="103"/>
        <v>118</v>
      </c>
      <c r="B170" s="9" t="s">
        <v>391</v>
      </c>
      <c r="C170" s="9" t="s">
        <v>392</v>
      </c>
      <c r="D170" s="281" t="s">
        <v>157</v>
      </c>
      <c r="E170" s="281" t="s">
        <v>157</v>
      </c>
      <c r="F170" s="281" t="s">
        <v>157</v>
      </c>
      <c r="G170" s="281" t="s">
        <v>157</v>
      </c>
      <c r="H170" s="18">
        <v>0</v>
      </c>
      <c r="I170" s="279">
        <f t="shared" si="92"/>
        <v>0</v>
      </c>
      <c r="J170" s="18">
        <v>0</v>
      </c>
      <c r="K170" s="97">
        <f t="shared" si="96"/>
        <v>0</v>
      </c>
      <c r="L170" s="97">
        <f t="shared" si="97"/>
        <v>0.64165904000000007</v>
      </c>
      <c r="M170" s="18">
        <v>0</v>
      </c>
      <c r="N170" s="18">
        <v>1.0729270000000001E-2</v>
      </c>
      <c r="O170" s="18">
        <v>0</v>
      </c>
      <c r="P170" s="18">
        <v>1.6660399999999999E-2</v>
      </c>
      <c r="Q170" s="18">
        <v>0</v>
      </c>
      <c r="R170" s="18">
        <v>0.61426937000000004</v>
      </c>
      <c r="S170" s="18">
        <v>0</v>
      </c>
      <c r="T170" s="18">
        <v>0</v>
      </c>
      <c r="U170" s="18">
        <v>0</v>
      </c>
      <c r="V170" s="128">
        <f t="shared" si="146"/>
        <v>0.64165904000000007</v>
      </c>
      <c r="W170" s="136" t="str">
        <f t="shared" si="147"/>
        <v>-</v>
      </c>
      <c r="X170" s="160" t="s">
        <v>484</v>
      </c>
      <c r="Y170" s="146" t="s">
        <v>443</v>
      </c>
    </row>
    <row r="171" spans="1:25" s="3" customFormat="1" ht="47.25">
      <c r="A171" s="290">
        <f t="shared" si="103"/>
        <v>119</v>
      </c>
      <c r="B171" s="286" t="s">
        <v>393</v>
      </c>
      <c r="C171" s="286" t="s">
        <v>375</v>
      </c>
      <c r="D171" s="328" t="s">
        <v>157</v>
      </c>
      <c r="E171" s="328" t="s">
        <v>157</v>
      </c>
      <c r="F171" s="328" t="s">
        <v>157</v>
      </c>
      <c r="G171" s="328" t="s">
        <v>157</v>
      </c>
      <c r="H171" s="244">
        <v>0</v>
      </c>
      <c r="I171" s="336">
        <f t="shared" ref="I171" si="148">H171-J171</f>
        <v>0</v>
      </c>
      <c r="J171" s="244">
        <v>0</v>
      </c>
      <c r="K171" s="110">
        <f t="shared" ref="K171" si="149">M171+O171+Q171+S171</f>
        <v>0</v>
      </c>
      <c r="L171" s="110">
        <f t="shared" ref="L171" si="150">N171+P171+R171+T171</f>
        <v>0.49671544000000001</v>
      </c>
      <c r="M171" s="244">
        <v>0</v>
      </c>
      <c r="N171" s="244">
        <v>0</v>
      </c>
      <c r="O171" s="244">
        <v>0</v>
      </c>
      <c r="P171" s="244">
        <v>0</v>
      </c>
      <c r="Q171" s="244">
        <v>0</v>
      </c>
      <c r="R171" s="244">
        <v>0.49671544000000001</v>
      </c>
      <c r="S171" s="244">
        <v>0</v>
      </c>
      <c r="T171" s="244">
        <v>0</v>
      </c>
      <c r="U171" s="244">
        <v>0</v>
      </c>
      <c r="V171" s="248">
        <f t="shared" si="146"/>
        <v>0.49671544000000001</v>
      </c>
      <c r="W171" s="136" t="str">
        <f t="shared" si="147"/>
        <v>-</v>
      </c>
      <c r="X171" s="403" t="s">
        <v>479</v>
      </c>
      <c r="Y171" s="329" t="s">
        <v>443</v>
      </c>
    </row>
    <row r="172" spans="1:25" s="3" customFormat="1" ht="47.25">
      <c r="A172" s="290">
        <f t="shared" si="103"/>
        <v>120</v>
      </c>
      <c r="B172" s="286" t="s">
        <v>394</v>
      </c>
      <c r="C172" s="286" t="s">
        <v>375</v>
      </c>
      <c r="D172" s="328" t="s">
        <v>157</v>
      </c>
      <c r="E172" s="328" t="s">
        <v>157</v>
      </c>
      <c r="F172" s="328" t="s">
        <v>157</v>
      </c>
      <c r="G172" s="328" t="s">
        <v>157</v>
      </c>
      <c r="H172" s="244">
        <v>0</v>
      </c>
      <c r="I172" s="336">
        <f t="shared" ref="I172:I183" si="151">H172-J172</f>
        <v>0</v>
      </c>
      <c r="J172" s="244">
        <v>0</v>
      </c>
      <c r="K172" s="110">
        <f t="shared" ref="K172:K183" si="152">M172+O172+Q172+S172</f>
        <v>0</v>
      </c>
      <c r="L172" s="110">
        <f t="shared" ref="L172:L183" si="153">N172+P172+R172+T172</f>
        <v>0.20518910000000004</v>
      </c>
      <c r="M172" s="244">
        <v>0</v>
      </c>
      <c r="N172" s="244">
        <v>0</v>
      </c>
      <c r="O172" s="244">
        <v>0</v>
      </c>
      <c r="P172" s="244">
        <v>0</v>
      </c>
      <c r="Q172" s="244">
        <v>0</v>
      </c>
      <c r="R172" s="244">
        <v>0.20518910000000004</v>
      </c>
      <c r="S172" s="244">
        <v>0</v>
      </c>
      <c r="T172" s="244">
        <v>0</v>
      </c>
      <c r="U172" s="244">
        <v>0</v>
      </c>
      <c r="V172" s="248">
        <f t="shared" si="146"/>
        <v>0.20518910000000004</v>
      </c>
      <c r="W172" s="136" t="str">
        <f t="shared" si="147"/>
        <v>-</v>
      </c>
      <c r="X172" s="403" t="s">
        <v>479</v>
      </c>
      <c r="Y172" s="329" t="s">
        <v>443</v>
      </c>
    </row>
    <row r="173" spans="1:25" s="3" customFormat="1" ht="47.25">
      <c r="A173" s="290">
        <f t="shared" si="103"/>
        <v>121</v>
      </c>
      <c r="B173" s="286" t="s">
        <v>395</v>
      </c>
      <c r="C173" s="286" t="s">
        <v>375</v>
      </c>
      <c r="D173" s="328" t="s">
        <v>157</v>
      </c>
      <c r="E173" s="328" t="s">
        <v>157</v>
      </c>
      <c r="F173" s="328" t="s">
        <v>157</v>
      </c>
      <c r="G173" s="328" t="s">
        <v>157</v>
      </c>
      <c r="H173" s="244">
        <v>0</v>
      </c>
      <c r="I173" s="336">
        <f t="shared" si="151"/>
        <v>0</v>
      </c>
      <c r="J173" s="244">
        <v>0</v>
      </c>
      <c r="K173" s="110">
        <f t="shared" si="152"/>
        <v>0</v>
      </c>
      <c r="L173" s="110">
        <f t="shared" si="153"/>
        <v>8.0052620000000005E-2</v>
      </c>
      <c r="M173" s="244">
        <v>0</v>
      </c>
      <c r="N173" s="244">
        <v>0</v>
      </c>
      <c r="O173" s="244">
        <v>0</v>
      </c>
      <c r="P173" s="244">
        <v>0</v>
      </c>
      <c r="Q173" s="244">
        <v>0</v>
      </c>
      <c r="R173" s="244">
        <v>8.0052620000000005E-2</v>
      </c>
      <c r="S173" s="244">
        <v>0</v>
      </c>
      <c r="T173" s="244">
        <v>0</v>
      </c>
      <c r="U173" s="244">
        <v>0</v>
      </c>
      <c r="V173" s="248">
        <f t="shared" si="146"/>
        <v>8.0052620000000005E-2</v>
      </c>
      <c r="W173" s="136" t="str">
        <f t="shared" si="147"/>
        <v>-</v>
      </c>
      <c r="X173" s="403" t="s">
        <v>479</v>
      </c>
      <c r="Y173" s="329" t="s">
        <v>443</v>
      </c>
    </row>
    <row r="174" spans="1:25" s="3" customFormat="1" ht="47.25">
      <c r="A174" s="290">
        <f t="shared" si="103"/>
        <v>122</v>
      </c>
      <c r="B174" s="286" t="s">
        <v>396</v>
      </c>
      <c r="C174" s="286" t="s">
        <v>375</v>
      </c>
      <c r="D174" s="328" t="s">
        <v>157</v>
      </c>
      <c r="E174" s="328" t="s">
        <v>157</v>
      </c>
      <c r="F174" s="328" t="s">
        <v>157</v>
      </c>
      <c r="G174" s="328" t="s">
        <v>157</v>
      </c>
      <c r="H174" s="244">
        <v>0</v>
      </c>
      <c r="I174" s="336">
        <f t="shared" si="151"/>
        <v>0</v>
      </c>
      <c r="J174" s="244">
        <v>0</v>
      </c>
      <c r="K174" s="110">
        <f t="shared" si="152"/>
        <v>0</v>
      </c>
      <c r="L174" s="110">
        <f t="shared" si="153"/>
        <v>3.52972644E-2</v>
      </c>
      <c r="M174" s="244">
        <v>0</v>
      </c>
      <c r="N174" s="244">
        <v>0</v>
      </c>
      <c r="O174" s="244">
        <v>0</v>
      </c>
      <c r="P174" s="244">
        <v>0</v>
      </c>
      <c r="Q174" s="244">
        <v>0</v>
      </c>
      <c r="R174" s="244">
        <v>3.52972644E-2</v>
      </c>
      <c r="S174" s="244">
        <v>0</v>
      </c>
      <c r="T174" s="244">
        <v>0</v>
      </c>
      <c r="U174" s="244">
        <v>0</v>
      </c>
      <c r="V174" s="248">
        <f t="shared" si="146"/>
        <v>3.52972644E-2</v>
      </c>
      <c r="W174" s="136" t="str">
        <f t="shared" si="147"/>
        <v>-</v>
      </c>
      <c r="X174" s="403" t="s">
        <v>463</v>
      </c>
      <c r="Y174" s="329" t="s">
        <v>443</v>
      </c>
    </row>
    <row r="175" spans="1:25" s="3" customFormat="1" ht="63">
      <c r="A175" s="290">
        <f t="shared" si="103"/>
        <v>123</v>
      </c>
      <c r="B175" s="286" t="s">
        <v>397</v>
      </c>
      <c r="C175" s="286" t="s">
        <v>375</v>
      </c>
      <c r="D175" s="328" t="s">
        <v>157</v>
      </c>
      <c r="E175" s="328" t="s">
        <v>157</v>
      </c>
      <c r="F175" s="328" t="s">
        <v>157</v>
      </c>
      <c r="G175" s="328" t="s">
        <v>157</v>
      </c>
      <c r="H175" s="244">
        <v>0</v>
      </c>
      <c r="I175" s="336">
        <f t="shared" si="151"/>
        <v>0</v>
      </c>
      <c r="J175" s="244">
        <v>0</v>
      </c>
      <c r="K175" s="110">
        <f t="shared" si="152"/>
        <v>0</v>
      </c>
      <c r="L175" s="110">
        <f t="shared" si="153"/>
        <v>1.52520168E-2</v>
      </c>
      <c r="M175" s="244">
        <v>0</v>
      </c>
      <c r="N175" s="244">
        <v>0</v>
      </c>
      <c r="O175" s="244">
        <v>0</v>
      </c>
      <c r="P175" s="244">
        <v>0</v>
      </c>
      <c r="Q175" s="244">
        <v>0</v>
      </c>
      <c r="R175" s="244">
        <v>1.52520168E-2</v>
      </c>
      <c r="S175" s="244">
        <v>0</v>
      </c>
      <c r="T175" s="244">
        <v>0</v>
      </c>
      <c r="U175" s="244">
        <v>0</v>
      </c>
      <c r="V175" s="248">
        <f t="shared" si="146"/>
        <v>1.52520168E-2</v>
      </c>
      <c r="W175" s="136" t="str">
        <f t="shared" si="147"/>
        <v>-</v>
      </c>
      <c r="X175" s="403" t="s">
        <v>491</v>
      </c>
      <c r="Y175" s="329" t="s">
        <v>443</v>
      </c>
    </row>
    <row r="176" spans="1:25" s="3" customFormat="1" ht="47.25">
      <c r="A176" s="290">
        <f t="shared" si="103"/>
        <v>124</v>
      </c>
      <c r="B176" s="286" t="s">
        <v>398</v>
      </c>
      <c r="C176" s="286" t="s">
        <v>375</v>
      </c>
      <c r="D176" s="328" t="s">
        <v>157</v>
      </c>
      <c r="E176" s="328" t="s">
        <v>157</v>
      </c>
      <c r="F176" s="328" t="s">
        <v>157</v>
      </c>
      <c r="G176" s="328" t="s">
        <v>157</v>
      </c>
      <c r="H176" s="244">
        <v>0</v>
      </c>
      <c r="I176" s="336">
        <f t="shared" si="151"/>
        <v>0</v>
      </c>
      <c r="J176" s="244">
        <v>0</v>
      </c>
      <c r="K176" s="110">
        <f t="shared" si="152"/>
        <v>0</v>
      </c>
      <c r="L176" s="110">
        <f t="shared" si="153"/>
        <v>4.3101836599999999E-2</v>
      </c>
      <c r="M176" s="244">
        <v>0</v>
      </c>
      <c r="N176" s="244">
        <v>0</v>
      </c>
      <c r="O176" s="244">
        <v>0</v>
      </c>
      <c r="P176" s="244">
        <v>0</v>
      </c>
      <c r="Q176" s="244">
        <v>0</v>
      </c>
      <c r="R176" s="244">
        <v>4.3101836599999999E-2</v>
      </c>
      <c r="S176" s="244">
        <v>0</v>
      </c>
      <c r="T176" s="244">
        <v>0</v>
      </c>
      <c r="U176" s="244">
        <v>0</v>
      </c>
      <c r="V176" s="248">
        <f t="shared" si="146"/>
        <v>4.3101836599999999E-2</v>
      </c>
      <c r="W176" s="136" t="str">
        <f t="shared" si="147"/>
        <v>-</v>
      </c>
      <c r="X176" s="403" t="s">
        <v>491</v>
      </c>
      <c r="Y176" s="329" t="s">
        <v>443</v>
      </c>
    </row>
    <row r="177" spans="1:25" s="3" customFormat="1" ht="47.25">
      <c r="A177" s="290">
        <f t="shared" si="103"/>
        <v>125</v>
      </c>
      <c r="B177" s="286" t="s">
        <v>399</v>
      </c>
      <c r="C177" s="286" t="s">
        <v>375</v>
      </c>
      <c r="D177" s="328" t="s">
        <v>157</v>
      </c>
      <c r="E177" s="328" t="s">
        <v>157</v>
      </c>
      <c r="F177" s="328" t="s">
        <v>157</v>
      </c>
      <c r="G177" s="328" t="s">
        <v>157</v>
      </c>
      <c r="H177" s="244">
        <v>0</v>
      </c>
      <c r="I177" s="336">
        <f t="shared" si="151"/>
        <v>0</v>
      </c>
      <c r="J177" s="244">
        <v>0</v>
      </c>
      <c r="K177" s="110">
        <f t="shared" si="152"/>
        <v>0</v>
      </c>
      <c r="L177" s="110">
        <f t="shared" si="153"/>
        <v>8.0311945999999995E-3</v>
      </c>
      <c r="M177" s="244">
        <v>0</v>
      </c>
      <c r="N177" s="244">
        <v>0</v>
      </c>
      <c r="O177" s="244">
        <v>0</v>
      </c>
      <c r="P177" s="244">
        <v>0</v>
      </c>
      <c r="Q177" s="244">
        <v>0</v>
      </c>
      <c r="R177" s="244">
        <v>8.0311945999999995E-3</v>
      </c>
      <c r="S177" s="244">
        <v>0</v>
      </c>
      <c r="T177" s="244">
        <v>0</v>
      </c>
      <c r="U177" s="244">
        <v>0</v>
      </c>
      <c r="V177" s="248">
        <f t="shared" si="146"/>
        <v>8.0311945999999995E-3</v>
      </c>
      <c r="W177" s="136" t="str">
        <f t="shared" si="147"/>
        <v>-</v>
      </c>
      <c r="X177" s="403" t="s">
        <v>496</v>
      </c>
      <c r="Y177" s="329" t="s">
        <v>443</v>
      </c>
    </row>
    <row r="178" spans="1:25" s="3" customFormat="1" ht="47.25">
      <c r="A178" s="290">
        <f t="shared" si="103"/>
        <v>126</v>
      </c>
      <c r="B178" s="286" t="s">
        <v>400</v>
      </c>
      <c r="C178" s="286" t="s">
        <v>375</v>
      </c>
      <c r="D178" s="328" t="s">
        <v>157</v>
      </c>
      <c r="E178" s="328" t="s">
        <v>157</v>
      </c>
      <c r="F178" s="328" t="s">
        <v>157</v>
      </c>
      <c r="G178" s="328" t="s">
        <v>157</v>
      </c>
      <c r="H178" s="244">
        <v>0</v>
      </c>
      <c r="I178" s="336">
        <f t="shared" si="151"/>
        <v>0</v>
      </c>
      <c r="J178" s="244">
        <v>0</v>
      </c>
      <c r="K178" s="110">
        <f t="shared" si="152"/>
        <v>0</v>
      </c>
      <c r="L178" s="110">
        <f t="shared" si="153"/>
        <v>1.23609012E-2</v>
      </c>
      <c r="M178" s="244">
        <v>0</v>
      </c>
      <c r="N178" s="244">
        <v>0</v>
      </c>
      <c r="O178" s="244">
        <v>0</v>
      </c>
      <c r="P178" s="244">
        <v>0</v>
      </c>
      <c r="Q178" s="244">
        <v>0</v>
      </c>
      <c r="R178" s="244">
        <v>1.23609012E-2</v>
      </c>
      <c r="S178" s="244">
        <v>0</v>
      </c>
      <c r="T178" s="244">
        <v>0</v>
      </c>
      <c r="U178" s="244">
        <v>0</v>
      </c>
      <c r="V178" s="248">
        <f t="shared" si="146"/>
        <v>1.23609012E-2</v>
      </c>
      <c r="W178" s="136" t="str">
        <f t="shared" si="147"/>
        <v>-</v>
      </c>
      <c r="X178" s="403" t="s">
        <v>496</v>
      </c>
      <c r="Y178" s="329" t="s">
        <v>443</v>
      </c>
    </row>
    <row r="179" spans="1:25" s="3" customFormat="1" ht="63">
      <c r="A179" s="290">
        <f t="shared" si="103"/>
        <v>127</v>
      </c>
      <c r="B179" s="286" t="s">
        <v>401</v>
      </c>
      <c r="C179" s="286" t="s">
        <v>375</v>
      </c>
      <c r="D179" s="328" t="s">
        <v>157</v>
      </c>
      <c r="E179" s="328" t="s">
        <v>157</v>
      </c>
      <c r="F179" s="328" t="s">
        <v>157</v>
      </c>
      <c r="G179" s="328" t="s">
        <v>157</v>
      </c>
      <c r="H179" s="244">
        <v>0</v>
      </c>
      <c r="I179" s="336">
        <f t="shared" si="151"/>
        <v>0</v>
      </c>
      <c r="J179" s="244">
        <v>0</v>
      </c>
      <c r="K179" s="110">
        <f t="shared" si="152"/>
        <v>0</v>
      </c>
      <c r="L179" s="110">
        <f t="shared" si="153"/>
        <v>2.1585347799999998E-2</v>
      </c>
      <c r="M179" s="244">
        <v>0</v>
      </c>
      <c r="N179" s="244">
        <v>0</v>
      </c>
      <c r="O179" s="244">
        <v>0</v>
      </c>
      <c r="P179" s="244">
        <v>0</v>
      </c>
      <c r="Q179" s="244">
        <v>0</v>
      </c>
      <c r="R179" s="244">
        <v>2.1585347799999998E-2</v>
      </c>
      <c r="S179" s="244">
        <v>0</v>
      </c>
      <c r="T179" s="244">
        <v>0</v>
      </c>
      <c r="U179" s="244">
        <v>0</v>
      </c>
      <c r="V179" s="248">
        <f t="shared" si="146"/>
        <v>2.1585347799999998E-2</v>
      </c>
      <c r="W179" s="136" t="str">
        <f t="shared" si="147"/>
        <v>-</v>
      </c>
      <c r="X179" s="403" t="s">
        <v>491</v>
      </c>
      <c r="Y179" s="329" t="s">
        <v>443</v>
      </c>
    </row>
    <row r="180" spans="1:25" s="3" customFormat="1" ht="63">
      <c r="A180" s="290">
        <f t="shared" si="103"/>
        <v>128</v>
      </c>
      <c r="B180" s="286" t="s">
        <v>402</v>
      </c>
      <c r="C180" s="286" t="s">
        <v>375</v>
      </c>
      <c r="D180" s="328" t="s">
        <v>157</v>
      </c>
      <c r="E180" s="328" t="s">
        <v>157</v>
      </c>
      <c r="F180" s="328" t="s">
        <v>157</v>
      </c>
      <c r="G180" s="328" t="s">
        <v>157</v>
      </c>
      <c r="H180" s="244">
        <v>0</v>
      </c>
      <c r="I180" s="336">
        <f t="shared" si="151"/>
        <v>0</v>
      </c>
      <c r="J180" s="244">
        <v>0</v>
      </c>
      <c r="K180" s="110">
        <f t="shared" si="152"/>
        <v>0</v>
      </c>
      <c r="L180" s="405">
        <f t="shared" si="153"/>
        <v>3.2433016000000002E-2</v>
      </c>
      <c r="M180" s="244">
        <v>0</v>
      </c>
      <c r="N180" s="244">
        <v>0</v>
      </c>
      <c r="O180" s="244">
        <v>0</v>
      </c>
      <c r="P180" s="244">
        <v>0</v>
      </c>
      <c r="Q180" s="244">
        <v>0</v>
      </c>
      <c r="R180" s="244">
        <v>3.2433016000000002E-2</v>
      </c>
      <c r="S180" s="244">
        <v>0</v>
      </c>
      <c r="T180" s="244">
        <v>0</v>
      </c>
      <c r="U180" s="244">
        <v>0</v>
      </c>
      <c r="V180" s="248">
        <f t="shared" si="146"/>
        <v>3.2433016000000002E-2</v>
      </c>
      <c r="W180" s="136" t="str">
        <f t="shared" si="147"/>
        <v>-</v>
      </c>
      <c r="X180" s="403" t="s">
        <v>496</v>
      </c>
      <c r="Y180" s="329" t="s">
        <v>443</v>
      </c>
    </row>
    <row r="181" spans="1:25" s="3" customFormat="1" ht="47.25">
      <c r="A181" s="290">
        <f t="shared" si="103"/>
        <v>129</v>
      </c>
      <c r="B181" s="286" t="s">
        <v>403</v>
      </c>
      <c r="C181" s="286" t="s">
        <v>375</v>
      </c>
      <c r="D181" s="328" t="s">
        <v>157</v>
      </c>
      <c r="E181" s="328" t="s">
        <v>157</v>
      </c>
      <c r="F181" s="328" t="s">
        <v>157</v>
      </c>
      <c r="G181" s="328" t="s">
        <v>157</v>
      </c>
      <c r="H181" s="244">
        <v>0</v>
      </c>
      <c r="I181" s="336">
        <f t="shared" si="151"/>
        <v>0</v>
      </c>
      <c r="J181" s="244">
        <v>0</v>
      </c>
      <c r="K181" s="110">
        <f t="shared" si="152"/>
        <v>0</v>
      </c>
      <c r="L181" s="110">
        <f t="shared" si="153"/>
        <v>1.8639797199999999E-2</v>
      </c>
      <c r="M181" s="244">
        <v>0</v>
      </c>
      <c r="N181" s="244">
        <v>0</v>
      </c>
      <c r="O181" s="244">
        <v>0</v>
      </c>
      <c r="P181" s="244">
        <v>0</v>
      </c>
      <c r="Q181" s="244">
        <v>0</v>
      </c>
      <c r="R181" s="244">
        <v>1.8639797199999999E-2</v>
      </c>
      <c r="S181" s="244">
        <v>0</v>
      </c>
      <c r="T181" s="244">
        <v>0</v>
      </c>
      <c r="U181" s="244">
        <v>0</v>
      </c>
      <c r="V181" s="248">
        <f t="shared" si="146"/>
        <v>1.8639797199999999E-2</v>
      </c>
      <c r="W181" s="136" t="str">
        <f t="shared" si="147"/>
        <v>-</v>
      </c>
      <c r="X181" s="403" t="s">
        <v>496</v>
      </c>
      <c r="Y181" s="329" t="s">
        <v>443</v>
      </c>
    </row>
    <row r="182" spans="1:25" s="3" customFormat="1" ht="47.25">
      <c r="A182" s="290">
        <f t="shared" si="103"/>
        <v>130</v>
      </c>
      <c r="B182" s="286" t="s">
        <v>404</v>
      </c>
      <c r="C182" s="286" t="s">
        <v>375</v>
      </c>
      <c r="D182" s="328" t="s">
        <v>157</v>
      </c>
      <c r="E182" s="328" t="s">
        <v>157</v>
      </c>
      <c r="F182" s="328" t="s">
        <v>157</v>
      </c>
      <c r="G182" s="328" t="s">
        <v>157</v>
      </c>
      <c r="H182" s="244">
        <v>0</v>
      </c>
      <c r="I182" s="336">
        <f t="shared" si="151"/>
        <v>0</v>
      </c>
      <c r="J182" s="244">
        <v>0</v>
      </c>
      <c r="K182" s="110">
        <f t="shared" si="152"/>
        <v>0</v>
      </c>
      <c r="L182" s="110">
        <f t="shared" si="153"/>
        <v>1.43254184E-2</v>
      </c>
      <c r="M182" s="244">
        <v>0</v>
      </c>
      <c r="N182" s="244">
        <v>0</v>
      </c>
      <c r="O182" s="244">
        <v>0</v>
      </c>
      <c r="P182" s="244">
        <v>0</v>
      </c>
      <c r="Q182" s="244">
        <v>0</v>
      </c>
      <c r="R182" s="244">
        <v>1.43254184E-2</v>
      </c>
      <c r="S182" s="244">
        <v>0</v>
      </c>
      <c r="T182" s="244">
        <v>0</v>
      </c>
      <c r="U182" s="244">
        <v>0</v>
      </c>
      <c r="V182" s="248">
        <f t="shared" si="146"/>
        <v>1.43254184E-2</v>
      </c>
      <c r="W182" s="136" t="str">
        <f t="shared" si="147"/>
        <v>-</v>
      </c>
      <c r="X182" s="403" t="s">
        <v>496</v>
      </c>
      <c r="Y182" s="329" t="s">
        <v>443</v>
      </c>
    </row>
    <row r="183" spans="1:25" s="3" customFormat="1" ht="63">
      <c r="A183" s="290">
        <f t="shared" si="103"/>
        <v>131</v>
      </c>
      <c r="B183" s="286" t="s">
        <v>405</v>
      </c>
      <c r="C183" s="286" t="s">
        <v>375</v>
      </c>
      <c r="D183" s="328" t="s">
        <v>157</v>
      </c>
      <c r="E183" s="328" t="s">
        <v>157</v>
      </c>
      <c r="F183" s="328" t="s">
        <v>157</v>
      </c>
      <c r="G183" s="328" t="s">
        <v>157</v>
      </c>
      <c r="H183" s="244">
        <v>0</v>
      </c>
      <c r="I183" s="336">
        <f t="shared" si="151"/>
        <v>0</v>
      </c>
      <c r="J183" s="244">
        <v>0</v>
      </c>
      <c r="K183" s="110">
        <f t="shared" si="152"/>
        <v>0</v>
      </c>
      <c r="L183" s="110">
        <f t="shared" si="153"/>
        <v>0.29956474999999999</v>
      </c>
      <c r="M183" s="244">
        <v>0</v>
      </c>
      <c r="N183" s="244">
        <v>0</v>
      </c>
      <c r="O183" s="244">
        <v>0</v>
      </c>
      <c r="P183" s="244">
        <v>0</v>
      </c>
      <c r="Q183" s="244">
        <v>0</v>
      </c>
      <c r="R183" s="244">
        <v>0.29956474999999999</v>
      </c>
      <c r="S183" s="244">
        <v>0</v>
      </c>
      <c r="T183" s="244">
        <v>0</v>
      </c>
      <c r="U183" s="244">
        <v>0</v>
      </c>
      <c r="V183" s="248">
        <f t="shared" si="146"/>
        <v>0.29956474999999999</v>
      </c>
      <c r="W183" s="136" t="str">
        <f t="shared" si="147"/>
        <v>-</v>
      </c>
      <c r="X183" s="403" t="s">
        <v>479</v>
      </c>
      <c r="Y183" s="329" t="s">
        <v>443</v>
      </c>
    </row>
    <row r="184" spans="1:25" s="3" customFormat="1" ht="94.5">
      <c r="A184" s="290">
        <f t="shared" si="103"/>
        <v>132</v>
      </c>
      <c r="B184" s="286" t="s">
        <v>406</v>
      </c>
      <c r="C184" s="286" t="s">
        <v>375</v>
      </c>
      <c r="D184" s="328" t="s">
        <v>157</v>
      </c>
      <c r="E184" s="328" t="s">
        <v>157</v>
      </c>
      <c r="F184" s="328" t="s">
        <v>157</v>
      </c>
      <c r="G184" s="328" t="s">
        <v>157</v>
      </c>
      <c r="H184" s="244">
        <v>0</v>
      </c>
      <c r="I184" s="336">
        <f t="shared" ref="I184:I187" si="154">H184-J184</f>
        <v>0</v>
      </c>
      <c r="J184" s="244">
        <v>0</v>
      </c>
      <c r="K184" s="110">
        <f t="shared" ref="K184:K187" si="155">M184+O184+Q184+S184</f>
        <v>0</v>
      </c>
      <c r="L184" s="110">
        <f t="shared" ref="L184:L187" si="156">N184+P184+R184+T184</f>
        <v>0.87</v>
      </c>
      <c r="M184" s="244">
        <v>0</v>
      </c>
      <c r="N184" s="244">
        <v>0</v>
      </c>
      <c r="O184" s="244">
        <v>0</v>
      </c>
      <c r="P184" s="244">
        <v>0</v>
      </c>
      <c r="Q184" s="244">
        <v>0</v>
      </c>
      <c r="R184" s="244">
        <v>0.87</v>
      </c>
      <c r="S184" s="244">
        <v>0</v>
      </c>
      <c r="T184" s="244">
        <v>0</v>
      </c>
      <c r="U184" s="244">
        <v>0</v>
      </c>
      <c r="V184" s="248">
        <f t="shared" si="146"/>
        <v>0.87</v>
      </c>
      <c r="W184" s="136" t="str">
        <f t="shared" si="147"/>
        <v>-</v>
      </c>
      <c r="X184" s="403" t="s">
        <v>479</v>
      </c>
      <c r="Y184" s="329" t="s">
        <v>443</v>
      </c>
    </row>
    <row r="185" spans="1:25" s="3" customFormat="1" ht="47.25">
      <c r="A185" s="290">
        <f t="shared" si="103"/>
        <v>133</v>
      </c>
      <c r="B185" s="286" t="s">
        <v>407</v>
      </c>
      <c r="C185" s="286" t="s">
        <v>375</v>
      </c>
      <c r="D185" s="328" t="s">
        <v>157</v>
      </c>
      <c r="E185" s="328" t="s">
        <v>157</v>
      </c>
      <c r="F185" s="328" t="s">
        <v>157</v>
      </c>
      <c r="G185" s="328" t="s">
        <v>157</v>
      </c>
      <c r="H185" s="244">
        <v>0</v>
      </c>
      <c r="I185" s="336">
        <f t="shared" si="154"/>
        <v>0</v>
      </c>
      <c r="J185" s="244">
        <v>0</v>
      </c>
      <c r="K185" s="110">
        <f t="shared" si="155"/>
        <v>0</v>
      </c>
      <c r="L185" s="110">
        <f t="shared" si="156"/>
        <v>6.5499999999999998E-4</v>
      </c>
      <c r="M185" s="244">
        <v>0</v>
      </c>
      <c r="N185" s="244">
        <v>0</v>
      </c>
      <c r="O185" s="244">
        <v>0</v>
      </c>
      <c r="P185" s="244">
        <v>0</v>
      </c>
      <c r="Q185" s="244">
        <v>0</v>
      </c>
      <c r="R185" s="244">
        <v>6.5499999999999998E-4</v>
      </c>
      <c r="S185" s="244">
        <v>0</v>
      </c>
      <c r="T185" s="244">
        <v>0</v>
      </c>
      <c r="U185" s="244">
        <v>0</v>
      </c>
      <c r="V185" s="248">
        <f t="shared" si="146"/>
        <v>6.5499999999999998E-4</v>
      </c>
      <c r="W185" s="136" t="str">
        <f t="shared" si="147"/>
        <v>-</v>
      </c>
      <c r="X185" s="403" t="s">
        <v>463</v>
      </c>
      <c r="Y185" s="329" t="s">
        <v>443</v>
      </c>
    </row>
    <row r="186" spans="1:25" s="3" customFormat="1" ht="63">
      <c r="A186" s="290">
        <f t="shared" si="103"/>
        <v>134</v>
      </c>
      <c r="B186" s="286" t="s">
        <v>408</v>
      </c>
      <c r="C186" s="286" t="s">
        <v>375</v>
      </c>
      <c r="D186" s="328" t="s">
        <v>157</v>
      </c>
      <c r="E186" s="328" t="s">
        <v>157</v>
      </c>
      <c r="F186" s="328" t="s">
        <v>157</v>
      </c>
      <c r="G186" s="328" t="s">
        <v>157</v>
      </c>
      <c r="H186" s="244">
        <v>0</v>
      </c>
      <c r="I186" s="336">
        <f t="shared" si="154"/>
        <v>0</v>
      </c>
      <c r="J186" s="244">
        <v>0</v>
      </c>
      <c r="K186" s="110">
        <f t="shared" si="155"/>
        <v>0</v>
      </c>
      <c r="L186" s="110">
        <f t="shared" si="156"/>
        <v>7.5486000000000008E-3</v>
      </c>
      <c r="M186" s="244">
        <v>0</v>
      </c>
      <c r="N186" s="244">
        <v>0</v>
      </c>
      <c r="O186" s="244">
        <v>0</v>
      </c>
      <c r="P186" s="244">
        <v>0</v>
      </c>
      <c r="Q186" s="244">
        <v>0</v>
      </c>
      <c r="R186" s="244">
        <v>7.5486000000000008E-3</v>
      </c>
      <c r="S186" s="244">
        <v>0</v>
      </c>
      <c r="T186" s="244">
        <v>0</v>
      </c>
      <c r="U186" s="244">
        <v>0</v>
      </c>
      <c r="V186" s="248">
        <f t="shared" si="146"/>
        <v>7.5486000000000008E-3</v>
      </c>
      <c r="W186" s="136" t="str">
        <f t="shared" si="147"/>
        <v>-</v>
      </c>
      <c r="X186" s="403" t="s">
        <v>463</v>
      </c>
      <c r="Y186" s="329" t="s">
        <v>443</v>
      </c>
    </row>
    <row r="187" spans="1:25" s="3" customFormat="1" ht="63">
      <c r="A187" s="290">
        <f t="shared" si="103"/>
        <v>135</v>
      </c>
      <c r="B187" s="286" t="s">
        <v>409</v>
      </c>
      <c r="C187" s="286" t="s">
        <v>375</v>
      </c>
      <c r="D187" s="328" t="s">
        <v>157</v>
      </c>
      <c r="E187" s="328" t="s">
        <v>157</v>
      </c>
      <c r="F187" s="328" t="s">
        <v>157</v>
      </c>
      <c r="G187" s="328" t="s">
        <v>157</v>
      </c>
      <c r="H187" s="244">
        <v>0</v>
      </c>
      <c r="I187" s="336">
        <f t="shared" si="154"/>
        <v>0</v>
      </c>
      <c r="J187" s="244">
        <v>0</v>
      </c>
      <c r="K187" s="110">
        <f t="shared" si="155"/>
        <v>0</v>
      </c>
      <c r="L187" s="110">
        <f t="shared" si="156"/>
        <v>2.325E-2</v>
      </c>
      <c r="M187" s="244">
        <v>0</v>
      </c>
      <c r="N187" s="244">
        <v>0</v>
      </c>
      <c r="O187" s="244">
        <v>0</v>
      </c>
      <c r="P187" s="244">
        <v>0</v>
      </c>
      <c r="Q187" s="244">
        <v>0</v>
      </c>
      <c r="R187" s="244">
        <v>2.325E-2</v>
      </c>
      <c r="S187" s="244">
        <v>0</v>
      </c>
      <c r="T187" s="244">
        <v>0</v>
      </c>
      <c r="U187" s="244">
        <v>0</v>
      </c>
      <c r="V187" s="248">
        <f t="shared" si="146"/>
        <v>2.325E-2</v>
      </c>
      <c r="W187" s="136" t="str">
        <f t="shared" si="147"/>
        <v>-</v>
      </c>
      <c r="X187" s="403" t="s">
        <v>463</v>
      </c>
      <c r="Y187" s="329" t="s">
        <v>443</v>
      </c>
    </row>
    <row r="188" spans="1:25" s="7" customFormat="1" ht="47.25">
      <c r="A188" s="159">
        <f>A187+1</f>
        <v>136</v>
      </c>
      <c r="B188" s="9" t="s">
        <v>410</v>
      </c>
      <c r="C188" s="9" t="s">
        <v>411</v>
      </c>
      <c r="D188" s="281" t="s">
        <v>157</v>
      </c>
      <c r="E188" s="281" t="s">
        <v>157</v>
      </c>
      <c r="F188" s="281" t="s">
        <v>157</v>
      </c>
      <c r="G188" s="281" t="s">
        <v>157</v>
      </c>
      <c r="H188" s="18">
        <v>0</v>
      </c>
      <c r="I188" s="279">
        <f t="shared" si="92"/>
        <v>0</v>
      </c>
      <c r="J188" s="18">
        <v>0</v>
      </c>
      <c r="K188" s="97">
        <f t="shared" si="96"/>
        <v>0</v>
      </c>
      <c r="L188" s="292">
        <f t="shared" si="97"/>
        <v>2.7970689999999999E-2</v>
      </c>
      <c r="M188" s="18">
        <v>0</v>
      </c>
      <c r="N188" s="18">
        <v>1.2413570000000001E-2</v>
      </c>
      <c r="O188" s="18">
        <v>0</v>
      </c>
      <c r="P188" s="18">
        <v>0</v>
      </c>
      <c r="Q188" s="18">
        <v>0</v>
      </c>
      <c r="R188" s="18">
        <v>1.5557120000000001E-2</v>
      </c>
      <c r="S188" s="18">
        <v>0</v>
      </c>
      <c r="T188" s="18">
        <v>0</v>
      </c>
      <c r="U188" s="18">
        <v>0</v>
      </c>
      <c r="V188" s="128">
        <f t="shared" si="146"/>
        <v>2.7970689999999999E-2</v>
      </c>
      <c r="W188" s="136" t="str">
        <f t="shared" si="147"/>
        <v>-</v>
      </c>
      <c r="X188" s="160" t="s">
        <v>502</v>
      </c>
      <c r="Y188" s="146" t="s">
        <v>443</v>
      </c>
    </row>
    <row r="189" spans="1:25" s="7" customFormat="1" ht="47.25">
      <c r="A189" s="159">
        <f t="shared" si="103"/>
        <v>137</v>
      </c>
      <c r="B189" s="9" t="s">
        <v>412</v>
      </c>
      <c r="C189" s="9" t="s">
        <v>413</v>
      </c>
      <c r="D189" s="281" t="s">
        <v>157</v>
      </c>
      <c r="E189" s="281" t="s">
        <v>157</v>
      </c>
      <c r="F189" s="281" t="s">
        <v>157</v>
      </c>
      <c r="G189" s="281" t="s">
        <v>157</v>
      </c>
      <c r="H189" s="18">
        <v>0</v>
      </c>
      <c r="I189" s="279">
        <f t="shared" si="92"/>
        <v>0</v>
      </c>
      <c r="J189" s="18">
        <v>0</v>
      </c>
      <c r="K189" s="97">
        <f t="shared" si="96"/>
        <v>0</v>
      </c>
      <c r="L189" s="97">
        <f t="shared" si="97"/>
        <v>1.8698779999999998E-2</v>
      </c>
      <c r="M189" s="18">
        <v>0</v>
      </c>
      <c r="N189" s="18">
        <v>1.092022E-2</v>
      </c>
      <c r="O189" s="18">
        <v>0</v>
      </c>
      <c r="P189" s="18">
        <v>0</v>
      </c>
      <c r="Q189" s="18">
        <v>0</v>
      </c>
      <c r="R189" s="18">
        <v>7.7785600000000003E-3</v>
      </c>
      <c r="S189" s="18">
        <v>0</v>
      </c>
      <c r="T189" s="18">
        <v>0</v>
      </c>
      <c r="U189" s="18">
        <v>0</v>
      </c>
      <c r="V189" s="128">
        <f t="shared" si="146"/>
        <v>1.8698779999999998E-2</v>
      </c>
      <c r="W189" s="136" t="str">
        <f t="shared" si="147"/>
        <v>-</v>
      </c>
      <c r="X189" s="160" t="s">
        <v>502</v>
      </c>
      <c r="Y189" s="146" t="s">
        <v>443</v>
      </c>
    </row>
    <row r="190" spans="1:25" s="7" customFormat="1" ht="47.25">
      <c r="A190" s="159">
        <f t="shared" si="103"/>
        <v>138</v>
      </c>
      <c r="B190" s="9" t="s">
        <v>414</v>
      </c>
      <c r="C190" s="9" t="s">
        <v>415</v>
      </c>
      <c r="D190" s="281" t="s">
        <v>157</v>
      </c>
      <c r="E190" s="281" t="s">
        <v>157</v>
      </c>
      <c r="F190" s="281" t="s">
        <v>157</v>
      </c>
      <c r="G190" s="281" t="s">
        <v>157</v>
      </c>
      <c r="H190" s="18">
        <v>0</v>
      </c>
      <c r="I190" s="279">
        <f t="shared" si="92"/>
        <v>0</v>
      </c>
      <c r="J190" s="18">
        <v>0</v>
      </c>
      <c r="K190" s="97">
        <f t="shared" si="96"/>
        <v>0</v>
      </c>
      <c r="L190" s="97">
        <f t="shared" si="97"/>
        <v>1.539398E-2</v>
      </c>
      <c r="M190" s="18">
        <v>0</v>
      </c>
      <c r="N190" s="18">
        <v>7.6154199999999995E-3</v>
      </c>
      <c r="O190" s="18">
        <v>0</v>
      </c>
      <c r="P190" s="18">
        <v>0</v>
      </c>
      <c r="Q190" s="18">
        <v>0</v>
      </c>
      <c r="R190" s="18">
        <v>7.7785600000000003E-3</v>
      </c>
      <c r="S190" s="18">
        <v>0</v>
      </c>
      <c r="T190" s="18">
        <v>0</v>
      </c>
      <c r="U190" s="18">
        <v>0</v>
      </c>
      <c r="V190" s="128">
        <f t="shared" si="146"/>
        <v>1.539398E-2</v>
      </c>
      <c r="W190" s="136" t="str">
        <f t="shared" si="147"/>
        <v>-</v>
      </c>
      <c r="X190" s="160" t="s">
        <v>502</v>
      </c>
      <c r="Y190" s="146" t="s">
        <v>443</v>
      </c>
    </row>
    <row r="191" spans="1:25" s="7" customFormat="1" ht="47.25">
      <c r="A191" s="159">
        <f t="shared" si="103"/>
        <v>139</v>
      </c>
      <c r="B191" s="9" t="s">
        <v>416</v>
      </c>
      <c r="C191" s="9" t="s">
        <v>417</v>
      </c>
      <c r="D191" s="281" t="s">
        <v>157</v>
      </c>
      <c r="E191" s="281" t="s">
        <v>157</v>
      </c>
      <c r="F191" s="281" t="s">
        <v>157</v>
      </c>
      <c r="G191" s="281" t="s">
        <v>157</v>
      </c>
      <c r="H191" s="18">
        <v>0</v>
      </c>
      <c r="I191" s="279">
        <f t="shared" si="92"/>
        <v>0</v>
      </c>
      <c r="J191" s="18">
        <v>0</v>
      </c>
      <c r="K191" s="97">
        <f t="shared" si="96"/>
        <v>0</v>
      </c>
      <c r="L191" s="97">
        <f t="shared" si="97"/>
        <v>2.365519E-2</v>
      </c>
      <c r="M191" s="18">
        <v>0</v>
      </c>
      <c r="N191" s="18">
        <v>1.0052579999999998E-2</v>
      </c>
      <c r="O191" s="18">
        <v>0</v>
      </c>
      <c r="P191" s="18">
        <v>0</v>
      </c>
      <c r="Q191" s="18">
        <v>0</v>
      </c>
      <c r="R191" s="18">
        <v>1.3602610000000001E-2</v>
      </c>
      <c r="S191" s="18">
        <v>0</v>
      </c>
      <c r="T191" s="18">
        <v>0</v>
      </c>
      <c r="U191" s="18">
        <v>0</v>
      </c>
      <c r="V191" s="128">
        <f t="shared" si="146"/>
        <v>2.365519E-2</v>
      </c>
      <c r="W191" s="136" t="str">
        <f t="shared" si="147"/>
        <v>-</v>
      </c>
      <c r="X191" s="160" t="s">
        <v>502</v>
      </c>
      <c r="Y191" s="146" t="s">
        <v>443</v>
      </c>
    </row>
    <row r="192" spans="1:25" s="7" customFormat="1" ht="47.25">
      <c r="A192" s="159">
        <f t="shared" si="103"/>
        <v>140</v>
      </c>
      <c r="B192" s="9" t="s">
        <v>418</v>
      </c>
      <c r="C192" s="9" t="s">
        <v>419</v>
      </c>
      <c r="D192" s="281" t="s">
        <v>157</v>
      </c>
      <c r="E192" s="281" t="s">
        <v>157</v>
      </c>
      <c r="F192" s="281" t="s">
        <v>157</v>
      </c>
      <c r="G192" s="281" t="s">
        <v>157</v>
      </c>
      <c r="H192" s="18">
        <v>0</v>
      </c>
      <c r="I192" s="279">
        <f t="shared" si="92"/>
        <v>0</v>
      </c>
      <c r="J192" s="18">
        <v>0</v>
      </c>
      <c r="K192" s="97">
        <f t="shared" si="96"/>
        <v>0</v>
      </c>
      <c r="L192" s="292">
        <f t="shared" si="97"/>
        <v>3.3521469999999998E-2</v>
      </c>
      <c r="M192" s="18">
        <v>0</v>
      </c>
      <c r="N192" s="18">
        <v>3.2571349999999999E-2</v>
      </c>
      <c r="O192" s="18">
        <v>0</v>
      </c>
      <c r="P192" s="18">
        <v>9.5012000000000004E-4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28">
        <f t="shared" si="146"/>
        <v>3.3521469999999998E-2</v>
      </c>
      <c r="W192" s="136" t="str">
        <f t="shared" si="147"/>
        <v>-</v>
      </c>
      <c r="X192" s="160" t="s">
        <v>503</v>
      </c>
      <c r="Y192" s="146" t="s">
        <v>443</v>
      </c>
    </row>
    <row r="193" spans="1:25" s="7" customFormat="1" ht="31.5">
      <c r="A193" s="159">
        <f t="shared" si="103"/>
        <v>141</v>
      </c>
      <c r="B193" s="9" t="s">
        <v>420</v>
      </c>
      <c r="C193" s="9" t="s">
        <v>421</v>
      </c>
      <c r="D193" s="281" t="s">
        <v>157</v>
      </c>
      <c r="E193" s="281" t="s">
        <v>157</v>
      </c>
      <c r="F193" s="281" t="s">
        <v>157</v>
      </c>
      <c r="G193" s="281" t="s">
        <v>157</v>
      </c>
      <c r="H193" s="18">
        <v>0</v>
      </c>
      <c r="I193" s="279">
        <f t="shared" si="92"/>
        <v>0</v>
      </c>
      <c r="J193" s="18">
        <v>0</v>
      </c>
      <c r="K193" s="97">
        <f t="shared" si="96"/>
        <v>0</v>
      </c>
      <c r="L193" s="97">
        <f t="shared" si="97"/>
        <v>0.35533155999999999</v>
      </c>
      <c r="M193" s="18">
        <v>0</v>
      </c>
      <c r="N193" s="18">
        <v>8.6000199999999999E-3</v>
      </c>
      <c r="O193" s="18">
        <v>0</v>
      </c>
      <c r="P193" s="18">
        <v>0.34673154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28">
        <f t="shared" si="146"/>
        <v>0.35533155999999999</v>
      </c>
      <c r="W193" s="136" t="str">
        <f t="shared" si="147"/>
        <v>-</v>
      </c>
      <c r="X193" s="160" t="s">
        <v>499</v>
      </c>
      <c r="Y193" s="146" t="s">
        <v>443</v>
      </c>
    </row>
    <row r="194" spans="1:25" s="7" customFormat="1" ht="47.25">
      <c r="A194" s="159">
        <f t="shared" si="103"/>
        <v>142</v>
      </c>
      <c r="B194" s="9" t="s">
        <v>422</v>
      </c>
      <c r="C194" s="9" t="s">
        <v>423</v>
      </c>
      <c r="D194" s="281" t="s">
        <v>157</v>
      </c>
      <c r="E194" s="281" t="s">
        <v>157</v>
      </c>
      <c r="F194" s="281" t="s">
        <v>157</v>
      </c>
      <c r="G194" s="281" t="s">
        <v>157</v>
      </c>
      <c r="H194" s="18">
        <v>0</v>
      </c>
      <c r="I194" s="279">
        <f t="shared" si="92"/>
        <v>0</v>
      </c>
      <c r="J194" s="18">
        <v>0</v>
      </c>
      <c r="K194" s="97">
        <f t="shared" si="96"/>
        <v>0</v>
      </c>
      <c r="L194" s="97">
        <f t="shared" si="97"/>
        <v>0.75744287399999999</v>
      </c>
      <c r="M194" s="18">
        <v>0</v>
      </c>
      <c r="N194" s="18">
        <v>1.265697E-2</v>
      </c>
      <c r="O194" s="18">
        <v>0</v>
      </c>
      <c r="P194" s="18">
        <v>1.9653730000000001E-2</v>
      </c>
      <c r="Q194" s="18">
        <v>0</v>
      </c>
      <c r="R194" s="18">
        <v>0.72513217399999996</v>
      </c>
      <c r="S194" s="18">
        <v>0</v>
      </c>
      <c r="T194" s="18">
        <v>0</v>
      </c>
      <c r="U194" s="18">
        <v>0</v>
      </c>
      <c r="V194" s="128">
        <f t="shared" si="146"/>
        <v>0.75744287399999999</v>
      </c>
      <c r="W194" s="136" t="str">
        <f t="shared" si="147"/>
        <v>-</v>
      </c>
      <c r="X194" s="160" t="s">
        <v>504</v>
      </c>
      <c r="Y194" s="146" t="s">
        <v>443</v>
      </c>
    </row>
    <row r="195" spans="1:25" s="7" customFormat="1" ht="47.25">
      <c r="A195" s="159">
        <f t="shared" si="103"/>
        <v>143</v>
      </c>
      <c r="B195" s="9" t="s">
        <v>424</v>
      </c>
      <c r="C195" s="9" t="s">
        <v>425</v>
      </c>
      <c r="D195" s="281" t="s">
        <v>157</v>
      </c>
      <c r="E195" s="281" t="s">
        <v>157</v>
      </c>
      <c r="F195" s="281" t="s">
        <v>157</v>
      </c>
      <c r="G195" s="281" t="s">
        <v>157</v>
      </c>
      <c r="H195" s="18">
        <v>0</v>
      </c>
      <c r="I195" s="279">
        <f t="shared" si="92"/>
        <v>0</v>
      </c>
      <c r="J195" s="18">
        <v>0</v>
      </c>
      <c r="K195" s="97">
        <f t="shared" ref="K195" si="157">M195+O195+Q195+S195</f>
        <v>0</v>
      </c>
      <c r="L195" s="97">
        <f t="shared" ref="L195" si="158">N195+P195+R195+T195</f>
        <v>5.4276100000000002E-3</v>
      </c>
      <c r="M195" s="18">
        <v>0</v>
      </c>
      <c r="N195" s="18">
        <v>0</v>
      </c>
      <c r="O195" s="18">
        <v>0</v>
      </c>
      <c r="P195" s="18">
        <v>5.4276100000000002E-3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28">
        <f t="shared" si="146"/>
        <v>5.4276100000000002E-3</v>
      </c>
      <c r="W195" s="136" t="str">
        <f t="shared" si="147"/>
        <v>-</v>
      </c>
      <c r="X195" s="160" t="s">
        <v>496</v>
      </c>
      <c r="Y195" s="146" t="s">
        <v>443</v>
      </c>
    </row>
    <row r="196" spans="1:25" s="7" customFormat="1" ht="47.25">
      <c r="A196" s="159">
        <f t="shared" si="103"/>
        <v>144</v>
      </c>
      <c r="B196" s="9" t="s">
        <v>426</v>
      </c>
      <c r="C196" s="9" t="s">
        <v>427</v>
      </c>
      <c r="D196" s="281" t="s">
        <v>157</v>
      </c>
      <c r="E196" s="281" t="s">
        <v>157</v>
      </c>
      <c r="F196" s="281" t="s">
        <v>157</v>
      </c>
      <c r="G196" s="281" t="s">
        <v>157</v>
      </c>
      <c r="H196" s="18">
        <v>0</v>
      </c>
      <c r="I196" s="279">
        <f t="shared" si="92"/>
        <v>0</v>
      </c>
      <c r="J196" s="18">
        <v>0</v>
      </c>
      <c r="K196" s="97">
        <f t="shared" si="96"/>
        <v>0</v>
      </c>
      <c r="L196" s="97">
        <f t="shared" si="97"/>
        <v>6.3786299999999997E-3</v>
      </c>
      <c r="M196" s="18">
        <v>0</v>
      </c>
      <c r="N196" s="18">
        <v>6.3786299999999997E-3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28">
        <f t="shared" si="146"/>
        <v>6.3786299999999997E-3</v>
      </c>
      <c r="W196" s="136" t="str">
        <f t="shared" si="147"/>
        <v>-</v>
      </c>
      <c r="X196" s="160" t="s">
        <v>503</v>
      </c>
      <c r="Y196" s="146" t="s">
        <v>443</v>
      </c>
    </row>
    <row r="197" spans="1:25" s="7" customFormat="1" ht="47.25">
      <c r="A197" s="159">
        <f t="shared" si="103"/>
        <v>145</v>
      </c>
      <c r="B197" s="9" t="s">
        <v>428</v>
      </c>
      <c r="C197" s="9" t="s">
        <v>429</v>
      </c>
      <c r="D197" s="281" t="s">
        <v>157</v>
      </c>
      <c r="E197" s="281" t="s">
        <v>157</v>
      </c>
      <c r="F197" s="281" t="s">
        <v>157</v>
      </c>
      <c r="G197" s="281" t="s">
        <v>157</v>
      </c>
      <c r="H197" s="18">
        <v>0</v>
      </c>
      <c r="I197" s="279">
        <f t="shared" si="92"/>
        <v>0</v>
      </c>
      <c r="J197" s="18">
        <v>0</v>
      </c>
      <c r="K197" s="97">
        <f t="shared" si="96"/>
        <v>0</v>
      </c>
      <c r="L197" s="97">
        <f t="shared" si="97"/>
        <v>0.35139045000000002</v>
      </c>
      <c r="M197" s="18">
        <v>0</v>
      </c>
      <c r="N197" s="18">
        <v>8.5328499999999998E-3</v>
      </c>
      <c r="O197" s="18">
        <v>0</v>
      </c>
      <c r="P197" s="18">
        <v>0.34285760000000004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28">
        <f t="shared" si="146"/>
        <v>0.35139045000000002</v>
      </c>
      <c r="W197" s="136" t="str">
        <f t="shared" si="147"/>
        <v>-</v>
      </c>
      <c r="X197" s="160" t="s">
        <v>499</v>
      </c>
      <c r="Y197" s="146" t="s">
        <v>443</v>
      </c>
    </row>
    <row r="198" spans="1:25" s="7" customFormat="1" ht="47.25">
      <c r="A198" s="159">
        <f t="shared" si="103"/>
        <v>146</v>
      </c>
      <c r="B198" s="9" t="s">
        <v>430</v>
      </c>
      <c r="C198" s="9" t="s">
        <v>431</v>
      </c>
      <c r="D198" s="281" t="s">
        <v>157</v>
      </c>
      <c r="E198" s="281" t="s">
        <v>157</v>
      </c>
      <c r="F198" s="281" t="s">
        <v>157</v>
      </c>
      <c r="G198" s="281" t="s">
        <v>157</v>
      </c>
      <c r="H198" s="18">
        <v>0</v>
      </c>
      <c r="I198" s="279">
        <f t="shared" si="92"/>
        <v>0</v>
      </c>
      <c r="J198" s="18">
        <v>0</v>
      </c>
      <c r="K198" s="97">
        <f t="shared" ref="K198:K202" si="159">M198+O198+Q198+S198</f>
        <v>0</v>
      </c>
      <c r="L198" s="97">
        <f t="shared" ref="L198:L202" si="160">N198+P198+R198+T198</f>
        <v>1.347668E-2</v>
      </c>
      <c r="M198" s="18">
        <v>0</v>
      </c>
      <c r="N198" s="18">
        <v>0</v>
      </c>
      <c r="O198" s="18">
        <v>0</v>
      </c>
      <c r="P198" s="18">
        <v>1.347668E-2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28">
        <f t="shared" ref="V198:V203" si="161">L198-M198-O198-Q198</f>
        <v>1.347668E-2</v>
      </c>
      <c r="W198" s="136" t="str">
        <f t="shared" si="147"/>
        <v>-</v>
      </c>
      <c r="X198" s="160" t="s">
        <v>491</v>
      </c>
      <c r="Y198" s="146" t="s">
        <v>443</v>
      </c>
    </row>
    <row r="199" spans="1:25" s="7" customFormat="1" ht="47.25">
      <c r="A199" s="159">
        <f t="shared" si="103"/>
        <v>147</v>
      </c>
      <c r="B199" s="9" t="s">
        <v>432</v>
      </c>
      <c r="C199" s="9" t="s">
        <v>433</v>
      </c>
      <c r="D199" s="281" t="s">
        <v>157</v>
      </c>
      <c r="E199" s="281" t="s">
        <v>157</v>
      </c>
      <c r="F199" s="281" t="s">
        <v>157</v>
      </c>
      <c r="G199" s="281" t="s">
        <v>157</v>
      </c>
      <c r="H199" s="18">
        <v>0</v>
      </c>
      <c r="I199" s="279">
        <f t="shared" si="92"/>
        <v>0</v>
      </c>
      <c r="J199" s="18">
        <v>0</v>
      </c>
      <c r="K199" s="97">
        <f t="shared" si="159"/>
        <v>0</v>
      </c>
      <c r="L199" s="97">
        <f t="shared" si="160"/>
        <v>8.9095400000000005E-3</v>
      </c>
      <c r="M199" s="18">
        <v>0</v>
      </c>
      <c r="N199" s="18">
        <v>0</v>
      </c>
      <c r="O199" s="18">
        <v>0</v>
      </c>
      <c r="P199" s="18">
        <v>8.9095400000000005E-3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28">
        <f t="shared" si="161"/>
        <v>8.9095400000000005E-3</v>
      </c>
      <c r="W199" s="136" t="str">
        <f t="shared" si="147"/>
        <v>-</v>
      </c>
      <c r="X199" s="160" t="s">
        <v>496</v>
      </c>
      <c r="Y199" s="146" t="s">
        <v>443</v>
      </c>
    </row>
    <row r="200" spans="1:25" s="7" customFormat="1" ht="47.25">
      <c r="A200" s="159">
        <f t="shared" si="103"/>
        <v>148</v>
      </c>
      <c r="B200" s="9" t="s">
        <v>434</v>
      </c>
      <c r="C200" s="9" t="s">
        <v>435</v>
      </c>
      <c r="D200" s="281" t="s">
        <v>157</v>
      </c>
      <c r="E200" s="281" t="s">
        <v>157</v>
      </c>
      <c r="F200" s="281" t="s">
        <v>157</v>
      </c>
      <c r="G200" s="281" t="s">
        <v>157</v>
      </c>
      <c r="H200" s="18">
        <v>0</v>
      </c>
      <c r="I200" s="279">
        <f t="shared" si="92"/>
        <v>0</v>
      </c>
      <c r="J200" s="18">
        <v>0</v>
      </c>
      <c r="K200" s="97">
        <f t="shared" si="159"/>
        <v>0</v>
      </c>
      <c r="L200" s="292">
        <f t="shared" si="160"/>
        <v>3.1606640200000001E-2</v>
      </c>
      <c r="M200" s="18">
        <v>0</v>
      </c>
      <c r="N200" s="18">
        <v>0</v>
      </c>
      <c r="O200" s="18">
        <v>0</v>
      </c>
      <c r="P200" s="18">
        <v>1.904022E-2</v>
      </c>
      <c r="Q200" s="18">
        <v>0</v>
      </c>
      <c r="R200" s="18">
        <v>1.2566420199999999E-2</v>
      </c>
      <c r="S200" s="18">
        <v>0</v>
      </c>
      <c r="T200" s="18">
        <v>0</v>
      </c>
      <c r="U200" s="18">
        <v>0</v>
      </c>
      <c r="V200" s="128">
        <f t="shared" si="161"/>
        <v>3.1606640200000001E-2</v>
      </c>
      <c r="W200" s="136" t="str">
        <f t="shared" ref="W200:W231" si="162">IF((M200+O200+Q200)&gt;0,L200/(M200+O200+Q200),"-")</f>
        <v>-</v>
      </c>
      <c r="X200" s="160" t="s">
        <v>491</v>
      </c>
      <c r="Y200" s="146" t="s">
        <v>443</v>
      </c>
    </row>
    <row r="201" spans="1:25" s="7" customFormat="1" ht="47.25">
      <c r="A201" s="159">
        <f t="shared" si="103"/>
        <v>149</v>
      </c>
      <c r="B201" s="9" t="s">
        <v>436</v>
      </c>
      <c r="C201" s="9" t="s">
        <v>437</v>
      </c>
      <c r="D201" s="281" t="s">
        <v>157</v>
      </c>
      <c r="E201" s="281" t="s">
        <v>157</v>
      </c>
      <c r="F201" s="281" t="s">
        <v>157</v>
      </c>
      <c r="G201" s="281" t="s">
        <v>157</v>
      </c>
      <c r="H201" s="18">
        <v>0</v>
      </c>
      <c r="I201" s="279">
        <f t="shared" si="92"/>
        <v>0</v>
      </c>
      <c r="J201" s="18">
        <v>0</v>
      </c>
      <c r="K201" s="97">
        <f t="shared" si="159"/>
        <v>0</v>
      </c>
      <c r="L201" s="97">
        <f t="shared" si="160"/>
        <v>1.8847450000000002E-2</v>
      </c>
      <c r="M201" s="18">
        <v>0</v>
      </c>
      <c r="N201" s="18">
        <v>0</v>
      </c>
      <c r="O201" s="18">
        <v>0</v>
      </c>
      <c r="P201" s="18">
        <v>1.8847450000000002E-2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28">
        <f t="shared" si="161"/>
        <v>1.8847450000000002E-2</v>
      </c>
      <c r="W201" s="136" t="str">
        <f t="shared" si="162"/>
        <v>-</v>
      </c>
      <c r="X201" s="160" t="s">
        <v>503</v>
      </c>
      <c r="Y201" s="146" t="s">
        <v>443</v>
      </c>
    </row>
    <row r="202" spans="1:25" s="7" customFormat="1" ht="47.25">
      <c r="A202" s="159">
        <f t="shared" si="103"/>
        <v>150</v>
      </c>
      <c r="B202" s="9" t="s">
        <v>438</v>
      </c>
      <c r="C202" s="9" t="s">
        <v>439</v>
      </c>
      <c r="D202" s="281" t="s">
        <v>157</v>
      </c>
      <c r="E202" s="281" t="s">
        <v>157</v>
      </c>
      <c r="F202" s="281" t="s">
        <v>157</v>
      </c>
      <c r="G202" s="281" t="s">
        <v>157</v>
      </c>
      <c r="H202" s="18">
        <v>0</v>
      </c>
      <c r="I202" s="279">
        <f t="shared" si="92"/>
        <v>0</v>
      </c>
      <c r="J202" s="18">
        <v>0</v>
      </c>
      <c r="K202" s="97">
        <f t="shared" si="159"/>
        <v>0</v>
      </c>
      <c r="L202" s="97">
        <f t="shared" si="160"/>
        <v>1.391848E-2</v>
      </c>
      <c r="M202" s="18">
        <v>0</v>
      </c>
      <c r="N202" s="18">
        <v>0</v>
      </c>
      <c r="O202" s="18">
        <v>0</v>
      </c>
      <c r="P202" s="18">
        <v>1.391848E-2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28">
        <f t="shared" si="161"/>
        <v>1.391848E-2</v>
      </c>
      <c r="W202" s="136" t="str">
        <f t="shared" si="162"/>
        <v>-</v>
      </c>
      <c r="X202" s="160" t="s">
        <v>491</v>
      </c>
      <c r="Y202" s="146" t="s">
        <v>443</v>
      </c>
    </row>
    <row r="203" spans="1:25" s="7" customFormat="1" ht="126">
      <c r="A203" s="159">
        <f t="shared" si="103"/>
        <v>151</v>
      </c>
      <c r="B203" s="9" t="s">
        <v>440</v>
      </c>
      <c r="C203" s="9" t="s">
        <v>441</v>
      </c>
      <c r="D203" s="281" t="s">
        <v>157</v>
      </c>
      <c r="E203" s="281" t="s">
        <v>157</v>
      </c>
      <c r="F203" s="281" t="s">
        <v>157</v>
      </c>
      <c r="G203" s="281" t="s">
        <v>157</v>
      </c>
      <c r="H203" s="18">
        <v>0</v>
      </c>
      <c r="I203" s="279">
        <f t="shared" si="92"/>
        <v>0</v>
      </c>
      <c r="J203" s="18">
        <v>0</v>
      </c>
      <c r="K203" s="97">
        <f t="shared" si="96"/>
        <v>0</v>
      </c>
      <c r="L203" s="97">
        <f t="shared" si="97"/>
        <v>0.23045073599999957</v>
      </c>
      <c r="M203" s="18">
        <v>0</v>
      </c>
      <c r="N203" s="18">
        <v>0.23045073599999957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28">
        <f t="shared" si="161"/>
        <v>0.23045073599999957</v>
      </c>
      <c r="W203" s="136" t="str">
        <f t="shared" si="162"/>
        <v>-</v>
      </c>
      <c r="X203" s="160" t="s">
        <v>505</v>
      </c>
      <c r="Y203" s="146" t="s">
        <v>443</v>
      </c>
    </row>
    <row r="204" spans="1:25" s="10" customFormat="1">
      <c r="A204" s="201" t="s">
        <v>3</v>
      </c>
      <c r="B204" s="142" t="s">
        <v>13</v>
      </c>
      <c r="C204" s="196"/>
      <c r="D204" s="20">
        <f t="shared" ref="D204:I204" si="163">D205+D206+D213</f>
        <v>50.797540000000005</v>
      </c>
      <c r="E204" s="20">
        <f t="shared" si="163"/>
        <v>743.9697799999999</v>
      </c>
      <c r="F204" s="20"/>
      <c r="G204" s="20">
        <f t="shared" si="163"/>
        <v>0</v>
      </c>
      <c r="H204" s="20">
        <f>H205+H206+H213</f>
        <v>353.33352301625195</v>
      </c>
      <c r="I204" s="20">
        <f t="shared" si="163"/>
        <v>178.34099023269101</v>
      </c>
      <c r="J204" s="20">
        <f>J205+J206+J213</f>
        <v>174.99253278356096</v>
      </c>
      <c r="K204" s="20">
        <f>K205+K206+K213</f>
        <v>37.435164149687282</v>
      </c>
      <c r="L204" s="20">
        <f t="shared" ref="L204:T204" si="164">L205+L206+L213</f>
        <v>243.23442992983004</v>
      </c>
      <c r="M204" s="20">
        <f t="shared" si="164"/>
        <v>0</v>
      </c>
      <c r="N204" s="20">
        <f t="shared" si="164"/>
        <v>82.502188240000024</v>
      </c>
      <c r="O204" s="20">
        <f t="shared" si="164"/>
        <v>0</v>
      </c>
      <c r="P204" s="20">
        <f t="shared" si="164"/>
        <v>24.535207680000006</v>
      </c>
      <c r="Q204" s="20">
        <f t="shared" si="164"/>
        <v>25.763791749687289</v>
      </c>
      <c r="R204" s="20">
        <f t="shared" si="164"/>
        <v>136.19703400982999</v>
      </c>
      <c r="S204" s="20">
        <f t="shared" si="164"/>
        <v>11.671372399999996</v>
      </c>
      <c r="T204" s="20">
        <f t="shared" si="164"/>
        <v>0</v>
      </c>
      <c r="U204" s="20">
        <f>U205+U206+U213</f>
        <v>66.752938950517546</v>
      </c>
      <c r="V204" s="20">
        <f>V205+V206+V213</f>
        <v>217.47063818014274</v>
      </c>
      <c r="W204" s="136">
        <f t="shared" si="162"/>
        <v>9.440940692776028</v>
      </c>
      <c r="X204" s="158"/>
      <c r="Y204" s="145"/>
    </row>
    <row r="205" spans="1:25" s="10" customFormat="1" ht="31.5">
      <c r="A205" s="157" t="s">
        <v>4</v>
      </c>
      <c r="B205" s="142" t="s">
        <v>17</v>
      </c>
      <c r="C205" s="196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136" t="str">
        <f t="shared" si="162"/>
        <v>-</v>
      </c>
      <c r="X205" s="158"/>
      <c r="Y205" s="145"/>
    </row>
    <row r="206" spans="1:25" s="10" customFormat="1">
      <c r="A206" s="157" t="s">
        <v>5</v>
      </c>
      <c r="B206" s="142" t="s">
        <v>23</v>
      </c>
      <c r="C206" s="196"/>
      <c r="D206" s="20">
        <f>SUM(D207:D212)</f>
        <v>50.547580000000004</v>
      </c>
      <c r="E206" s="20">
        <f>SUM(E207:E212)</f>
        <v>50.547580000000004</v>
      </c>
      <c r="F206" s="20"/>
      <c r="G206" s="20">
        <f>SUM(G207:G212)</f>
        <v>0</v>
      </c>
      <c r="H206" s="20">
        <f t="shared" ref="H206:V206" si="165">SUM(H207:H212)</f>
        <v>186.5191849478</v>
      </c>
      <c r="I206" s="20">
        <f t="shared" si="165"/>
        <v>170.6472701978</v>
      </c>
      <c r="J206" s="20">
        <f t="shared" si="165"/>
        <v>15.871914749999997</v>
      </c>
      <c r="K206" s="20">
        <f t="shared" si="165"/>
        <v>2.0400320000000001</v>
      </c>
      <c r="L206" s="20">
        <f>SUM(L207:L212)</f>
        <v>13.31505235</v>
      </c>
      <c r="M206" s="20">
        <f t="shared" si="165"/>
        <v>0</v>
      </c>
      <c r="N206" s="20">
        <f t="shared" si="165"/>
        <v>1.15976458</v>
      </c>
      <c r="O206" s="20">
        <f t="shared" si="165"/>
        <v>0</v>
      </c>
      <c r="P206" s="20">
        <f t="shared" si="165"/>
        <v>1.1574248399999998</v>
      </c>
      <c r="Q206" s="20">
        <f t="shared" si="165"/>
        <v>0</v>
      </c>
      <c r="R206" s="20">
        <f t="shared" si="165"/>
        <v>10.997862930000004</v>
      </c>
      <c r="S206" s="20">
        <f t="shared" si="165"/>
        <v>2.0400320000000001</v>
      </c>
      <c r="T206" s="20">
        <f t="shared" si="165"/>
        <v>0</v>
      </c>
      <c r="U206" s="20">
        <f t="shared" si="165"/>
        <v>11.914739279999996</v>
      </c>
      <c r="V206" s="20">
        <f t="shared" si="165"/>
        <v>13.31505235</v>
      </c>
      <c r="W206" s="136" t="str">
        <f t="shared" si="162"/>
        <v>-</v>
      </c>
      <c r="X206" s="158"/>
      <c r="Y206" s="145"/>
    </row>
    <row r="207" spans="1:25" s="3" customFormat="1" ht="126">
      <c r="A207" s="290">
        <f>A203+1</f>
        <v>152</v>
      </c>
      <c r="B207" s="286" t="s">
        <v>506</v>
      </c>
      <c r="C207" s="286" t="s">
        <v>507</v>
      </c>
      <c r="D207" s="404" t="s">
        <v>157</v>
      </c>
      <c r="E207" s="404" t="s">
        <v>157</v>
      </c>
      <c r="F207" s="328" t="s">
        <v>157</v>
      </c>
      <c r="G207" s="328" t="s">
        <v>157</v>
      </c>
      <c r="H207" s="244">
        <v>0</v>
      </c>
      <c r="I207" s="336">
        <f t="shared" ref="I207" si="166">H207-J207</f>
        <v>0</v>
      </c>
      <c r="J207" s="244">
        <v>0</v>
      </c>
      <c r="K207" s="110">
        <f t="shared" ref="K207" si="167">M207+O207+Q207+S207</f>
        <v>0</v>
      </c>
      <c r="L207" s="110">
        <f t="shared" ref="L207" si="168">N207+P207+R207+T207</f>
        <v>8.3610026900000012</v>
      </c>
      <c r="M207" s="244">
        <v>0</v>
      </c>
      <c r="N207" s="244">
        <v>0</v>
      </c>
      <c r="O207" s="244">
        <v>0</v>
      </c>
      <c r="P207" s="244">
        <v>0</v>
      </c>
      <c r="Q207" s="244">
        <v>0</v>
      </c>
      <c r="R207" s="244">
        <v>8.3610026900000012</v>
      </c>
      <c r="S207" s="244">
        <v>0</v>
      </c>
      <c r="T207" s="244">
        <v>0</v>
      </c>
      <c r="U207" s="244">
        <v>0</v>
      </c>
      <c r="V207" s="248">
        <f t="shared" ref="V207:V212" si="169">L207-M207-O207-Q207</f>
        <v>8.3610026900000012</v>
      </c>
      <c r="W207" s="136" t="str">
        <f t="shared" si="162"/>
        <v>-</v>
      </c>
      <c r="X207" s="403" t="s">
        <v>656</v>
      </c>
      <c r="Y207" s="329" t="s">
        <v>443</v>
      </c>
    </row>
    <row r="208" spans="1:25" s="7" customFormat="1" ht="78.75">
      <c r="A208" s="159">
        <f>A207+1</f>
        <v>153</v>
      </c>
      <c r="B208" s="9" t="s">
        <v>508</v>
      </c>
      <c r="C208" s="9" t="s">
        <v>509</v>
      </c>
      <c r="D208" s="279">
        <v>50.547580000000004</v>
      </c>
      <c r="E208" s="279">
        <v>50.547580000000004</v>
      </c>
      <c r="F208" s="281" t="s">
        <v>157</v>
      </c>
      <c r="G208" s="281" t="s">
        <v>157</v>
      </c>
      <c r="H208" s="18">
        <v>184.4791529478</v>
      </c>
      <c r="I208" s="279">
        <f t="shared" ref="I208:I212" si="170">H208-J208</f>
        <v>170.6472701978</v>
      </c>
      <c r="J208" s="18">
        <v>13.831882749999997</v>
      </c>
      <c r="K208" s="97">
        <f t="shared" ref="K208:L212" si="171">M208+O208+Q208+S208</f>
        <v>0</v>
      </c>
      <c r="L208" s="97">
        <f t="shared" si="171"/>
        <v>2.2410284599999999</v>
      </c>
      <c r="M208" s="18">
        <v>0</v>
      </c>
      <c r="N208" s="18">
        <v>1.02293678</v>
      </c>
      <c r="O208" s="18">
        <v>0</v>
      </c>
      <c r="P208" s="18">
        <v>1.1266413499999999</v>
      </c>
      <c r="Q208" s="18">
        <v>0</v>
      </c>
      <c r="R208" s="18">
        <v>9.1450329999999996E-2</v>
      </c>
      <c r="S208" s="18">
        <v>0</v>
      </c>
      <c r="T208" s="18">
        <v>0</v>
      </c>
      <c r="U208" s="18">
        <v>11.590854289999996</v>
      </c>
      <c r="V208" s="128">
        <f t="shared" si="169"/>
        <v>2.2410284599999999</v>
      </c>
      <c r="W208" s="136" t="str">
        <f t="shared" si="162"/>
        <v>-</v>
      </c>
      <c r="X208" s="160" t="s">
        <v>657</v>
      </c>
      <c r="Y208" s="146" t="s">
        <v>443</v>
      </c>
    </row>
    <row r="209" spans="1:25" s="7" customFormat="1" ht="31.5">
      <c r="A209" s="159">
        <f>A208+1</f>
        <v>154</v>
      </c>
      <c r="B209" s="9" t="s">
        <v>510</v>
      </c>
      <c r="C209" s="9" t="s">
        <v>511</v>
      </c>
      <c r="D209" s="281" t="s">
        <v>157</v>
      </c>
      <c r="E209" s="281" t="s">
        <v>157</v>
      </c>
      <c r="F209" s="281" t="s">
        <v>157</v>
      </c>
      <c r="G209" s="281" t="s">
        <v>157</v>
      </c>
      <c r="H209" s="18">
        <v>2.0400320000000001</v>
      </c>
      <c r="I209" s="279">
        <f t="shared" si="170"/>
        <v>0</v>
      </c>
      <c r="J209" s="18">
        <v>2.0400320000000001</v>
      </c>
      <c r="K209" s="97">
        <f t="shared" si="171"/>
        <v>2.0400320000000001</v>
      </c>
      <c r="L209" s="97">
        <f t="shared" si="171"/>
        <v>1.71614701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1.71614701</v>
      </c>
      <c r="S209" s="18">
        <v>2.0400320000000001</v>
      </c>
      <c r="T209" s="18">
        <v>0</v>
      </c>
      <c r="U209" s="18">
        <v>0.32388499000000004</v>
      </c>
      <c r="V209" s="128">
        <f t="shared" si="169"/>
        <v>1.71614701</v>
      </c>
      <c r="W209" s="136" t="str">
        <f t="shared" si="162"/>
        <v>-</v>
      </c>
      <c r="X209" s="160" t="s">
        <v>453</v>
      </c>
      <c r="Y209" s="146" t="s">
        <v>443</v>
      </c>
    </row>
    <row r="210" spans="1:25" s="7" customFormat="1" ht="31.5">
      <c r="A210" s="159">
        <f t="shared" ref="A210:A292" si="172">A209+1</f>
        <v>155</v>
      </c>
      <c r="B210" s="9" t="s">
        <v>512</v>
      </c>
      <c r="C210" s="9" t="s">
        <v>513</v>
      </c>
      <c r="D210" s="281" t="s">
        <v>157</v>
      </c>
      <c r="E210" s="281" t="s">
        <v>157</v>
      </c>
      <c r="F210" s="281" t="s">
        <v>157</v>
      </c>
      <c r="G210" s="281" t="s">
        <v>157</v>
      </c>
      <c r="H210" s="18">
        <v>0</v>
      </c>
      <c r="I210" s="279">
        <f t="shared" si="170"/>
        <v>0</v>
      </c>
      <c r="J210" s="18">
        <v>0</v>
      </c>
      <c r="K210" s="97">
        <f t="shared" si="171"/>
        <v>0</v>
      </c>
      <c r="L210" s="97">
        <f t="shared" si="171"/>
        <v>6.1535859999999998E-2</v>
      </c>
      <c r="M210" s="18">
        <v>0</v>
      </c>
      <c r="N210" s="18">
        <v>1.3768799999999999E-2</v>
      </c>
      <c r="O210" s="18">
        <v>0</v>
      </c>
      <c r="P210" s="18">
        <v>3.078349E-2</v>
      </c>
      <c r="Q210" s="18">
        <v>0</v>
      </c>
      <c r="R210" s="18">
        <v>1.698357E-2</v>
      </c>
      <c r="S210" s="18">
        <v>0</v>
      </c>
      <c r="T210" s="18">
        <v>0</v>
      </c>
      <c r="U210" s="18">
        <v>0</v>
      </c>
      <c r="V210" s="128">
        <f t="shared" si="169"/>
        <v>6.1535859999999998E-2</v>
      </c>
      <c r="W210" s="136" t="str">
        <f t="shared" si="162"/>
        <v>-</v>
      </c>
      <c r="X210" s="160" t="s">
        <v>658</v>
      </c>
      <c r="Y210" s="146" t="s">
        <v>443</v>
      </c>
    </row>
    <row r="211" spans="1:25" s="3" customFormat="1" ht="63">
      <c r="A211" s="290">
        <f>A210+1</f>
        <v>156</v>
      </c>
      <c r="B211" s="286" t="s">
        <v>514</v>
      </c>
      <c r="C211" s="286" t="s">
        <v>515</v>
      </c>
      <c r="D211" s="328" t="s">
        <v>157</v>
      </c>
      <c r="E211" s="328" t="s">
        <v>157</v>
      </c>
      <c r="F211" s="328" t="s">
        <v>157</v>
      </c>
      <c r="G211" s="328" t="s">
        <v>157</v>
      </c>
      <c r="H211" s="244">
        <v>0</v>
      </c>
      <c r="I211" s="336">
        <f t="shared" ref="I211" si="173">H211-J211</f>
        <v>0</v>
      </c>
      <c r="J211" s="244">
        <v>0</v>
      </c>
      <c r="K211" s="110">
        <f t="shared" ref="K211" si="174">M211+O211+Q211+S211</f>
        <v>0</v>
      </c>
      <c r="L211" s="405">
        <f t="shared" ref="L211" si="175">N211+P211+R211+T211</f>
        <v>0.81227932999999997</v>
      </c>
      <c r="M211" s="244">
        <v>0</v>
      </c>
      <c r="N211" s="244">
        <v>0</v>
      </c>
      <c r="O211" s="244">
        <v>0</v>
      </c>
      <c r="P211" s="244">
        <v>0</v>
      </c>
      <c r="Q211" s="244">
        <v>0</v>
      </c>
      <c r="R211" s="244">
        <v>0.81227932999999997</v>
      </c>
      <c r="S211" s="244">
        <v>0</v>
      </c>
      <c r="T211" s="244">
        <v>0</v>
      </c>
      <c r="U211" s="244">
        <v>0</v>
      </c>
      <c r="V211" s="248">
        <f t="shared" si="169"/>
        <v>0.81227932999999997</v>
      </c>
      <c r="W211" s="136" t="str">
        <f t="shared" si="162"/>
        <v>-</v>
      </c>
      <c r="X211" s="403" t="s">
        <v>659</v>
      </c>
      <c r="Y211" s="329" t="s">
        <v>443</v>
      </c>
    </row>
    <row r="212" spans="1:25" s="7" customFormat="1" ht="78.75">
      <c r="A212" s="290">
        <f>A211+1</f>
        <v>157</v>
      </c>
      <c r="B212" s="9" t="s">
        <v>516</v>
      </c>
      <c r="C212" s="9" t="s">
        <v>517</v>
      </c>
      <c r="D212" s="281" t="s">
        <v>157</v>
      </c>
      <c r="E212" s="281" t="s">
        <v>157</v>
      </c>
      <c r="F212" s="281" t="s">
        <v>157</v>
      </c>
      <c r="G212" s="281" t="s">
        <v>157</v>
      </c>
      <c r="H212" s="18">
        <v>0</v>
      </c>
      <c r="I212" s="279">
        <f t="shared" si="170"/>
        <v>0</v>
      </c>
      <c r="J212" s="18">
        <v>0</v>
      </c>
      <c r="K212" s="97">
        <f t="shared" si="171"/>
        <v>0</v>
      </c>
      <c r="L212" s="97">
        <f t="shared" si="171"/>
        <v>0.123059</v>
      </c>
      <c r="M212" s="18">
        <v>0</v>
      </c>
      <c r="N212" s="18">
        <v>0.123059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28">
        <f t="shared" si="169"/>
        <v>0.123059</v>
      </c>
      <c r="W212" s="136" t="str">
        <f t="shared" si="162"/>
        <v>-</v>
      </c>
      <c r="X212" s="160" t="s">
        <v>462</v>
      </c>
      <c r="Y212" s="146" t="s">
        <v>443</v>
      </c>
    </row>
    <row r="213" spans="1:25" s="7" customFormat="1">
      <c r="A213" s="104" t="s">
        <v>41</v>
      </c>
      <c r="B213" s="105" t="s">
        <v>58</v>
      </c>
      <c r="C213" s="105"/>
      <c r="D213" s="97">
        <f>SUM(D214:D294)</f>
        <v>0.24995999999999999</v>
      </c>
      <c r="E213" s="97">
        <f>SUM(E214:E294)</f>
        <v>693.42219999999986</v>
      </c>
      <c r="F213" s="97"/>
      <c r="G213" s="97">
        <f t="shared" ref="G213:V213" si="176">SUM(G214:G294)</f>
        <v>0</v>
      </c>
      <c r="H213" s="97">
        <f t="shared" si="176"/>
        <v>166.81433806845195</v>
      </c>
      <c r="I213" s="97">
        <f t="shared" si="176"/>
        <v>7.6937200348910144</v>
      </c>
      <c r="J213" s="97">
        <f t="shared" si="176"/>
        <v>159.12061803356096</v>
      </c>
      <c r="K213" s="97">
        <f t="shared" si="176"/>
        <v>35.395132149687285</v>
      </c>
      <c r="L213" s="97">
        <f t="shared" si="176"/>
        <v>229.91937757983004</v>
      </c>
      <c r="M213" s="97">
        <f t="shared" si="176"/>
        <v>0</v>
      </c>
      <c r="N213" s="97">
        <f t="shared" si="176"/>
        <v>81.342423660000023</v>
      </c>
      <c r="O213" s="97">
        <f t="shared" si="176"/>
        <v>0</v>
      </c>
      <c r="P213" s="97">
        <f t="shared" si="176"/>
        <v>23.377782840000005</v>
      </c>
      <c r="Q213" s="97">
        <f t="shared" si="176"/>
        <v>25.763791749687289</v>
      </c>
      <c r="R213" s="97">
        <f t="shared" si="176"/>
        <v>125.19917107982999</v>
      </c>
      <c r="S213" s="97">
        <f t="shared" si="176"/>
        <v>9.6313403999999956</v>
      </c>
      <c r="T213" s="97">
        <f t="shared" si="176"/>
        <v>0</v>
      </c>
      <c r="U213" s="97">
        <f t="shared" si="176"/>
        <v>54.838199670517554</v>
      </c>
      <c r="V213" s="97">
        <f t="shared" si="176"/>
        <v>204.15558583014274</v>
      </c>
      <c r="W213" s="136">
        <f t="shared" si="162"/>
        <v>8.9241280869544646</v>
      </c>
      <c r="X213" s="160"/>
      <c r="Y213" s="146"/>
    </row>
    <row r="214" spans="1:25" s="7" customFormat="1" ht="126">
      <c r="A214" s="290">
        <f>A212+1</f>
        <v>158</v>
      </c>
      <c r="B214" s="9" t="s">
        <v>518</v>
      </c>
      <c r="C214" s="9" t="s">
        <v>519</v>
      </c>
      <c r="D214" s="281" t="s">
        <v>157</v>
      </c>
      <c r="E214" s="279">
        <v>533.15828999999997</v>
      </c>
      <c r="F214" s="281" t="s">
        <v>157</v>
      </c>
      <c r="G214" s="281" t="s">
        <v>157</v>
      </c>
      <c r="H214" s="18">
        <v>0</v>
      </c>
      <c r="I214" s="279">
        <f t="shared" ref="I214:I292" si="177">H214-J214</f>
        <v>0</v>
      </c>
      <c r="J214" s="18">
        <v>0</v>
      </c>
      <c r="K214" s="97">
        <f t="shared" ref="K214:K271" si="178">M214+O214+Q214+S214</f>
        <v>0</v>
      </c>
      <c r="L214" s="97">
        <f t="shared" ref="L214:L271" si="179">N214+P214+R214+T214</f>
        <v>108.85025899000001</v>
      </c>
      <c r="M214" s="18">
        <v>0</v>
      </c>
      <c r="N214" s="18">
        <v>75.207566020000002</v>
      </c>
      <c r="O214" s="18">
        <v>0</v>
      </c>
      <c r="P214" s="18">
        <v>3.2205622900000002</v>
      </c>
      <c r="Q214" s="18">
        <v>0</v>
      </c>
      <c r="R214" s="18">
        <v>30.422130680000002</v>
      </c>
      <c r="S214" s="18">
        <v>0</v>
      </c>
      <c r="T214" s="18">
        <v>0</v>
      </c>
      <c r="U214" s="18">
        <v>0</v>
      </c>
      <c r="V214" s="128">
        <f t="shared" ref="V214:V245" si="180">L214-M214-O214-Q214</f>
        <v>108.85025899000001</v>
      </c>
      <c r="W214" s="136" t="str">
        <f t="shared" si="162"/>
        <v>-</v>
      </c>
      <c r="X214" s="160" t="s">
        <v>660</v>
      </c>
      <c r="Y214" s="146" t="s">
        <v>443</v>
      </c>
    </row>
    <row r="215" spans="1:25" s="7" customFormat="1" ht="94.5">
      <c r="A215" s="159">
        <f>A214+1</f>
        <v>159</v>
      </c>
      <c r="B215" s="9" t="s">
        <v>520</v>
      </c>
      <c r="C215" s="9" t="s">
        <v>521</v>
      </c>
      <c r="D215" s="281" t="s">
        <v>157</v>
      </c>
      <c r="E215" s="279">
        <v>19.32422</v>
      </c>
      <c r="F215" s="281" t="s">
        <v>157</v>
      </c>
      <c r="G215" s="281" t="s">
        <v>157</v>
      </c>
      <c r="H215" s="18">
        <v>8.8203404049999996</v>
      </c>
      <c r="I215" s="279">
        <f t="shared" si="177"/>
        <v>0.95000001000000012</v>
      </c>
      <c r="J215" s="18">
        <v>7.8703403949999995</v>
      </c>
      <c r="K215" s="97">
        <f t="shared" si="178"/>
        <v>7.8703403999999999</v>
      </c>
      <c r="L215" s="97">
        <f t="shared" si="179"/>
        <v>6.9</v>
      </c>
      <c r="M215" s="18">
        <v>0</v>
      </c>
      <c r="N215" s="18">
        <v>0</v>
      </c>
      <c r="O215" s="18">
        <v>0</v>
      </c>
      <c r="P215" s="18">
        <v>3</v>
      </c>
      <c r="Q215" s="18">
        <v>0</v>
      </c>
      <c r="R215" s="18">
        <v>3.9</v>
      </c>
      <c r="S215" s="18">
        <v>7.8703403999999999</v>
      </c>
      <c r="T215" s="18">
        <v>0</v>
      </c>
      <c r="U215" s="18">
        <v>0.97034039499999913</v>
      </c>
      <c r="V215" s="128">
        <f t="shared" si="180"/>
        <v>6.9</v>
      </c>
      <c r="W215" s="136" t="str">
        <f t="shared" si="162"/>
        <v>-</v>
      </c>
      <c r="X215" s="160" t="s">
        <v>661</v>
      </c>
      <c r="Y215" s="146" t="s">
        <v>443</v>
      </c>
    </row>
    <row r="216" spans="1:25" s="3" customFormat="1" ht="94.5">
      <c r="A216" s="290">
        <f>A215+1</f>
        <v>160</v>
      </c>
      <c r="B216" s="286" t="s">
        <v>522</v>
      </c>
      <c r="C216" s="286" t="s">
        <v>523</v>
      </c>
      <c r="D216" s="328" t="s">
        <v>157</v>
      </c>
      <c r="E216" s="404" t="s">
        <v>157</v>
      </c>
      <c r="F216" s="328" t="s">
        <v>157</v>
      </c>
      <c r="G216" s="328" t="s">
        <v>157</v>
      </c>
      <c r="H216" s="244">
        <v>0</v>
      </c>
      <c r="I216" s="336">
        <f t="shared" ref="I216" si="181">H216-J216</f>
        <v>0</v>
      </c>
      <c r="J216" s="244">
        <v>0</v>
      </c>
      <c r="K216" s="110">
        <f t="shared" ref="K216" si="182">M216+O216+Q216+S216</f>
        <v>0</v>
      </c>
      <c r="L216" s="110">
        <f t="shared" ref="L216" si="183">N216+P216+R216+T216</f>
        <v>0.27613628000000018</v>
      </c>
      <c r="M216" s="244">
        <v>0</v>
      </c>
      <c r="N216" s="244">
        <v>0</v>
      </c>
      <c r="O216" s="244">
        <v>0</v>
      </c>
      <c r="P216" s="244">
        <v>0</v>
      </c>
      <c r="Q216" s="244">
        <v>0</v>
      </c>
      <c r="R216" s="244">
        <v>0.27613628000000018</v>
      </c>
      <c r="S216" s="244">
        <v>0</v>
      </c>
      <c r="T216" s="244">
        <v>0</v>
      </c>
      <c r="U216" s="244">
        <v>0</v>
      </c>
      <c r="V216" s="248">
        <f t="shared" si="180"/>
        <v>0.27613628000000018</v>
      </c>
      <c r="W216" s="136" t="str">
        <f t="shared" si="162"/>
        <v>-</v>
      </c>
      <c r="X216" s="403" t="s">
        <v>662</v>
      </c>
      <c r="Y216" s="329" t="s">
        <v>443</v>
      </c>
    </row>
    <row r="217" spans="1:25" s="7" customFormat="1" ht="94.5">
      <c r="A217" s="159">
        <f>A216+1</f>
        <v>161</v>
      </c>
      <c r="B217" s="9" t="s">
        <v>524</v>
      </c>
      <c r="C217" s="9" t="s">
        <v>525</v>
      </c>
      <c r="D217" s="279">
        <v>0.24995999999999999</v>
      </c>
      <c r="E217" s="279">
        <v>0.24995999999999999</v>
      </c>
      <c r="F217" s="281" t="s">
        <v>157</v>
      </c>
      <c r="G217" s="281" t="s">
        <v>157</v>
      </c>
      <c r="H217" s="18">
        <v>6.3180725891999989</v>
      </c>
      <c r="I217" s="279">
        <f t="shared" si="177"/>
        <v>0.81806070119999941</v>
      </c>
      <c r="J217" s="18">
        <v>5.5000118879999995</v>
      </c>
      <c r="K217" s="97">
        <f t="shared" si="178"/>
        <v>5.4999991788000004</v>
      </c>
      <c r="L217" s="97">
        <f t="shared" si="179"/>
        <v>0.47765450999999998</v>
      </c>
      <c r="M217" s="18">
        <v>0</v>
      </c>
      <c r="N217" s="18">
        <v>0</v>
      </c>
      <c r="O217" s="18">
        <v>0</v>
      </c>
      <c r="P217" s="18">
        <v>0</v>
      </c>
      <c r="Q217" s="18">
        <v>5.4999991788000004</v>
      </c>
      <c r="R217" s="18">
        <v>0.47765450999999998</v>
      </c>
      <c r="S217" s="18">
        <v>0</v>
      </c>
      <c r="T217" s="18">
        <v>0</v>
      </c>
      <c r="U217" s="18">
        <v>5.0223573779999997</v>
      </c>
      <c r="V217" s="128">
        <f t="shared" si="180"/>
        <v>-5.0223446688000006</v>
      </c>
      <c r="W217" s="136">
        <f t="shared" si="162"/>
        <v>8.6846287512394774E-2</v>
      </c>
      <c r="X217" s="160" t="s">
        <v>663</v>
      </c>
      <c r="Y217" s="146" t="s">
        <v>443</v>
      </c>
    </row>
    <row r="218" spans="1:25" s="7" customFormat="1" ht="94.5">
      <c r="A218" s="159">
        <f t="shared" si="172"/>
        <v>162</v>
      </c>
      <c r="B218" s="9" t="s">
        <v>526</v>
      </c>
      <c r="C218" s="9" t="s">
        <v>527</v>
      </c>
      <c r="D218" s="281" t="s">
        <v>157</v>
      </c>
      <c r="E218" s="279">
        <v>59.984470000000002</v>
      </c>
      <c r="F218" s="281" t="s">
        <v>157</v>
      </c>
      <c r="G218" s="281" t="s">
        <v>157</v>
      </c>
      <c r="H218" s="18">
        <v>47.910824133043377</v>
      </c>
      <c r="I218" s="279">
        <f t="shared" si="177"/>
        <v>0</v>
      </c>
      <c r="J218" s="18">
        <v>47.910824133043377</v>
      </c>
      <c r="K218" s="97">
        <f t="shared" si="178"/>
        <v>15.023127648378297</v>
      </c>
      <c r="L218" s="97">
        <f t="shared" si="179"/>
        <v>51.524188420000002</v>
      </c>
      <c r="M218" s="18">
        <v>0</v>
      </c>
      <c r="N218" s="18">
        <v>2.0131980000000001E-2</v>
      </c>
      <c r="O218" s="18">
        <v>0</v>
      </c>
      <c r="P218" s="18">
        <v>7.4844270499999999</v>
      </c>
      <c r="Q218" s="18">
        <v>15.023127648378297</v>
      </c>
      <c r="R218" s="18">
        <v>44.019629389999999</v>
      </c>
      <c r="S218" s="18">
        <v>0</v>
      </c>
      <c r="T218" s="18">
        <v>0</v>
      </c>
      <c r="U218" s="18">
        <v>0</v>
      </c>
      <c r="V218" s="128">
        <f t="shared" si="180"/>
        <v>36.501060771621702</v>
      </c>
      <c r="W218" s="136">
        <f t="shared" si="162"/>
        <v>3.429657899868932</v>
      </c>
      <c r="X218" s="160" t="s">
        <v>664</v>
      </c>
      <c r="Y218" s="146" t="s">
        <v>443</v>
      </c>
    </row>
    <row r="219" spans="1:25" s="7" customFormat="1" ht="94.5">
      <c r="A219" s="159">
        <f t="shared" si="172"/>
        <v>163</v>
      </c>
      <c r="B219" s="9" t="s">
        <v>528</v>
      </c>
      <c r="C219" s="9" t="s">
        <v>529</v>
      </c>
      <c r="D219" s="281" t="s">
        <v>157</v>
      </c>
      <c r="E219" s="281" t="s">
        <v>157</v>
      </c>
      <c r="F219" s="281" t="s">
        <v>157</v>
      </c>
      <c r="G219" s="281" t="s">
        <v>157</v>
      </c>
      <c r="H219" s="18">
        <v>49.012385600000002</v>
      </c>
      <c r="I219" s="279">
        <f t="shared" si="177"/>
        <v>3.2484044736910178</v>
      </c>
      <c r="J219" s="18">
        <v>45.763981126308984</v>
      </c>
      <c r="K219" s="97">
        <f t="shared" si="178"/>
        <v>7.0016649225089864</v>
      </c>
      <c r="L219" s="97">
        <f t="shared" si="179"/>
        <v>2.5030071899999999</v>
      </c>
      <c r="M219" s="18">
        <v>0</v>
      </c>
      <c r="N219" s="18">
        <v>3.1437109999999997E-2</v>
      </c>
      <c r="O219" s="18">
        <v>0</v>
      </c>
      <c r="P219" s="18">
        <v>4.7098170000000002E-2</v>
      </c>
      <c r="Q219" s="18">
        <v>5.2406649225089899</v>
      </c>
      <c r="R219" s="18">
        <v>2.4244719099999998</v>
      </c>
      <c r="S219" s="18">
        <v>1.7609999999999966</v>
      </c>
      <c r="T219" s="18">
        <v>0</v>
      </c>
      <c r="U219" s="18">
        <v>43.260973936308986</v>
      </c>
      <c r="V219" s="128">
        <f t="shared" si="180"/>
        <v>-2.7376577325089899</v>
      </c>
      <c r="W219" s="136">
        <f t="shared" si="162"/>
        <v>0.47761252188618747</v>
      </c>
      <c r="X219" s="160" t="s">
        <v>665</v>
      </c>
      <c r="Y219" s="146" t="s">
        <v>443</v>
      </c>
    </row>
    <row r="220" spans="1:25" s="7" customFormat="1" ht="78.75">
      <c r="A220" s="159">
        <f t="shared" si="172"/>
        <v>164</v>
      </c>
      <c r="B220" s="9" t="s">
        <v>530</v>
      </c>
      <c r="C220" s="9" t="s">
        <v>531</v>
      </c>
      <c r="D220" s="281" t="s">
        <v>157</v>
      </c>
      <c r="E220" s="279">
        <v>65.539689999999993</v>
      </c>
      <c r="F220" s="281" t="s">
        <v>157</v>
      </c>
      <c r="G220" s="281" t="s">
        <v>157</v>
      </c>
      <c r="H220" s="18">
        <v>54.752715341208571</v>
      </c>
      <c r="I220" s="279">
        <f t="shared" si="177"/>
        <v>2.6772548499999971</v>
      </c>
      <c r="J220" s="18">
        <v>52.075460491208574</v>
      </c>
      <c r="K220" s="97">
        <f t="shared" si="178"/>
        <v>0</v>
      </c>
      <c r="L220" s="97">
        <f t="shared" si="179"/>
        <v>46.490932530000002</v>
      </c>
      <c r="M220" s="18">
        <v>0</v>
      </c>
      <c r="N220" s="18">
        <v>1.8044856</v>
      </c>
      <c r="O220" s="18">
        <v>0</v>
      </c>
      <c r="P220" s="18">
        <v>6.3496283399999998</v>
      </c>
      <c r="Q220" s="18">
        <v>0</v>
      </c>
      <c r="R220" s="18">
        <v>38.33681859</v>
      </c>
      <c r="S220" s="18">
        <v>0</v>
      </c>
      <c r="T220" s="18">
        <v>0</v>
      </c>
      <c r="U220" s="18">
        <v>5.5845279612085719</v>
      </c>
      <c r="V220" s="128">
        <f t="shared" si="180"/>
        <v>46.490932530000002</v>
      </c>
      <c r="W220" s="136" t="str">
        <f t="shared" si="162"/>
        <v>-</v>
      </c>
      <c r="X220" s="160" t="s">
        <v>666</v>
      </c>
      <c r="Y220" s="146" t="s">
        <v>443</v>
      </c>
    </row>
    <row r="221" spans="1:25" s="7" customFormat="1" ht="61.5" customHeight="1">
      <c r="A221" s="159">
        <f t="shared" si="172"/>
        <v>165</v>
      </c>
      <c r="B221" s="9" t="s">
        <v>532</v>
      </c>
      <c r="C221" s="9" t="s">
        <v>533</v>
      </c>
      <c r="D221" s="281" t="s">
        <v>157</v>
      </c>
      <c r="E221" s="279">
        <v>15.165570000000001</v>
      </c>
      <c r="F221" s="281" t="s">
        <v>157</v>
      </c>
      <c r="G221" s="281" t="s">
        <v>157</v>
      </c>
      <c r="H221" s="18">
        <v>0</v>
      </c>
      <c r="I221" s="279">
        <f t="shared" si="177"/>
        <v>0</v>
      </c>
      <c r="J221" s="18">
        <v>0</v>
      </c>
      <c r="K221" s="97">
        <f t="shared" ref="K221" si="184">M221+O221+Q221+S221</f>
        <v>0</v>
      </c>
      <c r="L221" s="97">
        <f t="shared" ref="L221" si="185">N221+P221+R221+T221</f>
        <v>0.86543246000000007</v>
      </c>
      <c r="M221" s="18">
        <v>0</v>
      </c>
      <c r="N221" s="18">
        <v>0</v>
      </c>
      <c r="O221" s="18">
        <v>0</v>
      </c>
      <c r="P221" s="18">
        <v>0.36453496000000002</v>
      </c>
      <c r="Q221" s="18">
        <v>0</v>
      </c>
      <c r="R221" s="18">
        <v>0.5008975</v>
      </c>
      <c r="S221" s="18">
        <v>0</v>
      </c>
      <c r="T221" s="18">
        <v>0</v>
      </c>
      <c r="U221" s="18">
        <v>0</v>
      </c>
      <c r="V221" s="128">
        <f t="shared" si="180"/>
        <v>0.86543246000000007</v>
      </c>
      <c r="W221" s="136" t="str">
        <f t="shared" si="162"/>
        <v>-</v>
      </c>
      <c r="X221" s="160" t="s">
        <v>667</v>
      </c>
      <c r="Y221" s="146" t="s">
        <v>443</v>
      </c>
    </row>
    <row r="222" spans="1:25" s="7" customFormat="1" ht="47.25">
      <c r="A222" s="159">
        <f t="shared" si="172"/>
        <v>166</v>
      </c>
      <c r="B222" s="9" t="s">
        <v>534</v>
      </c>
      <c r="C222" s="9" t="s">
        <v>535</v>
      </c>
      <c r="D222" s="281" t="s">
        <v>157</v>
      </c>
      <c r="E222" s="281" t="s">
        <v>157</v>
      </c>
      <c r="F222" s="281" t="s">
        <v>157</v>
      </c>
      <c r="G222" s="281" t="s">
        <v>157</v>
      </c>
      <c r="H222" s="18">
        <v>0</v>
      </c>
      <c r="I222" s="279">
        <f t="shared" si="177"/>
        <v>0</v>
      </c>
      <c r="J222" s="18">
        <v>0</v>
      </c>
      <c r="K222" s="97">
        <f t="shared" si="178"/>
        <v>0</v>
      </c>
      <c r="L222" s="97">
        <f t="shared" si="179"/>
        <v>8.1035689999999994E-2</v>
      </c>
      <c r="M222" s="18">
        <v>0</v>
      </c>
      <c r="N222" s="18">
        <v>7.2647320000000001E-2</v>
      </c>
      <c r="O222" s="18">
        <v>0</v>
      </c>
      <c r="P222" s="18">
        <v>2.5966700000000001E-3</v>
      </c>
      <c r="Q222" s="18">
        <v>0</v>
      </c>
      <c r="R222" s="18">
        <v>5.7917000000000003E-3</v>
      </c>
      <c r="S222" s="18">
        <v>0</v>
      </c>
      <c r="T222" s="18">
        <v>0</v>
      </c>
      <c r="U222" s="18">
        <v>0</v>
      </c>
      <c r="V222" s="128">
        <f t="shared" si="180"/>
        <v>8.1035689999999994E-2</v>
      </c>
      <c r="W222" s="136" t="str">
        <f t="shared" si="162"/>
        <v>-</v>
      </c>
      <c r="X222" s="160" t="s">
        <v>483</v>
      </c>
      <c r="Y222" s="146" t="s">
        <v>443</v>
      </c>
    </row>
    <row r="223" spans="1:25" s="7" customFormat="1" ht="78.75">
      <c r="A223" s="159">
        <f t="shared" si="172"/>
        <v>167</v>
      </c>
      <c r="B223" s="9" t="s">
        <v>536</v>
      </c>
      <c r="C223" s="9" t="s">
        <v>537</v>
      </c>
      <c r="D223" s="281" t="s">
        <v>157</v>
      </c>
      <c r="E223" s="281" t="s">
        <v>157</v>
      </c>
      <c r="F223" s="281" t="s">
        <v>157</v>
      </c>
      <c r="G223" s="281" t="s">
        <v>157</v>
      </c>
      <c r="H223" s="18">
        <v>0</v>
      </c>
      <c r="I223" s="279">
        <f t="shared" si="177"/>
        <v>0</v>
      </c>
      <c r="J223" s="18">
        <v>0</v>
      </c>
      <c r="K223" s="97">
        <f t="shared" si="178"/>
        <v>0</v>
      </c>
      <c r="L223" s="97">
        <f t="shared" si="179"/>
        <v>9.1879840000000004E-2</v>
      </c>
      <c r="M223" s="18">
        <v>0</v>
      </c>
      <c r="N223" s="18">
        <v>1.2500000000000001E-2</v>
      </c>
      <c r="O223" s="18">
        <v>0</v>
      </c>
      <c r="P223" s="18">
        <v>0</v>
      </c>
      <c r="Q223" s="18">
        <v>0</v>
      </c>
      <c r="R223" s="18">
        <v>7.9379840000000007E-2</v>
      </c>
      <c r="S223" s="18">
        <v>0</v>
      </c>
      <c r="T223" s="18">
        <v>0</v>
      </c>
      <c r="U223" s="18">
        <v>0</v>
      </c>
      <c r="V223" s="128">
        <f t="shared" si="180"/>
        <v>9.1879840000000004E-2</v>
      </c>
      <c r="W223" s="136" t="str">
        <f t="shared" si="162"/>
        <v>-</v>
      </c>
      <c r="X223" s="160" t="s">
        <v>460</v>
      </c>
      <c r="Y223" s="146" t="s">
        <v>443</v>
      </c>
    </row>
    <row r="224" spans="1:25" s="3" customFormat="1" ht="78.75">
      <c r="A224" s="290">
        <f t="shared" si="172"/>
        <v>168</v>
      </c>
      <c r="B224" s="286" t="s">
        <v>538</v>
      </c>
      <c r="C224" s="286" t="s">
        <v>539</v>
      </c>
      <c r="D224" s="328" t="s">
        <v>157</v>
      </c>
      <c r="E224" s="328" t="s">
        <v>157</v>
      </c>
      <c r="F224" s="328" t="s">
        <v>157</v>
      </c>
      <c r="G224" s="328" t="s">
        <v>157</v>
      </c>
      <c r="H224" s="244">
        <v>0</v>
      </c>
      <c r="I224" s="336">
        <f t="shared" ref="I224:I225" si="186">H224-J224</f>
        <v>0</v>
      </c>
      <c r="J224" s="244">
        <v>0</v>
      </c>
      <c r="K224" s="110">
        <f t="shared" ref="K224:K225" si="187">M224+O224+Q224+S224</f>
        <v>0</v>
      </c>
      <c r="L224" s="405">
        <f t="shared" ref="L224:L225" si="188">N224+P224+R224+T224</f>
        <v>0.42</v>
      </c>
      <c r="M224" s="244">
        <v>0</v>
      </c>
      <c r="N224" s="244">
        <v>0</v>
      </c>
      <c r="O224" s="244">
        <v>0</v>
      </c>
      <c r="P224" s="244">
        <v>0</v>
      </c>
      <c r="Q224" s="244">
        <v>0</v>
      </c>
      <c r="R224" s="244">
        <v>0.42</v>
      </c>
      <c r="S224" s="244">
        <v>0</v>
      </c>
      <c r="T224" s="244">
        <v>0</v>
      </c>
      <c r="U224" s="244">
        <v>0</v>
      </c>
      <c r="V224" s="248">
        <f t="shared" si="180"/>
        <v>0.42</v>
      </c>
      <c r="W224" s="136" t="str">
        <f t="shared" si="162"/>
        <v>-</v>
      </c>
      <c r="X224" s="403" t="s">
        <v>668</v>
      </c>
      <c r="Y224" s="329" t="s">
        <v>443</v>
      </c>
    </row>
    <row r="225" spans="1:25" s="3" customFormat="1" ht="110.25">
      <c r="A225" s="290">
        <f t="shared" si="172"/>
        <v>169</v>
      </c>
      <c r="B225" s="286" t="s">
        <v>540</v>
      </c>
      <c r="C225" s="286" t="s">
        <v>541</v>
      </c>
      <c r="D225" s="328" t="s">
        <v>157</v>
      </c>
      <c r="E225" s="328" t="s">
        <v>157</v>
      </c>
      <c r="F225" s="328" t="s">
        <v>157</v>
      </c>
      <c r="G225" s="328" t="s">
        <v>157</v>
      </c>
      <c r="H225" s="244">
        <v>0</v>
      </c>
      <c r="I225" s="336">
        <f t="shared" si="186"/>
        <v>0</v>
      </c>
      <c r="J225" s="244">
        <v>0</v>
      </c>
      <c r="K225" s="110">
        <f t="shared" si="187"/>
        <v>0</v>
      </c>
      <c r="L225" s="110">
        <f t="shared" si="188"/>
        <v>9.9160589999999993E-2</v>
      </c>
      <c r="M225" s="244">
        <v>0</v>
      </c>
      <c r="N225" s="244">
        <v>0</v>
      </c>
      <c r="O225" s="244">
        <v>0</v>
      </c>
      <c r="P225" s="244">
        <v>0</v>
      </c>
      <c r="Q225" s="244">
        <v>0</v>
      </c>
      <c r="R225" s="244">
        <v>9.9160589999999993E-2</v>
      </c>
      <c r="S225" s="244">
        <v>0</v>
      </c>
      <c r="T225" s="244">
        <v>0</v>
      </c>
      <c r="U225" s="244">
        <v>0</v>
      </c>
      <c r="V225" s="248">
        <f t="shared" si="180"/>
        <v>9.9160589999999993E-2</v>
      </c>
      <c r="W225" s="136" t="str">
        <f t="shared" si="162"/>
        <v>-</v>
      </c>
      <c r="X225" s="403" t="s">
        <v>463</v>
      </c>
      <c r="Y225" s="329" t="s">
        <v>443</v>
      </c>
    </row>
    <row r="226" spans="1:25" s="7" customFormat="1" ht="126">
      <c r="A226" s="159">
        <f>A225+1</f>
        <v>170</v>
      </c>
      <c r="B226" s="9" t="s">
        <v>542</v>
      </c>
      <c r="C226" s="9" t="s">
        <v>543</v>
      </c>
      <c r="D226" s="281" t="s">
        <v>157</v>
      </c>
      <c r="E226" s="281" t="s">
        <v>157</v>
      </c>
      <c r="F226" s="281" t="s">
        <v>157</v>
      </c>
      <c r="G226" s="281" t="s">
        <v>157</v>
      </c>
      <c r="H226" s="18">
        <v>0</v>
      </c>
      <c r="I226" s="279">
        <f t="shared" si="177"/>
        <v>0</v>
      </c>
      <c r="J226" s="18">
        <v>0</v>
      </c>
      <c r="K226" s="97">
        <f t="shared" si="178"/>
        <v>0</v>
      </c>
      <c r="L226" s="97">
        <f t="shared" si="179"/>
        <v>0.15718914</v>
      </c>
      <c r="M226" s="18">
        <v>0</v>
      </c>
      <c r="N226" s="18">
        <v>0.01</v>
      </c>
      <c r="O226" s="18">
        <v>0</v>
      </c>
      <c r="P226" s="18">
        <v>0</v>
      </c>
      <c r="Q226" s="18">
        <v>0</v>
      </c>
      <c r="R226" s="18">
        <v>0.14718914</v>
      </c>
      <c r="S226" s="18">
        <v>0</v>
      </c>
      <c r="T226" s="18">
        <v>0</v>
      </c>
      <c r="U226" s="18">
        <v>0</v>
      </c>
      <c r="V226" s="128">
        <f t="shared" si="180"/>
        <v>0.15718914</v>
      </c>
      <c r="W226" s="136" t="str">
        <f t="shared" si="162"/>
        <v>-</v>
      </c>
      <c r="X226" s="160" t="s">
        <v>669</v>
      </c>
      <c r="Y226" s="146" t="s">
        <v>443</v>
      </c>
    </row>
    <row r="227" spans="1:25" s="7" customFormat="1" ht="78.75">
      <c r="A227" s="159">
        <f t="shared" si="172"/>
        <v>171</v>
      </c>
      <c r="B227" s="9" t="s">
        <v>544</v>
      </c>
      <c r="C227" s="9" t="s">
        <v>545</v>
      </c>
      <c r="D227" s="281" t="s">
        <v>157</v>
      </c>
      <c r="E227" s="281" t="s">
        <v>157</v>
      </c>
      <c r="F227" s="281" t="s">
        <v>157</v>
      </c>
      <c r="G227" s="281" t="s">
        <v>157</v>
      </c>
      <c r="H227" s="18">
        <v>0</v>
      </c>
      <c r="I227" s="279">
        <f t="shared" si="177"/>
        <v>0</v>
      </c>
      <c r="J227" s="18">
        <v>0</v>
      </c>
      <c r="K227" s="97">
        <f t="shared" si="178"/>
        <v>0</v>
      </c>
      <c r="L227" s="97">
        <f t="shared" si="179"/>
        <v>0.22946279999999999</v>
      </c>
      <c r="M227" s="18">
        <v>0</v>
      </c>
      <c r="N227" s="18">
        <v>0.22946279999999999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28">
        <f t="shared" si="180"/>
        <v>0.22946279999999999</v>
      </c>
      <c r="W227" s="136" t="str">
        <f t="shared" si="162"/>
        <v>-</v>
      </c>
      <c r="X227" s="160" t="s">
        <v>460</v>
      </c>
      <c r="Y227" s="146" t="s">
        <v>443</v>
      </c>
    </row>
    <row r="228" spans="1:25" s="3" customFormat="1" ht="47.25">
      <c r="A228" s="290">
        <f t="shared" si="172"/>
        <v>172</v>
      </c>
      <c r="B228" s="286" t="s">
        <v>546</v>
      </c>
      <c r="C228" s="286" t="s">
        <v>547</v>
      </c>
      <c r="D228" s="328" t="s">
        <v>157</v>
      </c>
      <c r="E228" s="328" t="s">
        <v>157</v>
      </c>
      <c r="F228" s="328" t="s">
        <v>157</v>
      </c>
      <c r="G228" s="328" t="s">
        <v>157</v>
      </c>
      <c r="H228" s="244">
        <v>0</v>
      </c>
      <c r="I228" s="336">
        <f t="shared" ref="I228" si="189">H228-J228</f>
        <v>0</v>
      </c>
      <c r="J228" s="244">
        <v>0</v>
      </c>
      <c r="K228" s="110">
        <f t="shared" ref="K228" si="190">M228+O228+Q228+S228</f>
        <v>0</v>
      </c>
      <c r="L228" s="110">
        <f t="shared" ref="L228" si="191">N228+P228+R228+T228</f>
        <v>3.5238000000000001E-4</v>
      </c>
      <c r="M228" s="244">
        <v>0</v>
      </c>
      <c r="N228" s="244">
        <v>0</v>
      </c>
      <c r="O228" s="244">
        <v>0</v>
      </c>
      <c r="P228" s="244">
        <v>0</v>
      </c>
      <c r="Q228" s="244">
        <v>0</v>
      </c>
      <c r="R228" s="244">
        <v>3.5238000000000001E-4</v>
      </c>
      <c r="S228" s="244">
        <v>0</v>
      </c>
      <c r="T228" s="244">
        <v>0</v>
      </c>
      <c r="U228" s="244">
        <v>0</v>
      </c>
      <c r="V228" s="248">
        <f t="shared" si="180"/>
        <v>3.5238000000000001E-4</v>
      </c>
      <c r="W228" s="136" t="str">
        <f t="shared" si="162"/>
        <v>-</v>
      </c>
      <c r="X228" s="403" t="s">
        <v>670</v>
      </c>
      <c r="Y228" s="329" t="s">
        <v>443</v>
      </c>
    </row>
    <row r="229" spans="1:25" s="7" customFormat="1" ht="63">
      <c r="A229" s="159">
        <f>A228+1</f>
        <v>173</v>
      </c>
      <c r="B229" s="9" t="s">
        <v>548</v>
      </c>
      <c r="C229" s="9" t="s">
        <v>549</v>
      </c>
      <c r="D229" s="281" t="s">
        <v>157</v>
      </c>
      <c r="E229" s="281" t="s">
        <v>157</v>
      </c>
      <c r="F229" s="281" t="s">
        <v>157</v>
      </c>
      <c r="G229" s="281" t="s">
        <v>157</v>
      </c>
      <c r="H229" s="18">
        <v>0</v>
      </c>
      <c r="I229" s="279">
        <f t="shared" si="177"/>
        <v>0</v>
      </c>
      <c r="J229" s="18">
        <v>0</v>
      </c>
      <c r="K229" s="97">
        <f t="shared" si="178"/>
        <v>0</v>
      </c>
      <c r="L229" s="97">
        <f t="shared" si="179"/>
        <v>0.7419935700000001</v>
      </c>
      <c r="M229" s="18">
        <v>0</v>
      </c>
      <c r="N229" s="18">
        <v>0.19753209999999999</v>
      </c>
      <c r="O229" s="18">
        <v>0</v>
      </c>
      <c r="P229" s="18">
        <v>4.3124130000000004E-2</v>
      </c>
      <c r="Q229" s="18">
        <v>0</v>
      </c>
      <c r="R229" s="18">
        <v>0.50133734000000008</v>
      </c>
      <c r="S229" s="18">
        <v>0</v>
      </c>
      <c r="T229" s="18">
        <v>0</v>
      </c>
      <c r="U229" s="18">
        <v>0</v>
      </c>
      <c r="V229" s="128">
        <f t="shared" si="180"/>
        <v>0.7419935700000001</v>
      </c>
      <c r="W229" s="136" t="str">
        <f t="shared" si="162"/>
        <v>-</v>
      </c>
      <c r="X229" s="160" t="s">
        <v>671</v>
      </c>
      <c r="Y229" s="146" t="s">
        <v>443</v>
      </c>
    </row>
    <row r="230" spans="1:25" s="3" customFormat="1" ht="78.75">
      <c r="A230" s="290">
        <f>A229+1</f>
        <v>174</v>
      </c>
      <c r="B230" s="286" t="s">
        <v>550</v>
      </c>
      <c r="C230" s="286" t="s">
        <v>352</v>
      </c>
      <c r="D230" s="328" t="s">
        <v>157</v>
      </c>
      <c r="E230" s="328" t="s">
        <v>157</v>
      </c>
      <c r="F230" s="328" t="s">
        <v>157</v>
      </c>
      <c r="G230" s="328" t="s">
        <v>157</v>
      </c>
      <c r="H230" s="244">
        <v>0</v>
      </c>
      <c r="I230" s="336">
        <f t="shared" ref="I230" si="192">H230-J230</f>
        <v>0</v>
      </c>
      <c r="J230" s="244">
        <v>0</v>
      </c>
      <c r="K230" s="110">
        <f t="shared" ref="K230" si="193">M230+O230+Q230+S230</f>
        <v>0</v>
      </c>
      <c r="L230" s="405">
        <f t="shared" ref="L230" si="194">N230+P230+R230+T230</f>
        <v>2.5500635480000002E-2</v>
      </c>
      <c r="M230" s="244">
        <v>0</v>
      </c>
      <c r="N230" s="244">
        <v>0</v>
      </c>
      <c r="O230" s="244">
        <v>0</v>
      </c>
      <c r="P230" s="244">
        <v>0</v>
      </c>
      <c r="Q230" s="244">
        <v>0</v>
      </c>
      <c r="R230" s="244">
        <v>2.5500635480000002E-2</v>
      </c>
      <c r="S230" s="244">
        <v>0</v>
      </c>
      <c r="T230" s="244">
        <v>0</v>
      </c>
      <c r="U230" s="244">
        <v>0</v>
      </c>
      <c r="V230" s="248">
        <f t="shared" si="180"/>
        <v>2.5500635480000002E-2</v>
      </c>
      <c r="W230" s="136" t="str">
        <f t="shared" si="162"/>
        <v>-</v>
      </c>
      <c r="X230" s="403" t="s">
        <v>672</v>
      </c>
      <c r="Y230" s="329" t="s">
        <v>443</v>
      </c>
    </row>
    <row r="231" spans="1:25" s="3" customFormat="1" ht="94.5">
      <c r="A231" s="290">
        <f t="shared" ref="A231:A233" si="195">A230+1</f>
        <v>175</v>
      </c>
      <c r="B231" s="286" t="s">
        <v>551</v>
      </c>
      <c r="C231" s="286" t="s">
        <v>352</v>
      </c>
      <c r="D231" s="328" t="s">
        <v>157</v>
      </c>
      <c r="E231" s="328" t="s">
        <v>157</v>
      </c>
      <c r="F231" s="328" t="s">
        <v>157</v>
      </c>
      <c r="G231" s="328" t="s">
        <v>157</v>
      </c>
      <c r="H231" s="244">
        <v>0</v>
      </c>
      <c r="I231" s="336">
        <f t="shared" ref="I231:I233" si="196">H231-J231</f>
        <v>0</v>
      </c>
      <c r="J231" s="244">
        <v>0</v>
      </c>
      <c r="K231" s="110">
        <f t="shared" ref="K231:K233" si="197">M231+O231+Q231+S231</f>
        <v>0</v>
      </c>
      <c r="L231" s="110">
        <f t="shared" ref="L231:L233" si="198">N231+P231+R231+T231</f>
        <v>9.9112501320000004E-2</v>
      </c>
      <c r="M231" s="244">
        <v>0</v>
      </c>
      <c r="N231" s="244">
        <v>0</v>
      </c>
      <c r="O231" s="244">
        <v>0</v>
      </c>
      <c r="P231" s="244">
        <v>0</v>
      </c>
      <c r="Q231" s="244">
        <v>0</v>
      </c>
      <c r="R231" s="244">
        <v>9.9112501320000004E-2</v>
      </c>
      <c r="S231" s="244">
        <v>0</v>
      </c>
      <c r="T231" s="244">
        <v>0</v>
      </c>
      <c r="U231" s="244">
        <v>0</v>
      </c>
      <c r="V231" s="248">
        <f t="shared" si="180"/>
        <v>9.9112501320000004E-2</v>
      </c>
      <c r="W231" s="136" t="str">
        <f t="shared" si="162"/>
        <v>-</v>
      </c>
      <c r="X231" s="403" t="s">
        <v>672</v>
      </c>
      <c r="Y231" s="329" t="s">
        <v>443</v>
      </c>
    </row>
    <row r="232" spans="1:25" s="3" customFormat="1" ht="78.75">
      <c r="A232" s="290">
        <f t="shared" si="195"/>
        <v>176</v>
      </c>
      <c r="B232" s="286" t="s">
        <v>552</v>
      </c>
      <c r="C232" s="286" t="s">
        <v>352</v>
      </c>
      <c r="D232" s="328" t="s">
        <v>157</v>
      </c>
      <c r="E232" s="328" t="s">
        <v>157</v>
      </c>
      <c r="F232" s="328" t="s">
        <v>157</v>
      </c>
      <c r="G232" s="328" t="s">
        <v>157</v>
      </c>
      <c r="H232" s="244">
        <v>0</v>
      </c>
      <c r="I232" s="336">
        <f t="shared" si="196"/>
        <v>0</v>
      </c>
      <c r="J232" s="244">
        <v>0</v>
      </c>
      <c r="K232" s="110">
        <f t="shared" si="197"/>
        <v>0</v>
      </c>
      <c r="L232" s="405">
        <f t="shared" si="198"/>
        <v>2.7839464080000001E-2</v>
      </c>
      <c r="M232" s="244">
        <v>0</v>
      </c>
      <c r="N232" s="244">
        <v>0</v>
      </c>
      <c r="O232" s="244">
        <v>0</v>
      </c>
      <c r="P232" s="244">
        <v>0</v>
      </c>
      <c r="Q232" s="244">
        <v>0</v>
      </c>
      <c r="R232" s="244">
        <v>2.7839464080000001E-2</v>
      </c>
      <c r="S232" s="244">
        <v>0</v>
      </c>
      <c r="T232" s="244">
        <v>0</v>
      </c>
      <c r="U232" s="244">
        <v>0</v>
      </c>
      <c r="V232" s="248">
        <f t="shared" si="180"/>
        <v>2.7839464080000001E-2</v>
      </c>
      <c r="W232" s="136" t="str">
        <f t="shared" ref="W232:W263" si="199">IF((M232+O232+Q232)&gt;0,L232/(M232+O232+Q232),"-")</f>
        <v>-</v>
      </c>
      <c r="X232" s="403" t="s">
        <v>672</v>
      </c>
      <c r="Y232" s="329" t="s">
        <v>443</v>
      </c>
    </row>
    <row r="233" spans="1:25" s="3" customFormat="1" ht="82.5" customHeight="1">
      <c r="A233" s="290">
        <f t="shared" si="195"/>
        <v>177</v>
      </c>
      <c r="B233" s="286" t="s">
        <v>553</v>
      </c>
      <c r="C233" s="286" t="s">
        <v>352</v>
      </c>
      <c r="D233" s="328" t="s">
        <v>157</v>
      </c>
      <c r="E233" s="328" t="s">
        <v>157</v>
      </c>
      <c r="F233" s="328" t="s">
        <v>157</v>
      </c>
      <c r="G233" s="328" t="s">
        <v>157</v>
      </c>
      <c r="H233" s="244">
        <v>0</v>
      </c>
      <c r="I233" s="336">
        <f t="shared" si="196"/>
        <v>0</v>
      </c>
      <c r="J233" s="244">
        <v>0</v>
      </c>
      <c r="K233" s="110">
        <f t="shared" si="197"/>
        <v>0</v>
      </c>
      <c r="L233" s="405">
        <f t="shared" si="198"/>
        <v>3.12406E-2</v>
      </c>
      <c r="M233" s="244">
        <v>0</v>
      </c>
      <c r="N233" s="244">
        <v>0</v>
      </c>
      <c r="O233" s="244">
        <v>0</v>
      </c>
      <c r="P233" s="244">
        <v>0</v>
      </c>
      <c r="Q233" s="244">
        <v>0</v>
      </c>
      <c r="R233" s="244">
        <v>3.12406E-2</v>
      </c>
      <c r="S233" s="244">
        <v>0</v>
      </c>
      <c r="T233" s="244">
        <v>0</v>
      </c>
      <c r="U233" s="244">
        <v>0</v>
      </c>
      <c r="V233" s="248">
        <f t="shared" si="180"/>
        <v>3.12406E-2</v>
      </c>
      <c r="W233" s="136" t="str">
        <f t="shared" si="199"/>
        <v>-</v>
      </c>
      <c r="X233" s="403" t="s">
        <v>672</v>
      </c>
      <c r="Y233" s="329" t="s">
        <v>443</v>
      </c>
    </row>
    <row r="234" spans="1:25" s="7" customFormat="1" ht="47.25">
      <c r="A234" s="159">
        <f>A233+1</f>
        <v>178</v>
      </c>
      <c r="B234" s="9" t="s">
        <v>554</v>
      </c>
      <c r="C234" s="9" t="s">
        <v>555</v>
      </c>
      <c r="D234" s="281" t="s">
        <v>157</v>
      </c>
      <c r="E234" s="281" t="s">
        <v>157</v>
      </c>
      <c r="F234" s="281" t="s">
        <v>157</v>
      </c>
      <c r="G234" s="281" t="s">
        <v>157</v>
      </c>
      <c r="H234" s="18">
        <v>0</v>
      </c>
      <c r="I234" s="279">
        <f t="shared" si="177"/>
        <v>0</v>
      </c>
      <c r="J234" s="18">
        <v>0</v>
      </c>
      <c r="K234" s="97">
        <f t="shared" si="178"/>
        <v>0</v>
      </c>
      <c r="L234" s="97">
        <f t="shared" si="179"/>
        <v>1.130927E-2</v>
      </c>
      <c r="M234" s="18">
        <v>0</v>
      </c>
      <c r="N234" s="18">
        <v>1.065927E-2</v>
      </c>
      <c r="O234" s="18">
        <v>0</v>
      </c>
      <c r="P234" s="18">
        <v>0</v>
      </c>
      <c r="Q234" s="18">
        <v>0</v>
      </c>
      <c r="R234" s="18">
        <v>6.4999999999999997E-4</v>
      </c>
      <c r="S234" s="18">
        <v>0</v>
      </c>
      <c r="T234" s="18">
        <v>0</v>
      </c>
      <c r="U234" s="18">
        <v>0</v>
      </c>
      <c r="V234" s="128">
        <f t="shared" si="180"/>
        <v>1.130927E-2</v>
      </c>
      <c r="W234" s="136" t="str">
        <f t="shared" si="199"/>
        <v>-</v>
      </c>
      <c r="X234" s="160" t="s">
        <v>673</v>
      </c>
      <c r="Y234" s="146" t="s">
        <v>443</v>
      </c>
    </row>
    <row r="235" spans="1:25" s="7" customFormat="1" ht="110.25">
      <c r="A235" s="159">
        <f t="shared" si="172"/>
        <v>179</v>
      </c>
      <c r="B235" s="9" t="s">
        <v>556</v>
      </c>
      <c r="C235" s="9" t="s">
        <v>557</v>
      </c>
      <c r="D235" s="281" t="s">
        <v>157</v>
      </c>
      <c r="E235" s="281" t="s">
        <v>157</v>
      </c>
      <c r="F235" s="281" t="s">
        <v>157</v>
      </c>
      <c r="G235" s="281" t="s">
        <v>157</v>
      </c>
      <c r="H235" s="18">
        <v>0</v>
      </c>
      <c r="I235" s="279">
        <f t="shared" si="177"/>
        <v>0</v>
      </c>
      <c r="J235" s="18">
        <v>0</v>
      </c>
      <c r="K235" s="97">
        <f t="shared" si="178"/>
        <v>0</v>
      </c>
      <c r="L235" s="97">
        <f t="shared" si="179"/>
        <v>6.4948000000000006E-2</v>
      </c>
      <c r="M235" s="18">
        <v>0</v>
      </c>
      <c r="N235" s="18">
        <v>0.01</v>
      </c>
      <c r="O235" s="18">
        <v>0</v>
      </c>
      <c r="P235" s="18">
        <v>0</v>
      </c>
      <c r="Q235" s="18">
        <v>0</v>
      </c>
      <c r="R235" s="18">
        <v>5.4948000000000004E-2</v>
      </c>
      <c r="S235" s="18">
        <v>0</v>
      </c>
      <c r="T235" s="18">
        <v>0</v>
      </c>
      <c r="U235" s="18">
        <v>0</v>
      </c>
      <c r="V235" s="128">
        <f t="shared" si="180"/>
        <v>6.4948000000000006E-2</v>
      </c>
      <c r="W235" s="136" t="str">
        <f t="shared" si="199"/>
        <v>-</v>
      </c>
      <c r="X235" s="160" t="s">
        <v>460</v>
      </c>
      <c r="Y235" s="146" t="s">
        <v>443</v>
      </c>
    </row>
    <row r="236" spans="1:25" s="7" customFormat="1" ht="47.25">
      <c r="A236" s="159">
        <f t="shared" si="172"/>
        <v>180</v>
      </c>
      <c r="B236" s="9" t="s">
        <v>558</v>
      </c>
      <c r="C236" s="9" t="s">
        <v>559</v>
      </c>
      <c r="D236" s="281" t="s">
        <v>157</v>
      </c>
      <c r="E236" s="281" t="s">
        <v>157</v>
      </c>
      <c r="F236" s="281" t="s">
        <v>157</v>
      </c>
      <c r="G236" s="281" t="s">
        <v>157</v>
      </c>
      <c r="H236" s="18">
        <v>0</v>
      </c>
      <c r="I236" s="279">
        <f t="shared" si="177"/>
        <v>0</v>
      </c>
      <c r="J236" s="18">
        <v>0</v>
      </c>
      <c r="K236" s="97">
        <f t="shared" ref="K236" si="200">M236+O236+Q236+S236</f>
        <v>0</v>
      </c>
      <c r="L236" s="97">
        <f t="shared" ref="L236" si="201">N236+P236+R236+T236</f>
        <v>1.456294E-2</v>
      </c>
      <c r="M236" s="18">
        <v>0</v>
      </c>
      <c r="N236" s="18">
        <v>0</v>
      </c>
      <c r="O236" s="18">
        <v>0</v>
      </c>
      <c r="P236" s="18">
        <v>3.3562000000000002E-4</v>
      </c>
      <c r="Q236" s="18">
        <v>0</v>
      </c>
      <c r="R236" s="18">
        <v>1.422732E-2</v>
      </c>
      <c r="S236" s="18">
        <v>0</v>
      </c>
      <c r="T236" s="18">
        <v>0</v>
      </c>
      <c r="U236" s="18">
        <v>0</v>
      </c>
      <c r="V236" s="128">
        <f t="shared" si="180"/>
        <v>1.456294E-2</v>
      </c>
      <c r="W236" s="136" t="str">
        <f t="shared" si="199"/>
        <v>-</v>
      </c>
      <c r="X236" s="160" t="s">
        <v>483</v>
      </c>
      <c r="Y236" s="146" t="s">
        <v>443</v>
      </c>
    </row>
    <row r="237" spans="1:25" s="7" customFormat="1" ht="78.75">
      <c r="A237" s="159">
        <f t="shared" si="172"/>
        <v>181</v>
      </c>
      <c r="B237" s="9" t="s">
        <v>560</v>
      </c>
      <c r="C237" s="9" t="s">
        <v>561</v>
      </c>
      <c r="D237" s="281" t="s">
        <v>157</v>
      </c>
      <c r="E237" s="281" t="s">
        <v>157</v>
      </c>
      <c r="F237" s="281" t="s">
        <v>157</v>
      </c>
      <c r="G237" s="281" t="s">
        <v>157</v>
      </c>
      <c r="H237" s="18">
        <v>0</v>
      </c>
      <c r="I237" s="279">
        <f t="shared" si="177"/>
        <v>0</v>
      </c>
      <c r="J237" s="18">
        <v>0</v>
      </c>
      <c r="K237" s="97">
        <f t="shared" ref="K237" si="202">M237+O237+Q237+S237</f>
        <v>0</v>
      </c>
      <c r="L237" s="97">
        <f t="shared" ref="L237" si="203">N237+P237+R237+T237</f>
        <v>0.110835</v>
      </c>
      <c r="M237" s="18">
        <v>0</v>
      </c>
      <c r="N237" s="18">
        <v>0</v>
      </c>
      <c r="O237" s="18">
        <v>0</v>
      </c>
      <c r="P237" s="18">
        <v>0.10920000000000001</v>
      </c>
      <c r="Q237" s="18">
        <v>0</v>
      </c>
      <c r="R237" s="18">
        <v>1.635E-3</v>
      </c>
      <c r="S237" s="18">
        <v>0</v>
      </c>
      <c r="T237" s="18">
        <v>0</v>
      </c>
      <c r="U237" s="18">
        <v>0</v>
      </c>
      <c r="V237" s="128">
        <f t="shared" si="180"/>
        <v>0.110835</v>
      </c>
      <c r="W237" s="136" t="str">
        <f t="shared" si="199"/>
        <v>-</v>
      </c>
      <c r="X237" s="160" t="s">
        <v>463</v>
      </c>
      <c r="Y237" s="146" t="s">
        <v>443</v>
      </c>
    </row>
    <row r="238" spans="1:25" s="7" customFormat="1" ht="122.25" customHeight="1">
      <c r="A238" s="159">
        <f t="shared" si="172"/>
        <v>182</v>
      </c>
      <c r="B238" s="9" t="s">
        <v>562</v>
      </c>
      <c r="C238" s="9" t="s">
        <v>563</v>
      </c>
      <c r="D238" s="281" t="s">
        <v>157</v>
      </c>
      <c r="E238" s="281" t="s">
        <v>157</v>
      </c>
      <c r="F238" s="281" t="s">
        <v>157</v>
      </c>
      <c r="G238" s="281" t="s">
        <v>157</v>
      </c>
      <c r="H238" s="18">
        <v>0</v>
      </c>
      <c r="I238" s="279">
        <f t="shared" si="177"/>
        <v>0</v>
      </c>
      <c r="J238" s="18">
        <v>0</v>
      </c>
      <c r="K238" s="97">
        <f t="shared" si="178"/>
        <v>0</v>
      </c>
      <c r="L238" s="97">
        <f t="shared" si="179"/>
        <v>3.6480338999999997</v>
      </c>
      <c r="M238" s="18">
        <v>0</v>
      </c>
      <c r="N238" s="18">
        <v>3.5068618300000001</v>
      </c>
      <c r="O238" s="18">
        <v>0</v>
      </c>
      <c r="P238" s="18">
        <v>4.0898230000000001E-2</v>
      </c>
      <c r="Q238" s="18">
        <v>0</v>
      </c>
      <c r="R238" s="18">
        <v>0.10027384</v>
      </c>
      <c r="S238" s="18">
        <v>0</v>
      </c>
      <c r="T238" s="18">
        <v>0</v>
      </c>
      <c r="U238" s="18">
        <v>0</v>
      </c>
      <c r="V238" s="128">
        <f t="shared" si="180"/>
        <v>3.6480338999999997</v>
      </c>
      <c r="W238" s="136" t="str">
        <f t="shared" si="199"/>
        <v>-</v>
      </c>
      <c r="X238" s="160" t="s">
        <v>674</v>
      </c>
      <c r="Y238" s="146" t="s">
        <v>443</v>
      </c>
    </row>
    <row r="239" spans="1:25" s="7" customFormat="1" ht="122.25" customHeight="1">
      <c r="A239" s="159">
        <f t="shared" si="172"/>
        <v>183</v>
      </c>
      <c r="B239" s="9" t="s">
        <v>564</v>
      </c>
      <c r="C239" s="9" t="s">
        <v>565</v>
      </c>
      <c r="D239" s="281" t="s">
        <v>157</v>
      </c>
      <c r="E239" s="281" t="s">
        <v>157</v>
      </c>
      <c r="F239" s="281" t="s">
        <v>157</v>
      </c>
      <c r="G239" s="281" t="s">
        <v>157</v>
      </c>
      <c r="H239" s="18">
        <v>0</v>
      </c>
      <c r="I239" s="279">
        <f t="shared" si="177"/>
        <v>0</v>
      </c>
      <c r="J239" s="18">
        <v>0</v>
      </c>
      <c r="K239" s="97">
        <f t="shared" ref="K239" si="204">M239+O239+Q239+S239</f>
        <v>0</v>
      </c>
      <c r="L239" s="97">
        <f t="shared" ref="L239" si="205">N239+P239+R239+T239</f>
        <v>2.3317559999999998E-2</v>
      </c>
      <c r="M239" s="18">
        <v>0</v>
      </c>
      <c r="N239" s="18">
        <v>0</v>
      </c>
      <c r="O239" s="18">
        <v>0</v>
      </c>
      <c r="P239" s="18">
        <v>2.2585619999999997E-2</v>
      </c>
      <c r="Q239" s="18">
        <v>0</v>
      </c>
      <c r="R239" s="18">
        <v>7.3194000000000004E-4</v>
      </c>
      <c r="S239" s="18">
        <v>0</v>
      </c>
      <c r="T239" s="18">
        <v>0</v>
      </c>
      <c r="U239" s="18">
        <v>0</v>
      </c>
      <c r="V239" s="128">
        <f t="shared" si="180"/>
        <v>2.3317559999999998E-2</v>
      </c>
      <c r="W239" s="136" t="str">
        <f t="shared" si="199"/>
        <v>-</v>
      </c>
      <c r="X239" s="160" t="s">
        <v>675</v>
      </c>
      <c r="Y239" s="146" t="s">
        <v>443</v>
      </c>
    </row>
    <row r="240" spans="1:25" s="3" customFormat="1" ht="122.25" customHeight="1">
      <c r="A240" s="290">
        <f t="shared" si="172"/>
        <v>184</v>
      </c>
      <c r="B240" s="286" t="s">
        <v>566</v>
      </c>
      <c r="C240" s="286" t="s">
        <v>352</v>
      </c>
      <c r="D240" s="328" t="s">
        <v>157</v>
      </c>
      <c r="E240" s="328" t="s">
        <v>157</v>
      </c>
      <c r="F240" s="328" t="s">
        <v>157</v>
      </c>
      <c r="G240" s="328" t="s">
        <v>157</v>
      </c>
      <c r="H240" s="244">
        <v>0</v>
      </c>
      <c r="I240" s="336">
        <f t="shared" ref="I240" si="206">H240-J240</f>
        <v>0</v>
      </c>
      <c r="J240" s="244">
        <v>0</v>
      </c>
      <c r="K240" s="110">
        <f t="shared" ref="K240" si="207">M240+O240+Q240+S240</f>
        <v>0</v>
      </c>
      <c r="L240" s="110">
        <f t="shared" ref="L240" si="208">N240+P240+R240+T240</f>
        <v>0.13044343999999999</v>
      </c>
      <c r="M240" s="244">
        <v>0</v>
      </c>
      <c r="N240" s="244">
        <v>0</v>
      </c>
      <c r="O240" s="244">
        <v>0</v>
      </c>
      <c r="P240" s="244">
        <v>0</v>
      </c>
      <c r="Q240" s="244">
        <v>0</v>
      </c>
      <c r="R240" s="244">
        <v>0.13044343999999999</v>
      </c>
      <c r="S240" s="244">
        <v>0</v>
      </c>
      <c r="T240" s="244">
        <v>0</v>
      </c>
      <c r="U240" s="244">
        <v>0</v>
      </c>
      <c r="V240" s="248">
        <f t="shared" si="180"/>
        <v>0.13044343999999999</v>
      </c>
      <c r="W240" s="136" t="str">
        <f t="shared" si="199"/>
        <v>-</v>
      </c>
      <c r="X240" s="403" t="s">
        <v>460</v>
      </c>
      <c r="Y240" s="329" t="s">
        <v>443</v>
      </c>
    </row>
    <row r="241" spans="1:25" s="3" customFormat="1" ht="122.25" customHeight="1">
      <c r="A241" s="290">
        <f t="shared" si="172"/>
        <v>185</v>
      </c>
      <c r="B241" s="286" t="s">
        <v>567</v>
      </c>
      <c r="C241" s="286" t="s">
        <v>352</v>
      </c>
      <c r="D241" s="328" t="s">
        <v>157</v>
      </c>
      <c r="E241" s="328" t="s">
        <v>157</v>
      </c>
      <c r="F241" s="328" t="s">
        <v>157</v>
      </c>
      <c r="G241" s="328" t="s">
        <v>157</v>
      </c>
      <c r="H241" s="244">
        <v>0</v>
      </c>
      <c r="I241" s="336">
        <f t="shared" ref="I241" si="209">H241-J241</f>
        <v>0</v>
      </c>
      <c r="J241" s="244">
        <v>0</v>
      </c>
      <c r="K241" s="110">
        <f t="shared" ref="K241" si="210">M241+O241+Q241+S241</f>
        <v>0</v>
      </c>
      <c r="L241" s="110">
        <f t="shared" ref="L241" si="211">N241+P241+R241+T241</f>
        <v>1.2944644000000002E-2</v>
      </c>
      <c r="M241" s="244">
        <v>0</v>
      </c>
      <c r="N241" s="244">
        <v>0</v>
      </c>
      <c r="O241" s="244">
        <v>0</v>
      </c>
      <c r="P241" s="244">
        <v>0</v>
      </c>
      <c r="Q241" s="244">
        <v>0</v>
      </c>
      <c r="R241" s="244">
        <v>1.2944644000000002E-2</v>
      </c>
      <c r="S241" s="244">
        <v>0</v>
      </c>
      <c r="T241" s="244">
        <v>0</v>
      </c>
      <c r="U241" s="244">
        <v>0</v>
      </c>
      <c r="V241" s="248">
        <f t="shared" si="180"/>
        <v>1.2944644000000002E-2</v>
      </c>
      <c r="W241" s="136" t="str">
        <f t="shared" si="199"/>
        <v>-</v>
      </c>
      <c r="X241" s="403" t="s">
        <v>496</v>
      </c>
      <c r="Y241" s="329" t="s">
        <v>443</v>
      </c>
    </row>
    <row r="242" spans="1:25" s="7" customFormat="1" ht="31.5">
      <c r="A242" s="159">
        <f>A241+1</f>
        <v>186</v>
      </c>
      <c r="B242" s="9" t="s">
        <v>568</v>
      </c>
      <c r="C242" s="9" t="s">
        <v>569</v>
      </c>
      <c r="D242" s="281" t="s">
        <v>157</v>
      </c>
      <c r="E242" s="281" t="s">
        <v>157</v>
      </c>
      <c r="F242" s="281" t="s">
        <v>157</v>
      </c>
      <c r="G242" s="281" t="s">
        <v>157</v>
      </c>
      <c r="H242" s="18">
        <v>0</v>
      </c>
      <c r="I242" s="279">
        <f t="shared" si="177"/>
        <v>0</v>
      </c>
      <c r="J242" s="18">
        <v>0</v>
      </c>
      <c r="K242" s="97">
        <f t="shared" si="178"/>
        <v>0</v>
      </c>
      <c r="L242" s="97">
        <f t="shared" si="179"/>
        <v>1.5104848999999998</v>
      </c>
      <c r="M242" s="18">
        <v>0</v>
      </c>
      <c r="N242" s="18">
        <v>0</v>
      </c>
      <c r="O242" s="18">
        <v>0</v>
      </c>
      <c r="P242" s="18">
        <v>1.5104848999999998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28">
        <f t="shared" si="180"/>
        <v>1.5104848999999998</v>
      </c>
      <c r="W242" s="136" t="str">
        <f t="shared" si="199"/>
        <v>-</v>
      </c>
      <c r="X242" s="160" t="s">
        <v>479</v>
      </c>
      <c r="Y242" s="146" t="s">
        <v>443</v>
      </c>
    </row>
    <row r="243" spans="1:25" s="7" customFormat="1" ht="56.25" customHeight="1">
      <c r="A243" s="159">
        <f>A242+1</f>
        <v>187</v>
      </c>
      <c r="B243" s="9" t="s">
        <v>570</v>
      </c>
      <c r="C243" s="9" t="s">
        <v>571</v>
      </c>
      <c r="D243" s="281" t="s">
        <v>157</v>
      </c>
      <c r="E243" s="281" t="s">
        <v>157</v>
      </c>
      <c r="F243" s="281" t="s">
        <v>157</v>
      </c>
      <c r="G243" s="281" t="s">
        <v>157</v>
      </c>
      <c r="H243" s="18">
        <v>0</v>
      </c>
      <c r="I243" s="279">
        <f t="shared" ref="I243" si="212">H243-J243</f>
        <v>0</v>
      </c>
      <c r="J243" s="18">
        <v>0</v>
      </c>
      <c r="K243" s="97">
        <f t="shared" ref="K243" si="213">M243+O243+Q243+S243</f>
        <v>0</v>
      </c>
      <c r="L243" s="292">
        <f t="shared" ref="L243" si="214">N243+P243+R243+T243</f>
        <v>3.3069750000000002E-2</v>
      </c>
      <c r="M243" s="18">
        <v>0</v>
      </c>
      <c r="N243" s="18">
        <v>6.9917499999999997E-3</v>
      </c>
      <c r="O243" s="18">
        <v>0</v>
      </c>
      <c r="P243" s="18">
        <v>0</v>
      </c>
      <c r="Q243" s="18">
        <v>0</v>
      </c>
      <c r="R243" s="18">
        <v>2.6078E-2</v>
      </c>
      <c r="S243" s="18">
        <v>0</v>
      </c>
      <c r="T243" s="18">
        <v>0</v>
      </c>
      <c r="U243" s="18">
        <v>0</v>
      </c>
      <c r="V243" s="128">
        <f t="shared" si="180"/>
        <v>3.3069750000000002E-2</v>
      </c>
      <c r="W243" s="136" t="str">
        <f t="shared" si="199"/>
        <v>-</v>
      </c>
      <c r="X243" s="160" t="s">
        <v>676</v>
      </c>
      <c r="Y243" s="146" t="s">
        <v>443</v>
      </c>
    </row>
    <row r="244" spans="1:25" s="7" customFormat="1" ht="47.25">
      <c r="A244" s="159">
        <f>A243+1</f>
        <v>188</v>
      </c>
      <c r="B244" s="9" t="s">
        <v>572</v>
      </c>
      <c r="C244" s="9" t="s">
        <v>573</v>
      </c>
      <c r="D244" s="281" t="s">
        <v>157</v>
      </c>
      <c r="E244" s="281" t="s">
        <v>157</v>
      </c>
      <c r="F244" s="281" t="s">
        <v>157</v>
      </c>
      <c r="G244" s="281" t="s">
        <v>157</v>
      </c>
      <c r="H244" s="18">
        <v>0</v>
      </c>
      <c r="I244" s="279">
        <f t="shared" si="177"/>
        <v>0</v>
      </c>
      <c r="J244" s="18">
        <v>0</v>
      </c>
      <c r="K244" s="97">
        <f t="shared" si="178"/>
        <v>0</v>
      </c>
      <c r="L244" s="97">
        <f t="shared" si="179"/>
        <v>4.4469099999999998E-2</v>
      </c>
      <c r="M244" s="18">
        <v>0</v>
      </c>
      <c r="N244" s="18">
        <v>1.3469099999999999E-2</v>
      </c>
      <c r="O244" s="18">
        <v>0</v>
      </c>
      <c r="P244" s="18">
        <v>0</v>
      </c>
      <c r="Q244" s="18">
        <v>0</v>
      </c>
      <c r="R244" s="18">
        <v>3.1E-2</v>
      </c>
      <c r="S244" s="18">
        <v>0</v>
      </c>
      <c r="T244" s="18">
        <v>0</v>
      </c>
      <c r="U244" s="18">
        <v>0</v>
      </c>
      <c r="V244" s="128">
        <f t="shared" si="180"/>
        <v>4.4469099999999998E-2</v>
      </c>
      <c r="W244" s="136" t="str">
        <f t="shared" si="199"/>
        <v>-</v>
      </c>
      <c r="X244" s="160" t="s">
        <v>480</v>
      </c>
      <c r="Y244" s="146" t="s">
        <v>443</v>
      </c>
    </row>
    <row r="245" spans="1:25" s="3" customFormat="1" ht="102" customHeight="1">
      <c r="A245" s="290">
        <f>A244+1</f>
        <v>189</v>
      </c>
      <c r="B245" s="286" t="s">
        <v>574</v>
      </c>
      <c r="C245" s="286" t="s">
        <v>375</v>
      </c>
      <c r="D245" s="328" t="s">
        <v>157</v>
      </c>
      <c r="E245" s="328" t="s">
        <v>157</v>
      </c>
      <c r="F245" s="328" t="s">
        <v>157</v>
      </c>
      <c r="G245" s="328" t="s">
        <v>157</v>
      </c>
      <c r="H245" s="244">
        <v>0</v>
      </c>
      <c r="I245" s="336">
        <f t="shared" ref="I245" si="215">H245-J245</f>
        <v>0</v>
      </c>
      <c r="J245" s="244">
        <v>0</v>
      </c>
      <c r="K245" s="110">
        <f t="shared" ref="K245" si="216">M245+O245+Q245+S245</f>
        <v>0</v>
      </c>
      <c r="L245" s="110">
        <f t="shared" ref="L245" si="217">N245+P245+R245+T245</f>
        <v>0.119947</v>
      </c>
      <c r="M245" s="244">
        <v>0</v>
      </c>
      <c r="N245" s="244">
        <v>0</v>
      </c>
      <c r="O245" s="244">
        <v>0</v>
      </c>
      <c r="P245" s="244">
        <v>0</v>
      </c>
      <c r="Q245" s="244">
        <v>0</v>
      </c>
      <c r="R245" s="244">
        <v>0.119947</v>
      </c>
      <c r="S245" s="244">
        <v>0</v>
      </c>
      <c r="T245" s="244">
        <v>0</v>
      </c>
      <c r="U245" s="244">
        <v>0</v>
      </c>
      <c r="V245" s="248">
        <f t="shared" si="180"/>
        <v>0.119947</v>
      </c>
      <c r="W245" s="136" t="str">
        <f t="shared" si="199"/>
        <v>-</v>
      </c>
      <c r="X245" s="403" t="s">
        <v>464</v>
      </c>
      <c r="Y245" s="329" t="s">
        <v>443</v>
      </c>
    </row>
    <row r="246" spans="1:25" s="7" customFormat="1" ht="47.25">
      <c r="A246" s="159">
        <f>A245+1</f>
        <v>190</v>
      </c>
      <c r="B246" s="9" t="s">
        <v>575</v>
      </c>
      <c r="C246" s="9" t="s">
        <v>576</v>
      </c>
      <c r="D246" s="281" t="s">
        <v>157</v>
      </c>
      <c r="E246" s="281" t="s">
        <v>157</v>
      </c>
      <c r="F246" s="281" t="s">
        <v>157</v>
      </c>
      <c r="G246" s="281" t="s">
        <v>157</v>
      </c>
      <c r="H246" s="18">
        <v>0</v>
      </c>
      <c r="I246" s="279">
        <f t="shared" si="177"/>
        <v>0</v>
      </c>
      <c r="J246" s="18">
        <v>0</v>
      </c>
      <c r="K246" s="97">
        <f t="shared" si="178"/>
        <v>0</v>
      </c>
      <c r="L246" s="97">
        <f t="shared" si="179"/>
        <v>1.559587E-2</v>
      </c>
      <c r="M246" s="18">
        <v>0</v>
      </c>
      <c r="N246" s="18">
        <v>1.559587E-2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28">
        <f t="shared" ref="V246:V277" si="218">L246-M246-O246-Q246</f>
        <v>1.559587E-2</v>
      </c>
      <c r="W246" s="136" t="str">
        <f t="shared" si="199"/>
        <v>-</v>
      </c>
      <c r="X246" s="160" t="s">
        <v>677</v>
      </c>
      <c r="Y246" s="146" t="s">
        <v>443</v>
      </c>
    </row>
    <row r="247" spans="1:25" s="7" customFormat="1" ht="47.25">
      <c r="A247" s="159">
        <f t="shared" si="172"/>
        <v>191</v>
      </c>
      <c r="B247" s="9" t="s">
        <v>577</v>
      </c>
      <c r="C247" s="9" t="s">
        <v>578</v>
      </c>
      <c r="D247" s="281" t="s">
        <v>157</v>
      </c>
      <c r="E247" s="281" t="s">
        <v>157</v>
      </c>
      <c r="F247" s="281" t="s">
        <v>157</v>
      </c>
      <c r="G247" s="281" t="s">
        <v>157</v>
      </c>
      <c r="H247" s="18">
        <v>0</v>
      </c>
      <c r="I247" s="279">
        <f t="shared" si="177"/>
        <v>0</v>
      </c>
      <c r="J247" s="18">
        <v>0</v>
      </c>
      <c r="K247" s="97">
        <f t="shared" si="178"/>
        <v>0</v>
      </c>
      <c r="L247" s="97">
        <f t="shared" si="179"/>
        <v>6.4501699999999999E-3</v>
      </c>
      <c r="M247" s="18">
        <v>0</v>
      </c>
      <c r="N247" s="18">
        <v>5.1403600000000001E-3</v>
      </c>
      <c r="O247" s="18">
        <v>0</v>
      </c>
      <c r="P247" s="18">
        <v>6.3259999999999998E-4</v>
      </c>
      <c r="Q247" s="18">
        <v>0</v>
      </c>
      <c r="R247" s="18">
        <v>6.7721000000000003E-4</v>
      </c>
      <c r="S247" s="18">
        <v>0</v>
      </c>
      <c r="T247" s="18">
        <v>0</v>
      </c>
      <c r="U247" s="18">
        <v>0</v>
      </c>
      <c r="V247" s="128">
        <f t="shared" si="218"/>
        <v>6.4501699999999999E-3</v>
      </c>
      <c r="W247" s="136" t="str">
        <f t="shared" si="199"/>
        <v>-</v>
      </c>
      <c r="X247" s="160" t="s">
        <v>503</v>
      </c>
      <c r="Y247" s="146" t="s">
        <v>443</v>
      </c>
    </row>
    <row r="248" spans="1:25" s="7" customFormat="1" ht="31.5">
      <c r="A248" s="159">
        <f t="shared" si="172"/>
        <v>192</v>
      </c>
      <c r="B248" s="9" t="s">
        <v>579</v>
      </c>
      <c r="C248" s="9" t="s">
        <v>580</v>
      </c>
      <c r="D248" s="281" t="s">
        <v>157</v>
      </c>
      <c r="E248" s="281" t="s">
        <v>157</v>
      </c>
      <c r="F248" s="281" t="s">
        <v>157</v>
      </c>
      <c r="G248" s="281" t="s">
        <v>157</v>
      </c>
      <c r="H248" s="18">
        <v>0</v>
      </c>
      <c r="I248" s="279">
        <f t="shared" si="177"/>
        <v>0</v>
      </c>
      <c r="J248" s="18">
        <v>0</v>
      </c>
      <c r="K248" s="97">
        <f t="shared" si="178"/>
        <v>0</v>
      </c>
      <c r="L248" s="97">
        <f t="shared" si="179"/>
        <v>4.2330470000000002E-2</v>
      </c>
      <c r="M248" s="18">
        <v>0</v>
      </c>
      <c r="N248" s="18">
        <v>2.7851830000000001E-2</v>
      </c>
      <c r="O248" s="18">
        <v>0</v>
      </c>
      <c r="P248" s="18">
        <v>6.9927599999999998E-3</v>
      </c>
      <c r="Q248" s="18">
        <v>0</v>
      </c>
      <c r="R248" s="18">
        <v>7.4858800000000003E-3</v>
      </c>
      <c r="S248" s="18">
        <v>0</v>
      </c>
      <c r="T248" s="18">
        <v>0</v>
      </c>
      <c r="U248" s="18">
        <v>0</v>
      </c>
      <c r="V248" s="128">
        <f t="shared" si="218"/>
        <v>4.2330470000000002E-2</v>
      </c>
      <c r="W248" s="136" t="str">
        <f t="shared" si="199"/>
        <v>-</v>
      </c>
      <c r="X248" s="160" t="s">
        <v>503</v>
      </c>
      <c r="Y248" s="146" t="s">
        <v>443</v>
      </c>
    </row>
    <row r="249" spans="1:25" s="7" customFormat="1" ht="47.25">
      <c r="A249" s="159">
        <f t="shared" si="172"/>
        <v>193</v>
      </c>
      <c r="B249" s="9" t="s">
        <v>581</v>
      </c>
      <c r="C249" s="9" t="s">
        <v>582</v>
      </c>
      <c r="D249" s="281" t="s">
        <v>157</v>
      </c>
      <c r="E249" s="281" t="s">
        <v>157</v>
      </c>
      <c r="F249" s="281" t="s">
        <v>157</v>
      </c>
      <c r="G249" s="281" t="s">
        <v>157</v>
      </c>
      <c r="H249" s="18">
        <v>0</v>
      </c>
      <c r="I249" s="279">
        <f t="shared" si="177"/>
        <v>0</v>
      </c>
      <c r="J249" s="18">
        <v>0</v>
      </c>
      <c r="K249" s="97">
        <f t="shared" si="178"/>
        <v>0</v>
      </c>
      <c r="L249" s="292">
        <f t="shared" si="179"/>
        <v>2.7493078949999999E-2</v>
      </c>
      <c r="M249" s="18">
        <v>0</v>
      </c>
      <c r="N249" s="18">
        <v>8.5388400000000007E-3</v>
      </c>
      <c r="O249" s="18">
        <v>0</v>
      </c>
      <c r="P249" s="18">
        <v>0</v>
      </c>
      <c r="Q249" s="18">
        <v>0</v>
      </c>
      <c r="R249" s="18">
        <v>1.8954238950000001E-2</v>
      </c>
      <c r="S249" s="18">
        <v>0</v>
      </c>
      <c r="T249" s="18">
        <v>0</v>
      </c>
      <c r="U249" s="18">
        <v>0</v>
      </c>
      <c r="V249" s="128">
        <f t="shared" si="218"/>
        <v>2.7493078949999999E-2</v>
      </c>
      <c r="W249" s="136" t="str">
        <f t="shared" si="199"/>
        <v>-</v>
      </c>
      <c r="X249" s="160" t="s">
        <v>480</v>
      </c>
      <c r="Y249" s="146" t="s">
        <v>443</v>
      </c>
    </row>
    <row r="250" spans="1:25" s="7" customFormat="1" ht="47.25">
      <c r="A250" s="159">
        <f t="shared" si="172"/>
        <v>194</v>
      </c>
      <c r="B250" s="9" t="s">
        <v>583</v>
      </c>
      <c r="C250" s="9" t="s">
        <v>584</v>
      </c>
      <c r="D250" s="281" t="s">
        <v>157</v>
      </c>
      <c r="E250" s="281" t="s">
        <v>157</v>
      </c>
      <c r="F250" s="281" t="s">
        <v>157</v>
      </c>
      <c r="G250" s="281" t="s">
        <v>157</v>
      </c>
      <c r="H250" s="18">
        <v>0</v>
      </c>
      <c r="I250" s="279">
        <f t="shared" si="177"/>
        <v>0</v>
      </c>
      <c r="J250" s="18">
        <v>0</v>
      </c>
      <c r="K250" s="97">
        <f t="shared" si="178"/>
        <v>0</v>
      </c>
      <c r="L250" s="97">
        <f t="shared" si="179"/>
        <v>5.5141299999999999E-3</v>
      </c>
      <c r="M250" s="18">
        <v>0</v>
      </c>
      <c r="N250" s="18">
        <v>5.5141299999999999E-3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28">
        <f t="shared" si="218"/>
        <v>5.5141299999999999E-3</v>
      </c>
      <c r="W250" s="136" t="str">
        <f t="shared" si="199"/>
        <v>-</v>
      </c>
      <c r="X250" s="160" t="s">
        <v>503</v>
      </c>
      <c r="Y250" s="146" t="s">
        <v>443</v>
      </c>
    </row>
    <row r="251" spans="1:25" s="7" customFormat="1" ht="47.25">
      <c r="A251" s="159">
        <f t="shared" si="172"/>
        <v>195</v>
      </c>
      <c r="B251" s="9" t="s">
        <v>585</v>
      </c>
      <c r="C251" s="9" t="s">
        <v>586</v>
      </c>
      <c r="D251" s="281" t="s">
        <v>157</v>
      </c>
      <c r="E251" s="281" t="s">
        <v>157</v>
      </c>
      <c r="F251" s="281" t="s">
        <v>157</v>
      </c>
      <c r="G251" s="281" t="s">
        <v>157</v>
      </c>
      <c r="H251" s="18">
        <v>0</v>
      </c>
      <c r="I251" s="279">
        <f t="shared" si="177"/>
        <v>0</v>
      </c>
      <c r="J251" s="18">
        <v>0</v>
      </c>
      <c r="K251" s="97">
        <f t="shared" si="178"/>
        <v>0</v>
      </c>
      <c r="L251" s="97">
        <f t="shared" si="179"/>
        <v>1.153263E-2</v>
      </c>
      <c r="M251" s="18">
        <v>0</v>
      </c>
      <c r="N251" s="18">
        <v>1.153263E-2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28">
        <f t="shared" si="218"/>
        <v>1.153263E-2</v>
      </c>
      <c r="W251" s="136" t="str">
        <f t="shared" si="199"/>
        <v>-</v>
      </c>
      <c r="X251" s="160" t="s">
        <v>678</v>
      </c>
      <c r="Y251" s="146" t="s">
        <v>443</v>
      </c>
    </row>
    <row r="252" spans="1:25" s="3" customFormat="1" ht="63">
      <c r="A252" s="290">
        <f t="shared" si="172"/>
        <v>196</v>
      </c>
      <c r="B252" s="286" t="s">
        <v>587</v>
      </c>
      <c r="C252" s="286" t="s">
        <v>375</v>
      </c>
      <c r="D252" s="328" t="s">
        <v>157</v>
      </c>
      <c r="E252" s="328" t="s">
        <v>157</v>
      </c>
      <c r="F252" s="328" t="s">
        <v>157</v>
      </c>
      <c r="G252" s="328" t="s">
        <v>157</v>
      </c>
      <c r="H252" s="244">
        <v>0</v>
      </c>
      <c r="I252" s="336">
        <f t="shared" ref="I252" si="219">H252-J252</f>
        <v>0</v>
      </c>
      <c r="J252" s="244">
        <v>0</v>
      </c>
      <c r="K252" s="110">
        <f t="shared" ref="K252" si="220">M252+O252+Q252+S252</f>
        <v>0</v>
      </c>
      <c r="L252" s="110">
        <f t="shared" ref="L252" si="221">N252+P252+R252+T252</f>
        <v>0.45515818000000002</v>
      </c>
      <c r="M252" s="244">
        <v>0</v>
      </c>
      <c r="N252" s="244">
        <v>0</v>
      </c>
      <c r="O252" s="244">
        <v>0</v>
      </c>
      <c r="P252" s="244">
        <v>0</v>
      </c>
      <c r="Q252" s="244">
        <v>0</v>
      </c>
      <c r="R252" s="244">
        <v>0.45515818000000002</v>
      </c>
      <c r="S252" s="244">
        <v>0</v>
      </c>
      <c r="T252" s="244">
        <v>0</v>
      </c>
      <c r="U252" s="244">
        <v>0</v>
      </c>
      <c r="V252" s="248">
        <f t="shared" si="218"/>
        <v>0.45515818000000002</v>
      </c>
      <c r="W252" s="136" t="str">
        <f t="shared" si="199"/>
        <v>-</v>
      </c>
      <c r="X252" s="403" t="s">
        <v>679</v>
      </c>
      <c r="Y252" s="329" t="s">
        <v>443</v>
      </c>
    </row>
    <row r="253" spans="1:25" s="3" customFormat="1" ht="63">
      <c r="A253" s="290">
        <f t="shared" si="172"/>
        <v>197</v>
      </c>
      <c r="B253" s="286" t="s">
        <v>588</v>
      </c>
      <c r="C253" s="286" t="s">
        <v>375</v>
      </c>
      <c r="D253" s="328" t="s">
        <v>157</v>
      </c>
      <c r="E253" s="328" t="s">
        <v>157</v>
      </c>
      <c r="F253" s="328" t="s">
        <v>157</v>
      </c>
      <c r="G253" s="328" t="s">
        <v>157</v>
      </c>
      <c r="H253" s="244">
        <v>0</v>
      </c>
      <c r="I253" s="336">
        <f t="shared" ref="I253:I254" si="222">H253-J253</f>
        <v>0</v>
      </c>
      <c r="J253" s="244">
        <v>0</v>
      </c>
      <c r="K253" s="110">
        <f t="shared" ref="K253:K254" si="223">M253+O253+Q253+S253</f>
        <v>0</v>
      </c>
      <c r="L253" s="405">
        <f t="shared" ref="L253:L254" si="224">N253+P253+R253+T253</f>
        <v>0.4268439</v>
      </c>
      <c r="M253" s="244">
        <v>0</v>
      </c>
      <c r="N253" s="244">
        <v>0</v>
      </c>
      <c r="O253" s="244">
        <v>0</v>
      </c>
      <c r="P253" s="244">
        <v>0</v>
      </c>
      <c r="Q253" s="244">
        <v>0</v>
      </c>
      <c r="R253" s="244">
        <v>0.4268439</v>
      </c>
      <c r="S253" s="244">
        <v>0</v>
      </c>
      <c r="T253" s="244">
        <v>0</v>
      </c>
      <c r="U253" s="244">
        <v>0</v>
      </c>
      <c r="V253" s="248">
        <f t="shared" si="218"/>
        <v>0.4268439</v>
      </c>
      <c r="W253" s="136" t="str">
        <f t="shared" si="199"/>
        <v>-</v>
      </c>
      <c r="X253" s="403" t="s">
        <v>490</v>
      </c>
      <c r="Y253" s="329" t="s">
        <v>443</v>
      </c>
    </row>
    <row r="254" spans="1:25" s="3" customFormat="1" ht="47.25">
      <c r="A254" s="290">
        <f t="shared" si="172"/>
        <v>198</v>
      </c>
      <c r="B254" s="286" t="s">
        <v>589</v>
      </c>
      <c r="C254" s="286" t="s">
        <v>375</v>
      </c>
      <c r="D254" s="328" t="s">
        <v>157</v>
      </c>
      <c r="E254" s="328" t="s">
        <v>157</v>
      </c>
      <c r="F254" s="328" t="s">
        <v>157</v>
      </c>
      <c r="G254" s="328" t="s">
        <v>157</v>
      </c>
      <c r="H254" s="244">
        <v>0</v>
      </c>
      <c r="I254" s="336">
        <f t="shared" si="222"/>
        <v>0</v>
      </c>
      <c r="J254" s="244">
        <v>0</v>
      </c>
      <c r="K254" s="110">
        <f t="shared" si="223"/>
        <v>0</v>
      </c>
      <c r="L254" s="110">
        <f t="shared" si="224"/>
        <v>0.58893960000000001</v>
      </c>
      <c r="M254" s="244">
        <v>0</v>
      </c>
      <c r="N254" s="244">
        <v>0</v>
      </c>
      <c r="O254" s="244">
        <v>0</v>
      </c>
      <c r="P254" s="244">
        <v>0</v>
      </c>
      <c r="Q254" s="244">
        <v>0</v>
      </c>
      <c r="R254" s="244">
        <v>0.58893960000000001</v>
      </c>
      <c r="S254" s="244">
        <v>0</v>
      </c>
      <c r="T254" s="244">
        <v>0</v>
      </c>
      <c r="U254" s="244">
        <v>0</v>
      </c>
      <c r="V254" s="248">
        <f t="shared" si="218"/>
        <v>0.58893960000000001</v>
      </c>
      <c r="W254" s="136" t="str">
        <f t="shared" si="199"/>
        <v>-</v>
      </c>
      <c r="X254" s="403" t="s">
        <v>490</v>
      </c>
      <c r="Y254" s="329" t="s">
        <v>443</v>
      </c>
    </row>
    <row r="255" spans="1:25" s="7" customFormat="1" ht="47.25">
      <c r="A255" s="159">
        <f>A254+1</f>
        <v>199</v>
      </c>
      <c r="B255" s="9" t="s">
        <v>590</v>
      </c>
      <c r="C255" s="9" t="s">
        <v>591</v>
      </c>
      <c r="D255" s="281" t="s">
        <v>157</v>
      </c>
      <c r="E255" s="281" t="s">
        <v>157</v>
      </c>
      <c r="F255" s="281" t="s">
        <v>157</v>
      </c>
      <c r="G255" s="281" t="s">
        <v>157</v>
      </c>
      <c r="H255" s="18">
        <v>0</v>
      </c>
      <c r="I255" s="279">
        <f t="shared" si="177"/>
        <v>0</v>
      </c>
      <c r="J255" s="18">
        <v>0</v>
      </c>
      <c r="K255" s="97">
        <f t="shared" si="178"/>
        <v>0</v>
      </c>
      <c r="L255" s="97">
        <f t="shared" si="179"/>
        <v>8.3732300000000006E-3</v>
      </c>
      <c r="M255" s="18">
        <v>0</v>
      </c>
      <c r="N255" s="18">
        <v>8.3732300000000006E-3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28">
        <f t="shared" si="218"/>
        <v>8.3732300000000006E-3</v>
      </c>
      <c r="W255" s="136" t="str">
        <f t="shared" si="199"/>
        <v>-</v>
      </c>
      <c r="X255" s="160" t="s">
        <v>501</v>
      </c>
      <c r="Y255" s="146" t="s">
        <v>443</v>
      </c>
    </row>
    <row r="256" spans="1:25" s="7" customFormat="1" ht="63">
      <c r="A256" s="159">
        <f t="shared" si="172"/>
        <v>200</v>
      </c>
      <c r="B256" s="9" t="s">
        <v>592</v>
      </c>
      <c r="C256" s="9" t="s">
        <v>593</v>
      </c>
      <c r="D256" s="281" t="s">
        <v>157</v>
      </c>
      <c r="E256" s="281" t="s">
        <v>157</v>
      </c>
      <c r="F256" s="281" t="s">
        <v>157</v>
      </c>
      <c r="G256" s="281" t="s">
        <v>157</v>
      </c>
      <c r="H256" s="18">
        <v>0</v>
      </c>
      <c r="I256" s="279">
        <f t="shared" si="177"/>
        <v>0</v>
      </c>
      <c r="J256" s="18">
        <v>0</v>
      </c>
      <c r="K256" s="97">
        <f t="shared" ref="K256" si="225">M256+O256+Q256+S256</f>
        <v>0</v>
      </c>
      <c r="L256" s="97">
        <f t="shared" ref="L256" si="226">N256+P256+R256+T256</f>
        <v>1.9653899999999998E-2</v>
      </c>
      <c r="M256" s="18">
        <v>0</v>
      </c>
      <c r="N256" s="18">
        <v>0</v>
      </c>
      <c r="O256" s="18">
        <v>0</v>
      </c>
      <c r="P256" s="18">
        <v>1.9653899999999998E-2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28">
        <f t="shared" si="218"/>
        <v>1.9653899999999998E-2</v>
      </c>
      <c r="W256" s="136" t="str">
        <f t="shared" si="199"/>
        <v>-</v>
      </c>
      <c r="X256" s="160" t="s">
        <v>496</v>
      </c>
      <c r="Y256" s="146" t="s">
        <v>443</v>
      </c>
    </row>
    <row r="257" spans="1:25" s="7" customFormat="1" ht="47.25">
      <c r="A257" s="159">
        <f t="shared" si="172"/>
        <v>201</v>
      </c>
      <c r="B257" s="9" t="s">
        <v>594</v>
      </c>
      <c r="C257" s="9" t="s">
        <v>595</v>
      </c>
      <c r="D257" s="281" t="s">
        <v>157</v>
      </c>
      <c r="E257" s="281" t="s">
        <v>157</v>
      </c>
      <c r="F257" s="281" t="s">
        <v>157</v>
      </c>
      <c r="G257" s="281" t="s">
        <v>157</v>
      </c>
      <c r="H257" s="18">
        <v>0</v>
      </c>
      <c r="I257" s="279">
        <f t="shared" si="177"/>
        <v>0</v>
      </c>
      <c r="J257" s="18">
        <v>0</v>
      </c>
      <c r="K257" s="97">
        <f t="shared" si="178"/>
        <v>0</v>
      </c>
      <c r="L257" s="97">
        <f t="shared" si="179"/>
        <v>0.10745108</v>
      </c>
      <c r="M257" s="18">
        <v>0</v>
      </c>
      <c r="N257" s="18">
        <v>3.3561309999999997E-2</v>
      </c>
      <c r="O257" s="18">
        <v>0</v>
      </c>
      <c r="P257" s="18">
        <v>3.546001E-2</v>
      </c>
      <c r="Q257" s="18">
        <v>0</v>
      </c>
      <c r="R257" s="18">
        <v>3.842976E-2</v>
      </c>
      <c r="S257" s="18">
        <v>0</v>
      </c>
      <c r="T257" s="18">
        <v>0</v>
      </c>
      <c r="U257" s="18">
        <v>0</v>
      </c>
      <c r="V257" s="128">
        <f t="shared" si="218"/>
        <v>0.10745108</v>
      </c>
      <c r="W257" s="136" t="str">
        <f t="shared" si="199"/>
        <v>-</v>
      </c>
      <c r="X257" s="160" t="s">
        <v>477</v>
      </c>
      <c r="Y257" s="146" t="s">
        <v>443</v>
      </c>
    </row>
    <row r="258" spans="1:25" s="3" customFormat="1" ht="47.25">
      <c r="A258" s="290">
        <f t="shared" si="172"/>
        <v>202</v>
      </c>
      <c r="B258" s="286" t="s">
        <v>596</v>
      </c>
      <c r="C258" s="286" t="s">
        <v>375</v>
      </c>
      <c r="D258" s="328" t="s">
        <v>157</v>
      </c>
      <c r="E258" s="328" t="s">
        <v>157</v>
      </c>
      <c r="F258" s="328" t="s">
        <v>157</v>
      </c>
      <c r="G258" s="328" t="s">
        <v>157</v>
      </c>
      <c r="H258" s="244">
        <v>0</v>
      </c>
      <c r="I258" s="336">
        <f t="shared" ref="I258" si="227">H258-J258</f>
        <v>0</v>
      </c>
      <c r="J258" s="244">
        <v>0</v>
      </c>
      <c r="K258" s="110">
        <f t="shared" ref="K258" si="228">M258+O258+Q258+S258</f>
        <v>0</v>
      </c>
      <c r="L258" s="110">
        <f t="shared" ref="L258" si="229">N258+P258+R258+T258</f>
        <v>1.8597990000000002E-2</v>
      </c>
      <c r="M258" s="244">
        <v>0</v>
      </c>
      <c r="N258" s="244">
        <v>0</v>
      </c>
      <c r="O258" s="244">
        <v>0</v>
      </c>
      <c r="P258" s="244">
        <v>0</v>
      </c>
      <c r="Q258" s="244">
        <v>0</v>
      </c>
      <c r="R258" s="244">
        <v>1.8597990000000002E-2</v>
      </c>
      <c r="S258" s="244">
        <v>0</v>
      </c>
      <c r="T258" s="244">
        <v>0</v>
      </c>
      <c r="U258" s="244">
        <v>0</v>
      </c>
      <c r="V258" s="248">
        <f t="shared" si="218"/>
        <v>1.8597990000000002E-2</v>
      </c>
      <c r="W258" s="136" t="str">
        <f t="shared" si="199"/>
        <v>-</v>
      </c>
      <c r="X258" s="403" t="s">
        <v>463</v>
      </c>
      <c r="Y258" s="329" t="s">
        <v>443</v>
      </c>
    </row>
    <row r="259" spans="1:25" s="7" customFormat="1" ht="47.25">
      <c r="A259" s="159">
        <f>A258+1</f>
        <v>203</v>
      </c>
      <c r="B259" s="9" t="s">
        <v>597</v>
      </c>
      <c r="C259" s="9" t="s">
        <v>598</v>
      </c>
      <c r="D259" s="281" t="s">
        <v>157</v>
      </c>
      <c r="E259" s="281" t="s">
        <v>157</v>
      </c>
      <c r="F259" s="281" t="s">
        <v>157</v>
      </c>
      <c r="G259" s="281" t="s">
        <v>157</v>
      </c>
      <c r="H259" s="18">
        <v>0</v>
      </c>
      <c r="I259" s="279">
        <f t="shared" si="177"/>
        <v>0</v>
      </c>
      <c r="J259" s="18">
        <v>0</v>
      </c>
      <c r="K259" s="97">
        <f t="shared" ref="K259" si="230">M259+O259+Q259+S259</f>
        <v>0</v>
      </c>
      <c r="L259" s="97">
        <f t="shared" ref="L259" si="231">N259+P259+R259+T259</f>
        <v>1.076801E-2</v>
      </c>
      <c r="M259" s="18">
        <v>0</v>
      </c>
      <c r="N259" s="18">
        <v>0</v>
      </c>
      <c r="O259" s="18">
        <v>0</v>
      </c>
      <c r="P259" s="18">
        <v>6.2203900000000001E-3</v>
      </c>
      <c r="Q259" s="18">
        <v>0</v>
      </c>
      <c r="R259" s="18">
        <v>4.5476199999999996E-3</v>
      </c>
      <c r="S259" s="18">
        <v>0</v>
      </c>
      <c r="T259" s="18">
        <v>0</v>
      </c>
      <c r="U259" s="18">
        <v>0</v>
      </c>
      <c r="V259" s="128">
        <f t="shared" si="218"/>
        <v>1.076801E-2</v>
      </c>
      <c r="W259" s="136" t="str">
        <f t="shared" si="199"/>
        <v>-</v>
      </c>
      <c r="X259" s="160" t="s">
        <v>680</v>
      </c>
      <c r="Y259" s="146" t="s">
        <v>443</v>
      </c>
    </row>
    <row r="260" spans="1:25" s="7" customFormat="1" ht="63">
      <c r="A260" s="159">
        <f t="shared" si="172"/>
        <v>204</v>
      </c>
      <c r="B260" s="9" t="s">
        <v>599</v>
      </c>
      <c r="C260" s="9" t="s">
        <v>600</v>
      </c>
      <c r="D260" s="281" t="s">
        <v>157</v>
      </c>
      <c r="E260" s="281" t="s">
        <v>157</v>
      </c>
      <c r="F260" s="281" t="s">
        <v>157</v>
      </c>
      <c r="G260" s="281" t="s">
        <v>157</v>
      </c>
      <c r="H260" s="18">
        <v>0</v>
      </c>
      <c r="I260" s="279">
        <f t="shared" si="177"/>
        <v>0</v>
      </c>
      <c r="J260" s="18">
        <v>0</v>
      </c>
      <c r="K260" s="97">
        <f t="shared" si="178"/>
        <v>0</v>
      </c>
      <c r="L260" s="97">
        <f t="shared" si="179"/>
        <v>0.89812755999999994</v>
      </c>
      <c r="M260" s="18">
        <v>0</v>
      </c>
      <c r="N260" s="18">
        <v>1.7659310000000001E-2</v>
      </c>
      <c r="O260" s="18">
        <v>0</v>
      </c>
      <c r="P260" s="18">
        <v>0.70888324999999996</v>
      </c>
      <c r="Q260" s="18">
        <v>0</v>
      </c>
      <c r="R260" s="18">
        <v>0.17158499999999999</v>
      </c>
      <c r="S260" s="18">
        <v>0</v>
      </c>
      <c r="T260" s="18">
        <v>0</v>
      </c>
      <c r="U260" s="18">
        <v>0</v>
      </c>
      <c r="V260" s="128">
        <f t="shared" si="218"/>
        <v>0.89812755999999994</v>
      </c>
      <c r="W260" s="136" t="str">
        <f t="shared" si="199"/>
        <v>-</v>
      </c>
      <c r="X260" s="160" t="s">
        <v>681</v>
      </c>
      <c r="Y260" s="146" t="s">
        <v>443</v>
      </c>
    </row>
    <row r="261" spans="1:25" s="7" customFormat="1" ht="47.25">
      <c r="A261" s="159">
        <f t="shared" si="172"/>
        <v>205</v>
      </c>
      <c r="B261" s="9" t="s">
        <v>601</v>
      </c>
      <c r="C261" s="9" t="s">
        <v>602</v>
      </c>
      <c r="D261" s="281" t="s">
        <v>157</v>
      </c>
      <c r="E261" s="281" t="s">
        <v>157</v>
      </c>
      <c r="F261" s="281" t="s">
        <v>157</v>
      </c>
      <c r="G261" s="281" t="s">
        <v>157</v>
      </c>
      <c r="H261" s="18">
        <v>0</v>
      </c>
      <c r="I261" s="279">
        <f t="shared" si="177"/>
        <v>0</v>
      </c>
      <c r="J261" s="18">
        <v>0</v>
      </c>
      <c r="K261" s="97">
        <f t="shared" si="178"/>
        <v>0</v>
      </c>
      <c r="L261" s="97">
        <f t="shared" si="179"/>
        <v>1.1087109999999999E-2</v>
      </c>
      <c r="M261" s="18">
        <v>0</v>
      </c>
      <c r="N261" s="18">
        <v>1.043211E-2</v>
      </c>
      <c r="O261" s="18">
        <v>0</v>
      </c>
      <c r="P261" s="18">
        <v>0</v>
      </c>
      <c r="Q261" s="18">
        <v>0</v>
      </c>
      <c r="R261" s="18">
        <v>6.5499999999999998E-4</v>
      </c>
      <c r="S261" s="18">
        <v>0</v>
      </c>
      <c r="T261" s="18">
        <v>0</v>
      </c>
      <c r="U261" s="18">
        <v>0</v>
      </c>
      <c r="V261" s="128">
        <f t="shared" si="218"/>
        <v>1.1087109999999999E-2</v>
      </c>
      <c r="W261" s="136" t="str">
        <f t="shared" si="199"/>
        <v>-</v>
      </c>
      <c r="X261" s="160" t="s">
        <v>480</v>
      </c>
      <c r="Y261" s="146" t="s">
        <v>443</v>
      </c>
    </row>
    <row r="262" spans="1:25" s="7" customFormat="1" ht="47.25">
      <c r="A262" s="159">
        <f t="shared" si="172"/>
        <v>206</v>
      </c>
      <c r="B262" s="9" t="s">
        <v>603</v>
      </c>
      <c r="C262" s="9" t="s">
        <v>604</v>
      </c>
      <c r="D262" s="281" t="s">
        <v>157</v>
      </c>
      <c r="E262" s="281" t="s">
        <v>157</v>
      </c>
      <c r="F262" s="281" t="s">
        <v>157</v>
      </c>
      <c r="G262" s="281" t="s">
        <v>157</v>
      </c>
      <c r="H262" s="18">
        <v>0</v>
      </c>
      <c r="I262" s="279">
        <f t="shared" si="177"/>
        <v>0</v>
      </c>
      <c r="J262" s="18">
        <v>0</v>
      </c>
      <c r="K262" s="97">
        <f t="shared" si="178"/>
        <v>0</v>
      </c>
      <c r="L262" s="97">
        <f t="shared" si="179"/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28">
        <f t="shared" si="218"/>
        <v>0</v>
      </c>
      <c r="W262" s="136" t="str">
        <f t="shared" si="199"/>
        <v>-</v>
      </c>
      <c r="X262" s="160">
        <v>0</v>
      </c>
      <c r="Y262" s="146" t="s">
        <v>443</v>
      </c>
    </row>
    <row r="263" spans="1:25" s="7" customFormat="1" ht="43.5" customHeight="1">
      <c r="A263" s="159">
        <f t="shared" si="172"/>
        <v>207</v>
      </c>
      <c r="B263" s="9" t="s">
        <v>605</v>
      </c>
      <c r="C263" s="9" t="s">
        <v>606</v>
      </c>
      <c r="D263" s="281" t="s">
        <v>157</v>
      </c>
      <c r="E263" s="281" t="s">
        <v>157</v>
      </c>
      <c r="F263" s="281" t="s">
        <v>157</v>
      </c>
      <c r="G263" s="281" t="s">
        <v>157</v>
      </c>
      <c r="H263" s="18">
        <v>0</v>
      </c>
      <c r="I263" s="279">
        <f t="shared" si="177"/>
        <v>0</v>
      </c>
      <c r="J263" s="18">
        <v>0</v>
      </c>
      <c r="K263" s="97">
        <f t="shared" si="178"/>
        <v>0</v>
      </c>
      <c r="L263" s="97">
        <f t="shared" si="179"/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28">
        <f t="shared" si="218"/>
        <v>0</v>
      </c>
      <c r="W263" s="136" t="str">
        <f t="shared" si="199"/>
        <v>-</v>
      </c>
      <c r="X263" s="160">
        <v>0</v>
      </c>
      <c r="Y263" s="146" t="s">
        <v>443</v>
      </c>
    </row>
    <row r="264" spans="1:25" s="7" customFormat="1" ht="47.25">
      <c r="A264" s="159">
        <f t="shared" si="172"/>
        <v>208</v>
      </c>
      <c r="B264" s="9" t="s">
        <v>607</v>
      </c>
      <c r="C264" s="9" t="s">
        <v>608</v>
      </c>
      <c r="D264" s="281" t="s">
        <v>157</v>
      </c>
      <c r="E264" s="281" t="s">
        <v>157</v>
      </c>
      <c r="F264" s="281" t="s">
        <v>157</v>
      </c>
      <c r="G264" s="281" t="s">
        <v>157</v>
      </c>
      <c r="H264" s="18">
        <v>0</v>
      </c>
      <c r="I264" s="279">
        <f t="shared" si="177"/>
        <v>0</v>
      </c>
      <c r="J264" s="18">
        <v>0</v>
      </c>
      <c r="K264" s="97">
        <f t="shared" si="178"/>
        <v>0</v>
      </c>
      <c r="L264" s="97">
        <f t="shared" si="179"/>
        <v>3.7106279999999998E-2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3.7106279999999998E-2</v>
      </c>
      <c r="S264" s="18">
        <v>0</v>
      </c>
      <c r="T264" s="18">
        <v>0</v>
      </c>
      <c r="U264" s="18">
        <v>0</v>
      </c>
      <c r="V264" s="128">
        <f t="shared" si="218"/>
        <v>3.7106279999999998E-2</v>
      </c>
      <c r="W264" s="136" t="str">
        <f t="shared" ref="W264:W292" si="232">IF((M264+O264+Q264)&gt;0,L264/(M264+O264+Q264),"-")</f>
        <v>-</v>
      </c>
      <c r="X264" s="160" t="s">
        <v>497</v>
      </c>
      <c r="Y264" s="146" t="s">
        <v>443</v>
      </c>
    </row>
    <row r="265" spans="1:25" s="7" customFormat="1" ht="49.5" customHeight="1">
      <c r="A265" s="159">
        <f t="shared" si="172"/>
        <v>209</v>
      </c>
      <c r="B265" s="9" t="s">
        <v>609</v>
      </c>
      <c r="C265" s="9" t="s">
        <v>610</v>
      </c>
      <c r="D265" s="281" t="s">
        <v>157</v>
      </c>
      <c r="E265" s="281" t="s">
        <v>157</v>
      </c>
      <c r="F265" s="281" t="s">
        <v>157</v>
      </c>
      <c r="G265" s="281" t="s">
        <v>157</v>
      </c>
      <c r="H265" s="18">
        <v>0</v>
      </c>
      <c r="I265" s="279">
        <f t="shared" si="177"/>
        <v>0</v>
      </c>
      <c r="J265" s="18">
        <v>0</v>
      </c>
      <c r="K265" s="97">
        <f t="shared" si="178"/>
        <v>0</v>
      </c>
      <c r="L265" s="97">
        <f t="shared" si="179"/>
        <v>6.2399999999999999E-5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6.2399999999999999E-5</v>
      </c>
      <c r="S265" s="18">
        <v>0</v>
      </c>
      <c r="T265" s="18">
        <v>0</v>
      </c>
      <c r="U265" s="18">
        <v>0</v>
      </c>
      <c r="V265" s="128">
        <f t="shared" si="218"/>
        <v>6.2399999999999999E-5</v>
      </c>
      <c r="W265" s="136" t="str">
        <f t="shared" si="232"/>
        <v>-</v>
      </c>
      <c r="X265" s="160" t="s">
        <v>463</v>
      </c>
      <c r="Y265" s="146" t="s">
        <v>443</v>
      </c>
    </row>
    <row r="266" spans="1:25" s="7" customFormat="1" ht="47.25">
      <c r="A266" s="159">
        <f t="shared" si="172"/>
        <v>210</v>
      </c>
      <c r="B266" s="9" t="s">
        <v>611</v>
      </c>
      <c r="C266" s="9" t="s">
        <v>612</v>
      </c>
      <c r="D266" s="281" t="s">
        <v>157</v>
      </c>
      <c r="E266" s="281" t="s">
        <v>157</v>
      </c>
      <c r="F266" s="281" t="s">
        <v>157</v>
      </c>
      <c r="G266" s="281" t="s">
        <v>157</v>
      </c>
      <c r="H266" s="18">
        <v>0</v>
      </c>
      <c r="I266" s="279">
        <f t="shared" si="177"/>
        <v>0</v>
      </c>
      <c r="J266" s="18">
        <v>0</v>
      </c>
      <c r="K266" s="97">
        <f t="shared" si="178"/>
        <v>0</v>
      </c>
      <c r="L266" s="97">
        <f t="shared" si="179"/>
        <v>2.7342899999999999E-3</v>
      </c>
      <c r="M266" s="18">
        <v>0</v>
      </c>
      <c r="N266" s="18">
        <v>2.7342899999999999E-3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28">
        <f t="shared" si="218"/>
        <v>2.7342899999999999E-3</v>
      </c>
      <c r="W266" s="136" t="str">
        <f t="shared" si="232"/>
        <v>-</v>
      </c>
      <c r="X266" s="160" t="s">
        <v>503</v>
      </c>
      <c r="Y266" s="146" t="s">
        <v>443</v>
      </c>
    </row>
    <row r="267" spans="1:25" s="7" customFormat="1" ht="47.25">
      <c r="A267" s="159">
        <f t="shared" si="172"/>
        <v>211</v>
      </c>
      <c r="B267" s="9" t="s">
        <v>613</v>
      </c>
      <c r="C267" s="9" t="s">
        <v>614</v>
      </c>
      <c r="D267" s="281" t="s">
        <v>157</v>
      </c>
      <c r="E267" s="281" t="s">
        <v>157</v>
      </c>
      <c r="F267" s="281" t="s">
        <v>157</v>
      </c>
      <c r="G267" s="281" t="s">
        <v>157</v>
      </c>
      <c r="H267" s="18">
        <v>0</v>
      </c>
      <c r="I267" s="279">
        <f t="shared" si="177"/>
        <v>0</v>
      </c>
      <c r="J267" s="18">
        <v>0</v>
      </c>
      <c r="K267" s="97">
        <f t="shared" si="178"/>
        <v>0</v>
      </c>
      <c r="L267" s="97">
        <f t="shared" si="179"/>
        <v>4.2557770000000002E-2</v>
      </c>
      <c r="M267" s="18">
        <v>0</v>
      </c>
      <c r="N267" s="18">
        <v>3.5468329999999999E-2</v>
      </c>
      <c r="O267" s="18">
        <v>0</v>
      </c>
      <c r="P267" s="18">
        <v>0</v>
      </c>
      <c r="Q267" s="18">
        <v>0</v>
      </c>
      <c r="R267" s="18">
        <v>7.0894399999999998E-3</v>
      </c>
      <c r="S267" s="18">
        <v>0</v>
      </c>
      <c r="T267" s="18">
        <v>0</v>
      </c>
      <c r="U267" s="18">
        <v>0</v>
      </c>
      <c r="V267" s="128">
        <f t="shared" si="218"/>
        <v>4.2557770000000002E-2</v>
      </c>
      <c r="W267" s="136" t="str">
        <f t="shared" si="232"/>
        <v>-</v>
      </c>
      <c r="X267" s="160" t="s">
        <v>682</v>
      </c>
      <c r="Y267" s="146" t="s">
        <v>443</v>
      </c>
    </row>
    <row r="268" spans="1:25" s="7" customFormat="1" ht="47.25">
      <c r="A268" s="159">
        <f t="shared" si="172"/>
        <v>212</v>
      </c>
      <c r="B268" s="9" t="s">
        <v>615</v>
      </c>
      <c r="C268" s="9" t="s">
        <v>616</v>
      </c>
      <c r="D268" s="281" t="s">
        <v>157</v>
      </c>
      <c r="E268" s="281" t="s">
        <v>157</v>
      </c>
      <c r="F268" s="281" t="s">
        <v>157</v>
      </c>
      <c r="G268" s="281" t="s">
        <v>157</v>
      </c>
      <c r="H268" s="18">
        <v>0</v>
      </c>
      <c r="I268" s="279">
        <f t="shared" si="177"/>
        <v>0</v>
      </c>
      <c r="J268" s="18">
        <v>0</v>
      </c>
      <c r="K268" s="97">
        <f t="shared" si="178"/>
        <v>0</v>
      </c>
      <c r="L268" s="97">
        <f t="shared" si="179"/>
        <v>9.3830458000000005E-2</v>
      </c>
      <c r="M268" s="18">
        <v>0</v>
      </c>
      <c r="N268" s="18">
        <v>4.9880899999999997E-3</v>
      </c>
      <c r="O268" s="18">
        <v>0</v>
      </c>
      <c r="P268" s="18">
        <v>0</v>
      </c>
      <c r="Q268" s="18">
        <v>0</v>
      </c>
      <c r="R268" s="18">
        <v>8.8842368000000005E-2</v>
      </c>
      <c r="S268" s="18">
        <v>0</v>
      </c>
      <c r="T268" s="18">
        <v>0</v>
      </c>
      <c r="U268" s="18">
        <v>0</v>
      </c>
      <c r="V268" s="128">
        <f t="shared" si="218"/>
        <v>9.3830458000000005E-2</v>
      </c>
      <c r="W268" s="136" t="str">
        <f t="shared" si="232"/>
        <v>-</v>
      </c>
      <c r="X268" s="160" t="s">
        <v>676</v>
      </c>
      <c r="Y268" s="146" t="s">
        <v>443</v>
      </c>
    </row>
    <row r="269" spans="1:25" s="7" customFormat="1" ht="47.25">
      <c r="A269" s="159">
        <f t="shared" si="172"/>
        <v>213</v>
      </c>
      <c r="B269" s="9" t="s">
        <v>617</v>
      </c>
      <c r="C269" s="9" t="s">
        <v>618</v>
      </c>
      <c r="D269" s="281" t="s">
        <v>157</v>
      </c>
      <c r="E269" s="281" t="s">
        <v>157</v>
      </c>
      <c r="F269" s="281" t="s">
        <v>157</v>
      </c>
      <c r="G269" s="281" t="s">
        <v>157</v>
      </c>
      <c r="H269" s="18">
        <v>0</v>
      </c>
      <c r="I269" s="279">
        <f t="shared" si="177"/>
        <v>0</v>
      </c>
      <c r="J269" s="18">
        <v>0</v>
      </c>
      <c r="K269" s="97">
        <f t="shared" si="178"/>
        <v>0</v>
      </c>
      <c r="L269" s="97">
        <f t="shared" si="179"/>
        <v>4.7959100000000005E-3</v>
      </c>
      <c r="M269" s="18">
        <v>0</v>
      </c>
      <c r="N269" s="18">
        <v>4.7959100000000005E-3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28">
        <f t="shared" si="218"/>
        <v>4.7959100000000005E-3</v>
      </c>
      <c r="W269" s="136" t="str">
        <f t="shared" si="232"/>
        <v>-</v>
      </c>
      <c r="X269" s="160" t="s">
        <v>503</v>
      </c>
      <c r="Y269" s="146" t="s">
        <v>443</v>
      </c>
    </row>
    <row r="270" spans="1:25" s="7" customFormat="1" ht="47.25">
      <c r="A270" s="159">
        <f t="shared" si="172"/>
        <v>214</v>
      </c>
      <c r="B270" s="9" t="s">
        <v>619</v>
      </c>
      <c r="C270" s="9" t="s">
        <v>620</v>
      </c>
      <c r="D270" s="281" t="s">
        <v>157</v>
      </c>
      <c r="E270" s="281" t="s">
        <v>157</v>
      </c>
      <c r="F270" s="281" t="s">
        <v>157</v>
      </c>
      <c r="G270" s="281" t="s">
        <v>157</v>
      </c>
      <c r="H270" s="18">
        <v>0</v>
      </c>
      <c r="I270" s="279">
        <f t="shared" si="177"/>
        <v>0</v>
      </c>
      <c r="J270" s="18">
        <v>0</v>
      </c>
      <c r="K270" s="97">
        <f t="shared" si="178"/>
        <v>0</v>
      </c>
      <c r="L270" s="97">
        <f t="shared" si="179"/>
        <v>5.3375999999999996E-3</v>
      </c>
      <c r="M270" s="18">
        <v>0</v>
      </c>
      <c r="N270" s="18">
        <v>5.3375999999999996E-3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28">
        <f t="shared" si="218"/>
        <v>5.3375999999999996E-3</v>
      </c>
      <c r="W270" s="136" t="str">
        <f t="shared" si="232"/>
        <v>-</v>
      </c>
      <c r="X270" s="160" t="s">
        <v>503</v>
      </c>
      <c r="Y270" s="146" t="s">
        <v>443</v>
      </c>
    </row>
    <row r="271" spans="1:25" s="7" customFormat="1" ht="47.25">
      <c r="A271" s="159">
        <f t="shared" si="172"/>
        <v>215</v>
      </c>
      <c r="B271" s="9" t="s">
        <v>621</v>
      </c>
      <c r="C271" s="9" t="s">
        <v>622</v>
      </c>
      <c r="D271" s="281" t="s">
        <v>157</v>
      </c>
      <c r="E271" s="281" t="s">
        <v>157</v>
      </c>
      <c r="F271" s="281" t="s">
        <v>157</v>
      </c>
      <c r="G271" s="281" t="s">
        <v>157</v>
      </c>
      <c r="H271" s="18">
        <v>0</v>
      </c>
      <c r="I271" s="279">
        <f t="shared" si="177"/>
        <v>0</v>
      </c>
      <c r="J271" s="18">
        <v>0</v>
      </c>
      <c r="K271" s="97">
        <f t="shared" si="178"/>
        <v>0</v>
      </c>
      <c r="L271" s="97">
        <f t="shared" si="179"/>
        <v>4.9537499999999998E-3</v>
      </c>
      <c r="M271" s="18">
        <v>0</v>
      </c>
      <c r="N271" s="18">
        <v>4.9537499999999998E-3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28">
        <f t="shared" si="218"/>
        <v>4.9537499999999998E-3</v>
      </c>
      <c r="W271" s="136" t="str">
        <f t="shared" si="232"/>
        <v>-</v>
      </c>
      <c r="X271" s="160" t="s">
        <v>503</v>
      </c>
      <c r="Y271" s="146" t="s">
        <v>443</v>
      </c>
    </row>
    <row r="272" spans="1:25" s="7" customFormat="1" ht="94.5">
      <c r="A272" s="159">
        <f t="shared" si="172"/>
        <v>216</v>
      </c>
      <c r="B272" s="9" t="s">
        <v>623</v>
      </c>
      <c r="C272" s="9" t="s">
        <v>624</v>
      </c>
      <c r="D272" s="281" t="s">
        <v>157</v>
      </c>
      <c r="E272" s="281" t="s">
        <v>157</v>
      </c>
      <c r="F272" s="281" t="s">
        <v>157</v>
      </c>
      <c r="G272" s="281" t="s">
        <v>157</v>
      </c>
      <c r="H272" s="18">
        <v>0</v>
      </c>
      <c r="I272" s="279">
        <f t="shared" ref="I272" si="233">H272-J272</f>
        <v>0</v>
      </c>
      <c r="J272" s="18">
        <v>0</v>
      </c>
      <c r="K272" s="97">
        <f t="shared" ref="K272" si="234">M272+O272+Q272+S272</f>
        <v>0</v>
      </c>
      <c r="L272" s="97">
        <f t="shared" ref="L272" si="235">N272+P272+R272+T272</f>
        <v>0.3928198</v>
      </c>
      <c r="M272" s="18">
        <v>0</v>
      </c>
      <c r="N272" s="18">
        <v>0</v>
      </c>
      <c r="O272" s="18">
        <v>0</v>
      </c>
      <c r="P272" s="18">
        <v>0.206479</v>
      </c>
      <c r="Q272" s="18">
        <v>0</v>
      </c>
      <c r="R272" s="18">
        <v>0.1863408</v>
      </c>
      <c r="S272" s="18">
        <v>0</v>
      </c>
      <c r="T272" s="18">
        <v>0</v>
      </c>
      <c r="U272" s="18">
        <v>0</v>
      </c>
      <c r="V272" s="128">
        <f t="shared" si="218"/>
        <v>0.3928198</v>
      </c>
      <c r="W272" s="136" t="str">
        <f t="shared" si="232"/>
        <v>-</v>
      </c>
      <c r="X272" s="160" t="s">
        <v>683</v>
      </c>
      <c r="Y272" s="146" t="s">
        <v>443</v>
      </c>
    </row>
    <row r="273" spans="1:25" s="7" customFormat="1" ht="47.25">
      <c r="A273" s="159">
        <f>A272+1</f>
        <v>217</v>
      </c>
      <c r="B273" s="9" t="s">
        <v>625</v>
      </c>
      <c r="C273" s="9" t="s">
        <v>626</v>
      </c>
      <c r="D273" s="281" t="s">
        <v>157</v>
      </c>
      <c r="E273" s="281" t="s">
        <v>157</v>
      </c>
      <c r="F273" s="281" t="s">
        <v>157</v>
      </c>
      <c r="G273" s="281" t="s">
        <v>157</v>
      </c>
      <c r="H273" s="18">
        <v>0</v>
      </c>
      <c r="I273" s="279">
        <f t="shared" si="177"/>
        <v>0</v>
      </c>
      <c r="J273" s="18">
        <v>0</v>
      </c>
      <c r="K273" s="97">
        <f t="shared" ref="K273:K291" si="236">M273+O273+Q273+S273</f>
        <v>0</v>
      </c>
      <c r="L273" s="97">
        <f t="shared" ref="L273:L291" si="237">N273+P273+R273+T273</f>
        <v>6.2011899999999997E-3</v>
      </c>
      <c r="M273" s="18">
        <v>0</v>
      </c>
      <c r="N273" s="18">
        <v>6.2011899999999997E-3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28">
        <f t="shared" si="218"/>
        <v>6.2011899999999997E-3</v>
      </c>
      <c r="W273" s="136" t="str">
        <f t="shared" si="232"/>
        <v>-</v>
      </c>
      <c r="X273" s="160" t="s">
        <v>503</v>
      </c>
      <c r="Y273" s="146" t="s">
        <v>443</v>
      </c>
    </row>
    <row r="274" spans="1:25" s="7" customFormat="1" ht="47.25">
      <c r="A274" s="159">
        <f t="shared" si="172"/>
        <v>218</v>
      </c>
      <c r="B274" s="9" t="s">
        <v>627</v>
      </c>
      <c r="C274" s="9" t="s">
        <v>628</v>
      </c>
      <c r="D274" s="281" t="s">
        <v>157</v>
      </c>
      <c r="E274" s="281" t="s">
        <v>157</v>
      </c>
      <c r="F274" s="281" t="s">
        <v>157</v>
      </c>
      <c r="G274" s="281" t="s">
        <v>157</v>
      </c>
      <c r="H274" s="18">
        <v>0</v>
      </c>
      <c r="I274" s="279">
        <f t="shared" si="177"/>
        <v>0</v>
      </c>
      <c r="J274" s="18">
        <v>0</v>
      </c>
      <c r="K274" s="97">
        <f t="shared" si="236"/>
        <v>0</v>
      </c>
      <c r="L274" s="97">
        <f t="shared" si="237"/>
        <v>1.390134E-2</v>
      </c>
      <c r="M274" s="18">
        <v>0</v>
      </c>
      <c r="N274" s="18">
        <v>0</v>
      </c>
      <c r="O274" s="18">
        <v>0</v>
      </c>
      <c r="P274" s="18">
        <v>1.295841E-2</v>
      </c>
      <c r="Q274" s="18">
        <v>0</v>
      </c>
      <c r="R274" s="18">
        <v>9.4293000000000003E-4</v>
      </c>
      <c r="S274" s="18">
        <v>0</v>
      </c>
      <c r="T274" s="18">
        <v>0</v>
      </c>
      <c r="U274" s="18">
        <v>0</v>
      </c>
      <c r="V274" s="128">
        <f t="shared" si="218"/>
        <v>1.390134E-2</v>
      </c>
      <c r="W274" s="136" t="str">
        <f t="shared" si="232"/>
        <v>-</v>
      </c>
      <c r="X274" s="160" t="s">
        <v>491</v>
      </c>
      <c r="Y274" s="146" t="s">
        <v>443</v>
      </c>
    </row>
    <row r="275" spans="1:25" s="7" customFormat="1" ht="47.25">
      <c r="A275" s="159">
        <f t="shared" si="172"/>
        <v>219</v>
      </c>
      <c r="B275" s="9" t="s">
        <v>629</v>
      </c>
      <c r="C275" s="9" t="s">
        <v>630</v>
      </c>
      <c r="D275" s="281" t="s">
        <v>157</v>
      </c>
      <c r="E275" s="281" t="s">
        <v>157</v>
      </c>
      <c r="F275" s="281" t="s">
        <v>157</v>
      </c>
      <c r="G275" s="281" t="s">
        <v>157</v>
      </c>
      <c r="H275" s="18">
        <v>0</v>
      </c>
      <c r="I275" s="279">
        <f t="shared" si="177"/>
        <v>0</v>
      </c>
      <c r="J275" s="18">
        <v>0</v>
      </c>
      <c r="K275" s="97">
        <f t="shared" si="236"/>
        <v>0</v>
      </c>
      <c r="L275" s="97">
        <f t="shared" si="237"/>
        <v>1.6001089999999999E-2</v>
      </c>
      <c r="M275" s="18">
        <v>0</v>
      </c>
      <c r="N275" s="18">
        <v>0</v>
      </c>
      <c r="O275" s="18">
        <v>0</v>
      </c>
      <c r="P275" s="18">
        <v>1.540882E-2</v>
      </c>
      <c r="Q275" s="18">
        <v>0</v>
      </c>
      <c r="R275" s="18">
        <v>5.9226999999999999E-4</v>
      </c>
      <c r="S275" s="18">
        <v>0</v>
      </c>
      <c r="T275" s="18">
        <v>0</v>
      </c>
      <c r="U275" s="18">
        <v>0</v>
      </c>
      <c r="V275" s="128">
        <f t="shared" si="218"/>
        <v>1.6001089999999999E-2</v>
      </c>
      <c r="W275" s="136" t="str">
        <f t="shared" si="232"/>
        <v>-</v>
      </c>
      <c r="X275" s="160" t="s">
        <v>491</v>
      </c>
      <c r="Y275" s="146" t="s">
        <v>443</v>
      </c>
    </row>
    <row r="276" spans="1:25" s="3" customFormat="1" ht="78.75">
      <c r="A276" s="290">
        <f t="shared" si="172"/>
        <v>220</v>
      </c>
      <c r="B276" s="286" t="s">
        <v>631</v>
      </c>
      <c r="C276" s="286" t="s">
        <v>375</v>
      </c>
      <c r="D276" s="328" t="s">
        <v>157</v>
      </c>
      <c r="E276" s="328" t="s">
        <v>157</v>
      </c>
      <c r="F276" s="328" t="s">
        <v>157</v>
      </c>
      <c r="G276" s="328" t="s">
        <v>157</v>
      </c>
      <c r="H276" s="244">
        <v>0</v>
      </c>
      <c r="I276" s="336">
        <f t="shared" ref="I276" si="238">H276-J276</f>
        <v>0</v>
      </c>
      <c r="J276" s="244">
        <v>0</v>
      </c>
      <c r="K276" s="110">
        <f t="shared" ref="K276" si="239">M276+O276+Q276+S276</f>
        <v>0</v>
      </c>
      <c r="L276" s="110">
        <f t="shared" ref="L276" si="240">N276+P276+R276+T276</f>
        <v>0.10487849999999999</v>
      </c>
      <c r="M276" s="244">
        <v>0</v>
      </c>
      <c r="N276" s="244">
        <v>0</v>
      </c>
      <c r="O276" s="244">
        <v>0</v>
      </c>
      <c r="P276" s="244">
        <v>0</v>
      </c>
      <c r="Q276" s="244">
        <v>0</v>
      </c>
      <c r="R276" s="244">
        <v>0.10487849999999999</v>
      </c>
      <c r="S276" s="244">
        <v>0</v>
      </c>
      <c r="T276" s="244">
        <v>0</v>
      </c>
      <c r="U276" s="244">
        <v>0</v>
      </c>
      <c r="V276" s="248">
        <f t="shared" si="218"/>
        <v>0.10487849999999999</v>
      </c>
      <c r="W276" s="136" t="str">
        <f t="shared" si="232"/>
        <v>-</v>
      </c>
      <c r="X276" s="403" t="s">
        <v>463</v>
      </c>
      <c r="Y276" s="329" t="s">
        <v>443</v>
      </c>
    </row>
    <row r="277" spans="1:25" s="3" customFormat="1" ht="78.75">
      <c r="A277" s="290">
        <f t="shared" si="172"/>
        <v>221</v>
      </c>
      <c r="B277" s="286" t="s">
        <v>632</v>
      </c>
      <c r="C277" s="286" t="s">
        <v>375</v>
      </c>
      <c r="D277" s="328" t="s">
        <v>157</v>
      </c>
      <c r="E277" s="328" t="s">
        <v>157</v>
      </c>
      <c r="F277" s="328" t="s">
        <v>157</v>
      </c>
      <c r="G277" s="328" t="s">
        <v>157</v>
      </c>
      <c r="H277" s="244">
        <v>0</v>
      </c>
      <c r="I277" s="336">
        <f t="shared" ref="I277:I287" si="241">H277-J277</f>
        <v>0</v>
      </c>
      <c r="J277" s="244">
        <v>0</v>
      </c>
      <c r="K277" s="110">
        <f t="shared" ref="K277:K287" si="242">M277+O277+Q277+S277</f>
        <v>0</v>
      </c>
      <c r="L277" s="110">
        <f t="shared" ref="L277:L287" si="243">N277+P277+R277+T277</f>
        <v>0.10589639999999999</v>
      </c>
      <c r="M277" s="244">
        <v>0</v>
      </c>
      <c r="N277" s="244">
        <v>0</v>
      </c>
      <c r="O277" s="244">
        <v>0</v>
      </c>
      <c r="P277" s="244">
        <v>0</v>
      </c>
      <c r="Q277" s="244">
        <v>0</v>
      </c>
      <c r="R277" s="244">
        <v>0.10589639999999999</v>
      </c>
      <c r="S277" s="244">
        <v>0</v>
      </c>
      <c r="T277" s="244">
        <v>0</v>
      </c>
      <c r="U277" s="244">
        <v>0</v>
      </c>
      <c r="V277" s="248">
        <f t="shared" si="218"/>
        <v>0.10589639999999999</v>
      </c>
      <c r="W277" s="136" t="str">
        <f t="shared" si="232"/>
        <v>-</v>
      </c>
      <c r="X277" s="403" t="s">
        <v>463</v>
      </c>
      <c r="Y277" s="329" t="s">
        <v>443</v>
      </c>
    </row>
    <row r="278" spans="1:25" s="3" customFormat="1" ht="78.75">
      <c r="A278" s="290">
        <f t="shared" si="172"/>
        <v>222</v>
      </c>
      <c r="B278" s="286" t="s">
        <v>633</v>
      </c>
      <c r="C278" s="286" t="s">
        <v>375</v>
      </c>
      <c r="D278" s="328" t="s">
        <v>157</v>
      </c>
      <c r="E278" s="328" t="s">
        <v>157</v>
      </c>
      <c r="F278" s="328" t="s">
        <v>157</v>
      </c>
      <c r="G278" s="328" t="s">
        <v>157</v>
      </c>
      <c r="H278" s="244">
        <v>0</v>
      </c>
      <c r="I278" s="336">
        <f t="shared" si="241"/>
        <v>0</v>
      </c>
      <c r="J278" s="244">
        <v>0</v>
      </c>
      <c r="K278" s="110">
        <f t="shared" si="242"/>
        <v>0</v>
      </c>
      <c r="L278" s="110">
        <f t="shared" si="243"/>
        <v>8.6399699999999996E-2</v>
      </c>
      <c r="M278" s="244">
        <v>0</v>
      </c>
      <c r="N278" s="244">
        <v>0</v>
      </c>
      <c r="O278" s="244">
        <v>0</v>
      </c>
      <c r="P278" s="244">
        <v>0</v>
      </c>
      <c r="Q278" s="244">
        <v>0</v>
      </c>
      <c r="R278" s="244">
        <v>8.6399699999999996E-2</v>
      </c>
      <c r="S278" s="244">
        <v>0</v>
      </c>
      <c r="T278" s="244">
        <v>0</v>
      </c>
      <c r="U278" s="244">
        <v>0</v>
      </c>
      <c r="V278" s="248">
        <f t="shared" ref="V278:V292" si="244">L278-M278-O278-Q278</f>
        <v>8.6399699999999996E-2</v>
      </c>
      <c r="W278" s="136" t="str">
        <f t="shared" si="232"/>
        <v>-</v>
      </c>
      <c r="X278" s="403" t="s">
        <v>463</v>
      </c>
      <c r="Y278" s="329" t="s">
        <v>443</v>
      </c>
    </row>
    <row r="279" spans="1:25" s="3" customFormat="1" ht="47.25">
      <c r="A279" s="290">
        <f t="shared" si="172"/>
        <v>223</v>
      </c>
      <c r="B279" s="286" t="s">
        <v>634</v>
      </c>
      <c r="C279" s="286" t="s">
        <v>375</v>
      </c>
      <c r="D279" s="328" t="s">
        <v>157</v>
      </c>
      <c r="E279" s="328" t="s">
        <v>157</v>
      </c>
      <c r="F279" s="328" t="s">
        <v>157</v>
      </c>
      <c r="G279" s="328" t="s">
        <v>157</v>
      </c>
      <c r="H279" s="244">
        <v>0</v>
      </c>
      <c r="I279" s="336">
        <f t="shared" si="241"/>
        <v>0</v>
      </c>
      <c r="J279" s="244">
        <v>0</v>
      </c>
      <c r="K279" s="110">
        <f t="shared" si="242"/>
        <v>0</v>
      </c>
      <c r="L279" s="110">
        <f t="shared" si="243"/>
        <v>1.5211982799999999E-2</v>
      </c>
      <c r="M279" s="244">
        <v>0</v>
      </c>
      <c r="N279" s="244">
        <v>0</v>
      </c>
      <c r="O279" s="244">
        <v>0</v>
      </c>
      <c r="P279" s="244">
        <v>0</v>
      </c>
      <c r="Q279" s="244">
        <v>0</v>
      </c>
      <c r="R279" s="244">
        <v>1.5211982799999999E-2</v>
      </c>
      <c r="S279" s="244">
        <v>0</v>
      </c>
      <c r="T279" s="244">
        <v>0</v>
      </c>
      <c r="U279" s="244">
        <v>0</v>
      </c>
      <c r="V279" s="248">
        <f t="shared" si="244"/>
        <v>1.5211982799999999E-2</v>
      </c>
      <c r="W279" s="136" t="str">
        <f t="shared" si="232"/>
        <v>-</v>
      </c>
      <c r="X279" s="403" t="s">
        <v>496</v>
      </c>
      <c r="Y279" s="329" t="s">
        <v>443</v>
      </c>
    </row>
    <row r="280" spans="1:25" s="3" customFormat="1" ht="47.25">
      <c r="A280" s="290">
        <f t="shared" si="172"/>
        <v>224</v>
      </c>
      <c r="B280" s="286" t="s">
        <v>635</v>
      </c>
      <c r="C280" s="286" t="s">
        <v>375</v>
      </c>
      <c r="D280" s="328" t="s">
        <v>157</v>
      </c>
      <c r="E280" s="328" t="s">
        <v>157</v>
      </c>
      <c r="F280" s="328" t="s">
        <v>157</v>
      </c>
      <c r="G280" s="328" t="s">
        <v>157</v>
      </c>
      <c r="H280" s="244">
        <v>0</v>
      </c>
      <c r="I280" s="336">
        <f t="shared" si="241"/>
        <v>0</v>
      </c>
      <c r="J280" s="244">
        <v>0</v>
      </c>
      <c r="K280" s="110">
        <f t="shared" si="242"/>
        <v>0</v>
      </c>
      <c r="L280" s="110">
        <f t="shared" si="243"/>
        <v>5.704527E-3</v>
      </c>
      <c r="M280" s="244">
        <v>0</v>
      </c>
      <c r="N280" s="244">
        <v>0</v>
      </c>
      <c r="O280" s="244">
        <v>0</v>
      </c>
      <c r="P280" s="244">
        <v>0</v>
      </c>
      <c r="Q280" s="244">
        <v>0</v>
      </c>
      <c r="R280" s="244">
        <v>5.704527E-3</v>
      </c>
      <c r="S280" s="244">
        <v>0</v>
      </c>
      <c r="T280" s="244">
        <v>0</v>
      </c>
      <c r="U280" s="244">
        <v>0</v>
      </c>
      <c r="V280" s="248">
        <f t="shared" si="244"/>
        <v>5.704527E-3</v>
      </c>
      <c r="W280" s="136" t="str">
        <f t="shared" si="232"/>
        <v>-</v>
      </c>
      <c r="X280" s="403" t="s">
        <v>496</v>
      </c>
      <c r="Y280" s="329" t="s">
        <v>443</v>
      </c>
    </row>
    <row r="281" spans="1:25" s="3" customFormat="1" ht="47.25">
      <c r="A281" s="290">
        <f t="shared" si="172"/>
        <v>225</v>
      </c>
      <c r="B281" s="286" t="s">
        <v>636</v>
      </c>
      <c r="C281" s="286" t="s">
        <v>375</v>
      </c>
      <c r="D281" s="328" t="s">
        <v>157</v>
      </c>
      <c r="E281" s="328" t="s">
        <v>157</v>
      </c>
      <c r="F281" s="328" t="s">
        <v>157</v>
      </c>
      <c r="G281" s="328" t="s">
        <v>157</v>
      </c>
      <c r="H281" s="244">
        <v>0</v>
      </c>
      <c r="I281" s="336">
        <f t="shared" si="241"/>
        <v>0</v>
      </c>
      <c r="J281" s="244">
        <v>0</v>
      </c>
      <c r="K281" s="110">
        <f t="shared" si="242"/>
        <v>0</v>
      </c>
      <c r="L281" s="405">
        <f t="shared" si="243"/>
        <v>3.3656489599999999E-2</v>
      </c>
      <c r="M281" s="244">
        <v>0</v>
      </c>
      <c r="N281" s="244">
        <v>0</v>
      </c>
      <c r="O281" s="244">
        <v>0</v>
      </c>
      <c r="P281" s="244">
        <v>0</v>
      </c>
      <c r="Q281" s="244">
        <v>0</v>
      </c>
      <c r="R281" s="244">
        <v>3.3656489599999999E-2</v>
      </c>
      <c r="S281" s="244">
        <v>0</v>
      </c>
      <c r="T281" s="244">
        <v>0</v>
      </c>
      <c r="U281" s="244">
        <v>0</v>
      </c>
      <c r="V281" s="248">
        <f t="shared" si="244"/>
        <v>3.3656489599999999E-2</v>
      </c>
      <c r="W281" s="136" t="str">
        <f t="shared" si="232"/>
        <v>-</v>
      </c>
      <c r="X281" s="403" t="s">
        <v>496</v>
      </c>
      <c r="Y281" s="329" t="s">
        <v>443</v>
      </c>
    </row>
    <row r="282" spans="1:25" s="3" customFormat="1" ht="63">
      <c r="A282" s="290">
        <f t="shared" si="172"/>
        <v>226</v>
      </c>
      <c r="B282" s="286" t="s">
        <v>637</v>
      </c>
      <c r="C282" s="286" t="s">
        <v>375</v>
      </c>
      <c r="D282" s="328" t="s">
        <v>157</v>
      </c>
      <c r="E282" s="328" t="s">
        <v>157</v>
      </c>
      <c r="F282" s="328" t="s">
        <v>157</v>
      </c>
      <c r="G282" s="328" t="s">
        <v>157</v>
      </c>
      <c r="H282" s="244">
        <v>0</v>
      </c>
      <c r="I282" s="336">
        <f t="shared" si="241"/>
        <v>0</v>
      </c>
      <c r="J282" s="244">
        <v>0</v>
      </c>
      <c r="K282" s="110">
        <f t="shared" si="242"/>
        <v>0</v>
      </c>
      <c r="L282" s="110">
        <f t="shared" si="243"/>
        <v>2.0698470199999999E-2</v>
      </c>
      <c r="M282" s="244">
        <v>0</v>
      </c>
      <c r="N282" s="244">
        <v>0</v>
      </c>
      <c r="O282" s="244">
        <v>0</v>
      </c>
      <c r="P282" s="244">
        <v>0</v>
      </c>
      <c r="Q282" s="244">
        <v>0</v>
      </c>
      <c r="R282" s="244">
        <v>2.0698470199999999E-2</v>
      </c>
      <c r="S282" s="244">
        <v>0</v>
      </c>
      <c r="T282" s="244">
        <v>0</v>
      </c>
      <c r="U282" s="244">
        <v>0</v>
      </c>
      <c r="V282" s="248">
        <f t="shared" si="244"/>
        <v>2.0698470199999999E-2</v>
      </c>
      <c r="W282" s="136" t="str">
        <f t="shared" si="232"/>
        <v>-</v>
      </c>
      <c r="X282" s="403" t="s">
        <v>491</v>
      </c>
      <c r="Y282" s="329" t="s">
        <v>443</v>
      </c>
    </row>
    <row r="283" spans="1:25" s="3" customFormat="1" ht="47.25">
      <c r="A283" s="290">
        <f t="shared" si="172"/>
        <v>227</v>
      </c>
      <c r="B283" s="286" t="s">
        <v>638</v>
      </c>
      <c r="C283" s="286" t="s">
        <v>375</v>
      </c>
      <c r="D283" s="328" t="s">
        <v>157</v>
      </c>
      <c r="E283" s="328" t="s">
        <v>157</v>
      </c>
      <c r="F283" s="328" t="s">
        <v>157</v>
      </c>
      <c r="G283" s="328" t="s">
        <v>157</v>
      </c>
      <c r="H283" s="244">
        <v>0</v>
      </c>
      <c r="I283" s="336">
        <f t="shared" si="241"/>
        <v>0</v>
      </c>
      <c r="J283" s="244">
        <v>0</v>
      </c>
      <c r="K283" s="110">
        <f t="shared" si="242"/>
        <v>0</v>
      </c>
      <c r="L283" s="110">
        <f t="shared" si="243"/>
        <v>0.20807796080000002</v>
      </c>
      <c r="M283" s="244">
        <v>0</v>
      </c>
      <c r="N283" s="244">
        <v>0</v>
      </c>
      <c r="O283" s="244">
        <v>0</v>
      </c>
      <c r="P283" s="244">
        <v>0</v>
      </c>
      <c r="Q283" s="244">
        <v>0</v>
      </c>
      <c r="R283" s="244">
        <v>0.20807796080000002</v>
      </c>
      <c r="S283" s="244">
        <v>0</v>
      </c>
      <c r="T283" s="244">
        <v>0</v>
      </c>
      <c r="U283" s="244">
        <v>0</v>
      </c>
      <c r="V283" s="248">
        <f t="shared" si="244"/>
        <v>0.20807796080000002</v>
      </c>
      <c r="W283" s="136" t="str">
        <f t="shared" si="232"/>
        <v>-</v>
      </c>
      <c r="X283" s="403" t="s">
        <v>684</v>
      </c>
      <c r="Y283" s="329" t="s">
        <v>443</v>
      </c>
    </row>
    <row r="284" spans="1:25" s="3" customFormat="1" ht="63">
      <c r="A284" s="290">
        <f t="shared" si="172"/>
        <v>228</v>
      </c>
      <c r="B284" s="286" t="s">
        <v>639</v>
      </c>
      <c r="C284" s="286" t="s">
        <v>375</v>
      </c>
      <c r="D284" s="328" t="s">
        <v>157</v>
      </c>
      <c r="E284" s="328" t="s">
        <v>157</v>
      </c>
      <c r="F284" s="328" t="s">
        <v>157</v>
      </c>
      <c r="G284" s="328" t="s">
        <v>157</v>
      </c>
      <c r="H284" s="244">
        <v>0</v>
      </c>
      <c r="I284" s="336">
        <f t="shared" si="241"/>
        <v>0</v>
      </c>
      <c r="J284" s="244">
        <v>0</v>
      </c>
      <c r="K284" s="110">
        <f t="shared" si="242"/>
        <v>0</v>
      </c>
      <c r="L284" s="110">
        <f t="shared" si="243"/>
        <v>9.4480108E-3</v>
      </c>
      <c r="M284" s="244">
        <v>0</v>
      </c>
      <c r="N284" s="244">
        <v>0</v>
      </c>
      <c r="O284" s="244">
        <v>0</v>
      </c>
      <c r="P284" s="244">
        <v>0</v>
      </c>
      <c r="Q284" s="244">
        <v>0</v>
      </c>
      <c r="R284" s="244">
        <v>9.4480108E-3</v>
      </c>
      <c r="S284" s="244">
        <v>0</v>
      </c>
      <c r="T284" s="244">
        <v>0</v>
      </c>
      <c r="U284" s="244">
        <v>0</v>
      </c>
      <c r="V284" s="248">
        <f t="shared" si="244"/>
        <v>9.4480108E-3</v>
      </c>
      <c r="W284" s="136" t="str">
        <f t="shared" si="232"/>
        <v>-</v>
      </c>
      <c r="X284" s="403" t="s">
        <v>496</v>
      </c>
      <c r="Y284" s="329" t="s">
        <v>443</v>
      </c>
    </row>
    <row r="285" spans="1:25" s="3" customFormat="1" ht="63">
      <c r="A285" s="290">
        <f t="shared" si="172"/>
        <v>229</v>
      </c>
      <c r="B285" s="286" t="s">
        <v>640</v>
      </c>
      <c r="C285" s="286" t="s">
        <v>375</v>
      </c>
      <c r="D285" s="328" t="s">
        <v>157</v>
      </c>
      <c r="E285" s="328" t="s">
        <v>157</v>
      </c>
      <c r="F285" s="328" t="s">
        <v>157</v>
      </c>
      <c r="G285" s="328" t="s">
        <v>157</v>
      </c>
      <c r="H285" s="244">
        <v>0</v>
      </c>
      <c r="I285" s="336">
        <f t="shared" si="241"/>
        <v>0</v>
      </c>
      <c r="J285" s="244">
        <v>0</v>
      </c>
      <c r="K285" s="110">
        <f t="shared" si="242"/>
        <v>0</v>
      </c>
      <c r="L285" s="110">
        <f t="shared" si="243"/>
        <v>1.0345569400000001E-2</v>
      </c>
      <c r="M285" s="244">
        <v>0</v>
      </c>
      <c r="N285" s="244">
        <v>0</v>
      </c>
      <c r="O285" s="244">
        <v>0</v>
      </c>
      <c r="P285" s="244">
        <v>0</v>
      </c>
      <c r="Q285" s="244">
        <v>0</v>
      </c>
      <c r="R285" s="244">
        <v>1.0345569400000001E-2</v>
      </c>
      <c r="S285" s="244">
        <v>0</v>
      </c>
      <c r="T285" s="244">
        <v>0</v>
      </c>
      <c r="U285" s="244">
        <v>0</v>
      </c>
      <c r="V285" s="248">
        <f t="shared" si="244"/>
        <v>1.0345569400000001E-2</v>
      </c>
      <c r="W285" s="136" t="str">
        <f t="shared" si="232"/>
        <v>-</v>
      </c>
      <c r="X285" s="403" t="s">
        <v>491</v>
      </c>
      <c r="Y285" s="329" t="s">
        <v>443</v>
      </c>
    </row>
    <row r="286" spans="1:25" s="3" customFormat="1" ht="63">
      <c r="A286" s="290">
        <f t="shared" si="172"/>
        <v>230</v>
      </c>
      <c r="B286" s="286" t="s">
        <v>641</v>
      </c>
      <c r="C286" s="286" t="s">
        <v>375</v>
      </c>
      <c r="D286" s="328" t="s">
        <v>157</v>
      </c>
      <c r="E286" s="328" t="s">
        <v>157</v>
      </c>
      <c r="F286" s="328" t="s">
        <v>157</v>
      </c>
      <c r="G286" s="328" t="s">
        <v>157</v>
      </c>
      <c r="H286" s="244">
        <v>0</v>
      </c>
      <c r="I286" s="336">
        <f t="shared" si="241"/>
        <v>0</v>
      </c>
      <c r="J286" s="244">
        <v>0</v>
      </c>
      <c r="K286" s="110">
        <f t="shared" si="242"/>
        <v>0</v>
      </c>
      <c r="L286" s="110">
        <f t="shared" si="243"/>
        <v>7.8571719600000006E-2</v>
      </c>
      <c r="M286" s="244">
        <v>0</v>
      </c>
      <c r="N286" s="244">
        <v>0</v>
      </c>
      <c r="O286" s="244">
        <v>0</v>
      </c>
      <c r="P286" s="244">
        <v>0</v>
      </c>
      <c r="Q286" s="244">
        <v>0</v>
      </c>
      <c r="R286" s="244">
        <v>7.8571719600000006E-2</v>
      </c>
      <c r="S286" s="244">
        <v>0</v>
      </c>
      <c r="T286" s="244">
        <v>0</v>
      </c>
      <c r="U286" s="244">
        <v>0</v>
      </c>
      <c r="V286" s="248">
        <f t="shared" si="244"/>
        <v>7.8571719600000006E-2</v>
      </c>
      <c r="W286" s="136" t="str">
        <f t="shared" si="232"/>
        <v>-</v>
      </c>
      <c r="X286" s="403" t="s">
        <v>491</v>
      </c>
      <c r="Y286" s="329" t="s">
        <v>443</v>
      </c>
    </row>
    <row r="287" spans="1:25" s="3" customFormat="1" ht="47.25">
      <c r="A287" s="290">
        <f t="shared" si="172"/>
        <v>231</v>
      </c>
      <c r="B287" s="286" t="s">
        <v>642</v>
      </c>
      <c r="C287" s="286" t="s">
        <v>375</v>
      </c>
      <c r="D287" s="328" t="s">
        <v>157</v>
      </c>
      <c r="E287" s="328" t="s">
        <v>157</v>
      </c>
      <c r="F287" s="328" t="s">
        <v>157</v>
      </c>
      <c r="G287" s="328" t="s">
        <v>157</v>
      </c>
      <c r="H287" s="244">
        <v>0</v>
      </c>
      <c r="I287" s="336">
        <f t="shared" si="241"/>
        <v>0</v>
      </c>
      <c r="J287" s="244">
        <v>0</v>
      </c>
      <c r="K287" s="110">
        <f t="shared" si="242"/>
        <v>0</v>
      </c>
      <c r="L287" s="110">
        <f t="shared" si="243"/>
        <v>2.00550268E-2</v>
      </c>
      <c r="M287" s="244">
        <v>0</v>
      </c>
      <c r="N287" s="244">
        <v>0</v>
      </c>
      <c r="O287" s="244">
        <v>0</v>
      </c>
      <c r="P287" s="244">
        <v>0</v>
      </c>
      <c r="Q287" s="244">
        <v>0</v>
      </c>
      <c r="R287" s="244">
        <v>2.00550268E-2</v>
      </c>
      <c r="S287" s="244">
        <v>0</v>
      </c>
      <c r="T287" s="244">
        <v>0</v>
      </c>
      <c r="U287" s="244">
        <v>0</v>
      </c>
      <c r="V287" s="248">
        <f t="shared" si="244"/>
        <v>2.00550268E-2</v>
      </c>
      <c r="W287" s="136" t="str">
        <f t="shared" si="232"/>
        <v>-</v>
      </c>
      <c r="X287" s="403" t="s">
        <v>491</v>
      </c>
      <c r="Y287" s="329" t="s">
        <v>443</v>
      </c>
    </row>
    <row r="288" spans="1:25" s="7" customFormat="1" ht="47.25">
      <c r="A288" s="159">
        <f>A287+1</f>
        <v>232</v>
      </c>
      <c r="B288" s="9" t="s">
        <v>643</v>
      </c>
      <c r="C288" s="9" t="s">
        <v>644</v>
      </c>
      <c r="D288" s="281" t="s">
        <v>157</v>
      </c>
      <c r="E288" s="281" t="s">
        <v>157</v>
      </c>
      <c r="F288" s="281" t="s">
        <v>157</v>
      </c>
      <c r="G288" s="281" t="s">
        <v>157</v>
      </c>
      <c r="H288" s="18">
        <v>0</v>
      </c>
      <c r="I288" s="279">
        <f t="shared" si="177"/>
        <v>0</v>
      </c>
      <c r="J288" s="18">
        <v>0</v>
      </c>
      <c r="K288" s="97">
        <f t="shared" si="236"/>
        <v>0</v>
      </c>
      <c r="L288" s="97">
        <f t="shared" si="237"/>
        <v>1.9726880000000002E-2</v>
      </c>
      <c r="M288" s="18">
        <v>0</v>
      </c>
      <c r="N288" s="18">
        <v>0</v>
      </c>
      <c r="O288" s="18">
        <v>0</v>
      </c>
      <c r="P288" s="18">
        <v>1.9726880000000002E-2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28">
        <f t="shared" si="244"/>
        <v>1.9726880000000002E-2</v>
      </c>
      <c r="W288" s="136" t="str">
        <f t="shared" si="232"/>
        <v>-</v>
      </c>
      <c r="X288" s="160" t="s">
        <v>685</v>
      </c>
      <c r="Y288" s="146" t="s">
        <v>443</v>
      </c>
    </row>
    <row r="289" spans="1:25" s="7" customFormat="1" ht="47.25">
      <c r="A289" s="159">
        <f t="shared" si="172"/>
        <v>233</v>
      </c>
      <c r="B289" s="9" t="s">
        <v>645</v>
      </c>
      <c r="C289" s="9" t="s">
        <v>646</v>
      </c>
      <c r="D289" s="281" t="s">
        <v>157</v>
      </c>
      <c r="E289" s="281" t="s">
        <v>157</v>
      </c>
      <c r="F289" s="281" t="s">
        <v>157</v>
      </c>
      <c r="G289" s="281" t="s">
        <v>157</v>
      </c>
      <c r="H289" s="18">
        <v>0</v>
      </c>
      <c r="I289" s="279">
        <f t="shared" si="177"/>
        <v>0</v>
      </c>
      <c r="J289" s="18">
        <v>0</v>
      </c>
      <c r="K289" s="97">
        <f t="shared" si="236"/>
        <v>0</v>
      </c>
      <c r="L289" s="97">
        <f t="shared" si="237"/>
        <v>0.10234835</v>
      </c>
      <c r="M289" s="18">
        <v>0</v>
      </c>
      <c r="N289" s="18">
        <v>0</v>
      </c>
      <c r="O289" s="18">
        <v>0</v>
      </c>
      <c r="P289" s="18">
        <v>3.5943209999999996E-2</v>
      </c>
      <c r="Q289" s="18">
        <v>0</v>
      </c>
      <c r="R289" s="18">
        <v>6.6405140000000001E-2</v>
      </c>
      <c r="S289" s="18">
        <v>0</v>
      </c>
      <c r="T289" s="18">
        <v>0</v>
      </c>
      <c r="U289" s="18">
        <v>0</v>
      </c>
      <c r="V289" s="128">
        <f t="shared" si="244"/>
        <v>0.10234835</v>
      </c>
      <c r="W289" s="136" t="str">
        <f t="shared" si="232"/>
        <v>-</v>
      </c>
      <c r="X289" s="160" t="s">
        <v>686</v>
      </c>
      <c r="Y289" s="146" t="s">
        <v>443</v>
      </c>
    </row>
    <row r="290" spans="1:25" s="7" customFormat="1" ht="47.25">
      <c r="A290" s="159">
        <f t="shared" si="172"/>
        <v>234</v>
      </c>
      <c r="B290" s="9" t="s">
        <v>647</v>
      </c>
      <c r="C290" s="9" t="s">
        <v>648</v>
      </c>
      <c r="D290" s="281" t="s">
        <v>157</v>
      </c>
      <c r="E290" s="281" t="s">
        <v>157</v>
      </c>
      <c r="F290" s="281" t="s">
        <v>157</v>
      </c>
      <c r="G290" s="281" t="s">
        <v>157</v>
      </c>
      <c r="H290" s="18">
        <v>0</v>
      </c>
      <c r="I290" s="279">
        <f t="shared" si="177"/>
        <v>0</v>
      </c>
      <c r="J290" s="18">
        <v>0</v>
      </c>
      <c r="K290" s="97">
        <f t="shared" si="236"/>
        <v>0</v>
      </c>
      <c r="L290" s="292">
        <f t="shared" si="237"/>
        <v>3.0225679999999998E-2</v>
      </c>
      <c r="M290" s="18">
        <v>0</v>
      </c>
      <c r="N290" s="18">
        <v>0</v>
      </c>
      <c r="O290" s="18">
        <v>0</v>
      </c>
      <c r="P290" s="18">
        <v>3.0225679999999998E-2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28">
        <f t="shared" si="244"/>
        <v>3.0225679999999998E-2</v>
      </c>
      <c r="W290" s="136" t="str">
        <f t="shared" si="232"/>
        <v>-</v>
      </c>
      <c r="X290" s="160" t="s">
        <v>685</v>
      </c>
      <c r="Y290" s="146" t="s">
        <v>443</v>
      </c>
    </row>
    <row r="291" spans="1:25" s="7" customFormat="1" ht="47.25">
      <c r="A291" s="159">
        <f t="shared" si="172"/>
        <v>235</v>
      </c>
      <c r="B291" s="9" t="s">
        <v>649</v>
      </c>
      <c r="C291" s="9" t="s">
        <v>650</v>
      </c>
      <c r="D291" s="281" t="s">
        <v>157</v>
      </c>
      <c r="E291" s="281" t="s">
        <v>157</v>
      </c>
      <c r="F291" s="281" t="s">
        <v>157</v>
      </c>
      <c r="G291" s="281" t="s">
        <v>157</v>
      </c>
      <c r="H291" s="18">
        <v>0</v>
      </c>
      <c r="I291" s="279">
        <f t="shared" si="177"/>
        <v>0</v>
      </c>
      <c r="J291" s="18">
        <v>0</v>
      </c>
      <c r="K291" s="97">
        <f t="shared" si="236"/>
        <v>0</v>
      </c>
      <c r="L291" s="292">
        <f t="shared" si="237"/>
        <v>2.6600510000000001E-2</v>
      </c>
      <c r="M291" s="18">
        <v>0</v>
      </c>
      <c r="N291" s="18">
        <v>0</v>
      </c>
      <c r="O291" s="18">
        <v>0</v>
      </c>
      <c r="P291" s="18">
        <v>1.8232920000000003E-2</v>
      </c>
      <c r="Q291" s="18">
        <v>0</v>
      </c>
      <c r="R291" s="18">
        <v>8.3675899999999994E-3</v>
      </c>
      <c r="S291" s="18">
        <v>0</v>
      </c>
      <c r="T291" s="18">
        <v>0</v>
      </c>
      <c r="U291" s="18">
        <v>0</v>
      </c>
      <c r="V291" s="128">
        <f t="shared" si="244"/>
        <v>2.6600510000000001E-2</v>
      </c>
      <c r="W291" s="136" t="str">
        <f t="shared" si="232"/>
        <v>-</v>
      </c>
      <c r="X291" s="160" t="s">
        <v>686</v>
      </c>
      <c r="Y291" s="146" t="s">
        <v>443</v>
      </c>
    </row>
    <row r="292" spans="1:25" s="7" customFormat="1" ht="78.75">
      <c r="A292" s="159">
        <f t="shared" si="172"/>
        <v>236</v>
      </c>
      <c r="B292" s="9" t="s">
        <v>651</v>
      </c>
      <c r="C292" s="9" t="s">
        <v>652</v>
      </c>
      <c r="D292" s="281" t="s">
        <v>157</v>
      </c>
      <c r="E292" s="281" t="s">
        <v>157</v>
      </c>
      <c r="F292" s="281" t="s">
        <v>157</v>
      </c>
      <c r="G292" s="281" t="s">
        <v>157</v>
      </c>
      <c r="H292" s="18">
        <v>0</v>
      </c>
      <c r="I292" s="279">
        <f t="shared" si="177"/>
        <v>0</v>
      </c>
      <c r="J292" s="18">
        <v>0</v>
      </c>
      <c r="K292" s="97">
        <f t="shared" ref="K292" si="245">M292+O292+Q292+S292</f>
        <v>0</v>
      </c>
      <c r="L292" s="97">
        <f t="shared" ref="L292" si="246">N292+P292+R292+T292</f>
        <v>1.8767950000000037E-2</v>
      </c>
      <c r="M292" s="18">
        <v>0</v>
      </c>
      <c r="N292" s="18">
        <v>0</v>
      </c>
      <c r="O292" s="18">
        <v>0</v>
      </c>
      <c r="P292" s="18">
        <v>1.8710350000000035E-2</v>
      </c>
      <c r="Q292" s="18">
        <v>0</v>
      </c>
      <c r="R292" s="18">
        <v>5.7600000000000004E-5</v>
      </c>
      <c r="S292" s="18">
        <v>0</v>
      </c>
      <c r="T292" s="18">
        <v>0</v>
      </c>
      <c r="U292" s="18">
        <v>0</v>
      </c>
      <c r="V292" s="128">
        <f t="shared" si="244"/>
        <v>1.8767950000000037E-2</v>
      </c>
      <c r="W292" s="136" t="str">
        <f t="shared" si="232"/>
        <v>-</v>
      </c>
      <c r="X292" s="160" t="s">
        <v>463</v>
      </c>
      <c r="Y292" s="146" t="s">
        <v>443</v>
      </c>
    </row>
    <row r="293" spans="1:25" s="7" customFormat="1" ht="47.25">
      <c r="A293" s="159">
        <f>A292+1</f>
        <v>237</v>
      </c>
      <c r="B293" s="9" t="s">
        <v>653</v>
      </c>
      <c r="C293" s="9" t="s">
        <v>654</v>
      </c>
      <c r="D293" s="281" t="s">
        <v>157</v>
      </c>
      <c r="E293" s="281" t="s">
        <v>157</v>
      </c>
      <c r="F293" s="281" t="s">
        <v>157</v>
      </c>
      <c r="G293" s="281" t="s">
        <v>157</v>
      </c>
      <c r="H293" s="18">
        <v>0</v>
      </c>
      <c r="I293" s="279">
        <f>H293-J293</f>
        <v>0</v>
      </c>
      <c r="J293" s="18">
        <v>0</v>
      </c>
      <c r="K293" s="97">
        <f>M293+O293+Q293+S293</f>
        <v>0</v>
      </c>
      <c r="L293" s="97">
        <f>N293+P293+R293+T293</f>
        <v>0.1116293478</v>
      </c>
      <c r="M293" s="18">
        <v>0</v>
      </c>
      <c r="N293" s="18">
        <v>0</v>
      </c>
      <c r="O293" s="18">
        <v>0</v>
      </c>
      <c r="P293" s="18">
        <v>4.6778680000000003E-2</v>
      </c>
      <c r="Q293" s="18">
        <v>0</v>
      </c>
      <c r="R293" s="18">
        <v>6.4850667799999998E-2</v>
      </c>
      <c r="S293" s="18">
        <v>0</v>
      </c>
      <c r="T293" s="18">
        <v>0</v>
      </c>
      <c r="U293" s="18">
        <v>0</v>
      </c>
      <c r="V293" s="128">
        <f>L293-M293-O293</f>
        <v>0.1116293478</v>
      </c>
      <c r="W293" s="136" t="str">
        <f>IF((M293+O293)&gt;0,L293/(M293+O293),"-")</f>
        <v>-</v>
      </c>
      <c r="X293" s="160" t="s">
        <v>491</v>
      </c>
      <c r="Y293" s="146" t="s">
        <v>443</v>
      </c>
    </row>
    <row r="294" spans="1:25" s="3" customFormat="1" ht="47.25">
      <c r="A294" s="290">
        <f>A293+1</f>
        <v>238</v>
      </c>
      <c r="B294" s="286" t="s">
        <v>655</v>
      </c>
      <c r="C294" s="286" t="s">
        <v>375</v>
      </c>
      <c r="D294" s="328" t="s">
        <v>157</v>
      </c>
      <c r="E294" s="328" t="s">
        <v>157</v>
      </c>
      <c r="F294" s="328" t="s">
        <v>157</v>
      </c>
      <c r="G294" s="328" t="s">
        <v>157</v>
      </c>
      <c r="H294" s="244">
        <v>0</v>
      </c>
      <c r="I294" s="336">
        <f>H294-J294</f>
        <v>0</v>
      </c>
      <c r="J294" s="244">
        <v>0</v>
      </c>
      <c r="K294" s="110">
        <f>M294+O294+Q294+S294</f>
        <v>0</v>
      </c>
      <c r="L294" s="110">
        <f>N294+P294+R294+T294</f>
        <v>2.01726232E-2</v>
      </c>
      <c r="M294" s="244">
        <v>0</v>
      </c>
      <c r="N294" s="244">
        <v>0</v>
      </c>
      <c r="O294" s="244">
        <v>0</v>
      </c>
      <c r="P294" s="244">
        <v>0</v>
      </c>
      <c r="Q294" s="244">
        <v>0</v>
      </c>
      <c r="R294" s="244">
        <v>2.01726232E-2</v>
      </c>
      <c r="S294" s="244">
        <v>0</v>
      </c>
      <c r="T294" s="244">
        <v>0</v>
      </c>
      <c r="U294" s="244">
        <v>0</v>
      </c>
      <c r="V294" s="248">
        <f>L294-M294-O294</f>
        <v>2.01726232E-2</v>
      </c>
      <c r="W294" s="136" t="str">
        <f>IF((M294+O294)&gt;0,L294/(M294+O294),"-")</f>
        <v>-</v>
      </c>
      <c r="X294" s="403" t="s">
        <v>491</v>
      </c>
      <c r="Y294" s="329" t="s">
        <v>443</v>
      </c>
    </row>
    <row r="295" spans="1:25" s="7" customFormat="1">
      <c r="A295" s="153"/>
      <c r="B295" s="121" t="s">
        <v>44</v>
      </c>
      <c r="C295" s="121"/>
      <c r="D295" s="101">
        <f>D306+D380</f>
        <v>0</v>
      </c>
      <c r="E295" s="101">
        <f>E306+E380</f>
        <v>3384.0456649765724</v>
      </c>
      <c r="F295" s="101"/>
      <c r="G295" s="101">
        <f t="shared" ref="G295:V295" si="247">G306+G380</f>
        <v>0</v>
      </c>
      <c r="H295" s="101">
        <f t="shared" si="247"/>
        <v>3115.0067654232789</v>
      </c>
      <c r="I295" s="101">
        <f t="shared" si="247"/>
        <v>2447.5854630721997</v>
      </c>
      <c r="J295" s="101">
        <f t="shared" si="247"/>
        <v>667.42130235107868</v>
      </c>
      <c r="K295" s="101">
        <f t="shared" si="247"/>
        <v>559.20485314460097</v>
      </c>
      <c r="L295" s="101">
        <f t="shared" si="247"/>
        <v>469.81071818250007</v>
      </c>
      <c r="M295" s="101">
        <f t="shared" si="247"/>
        <v>39.85</v>
      </c>
      <c r="N295" s="101">
        <f t="shared" si="247"/>
        <v>98.606942799999985</v>
      </c>
      <c r="O295" s="101">
        <f t="shared" si="247"/>
        <v>429.51166533240098</v>
      </c>
      <c r="P295" s="101">
        <f t="shared" si="247"/>
        <v>16.757792090000002</v>
      </c>
      <c r="Q295" s="101">
        <f t="shared" si="247"/>
        <v>35.116</v>
      </c>
      <c r="R295" s="101">
        <f t="shared" si="247"/>
        <v>354.44598329249993</v>
      </c>
      <c r="S295" s="101">
        <f t="shared" si="247"/>
        <v>54.727187812199958</v>
      </c>
      <c r="T295" s="101">
        <f t="shared" si="247"/>
        <v>0</v>
      </c>
      <c r="U295" s="101">
        <f t="shared" si="247"/>
        <v>411.75361501107864</v>
      </c>
      <c r="V295" s="101">
        <f t="shared" si="247"/>
        <v>-34.666947149900977</v>
      </c>
      <c r="W295" s="136">
        <f t="shared" ref="W295:W358" si="248">IF((M295+O295+Q295)&gt;0,L295/(M295+O295+Q295),"-")</f>
        <v>0.93128150256749465</v>
      </c>
      <c r="X295" s="162"/>
      <c r="Y295" s="144"/>
    </row>
    <row r="296" spans="1:25" s="7" customFormat="1">
      <c r="A296" s="100">
        <v>1</v>
      </c>
      <c r="B296" s="103" t="s">
        <v>52</v>
      </c>
      <c r="C296" s="103"/>
      <c r="D296" s="20">
        <f t="shared" ref="D296:I296" si="249">D306</f>
        <v>0</v>
      </c>
      <c r="E296" s="20">
        <f t="shared" si="249"/>
        <v>3384.0456649765724</v>
      </c>
      <c r="F296" s="20"/>
      <c r="G296" s="20">
        <f t="shared" si="249"/>
        <v>0</v>
      </c>
      <c r="H296" s="20">
        <f>H306</f>
        <v>3115.0067654232789</v>
      </c>
      <c r="I296" s="20">
        <f t="shared" si="249"/>
        <v>2447.5854630721997</v>
      </c>
      <c r="J296" s="20">
        <f>J306</f>
        <v>667.42130235107868</v>
      </c>
      <c r="K296" s="20">
        <f>K306</f>
        <v>559.20485314460097</v>
      </c>
      <c r="L296" s="20">
        <f t="shared" ref="L296:T296" si="250">L306</f>
        <v>445.17935367250004</v>
      </c>
      <c r="M296" s="20">
        <f t="shared" si="250"/>
        <v>39.85</v>
      </c>
      <c r="N296" s="20">
        <f t="shared" si="250"/>
        <v>98.606942799999985</v>
      </c>
      <c r="O296" s="20">
        <f t="shared" si="250"/>
        <v>429.51166533240098</v>
      </c>
      <c r="P296" s="20">
        <f t="shared" si="250"/>
        <v>16.757792090000002</v>
      </c>
      <c r="Q296" s="20">
        <f t="shared" si="250"/>
        <v>35.116</v>
      </c>
      <c r="R296" s="20">
        <f t="shared" si="250"/>
        <v>329.81461878249996</v>
      </c>
      <c r="S296" s="20">
        <f t="shared" si="250"/>
        <v>54.727187812199958</v>
      </c>
      <c r="T296" s="20">
        <f t="shared" si="250"/>
        <v>0</v>
      </c>
      <c r="U296" s="20">
        <f>U306</f>
        <v>411.75361501107864</v>
      </c>
      <c r="V296" s="20">
        <f>V306</f>
        <v>-59.298311659900975</v>
      </c>
      <c r="W296" s="136">
        <f t="shared" si="248"/>
        <v>0.88245602187199068</v>
      </c>
      <c r="X296" s="163"/>
      <c r="Y296" s="145"/>
    </row>
    <row r="297" spans="1:25" s="7" customFormat="1">
      <c r="A297" s="100"/>
      <c r="B297" s="103" t="s">
        <v>53</v>
      </c>
      <c r="C297" s="103"/>
      <c r="D297" s="20">
        <f t="shared" ref="D297:I297" si="251">D376</f>
        <v>0</v>
      </c>
      <c r="E297" s="20">
        <f t="shared" si="251"/>
        <v>0</v>
      </c>
      <c r="F297" s="20"/>
      <c r="G297" s="20">
        <f t="shared" si="251"/>
        <v>0</v>
      </c>
      <c r="H297" s="20">
        <f>H376</f>
        <v>2.3512396799999999</v>
      </c>
      <c r="I297" s="20">
        <f t="shared" si="251"/>
        <v>2.23367768</v>
      </c>
      <c r="J297" s="20">
        <f>J376</f>
        <v>0.117562</v>
      </c>
      <c r="K297" s="20">
        <f>K376</f>
        <v>0.117562</v>
      </c>
      <c r="L297" s="20">
        <f t="shared" ref="L297:T297" si="252">L376</f>
        <v>9.4865999999999993</v>
      </c>
      <c r="M297" s="20">
        <f t="shared" si="252"/>
        <v>0</v>
      </c>
      <c r="N297" s="20">
        <f t="shared" si="252"/>
        <v>0</v>
      </c>
      <c r="O297" s="20">
        <f t="shared" si="252"/>
        <v>0</v>
      </c>
      <c r="P297" s="20">
        <f t="shared" si="252"/>
        <v>7.5326500000000003</v>
      </c>
      <c r="Q297" s="20">
        <f t="shared" si="252"/>
        <v>0.117562</v>
      </c>
      <c r="R297" s="20">
        <f t="shared" si="252"/>
        <v>1.9539500000000001</v>
      </c>
      <c r="S297" s="20">
        <f t="shared" si="252"/>
        <v>0</v>
      </c>
      <c r="T297" s="20">
        <f t="shared" si="252"/>
        <v>0</v>
      </c>
      <c r="U297" s="20">
        <f>U376</f>
        <v>0.117562</v>
      </c>
      <c r="V297" s="20">
        <f>V376</f>
        <v>9.3690379999999998</v>
      </c>
      <c r="W297" s="136">
        <f t="shared" si="248"/>
        <v>80.694442081625013</v>
      </c>
      <c r="X297" s="163"/>
      <c r="Y297" s="145"/>
    </row>
    <row r="298" spans="1:25" s="7" customFormat="1">
      <c r="A298" s="100"/>
      <c r="B298" s="103" t="s">
        <v>54</v>
      </c>
      <c r="C298" s="103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136" t="str">
        <f t="shared" si="248"/>
        <v>-</v>
      </c>
      <c r="X298" s="163"/>
      <c r="Y298" s="145"/>
    </row>
    <row r="299" spans="1:25" s="7" customFormat="1">
      <c r="A299" s="100"/>
      <c r="B299" s="103" t="s">
        <v>55</v>
      </c>
      <c r="C299" s="103"/>
      <c r="D299" s="20">
        <f t="shared" ref="D299:I299" si="253">D297-D298</f>
        <v>0</v>
      </c>
      <c r="E299" s="20">
        <f t="shared" si="253"/>
        <v>0</v>
      </c>
      <c r="F299" s="20"/>
      <c r="G299" s="20">
        <f t="shared" si="253"/>
        <v>0</v>
      </c>
      <c r="H299" s="20">
        <f>H297-H298</f>
        <v>2.3512396799999999</v>
      </c>
      <c r="I299" s="20">
        <f t="shared" si="253"/>
        <v>2.23367768</v>
      </c>
      <c r="J299" s="20">
        <f>J297-J298</f>
        <v>0.117562</v>
      </c>
      <c r="K299" s="20">
        <f>K297-K298</f>
        <v>0.117562</v>
      </c>
      <c r="L299" s="20">
        <f t="shared" ref="L299:T299" si="254">L297-L298</f>
        <v>9.4865999999999993</v>
      </c>
      <c r="M299" s="20">
        <f t="shared" si="254"/>
        <v>0</v>
      </c>
      <c r="N299" s="20">
        <f t="shared" si="254"/>
        <v>0</v>
      </c>
      <c r="O299" s="20">
        <f t="shared" si="254"/>
        <v>0</v>
      </c>
      <c r="P299" s="20">
        <f t="shared" si="254"/>
        <v>7.5326500000000003</v>
      </c>
      <c r="Q299" s="20">
        <f t="shared" si="254"/>
        <v>0.117562</v>
      </c>
      <c r="R299" s="20">
        <f t="shared" si="254"/>
        <v>1.9539500000000001</v>
      </c>
      <c r="S299" s="20">
        <f t="shared" si="254"/>
        <v>0</v>
      </c>
      <c r="T299" s="20">
        <f t="shared" si="254"/>
        <v>0</v>
      </c>
      <c r="U299" s="20">
        <f>U297-U298</f>
        <v>0.117562</v>
      </c>
      <c r="V299" s="20">
        <f>V297-V298</f>
        <v>9.3690379999999998</v>
      </c>
      <c r="W299" s="136">
        <f t="shared" si="248"/>
        <v>80.694442081625013</v>
      </c>
      <c r="X299" s="163"/>
      <c r="Y299" s="145"/>
    </row>
    <row r="300" spans="1:25" s="7" customFormat="1">
      <c r="A300" s="100"/>
      <c r="B300" s="103" t="s">
        <v>56</v>
      </c>
      <c r="C300" s="103"/>
      <c r="D300" s="20">
        <f t="shared" ref="D300:I300" si="255">D296-D297</f>
        <v>0</v>
      </c>
      <c r="E300" s="20">
        <f t="shared" si="255"/>
        <v>3384.0456649765724</v>
      </c>
      <c r="F300" s="20"/>
      <c r="G300" s="20">
        <f t="shared" si="255"/>
        <v>0</v>
      </c>
      <c r="H300" s="20">
        <f>H296-H297</f>
        <v>3112.6555257432788</v>
      </c>
      <c r="I300" s="20">
        <f t="shared" si="255"/>
        <v>2445.3517853921999</v>
      </c>
      <c r="J300" s="20">
        <f>J296-J297</f>
        <v>667.30374035107866</v>
      </c>
      <c r="K300" s="20">
        <f>K296-K297</f>
        <v>559.08729114460095</v>
      </c>
      <c r="L300" s="20">
        <f t="shared" ref="L300:T300" si="256">L296-L297</f>
        <v>435.69275367250003</v>
      </c>
      <c r="M300" s="20">
        <f t="shared" si="256"/>
        <v>39.85</v>
      </c>
      <c r="N300" s="20">
        <f t="shared" si="256"/>
        <v>98.606942799999985</v>
      </c>
      <c r="O300" s="20">
        <f t="shared" si="256"/>
        <v>429.51166533240098</v>
      </c>
      <c r="P300" s="20">
        <f t="shared" si="256"/>
        <v>9.2251420900000021</v>
      </c>
      <c r="Q300" s="20">
        <f t="shared" si="256"/>
        <v>34.998438</v>
      </c>
      <c r="R300" s="20">
        <f t="shared" si="256"/>
        <v>327.86066878249994</v>
      </c>
      <c r="S300" s="20">
        <f t="shared" si="256"/>
        <v>54.727187812199958</v>
      </c>
      <c r="T300" s="20">
        <f t="shared" si="256"/>
        <v>0</v>
      </c>
      <c r="U300" s="20">
        <f>U296-U297</f>
        <v>411.63605301107862</v>
      </c>
      <c r="V300" s="20">
        <f>V296-V297</f>
        <v>-68.667349659900978</v>
      </c>
      <c r="W300" s="136">
        <f t="shared" si="248"/>
        <v>0.86385253471437762</v>
      </c>
      <c r="X300" s="163"/>
      <c r="Y300" s="145"/>
    </row>
    <row r="301" spans="1:25" s="7" customFormat="1">
      <c r="A301" s="100">
        <v>2</v>
      </c>
      <c r="B301" s="103" t="s">
        <v>13</v>
      </c>
      <c r="C301" s="103"/>
      <c r="D301" s="20">
        <f t="shared" ref="D301:I301" si="257">D380</f>
        <v>0</v>
      </c>
      <c r="E301" s="20">
        <f t="shared" si="257"/>
        <v>0</v>
      </c>
      <c r="F301" s="20"/>
      <c r="G301" s="20">
        <f t="shared" si="257"/>
        <v>0</v>
      </c>
      <c r="H301" s="20">
        <f>H380</f>
        <v>0</v>
      </c>
      <c r="I301" s="20">
        <f t="shared" si="257"/>
        <v>0</v>
      </c>
      <c r="J301" s="20">
        <f>J380</f>
        <v>0</v>
      </c>
      <c r="K301" s="20">
        <f>K380</f>
        <v>0</v>
      </c>
      <c r="L301" s="20">
        <f t="shared" ref="L301:T301" si="258">L380</f>
        <v>24.631364509999997</v>
      </c>
      <c r="M301" s="20">
        <f t="shared" si="258"/>
        <v>0</v>
      </c>
      <c r="N301" s="20">
        <f t="shared" si="258"/>
        <v>0</v>
      </c>
      <c r="O301" s="20">
        <f t="shared" si="258"/>
        <v>0</v>
      </c>
      <c r="P301" s="20">
        <f t="shared" si="258"/>
        <v>0</v>
      </c>
      <c r="Q301" s="20">
        <f t="shared" si="258"/>
        <v>0</v>
      </c>
      <c r="R301" s="20">
        <f t="shared" si="258"/>
        <v>24.631364509999997</v>
      </c>
      <c r="S301" s="20">
        <f t="shared" si="258"/>
        <v>0</v>
      </c>
      <c r="T301" s="20">
        <f t="shared" si="258"/>
        <v>0</v>
      </c>
      <c r="U301" s="20">
        <f>U380</f>
        <v>0</v>
      </c>
      <c r="V301" s="20">
        <f>V380</f>
        <v>24.631364509999997</v>
      </c>
      <c r="W301" s="136" t="str">
        <f t="shared" si="248"/>
        <v>-</v>
      </c>
      <c r="X301" s="163"/>
      <c r="Y301" s="145"/>
    </row>
    <row r="302" spans="1:25" s="7" customFormat="1">
      <c r="A302" s="100"/>
      <c r="B302" s="103" t="s">
        <v>53</v>
      </c>
      <c r="C302" s="103"/>
      <c r="D302" s="20">
        <f t="shared" ref="D302:I302" si="259">D384</f>
        <v>0</v>
      </c>
      <c r="E302" s="20">
        <f t="shared" si="259"/>
        <v>0</v>
      </c>
      <c r="F302" s="20"/>
      <c r="G302" s="20">
        <f t="shared" si="259"/>
        <v>0</v>
      </c>
      <c r="H302" s="20">
        <f>H384</f>
        <v>0</v>
      </c>
      <c r="I302" s="20">
        <f t="shared" si="259"/>
        <v>0</v>
      </c>
      <c r="J302" s="20">
        <f>J384</f>
        <v>0</v>
      </c>
      <c r="K302" s="20">
        <f>K384</f>
        <v>0</v>
      </c>
      <c r="L302" s="20">
        <f t="shared" ref="L302:T302" si="260">L384</f>
        <v>17.631364509999997</v>
      </c>
      <c r="M302" s="20">
        <f t="shared" si="260"/>
        <v>0</v>
      </c>
      <c r="N302" s="20">
        <f t="shared" si="260"/>
        <v>0</v>
      </c>
      <c r="O302" s="20">
        <f t="shared" si="260"/>
        <v>0</v>
      </c>
      <c r="P302" s="20">
        <f t="shared" si="260"/>
        <v>0</v>
      </c>
      <c r="Q302" s="20">
        <f t="shared" si="260"/>
        <v>0</v>
      </c>
      <c r="R302" s="20">
        <f t="shared" si="260"/>
        <v>17.631364509999997</v>
      </c>
      <c r="S302" s="20">
        <f t="shared" si="260"/>
        <v>0</v>
      </c>
      <c r="T302" s="20">
        <f t="shared" si="260"/>
        <v>0</v>
      </c>
      <c r="U302" s="20">
        <f>U384</f>
        <v>0</v>
      </c>
      <c r="V302" s="20">
        <f>V384</f>
        <v>17.631364509999997</v>
      </c>
      <c r="W302" s="136" t="str">
        <f t="shared" si="248"/>
        <v>-</v>
      </c>
      <c r="X302" s="163"/>
      <c r="Y302" s="145"/>
    </row>
    <row r="303" spans="1:25" s="7" customFormat="1">
      <c r="A303" s="100"/>
      <c r="B303" s="103" t="s">
        <v>54</v>
      </c>
      <c r="C303" s="103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136" t="str">
        <f t="shared" si="248"/>
        <v>-</v>
      </c>
      <c r="X303" s="163"/>
      <c r="Y303" s="145"/>
    </row>
    <row r="304" spans="1:25" s="7" customFormat="1">
      <c r="A304" s="100"/>
      <c r="B304" s="103" t="s">
        <v>55</v>
      </c>
      <c r="C304" s="103"/>
      <c r="D304" s="20">
        <f t="shared" ref="D304:I304" si="261">D301-D302</f>
        <v>0</v>
      </c>
      <c r="E304" s="20">
        <f t="shared" si="261"/>
        <v>0</v>
      </c>
      <c r="F304" s="20"/>
      <c r="G304" s="20">
        <f t="shared" si="261"/>
        <v>0</v>
      </c>
      <c r="H304" s="20">
        <f>H301-H302</f>
        <v>0</v>
      </c>
      <c r="I304" s="20">
        <f t="shared" si="261"/>
        <v>0</v>
      </c>
      <c r="J304" s="20">
        <f>J301-J302</f>
        <v>0</v>
      </c>
      <c r="K304" s="20">
        <f>K301-K302</f>
        <v>0</v>
      </c>
      <c r="L304" s="20">
        <f t="shared" ref="L304:T304" si="262">L301-L302</f>
        <v>7</v>
      </c>
      <c r="M304" s="20">
        <f t="shared" si="262"/>
        <v>0</v>
      </c>
      <c r="N304" s="20">
        <f t="shared" si="262"/>
        <v>0</v>
      </c>
      <c r="O304" s="20">
        <f t="shared" si="262"/>
        <v>0</v>
      </c>
      <c r="P304" s="20">
        <f t="shared" si="262"/>
        <v>0</v>
      </c>
      <c r="Q304" s="20">
        <f t="shared" si="262"/>
        <v>0</v>
      </c>
      <c r="R304" s="20">
        <f t="shared" si="262"/>
        <v>7</v>
      </c>
      <c r="S304" s="20">
        <f t="shared" si="262"/>
        <v>0</v>
      </c>
      <c r="T304" s="20">
        <f t="shared" si="262"/>
        <v>0</v>
      </c>
      <c r="U304" s="20">
        <f>U301-U302</f>
        <v>0</v>
      </c>
      <c r="V304" s="20">
        <f>V301-V302</f>
        <v>7</v>
      </c>
      <c r="W304" s="136" t="str">
        <f t="shared" si="248"/>
        <v>-</v>
      </c>
      <c r="X304" s="163"/>
      <c r="Y304" s="145"/>
    </row>
    <row r="305" spans="1:25" s="7" customFormat="1">
      <c r="A305" s="100"/>
      <c r="B305" s="103" t="s">
        <v>23</v>
      </c>
      <c r="C305" s="103"/>
      <c r="D305" s="20">
        <f t="shared" ref="D305:I305" si="263">D301-D302</f>
        <v>0</v>
      </c>
      <c r="E305" s="20">
        <f t="shared" si="263"/>
        <v>0</v>
      </c>
      <c r="F305" s="20"/>
      <c r="G305" s="20">
        <f t="shared" si="263"/>
        <v>0</v>
      </c>
      <c r="H305" s="20">
        <f>H301-H302</f>
        <v>0</v>
      </c>
      <c r="I305" s="20">
        <f t="shared" si="263"/>
        <v>0</v>
      </c>
      <c r="J305" s="20">
        <f>J301-J302</f>
        <v>0</v>
      </c>
      <c r="K305" s="20">
        <f>K301-K302</f>
        <v>0</v>
      </c>
      <c r="L305" s="20">
        <f t="shared" ref="L305:T305" si="264">L301-L302</f>
        <v>7</v>
      </c>
      <c r="M305" s="20">
        <f t="shared" si="264"/>
        <v>0</v>
      </c>
      <c r="N305" s="20">
        <f t="shared" si="264"/>
        <v>0</v>
      </c>
      <c r="O305" s="20">
        <f t="shared" si="264"/>
        <v>0</v>
      </c>
      <c r="P305" s="20">
        <f t="shared" si="264"/>
        <v>0</v>
      </c>
      <c r="Q305" s="20">
        <f t="shared" si="264"/>
        <v>0</v>
      </c>
      <c r="R305" s="20">
        <f t="shared" si="264"/>
        <v>7</v>
      </c>
      <c r="S305" s="20">
        <f t="shared" si="264"/>
        <v>0</v>
      </c>
      <c r="T305" s="20">
        <f t="shared" si="264"/>
        <v>0</v>
      </c>
      <c r="U305" s="20">
        <f>U301-U302</f>
        <v>0</v>
      </c>
      <c r="V305" s="20">
        <f>V301-V302</f>
        <v>7</v>
      </c>
      <c r="W305" s="136" t="str">
        <f t="shared" si="248"/>
        <v>-</v>
      </c>
      <c r="X305" s="163"/>
      <c r="Y305" s="145"/>
    </row>
    <row r="306" spans="1:25" s="7" customFormat="1">
      <c r="A306" s="100" t="s">
        <v>0</v>
      </c>
      <c r="B306" s="142" t="s">
        <v>20</v>
      </c>
      <c r="C306" s="196"/>
      <c r="D306" s="20">
        <f>D307+D315+D333+D334+D335+D376</f>
        <v>0</v>
      </c>
      <c r="E306" s="20">
        <f>E307+E315+E333+E334+E335+E376</f>
        <v>3384.0456649765724</v>
      </c>
      <c r="F306" s="20"/>
      <c r="G306" s="20">
        <f t="shared" ref="G306:V306" si="265">G307+G315+G333+G334+G335+G376</f>
        <v>0</v>
      </c>
      <c r="H306" s="20">
        <f t="shared" si="265"/>
        <v>3115.0067654232789</v>
      </c>
      <c r="I306" s="20">
        <f t="shared" si="265"/>
        <v>2447.5854630721997</v>
      </c>
      <c r="J306" s="20">
        <f t="shared" si="265"/>
        <v>667.42130235107868</v>
      </c>
      <c r="K306" s="20">
        <f t="shared" si="265"/>
        <v>559.20485314460097</v>
      </c>
      <c r="L306" s="36">
        <f t="shared" si="265"/>
        <v>445.17935367250004</v>
      </c>
      <c r="M306" s="20">
        <f t="shared" si="265"/>
        <v>39.85</v>
      </c>
      <c r="N306" s="20">
        <f t="shared" si="265"/>
        <v>98.606942799999985</v>
      </c>
      <c r="O306" s="20">
        <f t="shared" si="265"/>
        <v>429.51166533240098</v>
      </c>
      <c r="P306" s="20">
        <f t="shared" si="265"/>
        <v>16.757792090000002</v>
      </c>
      <c r="Q306" s="20">
        <f t="shared" si="265"/>
        <v>35.116</v>
      </c>
      <c r="R306" s="20">
        <f t="shared" si="265"/>
        <v>329.81461878249996</v>
      </c>
      <c r="S306" s="20">
        <f t="shared" si="265"/>
        <v>54.727187812199958</v>
      </c>
      <c r="T306" s="20">
        <f t="shared" si="265"/>
        <v>0</v>
      </c>
      <c r="U306" s="20">
        <f t="shared" si="265"/>
        <v>411.75361501107864</v>
      </c>
      <c r="V306" s="20">
        <f t="shared" si="265"/>
        <v>-59.298311659900975</v>
      </c>
      <c r="W306" s="136">
        <f t="shared" si="248"/>
        <v>0.88245602187199068</v>
      </c>
      <c r="X306" s="163"/>
      <c r="Y306" s="145"/>
    </row>
    <row r="307" spans="1:25" s="7" customFormat="1" ht="31.5">
      <c r="A307" s="157" t="s">
        <v>1</v>
      </c>
      <c r="B307" s="142" t="s">
        <v>17</v>
      </c>
      <c r="C307" s="196"/>
      <c r="D307" s="20">
        <f>SUMIF(D308:D309,"&gt;0",D308:D309)</f>
        <v>0</v>
      </c>
      <c r="E307" s="20">
        <f>SUMIF(E308:E309,"&gt;0",E308:E309)</f>
        <v>3308.7695800000001</v>
      </c>
      <c r="F307" s="20"/>
      <c r="G307" s="20">
        <f t="shared" ref="G307:U307" si="266">SUMIF(G308:G309,"&gt;0",G308:G309)</f>
        <v>0</v>
      </c>
      <c r="H307" s="20">
        <f t="shared" si="266"/>
        <v>2883.517558</v>
      </c>
      <c r="I307" s="20">
        <f t="shared" si="266"/>
        <v>2417.9461580000002</v>
      </c>
      <c r="J307" s="20">
        <f t="shared" si="266"/>
        <v>465.57139999999993</v>
      </c>
      <c r="K307" s="20">
        <f t="shared" si="266"/>
        <v>465.57166533240098</v>
      </c>
      <c r="L307" s="20">
        <f>SUMIF(L308:L309,"&gt;0",L308:L309)</f>
        <v>364.26218539000001</v>
      </c>
      <c r="M307" s="20">
        <f t="shared" si="266"/>
        <v>39.85</v>
      </c>
      <c r="N307" s="20">
        <f t="shared" si="266"/>
        <v>94.84437299999999</v>
      </c>
      <c r="O307" s="20">
        <f t="shared" si="266"/>
        <v>425.72166533240096</v>
      </c>
      <c r="P307" s="20">
        <f t="shared" si="266"/>
        <v>9.1992382999999993</v>
      </c>
      <c r="Q307" s="20">
        <f t="shared" si="266"/>
        <v>0</v>
      </c>
      <c r="R307" s="20">
        <f t="shared" si="266"/>
        <v>260.21857408999995</v>
      </c>
      <c r="S307" s="20">
        <f t="shared" si="266"/>
        <v>0</v>
      </c>
      <c r="T307" s="20">
        <f t="shared" si="266"/>
        <v>0</v>
      </c>
      <c r="U307" s="20">
        <f t="shared" si="266"/>
        <v>215.73274502999993</v>
      </c>
      <c r="V307" s="20">
        <f>V308+V309</f>
        <v>-101.30947994240097</v>
      </c>
      <c r="W307" s="136">
        <f t="shared" si="248"/>
        <v>0.78239766831585478</v>
      </c>
      <c r="X307" s="163"/>
      <c r="Y307" s="145"/>
    </row>
    <row r="308" spans="1:25" s="7" customFormat="1" ht="173.25">
      <c r="A308" s="164">
        <f>A294+1</f>
        <v>239</v>
      </c>
      <c r="B308" s="9" t="s">
        <v>687</v>
      </c>
      <c r="C308" s="9" t="s">
        <v>688</v>
      </c>
      <c r="D308" s="281" t="s">
        <v>157</v>
      </c>
      <c r="E308" s="279">
        <v>3308.7695800000001</v>
      </c>
      <c r="F308" s="281" t="s">
        <v>157</v>
      </c>
      <c r="G308" s="281" t="s">
        <v>157</v>
      </c>
      <c r="H308" s="129">
        <v>2883.517558</v>
      </c>
      <c r="I308" s="279">
        <f t="shared" ref="I308:I314" si="267">H308-J308</f>
        <v>2417.9461580000002</v>
      </c>
      <c r="J308" s="129">
        <v>465.57139999999993</v>
      </c>
      <c r="K308" s="20">
        <f t="shared" ref="K308:L311" si="268">M308+O308+Q308+S308</f>
        <v>465.57166533240098</v>
      </c>
      <c r="L308" s="20">
        <f t="shared" si="268"/>
        <v>249.83865496999999</v>
      </c>
      <c r="M308" s="129">
        <v>39.85</v>
      </c>
      <c r="N308" s="129">
        <v>60.405208000000002</v>
      </c>
      <c r="O308" s="129">
        <v>425.72166533240096</v>
      </c>
      <c r="P308" s="129">
        <v>0</v>
      </c>
      <c r="Q308" s="129">
        <v>0</v>
      </c>
      <c r="R308" s="129">
        <v>189.43344696999998</v>
      </c>
      <c r="S308" s="129">
        <v>0</v>
      </c>
      <c r="T308" s="129">
        <v>0</v>
      </c>
      <c r="U308" s="129">
        <v>215.73274502999993</v>
      </c>
      <c r="V308" s="128">
        <f t="shared" ref="V308:V314" si="269">L308-M308-O308-Q308</f>
        <v>-215.73301036240096</v>
      </c>
      <c r="W308" s="136">
        <f t="shared" si="248"/>
        <v>0.53662770648128777</v>
      </c>
      <c r="X308" s="165" t="s">
        <v>730</v>
      </c>
      <c r="Y308" s="147" t="s">
        <v>731</v>
      </c>
    </row>
    <row r="309" spans="1:25" s="7" customFormat="1" ht="31.5">
      <c r="A309" s="164">
        <f>A308+1</f>
        <v>240</v>
      </c>
      <c r="B309" s="9" t="s">
        <v>689</v>
      </c>
      <c r="C309" s="9" t="s">
        <v>690</v>
      </c>
      <c r="D309" s="281" t="s">
        <v>157</v>
      </c>
      <c r="E309" s="281" t="s">
        <v>157</v>
      </c>
      <c r="F309" s="281" t="s">
        <v>157</v>
      </c>
      <c r="G309" s="281" t="s">
        <v>157</v>
      </c>
      <c r="H309" s="129">
        <v>0</v>
      </c>
      <c r="I309" s="279">
        <f t="shared" si="267"/>
        <v>0</v>
      </c>
      <c r="J309" s="129">
        <v>0</v>
      </c>
      <c r="K309" s="20">
        <f t="shared" si="268"/>
        <v>0</v>
      </c>
      <c r="L309" s="20">
        <f>N309+P309+R309+T309</f>
        <v>114.42353041999999</v>
      </c>
      <c r="M309" s="129">
        <v>0</v>
      </c>
      <c r="N309" s="129">
        <v>34.439164999999996</v>
      </c>
      <c r="O309" s="129">
        <v>0</v>
      </c>
      <c r="P309" s="129">
        <v>9.1992382999999993</v>
      </c>
      <c r="Q309" s="129">
        <v>0</v>
      </c>
      <c r="R309" s="129">
        <v>70.785127119999999</v>
      </c>
      <c r="S309" s="129">
        <v>0</v>
      </c>
      <c r="T309" s="129">
        <v>0</v>
      </c>
      <c r="U309" s="129">
        <v>0</v>
      </c>
      <c r="V309" s="128">
        <f t="shared" si="269"/>
        <v>114.42353041999999</v>
      </c>
      <c r="W309" s="136" t="str">
        <f t="shared" si="248"/>
        <v>-</v>
      </c>
      <c r="X309" s="165">
        <v>0</v>
      </c>
      <c r="Y309" s="147" t="s">
        <v>731</v>
      </c>
    </row>
    <row r="310" spans="1:25" s="7" customFormat="1" ht="31.5">
      <c r="A310" s="164">
        <f>A309+0.1</f>
        <v>240.1</v>
      </c>
      <c r="B310" s="9" t="s">
        <v>691</v>
      </c>
      <c r="C310" s="9" t="s">
        <v>690</v>
      </c>
      <c r="D310" s="281" t="s">
        <v>157</v>
      </c>
      <c r="E310" s="281" t="s">
        <v>157</v>
      </c>
      <c r="F310" s="281" t="s">
        <v>157</v>
      </c>
      <c r="G310" s="281" t="s">
        <v>157</v>
      </c>
      <c r="H310" s="129">
        <v>0</v>
      </c>
      <c r="I310" s="279">
        <f t="shared" si="267"/>
        <v>0</v>
      </c>
      <c r="J310" s="129">
        <v>0</v>
      </c>
      <c r="K310" s="20">
        <f t="shared" si="268"/>
        <v>0</v>
      </c>
      <c r="L310" s="20">
        <f t="shared" si="268"/>
        <v>12.8678683</v>
      </c>
      <c r="M310" s="129">
        <v>0</v>
      </c>
      <c r="N310" s="129">
        <v>3.86036</v>
      </c>
      <c r="O310" s="129">
        <v>0</v>
      </c>
      <c r="P310" s="129">
        <v>9.0075082999999996</v>
      </c>
      <c r="Q310" s="129">
        <v>0</v>
      </c>
      <c r="R310" s="129">
        <v>0</v>
      </c>
      <c r="S310" s="129">
        <v>0</v>
      </c>
      <c r="T310" s="129">
        <v>0</v>
      </c>
      <c r="U310" s="129">
        <v>0</v>
      </c>
      <c r="V310" s="128">
        <f t="shared" si="269"/>
        <v>12.8678683</v>
      </c>
      <c r="W310" s="136" t="str">
        <f t="shared" si="248"/>
        <v>-</v>
      </c>
      <c r="X310" s="165" t="s">
        <v>732</v>
      </c>
      <c r="Y310" s="147" t="s">
        <v>731</v>
      </c>
    </row>
    <row r="311" spans="1:25" s="7" customFormat="1" ht="31.5">
      <c r="A311" s="164">
        <f t="shared" ref="A311:A314" si="270">A310+0.1</f>
        <v>240.2</v>
      </c>
      <c r="B311" s="9" t="s">
        <v>692</v>
      </c>
      <c r="C311" s="9" t="s">
        <v>690</v>
      </c>
      <c r="D311" s="281" t="s">
        <v>157</v>
      </c>
      <c r="E311" s="281" t="s">
        <v>157</v>
      </c>
      <c r="F311" s="281" t="s">
        <v>157</v>
      </c>
      <c r="G311" s="281" t="s">
        <v>157</v>
      </c>
      <c r="H311" s="129">
        <v>0</v>
      </c>
      <c r="I311" s="279">
        <f t="shared" si="267"/>
        <v>0</v>
      </c>
      <c r="J311" s="129">
        <v>0</v>
      </c>
      <c r="K311" s="20">
        <f t="shared" si="268"/>
        <v>0</v>
      </c>
      <c r="L311" s="20">
        <f t="shared" si="268"/>
        <v>0.37754100000000002</v>
      </c>
      <c r="M311" s="129">
        <v>0</v>
      </c>
      <c r="N311" s="129">
        <v>0.37754100000000002</v>
      </c>
      <c r="O311" s="129">
        <v>0</v>
      </c>
      <c r="P311" s="129">
        <v>0</v>
      </c>
      <c r="Q311" s="129">
        <v>0</v>
      </c>
      <c r="R311" s="129">
        <v>0</v>
      </c>
      <c r="S311" s="129">
        <v>0</v>
      </c>
      <c r="T311" s="129">
        <v>0</v>
      </c>
      <c r="U311" s="129">
        <v>0</v>
      </c>
      <c r="V311" s="128">
        <f t="shared" si="269"/>
        <v>0.37754100000000002</v>
      </c>
      <c r="W311" s="136" t="str">
        <f t="shared" si="248"/>
        <v>-</v>
      </c>
      <c r="X311" s="165" t="s">
        <v>733</v>
      </c>
      <c r="Y311" s="147" t="s">
        <v>731</v>
      </c>
    </row>
    <row r="312" spans="1:25" s="7" customFormat="1" ht="31.5">
      <c r="A312" s="164">
        <f t="shared" si="270"/>
        <v>240.29999999999998</v>
      </c>
      <c r="B312" s="9" t="s">
        <v>693</v>
      </c>
      <c r="C312" s="9" t="s">
        <v>690</v>
      </c>
      <c r="D312" s="281" t="s">
        <v>157</v>
      </c>
      <c r="E312" s="281" t="s">
        <v>157</v>
      </c>
      <c r="F312" s="281" t="s">
        <v>157</v>
      </c>
      <c r="G312" s="281" t="s">
        <v>157</v>
      </c>
      <c r="H312" s="129">
        <v>0</v>
      </c>
      <c r="I312" s="279">
        <f t="shared" si="267"/>
        <v>0</v>
      </c>
      <c r="J312" s="129">
        <v>0</v>
      </c>
      <c r="K312" s="20">
        <f t="shared" ref="K312:K314" si="271">M312+O312+Q312+S312</f>
        <v>0</v>
      </c>
      <c r="L312" s="20">
        <f t="shared" ref="L312:L314" si="272">N312+P312+R312+T312</f>
        <v>100.67088154</v>
      </c>
      <c r="M312" s="129">
        <v>0</v>
      </c>
      <c r="N312" s="129">
        <v>30.201263999999998</v>
      </c>
      <c r="O312" s="129">
        <v>0</v>
      </c>
      <c r="P312" s="129">
        <v>0</v>
      </c>
      <c r="Q312" s="129">
        <v>0</v>
      </c>
      <c r="R312" s="129">
        <v>70.469617540000002</v>
      </c>
      <c r="S312" s="129">
        <v>0</v>
      </c>
      <c r="T312" s="129">
        <v>0</v>
      </c>
      <c r="U312" s="129">
        <v>0</v>
      </c>
      <c r="V312" s="128">
        <f t="shared" si="269"/>
        <v>100.67088154</v>
      </c>
      <c r="W312" s="136" t="str">
        <f t="shared" si="248"/>
        <v>-</v>
      </c>
      <c r="X312" s="165" t="s">
        <v>734</v>
      </c>
      <c r="Y312" s="147" t="s">
        <v>731</v>
      </c>
    </row>
    <row r="313" spans="1:25" s="7" customFormat="1" ht="31.5">
      <c r="A313" s="164">
        <f t="shared" si="270"/>
        <v>240.39999999999998</v>
      </c>
      <c r="B313" s="9" t="s">
        <v>694</v>
      </c>
      <c r="C313" s="9" t="s">
        <v>690</v>
      </c>
      <c r="D313" s="281" t="s">
        <v>157</v>
      </c>
      <c r="E313" s="281" t="s">
        <v>157</v>
      </c>
      <c r="F313" s="281" t="s">
        <v>157</v>
      </c>
      <c r="G313" s="281" t="s">
        <v>157</v>
      </c>
      <c r="H313" s="129">
        <v>0</v>
      </c>
      <c r="I313" s="279">
        <f t="shared" ref="I313" si="273">H313-J313</f>
        <v>0</v>
      </c>
      <c r="J313" s="129">
        <v>0</v>
      </c>
      <c r="K313" s="20">
        <f t="shared" ref="K313" si="274">M313+O313+Q313+S313</f>
        <v>0</v>
      </c>
      <c r="L313" s="20">
        <f t="shared" ref="L313" si="275">N313+P313+R313+T313</f>
        <v>0.31550958000000001</v>
      </c>
      <c r="M313" s="129">
        <v>0</v>
      </c>
      <c r="N313" s="129">
        <v>0</v>
      </c>
      <c r="O313" s="129">
        <v>0</v>
      </c>
      <c r="P313" s="129">
        <v>0</v>
      </c>
      <c r="Q313" s="129">
        <v>0</v>
      </c>
      <c r="R313" s="129">
        <v>0.31550958000000001</v>
      </c>
      <c r="S313" s="129">
        <v>0</v>
      </c>
      <c r="T313" s="129">
        <v>0</v>
      </c>
      <c r="U313" s="129">
        <v>0</v>
      </c>
      <c r="V313" s="128">
        <f t="shared" si="269"/>
        <v>0.31550958000000001</v>
      </c>
      <c r="W313" s="136" t="str">
        <f t="shared" si="248"/>
        <v>-</v>
      </c>
      <c r="X313" s="165" t="s">
        <v>733</v>
      </c>
      <c r="Y313" s="147" t="s">
        <v>731</v>
      </c>
    </row>
    <row r="314" spans="1:25" s="7" customFormat="1" ht="31.5">
      <c r="A314" s="164">
        <f t="shared" si="270"/>
        <v>240.49999999999997</v>
      </c>
      <c r="B314" s="9" t="s">
        <v>695</v>
      </c>
      <c r="C314" s="9" t="s">
        <v>690</v>
      </c>
      <c r="D314" s="281" t="s">
        <v>157</v>
      </c>
      <c r="E314" s="281" t="s">
        <v>157</v>
      </c>
      <c r="F314" s="281" t="s">
        <v>157</v>
      </c>
      <c r="G314" s="281" t="s">
        <v>157</v>
      </c>
      <c r="H314" s="129">
        <v>0</v>
      </c>
      <c r="I314" s="279">
        <f t="shared" si="267"/>
        <v>0</v>
      </c>
      <c r="J314" s="129">
        <v>0</v>
      </c>
      <c r="K314" s="20">
        <f t="shared" si="271"/>
        <v>0</v>
      </c>
      <c r="L314" s="20">
        <f t="shared" si="272"/>
        <v>0.19173000000000001</v>
      </c>
      <c r="M314" s="129">
        <v>0</v>
      </c>
      <c r="N314" s="129">
        <v>0</v>
      </c>
      <c r="O314" s="129">
        <v>0</v>
      </c>
      <c r="P314" s="129">
        <v>0.19173000000000001</v>
      </c>
      <c r="Q314" s="129">
        <v>0</v>
      </c>
      <c r="R314" s="129">
        <v>0</v>
      </c>
      <c r="S314" s="129">
        <v>0</v>
      </c>
      <c r="T314" s="129">
        <v>0</v>
      </c>
      <c r="U314" s="129">
        <v>0</v>
      </c>
      <c r="V314" s="128">
        <f t="shared" si="269"/>
        <v>0.19173000000000001</v>
      </c>
      <c r="W314" s="136" t="str">
        <f t="shared" si="248"/>
        <v>-</v>
      </c>
      <c r="X314" s="165" t="s">
        <v>733</v>
      </c>
      <c r="Y314" s="147" t="s">
        <v>731</v>
      </c>
    </row>
    <row r="315" spans="1:25" s="10" customFormat="1" ht="31.5">
      <c r="A315" s="100" t="s">
        <v>2</v>
      </c>
      <c r="B315" s="142" t="s">
        <v>21</v>
      </c>
      <c r="C315" s="196"/>
      <c r="D315" s="20">
        <f>SUM(D316:D332)</f>
        <v>0</v>
      </c>
      <c r="E315" s="20">
        <f t="shared" ref="E315:G315" si="276">SUM(E316:E332)</f>
        <v>16.52</v>
      </c>
      <c r="F315" s="20"/>
      <c r="G315" s="20">
        <f t="shared" si="276"/>
        <v>0</v>
      </c>
      <c r="H315" s="20">
        <f t="shared" ref="H315" si="277">SUM(H316:H332)</f>
        <v>32.987597679999958</v>
      </c>
      <c r="I315" s="20">
        <f t="shared" ref="I315" si="278">SUM(I316:I332)</f>
        <v>3.4386480000000006</v>
      </c>
      <c r="J315" s="20">
        <f t="shared" ref="J315" si="279">SUM(J316:J332)</f>
        <v>29.548949679999957</v>
      </c>
      <c r="K315" s="20">
        <f t="shared" ref="K315" si="280">SUM(K316:K332)</f>
        <v>10.804573080000001</v>
      </c>
      <c r="L315" s="20">
        <f t="shared" ref="L315" si="281">SUM(L316:L332)</f>
        <v>2.8781337225000012</v>
      </c>
      <c r="M315" s="20">
        <f t="shared" ref="M315" si="282">SUM(M316:M332)</f>
        <v>0</v>
      </c>
      <c r="N315" s="20">
        <f t="shared" ref="N315" si="283">SUM(N316:N332)</f>
        <v>0</v>
      </c>
      <c r="O315" s="20">
        <f t="shared" ref="O315" si="284">SUM(O316:O332)</f>
        <v>0</v>
      </c>
      <c r="P315" s="20">
        <f t="shared" ref="P315" si="285">SUM(P316:P332)</f>
        <v>4.2136500000000002E-3</v>
      </c>
      <c r="Q315" s="20">
        <f t="shared" ref="Q315" si="286">SUM(Q316:Q332)</f>
        <v>2.1639480600000001</v>
      </c>
      <c r="R315" s="20">
        <f t="shared" ref="R315" si="287">SUM(R316:R332)</f>
        <v>2.8739200725000011</v>
      </c>
      <c r="S315" s="20">
        <f t="shared" ref="S315" si="288">SUM(S316:S332)</f>
        <v>8.6406250199999999</v>
      </c>
      <c r="T315" s="20">
        <f t="shared" ref="T315" si="289">SUM(T316:T332)</f>
        <v>0</v>
      </c>
      <c r="U315" s="20">
        <f t="shared" ref="U315" si="290">SUM(U316:U332)</f>
        <v>29.135008749999958</v>
      </c>
      <c r="V315" s="20">
        <f t="shared" ref="V315" si="291">SUM(V316:V332)</f>
        <v>0.71418566249999993</v>
      </c>
      <c r="W315" s="136">
        <f t="shared" si="248"/>
        <v>1.3300382646430069</v>
      </c>
      <c r="X315" s="158"/>
      <c r="Y315" s="145"/>
    </row>
    <row r="316" spans="1:25" s="3" customFormat="1" ht="47.25">
      <c r="A316" s="290">
        <f>A309+1</f>
        <v>241</v>
      </c>
      <c r="B316" s="286" t="s">
        <v>696</v>
      </c>
      <c r="C316" s="286" t="s">
        <v>697</v>
      </c>
      <c r="D316" s="328" t="s">
        <v>157</v>
      </c>
      <c r="E316" s="336">
        <v>2.36</v>
      </c>
      <c r="F316" s="328" t="s">
        <v>157</v>
      </c>
      <c r="G316" s="328" t="s">
        <v>157</v>
      </c>
      <c r="H316" s="244">
        <v>2.3281223</v>
      </c>
      <c r="I316" s="336">
        <f t="shared" ref="I316:I317" si="292">H316-J316</f>
        <v>0.16467400000000021</v>
      </c>
      <c r="J316" s="244">
        <v>2.1634482999999998</v>
      </c>
      <c r="K316" s="110">
        <f t="shared" ref="K316:K317" si="293">M316+O316+Q316+S316</f>
        <v>2.1632449999999999</v>
      </c>
      <c r="L316" s="110">
        <f t="shared" ref="L316:L317" si="294">N316+P316+R316+T316</f>
        <v>0</v>
      </c>
      <c r="M316" s="244">
        <v>0</v>
      </c>
      <c r="N316" s="244">
        <v>0</v>
      </c>
      <c r="O316" s="244">
        <v>0</v>
      </c>
      <c r="P316" s="244">
        <v>0</v>
      </c>
      <c r="Q316" s="244">
        <v>0</v>
      </c>
      <c r="R316" s="244">
        <v>0</v>
      </c>
      <c r="S316" s="244">
        <v>2.1632449999999999</v>
      </c>
      <c r="T316" s="244">
        <v>0</v>
      </c>
      <c r="U316" s="244">
        <v>2.1634482999999998</v>
      </c>
      <c r="V316" s="248">
        <f t="shared" ref="V316:V332" si="295">L316-M316-O316-Q316</f>
        <v>0</v>
      </c>
      <c r="W316" s="136" t="str">
        <f t="shared" si="248"/>
        <v>-</v>
      </c>
      <c r="X316" s="403">
        <v>0</v>
      </c>
      <c r="Y316" s="329" t="s">
        <v>731</v>
      </c>
    </row>
    <row r="317" spans="1:25" s="3" customFormat="1" ht="47.25">
      <c r="A317" s="290">
        <f>A316+1</f>
        <v>242</v>
      </c>
      <c r="B317" s="286" t="s">
        <v>698</v>
      </c>
      <c r="C317" s="286" t="s">
        <v>699</v>
      </c>
      <c r="D317" s="328" t="s">
        <v>157</v>
      </c>
      <c r="E317" s="336">
        <v>2.36</v>
      </c>
      <c r="F317" s="328" t="s">
        <v>157</v>
      </c>
      <c r="G317" s="328" t="s">
        <v>157</v>
      </c>
      <c r="H317" s="244">
        <v>2.3277942599999997</v>
      </c>
      <c r="I317" s="336">
        <f t="shared" si="292"/>
        <v>0.16467400000000021</v>
      </c>
      <c r="J317" s="244">
        <v>2.1631202599999995</v>
      </c>
      <c r="K317" s="110">
        <f t="shared" si="293"/>
        <v>2.1629170000000002</v>
      </c>
      <c r="L317" s="110">
        <f t="shared" si="294"/>
        <v>0</v>
      </c>
      <c r="M317" s="244">
        <v>0</v>
      </c>
      <c r="N317" s="244">
        <v>0</v>
      </c>
      <c r="O317" s="244">
        <v>0</v>
      </c>
      <c r="P317" s="244">
        <v>0</v>
      </c>
      <c r="Q317" s="244">
        <v>0</v>
      </c>
      <c r="R317" s="244">
        <v>0</v>
      </c>
      <c r="S317" s="244">
        <v>2.1629170000000002</v>
      </c>
      <c r="T317" s="244">
        <v>0</v>
      </c>
      <c r="U317" s="244">
        <v>2.1631202599999995</v>
      </c>
      <c r="V317" s="248">
        <f t="shared" si="295"/>
        <v>0</v>
      </c>
      <c r="W317" s="136" t="str">
        <f t="shared" si="248"/>
        <v>-</v>
      </c>
      <c r="X317" s="403">
        <v>0</v>
      </c>
      <c r="Y317" s="329" t="s">
        <v>731</v>
      </c>
    </row>
    <row r="318" spans="1:25" s="7" customFormat="1" ht="47.25">
      <c r="A318" s="159">
        <f>A317+1</f>
        <v>243</v>
      </c>
      <c r="B318" s="9" t="s">
        <v>700</v>
      </c>
      <c r="C318" s="9" t="s">
        <v>701</v>
      </c>
      <c r="D318" s="281" t="s">
        <v>157</v>
      </c>
      <c r="E318" s="279">
        <v>2.36</v>
      </c>
      <c r="F318" s="281" t="s">
        <v>157</v>
      </c>
      <c r="G318" s="281" t="s">
        <v>157</v>
      </c>
      <c r="H318" s="18">
        <v>2.3167860399999998</v>
      </c>
      <c r="I318" s="279">
        <f t="shared" ref="I318:I332" si="296">H318-J318</f>
        <v>0.16467400000000021</v>
      </c>
      <c r="J318" s="18">
        <v>2.1521120399999996</v>
      </c>
      <c r="K318" s="97">
        <f t="shared" ref="K318:K332" si="297">M318+O318+Q318+S318</f>
        <v>2.1519089999999998</v>
      </c>
      <c r="L318" s="97">
        <f t="shared" ref="L318:L332" si="298">N318+P318+R318+T318</f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2.1519089999999998</v>
      </c>
      <c r="T318" s="18">
        <v>0</v>
      </c>
      <c r="U318" s="18">
        <v>2.1521120399999996</v>
      </c>
      <c r="V318" s="128">
        <f t="shared" si="295"/>
        <v>0</v>
      </c>
      <c r="W318" s="136" t="str">
        <f t="shared" si="248"/>
        <v>-</v>
      </c>
      <c r="X318" s="160">
        <v>0</v>
      </c>
      <c r="Y318" s="146" t="s">
        <v>731</v>
      </c>
    </row>
    <row r="319" spans="1:25" s="21" customFormat="1" ht="31.5">
      <c r="A319" s="159">
        <f t="shared" ref="A319:A332" si="299">A318+1</f>
        <v>244</v>
      </c>
      <c r="B319" s="9" t="s">
        <v>702</v>
      </c>
      <c r="C319" s="9" t="s">
        <v>703</v>
      </c>
      <c r="D319" s="281" t="s">
        <v>157</v>
      </c>
      <c r="E319" s="279">
        <v>2.36</v>
      </c>
      <c r="F319" s="281" t="s">
        <v>157</v>
      </c>
      <c r="G319" s="281" t="s">
        <v>157</v>
      </c>
      <c r="H319" s="19">
        <v>2.32743082</v>
      </c>
      <c r="I319" s="279">
        <f t="shared" si="296"/>
        <v>0.16467399999999977</v>
      </c>
      <c r="J319" s="19">
        <v>2.1627568200000002</v>
      </c>
      <c r="K319" s="20">
        <f t="shared" si="297"/>
        <v>2.16255402</v>
      </c>
      <c r="L319" s="20">
        <f t="shared" si="298"/>
        <v>0</v>
      </c>
      <c r="M319" s="19">
        <v>0</v>
      </c>
      <c r="N319" s="19">
        <v>0</v>
      </c>
      <c r="O319" s="19">
        <v>0</v>
      </c>
      <c r="P319" s="19">
        <v>0</v>
      </c>
      <c r="Q319" s="18">
        <v>0</v>
      </c>
      <c r="R319" s="19">
        <v>0</v>
      </c>
      <c r="S319" s="18">
        <v>2.16255402</v>
      </c>
      <c r="T319" s="19">
        <v>0</v>
      </c>
      <c r="U319" s="18">
        <v>2.1627568200000002</v>
      </c>
      <c r="V319" s="128">
        <f t="shared" si="295"/>
        <v>0</v>
      </c>
      <c r="W319" s="136" t="str">
        <f t="shared" si="248"/>
        <v>-</v>
      </c>
      <c r="X319" s="166">
        <v>0</v>
      </c>
      <c r="Y319" s="146" t="s">
        <v>731</v>
      </c>
    </row>
    <row r="320" spans="1:25" s="21" customFormat="1" ht="31.5">
      <c r="A320" s="159">
        <f t="shared" si="299"/>
        <v>245</v>
      </c>
      <c r="B320" s="9" t="s">
        <v>704</v>
      </c>
      <c r="C320" s="9" t="s">
        <v>705</v>
      </c>
      <c r="D320" s="281" t="s">
        <v>157</v>
      </c>
      <c r="E320" s="279">
        <v>2.36</v>
      </c>
      <c r="F320" s="281" t="s">
        <v>157</v>
      </c>
      <c r="G320" s="281" t="s">
        <v>157</v>
      </c>
      <c r="H320" s="19">
        <v>4.9438542600000002</v>
      </c>
      <c r="I320" s="279">
        <f t="shared" si="296"/>
        <v>2.7799520000000002</v>
      </c>
      <c r="J320" s="19">
        <v>2.16390226</v>
      </c>
      <c r="K320" s="20">
        <f t="shared" si="297"/>
        <v>2.1639480600000001</v>
      </c>
      <c r="L320" s="20">
        <f t="shared" si="298"/>
        <v>0</v>
      </c>
      <c r="M320" s="19">
        <v>0</v>
      </c>
      <c r="N320" s="19">
        <v>0</v>
      </c>
      <c r="O320" s="19">
        <v>0</v>
      </c>
      <c r="P320" s="19">
        <v>0</v>
      </c>
      <c r="Q320" s="18">
        <v>2.1639480600000001</v>
      </c>
      <c r="R320" s="19">
        <v>0</v>
      </c>
      <c r="S320" s="18">
        <v>0</v>
      </c>
      <c r="T320" s="19">
        <v>0</v>
      </c>
      <c r="U320" s="18">
        <v>2.16390226</v>
      </c>
      <c r="V320" s="128">
        <f t="shared" si="295"/>
        <v>-2.1639480600000001</v>
      </c>
      <c r="W320" s="136">
        <f t="shared" si="248"/>
        <v>0</v>
      </c>
      <c r="X320" s="166">
        <v>0</v>
      </c>
      <c r="Y320" s="146" t="s">
        <v>731</v>
      </c>
    </row>
    <row r="321" spans="1:26" s="21" customFormat="1" ht="31.5">
      <c r="A321" s="159">
        <f t="shared" si="299"/>
        <v>246</v>
      </c>
      <c r="B321" s="9" t="s">
        <v>706</v>
      </c>
      <c r="C321" s="9" t="s">
        <v>707</v>
      </c>
      <c r="D321" s="281" t="s">
        <v>157</v>
      </c>
      <c r="E321" s="279">
        <v>2.36</v>
      </c>
      <c r="F321" s="281" t="s">
        <v>157</v>
      </c>
      <c r="G321" s="281" t="s">
        <v>157</v>
      </c>
      <c r="H321" s="19">
        <v>0</v>
      </c>
      <c r="I321" s="279">
        <f t="shared" si="296"/>
        <v>0</v>
      </c>
      <c r="J321" s="19">
        <v>0</v>
      </c>
      <c r="K321" s="20">
        <f t="shared" si="297"/>
        <v>0</v>
      </c>
      <c r="L321" s="20">
        <f t="shared" si="298"/>
        <v>2.0556927924999999</v>
      </c>
      <c r="M321" s="19">
        <v>0</v>
      </c>
      <c r="N321" s="19">
        <v>0</v>
      </c>
      <c r="O321" s="19">
        <v>0</v>
      </c>
      <c r="P321" s="19">
        <v>0</v>
      </c>
      <c r="Q321" s="18">
        <v>0</v>
      </c>
      <c r="R321" s="19">
        <v>2.0556927924999999</v>
      </c>
      <c r="S321" s="18">
        <v>0</v>
      </c>
      <c r="T321" s="19">
        <v>0</v>
      </c>
      <c r="U321" s="18">
        <v>0</v>
      </c>
      <c r="V321" s="128">
        <f t="shared" si="295"/>
        <v>2.0556927924999999</v>
      </c>
      <c r="W321" s="136" t="str">
        <f t="shared" si="248"/>
        <v>-</v>
      </c>
      <c r="X321" s="166" t="s">
        <v>479</v>
      </c>
      <c r="Y321" s="146" t="s">
        <v>731</v>
      </c>
    </row>
    <row r="322" spans="1:26" s="21" customFormat="1" ht="47.25">
      <c r="A322" s="159">
        <f t="shared" si="299"/>
        <v>247</v>
      </c>
      <c r="B322" s="9" t="s">
        <v>708</v>
      </c>
      <c r="C322" s="9" t="s">
        <v>709</v>
      </c>
      <c r="D322" s="281" t="s">
        <v>157</v>
      </c>
      <c r="E322" s="279">
        <v>2.36</v>
      </c>
      <c r="F322" s="281" t="s">
        <v>157</v>
      </c>
      <c r="G322" s="281" t="s">
        <v>157</v>
      </c>
      <c r="H322" s="19">
        <v>0</v>
      </c>
      <c r="I322" s="279">
        <f t="shared" si="296"/>
        <v>0</v>
      </c>
      <c r="J322" s="19">
        <v>0</v>
      </c>
      <c r="K322" s="20">
        <f t="shared" si="297"/>
        <v>0</v>
      </c>
      <c r="L322" s="20">
        <f t="shared" si="298"/>
        <v>0.40849999999999997</v>
      </c>
      <c r="M322" s="19">
        <v>0</v>
      </c>
      <c r="N322" s="19">
        <v>0</v>
      </c>
      <c r="O322" s="19">
        <v>0</v>
      </c>
      <c r="P322" s="19">
        <v>0</v>
      </c>
      <c r="Q322" s="18">
        <v>0</v>
      </c>
      <c r="R322" s="19">
        <v>0.40849999999999997</v>
      </c>
      <c r="S322" s="18">
        <v>0</v>
      </c>
      <c r="T322" s="19">
        <v>0</v>
      </c>
      <c r="U322" s="18">
        <v>0</v>
      </c>
      <c r="V322" s="128">
        <f t="shared" si="295"/>
        <v>0.40849999999999997</v>
      </c>
      <c r="W322" s="136" t="str">
        <f t="shared" si="248"/>
        <v>-</v>
      </c>
      <c r="X322" s="166" t="s">
        <v>479</v>
      </c>
      <c r="Y322" s="146" t="s">
        <v>731</v>
      </c>
    </row>
    <row r="323" spans="1:26" s="4" customFormat="1" ht="47.25">
      <c r="A323" s="290">
        <f t="shared" si="299"/>
        <v>248</v>
      </c>
      <c r="B323" s="286" t="s">
        <v>710</v>
      </c>
      <c r="C323" s="286" t="s">
        <v>711</v>
      </c>
      <c r="D323" s="328" t="s">
        <v>157</v>
      </c>
      <c r="E323" s="404" t="s">
        <v>157</v>
      </c>
      <c r="F323" s="328" t="s">
        <v>157</v>
      </c>
      <c r="G323" s="328" t="s">
        <v>157</v>
      </c>
      <c r="H323" s="73">
        <v>2.5827600000000008</v>
      </c>
      <c r="I323" s="336">
        <f t="shared" ref="I323:I324" si="300">H323-J323</f>
        <v>0</v>
      </c>
      <c r="J323" s="73">
        <v>2.5827600000000008</v>
      </c>
      <c r="K323" s="242">
        <f t="shared" ref="K323:K324" si="301">M323+O323+Q323+S323</f>
        <v>0</v>
      </c>
      <c r="L323" s="242">
        <f t="shared" ref="L323:L324" si="302">N323+P323+R323+T323</f>
        <v>0.40535691000000001</v>
      </c>
      <c r="M323" s="73">
        <v>0</v>
      </c>
      <c r="N323" s="73">
        <v>0</v>
      </c>
      <c r="O323" s="73">
        <v>0</v>
      </c>
      <c r="P323" s="73">
        <v>4.2136500000000002E-3</v>
      </c>
      <c r="Q323" s="244">
        <v>0</v>
      </c>
      <c r="R323" s="73">
        <v>0.40114326</v>
      </c>
      <c r="S323" s="244">
        <v>0</v>
      </c>
      <c r="T323" s="73">
        <v>0</v>
      </c>
      <c r="U323" s="244">
        <v>2.1774030900000008</v>
      </c>
      <c r="V323" s="248">
        <f t="shared" si="295"/>
        <v>0.40535691000000001</v>
      </c>
      <c r="W323" s="136" t="str">
        <f t="shared" si="248"/>
        <v>-</v>
      </c>
      <c r="X323" s="406" t="s">
        <v>735</v>
      </c>
      <c r="Y323" s="329" t="s">
        <v>731</v>
      </c>
    </row>
    <row r="324" spans="1:26" s="4" customFormat="1">
      <c r="A324" s="290">
        <f t="shared" si="299"/>
        <v>249</v>
      </c>
      <c r="B324" s="286" t="s">
        <v>712</v>
      </c>
      <c r="C324" s="286" t="s">
        <v>713</v>
      </c>
      <c r="D324" s="328" t="s">
        <v>157</v>
      </c>
      <c r="E324" s="404" t="s">
        <v>157</v>
      </c>
      <c r="F324" s="328" t="s">
        <v>157</v>
      </c>
      <c r="G324" s="328" t="s">
        <v>157</v>
      </c>
      <c r="H324" s="73">
        <v>1.795649999999996</v>
      </c>
      <c r="I324" s="336">
        <f t="shared" si="300"/>
        <v>0</v>
      </c>
      <c r="J324" s="73">
        <v>1.795649999999996</v>
      </c>
      <c r="K324" s="242">
        <f t="shared" si="301"/>
        <v>0</v>
      </c>
      <c r="L324" s="242">
        <f t="shared" si="302"/>
        <v>9.5377999999999999E-4</v>
      </c>
      <c r="M324" s="73">
        <v>0</v>
      </c>
      <c r="N324" s="73">
        <v>0</v>
      </c>
      <c r="O324" s="73">
        <v>0</v>
      </c>
      <c r="P324" s="73">
        <v>0</v>
      </c>
      <c r="Q324" s="244">
        <v>0</v>
      </c>
      <c r="R324" s="73">
        <v>9.5377999999999999E-4</v>
      </c>
      <c r="S324" s="244">
        <v>0</v>
      </c>
      <c r="T324" s="73">
        <v>0</v>
      </c>
      <c r="U324" s="244">
        <v>1.7946962199999961</v>
      </c>
      <c r="V324" s="248">
        <f t="shared" si="295"/>
        <v>9.5377999999999999E-4</v>
      </c>
      <c r="W324" s="136" t="str">
        <f t="shared" si="248"/>
        <v>-</v>
      </c>
      <c r="X324" s="406" t="s">
        <v>736</v>
      </c>
      <c r="Y324" s="329" t="s">
        <v>731</v>
      </c>
    </row>
    <row r="325" spans="1:26" s="21" customFormat="1">
      <c r="A325" s="159">
        <f t="shared" si="299"/>
        <v>250</v>
      </c>
      <c r="B325" s="9" t="s">
        <v>714</v>
      </c>
      <c r="C325" s="9" t="s">
        <v>715</v>
      </c>
      <c r="D325" s="281" t="s">
        <v>157</v>
      </c>
      <c r="E325" s="281" t="s">
        <v>157</v>
      </c>
      <c r="F325" s="281" t="s">
        <v>157</v>
      </c>
      <c r="G325" s="281" t="s">
        <v>157</v>
      </c>
      <c r="H325" s="19">
        <v>1.795649999999996</v>
      </c>
      <c r="I325" s="279">
        <f t="shared" si="296"/>
        <v>0</v>
      </c>
      <c r="J325" s="19">
        <v>1.795649999999996</v>
      </c>
      <c r="K325" s="20">
        <f t="shared" si="297"/>
        <v>0</v>
      </c>
      <c r="L325" s="20">
        <f t="shared" si="298"/>
        <v>9.5377999999999999E-4</v>
      </c>
      <c r="M325" s="19">
        <v>0</v>
      </c>
      <c r="N325" s="19">
        <v>0</v>
      </c>
      <c r="O325" s="19">
        <v>0</v>
      </c>
      <c r="P325" s="19">
        <v>0</v>
      </c>
      <c r="Q325" s="18">
        <v>0</v>
      </c>
      <c r="R325" s="19">
        <v>9.5377999999999999E-4</v>
      </c>
      <c r="S325" s="18">
        <v>0</v>
      </c>
      <c r="T325" s="19">
        <v>0</v>
      </c>
      <c r="U325" s="18">
        <v>1.7946962199999961</v>
      </c>
      <c r="V325" s="128">
        <f t="shared" si="295"/>
        <v>9.5377999999999999E-4</v>
      </c>
      <c r="W325" s="136" t="str">
        <f t="shared" si="248"/>
        <v>-</v>
      </c>
      <c r="X325" s="166" t="s">
        <v>736</v>
      </c>
      <c r="Y325" s="146" t="s">
        <v>731</v>
      </c>
    </row>
    <row r="326" spans="1:26" s="21" customFormat="1">
      <c r="A326" s="159">
        <f t="shared" si="299"/>
        <v>251</v>
      </c>
      <c r="B326" s="9" t="s">
        <v>716</v>
      </c>
      <c r="C326" s="9" t="s">
        <v>717</v>
      </c>
      <c r="D326" s="281" t="s">
        <v>157</v>
      </c>
      <c r="E326" s="281" t="s">
        <v>157</v>
      </c>
      <c r="F326" s="281" t="s">
        <v>157</v>
      </c>
      <c r="G326" s="281" t="s">
        <v>157</v>
      </c>
      <c r="H326" s="19">
        <v>1.795649999999996</v>
      </c>
      <c r="I326" s="279">
        <f t="shared" si="296"/>
        <v>0</v>
      </c>
      <c r="J326" s="19">
        <v>1.795649999999996</v>
      </c>
      <c r="K326" s="20">
        <f t="shared" si="297"/>
        <v>0</v>
      </c>
      <c r="L326" s="20">
        <f t="shared" si="298"/>
        <v>9.5377999999999999E-4</v>
      </c>
      <c r="M326" s="19">
        <v>0</v>
      </c>
      <c r="N326" s="19">
        <v>0</v>
      </c>
      <c r="O326" s="19">
        <v>0</v>
      </c>
      <c r="P326" s="19">
        <v>0</v>
      </c>
      <c r="Q326" s="18">
        <v>0</v>
      </c>
      <c r="R326" s="19">
        <v>9.5377999999999999E-4</v>
      </c>
      <c r="S326" s="18">
        <v>0</v>
      </c>
      <c r="T326" s="19">
        <v>0</v>
      </c>
      <c r="U326" s="18">
        <v>1.7946962199999961</v>
      </c>
      <c r="V326" s="128">
        <f t="shared" si="295"/>
        <v>9.5377999999999999E-4</v>
      </c>
      <c r="W326" s="136" t="str">
        <f t="shared" si="248"/>
        <v>-</v>
      </c>
      <c r="X326" s="166" t="s">
        <v>736</v>
      </c>
      <c r="Y326" s="146" t="s">
        <v>731</v>
      </c>
    </row>
    <row r="327" spans="1:26" s="21" customFormat="1">
      <c r="A327" s="159">
        <f t="shared" si="299"/>
        <v>252</v>
      </c>
      <c r="B327" s="9" t="s">
        <v>718</v>
      </c>
      <c r="C327" s="9" t="s">
        <v>719</v>
      </c>
      <c r="D327" s="281" t="s">
        <v>157</v>
      </c>
      <c r="E327" s="281" t="s">
        <v>157</v>
      </c>
      <c r="F327" s="281" t="s">
        <v>157</v>
      </c>
      <c r="G327" s="281" t="s">
        <v>157</v>
      </c>
      <c r="H327" s="19">
        <v>1.795649999999996</v>
      </c>
      <c r="I327" s="279">
        <f t="shared" si="296"/>
        <v>0</v>
      </c>
      <c r="J327" s="19">
        <v>1.795649999999996</v>
      </c>
      <c r="K327" s="20">
        <f t="shared" si="297"/>
        <v>0</v>
      </c>
      <c r="L327" s="20">
        <f t="shared" si="298"/>
        <v>9.5377999999999999E-4</v>
      </c>
      <c r="M327" s="19">
        <v>0</v>
      </c>
      <c r="N327" s="19">
        <v>0</v>
      </c>
      <c r="O327" s="19">
        <v>0</v>
      </c>
      <c r="P327" s="19">
        <v>0</v>
      </c>
      <c r="Q327" s="18">
        <v>0</v>
      </c>
      <c r="R327" s="19">
        <v>9.5377999999999999E-4</v>
      </c>
      <c r="S327" s="18">
        <v>0</v>
      </c>
      <c r="T327" s="19">
        <v>0</v>
      </c>
      <c r="U327" s="18">
        <v>1.7946962199999961</v>
      </c>
      <c r="V327" s="128">
        <f t="shared" si="295"/>
        <v>9.5377999999999999E-4</v>
      </c>
      <c r="W327" s="136" t="str">
        <f t="shared" si="248"/>
        <v>-</v>
      </c>
      <c r="X327" s="166" t="s">
        <v>736</v>
      </c>
      <c r="Y327" s="146" t="s">
        <v>731</v>
      </c>
    </row>
    <row r="328" spans="1:26" s="21" customFormat="1">
      <c r="A328" s="159">
        <f t="shared" si="299"/>
        <v>253</v>
      </c>
      <c r="B328" s="9" t="s">
        <v>720</v>
      </c>
      <c r="C328" s="9" t="s">
        <v>721</v>
      </c>
      <c r="D328" s="281" t="s">
        <v>157</v>
      </c>
      <c r="E328" s="281" t="s">
        <v>157</v>
      </c>
      <c r="F328" s="281" t="s">
        <v>157</v>
      </c>
      <c r="G328" s="281" t="s">
        <v>157</v>
      </c>
      <c r="H328" s="19">
        <v>1.795649999999996</v>
      </c>
      <c r="I328" s="279">
        <f t="shared" si="296"/>
        <v>0</v>
      </c>
      <c r="J328" s="19">
        <v>1.795649999999996</v>
      </c>
      <c r="K328" s="20">
        <f t="shared" si="297"/>
        <v>0</v>
      </c>
      <c r="L328" s="20">
        <f t="shared" si="298"/>
        <v>9.5377999999999999E-4</v>
      </c>
      <c r="M328" s="19">
        <v>0</v>
      </c>
      <c r="N328" s="19">
        <v>0</v>
      </c>
      <c r="O328" s="19">
        <v>0</v>
      </c>
      <c r="P328" s="19">
        <v>0</v>
      </c>
      <c r="Q328" s="18">
        <v>0</v>
      </c>
      <c r="R328" s="19">
        <v>9.5377999999999999E-4</v>
      </c>
      <c r="S328" s="18">
        <v>0</v>
      </c>
      <c r="T328" s="19">
        <v>0</v>
      </c>
      <c r="U328" s="18">
        <v>1.7946962199999961</v>
      </c>
      <c r="V328" s="128">
        <f t="shared" si="295"/>
        <v>9.5377999999999999E-4</v>
      </c>
      <c r="W328" s="136" t="str">
        <f t="shared" si="248"/>
        <v>-</v>
      </c>
      <c r="X328" s="166" t="s">
        <v>736</v>
      </c>
      <c r="Y328" s="146" t="s">
        <v>731</v>
      </c>
    </row>
    <row r="329" spans="1:26" s="21" customFormat="1" ht="31.5">
      <c r="A329" s="159">
        <f t="shared" si="299"/>
        <v>254</v>
      </c>
      <c r="B329" s="9" t="s">
        <v>722</v>
      </c>
      <c r="C329" s="9" t="s">
        <v>723</v>
      </c>
      <c r="D329" s="281" t="s">
        <v>157</v>
      </c>
      <c r="E329" s="281" t="s">
        <v>157</v>
      </c>
      <c r="F329" s="281" t="s">
        <v>157</v>
      </c>
      <c r="G329" s="281" t="s">
        <v>157</v>
      </c>
      <c r="H329" s="19">
        <v>1.795649999999996</v>
      </c>
      <c r="I329" s="279">
        <f t="shared" si="296"/>
        <v>0</v>
      </c>
      <c r="J329" s="19">
        <v>1.795649999999996</v>
      </c>
      <c r="K329" s="20">
        <f t="shared" si="297"/>
        <v>0</v>
      </c>
      <c r="L329" s="20">
        <f t="shared" si="298"/>
        <v>9.5377999999999999E-4</v>
      </c>
      <c r="M329" s="19">
        <v>0</v>
      </c>
      <c r="N329" s="19">
        <v>0</v>
      </c>
      <c r="O329" s="19">
        <v>0</v>
      </c>
      <c r="P329" s="19">
        <v>0</v>
      </c>
      <c r="Q329" s="18">
        <v>0</v>
      </c>
      <c r="R329" s="19">
        <v>9.5377999999999999E-4</v>
      </c>
      <c r="S329" s="18">
        <v>0</v>
      </c>
      <c r="T329" s="19">
        <v>0</v>
      </c>
      <c r="U329" s="18">
        <v>1.7946962199999961</v>
      </c>
      <c r="V329" s="128">
        <f t="shared" si="295"/>
        <v>9.5377999999999999E-4</v>
      </c>
      <c r="W329" s="136" t="str">
        <f t="shared" si="248"/>
        <v>-</v>
      </c>
      <c r="X329" s="166" t="s">
        <v>736</v>
      </c>
      <c r="Y329" s="146" t="s">
        <v>731</v>
      </c>
    </row>
    <row r="330" spans="1:26" s="21" customFormat="1" ht="31.5">
      <c r="A330" s="159">
        <f t="shared" si="299"/>
        <v>255</v>
      </c>
      <c r="B330" s="9" t="s">
        <v>724</v>
      </c>
      <c r="C330" s="9" t="s">
        <v>725</v>
      </c>
      <c r="D330" s="281" t="s">
        <v>157</v>
      </c>
      <c r="E330" s="281" t="s">
        <v>157</v>
      </c>
      <c r="F330" s="281" t="s">
        <v>157</v>
      </c>
      <c r="G330" s="281" t="s">
        <v>157</v>
      </c>
      <c r="H330" s="19">
        <v>1.795649999999996</v>
      </c>
      <c r="I330" s="279">
        <f t="shared" si="296"/>
        <v>0</v>
      </c>
      <c r="J330" s="19">
        <v>1.795649999999996</v>
      </c>
      <c r="K330" s="20">
        <f t="shared" si="297"/>
        <v>0</v>
      </c>
      <c r="L330" s="20">
        <f t="shared" si="298"/>
        <v>9.5377999999999999E-4</v>
      </c>
      <c r="M330" s="19">
        <v>0</v>
      </c>
      <c r="N330" s="19">
        <v>0</v>
      </c>
      <c r="O330" s="19">
        <v>0</v>
      </c>
      <c r="P330" s="19">
        <v>0</v>
      </c>
      <c r="Q330" s="18">
        <v>0</v>
      </c>
      <c r="R330" s="19">
        <v>9.5377999999999999E-4</v>
      </c>
      <c r="S330" s="18">
        <v>0</v>
      </c>
      <c r="T330" s="19">
        <v>0</v>
      </c>
      <c r="U330" s="18">
        <v>1.7946962199999961</v>
      </c>
      <c r="V330" s="128">
        <f t="shared" si="295"/>
        <v>9.5377999999999999E-4</v>
      </c>
      <c r="W330" s="136" t="str">
        <f t="shared" si="248"/>
        <v>-</v>
      </c>
      <c r="X330" s="166" t="s">
        <v>736</v>
      </c>
      <c r="Y330" s="146" t="s">
        <v>731</v>
      </c>
    </row>
    <row r="331" spans="1:26" s="21" customFormat="1" ht="31.5">
      <c r="A331" s="159">
        <f t="shared" si="299"/>
        <v>256</v>
      </c>
      <c r="B331" s="9" t="s">
        <v>726</v>
      </c>
      <c r="C331" s="9" t="s">
        <v>727</v>
      </c>
      <c r="D331" s="281" t="s">
        <v>157</v>
      </c>
      <c r="E331" s="281" t="s">
        <v>157</v>
      </c>
      <c r="F331" s="281" t="s">
        <v>157</v>
      </c>
      <c r="G331" s="281" t="s">
        <v>157</v>
      </c>
      <c r="H331" s="19">
        <v>1.795649999999996</v>
      </c>
      <c r="I331" s="279">
        <f t="shared" si="296"/>
        <v>0</v>
      </c>
      <c r="J331" s="19">
        <v>1.795649999999996</v>
      </c>
      <c r="K331" s="20">
        <f t="shared" si="297"/>
        <v>0</v>
      </c>
      <c r="L331" s="20">
        <f t="shared" si="298"/>
        <v>9.5377999999999999E-4</v>
      </c>
      <c r="M331" s="19">
        <v>0</v>
      </c>
      <c r="N331" s="19">
        <v>0</v>
      </c>
      <c r="O331" s="19">
        <v>0</v>
      </c>
      <c r="P331" s="19">
        <v>0</v>
      </c>
      <c r="Q331" s="18">
        <v>0</v>
      </c>
      <c r="R331" s="19">
        <v>9.5377999999999999E-4</v>
      </c>
      <c r="S331" s="18">
        <v>0</v>
      </c>
      <c r="T331" s="19">
        <v>0</v>
      </c>
      <c r="U331" s="18">
        <v>1.7946962199999961</v>
      </c>
      <c r="V331" s="128">
        <f t="shared" si="295"/>
        <v>9.5377999999999999E-4</v>
      </c>
      <c r="W331" s="136" t="str">
        <f t="shared" si="248"/>
        <v>-</v>
      </c>
      <c r="X331" s="166" t="s">
        <v>736</v>
      </c>
      <c r="Y331" s="146" t="s">
        <v>731</v>
      </c>
    </row>
    <row r="332" spans="1:26" s="21" customFormat="1" ht="31.5">
      <c r="A332" s="159">
        <f t="shared" si="299"/>
        <v>257</v>
      </c>
      <c r="B332" s="9" t="s">
        <v>728</v>
      </c>
      <c r="C332" s="9" t="s">
        <v>729</v>
      </c>
      <c r="D332" s="281" t="s">
        <v>157</v>
      </c>
      <c r="E332" s="281" t="s">
        <v>157</v>
      </c>
      <c r="F332" s="281" t="s">
        <v>157</v>
      </c>
      <c r="G332" s="281" t="s">
        <v>157</v>
      </c>
      <c r="H332" s="19">
        <v>1.795649999999996</v>
      </c>
      <c r="I332" s="279">
        <f t="shared" si="296"/>
        <v>0</v>
      </c>
      <c r="J332" s="19">
        <v>1.795649999999996</v>
      </c>
      <c r="K332" s="20">
        <f t="shared" si="297"/>
        <v>0</v>
      </c>
      <c r="L332" s="20">
        <f t="shared" si="298"/>
        <v>9.5377999999999999E-4</v>
      </c>
      <c r="M332" s="19">
        <v>0</v>
      </c>
      <c r="N332" s="19">
        <v>0</v>
      </c>
      <c r="O332" s="19">
        <v>0</v>
      </c>
      <c r="P332" s="19">
        <v>0</v>
      </c>
      <c r="Q332" s="18">
        <v>0</v>
      </c>
      <c r="R332" s="19">
        <v>9.5377999999999999E-4</v>
      </c>
      <c r="S332" s="18">
        <v>0</v>
      </c>
      <c r="T332" s="19">
        <v>0</v>
      </c>
      <c r="U332" s="18">
        <v>1.7946962199999961</v>
      </c>
      <c r="V332" s="128">
        <f t="shared" si="295"/>
        <v>9.5377999999999999E-4</v>
      </c>
      <c r="W332" s="136" t="str">
        <f t="shared" si="248"/>
        <v>-</v>
      </c>
      <c r="X332" s="166" t="s">
        <v>736</v>
      </c>
      <c r="Y332" s="146" t="s">
        <v>731</v>
      </c>
    </row>
    <row r="333" spans="1:26" s="21" customFormat="1">
      <c r="A333" s="167" t="s">
        <v>6</v>
      </c>
      <c r="B333" s="109" t="s">
        <v>18</v>
      </c>
      <c r="C333" s="109"/>
      <c r="D333" s="19"/>
      <c r="E333" s="19"/>
      <c r="F333" s="19"/>
      <c r="G333" s="19"/>
      <c r="H333" s="19"/>
      <c r="I333" s="19"/>
      <c r="J333" s="19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136" t="str">
        <f t="shared" si="248"/>
        <v>-</v>
      </c>
      <c r="X333" s="166"/>
      <c r="Y333" s="146"/>
    </row>
    <row r="334" spans="1:26" s="21" customFormat="1" ht="31.5">
      <c r="A334" s="167" t="s">
        <v>8</v>
      </c>
      <c r="B334" s="109" t="s">
        <v>19</v>
      </c>
      <c r="C334" s="109"/>
      <c r="D334" s="19"/>
      <c r="E334" s="19"/>
      <c r="F334" s="19"/>
      <c r="G334" s="19"/>
      <c r="H334" s="19"/>
      <c r="I334" s="19"/>
      <c r="J334" s="19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136" t="str">
        <f t="shared" si="248"/>
        <v>-</v>
      </c>
      <c r="X334" s="166"/>
      <c r="Y334" s="146"/>
      <c r="Z334" s="125"/>
    </row>
    <row r="335" spans="1:26" s="21" customFormat="1">
      <c r="A335" s="161" t="s">
        <v>40</v>
      </c>
      <c r="B335" s="109" t="s">
        <v>42</v>
      </c>
      <c r="C335" s="109"/>
      <c r="D335" s="20">
        <f>SUM(D336:D375)</f>
        <v>0</v>
      </c>
      <c r="E335" s="20">
        <f>SUM(E336:E375)</f>
        <v>58.756084976572303</v>
      </c>
      <c r="F335" s="20"/>
      <c r="G335" s="20">
        <f t="shared" ref="G335:V335" si="303">SUM(G336:G375)</f>
        <v>0</v>
      </c>
      <c r="H335" s="20">
        <f t="shared" si="303"/>
        <v>196.15037006327881</v>
      </c>
      <c r="I335" s="20">
        <f t="shared" si="303"/>
        <v>23.966979392200045</v>
      </c>
      <c r="J335" s="20">
        <f t="shared" si="303"/>
        <v>172.18339067107877</v>
      </c>
      <c r="K335" s="20">
        <f t="shared" si="303"/>
        <v>82.711052732199974</v>
      </c>
      <c r="L335" s="20">
        <f t="shared" si="303"/>
        <v>68.552434559999995</v>
      </c>
      <c r="M335" s="20">
        <f t="shared" si="303"/>
        <v>0</v>
      </c>
      <c r="N335" s="20">
        <f t="shared" si="303"/>
        <v>3.7625698000000001</v>
      </c>
      <c r="O335" s="20">
        <f t="shared" si="303"/>
        <v>3.7900000000000134</v>
      </c>
      <c r="P335" s="20">
        <f t="shared" si="303"/>
        <v>2.1690139999999997E-2</v>
      </c>
      <c r="Q335" s="20">
        <f t="shared" si="303"/>
        <v>32.834489939999997</v>
      </c>
      <c r="R335" s="20">
        <f t="shared" si="303"/>
        <v>64.768174619999996</v>
      </c>
      <c r="S335" s="20">
        <f t="shared" si="303"/>
        <v>46.086562792199956</v>
      </c>
      <c r="T335" s="20">
        <f t="shared" si="303"/>
        <v>0</v>
      </c>
      <c r="U335" s="20">
        <f t="shared" si="303"/>
        <v>166.76829923107874</v>
      </c>
      <c r="V335" s="20">
        <f t="shared" si="303"/>
        <v>31.927944619999987</v>
      </c>
      <c r="W335" s="136">
        <f t="shared" si="248"/>
        <v>1.8717648948096171</v>
      </c>
      <c r="X335" s="166"/>
      <c r="Y335" s="146"/>
      <c r="Z335" s="125"/>
    </row>
    <row r="336" spans="1:26" s="21" customFormat="1">
      <c r="A336" s="159">
        <f>A332+1</f>
        <v>258</v>
      </c>
      <c r="B336" s="9" t="s">
        <v>737</v>
      </c>
      <c r="C336" s="9" t="s">
        <v>738</v>
      </c>
      <c r="D336" s="281" t="s">
        <v>157</v>
      </c>
      <c r="E336" s="281" t="s">
        <v>157</v>
      </c>
      <c r="F336" s="281" t="s">
        <v>157</v>
      </c>
      <c r="G336" s="281" t="s">
        <v>157</v>
      </c>
      <c r="H336" s="130">
        <v>0.27556391320000001</v>
      </c>
      <c r="I336" s="279">
        <f t="shared" ref="I336:I375" si="304">H336-J336</f>
        <v>0.20177999999999999</v>
      </c>
      <c r="J336" s="130">
        <v>7.3783913200000023E-2</v>
      </c>
      <c r="K336" s="20">
        <f t="shared" ref="K336:K375" si="305">M336+O336+Q336+S336</f>
        <v>7.378390999999998E-2</v>
      </c>
      <c r="L336" s="20">
        <f t="shared" ref="L336:L375" si="306">N336+P336+R336+T336</f>
        <v>0</v>
      </c>
      <c r="M336" s="130">
        <v>0</v>
      </c>
      <c r="N336" s="130">
        <v>0</v>
      </c>
      <c r="O336" s="130">
        <v>0</v>
      </c>
      <c r="P336" s="130">
        <v>0</v>
      </c>
      <c r="Q336" s="18">
        <v>0</v>
      </c>
      <c r="R336" s="130">
        <v>0</v>
      </c>
      <c r="S336" s="18">
        <v>7.378390999999998E-2</v>
      </c>
      <c r="T336" s="130">
        <v>0</v>
      </c>
      <c r="U336" s="18">
        <v>7.3783913200000023E-2</v>
      </c>
      <c r="V336" s="128">
        <f t="shared" ref="V336:V379" si="307">L336-M336-O336-Q336</f>
        <v>0</v>
      </c>
      <c r="W336" s="136" t="str">
        <f t="shared" si="248"/>
        <v>-</v>
      </c>
      <c r="X336" s="168">
        <v>0</v>
      </c>
      <c r="Y336" s="146" t="s">
        <v>731</v>
      </c>
      <c r="Z336" s="125"/>
    </row>
    <row r="337" spans="1:26" s="21" customFormat="1">
      <c r="A337" s="159">
        <f t="shared" ref="A337:A375" si="308">A336+1</f>
        <v>259</v>
      </c>
      <c r="B337" s="9" t="s">
        <v>739</v>
      </c>
      <c r="C337" s="9" t="s">
        <v>740</v>
      </c>
      <c r="D337" s="281" t="s">
        <v>157</v>
      </c>
      <c r="E337" s="281" t="s">
        <v>157</v>
      </c>
      <c r="F337" s="281" t="s">
        <v>157</v>
      </c>
      <c r="G337" s="281" t="s">
        <v>157</v>
      </c>
      <c r="H337" s="130">
        <v>0.27615398400000002</v>
      </c>
      <c r="I337" s="279">
        <f t="shared" si="304"/>
        <v>0.20130000000000001</v>
      </c>
      <c r="J337" s="130">
        <v>7.4853984000000012E-2</v>
      </c>
      <c r="K337" s="131">
        <f t="shared" si="305"/>
        <v>7.4853979999999959E-2</v>
      </c>
      <c r="L337" s="131">
        <f t="shared" si="306"/>
        <v>0</v>
      </c>
      <c r="M337" s="130">
        <v>0</v>
      </c>
      <c r="N337" s="130">
        <v>0</v>
      </c>
      <c r="O337" s="130">
        <v>0</v>
      </c>
      <c r="P337" s="130">
        <v>0</v>
      </c>
      <c r="Q337" s="18">
        <v>0</v>
      </c>
      <c r="R337" s="130">
        <v>0</v>
      </c>
      <c r="S337" s="18">
        <v>7.4853979999999959E-2</v>
      </c>
      <c r="T337" s="130">
        <v>0</v>
      </c>
      <c r="U337" s="18">
        <v>7.4853984000000012E-2</v>
      </c>
      <c r="V337" s="128">
        <f t="shared" si="307"/>
        <v>0</v>
      </c>
      <c r="W337" s="136" t="str">
        <f t="shared" si="248"/>
        <v>-</v>
      </c>
      <c r="X337" s="168">
        <v>0</v>
      </c>
      <c r="Y337" s="146" t="s">
        <v>731</v>
      </c>
      <c r="Z337" s="125"/>
    </row>
    <row r="338" spans="1:26" s="21" customFormat="1">
      <c r="A338" s="159">
        <f t="shared" si="308"/>
        <v>260</v>
      </c>
      <c r="B338" s="9" t="s">
        <v>741</v>
      </c>
      <c r="C338" s="9" t="s">
        <v>742</v>
      </c>
      <c r="D338" s="281" t="s">
        <v>157</v>
      </c>
      <c r="E338" s="281" t="s">
        <v>157</v>
      </c>
      <c r="F338" s="281" t="s">
        <v>157</v>
      </c>
      <c r="G338" s="281" t="s">
        <v>157</v>
      </c>
      <c r="H338" s="19">
        <v>0.13810894639999999</v>
      </c>
      <c r="I338" s="279">
        <f t="shared" si="304"/>
        <v>0</v>
      </c>
      <c r="J338" s="19">
        <v>0.13810894639999999</v>
      </c>
      <c r="K338" s="20">
        <f t="shared" si="305"/>
        <v>0.13810895000000001</v>
      </c>
      <c r="L338" s="20">
        <f t="shared" si="306"/>
        <v>0</v>
      </c>
      <c r="M338" s="19">
        <v>0</v>
      </c>
      <c r="N338" s="19">
        <v>0</v>
      </c>
      <c r="O338" s="19">
        <v>0</v>
      </c>
      <c r="P338" s="19">
        <v>0</v>
      </c>
      <c r="Q338" s="18">
        <v>0</v>
      </c>
      <c r="R338" s="19">
        <v>0</v>
      </c>
      <c r="S338" s="18">
        <v>0.13810895000000001</v>
      </c>
      <c r="T338" s="19">
        <v>0</v>
      </c>
      <c r="U338" s="18">
        <v>0.13810894639999999</v>
      </c>
      <c r="V338" s="128">
        <f t="shared" si="307"/>
        <v>0</v>
      </c>
      <c r="W338" s="136" t="str">
        <f t="shared" si="248"/>
        <v>-</v>
      </c>
      <c r="X338" s="166">
        <v>0</v>
      </c>
      <c r="Y338" s="146" t="s">
        <v>731</v>
      </c>
      <c r="Z338" s="125"/>
    </row>
    <row r="339" spans="1:26" s="21" customFormat="1" ht="63">
      <c r="A339" s="159">
        <f t="shared" si="308"/>
        <v>261</v>
      </c>
      <c r="B339" s="9" t="s">
        <v>743</v>
      </c>
      <c r="C339" s="9" t="s">
        <v>744</v>
      </c>
      <c r="D339" s="281" t="s">
        <v>157</v>
      </c>
      <c r="E339" s="279">
        <v>30.407586675572301</v>
      </c>
      <c r="F339" s="281" t="s">
        <v>157</v>
      </c>
      <c r="G339" s="281" t="s">
        <v>157</v>
      </c>
      <c r="H339" s="19">
        <v>28.551253139800419</v>
      </c>
      <c r="I339" s="279">
        <f t="shared" si="304"/>
        <v>0</v>
      </c>
      <c r="J339" s="19">
        <v>28.551253139800419</v>
      </c>
      <c r="K339" s="20">
        <f t="shared" si="305"/>
        <v>0.94473152999999999</v>
      </c>
      <c r="L339" s="20">
        <f t="shared" si="306"/>
        <v>0.94473253000000001</v>
      </c>
      <c r="M339" s="19">
        <v>0</v>
      </c>
      <c r="N339" s="19">
        <v>0</v>
      </c>
      <c r="O339" s="19">
        <v>0.94473152999999999</v>
      </c>
      <c r="P339" s="19">
        <v>0</v>
      </c>
      <c r="Q339" s="18">
        <v>0</v>
      </c>
      <c r="R339" s="19">
        <v>0.94473253000000001</v>
      </c>
      <c r="S339" s="18">
        <v>0</v>
      </c>
      <c r="T339" s="19">
        <v>0</v>
      </c>
      <c r="U339" s="18">
        <v>27.60652060980042</v>
      </c>
      <c r="V339" s="128">
        <f t="shared" si="307"/>
        <v>1.0000000000287557E-6</v>
      </c>
      <c r="W339" s="136">
        <f t="shared" si="248"/>
        <v>1.0000010585017736</v>
      </c>
      <c r="X339" s="166">
        <v>0</v>
      </c>
      <c r="Y339" s="146" t="s">
        <v>731</v>
      </c>
      <c r="Z339" s="125"/>
    </row>
    <row r="340" spans="1:26" s="21" customFormat="1" ht="47.25">
      <c r="A340" s="159">
        <f t="shared" si="308"/>
        <v>262</v>
      </c>
      <c r="B340" s="9" t="s">
        <v>745</v>
      </c>
      <c r="C340" s="9" t="s">
        <v>746</v>
      </c>
      <c r="D340" s="281" t="s">
        <v>157</v>
      </c>
      <c r="E340" s="281" t="s">
        <v>157</v>
      </c>
      <c r="F340" s="281" t="s">
        <v>157</v>
      </c>
      <c r="G340" s="281" t="s">
        <v>157</v>
      </c>
      <c r="H340" s="19">
        <v>51.156539999999993</v>
      </c>
      <c r="I340" s="279">
        <f t="shared" si="304"/>
        <v>13.660051950000025</v>
      </c>
      <c r="J340" s="19">
        <v>37.496488049999968</v>
      </c>
      <c r="K340" s="20">
        <f t="shared" si="305"/>
        <v>24.5</v>
      </c>
      <c r="L340" s="20">
        <f t="shared" si="306"/>
        <v>1.6851383999999998</v>
      </c>
      <c r="M340" s="19">
        <v>0</v>
      </c>
      <c r="N340" s="19">
        <v>0</v>
      </c>
      <c r="O340" s="19">
        <v>2.1316044700000134</v>
      </c>
      <c r="P340" s="19">
        <v>0</v>
      </c>
      <c r="Q340" s="18">
        <v>22.368395529999987</v>
      </c>
      <c r="R340" s="19">
        <v>1.6851383999999998</v>
      </c>
      <c r="S340" s="18">
        <v>0</v>
      </c>
      <c r="T340" s="19">
        <v>0</v>
      </c>
      <c r="U340" s="18">
        <v>35.811349649999968</v>
      </c>
      <c r="V340" s="128">
        <f t="shared" si="307"/>
        <v>-22.8148616</v>
      </c>
      <c r="W340" s="136">
        <f t="shared" si="248"/>
        <v>6.878115918367346E-2</v>
      </c>
      <c r="X340" s="166" t="s">
        <v>822</v>
      </c>
      <c r="Y340" s="146" t="s">
        <v>731</v>
      </c>
    </row>
    <row r="341" spans="1:26" s="4" customFormat="1" ht="47.25">
      <c r="A341" s="290">
        <f t="shared" si="308"/>
        <v>263</v>
      </c>
      <c r="B341" s="286" t="s">
        <v>747</v>
      </c>
      <c r="C341" s="286" t="s">
        <v>748</v>
      </c>
      <c r="D341" s="328" t="s">
        <v>157</v>
      </c>
      <c r="E341" s="328" t="s">
        <v>157</v>
      </c>
      <c r="F341" s="328" t="s">
        <v>157</v>
      </c>
      <c r="G341" s="328" t="s">
        <v>157</v>
      </c>
      <c r="H341" s="73">
        <v>0</v>
      </c>
      <c r="I341" s="336">
        <f t="shared" ref="I341:I342" si="309">H341-J341</f>
        <v>0</v>
      </c>
      <c r="J341" s="73">
        <v>0</v>
      </c>
      <c r="K341" s="242">
        <f t="shared" ref="K341:K342" si="310">M341+O341+Q341+S341</f>
        <v>0</v>
      </c>
      <c r="L341" s="242">
        <f t="shared" ref="L341:L342" si="311">N341+P341+R341+T341</f>
        <v>3.1672573499999999</v>
      </c>
      <c r="M341" s="73">
        <v>0</v>
      </c>
      <c r="N341" s="73">
        <v>0</v>
      </c>
      <c r="O341" s="73">
        <v>0</v>
      </c>
      <c r="P341" s="73">
        <v>0</v>
      </c>
      <c r="Q341" s="244">
        <v>0</v>
      </c>
      <c r="R341" s="73">
        <v>3.1672573499999999</v>
      </c>
      <c r="S341" s="244">
        <v>0</v>
      </c>
      <c r="T341" s="73">
        <v>0</v>
      </c>
      <c r="U341" s="244">
        <v>0</v>
      </c>
      <c r="V341" s="248">
        <f t="shared" si="307"/>
        <v>3.1672573499999999</v>
      </c>
      <c r="W341" s="136" t="str">
        <f t="shared" si="248"/>
        <v>-</v>
      </c>
      <c r="X341" s="406" t="s">
        <v>823</v>
      </c>
      <c r="Y341" s="329" t="s">
        <v>731</v>
      </c>
    </row>
    <row r="342" spans="1:26" s="4" customFormat="1" ht="47.25">
      <c r="A342" s="290">
        <f t="shared" si="308"/>
        <v>264</v>
      </c>
      <c r="B342" s="286" t="s">
        <v>749</v>
      </c>
      <c r="C342" s="286" t="s">
        <v>750</v>
      </c>
      <c r="D342" s="328" t="s">
        <v>157</v>
      </c>
      <c r="E342" s="328" t="s">
        <v>157</v>
      </c>
      <c r="F342" s="328" t="s">
        <v>157</v>
      </c>
      <c r="G342" s="328" t="s">
        <v>157</v>
      </c>
      <c r="H342" s="73">
        <v>0</v>
      </c>
      <c r="I342" s="336">
        <f t="shared" si="309"/>
        <v>0</v>
      </c>
      <c r="J342" s="73">
        <v>0</v>
      </c>
      <c r="K342" s="242">
        <f t="shared" si="310"/>
        <v>0</v>
      </c>
      <c r="L342" s="242">
        <f t="shared" si="311"/>
        <v>16.659698840000001</v>
      </c>
      <c r="M342" s="73">
        <v>0</v>
      </c>
      <c r="N342" s="73">
        <v>0</v>
      </c>
      <c r="O342" s="73">
        <v>0</v>
      </c>
      <c r="P342" s="73">
        <v>0</v>
      </c>
      <c r="Q342" s="244">
        <v>0</v>
      </c>
      <c r="R342" s="73">
        <v>16.659698840000001</v>
      </c>
      <c r="S342" s="244">
        <v>0</v>
      </c>
      <c r="T342" s="73">
        <v>0</v>
      </c>
      <c r="U342" s="244">
        <v>0</v>
      </c>
      <c r="V342" s="248">
        <f t="shared" si="307"/>
        <v>16.659698840000001</v>
      </c>
      <c r="W342" s="136" t="str">
        <f t="shared" si="248"/>
        <v>-</v>
      </c>
      <c r="X342" s="406" t="s">
        <v>824</v>
      </c>
      <c r="Y342" s="329" t="s">
        <v>731</v>
      </c>
    </row>
    <row r="343" spans="1:26" s="21" customFormat="1" ht="69.75" customHeight="1">
      <c r="A343" s="159">
        <f t="shared" si="308"/>
        <v>265</v>
      </c>
      <c r="B343" s="9" t="s">
        <v>751</v>
      </c>
      <c r="C343" s="9" t="s">
        <v>752</v>
      </c>
      <c r="D343" s="281" t="s">
        <v>157</v>
      </c>
      <c r="E343" s="281" t="s">
        <v>157</v>
      </c>
      <c r="F343" s="281" t="s">
        <v>157</v>
      </c>
      <c r="G343" s="281" t="s">
        <v>157</v>
      </c>
      <c r="H343" s="19">
        <v>42.210959999999993</v>
      </c>
      <c r="I343" s="279">
        <f t="shared" si="304"/>
        <v>0</v>
      </c>
      <c r="J343" s="19">
        <v>42.210959999999993</v>
      </c>
      <c r="K343" s="20">
        <f t="shared" si="305"/>
        <v>16.533999999999999</v>
      </c>
      <c r="L343" s="20">
        <f t="shared" si="306"/>
        <v>2.0809296100000001</v>
      </c>
      <c r="M343" s="19">
        <v>0</v>
      </c>
      <c r="N343" s="19">
        <v>0</v>
      </c>
      <c r="O343" s="19">
        <v>0</v>
      </c>
      <c r="P343" s="19">
        <v>2.1620339999999998E-2</v>
      </c>
      <c r="Q343" s="18">
        <v>10.466094410000014</v>
      </c>
      <c r="R343" s="19">
        <v>2.05930927</v>
      </c>
      <c r="S343" s="18">
        <v>6.0679055899999845</v>
      </c>
      <c r="T343" s="19">
        <v>0</v>
      </c>
      <c r="U343" s="18">
        <v>40.130030389999995</v>
      </c>
      <c r="V343" s="128">
        <f t="shared" si="307"/>
        <v>-8.3851648000000143</v>
      </c>
      <c r="W343" s="136">
        <f t="shared" si="248"/>
        <v>0.19882580153411755</v>
      </c>
      <c r="X343" s="166" t="s">
        <v>825</v>
      </c>
      <c r="Y343" s="146" t="s">
        <v>731</v>
      </c>
    </row>
    <row r="344" spans="1:26" s="21" customFormat="1" ht="47.25">
      <c r="A344" s="159">
        <f t="shared" si="308"/>
        <v>266</v>
      </c>
      <c r="B344" s="9" t="s">
        <v>753</v>
      </c>
      <c r="C344" s="9" t="s">
        <v>754</v>
      </c>
      <c r="D344" s="281" t="s">
        <v>157</v>
      </c>
      <c r="E344" s="281" t="s">
        <v>157</v>
      </c>
      <c r="F344" s="281" t="s">
        <v>157</v>
      </c>
      <c r="G344" s="281" t="s">
        <v>157</v>
      </c>
      <c r="H344" s="19">
        <v>0</v>
      </c>
      <c r="I344" s="279">
        <f t="shared" si="304"/>
        <v>0</v>
      </c>
      <c r="J344" s="19">
        <v>0</v>
      </c>
      <c r="K344" s="20">
        <f t="shared" ref="K344" si="312">M344+O344+Q344+S344</f>
        <v>0</v>
      </c>
      <c r="L344" s="20">
        <f t="shared" ref="L344" si="313">N344+P344+R344+T344</f>
        <v>0</v>
      </c>
      <c r="M344" s="19">
        <v>0</v>
      </c>
      <c r="N344" s="19">
        <v>0</v>
      </c>
      <c r="O344" s="19">
        <v>0</v>
      </c>
      <c r="P344" s="19">
        <v>0</v>
      </c>
      <c r="Q344" s="18">
        <v>0</v>
      </c>
      <c r="R344" s="19">
        <v>0</v>
      </c>
      <c r="S344" s="18">
        <v>0</v>
      </c>
      <c r="T344" s="19">
        <v>0</v>
      </c>
      <c r="U344" s="18">
        <v>0</v>
      </c>
      <c r="V344" s="128">
        <f t="shared" si="307"/>
        <v>0</v>
      </c>
      <c r="W344" s="136" t="str">
        <f t="shared" si="248"/>
        <v>-</v>
      </c>
      <c r="X344" s="166">
        <v>0</v>
      </c>
      <c r="Y344" s="146" t="s">
        <v>731</v>
      </c>
    </row>
    <row r="345" spans="1:26" s="21" customFormat="1" ht="47.25">
      <c r="A345" s="159">
        <f t="shared" si="308"/>
        <v>267</v>
      </c>
      <c r="B345" s="9" t="s">
        <v>755</v>
      </c>
      <c r="C345" s="9" t="s">
        <v>756</v>
      </c>
      <c r="D345" s="281" t="s">
        <v>157</v>
      </c>
      <c r="E345" s="281" t="s">
        <v>157</v>
      </c>
      <c r="F345" s="281" t="s">
        <v>157</v>
      </c>
      <c r="G345" s="281" t="s">
        <v>157</v>
      </c>
      <c r="H345" s="19">
        <v>19.530950876478414</v>
      </c>
      <c r="I345" s="279">
        <f t="shared" si="304"/>
        <v>0</v>
      </c>
      <c r="J345" s="19">
        <v>19.530950876478414</v>
      </c>
      <c r="K345" s="20">
        <f t="shared" si="305"/>
        <v>0.71366399999999997</v>
      </c>
      <c r="L345" s="20">
        <f t="shared" si="306"/>
        <v>0.71366399999999997</v>
      </c>
      <c r="M345" s="19">
        <v>0</v>
      </c>
      <c r="N345" s="19">
        <v>0</v>
      </c>
      <c r="O345" s="19">
        <v>0.71366399999999997</v>
      </c>
      <c r="P345" s="19">
        <v>0</v>
      </c>
      <c r="Q345" s="18">
        <v>0</v>
      </c>
      <c r="R345" s="19">
        <v>0.71366399999999997</v>
      </c>
      <c r="S345" s="18">
        <v>0</v>
      </c>
      <c r="T345" s="19">
        <v>0</v>
      </c>
      <c r="U345" s="18">
        <v>18.817286876478413</v>
      </c>
      <c r="V345" s="128">
        <f t="shared" si="307"/>
        <v>0</v>
      </c>
      <c r="W345" s="136">
        <f t="shared" si="248"/>
        <v>1</v>
      </c>
      <c r="X345" s="166" t="s">
        <v>826</v>
      </c>
      <c r="Y345" s="146" t="s">
        <v>731</v>
      </c>
    </row>
    <row r="346" spans="1:26" s="21" customFormat="1" ht="47.25">
      <c r="A346" s="159">
        <f t="shared" si="308"/>
        <v>268</v>
      </c>
      <c r="B346" s="9" t="s">
        <v>757</v>
      </c>
      <c r="C346" s="9" t="s">
        <v>758</v>
      </c>
      <c r="D346" s="281" t="s">
        <v>157</v>
      </c>
      <c r="E346" s="281" t="s">
        <v>157</v>
      </c>
      <c r="F346" s="281" t="s">
        <v>157</v>
      </c>
      <c r="G346" s="281" t="s">
        <v>157</v>
      </c>
      <c r="H346" s="19">
        <v>0.12468927840000001</v>
      </c>
      <c r="I346" s="279">
        <f t="shared" si="304"/>
        <v>0</v>
      </c>
      <c r="J346" s="19">
        <v>0.12468927840000001</v>
      </c>
      <c r="K346" s="20">
        <f t="shared" si="305"/>
        <v>0.12468928</v>
      </c>
      <c r="L346" s="20">
        <f t="shared" si="306"/>
        <v>0</v>
      </c>
      <c r="M346" s="19">
        <v>0</v>
      </c>
      <c r="N346" s="19">
        <v>0</v>
      </c>
      <c r="O346" s="19">
        <v>0</v>
      </c>
      <c r="P346" s="19">
        <v>0</v>
      </c>
      <c r="Q346" s="18">
        <v>0</v>
      </c>
      <c r="R346" s="19">
        <v>0</v>
      </c>
      <c r="S346" s="18">
        <v>0.12468928</v>
      </c>
      <c r="T346" s="19">
        <v>0</v>
      </c>
      <c r="U346" s="18">
        <v>0.12468927840000001</v>
      </c>
      <c r="V346" s="128">
        <f t="shared" si="307"/>
        <v>0</v>
      </c>
      <c r="W346" s="136" t="str">
        <f t="shared" si="248"/>
        <v>-</v>
      </c>
      <c r="X346" s="166">
        <v>0</v>
      </c>
      <c r="Y346" s="146" t="s">
        <v>731</v>
      </c>
    </row>
    <row r="347" spans="1:26" s="21" customFormat="1" ht="31.5">
      <c r="A347" s="159">
        <f t="shared" si="308"/>
        <v>269</v>
      </c>
      <c r="B347" s="9" t="s">
        <v>759</v>
      </c>
      <c r="C347" s="9" t="s">
        <v>760</v>
      </c>
      <c r="D347" s="281" t="s">
        <v>157</v>
      </c>
      <c r="E347" s="281" t="s">
        <v>157</v>
      </c>
      <c r="F347" s="281" t="s">
        <v>157</v>
      </c>
      <c r="G347" s="281" t="s">
        <v>157</v>
      </c>
      <c r="H347" s="19">
        <v>8.037881402</v>
      </c>
      <c r="I347" s="279">
        <f t="shared" si="304"/>
        <v>7.6360059299999987</v>
      </c>
      <c r="J347" s="19">
        <v>0.40187547200000107</v>
      </c>
      <c r="K347" s="20">
        <f t="shared" si="305"/>
        <v>0.40189407000000033</v>
      </c>
      <c r="L347" s="20">
        <f t="shared" si="306"/>
        <v>0</v>
      </c>
      <c r="M347" s="19">
        <v>0</v>
      </c>
      <c r="N347" s="19">
        <v>0</v>
      </c>
      <c r="O347" s="19">
        <v>0</v>
      </c>
      <c r="P347" s="19">
        <v>0</v>
      </c>
      <c r="Q347" s="18">
        <v>0</v>
      </c>
      <c r="R347" s="19">
        <v>0</v>
      </c>
      <c r="S347" s="18">
        <v>0.40189407000000033</v>
      </c>
      <c r="T347" s="19">
        <v>0</v>
      </c>
      <c r="U347" s="18">
        <v>0.40187547200000107</v>
      </c>
      <c r="V347" s="128">
        <f t="shared" si="307"/>
        <v>0</v>
      </c>
      <c r="W347" s="136" t="str">
        <f t="shared" si="248"/>
        <v>-</v>
      </c>
      <c r="X347" s="166">
        <v>0</v>
      </c>
      <c r="Y347" s="146" t="s">
        <v>731</v>
      </c>
    </row>
    <row r="348" spans="1:26" s="21" customFormat="1" ht="47.25">
      <c r="A348" s="159">
        <f t="shared" si="308"/>
        <v>270</v>
      </c>
      <c r="B348" s="9" t="s">
        <v>761</v>
      </c>
      <c r="C348" s="9" t="s">
        <v>762</v>
      </c>
      <c r="D348" s="281" t="s">
        <v>157</v>
      </c>
      <c r="E348" s="281" t="s">
        <v>157</v>
      </c>
      <c r="F348" s="281" t="s">
        <v>157</v>
      </c>
      <c r="G348" s="281" t="s">
        <v>157</v>
      </c>
      <c r="H348" s="19">
        <v>0</v>
      </c>
      <c r="I348" s="279">
        <f t="shared" si="304"/>
        <v>0</v>
      </c>
      <c r="J348" s="19">
        <v>0</v>
      </c>
      <c r="K348" s="20">
        <f t="shared" ref="K348" si="314">M348+O348+Q348+S348</f>
        <v>0</v>
      </c>
      <c r="L348" s="20">
        <f t="shared" ref="L348" si="315">N348+P348+R348+T348</f>
        <v>2.444555E-2</v>
      </c>
      <c r="M348" s="19">
        <v>0</v>
      </c>
      <c r="N348" s="19">
        <v>0</v>
      </c>
      <c r="O348" s="19">
        <v>0</v>
      </c>
      <c r="P348" s="19">
        <v>9.4429000000000006E-3</v>
      </c>
      <c r="Q348" s="18">
        <v>0</v>
      </c>
      <c r="R348" s="19">
        <v>1.5002649999999999E-2</v>
      </c>
      <c r="S348" s="18">
        <v>0</v>
      </c>
      <c r="T348" s="19">
        <v>0</v>
      </c>
      <c r="U348" s="18">
        <v>0</v>
      </c>
      <c r="V348" s="128">
        <f t="shared" si="307"/>
        <v>2.444555E-2</v>
      </c>
      <c r="W348" s="136" t="str">
        <f t="shared" si="248"/>
        <v>-</v>
      </c>
      <c r="X348" s="166" t="s">
        <v>736</v>
      </c>
      <c r="Y348" s="146" t="s">
        <v>731</v>
      </c>
    </row>
    <row r="349" spans="1:26" s="21" customFormat="1">
      <c r="A349" s="159">
        <f t="shared" si="308"/>
        <v>271</v>
      </c>
      <c r="B349" s="9" t="s">
        <v>763</v>
      </c>
      <c r="C349" s="9" t="s">
        <v>764</v>
      </c>
      <c r="D349" s="281" t="s">
        <v>157</v>
      </c>
      <c r="E349" s="281" t="s">
        <v>157</v>
      </c>
      <c r="F349" s="281" t="s">
        <v>157</v>
      </c>
      <c r="G349" s="281" t="s">
        <v>157</v>
      </c>
      <c r="H349" s="19">
        <v>0</v>
      </c>
      <c r="I349" s="279">
        <f t="shared" si="304"/>
        <v>0</v>
      </c>
      <c r="J349" s="19">
        <v>0</v>
      </c>
      <c r="K349" s="20">
        <f t="shared" ref="K349:K351" si="316">M349+O349+Q349+S349</f>
        <v>0</v>
      </c>
      <c r="L349" s="20">
        <f t="shared" ref="L349:L351" si="317">N349+P349+R349+T349</f>
        <v>-9.3731000000000005E-3</v>
      </c>
      <c r="M349" s="19">
        <v>0</v>
      </c>
      <c r="N349" s="19">
        <v>0</v>
      </c>
      <c r="O349" s="19">
        <v>0</v>
      </c>
      <c r="P349" s="19">
        <v>-9.3731000000000005E-3</v>
      </c>
      <c r="Q349" s="18">
        <v>0</v>
      </c>
      <c r="R349" s="19">
        <v>0</v>
      </c>
      <c r="S349" s="18">
        <v>0</v>
      </c>
      <c r="T349" s="19">
        <v>0</v>
      </c>
      <c r="U349" s="18">
        <v>9.3731000000000005E-3</v>
      </c>
      <c r="V349" s="128">
        <f t="shared" si="307"/>
        <v>-9.3731000000000005E-3</v>
      </c>
      <c r="W349" s="136" t="str">
        <f t="shared" si="248"/>
        <v>-</v>
      </c>
      <c r="X349" s="166" t="s">
        <v>827</v>
      </c>
      <c r="Y349" s="146" t="s">
        <v>731</v>
      </c>
    </row>
    <row r="350" spans="1:26" s="4" customFormat="1" ht="31.5">
      <c r="A350" s="290">
        <f t="shared" si="308"/>
        <v>272</v>
      </c>
      <c r="B350" s="286" t="s">
        <v>765</v>
      </c>
      <c r="C350" s="286" t="s">
        <v>766</v>
      </c>
      <c r="D350" s="328" t="s">
        <v>157</v>
      </c>
      <c r="E350" s="336">
        <v>0.87121800000000005</v>
      </c>
      <c r="F350" s="328" t="s">
        <v>157</v>
      </c>
      <c r="G350" s="328" t="s">
        <v>157</v>
      </c>
      <c r="H350" s="246">
        <v>0.87121850859999994</v>
      </c>
      <c r="I350" s="336">
        <f t="shared" ref="I350:I351" si="318">H350-J350</f>
        <v>0</v>
      </c>
      <c r="J350" s="246">
        <v>0.87121850859999994</v>
      </c>
      <c r="K350" s="242">
        <f t="shared" si="316"/>
        <v>0.87121851000000006</v>
      </c>
      <c r="L350" s="242">
        <f t="shared" si="317"/>
        <v>0</v>
      </c>
      <c r="M350" s="246">
        <v>0</v>
      </c>
      <c r="N350" s="246">
        <v>0</v>
      </c>
      <c r="O350" s="246">
        <v>0</v>
      </c>
      <c r="P350" s="246">
        <v>0</v>
      </c>
      <c r="Q350" s="244">
        <v>0</v>
      </c>
      <c r="R350" s="246">
        <v>0</v>
      </c>
      <c r="S350" s="244">
        <v>0.87121851000000006</v>
      </c>
      <c r="T350" s="246">
        <v>0</v>
      </c>
      <c r="U350" s="244">
        <v>0.87121850859999994</v>
      </c>
      <c r="V350" s="248">
        <f t="shared" si="307"/>
        <v>0</v>
      </c>
      <c r="W350" s="136" t="str">
        <f t="shared" si="248"/>
        <v>-</v>
      </c>
      <c r="X350" s="407">
        <v>0</v>
      </c>
      <c r="Y350" s="329" t="s">
        <v>731</v>
      </c>
    </row>
    <row r="351" spans="1:26" s="4" customFormat="1">
      <c r="A351" s="290">
        <f t="shared" si="308"/>
        <v>273</v>
      </c>
      <c r="B351" s="286" t="s">
        <v>767</v>
      </c>
      <c r="C351" s="286" t="s">
        <v>768</v>
      </c>
      <c r="D351" s="328" t="s">
        <v>157</v>
      </c>
      <c r="E351" s="336">
        <v>2.3489369999999998</v>
      </c>
      <c r="F351" s="328" t="s">
        <v>157</v>
      </c>
      <c r="G351" s="328" t="s">
        <v>157</v>
      </c>
      <c r="H351" s="246">
        <v>2.3489373938</v>
      </c>
      <c r="I351" s="336">
        <f t="shared" si="318"/>
        <v>0</v>
      </c>
      <c r="J351" s="246">
        <v>2.3489373938</v>
      </c>
      <c r="K351" s="242">
        <f t="shared" si="316"/>
        <v>2.3489373900000001</v>
      </c>
      <c r="L351" s="242">
        <f t="shared" si="317"/>
        <v>0</v>
      </c>
      <c r="M351" s="246">
        <v>0</v>
      </c>
      <c r="N351" s="246">
        <v>0</v>
      </c>
      <c r="O351" s="246">
        <v>0</v>
      </c>
      <c r="P351" s="246">
        <v>0</v>
      </c>
      <c r="Q351" s="244">
        <v>0</v>
      </c>
      <c r="R351" s="246">
        <v>0</v>
      </c>
      <c r="S351" s="244">
        <v>2.3489373900000001</v>
      </c>
      <c r="T351" s="246">
        <v>0</v>
      </c>
      <c r="U351" s="244">
        <v>2.3489373938</v>
      </c>
      <c r="V351" s="248">
        <f t="shared" si="307"/>
        <v>0</v>
      </c>
      <c r="W351" s="136" t="str">
        <f t="shared" si="248"/>
        <v>-</v>
      </c>
      <c r="X351" s="407">
        <v>0</v>
      </c>
      <c r="Y351" s="329" t="s">
        <v>731</v>
      </c>
    </row>
    <row r="352" spans="1:26" s="21" customFormat="1">
      <c r="A352" s="159">
        <f>A351+1</f>
        <v>274</v>
      </c>
      <c r="B352" s="9" t="s">
        <v>769</v>
      </c>
      <c r="C352" s="9" t="s">
        <v>770</v>
      </c>
      <c r="D352" s="281" t="s">
        <v>157</v>
      </c>
      <c r="E352" s="279">
        <v>0.70008899999999996</v>
      </c>
      <c r="F352" s="281" t="s">
        <v>157</v>
      </c>
      <c r="G352" s="281" t="s">
        <v>157</v>
      </c>
      <c r="H352" s="130">
        <v>0.70008915020000007</v>
      </c>
      <c r="I352" s="279">
        <f t="shared" si="304"/>
        <v>0</v>
      </c>
      <c r="J352" s="130">
        <v>0.70008915020000007</v>
      </c>
      <c r="K352" s="20">
        <f t="shared" si="305"/>
        <v>0.70008915000000005</v>
      </c>
      <c r="L352" s="20">
        <f t="shared" si="306"/>
        <v>0</v>
      </c>
      <c r="M352" s="130">
        <v>0</v>
      </c>
      <c r="N352" s="130">
        <v>0</v>
      </c>
      <c r="O352" s="130">
        <v>0</v>
      </c>
      <c r="P352" s="130">
        <v>0</v>
      </c>
      <c r="Q352" s="18">
        <v>0</v>
      </c>
      <c r="R352" s="130">
        <v>0</v>
      </c>
      <c r="S352" s="18">
        <v>0.70008915000000005</v>
      </c>
      <c r="T352" s="130">
        <v>0</v>
      </c>
      <c r="U352" s="18">
        <v>0.70008915020000007</v>
      </c>
      <c r="V352" s="128">
        <f t="shared" si="307"/>
        <v>0</v>
      </c>
      <c r="W352" s="136" t="str">
        <f t="shared" si="248"/>
        <v>-</v>
      </c>
      <c r="X352" s="168">
        <v>0</v>
      </c>
      <c r="Y352" s="146" t="s">
        <v>731</v>
      </c>
    </row>
    <row r="353" spans="1:25" s="21" customFormat="1">
      <c r="A353" s="159">
        <f t="shared" si="308"/>
        <v>275</v>
      </c>
      <c r="B353" s="9" t="s">
        <v>771</v>
      </c>
      <c r="C353" s="9" t="s">
        <v>772</v>
      </c>
      <c r="D353" s="281" t="s">
        <v>157</v>
      </c>
      <c r="E353" s="300" t="s">
        <v>157</v>
      </c>
      <c r="F353" s="281" t="s">
        <v>157</v>
      </c>
      <c r="G353" s="281" t="s">
        <v>157</v>
      </c>
      <c r="H353" s="19">
        <v>1.080766425</v>
      </c>
      <c r="I353" s="279">
        <f t="shared" si="304"/>
        <v>0</v>
      </c>
      <c r="J353" s="19">
        <v>1.080766425</v>
      </c>
      <c r="K353" s="20">
        <f t="shared" si="305"/>
        <v>1.08076642</v>
      </c>
      <c r="L353" s="20">
        <f t="shared" si="306"/>
        <v>0</v>
      </c>
      <c r="M353" s="19">
        <v>0</v>
      </c>
      <c r="N353" s="19">
        <v>0</v>
      </c>
      <c r="O353" s="19">
        <v>0</v>
      </c>
      <c r="P353" s="19">
        <v>0</v>
      </c>
      <c r="Q353" s="18">
        <v>0</v>
      </c>
      <c r="R353" s="19">
        <v>0</v>
      </c>
      <c r="S353" s="18">
        <v>1.08076642</v>
      </c>
      <c r="T353" s="19">
        <v>0</v>
      </c>
      <c r="U353" s="18">
        <v>1.080766425</v>
      </c>
      <c r="V353" s="128">
        <f t="shared" si="307"/>
        <v>0</v>
      </c>
      <c r="W353" s="136" t="str">
        <f t="shared" si="248"/>
        <v>-</v>
      </c>
      <c r="X353" s="166">
        <v>0</v>
      </c>
      <c r="Y353" s="146" t="s">
        <v>731</v>
      </c>
    </row>
    <row r="354" spans="1:25" s="21" customFormat="1">
      <c r="A354" s="159">
        <f t="shared" si="308"/>
        <v>276</v>
      </c>
      <c r="B354" s="9" t="s">
        <v>773</v>
      </c>
      <c r="C354" s="9" t="s">
        <v>774</v>
      </c>
      <c r="D354" s="281" t="s">
        <v>157</v>
      </c>
      <c r="E354" s="279">
        <v>2.7837550000000002</v>
      </c>
      <c r="F354" s="281" t="s">
        <v>157</v>
      </c>
      <c r="G354" s="281" t="s">
        <v>157</v>
      </c>
      <c r="H354" s="19">
        <v>2.7837550981999999</v>
      </c>
      <c r="I354" s="279">
        <f t="shared" si="304"/>
        <v>0</v>
      </c>
      <c r="J354" s="19">
        <v>2.7837550981999999</v>
      </c>
      <c r="K354" s="20">
        <f t="shared" si="305"/>
        <v>2.7837551</v>
      </c>
      <c r="L354" s="20">
        <f t="shared" si="306"/>
        <v>0</v>
      </c>
      <c r="M354" s="19">
        <v>0</v>
      </c>
      <c r="N354" s="19">
        <v>0</v>
      </c>
      <c r="O354" s="19">
        <v>0</v>
      </c>
      <c r="P354" s="19">
        <v>0</v>
      </c>
      <c r="Q354" s="18">
        <v>0</v>
      </c>
      <c r="R354" s="19">
        <v>0</v>
      </c>
      <c r="S354" s="18">
        <v>2.7837551</v>
      </c>
      <c r="T354" s="19">
        <v>0</v>
      </c>
      <c r="U354" s="18">
        <v>2.7837550981999999</v>
      </c>
      <c r="V354" s="128">
        <f t="shared" si="307"/>
        <v>0</v>
      </c>
      <c r="W354" s="136" t="str">
        <f t="shared" si="248"/>
        <v>-</v>
      </c>
      <c r="X354" s="166">
        <v>0</v>
      </c>
      <c r="Y354" s="146" t="s">
        <v>731</v>
      </c>
    </row>
    <row r="355" spans="1:25" s="21" customFormat="1">
      <c r="A355" s="159">
        <f t="shared" si="308"/>
        <v>277</v>
      </c>
      <c r="B355" s="9" t="s">
        <v>775</v>
      </c>
      <c r="C355" s="9" t="s">
        <v>776</v>
      </c>
      <c r="D355" s="281" t="s">
        <v>157</v>
      </c>
      <c r="E355" s="279">
        <v>1.6629780000000001</v>
      </c>
      <c r="F355" s="281" t="s">
        <v>157</v>
      </c>
      <c r="G355" s="281" t="s">
        <v>157</v>
      </c>
      <c r="H355" s="19">
        <v>1.6629781299999999</v>
      </c>
      <c r="I355" s="279">
        <f t="shared" si="304"/>
        <v>0</v>
      </c>
      <c r="J355" s="19">
        <v>1.6629781299999999</v>
      </c>
      <c r="K355" s="20">
        <f t="shared" si="305"/>
        <v>1.6629781299999999</v>
      </c>
      <c r="L355" s="20">
        <f t="shared" si="306"/>
        <v>0</v>
      </c>
      <c r="M355" s="19">
        <v>0</v>
      </c>
      <c r="N355" s="19">
        <v>0</v>
      </c>
      <c r="O355" s="19">
        <v>0</v>
      </c>
      <c r="P355" s="19">
        <v>0</v>
      </c>
      <c r="Q355" s="18">
        <v>0</v>
      </c>
      <c r="R355" s="19">
        <v>0</v>
      </c>
      <c r="S355" s="18">
        <v>1.6629781299999999</v>
      </c>
      <c r="T355" s="19">
        <v>0</v>
      </c>
      <c r="U355" s="18">
        <v>1.6629781299999999</v>
      </c>
      <c r="V355" s="128">
        <f t="shared" si="307"/>
        <v>0</v>
      </c>
      <c r="W355" s="136" t="str">
        <f t="shared" si="248"/>
        <v>-</v>
      </c>
      <c r="X355" s="166">
        <v>0</v>
      </c>
      <c r="Y355" s="146" t="s">
        <v>731</v>
      </c>
    </row>
    <row r="356" spans="1:25" s="21" customFormat="1">
      <c r="A356" s="159">
        <f t="shared" si="308"/>
        <v>278</v>
      </c>
      <c r="B356" s="9" t="s">
        <v>777</v>
      </c>
      <c r="C356" s="9" t="s">
        <v>778</v>
      </c>
      <c r="D356" s="281" t="s">
        <v>157</v>
      </c>
      <c r="E356" s="279">
        <v>1.1535489999999999</v>
      </c>
      <c r="F356" s="281" t="s">
        <v>157</v>
      </c>
      <c r="G356" s="281" t="s">
        <v>157</v>
      </c>
      <c r="H356" s="19">
        <v>1.1535499577999999</v>
      </c>
      <c r="I356" s="279">
        <f t="shared" si="304"/>
        <v>0</v>
      </c>
      <c r="J356" s="19">
        <v>1.1535499577999999</v>
      </c>
      <c r="K356" s="20">
        <f t="shared" si="305"/>
        <v>1.1535499599999999</v>
      </c>
      <c r="L356" s="20">
        <f t="shared" si="306"/>
        <v>0</v>
      </c>
      <c r="M356" s="19">
        <v>0</v>
      </c>
      <c r="N356" s="19">
        <v>0</v>
      </c>
      <c r="O356" s="19">
        <v>0</v>
      </c>
      <c r="P356" s="19">
        <v>0</v>
      </c>
      <c r="Q356" s="18">
        <v>0</v>
      </c>
      <c r="R356" s="19">
        <v>0</v>
      </c>
      <c r="S356" s="18">
        <v>1.1535499599999999</v>
      </c>
      <c r="T356" s="19">
        <v>0</v>
      </c>
      <c r="U356" s="18">
        <v>1.1535499577999999</v>
      </c>
      <c r="V356" s="128">
        <f t="shared" si="307"/>
        <v>0</v>
      </c>
      <c r="W356" s="136" t="str">
        <f t="shared" si="248"/>
        <v>-</v>
      </c>
      <c r="X356" s="166">
        <v>0</v>
      </c>
      <c r="Y356" s="146" t="s">
        <v>731</v>
      </c>
    </row>
    <row r="357" spans="1:25" s="21" customFormat="1">
      <c r="A357" s="159">
        <f t="shared" si="308"/>
        <v>279</v>
      </c>
      <c r="B357" s="9" t="s">
        <v>779</v>
      </c>
      <c r="C357" s="9" t="s">
        <v>780</v>
      </c>
      <c r="D357" s="281" t="s">
        <v>157</v>
      </c>
      <c r="E357" s="279">
        <v>1.343845301</v>
      </c>
      <c r="F357" s="281" t="s">
        <v>157</v>
      </c>
      <c r="G357" s="281" t="s">
        <v>157</v>
      </c>
      <c r="H357" s="19">
        <v>1.343845301</v>
      </c>
      <c r="I357" s="279">
        <f t="shared" si="304"/>
        <v>0</v>
      </c>
      <c r="J357" s="19">
        <v>1.343845301</v>
      </c>
      <c r="K357" s="20">
        <f t="shared" si="305"/>
        <v>1.3438452999999999</v>
      </c>
      <c r="L357" s="20">
        <f t="shared" si="306"/>
        <v>0</v>
      </c>
      <c r="M357" s="19">
        <v>0</v>
      </c>
      <c r="N357" s="19">
        <v>0</v>
      </c>
      <c r="O357" s="19">
        <v>0</v>
      </c>
      <c r="P357" s="19">
        <v>0</v>
      </c>
      <c r="Q357" s="18">
        <v>0</v>
      </c>
      <c r="R357" s="19">
        <v>0</v>
      </c>
      <c r="S357" s="18">
        <v>1.3438452999999999</v>
      </c>
      <c r="T357" s="19">
        <v>0</v>
      </c>
      <c r="U357" s="18">
        <v>1.343845301</v>
      </c>
      <c r="V357" s="128">
        <f t="shared" si="307"/>
        <v>0</v>
      </c>
      <c r="W357" s="136" t="str">
        <f t="shared" si="248"/>
        <v>-</v>
      </c>
      <c r="X357" s="166">
        <v>0</v>
      </c>
      <c r="Y357" s="146" t="s">
        <v>731</v>
      </c>
    </row>
    <row r="358" spans="1:25" s="21" customFormat="1">
      <c r="A358" s="159">
        <f t="shared" si="308"/>
        <v>280</v>
      </c>
      <c r="B358" s="9" t="s">
        <v>781</v>
      </c>
      <c r="C358" s="9" t="s">
        <v>782</v>
      </c>
      <c r="D358" s="281" t="s">
        <v>157</v>
      </c>
      <c r="E358" s="279">
        <v>1.1532640000000001</v>
      </c>
      <c r="F358" s="281" t="s">
        <v>157</v>
      </c>
      <c r="G358" s="281" t="s">
        <v>157</v>
      </c>
      <c r="H358" s="19">
        <v>1.1532642797999999</v>
      </c>
      <c r="I358" s="279">
        <f t="shared" si="304"/>
        <v>0</v>
      </c>
      <c r="J358" s="19">
        <v>1.1532642797999999</v>
      </c>
      <c r="K358" s="20">
        <f t="shared" si="305"/>
        <v>1.1532642799999999</v>
      </c>
      <c r="L358" s="20">
        <f t="shared" si="306"/>
        <v>0</v>
      </c>
      <c r="M358" s="19">
        <v>0</v>
      </c>
      <c r="N358" s="19">
        <v>0</v>
      </c>
      <c r="O358" s="19">
        <v>0</v>
      </c>
      <c r="P358" s="19">
        <v>0</v>
      </c>
      <c r="Q358" s="18">
        <v>0</v>
      </c>
      <c r="R358" s="19">
        <v>0</v>
      </c>
      <c r="S358" s="18">
        <v>1.1532642799999999</v>
      </c>
      <c r="T358" s="19">
        <v>0</v>
      </c>
      <c r="U358" s="18">
        <v>1.1532642797999999</v>
      </c>
      <c r="V358" s="128">
        <f t="shared" si="307"/>
        <v>0</v>
      </c>
      <c r="W358" s="136" t="str">
        <f t="shared" si="248"/>
        <v>-</v>
      </c>
      <c r="X358" s="166">
        <v>0</v>
      </c>
      <c r="Y358" s="146" t="s">
        <v>731</v>
      </c>
    </row>
    <row r="359" spans="1:25" s="21" customFormat="1">
      <c r="A359" s="159">
        <f t="shared" si="308"/>
        <v>281</v>
      </c>
      <c r="B359" s="9" t="s">
        <v>783</v>
      </c>
      <c r="C359" s="9" t="s">
        <v>784</v>
      </c>
      <c r="D359" s="281" t="s">
        <v>157</v>
      </c>
      <c r="E359" s="279">
        <v>1.441784</v>
      </c>
      <c r="F359" s="281" t="s">
        <v>157</v>
      </c>
      <c r="G359" s="281" t="s">
        <v>157</v>
      </c>
      <c r="H359" s="19">
        <v>1.4417846637999998</v>
      </c>
      <c r="I359" s="279">
        <f t="shared" si="304"/>
        <v>0</v>
      </c>
      <c r="J359" s="19">
        <v>1.4417846637999998</v>
      </c>
      <c r="K359" s="20">
        <f t="shared" si="305"/>
        <v>1.4417846599999999</v>
      </c>
      <c r="L359" s="20">
        <f t="shared" si="306"/>
        <v>0</v>
      </c>
      <c r="M359" s="19">
        <v>0</v>
      </c>
      <c r="N359" s="19">
        <v>0</v>
      </c>
      <c r="O359" s="19">
        <v>0</v>
      </c>
      <c r="P359" s="19">
        <v>0</v>
      </c>
      <c r="Q359" s="18">
        <v>0</v>
      </c>
      <c r="R359" s="19">
        <v>0</v>
      </c>
      <c r="S359" s="18">
        <v>1.4417846599999999</v>
      </c>
      <c r="T359" s="19">
        <v>0</v>
      </c>
      <c r="U359" s="18">
        <v>1.4417846637999998</v>
      </c>
      <c r="V359" s="128">
        <f t="shared" si="307"/>
        <v>0</v>
      </c>
      <c r="W359" s="136" t="str">
        <f t="shared" ref="W359:W422" si="319">IF((M359+O359+Q359)&gt;0,L359/(M359+O359+Q359),"-")</f>
        <v>-</v>
      </c>
      <c r="X359" s="166">
        <v>0</v>
      </c>
      <c r="Y359" s="146" t="s">
        <v>731</v>
      </c>
    </row>
    <row r="360" spans="1:25" s="21" customFormat="1">
      <c r="A360" s="159">
        <f t="shared" si="308"/>
        <v>282</v>
      </c>
      <c r="B360" s="9" t="s">
        <v>785</v>
      </c>
      <c r="C360" s="9" t="s">
        <v>786</v>
      </c>
      <c r="D360" s="281" t="s">
        <v>157</v>
      </c>
      <c r="E360" s="279">
        <v>0.72880800000000001</v>
      </c>
      <c r="F360" s="281" t="s">
        <v>157</v>
      </c>
      <c r="G360" s="281" t="s">
        <v>157</v>
      </c>
      <c r="H360" s="19">
        <v>0.72880835599999994</v>
      </c>
      <c r="I360" s="279">
        <f t="shared" si="304"/>
        <v>0</v>
      </c>
      <c r="J360" s="19">
        <v>0.72880835599999994</v>
      </c>
      <c r="K360" s="20">
        <f t="shared" si="305"/>
        <v>0.72880835999999993</v>
      </c>
      <c r="L360" s="20">
        <f t="shared" si="306"/>
        <v>0</v>
      </c>
      <c r="M360" s="19">
        <v>0</v>
      </c>
      <c r="N360" s="19">
        <v>0</v>
      </c>
      <c r="O360" s="19">
        <v>0</v>
      </c>
      <c r="P360" s="19">
        <v>0</v>
      </c>
      <c r="Q360" s="18">
        <v>0</v>
      </c>
      <c r="R360" s="19">
        <v>0</v>
      </c>
      <c r="S360" s="18">
        <v>0.72880835999999993</v>
      </c>
      <c r="T360" s="19">
        <v>0</v>
      </c>
      <c r="U360" s="18">
        <v>0.72880835599999994</v>
      </c>
      <c r="V360" s="128">
        <f t="shared" si="307"/>
        <v>0</v>
      </c>
      <c r="W360" s="136" t="str">
        <f t="shared" si="319"/>
        <v>-</v>
      </c>
      <c r="X360" s="166">
        <v>0</v>
      </c>
      <c r="Y360" s="146" t="s">
        <v>731</v>
      </c>
    </row>
    <row r="361" spans="1:25" s="21" customFormat="1">
      <c r="A361" s="159">
        <f t="shared" si="308"/>
        <v>283</v>
      </c>
      <c r="B361" s="9" t="s">
        <v>787</v>
      </c>
      <c r="C361" s="9" t="s">
        <v>788</v>
      </c>
      <c r="D361" s="281" t="s">
        <v>157</v>
      </c>
      <c r="E361" s="279">
        <v>1.463849</v>
      </c>
      <c r="F361" s="281" t="s">
        <v>157</v>
      </c>
      <c r="G361" s="281" t="s">
        <v>157</v>
      </c>
      <c r="H361" s="19">
        <v>1.4638490117999998</v>
      </c>
      <c r="I361" s="279">
        <f t="shared" si="304"/>
        <v>0</v>
      </c>
      <c r="J361" s="19">
        <v>1.4638490117999998</v>
      </c>
      <c r="K361" s="20">
        <f t="shared" si="305"/>
        <v>1.4638490100000001</v>
      </c>
      <c r="L361" s="20">
        <f t="shared" si="306"/>
        <v>0</v>
      </c>
      <c r="M361" s="19">
        <v>0</v>
      </c>
      <c r="N361" s="19">
        <v>0</v>
      </c>
      <c r="O361" s="19">
        <v>0</v>
      </c>
      <c r="P361" s="19">
        <v>0</v>
      </c>
      <c r="Q361" s="18">
        <v>0</v>
      </c>
      <c r="R361" s="19">
        <v>0</v>
      </c>
      <c r="S361" s="18">
        <v>1.4638490100000001</v>
      </c>
      <c r="T361" s="19">
        <v>0</v>
      </c>
      <c r="U361" s="18">
        <v>1.4638490117999998</v>
      </c>
      <c r="V361" s="128">
        <f t="shared" si="307"/>
        <v>0</v>
      </c>
      <c r="W361" s="136" t="str">
        <f t="shared" si="319"/>
        <v>-</v>
      </c>
      <c r="X361" s="166">
        <v>0</v>
      </c>
      <c r="Y361" s="146" t="s">
        <v>731</v>
      </c>
    </row>
    <row r="362" spans="1:25" s="21" customFormat="1">
      <c r="A362" s="159">
        <f t="shared" si="308"/>
        <v>284</v>
      </c>
      <c r="B362" s="9" t="s">
        <v>789</v>
      </c>
      <c r="C362" s="9" t="s">
        <v>790</v>
      </c>
      <c r="D362" s="281" t="s">
        <v>157</v>
      </c>
      <c r="E362" s="279">
        <v>1.313612</v>
      </c>
      <c r="F362" s="281" t="s">
        <v>157</v>
      </c>
      <c r="G362" s="281" t="s">
        <v>157</v>
      </c>
      <c r="H362" s="19">
        <v>1.313612462</v>
      </c>
      <c r="I362" s="279">
        <f t="shared" si="304"/>
        <v>0</v>
      </c>
      <c r="J362" s="19">
        <v>1.313612462</v>
      </c>
      <c r="K362" s="20">
        <f t="shared" si="305"/>
        <v>1.3136124599999999</v>
      </c>
      <c r="L362" s="20">
        <f t="shared" si="306"/>
        <v>0</v>
      </c>
      <c r="M362" s="19">
        <v>0</v>
      </c>
      <c r="N362" s="19">
        <v>0</v>
      </c>
      <c r="O362" s="19">
        <v>0</v>
      </c>
      <c r="P362" s="19">
        <v>0</v>
      </c>
      <c r="Q362" s="18">
        <v>0</v>
      </c>
      <c r="R362" s="19">
        <v>0</v>
      </c>
      <c r="S362" s="18">
        <v>1.3136124599999999</v>
      </c>
      <c r="T362" s="19">
        <v>0</v>
      </c>
      <c r="U362" s="18">
        <v>1.313612462</v>
      </c>
      <c r="V362" s="128">
        <f t="shared" si="307"/>
        <v>0</v>
      </c>
      <c r="W362" s="136" t="str">
        <f t="shared" si="319"/>
        <v>-</v>
      </c>
      <c r="X362" s="166">
        <v>0</v>
      </c>
      <c r="Y362" s="146" t="s">
        <v>731</v>
      </c>
    </row>
    <row r="363" spans="1:25" s="21" customFormat="1">
      <c r="A363" s="159">
        <f t="shared" si="308"/>
        <v>285</v>
      </c>
      <c r="B363" s="9" t="s">
        <v>791</v>
      </c>
      <c r="C363" s="9" t="s">
        <v>792</v>
      </c>
      <c r="D363" s="281" t="s">
        <v>157</v>
      </c>
      <c r="E363" s="279">
        <v>0.76293299999999997</v>
      </c>
      <c r="F363" s="281" t="s">
        <v>157</v>
      </c>
      <c r="G363" s="281" t="s">
        <v>157</v>
      </c>
      <c r="H363" s="19">
        <v>0.7629331654</v>
      </c>
      <c r="I363" s="279">
        <f t="shared" si="304"/>
        <v>0</v>
      </c>
      <c r="J363" s="19">
        <v>0.7629331654</v>
      </c>
      <c r="K363" s="20">
        <f t="shared" si="305"/>
        <v>0.76293317000000005</v>
      </c>
      <c r="L363" s="20">
        <f t="shared" si="306"/>
        <v>0</v>
      </c>
      <c r="M363" s="19">
        <v>0</v>
      </c>
      <c r="N363" s="19">
        <v>0</v>
      </c>
      <c r="O363" s="19">
        <v>0</v>
      </c>
      <c r="P363" s="19">
        <v>0</v>
      </c>
      <c r="Q363" s="18">
        <v>0</v>
      </c>
      <c r="R363" s="19">
        <v>0</v>
      </c>
      <c r="S363" s="18">
        <v>0.76293317000000005</v>
      </c>
      <c r="T363" s="19">
        <v>0</v>
      </c>
      <c r="U363" s="18">
        <v>0.7629331654</v>
      </c>
      <c r="V363" s="128">
        <f t="shared" si="307"/>
        <v>0</v>
      </c>
      <c r="W363" s="136" t="str">
        <f t="shared" si="319"/>
        <v>-</v>
      </c>
      <c r="X363" s="166">
        <v>0</v>
      </c>
      <c r="Y363" s="146" t="s">
        <v>731</v>
      </c>
    </row>
    <row r="364" spans="1:25" s="21" customFormat="1">
      <c r="A364" s="159">
        <f t="shared" si="308"/>
        <v>286</v>
      </c>
      <c r="B364" s="9" t="s">
        <v>793</v>
      </c>
      <c r="C364" s="9" t="s">
        <v>794</v>
      </c>
      <c r="D364" s="281" t="s">
        <v>157</v>
      </c>
      <c r="E364" s="279">
        <v>5.5755520000000001</v>
      </c>
      <c r="F364" s="281" t="s">
        <v>157</v>
      </c>
      <c r="G364" s="281" t="s">
        <v>157</v>
      </c>
      <c r="H364" s="19">
        <v>5.5755526280000005</v>
      </c>
      <c r="I364" s="279">
        <f t="shared" si="304"/>
        <v>0</v>
      </c>
      <c r="J364" s="19">
        <v>5.5755526280000005</v>
      </c>
      <c r="K364" s="20">
        <f t="shared" si="305"/>
        <v>5.5755526299999998</v>
      </c>
      <c r="L364" s="20">
        <f t="shared" si="306"/>
        <v>0</v>
      </c>
      <c r="M364" s="19">
        <v>0</v>
      </c>
      <c r="N364" s="19">
        <v>0</v>
      </c>
      <c r="O364" s="19">
        <v>0</v>
      </c>
      <c r="P364" s="19">
        <v>0</v>
      </c>
      <c r="Q364" s="18">
        <v>0</v>
      </c>
      <c r="R364" s="19">
        <v>0</v>
      </c>
      <c r="S364" s="18">
        <v>5.5755526299999998</v>
      </c>
      <c r="T364" s="19">
        <v>0</v>
      </c>
      <c r="U364" s="18">
        <v>5.5755526280000005</v>
      </c>
      <c r="V364" s="128">
        <f t="shared" si="307"/>
        <v>0</v>
      </c>
      <c r="W364" s="136" t="str">
        <f t="shared" si="319"/>
        <v>-</v>
      </c>
      <c r="X364" s="166">
        <v>0</v>
      </c>
      <c r="Y364" s="146" t="s">
        <v>731</v>
      </c>
    </row>
    <row r="365" spans="1:25" s="21" customFormat="1">
      <c r="A365" s="159">
        <f t="shared" si="308"/>
        <v>287</v>
      </c>
      <c r="B365" s="9" t="s">
        <v>795</v>
      </c>
      <c r="C365" s="9" t="s">
        <v>796</v>
      </c>
      <c r="D365" s="281" t="s">
        <v>157</v>
      </c>
      <c r="E365" s="300" t="s">
        <v>157</v>
      </c>
      <c r="F365" s="281" t="s">
        <v>157</v>
      </c>
      <c r="G365" s="281" t="s">
        <v>157</v>
      </c>
      <c r="H365" s="19">
        <v>0.6481093242</v>
      </c>
      <c r="I365" s="279">
        <f t="shared" si="304"/>
        <v>0</v>
      </c>
      <c r="J365" s="19">
        <v>0.6481093242</v>
      </c>
      <c r="K365" s="20">
        <f t="shared" si="305"/>
        <v>0.64810932999999993</v>
      </c>
      <c r="L365" s="20">
        <f t="shared" si="306"/>
        <v>0</v>
      </c>
      <c r="M365" s="19">
        <v>0</v>
      </c>
      <c r="N365" s="19">
        <v>0</v>
      </c>
      <c r="O365" s="19">
        <v>0</v>
      </c>
      <c r="P365" s="19">
        <v>0</v>
      </c>
      <c r="Q365" s="18">
        <v>0</v>
      </c>
      <c r="R365" s="19">
        <v>0</v>
      </c>
      <c r="S365" s="18">
        <v>0.64810932999999993</v>
      </c>
      <c r="T365" s="19">
        <v>0</v>
      </c>
      <c r="U365" s="18">
        <v>0.6481093242</v>
      </c>
      <c r="V365" s="128">
        <f t="shared" si="307"/>
        <v>0</v>
      </c>
      <c r="W365" s="136" t="str">
        <f t="shared" si="319"/>
        <v>-</v>
      </c>
      <c r="X365" s="166">
        <v>0</v>
      </c>
      <c r="Y365" s="146" t="s">
        <v>731</v>
      </c>
    </row>
    <row r="366" spans="1:25" s="4" customFormat="1" ht="31.5">
      <c r="A366" s="290">
        <f t="shared" si="308"/>
        <v>288</v>
      </c>
      <c r="B366" s="286" t="s">
        <v>797</v>
      </c>
      <c r="C366" s="286" t="s">
        <v>798</v>
      </c>
      <c r="D366" s="328" t="s">
        <v>157</v>
      </c>
      <c r="E366" s="328" t="s">
        <v>157</v>
      </c>
      <c r="F366" s="328" t="s">
        <v>157</v>
      </c>
      <c r="G366" s="328" t="s">
        <v>157</v>
      </c>
      <c r="H366" s="246">
        <v>11.115599999999999</v>
      </c>
      <c r="I366" s="336">
        <f t="shared" ref="I366:I367" si="320">H366-J366</f>
        <v>0</v>
      </c>
      <c r="J366" s="246">
        <v>11.115599999999999</v>
      </c>
      <c r="K366" s="242">
        <f t="shared" ref="K366:K367" si="321">M366+O366+Q366+S366</f>
        <v>6.7404999999999999</v>
      </c>
      <c r="L366" s="242">
        <f t="shared" ref="L366:L367" si="322">N366+P366+R366+T366</f>
        <v>0</v>
      </c>
      <c r="M366" s="246">
        <v>0</v>
      </c>
      <c r="N366" s="246">
        <v>0</v>
      </c>
      <c r="O366" s="246">
        <v>0</v>
      </c>
      <c r="P366" s="246">
        <v>0</v>
      </c>
      <c r="Q366" s="244">
        <v>0</v>
      </c>
      <c r="R366" s="246">
        <v>0</v>
      </c>
      <c r="S366" s="244">
        <v>6.7404999999999999</v>
      </c>
      <c r="T366" s="246">
        <v>0</v>
      </c>
      <c r="U366" s="244">
        <v>11.115599999999999</v>
      </c>
      <c r="V366" s="248">
        <f t="shared" si="307"/>
        <v>0</v>
      </c>
      <c r="W366" s="136" t="str">
        <f t="shared" si="319"/>
        <v>-</v>
      </c>
      <c r="X366" s="407">
        <v>0</v>
      </c>
      <c r="Y366" s="329" t="s">
        <v>731</v>
      </c>
    </row>
    <row r="367" spans="1:25" s="4" customFormat="1" ht="31.5">
      <c r="A367" s="290">
        <f t="shared" si="308"/>
        <v>289</v>
      </c>
      <c r="B367" s="286" t="s">
        <v>799</v>
      </c>
      <c r="C367" s="286" t="s">
        <v>800</v>
      </c>
      <c r="D367" s="328" t="s">
        <v>157</v>
      </c>
      <c r="E367" s="328" t="s">
        <v>157</v>
      </c>
      <c r="F367" s="328" t="s">
        <v>157</v>
      </c>
      <c r="G367" s="328" t="s">
        <v>157</v>
      </c>
      <c r="H367" s="246">
        <v>1.2175870710000001</v>
      </c>
      <c r="I367" s="336">
        <f t="shared" si="320"/>
        <v>0</v>
      </c>
      <c r="J367" s="246">
        <v>1.2175870710000001</v>
      </c>
      <c r="K367" s="242">
        <f t="shared" si="321"/>
        <v>1.2175870710000001</v>
      </c>
      <c r="L367" s="242">
        <f t="shared" si="322"/>
        <v>0</v>
      </c>
      <c r="M367" s="246">
        <v>0</v>
      </c>
      <c r="N367" s="246">
        <v>0</v>
      </c>
      <c r="O367" s="246">
        <v>0</v>
      </c>
      <c r="P367" s="246">
        <v>0</v>
      </c>
      <c r="Q367" s="244">
        <v>0</v>
      </c>
      <c r="R367" s="246">
        <v>0</v>
      </c>
      <c r="S367" s="244">
        <v>1.2175870710000001</v>
      </c>
      <c r="T367" s="246">
        <v>0</v>
      </c>
      <c r="U367" s="244">
        <v>1.2175870710000001</v>
      </c>
      <c r="V367" s="248">
        <f t="shared" si="307"/>
        <v>0</v>
      </c>
      <c r="W367" s="136" t="str">
        <f t="shared" si="319"/>
        <v>-</v>
      </c>
      <c r="X367" s="407">
        <v>0</v>
      </c>
      <c r="Y367" s="329" t="s">
        <v>731</v>
      </c>
    </row>
    <row r="368" spans="1:25" s="21" customFormat="1">
      <c r="A368" s="159">
        <f t="shared" si="308"/>
        <v>290</v>
      </c>
      <c r="B368" s="9" t="s">
        <v>801</v>
      </c>
      <c r="C368" s="9" t="s">
        <v>802</v>
      </c>
      <c r="D368" s="281" t="s">
        <v>157</v>
      </c>
      <c r="E368" s="281" t="s">
        <v>157</v>
      </c>
      <c r="F368" s="281" t="s">
        <v>157</v>
      </c>
      <c r="G368" s="281" t="s">
        <v>157</v>
      </c>
      <c r="H368" s="130">
        <v>0.89719114639999986</v>
      </c>
      <c r="I368" s="279">
        <f t="shared" si="304"/>
        <v>0</v>
      </c>
      <c r="J368" s="130">
        <v>0.89719114639999986</v>
      </c>
      <c r="K368" s="20">
        <f t="shared" si="305"/>
        <v>0.89719115000000005</v>
      </c>
      <c r="L368" s="20">
        <f t="shared" si="306"/>
        <v>0</v>
      </c>
      <c r="M368" s="130">
        <v>0</v>
      </c>
      <c r="N368" s="130">
        <v>0</v>
      </c>
      <c r="O368" s="130">
        <v>0</v>
      </c>
      <c r="P368" s="130">
        <v>0</v>
      </c>
      <c r="Q368" s="18">
        <v>0</v>
      </c>
      <c r="R368" s="130">
        <v>0</v>
      </c>
      <c r="S368" s="18">
        <v>0.89719115000000005</v>
      </c>
      <c r="T368" s="130">
        <v>0</v>
      </c>
      <c r="U368" s="18">
        <v>0.89719114639999986</v>
      </c>
      <c r="V368" s="128">
        <f t="shared" si="307"/>
        <v>0</v>
      </c>
      <c r="W368" s="136" t="str">
        <f t="shared" si="319"/>
        <v>-</v>
      </c>
      <c r="X368" s="168">
        <v>0</v>
      </c>
      <c r="Y368" s="146" t="s">
        <v>731</v>
      </c>
    </row>
    <row r="369" spans="1:25" s="21" customFormat="1">
      <c r="A369" s="159">
        <f t="shared" si="308"/>
        <v>291</v>
      </c>
      <c r="B369" s="9" t="s">
        <v>803</v>
      </c>
      <c r="C369" s="9" t="s">
        <v>804</v>
      </c>
      <c r="D369" s="281" t="s">
        <v>157</v>
      </c>
      <c r="E369" s="279">
        <v>1.217587</v>
      </c>
      <c r="F369" s="281" t="s">
        <v>157</v>
      </c>
      <c r="G369" s="281" t="s">
        <v>157</v>
      </c>
      <c r="H369" s="19">
        <v>0</v>
      </c>
      <c r="I369" s="279">
        <f t="shared" si="304"/>
        <v>0</v>
      </c>
      <c r="J369" s="19">
        <v>0</v>
      </c>
      <c r="K369" s="20">
        <f t="shared" si="305"/>
        <v>0</v>
      </c>
      <c r="L369" s="20">
        <f t="shared" si="306"/>
        <v>13.03</v>
      </c>
      <c r="M369" s="19">
        <v>0</v>
      </c>
      <c r="N369" s="19">
        <v>0</v>
      </c>
      <c r="O369" s="19">
        <v>0</v>
      </c>
      <c r="P369" s="19">
        <v>0</v>
      </c>
      <c r="Q369" s="18">
        <v>0</v>
      </c>
      <c r="R369" s="19">
        <v>13.03</v>
      </c>
      <c r="S369" s="18">
        <v>0</v>
      </c>
      <c r="T369" s="19">
        <v>0</v>
      </c>
      <c r="U369" s="18">
        <v>0</v>
      </c>
      <c r="V369" s="128">
        <f t="shared" si="307"/>
        <v>13.03</v>
      </c>
      <c r="W369" s="136" t="str">
        <f t="shared" si="319"/>
        <v>-</v>
      </c>
      <c r="X369" s="166" t="s">
        <v>479</v>
      </c>
      <c r="Y369" s="146" t="s">
        <v>731</v>
      </c>
    </row>
    <row r="370" spans="1:25" s="21" customFormat="1" ht="31.5">
      <c r="A370" s="159">
        <f t="shared" si="308"/>
        <v>292</v>
      </c>
      <c r="B370" s="9" t="s">
        <v>805</v>
      </c>
      <c r="C370" s="9" t="s">
        <v>806</v>
      </c>
      <c r="D370" s="281" t="s">
        <v>157</v>
      </c>
      <c r="E370" s="279">
        <v>0.89719099999999996</v>
      </c>
      <c r="F370" s="281" t="s">
        <v>157</v>
      </c>
      <c r="G370" s="281" t="s">
        <v>157</v>
      </c>
      <c r="H370" s="19">
        <v>0</v>
      </c>
      <c r="I370" s="279">
        <f t="shared" si="304"/>
        <v>0</v>
      </c>
      <c r="J370" s="19">
        <v>0</v>
      </c>
      <c r="K370" s="20">
        <f t="shared" si="305"/>
        <v>0</v>
      </c>
      <c r="L370" s="20">
        <f t="shared" si="306"/>
        <v>1.5343715800000002</v>
      </c>
      <c r="M370" s="19">
        <v>0</v>
      </c>
      <c r="N370" s="19">
        <v>0</v>
      </c>
      <c r="O370" s="19">
        <v>0</v>
      </c>
      <c r="P370" s="19">
        <v>0</v>
      </c>
      <c r="Q370" s="18">
        <v>0</v>
      </c>
      <c r="R370" s="19">
        <v>1.5343715800000002</v>
      </c>
      <c r="S370" s="18">
        <v>0</v>
      </c>
      <c r="T370" s="19">
        <v>0</v>
      </c>
      <c r="U370" s="18">
        <v>0</v>
      </c>
      <c r="V370" s="128">
        <f t="shared" si="307"/>
        <v>1.5343715800000002</v>
      </c>
      <c r="W370" s="136" t="str">
        <f t="shared" si="319"/>
        <v>-</v>
      </c>
      <c r="X370" s="166" t="s">
        <v>479</v>
      </c>
      <c r="Y370" s="146" t="s">
        <v>731</v>
      </c>
    </row>
    <row r="371" spans="1:25" s="4" customFormat="1">
      <c r="A371" s="290">
        <f t="shared" si="308"/>
        <v>293</v>
      </c>
      <c r="B371" s="286" t="s">
        <v>807</v>
      </c>
      <c r="C371" s="286" t="s">
        <v>808</v>
      </c>
      <c r="D371" s="328" t="s">
        <v>157</v>
      </c>
      <c r="E371" s="336">
        <v>0.65176000000000001</v>
      </c>
      <c r="F371" s="328" t="s">
        <v>157</v>
      </c>
      <c r="G371" s="328" t="s">
        <v>157</v>
      </c>
      <c r="H371" s="73">
        <v>0.65176017340000003</v>
      </c>
      <c r="I371" s="336">
        <f t="shared" ref="I371:I372" si="323">H371-J371</f>
        <v>0</v>
      </c>
      <c r="J371" s="73">
        <v>0.65176017340000003</v>
      </c>
      <c r="K371" s="242">
        <f t="shared" ref="K371:K372" si="324">M371+O371+Q371+S371</f>
        <v>0.65176017340000003</v>
      </c>
      <c r="L371" s="242">
        <f t="shared" ref="L371:L372" si="325">N371+P371+R371+T371</f>
        <v>0</v>
      </c>
      <c r="M371" s="73">
        <v>0</v>
      </c>
      <c r="N371" s="73">
        <v>0</v>
      </c>
      <c r="O371" s="73">
        <v>0</v>
      </c>
      <c r="P371" s="73">
        <v>0</v>
      </c>
      <c r="Q371" s="244">
        <v>0</v>
      </c>
      <c r="R371" s="73">
        <v>0</v>
      </c>
      <c r="S371" s="244">
        <v>0.65176017340000003</v>
      </c>
      <c r="T371" s="73">
        <v>0</v>
      </c>
      <c r="U371" s="244">
        <v>0.65176017340000003</v>
      </c>
      <c r="V371" s="248">
        <f t="shared" si="307"/>
        <v>0</v>
      </c>
      <c r="W371" s="136" t="str">
        <f t="shared" si="319"/>
        <v>-</v>
      </c>
      <c r="X371" s="406">
        <v>0</v>
      </c>
      <c r="Y371" s="329" t="s">
        <v>731</v>
      </c>
    </row>
    <row r="372" spans="1:25" s="4" customFormat="1">
      <c r="A372" s="290">
        <f t="shared" si="308"/>
        <v>294</v>
      </c>
      <c r="B372" s="286" t="s">
        <v>809</v>
      </c>
      <c r="C372" s="286" t="s">
        <v>810</v>
      </c>
      <c r="D372" s="328" t="s">
        <v>157</v>
      </c>
      <c r="E372" s="336">
        <v>1.2347919999999999</v>
      </c>
      <c r="F372" s="328" t="s">
        <v>157</v>
      </c>
      <c r="G372" s="328" t="s">
        <v>157</v>
      </c>
      <c r="H372" s="73">
        <v>1.2347921436</v>
      </c>
      <c r="I372" s="336">
        <f t="shared" si="323"/>
        <v>0</v>
      </c>
      <c r="J372" s="73">
        <v>1.2347921436</v>
      </c>
      <c r="K372" s="242">
        <f t="shared" si="324"/>
        <v>1.2347921399999999</v>
      </c>
      <c r="L372" s="242">
        <f t="shared" si="325"/>
        <v>0</v>
      </c>
      <c r="M372" s="73">
        <v>0</v>
      </c>
      <c r="N372" s="73">
        <v>0</v>
      </c>
      <c r="O372" s="73">
        <v>0</v>
      </c>
      <c r="P372" s="73">
        <v>0</v>
      </c>
      <c r="Q372" s="244">
        <v>0</v>
      </c>
      <c r="R372" s="73">
        <v>0</v>
      </c>
      <c r="S372" s="244">
        <v>1.2347921399999999</v>
      </c>
      <c r="T372" s="73">
        <v>0</v>
      </c>
      <c r="U372" s="244">
        <v>1.2347921436</v>
      </c>
      <c r="V372" s="248">
        <f t="shared" si="307"/>
        <v>0</v>
      </c>
      <c r="W372" s="136" t="str">
        <f t="shared" si="319"/>
        <v>-</v>
      </c>
      <c r="X372" s="406">
        <v>0</v>
      </c>
      <c r="Y372" s="329" t="s">
        <v>731</v>
      </c>
    </row>
    <row r="373" spans="1:25" s="21" customFormat="1">
      <c r="A373" s="159">
        <f t="shared" si="308"/>
        <v>295</v>
      </c>
      <c r="B373" s="9" t="s">
        <v>811</v>
      </c>
      <c r="C373" s="9" t="s">
        <v>812</v>
      </c>
      <c r="D373" s="281" t="s">
        <v>157</v>
      </c>
      <c r="E373" s="279">
        <v>1.0429949999999999</v>
      </c>
      <c r="F373" s="281" t="s">
        <v>157</v>
      </c>
      <c r="G373" s="281" t="s">
        <v>157</v>
      </c>
      <c r="H373" s="19">
        <v>1.0429953329999999</v>
      </c>
      <c r="I373" s="279">
        <f t="shared" si="304"/>
        <v>0</v>
      </c>
      <c r="J373" s="19">
        <v>1.0429953329999999</v>
      </c>
      <c r="K373" s="20">
        <f t="shared" si="305"/>
        <v>1.0429953299999999</v>
      </c>
      <c r="L373" s="20">
        <f t="shared" si="306"/>
        <v>0</v>
      </c>
      <c r="M373" s="19">
        <v>0</v>
      </c>
      <c r="N373" s="19">
        <v>0</v>
      </c>
      <c r="O373" s="19">
        <v>0</v>
      </c>
      <c r="P373" s="19">
        <v>0</v>
      </c>
      <c r="Q373" s="18">
        <v>0</v>
      </c>
      <c r="R373" s="19">
        <v>0</v>
      </c>
      <c r="S373" s="18">
        <v>1.0429953299999999</v>
      </c>
      <c r="T373" s="19">
        <v>0</v>
      </c>
      <c r="U373" s="18">
        <v>1.0429953329999999</v>
      </c>
      <c r="V373" s="128">
        <f t="shared" si="307"/>
        <v>0</v>
      </c>
      <c r="W373" s="136" t="str">
        <f t="shared" si="319"/>
        <v>-</v>
      </c>
      <c r="X373" s="166">
        <v>0</v>
      </c>
      <c r="Y373" s="146" t="s">
        <v>731</v>
      </c>
    </row>
    <row r="374" spans="1:25" s="21" customFormat="1">
      <c r="A374" s="159">
        <f t="shared" si="308"/>
        <v>296</v>
      </c>
      <c r="B374" s="9" t="s">
        <v>315</v>
      </c>
      <c r="C374" s="9" t="s">
        <v>813</v>
      </c>
      <c r="D374" s="281" t="s">
        <v>157</v>
      </c>
      <c r="E374" s="281" t="s">
        <v>157</v>
      </c>
      <c r="F374" s="281" t="s">
        <v>157</v>
      </c>
      <c r="G374" s="281" t="s">
        <v>157</v>
      </c>
      <c r="H374" s="130">
        <v>0</v>
      </c>
      <c r="I374" s="279">
        <f t="shared" si="304"/>
        <v>0</v>
      </c>
      <c r="J374" s="130">
        <v>0</v>
      </c>
      <c r="K374" s="20">
        <f t="shared" si="305"/>
        <v>0</v>
      </c>
      <c r="L374" s="20">
        <f t="shared" si="306"/>
        <v>28.721569800000001</v>
      </c>
      <c r="M374" s="130">
        <v>0</v>
      </c>
      <c r="N374" s="130">
        <v>3.7625698000000001</v>
      </c>
      <c r="O374" s="130">
        <v>0</v>
      </c>
      <c r="P374" s="130">
        <v>0</v>
      </c>
      <c r="Q374" s="18">
        <v>0</v>
      </c>
      <c r="R374" s="130">
        <v>24.959</v>
      </c>
      <c r="S374" s="18">
        <v>0</v>
      </c>
      <c r="T374" s="130">
        <v>0</v>
      </c>
      <c r="U374" s="18">
        <v>0</v>
      </c>
      <c r="V374" s="128">
        <f t="shared" si="307"/>
        <v>28.721569800000001</v>
      </c>
      <c r="W374" s="136" t="str">
        <f t="shared" si="319"/>
        <v>-</v>
      </c>
      <c r="X374" s="168">
        <v>0</v>
      </c>
      <c r="Y374" s="146" t="s">
        <v>731</v>
      </c>
    </row>
    <row r="375" spans="1:25" s="21" customFormat="1" ht="63">
      <c r="A375" s="159">
        <f t="shared" si="308"/>
        <v>297</v>
      </c>
      <c r="B375" s="9" t="s">
        <v>814</v>
      </c>
      <c r="C375" s="9" t="s">
        <v>815</v>
      </c>
      <c r="D375" s="281" t="s">
        <v>157</v>
      </c>
      <c r="E375" s="281" t="s">
        <v>157</v>
      </c>
      <c r="F375" s="281" t="s">
        <v>157</v>
      </c>
      <c r="G375" s="281" t="s">
        <v>157</v>
      </c>
      <c r="H375" s="130">
        <v>4.6552888000000001</v>
      </c>
      <c r="I375" s="279">
        <f t="shared" si="304"/>
        <v>2.2678415122000199</v>
      </c>
      <c r="J375" s="130">
        <v>2.3874472877999802</v>
      </c>
      <c r="K375" s="20">
        <f t="shared" si="305"/>
        <v>2.3874472877999802</v>
      </c>
      <c r="L375" s="20">
        <f t="shared" si="306"/>
        <v>0</v>
      </c>
      <c r="M375" s="130">
        <v>0</v>
      </c>
      <c r="N375" s="130">
        <v>0</v>
      </c>
      <c r="O375" s="130">
        <v>0</v>
      </c>
      <c r="P375" s="130">
        <v>0</v>
      </c>
      <c r="Q375" s="18">
        <v>0</v>
      </c>
      <c r="R375" s="130">
        <v>0</v>
      </c>
      <c r="S375" s="18">
        <v>2.3874472877999802</v>
      </c>
      <c r="T375" s="130">
        <v>0</v>
      </c>
      <c r="U375" s="18">
        <v>2.3874472877999802</v>
      </c>
      <c r="V375" s="128">
        <f t="shared" si="307"/>
        <v>0</v>
      </c>
      <c r="W375" s="136" t="str">
        <f t="shared" si="319"/>
        <v>-</v>
      </c>
      <c r="X375" s="168">
        <v>0</v>
      </c>
      <c r="Y375" s="146" t="s">
        <v>731</v>
      </c>
    </row>
    <row r="376" spans="1:25" s="21" customFormat="1">
      <c r="A376" s="167" t="s">
        <v>57</v>
      </c>
      <c r="B376" s="97" t="s">
        <v>58</v>
      </c>
      <c r="C376" s="97"/>
      <c r="D376" s="20">
        <f>SUMIF(D377:D379,"&gt;0",D377:D379)</f>
        <v>0</v>
      </c>
      <c r="E376" s="20">
        <f t="shared" ref="E376:U376" si="326">SUMIF(E377:E379,"&gt;0",E377:E379)</f>
        <v>0</v>
      </c>
      <c r="F376" s="20"/>
      <c r="G376" s="20">
        <f t="shared" si="326"/>
        <v>0</v>
      </c>
      <c r="H376" s="20">
        <f t="shared" si="326"/>
        <v>2.3512396799999999</v>
      </c>
      <c r="I376" s="20">
        <f t="shared" si="326"/>
        <v>2.23367768</v>
      </c>
      <c r="J376" s="20">
        <f t="shared" si="326"/>
        <v>0.117562</v>
      </c>
      <c r="K376" s="20">
        <f t="shared" si="326"/>
        <v>0.117562</v>
      </c>
      <c r="L376" s="20">
        <f t="shared" si="326"/>
        <v>9.4865999999999993</v>
      </c>
      <c r="M376" s="20">
        <f t="shared" si="326"/>
        <v>0</v>
      </c>
      <c r="N376" s="20">
        <f t="shared" si="326"/>
        <v>0</v>
      </c>
      <c r="O376" s="20">
        <f t="shared" si="326"/>
        <v>0</v>
      </c>
      <c r="P376" s="20">
        <f t="shared" si="326"/>
        <v>7.5326500000000003</v>
      </c>
      <c r="Q376" s="20">
        <f t="shared" si="326"/>
        <v>0.117562</v>
      </c>
      <c r="R376" s="20">
        <f t="shared" si="326"/>
        <v>1.9539500000000001</v>
      </c>
      <c r="S376" s="20">
        <f t="shared" si="326"/>
        <v>0</v>
      </c>
      <c r="T376" s="20">
        <f t="shared" si="326"/>
        <v>0</v>
      </c>
      <c r="U376" s="20">
        <f t="shared" si="326"/>
        <v>0.117562</v>
      </c>
      <c r="V376" s="20">
        <f>SUM(V377:V379)</f>
        <v>9.3690379999999998</v>
      </c>
      <c r="W376" s="136">
        <f t="shared" si="319"/>
        <v>80.694442081625013</v>
      </c>
      <c r="X376" s="168"/>
      <c r="Y376" s="146"/>
    </row>
    <row r="377" spans="1:25" s="21" customFormat="1" ht="31.5">
      <c r="A377" s="164">
        <f>A375+1</f>
        <v>298</v>
      </c>
      <c r="B377" s="9" t="s">
        <v>816</v>
      </c>
      <c r="C377" s="9" t="s">
        <v>817</v>
      </c>
      <c r="D377" s="281" t="s">
        <v>157</v>
      </c>
      <c r="E377" s="281" t="s">
        <v>157</v>
      </c>
      <c r="F377" s="281" t="s">
        <v>157</v>
      </c>
      <c r="G377" s="281" t="s">
        <v>157</v>
      </c>
      <c r="H377" s="130">
        <v>2.3512396799999999</v>
      </c>
      <c r="I377" s="279">
        <f t="shared" ref="I377:I379" si="327">H377-J377</f>
        <v>2.23367768</v>
      </c>
      <c r="J377" s="130">
        <v>0.117562</v>
      </c>
      <c r="K377" s="20">
        <f t="shared" ref="K377:L379" si="328">M377+O377+Q377+S377</f>
        <v>0.117562</v>
      </c>
      <c r="L377" s="20">
        <f t="shared" si="328"/>
        <v>0</v>
      </c>
      <c r="M377" s="130">
        <v>0</v>
      </c>
      <c r="N377" s="130">
        <v>0</v>
      </c>
      <c r="O377" s="130">
        <v>0</v>
      </c>
      <c r="P377" s="130">
        <v>0</v>
      </c>
      <c r="Q377" s="18">
        <v>0.117562</v>
      </c>
      <c r="R377" s="130">
        <v>0</v>
      </c>
      <c r="S377" s="18">
        <v>0</v>
      </c>
      <c r="T377" s="130">
        <v>0</v>
      </c>
      <c r="U377" s="18">
        <v>0.117562</v>
      </c>
      <c r="V377" s="128">
        <f t="shared" si="307"/>
        <v>-0.117562</v>
      </c>
      <c r="W377" s="136">
        <f t="shared" si="319"/>
        <v>0</v>
      </c>
      <c r="X377" s="168">
        <v>0</v>
      </c>
      <c r="Y377" s="146" t="s">
        <v>731</v>
      </c>
    </row>
    <row r="378" spans="1:25" s="21" customFormat="1" ht="31.5">
      <c r="A378" s="164">
        <f>A377+1</f>
        <v>299</v>
      </c>
      <c r="B378" s="9" t="s">
        <v>818</v>
      </c>
      <c r="C378" s="9" t="s">
        <v>819</v>
      </c>
      <c r="D378" s="281" t="s">
        <v>157</v>
      </c>
      <c r="E378" s="281" t="s">
        <v>157</v>
      </c>
      <c r="F378" s="281" t="s">
        <v>157</v>
      </c>
      <c r="G378" s="281" t="s">
        <v>157</v>
      </c>
      <c r="H378" s="130">
        <v>0</v>
      </c>
      <c r="I378" s="279">
        <f t="shared" si="327"/>
        <v>0</v>
      </c>
      <c r="J378" s="130">
        <v>0</v>
      </c>
      <c r="K378" s="20">
        <f t="shared" si="328"/>
        <v>0</v>
      </c>
      <c r="L378" s="20">
        <f t="shared" si="328"/>
        <v>5.4539499999999999</v>
      </c>
      <c r="M378" s="130">
        <v>0</v>
      </c>
      <c r="N378" s="130">
        <v>0</v>
      </c>
      <c r="O378" s="130">
        <v>0</v>
      </c>
      <c r="P378" s="130">
        <v>3.5</v>
      </c>
      <c r="Q378" s="18">
        <v>0</v>
      </c>
      <c r="R378" s="130">
        <v>1.9539500000000001</v>
      </c>
      <c r="S378" s="18">
        <v>0</v>
      </c>
      <c r="T378" s="130">
        <v>0</v>
      </c>
      <c r="U378" s="18">
        <v>0</v>
      </c>
      <c r="V378" s="128">
        <f t="shared" si="307"/>
        <v>5.4539499999999999</v>
      </c>
      <c r="W378" s="136" t="str">
        <f t="shared" si="319"/>
        <v>-</v>
      </c>
      <c r="X378" s="168" t="s">
        <v>828</v>
      </c>
      <c r="Y378" s="146" t="s">
        <v>731</v>
      </c>
    </row>
    <row r="379" spans="1:25" s="21" customFormat="1" ht="31.5">
      <c r="A379" s="164">
        <f>A378+1</f>
        <v>300</v>
      </c>
      <c r="B379" s="9" t="s">
        <v>820</v>
      </c>
      <c r="C379" s="9" t="s">
        <v>821</v>
      </c>
      <c r="D379" s="281" t="s">
        <v>157</v>
      </c>
      <c r="E379" s="281" t="s">
        <v>157</v>
      </c>
      <c r="F379" s="281" t="s">
        <v>157</v>
      </c>
      <c r="G379" s="281" t="s">
        <v>157</v>
      </c>
      <c r="H379" s="130">
        <v>0</v>
      </c>
      <c r="I379" s="279">
        <f t="shared" si="327"/>
        <v>0</v>
      </c>
      <c r="J379" s="130">
        <v>0</v>
      </c>
      <c r="K379" s="20">
        <f t="shared" si="328"/>
        <v>0</v>
      </c>
      <c r="L379" s="20">
        <f t="shared" si="328"/>
        <v>4.0326500000000003</v>
      </c>
      <c r="M379" s="130">
        <v>0</v>
      </c>
      <c r="N379" s="130">
        <v>0</v>
      </c>
      <c r="O379" s="130">
        <v>0</v>
      </c>
      <c r="P379" s="130">
        <v>4.0326500000000003</v>
      </c>
      <c r="Q379" s="18">
        <v>0</v>
      </c>
      <c r="R379" s="130">
        <v>0</v>
      </c>
      <c r="S379" s="18">
        <v>0</v>
      </c>
      <c r="T379" s="130">
        <v>0</v>
      </c>
      <c r="U379" s="18">
        <v>0</v>
      </c>
      <c r="V379" s="128">
        <f t="shared" si="307"/>
        <v>4.0326500000000003</v>
      </c>
      <c r="W379" s="136" t="str">
        <f t="shared" si="319"/>
        <v>-</v>
      </c>
      <c r="X379" s="168" t="s">
        <v>828</v>
      </c>
      <c r="Y379" s="146" t="s">
        <v>731</v>
      </c>
    </row>
    <row r="380" spans="1:25" s="21" customFormat="1">
      <c r="A380" s="167" t="s">
        <v>3</v>
      </c>
      <c r="B380" s="8" t="s">
        <v>13</v>
      </c>
      <c r="C380" s="8"/>
      <c r="D380" s="128">
        <f>D381+D382+D384</f>
        <v>0</v>
      </c>
      <c r="E380" s="128">
        <f t="shared" ref="E380:V380" si="329">E381+E382+E384</f>
        <v>0</v>
      </c>
      <c r="F380" s="128"/>
      <c r="G380" s="128">
        <f t="shared" si="329"/>
        <v>0</v>
      </c>
      <c r="H380" s="128">
        <f t="shared" si="329"/>
        <v>0</v>
      </c>
      <c r="I380" s="128">
        <f t="shared" si="329"/>
        <v>0</v>
      </c>
      <c r="J380" s="128">
        <f t="shared" si="329"/>
        <v>0</v>
      </c>
      <c r="K380" s="128">
        <f t="shared" si="329"/>
        <v>0</v>
      </c>
      <c r="L380" s="128">
        <f t="shared" si="329"/>
        <v>24.631364509999997</v>
      </c>
      <c r="M380" s="128">
        <f t="shared" si="329"/>
        <v>0</v>
      </c>
      <c r="N380" s="128">
        <f t="shared" si="329"/>
        <v>0</v>
      </c>
      <c r="O380" s="128">
        <f t="shared" si="329"/>
        <v>0</v>
      </c>
      <c r="P380" s="128">
        <f t="shared" si="329"/>
        <v>0</v>
      </c>
      <c r="Q380" s="128">
        <f t="shared" si="329"/>
        <v>0</v>
      </c>
      <c r="R380" s="128">
        <f t="shared" si="329"/>
        <v>24.631364509999997</v>
      </c>
      <c r="S380" s="128">
        <f t="shared" si="329"/>
        <v>0</v>
      </c>
      <c r="T380" s="128">
        <f t="shared" si="329"/>
        <v>0</v>
      </c>
      <c r="U380" s="128">
        <f t="shared" si="329"/>
        <v>0</v>
      </c>
      <c r="V380" s="128">
        <f t="shared" si="329"/>
        <v>24.631364509999997</v>
      </c>
      <c r="W380" s="136" t="str">
        <f t="shared" si="319"/>
        <v>-</v>
      </c>
      <c r="X380" s="166"/>
      <c r="Y380" s="148"/>
    </row>
    <row r="381" spans="1:25" s="21" customFormat="1" ht="31.5">
      <c r="A381" s="157" t="s">
        <v>4</v>
      </c>
      <c r="B381" s="8" t="s">
        <v>17</v>
      </c>
      <c r="C381" s="8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36" t="str">
        <f t="shared" si="319"/>
        <v>-</v>
      </c>
      <c r="X381" s="166"/>
      <c r="Y381" s="148"/>
    </row>
    <row r="382" spans="1:25" s="21" customFormat="1">
      <c r="A382" s="157" t="s">
        <v>5</v>
      </c>
      <c r="B382" s="8" t="s">
        <v>23</v>
      </c>
      <c r="C382" s="8"/>
      <c r="D382" s="20">
        <f>SUMIF(D383,"&gt;0",D383)</f>
        <v>0</v>
      </c>
      <c r="E382" s="20">
        <f t="shared" ref="E382:G382" si="330">SUMIF(E383,"&gt;0",E383)</f>
        <v>0</v>
      </c>
      <c r="F382" s="20"/>
      <c r="G382" s="20">
        <f t="shared" si="330"/>
        <v>0</v>
      </c>
      <c r="H382" s="20">
        <f t="shared" ref="H382" si="331">SUMIF(H383,"&gt;0",H383)</f>
        <v>0</v>
      </c>
      <c r="I382" s="20">
        <f t="shared" ref="I382" si="332">SUMIF(I383,"&gt;0",I383)</f>
        <v>0</v>
      </c>
      <c r="J382" s="20">
        <f t="shared" ref="J382" si="333">SUMIF(J383,"&gt;0",J383)</f>
        <v>0</v>
      </c>
      <c r="K382" s="20">
        <f t="shared" ref="K382" si="334">SUMIF(K383,"&gt;0",K383)</f>
        <v>0</v>
      </c>
      <c r="L382" s="20">
        <f t="shared" ref="L382" si="335">SUMIF(L383,"&gt;0",L383)</f>
        <v>7</v>
      </c>
      <c r="M382" s="20">
        <f t="shared" ref="M382" si="336">SUMIF(M383,"&gt;0",M383)</f>
        <v>0</v>
      </c>
      <c r="N382" s="20">
        <f t="shared" ref="N382" si="337">SUMIF(N383,"&gt;0",N383)</f>
        <v>0</v>
      </c>
      <c r="O382" s="20">
        <f t="shared" ref="O382" si="338">SUMIF(O383,"&gt;0",O383)</f>
        <v>0</v>
      </c>
      <c r="P382" s="20">
        <f t="shared" ref="P382" si="339">SUMIF(P383,"&gt;0",P383)</f>
        <v>0</v>
      </c>
      <c r="Q382" s="20">
        <f t="shared" ref="Q382" si="340">SUMIF(Q383,"&gt;0",Q383)</f>
        <v>0</v>
      </c>
      <c r="R382" s="20">
        <f t="shared" ref="R382" si="341">SUMIF(R383,"&gt;0",R383)</f>
        <v>7</v>
      </c>
      <c r="S382" s="20">
        <f t="shared" ref="S382" si="342">SUMIF(S383,"&gt;0",S383)</f>
        <v>0</v>
      </c>
      <c r="T382" s="20">
        <f t="shared" ref="T382" si="343">SUMIF(T383,"&gt;0",T383)</f>
        <v>0</v>
      </c>
      <c r="U382" s="20">
        <f t="shared" ref="U382" si="344">SUMIF(U383,"&gt;0",U383)</f>
        <v>0</v>
      </c>
      <c r="V382" s="20">
        <f t="shared" ref="V382" si="345">SUMIF(V383,"&gt;0",V383)</f>
        <v>7</v>
      </c>
      <c r="W382" s="136" t="str">
        <f t="shared" si="319"/>
        <v>-</v>
      </c>
      <c r="X382" s="166"/>
      <c r="Y382" s="148"/>
    </row>
    <row r="383" spans="1:25" s="4" customFormat="1" ht="55.5" customHeight="1">
      <c r="A383" s="330">
        <f>A379+1</f>
        <v>301</v>
      </c>
      <c r="B383" s="286" t="s">
        <v>829</v>
      </c>
      <c r="C383" s="286" t="s">
        <v>830</v>
      </c>
      <c r="D383" s="328" t="s">
        <v>157</v>
      </c>
      <c r="E383" s="328" t="s">
        <v>157</v>
      </c>
      <c r="F383" s="328" t="s">
        <v>157</v>
      </c>
      <c r="G383" s="328" t="s">
        <v>157</v>
      </c>
      <c r="H383" s="246">
        <v>0</v>
      </c>
      <c r="I383" s="336">
        <f t="shared" ref="I383" si="346">H383-J383</f>
        <v>0</v>
      </c>
      <c r="J383" s="246">
        <v>0</v>
      </c>
      <c r="K383" s="242">
        <f t="shared" ref="K383" si="347">M383+O383+Q383+S383</f>
        <v>0</v>
      </c>
      <c r="L383" s="242">
        <f t="shared" ref="L383" si="348">N383+P383+R383+T383</f>
        <v>7</v>
      </c>
      <c r="M383" s="246">
        <v>0</v>
      </c>
      <c r="N383" s="246">
        <v>0</v>
      </c>
      <c r="O383" s="246">
        <v>0</v>
      </c>
      <c r="P383" s="246">
        <v>0</v>
      </c>
      <c r="Q383" s="244">
        <v>0</v>
      </c>
      <c r="R383" s="246">
        <v>7</v>
      </c>
      <c r="S383" s="244">
        <v>0</v>
      </c>
      <c r="T383" s="246">
        <v>0</v>
      </c>
      <c r="U383" s="244">
        <v>0</v>
      </c>
      <c r="V383" s="248">
        <f>L383-M383-O383</f>
        <v>7</v>
      </c>
      <c r="W383" s="136" t="str">
        <f t="shared" si="319"/>
        <v>-</v>
      </c>
      <c r="X383" s="407" t="s">
        <v>479</v>
      </c>
      <c r="Y383" s="329" t="s">
        <v>731</v>
      </c>
    </row>
    <row r="384" spans="1:25" s="21" customFormat="1">
      <c r="A384" s="169" t="s">
        <v>41</v>
      </c>
      <c r="B384" s="110" t="s">
        <v>58</v>
      </c>
      <c r="C384" s="110"/>
      <c r="D384" s="20">
        <f>SUMIF(D385:D386,"&gt;0",D385:D386)</f>
        <v>0</v>
      </c>
      <c r="E384" s="20">
        <f t="shared" ref="E384:V384" si="349">SUMIF(E385:E386,"&gt;0",E385:E386)</f>
        <v>0</v>
      </c>
      <c r="F384" s="20"/>
      <c r="G384" s="20">
        <f t="shared" si="349"/>
        <v>0</v>
      </c>
      <c r="H384" s="20">
        <f t="shared" si="349"/>
        <v>0</v>
      </c>
      <c r="I384" s="20">
        <f t="shared" si="349"/>
        <v>0</v>
      </c>
      <c r="J384" s="20">
        <f t="shared" si="349"/>
        <v>0</v>
      </c>
      <c r="K384" s="20">
        <f t="shared" si="349"/>
        <v>0</v>
      </c>
      <c r="L384" s="20">
        <f t="shared" si="349"/>
        <v>17.631364509999997</v>
      </c>
      <c r="M384" s="20">
        <f t="shared" si="349"/>
        <v>0</v>
      </c>
      <c r="N384" s="20">
        <f t="shared" si="349"/>
        <v>0</v>
      </c>
      <c r="O384" s="20">
        <f t="shared" si="349"/>
        <v>0</v>
      </c>
      <c r="P384" s="20">
        <f t="shared" si="349"/>
        <v>0</v>
      </c>
      <c r="Q384" s="20">
        <f t="shared" si="349"/>
        <v>0</v>
      </c>
      <c r="R384" s="20">
        <f t="shared" si="349"/>
        <v>17.631364509999997</v>
      </c>
      <c r="S384" s="20">
        <f t="shared" si="349"/>
        <v>0</v>
      </c>
      <c r="T384" s="20">
        <f t="shared" si="349"/>
        <v>0</v>
      </c>
      <c r="U384" s="20">
        <f t="shared" si="349"/>
        <v>0</v>
      </c>
      <c r="V384" s="20">
        <f t="shared" si="349"/>
        <v>17.631364509999997</v>
      </c>
      <c r="W384" s="136" t="str">
        <f t="shared" si="319"/>
        <v>-</v>
      </c>
      <c r="X384" s="168"/>
      <c r="Y384" s="146"/>
    </row>
    <row r="385" spans="1:25" s="4" customFormat="1" ht="55.5" customHeight="1">
      <c r="A385" s="330">
        <f>A383+1</f>
        <v>302</v>
      </c>
      <c r="B385" s="286" t="s">
        <v>831</v>
      </c>
      <c r="C385" s="286" t="s">
        <v>832</v>
      </c>
      <c r="D385" s="328" t="s">
        <v>157</v>
      </c>
      <c r="E385" s="328" t="s">
        <v>157</v>
      </c>
      <c r="F385" s="328" t="s">
        <v>157</v>
      </c>
      <c r="G385" s="328" t="s">
        <v>157</v>
      </c>
      <c r="H385" s="246">
        <v>0</v>
      </c>
      <c r="I385" s="336">
        <f t="shared" ref="I385" si="350">H385-J385</f>
        <v>0</v>
      </c>
      <c r="J385" s="246">
        <v>0</v>
      </c>
      <c r="K385" s="242">
        <f t="shared" ref="K385" si="351">M385+O385+Q385+S385</f>
        <v>0</v>
      </c>
      <c r="L385" s="242">
        <f t="shared" ref="L385" si="352">N385+P385+R385+T385</f>
        <v>1.47</v>
      </c>
      <c r="M385" s="246">
        <v>0</v>
      </c>
      <c r="N385" s="246">
        <v>0</v>
      </c>
      <c r="O385" s="246">
        <v>0</v>
      </c>
      <c r="P385" s="246">
        <v>0</v>
      </c>
      <c r="Q385" s="244">
        <v>0</v>
      </c>
      <c r="R385" s="246">
        <v>1.47</v>
      </c>
      <c r="S385" s="244">
        <v>0</v>
      </c>
      <c r="T385" s="246">
        <v>0</v>
      </c>
      <c r="U385" s="244">
        <v>0</v>
      </c>
      <c r="V385" s="248">
        <f>L385-M385-O385</f>
        <v>1.47</v>
      </c>
      <c r="W385" s="136" t="str">
        <f t="shared" si="319"/>
        <v>-</v>
      </c>
      <c r="X385" s="407" t="s">
        <v>453</v>
      </c>
      <c r="Y385" s="329" t="s">
        <v>731</v>
      </c>
    </row>
    <row r="386" spans="1:25" s="4" customFormat="1" ht="55.5" customHeight="1">
      <c r="A386" s="330">
        <f>A385+1</f>
        <v>303</v>
      </c>
      <c r="B386" s="286" t="s">
        <v>833</v>
      </c>
      <c r="C386" s="286" t="s">
        <v>834</v>
      </c>
      <c r="D386" s="328" t="s">
        <v>157</v>
      </c>
      <c r="E386" s="328" t="s">
        <v>157</v>
      </c>
      <c r="F386" s="328" t="s">
        <v>157</v>
      </c>
      <c r="G386" s="328" t="s">
        <v>157</v>
      </c>
      <c r="H386" s="246">
        <v>0</v>
      </c>
      <c r="I386" s="336">
        <f t="shared" ref="I386" si="353">H386-J386</f>
        <v>0</v>
      </c>
      <c r="J386" s="246">
        <v>0</v>
      </c>
      <c r="K386" s="242">
        <f t="shared" ref="K386" si="354">M386+O386+Q386+S386</f>
        <v>0</v>
      </c>
      <c r="L386" s="242">
        <f t="shared" ref="L386" si="355">N386+P386+R386+T386</f>
        <v>16.161364509999999</v>
      </c>
      <c r="M386" s="246">
        <v>0</v>
      </c>
      <c r="N386" s="246">
        <v>0</v>
      </c>
      <c r="O386" s="246">
        <v>0</v>
      </c>
      <c r="P386" s="246">
        <v>0</v>
      </c>
      <c r="Q386" s="244">
        <v>0</v>
      </c>
      <c r="R386" s="246">
        <v>16.161364509999999</v>
      </c>
      <c r="S386" s="244">
        <v>0</v>
      </c>
      <c r="T386" s="246">
        <v>0</v>
      </c>
      <c r="U386" s="244">
        <v>0</v>
      </c>
      <c r="V386" s="248">
        <f>L386-M386-O386</f>
        <v>16.161364509999999</v>
      </c>
      <c r="W386" s="136" t="str">
        <f t="shared" si="319"/>
        <v>-</v>
      </c>
      <c r="X386" s="407" t="s">
        <v>479</v>
      </c>
      <c r="Y386" s="329" t="s">
        <v>731</v>
      </c>
    </row>
    <row r="387" spans="1:25" s="21" customFormat="1">
      <c r="A387" s="170"/>
      <c r="B387" s="126" t="s">
        <v>45</v>
      </c>
      <c r="C387" s="126"/>
      <c r="D387" s="101">
        <f t="shared" ref="D387:I387" si="356">D398+D438</f>
        <v>0</v>
      </c>
      <c r="E387" s="101">
        <f t="shared" si="356"/>
        <v>99.78904</v>
      </c>
      <c r="F387" s="101"/>
      <c r="G387" s="101">
        <f t="shared" si="356"/>
        <v>0</v>
      </c>
      <c r="H387" s="101">
        <f>H398+H438</f>
        <v>190.37695075753246</v>
      </c>
      <c r="I387" s="101">
        <f t="shared" si="356"/>
        <v>116.7716409424178</v>
      </c>
      <c r="J387" s="101">
        <f>J398+J438</f>
        <v>73.605309815114651</v>
      </c>
      <c r="K387" s="101">
        <f>K398+K438</f>
        <v>43.639959104514659</v>
      </c>
      <c r="L387" s="276">
        <f t="shared" ref="L387:T387" si="357">L398+L438</f>
        <v>44.264416339999997</v>
      </c>
      <c r="M387" s="101">
        <f t="shared" si="357"/>
        <v>0</v>
      </c>
      <c r="N387" s="101">
        <f t="shared" si="357"/>
        <v>16.382370250000001</v>
      </c>
      <c r="O387" s="101">
        <f t="shared" si="357"/>
        <v>6.2815000000000003</v>
      </c>
      <c r="P387" s="101">
        <f t="shared" si="357"/>
        <v>0.45815501999999997</v>
      </c>
      <c r="Q387" s="101">
        <f t="shared" si="357"/>
        <v>10.909999999999998</v>
      </c>
      <c r="R387" s="101">
        <f t="shared" si="357"/>
        <v>27.42389107</v>
      </c>
      <c r="S387" s="101">
        <f t="shared" si="357"/>
        <v>26.448459104514654</v>
      </c>
      <c r="T387" s="101">
        <f t="shared" si="357"/>
        <v>0</v>
      </c>
      <c r="U387" s="101">
        <f>U398+U438</f>
        <v>57.106296515114657</v>
      </c>
      <c r="V387" s="101">
        <f>V398+V438</f>
        <v>27.072916339999999</v>
      </c>
      <c r="W387" s="136">
        <f t="shared" si="319"/>
        <v>2.5747850007271036</v>
      </c>
      <c r="X387" s="162"/>
      <c r="Y387" s="149"/>
    </row>
    <row r="388" spans="1:25" s="21" customFormat="1">
      <c r="A388" s="167">
        <v>1</v>
      </c>
      <c r="B388" s="111" t="s">
        <v>52</v>
      </c>
      <c r="C388" s="111"/>
      <c r="D388" s="20">
        <f t="shared" ref="D388:I388" si="358">D398</f>
        <v>0</v>
      </c>
      <c r="E388" s="20">
        <f t="shared" si="358"/>
        <v>99.78904</v>
      </c>
      <c r="F388" s="20"/>
      <c r="G388" s="20">
        <f t="shared" si="358"/>
        <v>0</v>
      </c>
      <c r="H388" s="20">
        <f>H398</f>
        <v>190.37695075753246</v>
      </c>
      <c r="I388" s="20">
        <f t="shared" si="358"/>
        <v>116.7716409424178</v>
      </c>
      <c r="J388" s="20">
        <f>J398</f>
        <v>73.605309815114651</v>
      </c>
      <c r="K388" s="20">
        <f>K398</f>
        <v>43.639959104514659</v>
      </c>
      <c r="L388" s="20">
        <f t="shared" ref="L388:T388" si="359">L398</f>
        <v>42.907416339999997</v>
      </c>
      <c r="M388" s="20">
        <f t="shared" si="359"/>
        <v>0</v>
      </c>
      <c r="N388" s="20">
        <f t="shared" si="359"/>
        <v>15.02537025</v>
      </c>
      <c r="O388" s="20">
        <f t="shared" si="359"/>
        <v>6.2815000000000003</v>
      </c>
      <c r="P388" s="20">
        <f t="shared" si="359"/>
        <v>0.45815501999999997</v>
      </c>
      <c r="Q388" s="20">
        <f t="shared" si="359"/>
        <v>10.909999999999998</v>
      </c>
      <c r="R388" s="20">
        <f t="shared" si="359"/>
        <v>27.42389107</v>
      </c>
      <c r="S388" s="20">
        <f t="shared" si="359"/>
        <v>26.448459104514654</v>
      </c>
      <c r="T388" s="20">
        <f t="shared" si="359"/>
        <v>0</v>
      </c>
      <c r="U388" s="20">
        <f>U398</f>
        <v>57.106296515114657</v>
      </c>
      <c r="V388" s="20">
        <f>V398</f>
        <v>25.71591634</v>
      </c>
      <c r="W388" s="136">
        <f t="shared" si="319"/>
        <v>2.4958506436320276</v>
      </c>
      <c r="X388" s="163"/>
      <c r="Y388" s="150"/>
    </row>
    <row r="389" spans="1:25" s="21" customFormat="1">
      <c r="A389" s="167"/>
      <c r="B389" s="111" t="s">
        <v>53</v>
      </c>
      <c r="C389" s="111"/>
      <c r="D389" s="20">
        <f t="shared" ref="D389:I389" si="360">D422</f>
        <v>0</v>
      </c>
      <c r="E389" s="20">
        <f t="shared" si="360"/>
        <v>0</v>
      </c>
      <c r="F389" s="20"/>
      <c r="G389" s="20">
        <f t="shared" si="360"/>
        <v>0</v>
      </c>
      <c r="H389" s="20">
        <f>H422</f>
        <v>6.935167708599999</v>
      </c>
      <c r="I389" s="20">
        <f t="shared" si="360"/>
        <v>0.41082407999999981</v>
      </c>
      <c r="J389" s="20">
        <f>J422</f>
        <v>6.5243436285999987</v>
      </c>
      <c r="K389" s="20">
        <f>K422</f>
        <v>6.5243436346000001</v>
      </c>
      <c r="L389" s="20">
        <f t="shared" ref="L389:T389" si="361">L422</f>
        <v>4.0216189799999995</v>
      </c>
      <c r="M389" s="20">
        <f t="shared" si="361"/>
        <v>0</v>
      </c>
      <c r="N389" s="20">
        <f t="shared" si="361"/>
        <v>0</v>
      </c>
      <c r="O389" s="20">
        <f t="shared" si="361"/>
        <v>0</v>
      </c>
      <c r="P389" s="20">
        <f t="shared" si="361"/>
        <v>0</v>
      </c>
      <c r="Q389" s="20">
        <f t="shared" si="361"/>
        <v>0.122783</v>
      </c>
      <c r="R389" s="20">
        <f t="shared" si="361"/>
        <v>4.0216189799999995</v>
      </c>
      <c r="S389" s="20">
        <f t="shared" si="361"/>
        <v>6.4015606346</v>
      </c>
      <c r="T389" s="20">
        <f t="shared" si="361"/>
        <v>0</v>
      </c>
      <c r="U389" s="20">
        <f>U422</f>
        <v>6.5243436285999987</v>
      </c>
      <c r="V389" s="20">
        <f>V422</f>
        <v>3.8988359799999994</v>
      </c>
      <c r="W389" s="136">
        <f t="shared" si="319"/>
        <v>32.753874559181639</v>
      </c>
      <c r="X389" s="163"/>
      <c r="Y389" s="150"/>
    </row>
    <row r="390" spans="1:25" s="21" customFormat="1">
      <c r="A390" s="167"/>
      <c r="B390" s="111" t="s">
        <v>54</v>
      </c>
      <c r="C390" s="111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136" t="str">
        <f t="shared" si="319"/>
        <v>-</v>
      </c>
      <c r="X390" s="163"/>
      <c r="Y390" s="150"/>
    </row>
    <row r="391" spans="1:25" s="21" customFormat="1">
      <c r="A391" s="167"/>
      <c r="B391" s="111" t="s">
        <v>55</v>
      </c>
      <c r="C391" s="111"/>
      <c r="D391" s="20">
        <f t="shared" ref="D391:I391" si="362">D389-D390</f>
        <v>0</v>
      </c>
      <c r="E391" s="20">
        <f t="shared" si="362"/>
        <v>0</v>
      </c>
      <c r="F391" s="20"/>
      <c r="G391" s="20">
        <f t="shared" si="362"/>
        <v>0</v>
      </c>
      <c r="H391" s="20">
        <f>H389-H390</f>
        <v>6.935167708599999</v>
      </c>
      <c r="I391" s="20">
        <f t="shared" si="362"/>
        <v>0.41082407999999981</v>
      </c>
      <c r="J391" s="20">
        <f>J389-J390</f>
        <v>6.5243436285999987</v>
      </c>
      <c r="K391" s="20">
        <f>K389-K390</f>
        <v>6.5243436346000001</v>
      </c>
      <c r="L391" s="20">
        <f t="shared" ref="L391:T391" si="363">L389-L390</f>
        <v>4.0216189799999995</v>
      </c>
      <c r="M391" s="20">
        <f t="shared" si="363"/>
        <v>0</v>
      </c>
      <c r="N391" s="20">
        <f t="shared" si="363"/>
        <v>0</v>
      </c>
      <c r="O391" s="20">
        <f t="shared" si="363"/>
        <v>0</v>
      </c>
      <c r="P391" s="20">
        <f t="shared" si="363"/>
        <v>0</v>
      </c>
      <c r="Q391" s="20">
        <f t="shared" si="363"/>
        <v>0.122783</v>
      </c>
      <c r="R391" s="20">
        <f t="shared" si="363"/>
        <v>4.0216189799999995</v>
      </c>
      <c r="S391" s="20">
        <f t="shared" si="363"/>
        <v>6.4015606346</v>
      </c>
      <c r="T391" s="20">
        <f t="shared" si="363"/>
        <v>0</v>
      </c>
      <c r="U391" s="20">
        <f>U389-U390</f>
        <v>6.5243436285999987</v>
      </c>
      <c r="V391" s="20">
        <f>V389-V390</f>
        <v>3.8988359799999994</v>
      </c>
      <c r="W391" s="136">
        <f t="shared" si="319"/>
        <v>32.753874559181639</v>
      </c>
      <c r="X391" s="163"/>
      <c r="Y391" s="150"/>
    </row>
    <row r="392" spans="1:25" s="21" customFormat="1">
      <c r="A392" s="167"/>
      <c r="B392" s="111" t="s">
        <v>56</v>
      </c>
      <c r="C392" s="111"/>
      <c r="D392" s="20">
        <f t="shared" ref="D392:I392" si="364">D388-D389</f>
        <v>0</v>
      </c>
      <c r="E392" s="20">
        <f t="shared" si="364"/>
        <v>99.78904</v>
      </c>
      <c r="F392" s="20"/>
      <c r="G392" s="20">
        <f t="shared" si="364"/>
        <v>0</v>
      </c>
      <c r="H392" s="20">
        <f>H388-H389</f>
        <v>183.44178304893245</v>
      </c>
      <c r="I392" s="20">
        <f t="shared" si="364"/>
        <v>116.36081686241781</v>
      </c>
      <c r="J392" s="20">
        <f>J388-J389</f>
        <v>67.080966186514658</v>
      </c>
      <c r="K392" s="20">
        <f>K388-K389</f>
        <v>37.115615469914658</v>
      </c>
      <c r="L392" s="20">
        <f t="shared" ref="L392:T392" si="365">L388-L389</f>
        <v>38.885797359999998</v>
      </c>
      <c r="M392" s="20">
        <f t="shared" si="365"/>
        <v>0</v>
      </c>
      <c r="N392" s="20">
        <f t="shared" si="365"/>
        <v>15.02537025</v>
      </c>
      <c r="O392" s="20">
        <f t="shared" si="365"/>
        <v>6.2815000000000003</v>
      </c>
      <c r="P392" s="20">
        <f t="shared" si="365"/>
        <v>0.45815501999999997</v>
      </c>
      <c r="Q392" s="20">
        <f t="shared" si="365"/>
        <v>10.787216999999998</v>
      </c>
      <c r="R392" s="20">
        <f t="shared" si="365"/>
        <v>23.40227209</v>
      </c>
      <c r="S392" s="20">
        <f t="shared" si="365"/>
        <v>20.046898469914655</v>
      </c>
      <c r="T392" s="20">
        <f t="shared" si="365"/>
        <v>0</v>
      </c>
      <c r="U392" s="20">
        <f>U388-U389</f>
        <v>50.581952886514657</v>
      </c>
      <c r="V392" s="20">
        <f>V388-V389</f>
        <v>21.817080359999999</v>
      </c>
      <c r="W392" s="136">
        <f t="shared" si="319"/>
        <v>2.2781909946717143</v>
      </c>
      <c r="X392" s="163"/>
      <c r="Y392" s="150"/>
    </row>
    <row r="393" spans="1:25" s="21" customFormat="1">
      <c r="A393" s="167">
        <v>2</v>
      </c>
      <c r="B393" s="111" t="s">
        <v>13</v>
      </c>
      <c r="C393" s="111"/>
      <c r="D393" s="20">
        <f t="shared" ref="D393:I393" si="366">D438</f>
        <v>0</v>
      </c>
      <c r="E393" s="20">
        <f t="shared" si="366"/>
        <v>0</v>
      </c>
      <c r="F393" s="20"/>
      <c r="G393" s="20">
        <f t="shared" si="366"/>
        <v>0</v>
      </c>
      <c r="H393" s="20">
        <f>H438</f>
        <v>0</v>
      </c>
      <c r="I393" s="20">
        <f t="shared" si="366"/>
        <v>0</v>
      </c>
      <c r="J393" s="20">
        <f>J438</f>
        <v>0</v>
      </c>
      <c r="K393" s="20">
        <f>K438</f>
        <v>0</v>
      </c>
      <c r="L393" s="20">
        <f t="shared" ref="L393:T393" si="367">L438</f>
        <v>1.3569999999999998</v>
      </c>
      <c r="M393" s="20">
        <f t="shared" si="367"/>
        <v>0</v>
      </c>
      <c r="N393" s="20">
        <f t="shared" si="367"/>
        <v>1.3569999999999998</v>
      </c>
      <c r="O393" s="20">
        <f t="shared" si="367"/>
        <v>0</v>
      </c>
      <c r="P393" s="20">
        <f t="shared" si="367"/>
        <v>0</v>
      </c>
      <c r="Q393" s="20">
        <f t="shared" si="367"/>
        <v>0</v>
      </c>
      <c r="R393" s="20">
        <f t="shared" si="367"/>
        <v>0</v>
      </c>
      <c r="S393" s="20">
        <f t="shared" si="367"/>
        <v>0</v>
      </c>
      <c r="T393" s="20">
        <f t="shared" si="367"/>
        <v>0</v>
      </c>
      <c r="U393" s="20">
        <f>U438</f>
        <v>0</v>
      </c>
      <c r="V393" s="20">
        <f>V438</f>
        <v>1.3569999999999998</v>
      </c>
      <c r="W393" s="136" t="str">
        <f t="shared" si="319"/>
        <v>-</v>
      </c>
      <c r="X393" s="163"/>
      <c r="Y393" s="150"/>
    </row>
    <row r="394" spans="1:25" s="21" customFormat="1">
      <c r="A394" s="167"/>
      <c r="B394" s="111" t="s">
        <v>53</v>
      </c>
      <c r="C394" s="111"/>
      <c r="D394" s="20">
        <f t="shared" ref="D394:I394" si="368">D446</f>
        <v>0</v>
      </c>
      <c r="E394" s="20">
        <f t="shared" si="368"/>
        <v>0</v>
      </c>
      <c r="F394" s="20"/>
      <c r="G394" s="20">
        <f t="shared" si="368"/>
        <v>0</v>
      </c>
      <c r="H394" s="20">
        <f>H446</f>
        <v>0</v>
      </c>
      <c r="I394" s="20">
        <f t="shared" si="368"/>
        <v>0</v>
      </c>
      <c r="J394" s="20">
        <f>J446</f>
        <v>0</v>
      </c>
      <c r="K394" s="20">
        <f>K446</f>
        <v>0</v>
      </c>
      <c r="L394" s="20">
        <f t="shared" ref="L394:T394" si="369">L446</f>
        <v>0</v>
      </c>
      <c r="M394" s="20">
        <f t="shared" si="369"/>
        <v>0</v>
      </c>
      <c r="N394" s="20">
        <f t="shared" si="369"/>
        <v>0</v>
      </c>
      <c r="O394" s="20">
        <f t="shared" si="369"/>
        <v>0</v>
      </c>
      <c r="P394" s="20">
        <f t="shared" si="369"/>
        <v>0</v>
      </c>
      <c r="Q394" s="20">
        <f t="shared" si="369"/>
        <v>0</v>
      </c>
      <c r="R394" s="20">
        <f t="shared" si="369"/>
        <v>0</v>
      </c>
      <c r="S394" s="20">
        <f t="shared" si="369"/>
        <v>0</v>
      </c>
      <c r="T394" s="20">
        <f t="shared" si="369"/>
        <v>0</v>
      </c>
      <c r="U394" s="20">
        <f>U446</f>
        <v>0</v>
      </c>
      <c r="V394" s="20">
        <f>V446</f>
        <v>0</v>
      </c>
      <c r="W394" s="136" t="str">
        <f t="shared" si="319"/>
        <v>-</v>
      </c>
      <c r="X394" s="163"/>
      <c r="Y394" s="150"/>
    </row>
    <row r="395" spans="1:25" s="21" customFormat="1">
      <c r="A395" s="167"/>
      <c r="B395" s="111" t="s">
        <v>54</v>
      </c>
      <c r="C395" s="111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136" t="str">
        <f t="shared" si="319"/>
        <v>-</v>
      </c>
      <c r="X395" s="163"/>
      <c r="Y395" s="150"/>
    </row>
    <row r="396" spans="1:25" s="21" customFormat="1">
      <c r="A396" s="167"/>
      <c r="B396" s="111" t="s">
        <v>55</v>
      </c>
      <c r="C396" s="111"/>
      <c r="D396" s="20">
        <f t="shared" ref="D396:I396" si="370">D393-D394</f>
        <v>0</v>
      </c>
      <c r="E396" s="20">
        <f t="shared" si="370"/>
        <v>0</v>
      </c>
      <c r="F396" s="20"/>
      <c r="G396" s="20">
        <f t="shared" si="370"/>
        <v>0</v>
      </c>
      <c r="H396" s="20">
        <f>H393-H394</f>
        <v>0</v>
      </c>
      <c r="I396" s="20">
        <f t="shared" si="370"/>
        <v>0</v>
      </c>
      <c r="J396" s="20">
        <f>J393-J394</f>
        <v>0</v>
      </c>
      <c r="K396" s="20">
        <f>K393-K394</f>
        <v>0</v>
      </c>
      <c r="L396" s="20">
        <f t="shared" ref="L396:T396" si="371">L393-L394</f>
        <v>1.3569999999999998</v>
      </c>
      <c r="M396" s="20">
        <f t="shared" si="371"/>
        <v>0</v>
      </c>
      <c r="N396" s="20">
        <f t="shared" si="371"/>
        <v>1.3569999999999998</v>
      </c>
      <c r="O396" s="20">
        <f t="shared" si="371"/>
        <v>0</v>
      </c>
      <c r="P396" s="20">
        <f t="shared" si="371"/>
        <v>0</v>
      </c>
      <c r="Q396" s="20">
        <f t="shared" si="371"/>
        <v>0</v>
      </c>
      <c r="R396" s="20">
        <f t="shared" si="371"/>
        <v>0</v>
      </c>
      <c r="S396" s="20">
        <f t="shared" si="371"/>
        <v>0</v>
      </c>
      <c r="T396" s="20">
        <f t="shared" si="371"/>
        <v>0</v>
      </c>
      <c r="U396" s="20">
        <f>U393-U394</f>
        <v>0</v>
      </c>
      <c r="V396" s="20">
        <f>V393-V394</f>
        <v>1.3569999999999998</v>
      </c>
      <c r="W396" s="136" t="str">
        <f t="shared" si="319"/>
        <v>-</v>
      </c>
      <c r="X396" s="163"/>
      <c r="Y396" s="150"/>
    </row>
    <row r="397" spans="1:25" s="21" customFormat="1">
      <c r="A397" s="167"/>
      <c r="B397" s="111" t="s">
        <v>23</v>
      </c>
      <c r="C397" s="111"/>
      <c r="D397" s="20">
        <f t="shared" ref="D397:I397" si="372">D393-D394</f>
        <v>0</v>
      </c>
      <c r="E397" s="20">
        <f t="shared" si="372"/>
        <v>0</v>
      </c>
      <c r="F397" s="20"/>
      <c r="G397" s="20">
        <f t="shared" si="372"/>
        <v>0</v>
      </c>
      <c r="H397" s="20">
        <f>H393-H394</f>
        <v>0</v>
      </c>
      <c r="I397" s="20">
        <f t="shared" si="372"/>
        <v>0</v>
      </c>
      <c r="J397" s="20">
        <f>J393-J394</f>
        <v>0</v>
      </c>
      <c r="K397" s="20">
        <f>K393-K394</f>
        <v>0</v>
      </c>
      <c r="L397" s="20">
        <f t="shared" ref="L397:T397" si="373">L393-L394</f>
        <v>1.3569999999999998</v>
      </c>
      <c r="M397" s="20">
        <f t="shared" si="373"/>
        <v>0</v>
      </c>
      <c r="N397" s="20">
        <f t="shared" si="373"/>
        <v>1.3569999999999998</v>
      </c>
      <c r="O397" s="20">
        <f t="shared" si="373"/>
        <v>0</v>
      </c>
      <c r="P397" s="20">
        <f t="shared" si="373"/>
        <v>0</v>
      </c>
      <c r="Q397" s="20">
        <f t="shared" si="373"/>
        <v>0</v>
      </c>
      <c r="R397" s="20">
        <f t="shared" si="373"/>
        <v>0</v>
      </c>
      <c r="S397" s="20">
        <f t="shared" si="373"/>
        <v>0</v>
      </c>
      <c r="T397" s="20">
        <f t="shared" si="373"/>
        <v>0</v>
      </c>
      <c r="U397" s="20">
        <f>U393-U394</f>
        <v>0</v>
      </c>
      <c r="V397" s="20">
        <f>V393-V394</f>
        <v>1.3569999999999998</v>
      </c>
      <c r="W397" s="136" t="str">
        <f t="shared" si="319"/>
        <v>-</v>
      </c>
      <c r="X397" s="163"/>
      <c r="Y397" s="150"/>
    </row>
    <row r="398" spans="1:25" s="21" customFormat="1">
      <c r="A398" s="167" t="s">
        <v>0</v>
      </c>
      <c r="B398" s="8" t="s">
        <v>20</v>
      </c>
      <c r="C398" s="8"/>
      <c r="D398" s="20">
        <f t="shared" ref="D398:I398" si="374">D399+D400+D407+D409+D410+D422</f>
        <v>0</v>
      </c>
      <c r="E398" s="20">
        <f t="shared" si="374"/>
        <v>99.78904</v>
      </c>
      <c r="F398" s="20"/>
      <c r="G398" s="20">
        <f t="shared" si="374"/>
        <v>0</v>
      </c>
      <c r="H398" s="20">
        <f>H399+H400+H407+H409+H410+H422</f>
        <v>190.37695075753246</v>
      </c>
      <c r="I398" s="20">
        <f t="shared" si="374"/>
        <v>116.7716409424178</v>
      </c>
      <c r="J398" s="20">
        <f>J399+J400+J407+J409+J410+J422</f>
        <v>73.605309815114651</v>
      </c>
      <c r="K398" s="20">
        <f>K399+K400+K407+K409+K410+K422</f>
        <v>43.639959104514659</v>
      </c>
      <c r="L398" s="20">
        <f t="shared" ref="L398:T398" si="375">L399+L400+L407+L409+L410+L422</f>
        <v>42.907416339999997</v>
      </c>
      <c r="M398" s="20">
        <f t="shared" si="375"/>
        <v>0</v>
      </c>
      <c r="N398" s="20">
        <f t="shared" si="375"/>
        <v>15.02537025</v>
      </c>
      <c r="O398" s="20">
        <f t="shared" si="375"/>
        <v>6.2815000000000003</v>
      </c>
      <c r="P398" s="20">
        <f t="shared" si="375"/>
        <v>0.45815501999999997</v>
      </c>
      <c r="Q398" s="20">
        <f t="shared" si="375"/>
        <v>10.909999999999998</v>
      </c>
      <c r="R398" s="20">
        <f t="shared" si="375"/>
        <v>27.42389107</v>
      </c>
      <c r="S398" s="20">
        <f t="shared" si="375"/>
        <v>26.448459104514654</v>
      </c>
      <c r="T398" s="20">
        <f t="shared" si="375"/>
        <v>0</v>
      </c>
      <c r="U398" s="20">
        <f>U399+U400+U407+U409+U410+U422</f>
        <v>57.106296515114657</v>
      </c>
      <c r="V398" s="20">
        <f>V399+V400+V407+V409+V410+V422</f>
        <v>25.71591634</v>
      </c>
      <c r="W398" s="136">
        <f t="shared" si="319"/>
        <v>2.4958506436320276</v>
      </c>
      <c r="X398" s="163"/>
      <c r="Y398" s="150"/>
    </row>
    <row r="399" spans="1:25" s="21" customFormat="1" ht="31.5">
      <c r="A399" s="157" t="s">
        <v>1</v>
      </c>
      <c r="B399" s="8" t="s">
        <v>17</v>
      </c>
      <c r="C399" s="8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136" t="str">
        <f t="shared" si="319"/>
        <v>-</v>
      </c>
      <c r="X399" s="163"/>
      <c r="Y399" s="150"/>
    </row>
    <row r="400" spans="1:25" s="21" customFormat="1" ht="31.5">
      <c r="A400" s="167" t="s">
        <v>2</v>
      </c>
      <c r="B400" s="8" t="s">
        <v>21</v>
      </c>
      <c r="C400" s="8"/>
      <c r="D400" s="128">
        <f t="shared" ref="D400:I400" si="376">SUM(D401:D406)</f>
        <v>0</v>
      </c>
      <c r="E400" s="128">
        <f t="shared" si="376"/>
        <v>55.504650000000005</v>
      </c>
      <c r="F400" s="128"/>
      <c r="G400" s="128">
        <f t="shared" si="376"/>
        <v>0</v>
      </c>
      <c r="H400" s="128">
        <f>SUM(H401:H406)</f>
        <v>27.479088044999997</v>
      </c>
      <c r="I400" s="128">
        <f t="shared" si="376"/>
        <v>8.6669145551699991</v>
      </c>
      <c r="J400" s="128">
        <f>SUM(J401:J406)</f>
        <v>18.812173489829998</v>
      </c>
      <c r="K400" s="128">
        <f>SUM(K401:K406)</f>
        <v>14.07182377783</v>
      </c>
      <c r="L400" s="128">
        <f t="shared" ref="L400:T400" si="377">SUM(L401:L406)</f>
        <v>10.585257989999999</v>
      </c>
      <c r="M400" s="128">
        <f t="shared" si="377"/>
        <v>0</v>
      </c>
      <c r="N400" s="128">
        <f t="shared" si="377"/>
        <v>3.3184999999999998</v>
      </c>
      <c r="O400" s="128">
        <f t="shared" si="377"/>
        <v>2.9114220543999996</v>
      </c>
      <c r="P400" s="128">
        <f t="shared" si="377"/>
        <v>0</v>
      </c>
      <c r="Q400" s="128">
        <f t="shared" si="377"/>
        <v>5.5715676333999999</v>
      </c>
      <c r="R400" s="128">
        <f t="shared" si="377"/>
        <v>7.2667579900000003</v>
      </c>
      <c r="S400" s="128">
        <f t="shared" si="377"/>
        <v>5.5888340900299998</v>
      </c>
      <c r="T400" s="128">
        <f t="shared" si="377"/>
        <v>0</v>
      </c>
      <c r="U400" s="128">
        <f>SUM(U401:U406)</f>
        <v>13.104915499829998</v>
      </c>
      <c r="V400" s="128">
        <f>SUM(V401:V406)</f>
        <v>2.1022683022000006</v>
      </c>
      <c r="W400" s="136">
        <f t="shared" si="319"/>
        <v>1.2478216265220059</v>
      </c>
      <c r="X400" s="166"/>
      <c r="Y400" s="148"/>
    </row>
    <row r="401" spans="1:25" s="21" customFormat="1" ht="31.5">
      <c r="A401" s="164">
        <f>A386+1</f>
        <v>304</v>
      </c>
      <c r="B401" s="123" t="s">
        <v>835</v>
      </c>
      <c r="C401" s="123" t="s">
        <v>836</v>
      </c>
      <c r="D401" s="281" t="s">
        <v>157</v>
      </c>
      <c r="E401" s="280">
        <v>11.07634</v>
      </c>
      <c r="F401" s="281" t="s">
        <v>157</v>
      </c>
      <c r="G401" s="281" t="s">
        <v>157</v>
      </c>
      <c r="H401" s="130">
        <v>8.8161998321999988</v>
      </c>
      <c r="I401" s="279">
        <f t="shared" ref="I401:I406" si="378">H401-J401</f>
        <v>0.62328248679999909</v>
      </c>
      <c r="J401" s="130">
        <v>8.1929173453999997</v>
      </c>
      <c r="K401" s="20">
        <f t="shared" ref="K401:L406" si="379">M401+O401+Q401+S401</f>
        <v>3.4525676333999997</v>
      </c>
      <c r="L401" s="20">
        <f t="shared" si="379"/>
        <v>3.77319</v>
      </c>
      <c r="M401" s="130">
        <v>0</v>
      </c>
      <c r="N401" s="130">
        <v>1.6785000000000001</v>
      </c>
      <c r="O401" s="130">
        <v>0</v>
      </c>
      <c r="P401" s="130">
        <v>0</v>
      </c>
      <c r="Q401" s="18">
        <v>3.4525676333999997</v>
      </c>
      <c r="R401" s="130">
        <v>2.0946899999999999</v>
      </c>
      <c r="S401" s="18">
        <v>0</v>
      </c>
      <c r="T401" s="130">
        <v>0</v>
      </c>
      <c r="U401" s="18">
        <v>4.4197273454000001</v>
      </c>
      <c r="V401" s="128">
        <f t="shared" ref="V401:V406" si="380">L401-M401-O401-Q401</f>
        <v>0.32062236660000032</v>
      </c>
      <c r="W401" s="136">
        <f t="shared" si="319"/>
        <v>1.0928649053818127</v>
      </c>
      <c r="X401" s="168" t="s">
        <v>886</v>
      </c>
      <c r="Y401" s="146" t="s">
        <v>887</v>
      </c>
    </row>
    <row r="402" spans="1:25" s="21" customFormat="1" ht="31.5">
      <c r="A402" s="164">
        <f>A401+1</f>
        <v>305</v>
      </c>
      <c r="B402" s="112" t="s">
        <v>837</v>
      </c>
      <c r="C402" s="112" t="s">
        <v>838</v>
      </c>
      <c r="D402" s="281" t="s">
        <v>157</v>
      </c>
      <c r="E402" s="281">
        <v>13.25164</v>
      </c>
      <c r="F402" s="281" t="s">
        <v>157</v>
      </c>
      <c r="G402" s="281" t="s">
        <v>157</v>
      </c>
      <c r="H402" s="19">
        <v>4.7467355431999989</v>
      </c>
      <c r="I402" s="279">
        <f t="shared" si="378"/>
        <v>1.7358457015000002</v>
      </c>
      <c r="J402" s="19">
        <v>3.0108898416999987</v>
      </c>
      <c r="K402" s="20">
        <f t="shared" si="379"/>
        <v>3.0108898416999996</v>
      </c>
      <c r="L402" s="20">
        <f t="shared" si="379"/>
        <v>0.90152723999999995</v>
      </c>
      <c r="M402" s="19">
        <v>0</v>
      </c>
      <c r="N402" s="19">
        <v>0.82</v>
      </c>
      <c r="O402" s="19">
        <v>0</v>
      </c>
      <c r="P402" s="19">
        <v>0</v>
      </c>
      <c r="Q402" s="18">
        <v>2.1190000000000002</v>
      </c>
      <c r="R402" s="19">
        <v>8.1527240000000001E-2</v>
      </c>
      <c r="S402" s="18">
        <v>0.89188984169999941</v>
      </c>
      <c r="T402" s="19">
        <v>0</v>
      </c>
      <c r="U402" s="18">
        <v>2.1093626016999987</v>
      </c>
      <c r="V402" s="128">
        <f t="shared" si="380"/>
        <v>-1.2174727600000002</v>
      </c>
      <c r="W402" s="136">
        <f t="shared" si="319"/>
        <v>0.42544938178386027</v>
      </c>
      <c r="X402" s="166" t="s">
        <v>888</v>
      </c>
      <c r="Y402" s="146" t="s">
        <v>887</v>
      </c>
    </row>
    <row r="403" spans="1:25" s="21" customFormat="1" ht="31.5">
      <c r="A403" s="164">
        <f>A402+1</f>
        <v>306</v>
      </c>
      <c r="B403" s="112" t="s">
        <v>839</v>
      </c>
      <c r="C403" s="112" t="s">
        <v>840</v>
      </c>
      <c r="D403" s="281" t="s">
        <v>157</v>
      </c>
      <c r="E403" s="281">
        <v>13.211799999999998</v>
      </c>
      <c r="F403" s="281" t="s">
        <v>157</v>
      </c>
      <c r="G403" s="281" t="s">
        <v>157</v>
      </c>
      <c r="H403" s="19">
        <v>4.7636926859999988</v>
      </c>
      <c r="I403" s="279">
        <f t="shared" si="378"/>
        <v>1.8522706316000002</v>
      </c>
      <c r="J403" s="19">
        <v>2.9114220543999987</v>
      </c>
      <c r="K403" s="20">
        <f t="shared" si="379"/>
        <v>2.9114220543999996</v>
      </c>
      <c r="L403" s="20">
        <f t="shared" si="379"/>
        <v>0.90249950999999995</v>
      </c>
      <c r="M403" s="19">
        <v>0</v>
      </c>
      <c r="N403" s="19">
        <v>0.82</v>
      </c>
      <c r="O403" s="19">
        <v>2.9114220543999996</v>
      </c>
      <c r="P403" s="19">
        <v>0</v>
      </c>
      <c r="Q403" s="18">
        <v>0</v>
      </c>
      <c r="R403" s="19">
        <v>8.2499509999999998E-2</v>
      </c>
      <c r="S403" s="18">
        <v>0</v>
      </c>
      <c r="T403" s="19">
        <v>0</v>
      </c>
      <c r="U403" s="18">
        <v>2.008922544399999</v>
      </c>
      <c r="V403" s="128">
        <f t="shared" si="380"/>
        <v>-2.0089225443999998</v>
      </c>
      <c r="W403" s="136">
        <f t="shared" si="319"/>
        <v>0.30998580526518393</v>
      </c>
      <c r="X403" s="166" t="s">
        <v>888</v>
      </c>
      <c r="Y403" s="146" t="s">
        <v>887</v>
      </c>
    </row>
    <row r="404" spans="1:25" s="21" customFormat="1" ht="31.5">
      <c r="A404" s="164">
        <f>A403+1</f>
        <v>307</v>
      </c>
      <c r="B404" s="112" t="s">
        <v>841</v>
      </c>
      <c r="C404" s="285" t="s">
        <v>842</v>
      </c>
      <c r="D404" s="281" t="s">
        <v>157</v>
      </c>
      <c r="E404" s="281">
        <v>3.8820799999999998</v>
      </c>
      <c r="F404" s="281" t="s">
        <v>157</v>
      </c>
      <c r="G404" s="281" t="s">
        <v>157</v>
      </c>
      <c r="H404" s="19">
        <v>2.5336648361999998</v>
      </c>
      <c r="I404" s="279">
        <f t="shared" si="378"/>
        <v>1.3739400052800002</v>
      </c>
      <c r="J404" s="19">
        <v>1.1597248309199997</v>
      </c>
      <c r="K404" s="20">
        <f t="shared" si="379"/>
        <v>1.1597248309200001</v>
      </c>
      <c r="L404" s="20">
        <f t="shared" si="379"/>
        <v>5.1410600000000001E-2</v>
      </c>
      <c r="M404" s="19">
        <v>0</v>
      </c>
      <c r="N404" s="19">
        <v>0</v>
      </c>
      <c r="O404" s="19">
        <v>0</v>
      </c>
      <c r="P404" s="19">
        <v>0</v>
      </c>
      <c r="Q404" s="18">
        <v>0</v>
      </c>
      <c r="R404" s="19">
        <v>5.1410600000000001E-2</v>
      </c>
      <c r="S404" s="18">
        <v>1.1597248309200001</v>
      </c>
      <c r="T404" s="19">
        <v>0</v>
      </c>
      <c r="U404" s="18">
        <v>1.1083142309199996</v>
      </c>
      <c r="V404" s="128">
        <f t="shared" si="380"/>
        <v>5.1410600000000001E-2</v>
      </c>
      <c r="W404" s="136" t="str">
        <f t="shared" si="319"/>
        <v>-</v>
      </c>
      <c r="X404" s="166" t="s">
        <v>479</v>
      </c>
      <c r="Y404" s="146" t="s">
        <v>887</v>
      </c>
    </row>
    <row r="405" spans="1:25" s="4" customFormat="1">
      <c r="A405" s="330">
        <f>A404+1</f>
        <v>308</v>
      </c>
      <c r="B405" s="285" t="s">
        <v>843</v>
      </c>
      <c r="C405" s="512" t="s">
        <v>1162</v>
      </c>
      <c r="D405" s="328" t="s">
        <v>157</v>
      </c>
      <c r="E405" s="328">
        <v>7.4866400000000004</v>
      </c>
      <c r="F405" s="328" t="s">
        <v>157</v>
      </c>
      <c r="G405" s="328" t="s">
        <v>157</v>
      </c>
      <c r="H405" s="73">
        <v>0</v>
      </c>
      <c r="I405" s="336">
        <f t="shared" ref="I405" si="381">H405-J405</f>
        <v>0</v>
      </c>
      <c r="J405" s="73">
        <v>0</v>
      </c>
      <c r="K405" s="242">
        <f t="shared" ref="K405" si="382">M405+O405+Q405+S405</f>
        <v>0</v>
      </c>
      <c r="L405" s="242">
        <f t="shared" ref="L405" si="383">N405+P405+R405+T405</f>
        <v>4.8780000000000001</v>
      </c>
      <c r="M405" s="73">
        <v>0</v>
      </c>
      <c r="N405" s="73">
        <v>0</v>
      </c>
      <c r="O405" s="73">
        <v>0</v>
      </c>
      <c r="P405" s="73">
        <v>0</v>
      </c>
      <c r="Q405" s="244">
        <v>0</v>
      </c>
      <c r="R405" s="73">
        <v>4.8780000000000001</v>
      </c>
      <c r="S405" s="244">
        <v>0</v>
      </c>
      <c r="T405" s="73">
        <v>0</v>
      </c>
      <c r="U405" s="244">
        <v>0</v>
      </c>
      <c r="V405" s="248">
        <f t="shared" si="380"/>
        <v>4.8780000000000001</v>
      </c>
      <c r="W405" s="136" t="str">
        <f t="shared" si="319"/>
        <v>-</v>
      </c>
      <c r="X405" s="406" t="s">
        <v>889</v>
      </c>
      <c r="Y405" s="329" t="s">
        <v>887</v>
      </c>
    </row>
    <row r="406" spans="1:25" s="21" customFormat="1" ht="31.5">
      <c r="A406" s="164">
        <f>A405+1</f>
        <v>309</v>
      </c>
      <c r="B406" s="112" t="s">
        <v>844</v>
      </c>
      <c r="C406" s="285" t="s">
        <v>845</v>
      </c>
      <c r="D406" s="281" t="s">
        <v>157</v>
      </c>
      <c r="E406" s="281">
        <v>6.5961499999999997</v>
      </c>
      <c r="F406" s="281" t="s">
        <v>157</v>
      </c>
      <c r="G406" s="281" t="s">
        <v>157</v>
      </c>
      <c r="H406" s="19">
        <v>6.6187951474000002</v>
      </c>
      <c r="I406" s="279">
        <f t="shared" si="378"/>
        <v>3.0815757299899995</v>
      </c>
      <c r="J406" s="19">
        <v>3.5372194174100007</v>
      </c>
      <c r="K406" s="20">
        <f t="shared" si="379"/>
        <v>3.5372194174100007</v>
      </c>
      <c r="L406" s="20">
        <f t="shared" si="379"/>
        <v>7.8630640000000002E-2</v>
      </c>
      <c r="M406" s="19">
        <v>0</v>
      </c>
      <c r="N406" s="19">
        <v>0</v>
      </c>
      <c r="O406" s="19">
        <v>0</v>
      </c>
      <c r="P406" s="19">
        <v>0</v>
      </c>
      <c r="Q406" s="18">
        <v>0</v>
      </c>
      <c r="R406" s="19">
        <v>7.8630640000000002E-2</v>
      </c>
      <c r="S406" s="18">
        <v>3.5372194174100007</v>
      </c>
      <c r="T406" s="19">
        <v>0</v>
      </c>
      <c r="U406" s="18">
        <v>3.4585887774100006</v>
      </c>
      <c r="V406" s="128">
        <f t="shared" si="380"/>
        <v>7.8630640000000002E-2</v>
      </c>
      <c r="W406" s="136" t="str">
        <f t="shared" si="319"/>
        <v>-</v>
      </c>
      <c r="X406" s="166" t="s">
        <v>479</v>
      </c>
      <c r="Y406" s="146" t="s">
        <v>887</v>
      </c>
    </row>
    <row r="407" spans="1:25" s="21" customFormat="1">
      <c r="A407" s="167" t="s">
        <v>6</v>
      </c>
      <c r="B407" s="8" t="s">
        <v>18</v>
      </c>
      <c r="C407" s="306"/>
      <c r="D407" s="20">
        <f>SUMIF(D408,"&gt;0",D408)</f>
        <v>0</v>
      </c>
      <c r="E407" s="20">
        <f t="shared" ref="E407:V407" si="384">SUMIF(E408,"&gt;0",E408)</f>
        <v>0</v>
      </c>
      <c r="F407" s="20"/>
      <c r="G407" s="20">
        <f t="shared" si="384"/>
        <v>0</v>
      </c>
      <c r="H407" s="20">
        <f t="shared" si="384"/>
        <v>107.43139679980001</v>
      </c>
      <c r="I407" s="20">
        <f t="shared" si="384"/>
        <v>96.597159582172878</v>
      </c>
      <c r="J407" s="20">
        <f t="shared" si="384"/>
        <v>10.834237217627141</v>
      </c>
      <c r="K407" s="20">
        <f t="shared" si="384"/>
        <v>10.832012688827142</v>
      </c>
      <c r="L407" s="20">
        <f t="shared" si="384"/>
        <v>2.4214166399999999</v>
      </c>
      <c r="M407" s="20">
        <f t="shared" si="384"/>
        <v>0</v>
      </c>
      <c r="N407" s="20">
        <f t="shared" si="384"/>
        <v>0</v>
      </c>
      <c r="O407" s="20">
        <f t="shared" si="384"/>
        <v>0</v>
      </c>
      <c r="P407" s="20">
        <f t="shared" si="384"/>
        <v>0</v>
      </c>
      <c r="Q407" s="20">
        <f t="shared" si="384"/>
        <v>0</v>
      </c>
      <c r="R407" s="20">
        <f t="shared" si="384"/>
        <v>2.4214166399999999</v>
      </c>
      <c r="S407" s="20">
        <f t="shared" si="384"/>
        <v>10.832012688827142</v>
      </c>
      <c r="T407" s="20">
        <f t="shared" si="384"/>
        <v>0</v>
      </c>
      <c r="U407" s="20">
        <f t="shared" si="384"/>
        <v>8.4128205776271408</v>
      </c>
      <c r="V407" s="20">
        <f t="shared" si="384"/>
        <v>2.4214166399999999</v>
      </c>
      <c r="W407" s="136" t="str">
        <f t="shared" si="319"/>
        <v>-</v>
      </c>
      <c r="X407" s="166"/>
      <c r="Y407" s="148"/>
    </row>
    <row r="408" spans="1:25" s="21" customFormat="1" ht="47.25">
      <c r="A408" s="164">
        <f>A406+1</f>
        <v>310</v>
      </c>
      <c r="B408" s="112" t="s">
        <v>846</v>
      </c>
      <c r="C408" s="285" t="s">
        <v>847</v>
      </c>
      <c r="D408" s="281" t="s">
        <v>157</v>
      </c>
      <c r="E408" s="281" t="s">
        <v>157</v>
      </c>
      <c r="F408" s="281" t="s">
        <v>157</v>
      </c>
      <c r="G408" s="281" t="s">
        <v>157</v>
      </c>
      <c r="H408" s="130">
        <v>107.43139679980001</v>
      </c>
      <c r="I408" s="279">
        <f>H408-J408</f>
        <v>96.597159582172878</v>
      </c>
      <c r="J408" s="130">
        <v>10.834237217627141</v>
      </c>
      <c r="K408" s="20">
        <f>M408+O408+Q408+S408</f>
        <v>10.832012688827142</v>
      </c>
      <c r="L408" s="20">
        <f>N408+P408+R408+T408</f>
        <v>2.4214166399999999</v>
      </c>
      <c r="M408" s="130">
        <v>0</v>
      </c>
      <c r="N408" s="130">
        <v>0</v>
      </c>
      <c r="O408" s="130">
        <v>0</v>
      </c>
      <c r="P408" s="130">
        <v>0</v>
      </c>
      <c r="Q408" s="18">
        <v>0</v>
      </c>
      <c r="R408" s="130">
        <v>2.4214166399999999</v>
      </c>
      <c r="S408" s="18">
        <v>10.832012688827142</v>
      </c>
      <c r="T408" s="130">
        <v>0</v>
      </c>
      <c r="U408" s="18">
        <v>8.4128205776271408</v>
      </c>
      <c r="V408" s="128">
        <f>L408-M408-O408</f>
        <v>2.4214166399999999</v>
      </c>
      <c r="W408" s="136" t="str">
        <f t="shared" si="319"/>
        <v>-</v>
      </c>
      <c r="X408" s="168" t="s">
        <v>490</v>
      </c>
      <c r="Y408" s="146" t="s">
        <v>887</v>
      </c>
    </row>
    <row r="409" spans="1:25" s="21" customFormat="1" ht="31.5">
      <c r="A409" s="167" t="s">
        <v>8</v>
      </c>
      <c r="B409" s="8" t="s">
        <v>19</v>
      </c>
      <c r="C409" s="306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36" t="str">
        <f t="shared" si="319"/>
        <v>-</v>
      </c>
      <c r="X409" s="166"/>
      <c r="Y409" s="148"/>
    </row>
    <row r="410" spans="1:25" s="21" customFormat="1">
      <c r="A410" s="161" t="s">
        <v>40</v>
      </c>
      <c r="B410" s="8" t="s">
        <v>42</v>
      </c>
      <c r="C410" s="306"/>
      <c r="D410" s="128">
        <f>SUM(D411:D421)</f>
        <v>0</v>
      </c>
      <c r="E410" s="128">
        <f t="shared" ref="E410:I410" si="385">SUM(E411:E421)</f>
        <v>44.284389999999995</v>
      </c>
      <c r="F410" s="128"/>
      <c r="G410" s="128">
        <f t="shared" si="385"/>
        <v>0</v>
      </c>
      <c r="H410" s="128">
        <f>SUM(H411:H421)</f>
        <v>48.531298204132447</v>
      </c>
      <c r="I410" s="128">
        <f t="shared" si="385"/>
        <v>11.096742725074929</v>
      </c>
      <c r="J410" s="128">
        <f>SUM(J411:J421)</f>
        <v>37.434555479057522</v>
      </c>
      <c r="K410" s="128">
        <f>SUM(K411:K421)</f>
        <v>12.211779003257515</v>
      </c>
      <c r="L410" s="128">
        <f t="shared" ref="L410:T410" si="386">SUM(L411:L421)</f>
        <v>25.879122729999999</v>
      </c>
      <c r="M410" s="128">
        <f t="shared" si="386"/>
        <v>0</v>
      </c>
      <c r="N410" s="128">
        <f t="shared" si="386"/>
        <v>11.70687025</v>
      </c>
      <c r="O410" s="128">
        <f t="shared" si="386"/>
        <v>3.3700779456000007</v>
      </c>
      <c r="P410" s="128">
        <f t="shared" si="386"/>
        <v>0.45815501999999997</v>
      </c>
      <c r="Q410" s="128">
        <f t="shared" si="386"/>
        <v>5.2156493665999992</v>
      </c>
      <c r="R410" s="128">
        <f t="shared" si="386"/>
        <v>13.71409746</v>
      </c>
      <c r="S410" s="128">
        <f t="shared" si="386"/>
        <v>3.6260516910575151</v>
      </c>
      <c r="T410" s="128">
        <f t="shared" si="386"/>
        <v>0</v>
      </c>
      <c r="U410" s="128">
        <f>SUM(U411:U421)</f>
        <v>29.06421680905752</v>
      </c>
      <c r="V410" s="128">
        <f>SUM(V411:V421)</f>
        <v>17.293395417799999</v>
      </c>
      <c r="W410" s="136">
        <f t="shared" si="319"/>
        <v>3.0142027330901513</v>
      </c>
      <c r="X410" s="166"/>
      <c r="Y410" s="148"/>
    </row>
    <row r="411" spans="1:25" s="21" customFormat="1" ht="31.5">
      <c r="A411" s="164">
        <f>A408+1</f>
        <v>311</v>
      </c>
      <c r="B411" s="112" t="s">
        <v>848</v>
      </c>
      <c r="C411" s="285" t="s">
        <v>849</v>
      </c>
      <c r="D411" s="281" t="s">
        <v>157</v>
      </c>
      <c r="E411" s="281">
        <v>29.526</v>
      </c>
      <c r="F411" s="281" t="s">
        <v>157</v>
      </c>
      <c r="G411" s="281" t="s">
        <v>157</v>
      </c>
      <c r="H411" s="130">
        <v>30.898417555014138</v>
      </c>
      <c r="I411" s="279">
        <f t="shared" ref="I411:I421" si="387">H411-J411</f>
        <v>7.8602979372084789</v>
      </c>
      <c r="J411" s="130">
        <v>23.038119617805659</v>
      </c>
      <c r="K411" s="20">
        <f t="shared" ref="K411:L421" si="388">M411+O411+Q411+S411</f>
        <v>4.3396861420056556</v>
      </c>
      <c r="L411" s="20">
        <f t="shared" si="388"/>
        <v>0</v>
      </c>
      <c r="M411" s="130">
        <v>0</v>
      </c>
      <c r="N411" s="130">
        <v>0</v>
      </c>
      <c r="O411" s="130">
        <v>3.3700779456000007</v>
      </c>
      <c r="P411" s="130">
        <v>0</v>
      </c>
      <c r="Q411" s="18">
        <v>0.96960819640565488</v>
      </c>
      <c r="R411" s="130">
        <v>0</v>
      </c>
      <c r="S411" s="18">
        <v>0</v>
      </c>
      <c r="T411" s="130">
        <v>0</v>
      </c>
      <c r="U411" s="18">
        <v>23.038119617805659</v>
      </c>
      <c r="V411" s="128">
        <f t="shared" ref="V411:V421" si="389">L411-M411-O411-Q411</f>
        <v>-4.3396861420056556</v>
      </c>
      <c r="W411" s="136">
        <f t="shared" si="319"/>
        <v>0</v>
      </c>
      <c r="X411" s="168">
        <v>0</v>
      </c>
      <c r="Y411" s="146" t="s">
        <v>887</v>
      </c>
    </row>
    <row r="412" spans="1:25" s="4" customFormat="1" ht="31.5">
      <c r="A412" s="330">
        <f t="shared" ref="A412:A421" si="390">A411+1</f>
        <v>312</v>
      </c>
      <c r="B412" s="285" t="s">
        <v>850</v>
      </c>
      <c r="C412" s="285" t="s">
        <v>851</v>
      </c>
      <c r="D412" s="328" t="s">
        <v>157</v>
      </c>
      <c r="E412" s="328" t="s">
        <v>157</v>
      </c>
      <c r="F412" s="328" t="s">
        <v>157</v>
      </c>
      <c r="G412" s="328" t="s">
        <v>157</v>
      </c>
      <c r="H412" s="246">
        <v>0</v>
      </c>
      <c r="I412" s="336">
        <f t="shared" ref="I412" si="391">H412-J412</f>
        <v>0</v>
      </c>
      <c r="J412" s="246">
        <v>0</v>
      </c>
      <c r="K412" s="242">
        <f t="shared" ref="K412" si="392">M412+O412+Q412+S412</f>
        <v>0</v>
      </c>
      <c r="L412" s="242">
        <f t="shared" ref="L412" si="393">N412+P412+R412+T412</f>
        <v>1.4944466200000002</v>
      </c>
      <c r="M412" s="246">
        <v>0</v>
      </c>
      <c r="N412" s="246">
        <v>0</v>
      </c>
      <c r="O412" s="246">
        <v>0</v>
      </c>
      <c r="P412" s="246">
        <v>0</v>
      </c>
      <c r="Q412" s="244">
        <v>0</v>
      </c>
      <c r="R412" s="246">
        <v>1.4944466200000002</v>
      </c>
      <c r="S412" s="244">
        <v>0</v>
      </c>
      <c r="T412" s="246">
        <v>0</v>
      </c>
      <c r="U412" s="244">
        <v>0</v>
      </c>
      <c r="V412" s="248">
        <f t="shared" si="389"/>
        <v>1.4944466200000002</v>
      </c>
      <c r="W412" s="136" t="str">
        <f t="shared" si="319"/>
        <v>-</v>
      </c>
      <c r="X412" s="407" t="s">
        <v>890</v>
      </c>
      <c r="Y412" s="329" t="s">
        <v>887</v>
      </c>
    </row>
    <row r="413" spans="1:25" s="4" customFormat="1" ht="68.25" customHeight="1">
      <c r="A413" s="330">
        <f t="shared" si="390"/>
        <v>313</v>
      </c>
      <c r="B413" s="285" t="s">
        <v>852</v>
      </c>
      <c r="C413" s="285" t="s">
        <v>853</v>
      </c>
      <c r="D413" s="328" t="s">
        <v>157</v>
      </c>
      <c r="E413" s="328" t="s">
        <v>157</v>
      </c>
      <c r="F413" s="328" t="s">
        <v>157</v>
      </c>
      <c r="G413" s="328" t="s">
        <v>157</v>
      </c>
      <c r="H413" s="246">
        <v>0</v>
      </c>
      <c r="I413" s="336">
        <f t="shared" ref="I413" si="394">H413-J413</f>
        <v>0</v>
      </c>
      <c r="J413" s="246">
        <v>0</v>
      </c>
      <c r="K413" s="242">
        <f t="shared" ref="K413" si="395">M413+O413+Q413+S413</f>
        <v>0</v>
      </c>
      <c r="L413" s="242">
        <f t="shared" ref="L413" si="396">N413+P413+R413+T413</f>
        <v>0</v>
      </c>
      <c r="M413" s="246">
        <v>0</v>
      </c>
      <c r="N413" s="246">
        <v>0</v>
      </c>
      <c r="O413" s="246">
        <v>0</v>
      </c>
      <c r="P413" s="246">
        <v>0</v>
      </c>
      <c r="Q413" s="244">
        <v>0</v>
      </c>
      <c r="R413" s="246">
        <v>0</v>
      </c>
      <c r="S413" s="244">
        <v>0</v>
      </c>
      <c r="T413" s="246">
        <v>0</v>
      </c>
      <c r="U413" s="244">
        <v>0</v>
      </c>
      <c r="V413" s="248">
        <f t="shared" si="389"/>
        <v>0</v>
      </c>
      <c r="W413" s="136" t="str">
        <f t="shared" si="319"/>
        <v>-</v>
      </c>
      <c r="X413" s="407">
        <v>0</v>
      </c>
      <c r="Y413" s="329" t="s">
        <v>887</v>
      </c>
    </row>
    <row r="414" spans="1:25" s="21" customFormat="1">
      <c r="A414" s="164">
        <f t="shared" si="390"/>
        <v>314</v>
      </c>
      <c r="B414" s="112" t="s">
        <v>854</v>
      </c>
      <c r="C414" s="285" t="s">
        <v>855</v>
      </c>
      <c r="D414" s="281" t="s">
        <v>157</v>
      </c>
      <c r="E414" s="281">
        <v>8.68276</v>
      </c>
      <c r="F414" s="281" t="s">
        <v>157</v>
      </c>
      <c r="G414" s="281" t="s">
        <v>157</v>
      </c>
      <c r="H414" s="130">
        <v>7.7165500491183101</v>
      </c>
      <c r="I414" s="279">
        <f t="shared" si="387"/>
        <v>0</v>
      </c>
      <c r="J414" s="130">
        <v>7.7165500491183101</v>
      </c>
      <c r="K414" s="20">
        <f t="shared" si="388"/>
        <v>1.1922070491183101</v>
      </c>
      <c r="L414" s="20">
        <f t="shared" si="388"/>
        <v>3</v>
      </c>
      <c r="M414" s="130">
        <v>0</v>
      </c>
      <c r="N414" s="130">
        <v>0</v>
      </c>
      <c r="O414" s="130">
        <v>0</v>
      </c>
      <c r="P414" s="130">
        <v>0</v>
      </c>
      <c r="Q414" s="18">
        <v>1.1922070491183101</v>
      </c>
      <c r="R414" s="130">
        <v>3</v>
      </c>
      <c r="S414" s="18">
        <v>0</v>
      </c>
      <c r="T414" s="130">
        <v>0</v>
      </c>
      <c r="U414" s="18">
        <v>4.7165500491183101</v>
      </c>
      <c r="V414" s="128">
        <f t="shared" si="389"/>
        <v>1.8077929508816899</v>
      </c>
      <c r="W414" s="136">
        <f t="shared" si="319"/>
        <v>2.5163414376878857</v>
      </c>
      <c r="X414" s="168" t="s">
        <v>490</v>
      </c>
      <c r="Y414" s="146" t="s">
        <v>887</v>
      </c>
    </row>
    <row r="415" spans="1:25" s="21" customFormat="1">
      <c r="A415" s="164">
        <f t="shared" si="390"/>
        <v>315</v>
      </c>
      <c r="B415" s="112" t="s">
        <v>856</v>
      </c>
      <c r="C415" s="285" t="s">
        <v>857</v>
      </c>
      <c r="D415" s="281" t="s">
        <v>157</v>
      </c>
      <c r="E415" s="281">
        <v>3.86443</v>
      </c>
      <c r="F415" s="281" t="s">
        <v>157</v>
      </c>
      <c r="G415" s="281" t="s">
        <v>157</v>
      </c>
      <c r="H415" s="19">
        <v>4.9073604</v>
      </c>
      <c r="I415" s="279">
        <f t="shared" si="387"/>
        <v>1.6448019999999999</v>
      </c>
      <c r="J415" s="19">
        <v>3.2625584000000001</v>
      </c>
      <c r="K415" s="20">
        <f t="shared" si="388"/>
        <v>3.2625584000000001</v>
      </c>
      <c r="L415" s="20">
        <f t="shared" si="388"/>
        <v>2.4030583599999997</v>
      </c>
      <c r="M415" s="19">
        <v>0</v>
      </c>
      <c r="N415" s="19">
        <v>2.4030583599999997</v>
      </c>
      <c r="O415" s="19">
        <v>0</v>
      </c>
      <c r="P415" s="19">
        <v>0</v>
      </c>
      <c r="Q415" s="18">
        <v>0</v>
      </c>
      <c r="R415" s="19">
        <v>0</v>
      </c>
      <c r="S415" s="18">
        <v>3.2625584000000001</v>
      </c>
      <c r="T415" s="19">
        <v>0</v>
      </c>
      <c r="U415" s="18">
        <v>0.85950004000000035</v>
      </c>
      <c r="V415" s="128">
        <f t="shared" si="389"/>
        <v>2.4030583599999997</v>
      </c>
      <c r="W415" s="136" t="str">
        <f t="shared" si="319"/>
        <v>-</v>
      </c>
      <c r="X415" s="166" t="s">
        <v>505</v>
      </c>
      <c r="Y415" s="146" t="s">
        <v>887</v>
      </c>
    </row>
    <row r="416" spans="1:25" s="21" customFormat="1">
      <c r="A416" s="164">
        <f t="shared" si="390"/>
        <v>316</v>
      </c>
      <c r="B416" s="112" t="s">
        <v>858</v>
      </c>
      <c r="C416" s="285" t="s">
        <v>859</v>
      </c>
      <c r="D416" s="281" t="s">
        <v>157</v>
      </c>
      <c r="E416" s="281">
        <v>2.2111999999999998</v>
      </c>
      <c r="F416" s="281" t="s">
        <v>157</v>
      </c>
      <c r="G416" s="281" t="s">
        <v>157</v>
      </c>
      <c r="H416" s="19">
        <v>5.0089701999999994</v>
      </c>
      <c r="I416" s="279">
        <f t="shared" si="387"/>
        <v>1.5916427878664505</v>
      </c>
      <c r="J416" s="19">
        <v>3.4173274121335488</v>
      </c>
      <c r="K416" s="20">
        <f t="shared" si="388"/>
        <v>3.4173274121335497</v>
      </c>
      <c r="L416" s="20">
        <f t="shared" si="388"/>
        <v>2.96728031</v>
      </c>
      <c r="M416" s="19">
        <v>0</v>
      </c>
      <c r="N416" s="19">
        <v>2.96728031</v>
      </c>
      <c r="O416" s="19">
        <v>0</v>
      </c>
      <c r="P416" s="19">
        <v>0</v>
      </c>
      <c r="Q416" s="18">
        <v>3.0538341210760347</v>
      </c>
      <c r="R416" s="19">
        <v>0</v>
      </c>
      <c r="S416" s="18">
        <v>0.36349329105751504</v>
      </c>
      <c r="T416" s="19">
        <v>0</v>
      </c>
      <c r="U416" s="18">
        <v>0.45004710213354882</v>
      </c>
      <c r="V416" s="128">
        <f t="shared" si="389"/>
        <v>-8.6553811076034659E-2</v>
      </c>
      <c r="W416" s="136">
        <f t="shared" si="319"/>
        <v>0.97165733054107828</v>
      </c>
      <c r="X416" s="166" t="s">
        <v>891</v>
      </c>
      <c r="Y416" s="146" t="s">
        <v>887</v>
      </c>
    </row>
    <row r="417" spans="1:25" s="4" customFormat="1" ht="47.25">
      <c r="A417" s="330">
        <f t="shared" si="390"/>
        <v>317</v>
      </c>
      <c r="B417" s="285" t="s">
        <v>860</v>
      </c>
      <c r="C417" s="285" t="s">
        <v>1147</v>
      </c>
      <c r="D417" s="328" t="s">
        <v>157</v>
      </c>
      <c r="E417" s="328" t="s">
        <v>157</v>
      </c>
      <c r="F417" s="328" t="s">
        <v>157</v>
      </c>
      <c r="G417" s="328" t="s">
        <v>157</v>
      </c>
      <c r="H417" s="73">
        <v>0</v>
      </c>
      <c r="I417" s="336">
        <f t="shared" ref="I417" si="397">H417-J417</f>
        <v>0</v>
      </c>
      <c r="J417" s="73">
        <v>0</v>
      </c>
      <c r="K417" s="242">
        <f t="shared" ref="K417" si="398">M417+O417+Q417+S417</f>
        <v>0</v>
      </c>
      <c r="L417" s="242">
        <f t="shared" ref="L417" si="399">N417+P417+R417+T417</f>
        <v>0.21902948999999999</v>
      </c>
      <c r="M417" s="73">
        <v>0</v>
      </c>
      <c r="N417" s="73">
        <v>0</v>
      </c>
      <c r="O417" s="73">
        <v>0</v>
      </c>
      <c r="P417" s="73">
        <v>0</v>
      </c>
      <c r="Q417" s="244">
        <v>0</v>
      </c>
      <c r="R417" s="73">
        <v>0.21902948999999999</v>
      </c>
      <c r="S417" s="244">
        <v>0</v>
      </c>
      <c r="T417" s="73">
        <v>0</v>
      </c>
      <c r="U417" s="244">
        <v>0</v>
      </c>
      <c r="V417" s="248">
        <f t="shared" si="389"/>
        <v>0.21902948999999999</v>
      </c>
      <c r="W417" s="136" t="str">
        <f t="shared" si="319"/>
        <v>-</v>
      </c>
      <c r="X417" s="406" t="s">
        <v>490</v>
      </c>
      <c r="Y417" s="329" t="s">
        <v>887</v>
      </c>
    </row>
    <row r="418" spans="1:25" s="4" customFormat="1" ht="47.25">
      <c r="A418" s="330">
        <f t="shared" si="390"/>
        <v>318</v>
      </c>
      <c r="B418" s="285" t="s">
        <v>861</v>
      </c>
      <c r="C418" s="285" t="s">
        <v>1148</v>
      </c>
      <c r="D418" s="328" t="s">
        <v>157</v>
      </c>
      <c r="E418" s="328" t="s">
        <v>157</v>
      </c>
      <c r="F418" s="328" t="s">
        <v>157</v>
      </c>
      <c r="G418" s="328" t="s">
        <v>157</v>
      </c>
      <c r="H418" s="73">
        <v>0</v>
      </c>
      <c r="I418" s="336">
        <f t="shared" ref="I418:I419" si="400">H418-J418</f>
        <v>0</v>
      </c>
      <c r="J418" s="73">
        <v>0</v>
      </c>
      <c r="K418" s="242">
        <f t="shared" ref="K418:K419" si="401">M418+O418+Q418+S418</f>
        <v>0</v>
      </c>
      <c r="L418" s="242">
        <f t="shared" ref="L418:L419" si="402">N418+P418+R418+T418</f>
        <v>0.17781168</v>
      </c>
      <c r="M418" s="73">
        <v>0</v>
      </c>
      <c r="N418" s="73">
        <v>0</v>
      </c>
      <c r="O418" s="73">
        <v>0</v>
      </c>
      <c r="P418" s="73">
        <v>0</v>
      </c>
      <c r="Q418" s="244">
        <v>0</v>
      </c>
      <c r="R418" s="73">
        <v>0.17781168</v>
      </c>
      <c r="S418" s="244">
        <v>0</v>
      </c>
      <c r="T418" s="73">
        <v>0</v>
      </c>
      <c r="U418" s="244">
        <v>0</v>
      </c>
      <c r="V418" s="248">
        <f t="shared" si="389"/>
        <v>0.17781168</v>
      </c>
      <c r="W418" s="136" t="str">
        <f t="shared" si="319"/>
        <v>-</v>
      </c>
      <c r="X418" s="406" t="s">
        <v>490</v>
      </c>
      <c r="Y418" s="329" t="s">
        <v>887</v>
      </c>
    </row>
    <row r="419" spans="1:25" s="21" customFormat="1" ht="31.5">
      <c r="A419" s="164">
        <f t="shared" si="390"/>
        <v>319</v>
      </c>
      <c r="B419" s="112" t="s">
        <v>862</v>
      </c>
      <c r="C419" s="285" t="s">
        <v>1149</v>
      </c>
      <c r="D419" s="281" t="s">
        <v>157</v>
      </c>
      <c r="E419" s="281" t="s">
        <v>157</v>
      </c>
      <c r="F419" s="281" t="s">
        <v>157</v>
      </c>
      <c r="G419" s="281" t="s">
        <v>157</v>
      </c>
      <c r="H419" s="19">
        <v>0</v>
      </c>
      <c r="I419" s="279">
        <f t="shared" si="400"/>
        <v>0</v>
      </c>
      <c r="J419" s="19">
        <v>0</v>
      </c>
      <c r="K419" s="20">
        <f t="shared" si="401"/>
        <v>0</v>
      </c>
      <c r="L419" s="20">
        <f t="shared" si="402"/>
        <v>6.8670469999999997E-2</v>
      </c>
      <c r="M419" s="19">
        <v>0</v>
      </c>
      <c r="N419" s="19">
        <v>0</v>
      </c>
      <c r="O419" s="19">
        <v>0</v>
      </c>
      <c r="P419" s="19">
        <v>0</v>
      </c>
      <c r="Q419" s="18">
        <v>0</v>
      </c>
      <c r="R419" s="19">
        <v>6.8670469999999997E-2</v>
      </c>
      <c r="S419" s="18">
        <v>0</v>
      </c>
      <c r="T419" s="19">
        <v>0</v>
      </c>
      <c r="U419" s="18">
        <v>0</v>
      </c>
      <c r="V419" s="128">
        <f t="shared" si="389"/>
        <v>6.8670469999999997E-2</v>
      </c>
      <c r="W419" s="136" t="str">
        <f t="shared" si="319"/>
        <v>-</v>
      </c>
      <c r="X419" s="166" t="s">
        <v>892</v>
      </c>
      <c r="Y419" s="146" t="s">
        <v>887</v>
      </c>
    </row>
    <row r="420" spans="1:25" s="21" customFormat="1">
      <c r="A420" s="164">
        <f t="shared" si="390"/>
        <v>320</v>
      </c>
      <c r="B420" s="112" t="s">
        <v>315</v>
      </c>
      <c r="C420" s="285" t="s">
        <v>863</v>
      </c>
      <c r="D420" s="281" t="s">
        <v>157</v>
      </c>
      <c r="E420" s="281" t="s">
        <v>157</v>
      </c>
      <c r="F420" s="281" t="s">
        <v>157</v>
      </c>
      <c r="G420" s="281" t="s">
        <v>157</v>
      </c>
      <c r="H420" s="130">
        <v>0</v>
      </c>
      <c r="I420" s="279">
        <f t="shared" si="387"/>
        <v>0</v>
      </c>
      <c r="J420" s="130">
        <v>0</v>
      </c>
      <c r="K420" s="20">
        <f t="shared" si="388"/>
        <v>0</v>
      </c>
      <c r="L420" s="20">
        <f t="shared" si="388"/>
        <v>1.9136269100000001</v>
      </c>
      <c r="M420" s="130">
        <v>0</v>
      </c>
      <c r="N420" s="130">
        <v>1.545536</v>
      </c>
      <c r="O420" s="130">
        <v>0</v>
      </c>
      <c r="P420" s="130">
        <v>0.36809090999999999</v>
      </c>
      <c r="Q420" s="18">
        <v>0</v>
      </c>
      <c r="R420" s="130">
        <v>0</v>
      </c>
      <c r="S420" s="18">
        <v>0</v>
      </c>
      <c r="T420" s="130">
        <v>0</v>
      </c>
      <c r="U420" s="18">
        <v>0</v>
      </c>
      <c r="V420" s="128">
        <f t="shared" si="389"/>
        <v>1.9136269100000001</v>
      </c>
      <c r="W420" s="136" t="str">
        <f t="shared" si="319"/>
        <v>-</v>
      </c>
      <c r="X420" s="168">
        <v>0</v>
      </c>
      <c r="Y420" s="146" t="s">
        <v>887</v>
      </c>
    </row>
    <row r="421" spans="1:25" s="21" customFormat="1" ht="31.5">
      <c r="A421" s="164">
        <f t="shared" si="390"/>
        <v>321</v>
      </c>
      <c r="B421" s="112" t="s">
        <v>864</v>
      </c>
      <c r="C421" s="285" t="s">
        <v>865</v>
      </c>
      <c r="D421" s="281" t="s">
        <v>157</v>
      </c>
      <c r="E421" s="281" t="s">
        <v>157</v>
      </c>
      <c r="F421" s="281" t="s">
        <v>157</v>
      </c>
      <c r="G421" s="281" t="s">
        <v>157</v>
      </c>
      <c r="H421" s="130">
        <v>0</v>
      </c>
      <c r="I421" s="279">
        <f t="shared" si="387"/>
        <v>0</v>
      </c>
      <c r="J421" s="130">
        <v>0</v>
      </c>
      <c r="K421" s="20">
        <f t="shared" si="388"/>
        <v>0</v>
      </c>
      <c r="L421" s="20">
        <f t="shared" si="388"/>
        <v>13.635198890000002</v>
      </c>
      <c r="M421" s="130">
        <v>0</v>
      </c>
      <c r="N421" s="130">
        <v>4.7909955799999997</v>
      </c>
      <c r="O421" s="130">
        <v>0</v>
      </c>
      <c r="P421" s="130">
        <v>9.0064109999999989E-2</v>
      </c>
      <c r="Q421" s="18">
        <v>0</v>
      </c>
      <c r="R421" s="130">
        <v>8.7541392000000009</v>
      </c>
      <c r="S421" s="18">
        <v>0</v>
      </c>
      <c r="T421" s="130">
        <v>0</v>
      </c>
      <c r="U421" s="18">
        <v>0</v>
      </c>
      <c r="V421" s="128">
        <f t="shared" si="389"/>
        <v>13.635198890000002</v>
      </c>
      <c r="W421" s="136" t="str">
        <f t="shared" si="319"/>
        <v>-</v>
      </c>
      <c r="X421" s="168">
        <v>0</v>
      </c>
      <c r="Y421" s="146" t="s">
        <v>887</v>
      </c>
    </row>
    <row r="422" spans="1:25" s="21" customFormat="1">
      <c r="A422" s="167" t="s">
        <v>57</v>
      </c>
      <c r="B422" s="97" t="s">
        <v>58</v>
      </c>
      <c r="C422" s="110"/>
      <c r="D422" s="128">
        <f>SUM(D423:D437)</f>
        <v>0</v>
      </c>
      <c r="E422" s="128">
        <f t="shared" ref="E422:G422" si="403">SUM(E423:E437)</f>
        <v>0</v>
      </c>
      <c r="F422" s="128"/>
      <c r="G422" s="128">
        <f t="shared" si="403"/>
        <v>0</v>
      </c>
      <c r="H422" s="128">
        <f t="shared" ref="H422" si="404">SUM(H423:H437)</f>
        <v>6.935167708599999</v>
      </c>
      <c r="I422" s="128">
        <f t="shared" ref="I422" si="405">SUM(I423:I437)</f>
        <v>0.41082407999999981</v>
      </c>
      <c r="J422" s="128">
        <f t="shared" ref="J422" si="406">SUM(J423:J437)</f>
        <v>6.5243436285999987</v>
      </c>
      <c r="K422" s="128">
        <f t="shared" ref="K422" si="407">SUM(K423:K437)</f>
        <v>6.5243436346000001</v>
      </c>
      <c r="L422" s="128">
        <f t="shared" ref="L422" si="408">SUM(L423:L437)</f>
        <v>4.0216189799999995</v>
      </c>
      <c r="M422" s="128">
        <f t="shared" ref="M422" si="409">SUM(M423:M437)</f>
        <v>0</v>
      </c>
      <c r="N422" s="128">
        <f t="shared" ref="N422" si="410">SUM(N423:N437)</f>
        <v>0</v>
      </c>
      <c r="O422" s="128">
        <f t="shared" ref="O422" si="411">SUM(O423:O437)</f>
        <v>0</v>
      </c>
      <c r="P422" s="128">
        <f t="shared" ref="P422" si="412">SUM(P423:P437)</f>
        <v>0</v>
      </c>
      <c r="Q422" s="128">
        <f t="shared" ref="Q422" si="413">SUM(Q423:Q437)</f>
        <v>0.122783</v>
      </c>
      <c r="R422" s="128">
        <f t="shared" ref="R422" si="414">SUM(R423:R437)</f>
        <v>4.0216189799999995</v>
      </c>
      <c r="S422" s="128">
        <f t="shared" ref="S422" si="415">SUM(S423:S437)</f>
        <v>6.4015606346</v>
      </c>
      <c r="T422" s="128">
        <f t="shared" ref="T422" si="416">SUM(T423:T437)</f>
        <v>0</v>
      </c>
      <c r="U422" s="128">
        <f t="shared" ref="U422" si="417">SUM(U423:U437)</f>
        <v>6.5243436285999987</v>
      </c>
      <c r="V422" s="128">
        <f>SUM(V423:V437)</f>
        <v>3.8988359799999994</v>
      </c>
      <c r="W422" s="136">
        <f t="shared" si="319"/>
        <v>32.753874559181639</v>
      </c>
      <c r="X422" s="166"/>
      <c r="Y422" s="148"/>
    </row>
    <row r="423" spans="1:25" s="21" customFormat="1" ht="31.5">
      <c r="A423" s="164">
        <f>A421+1</f>
        <v>322</v>
      </c>
      <c r="B423" s="112" t="s">
        <v>866</v>
      </c>
      <c r="C423" s="285" t="s">
        <v>867</v>
      </c>
      <c r="D423" s="281" t="s">
        <v>157</v>
      </c>
      <c r="E423" s="281" t="s">
        <v>157</v>
      </c>
      <c r="F423" s="281" t="s">
        <v>157</v>
      </c>
      <c r="G423" s="281" t="s">
        <v>157</v>
      </c>
      <c r="H423" s="19">
        <v>3.6040623651999995</v>
      </c>
      <c r="I423" s="279">
        <f t="shared" ref="I423:I427" si="418">H423-J423</f>
        <v>0.41082407999999981</v>
      </c>
      <c r="J423" s="19">
        <v>3.1932382851999996</v>
      </c>
      <c r="K423" s="20">
        <f t="shared" ref="K423:L427" si="419">M423+O423+Q423+S423</f>
        <v>3.1932382851999996</v>
      </c>
      <c r="L423" s="20">
        <f t="shared" si="419"/>
        <v>0</v>
      </c>
      <c r="M423" s="19">
        <v>0</v>
      </c>
      <c r="N423" s="19">
        <v>0</v>
      </c>
      <c r="O423" s="19">
        <v>0</v>
      </c>
      <c r="P423" s="19">
        <v>0</v>
      </c>
      <c r="Q423" s="18">
        <v>0.122783</v>
      </c>
      <c r="R423" s="19">
        <v>0</v>
      </c>
      <c r="S423" s="18">
        <v>3.0704552851999996</v>
      </c>
      <c r="T423" s="19">
        <v>0</v>
      </c>
      <c r="U423" s="18">
        <v>3.1932382851999996</v>
      </c>
      <c r="V423" s="128">
        <f t="shared" ref="V423:V437" si="420">L423-M423-O423-Q423</f>
        <v>-0.122783</v>
      </c>
      <c r="W423" s="136">
        <f t="shared" ref="W423:W486" si="421">IF((M423+O423+Q423)&gt;0,L423/(M423+O423+Q423),"-")</f>
        <v>0</v>
      </c>
      <c r="X423" s="166">
        <v>0</v>
      </c>
      <c r="Y423" s="146" t="s">
        <v>887</v>
      </c>
    </row>
    <row r="424" spans="1:25" s="4" customFormat="1" ht="47.25">
      <c r="A424" s="330">
        <f t="shared" ref="A424:A429" si="422">A423+1</f>
        <v>323</v>
      </c>
      <c r="B424" s="285" t="s">
        <v>868</v>
      </c>
      <c r="C424" s="285" t="s">
        <v>1150</v>
      </c>
      <c r="D424" s="328" t="s">
        <v>157</v>
      </c>
      <c r="E424" s="328" t="s">
        <v>157</v>
      </c>
      <c r="F424" s="328" t="s">
        <v>157</v>
      </c>
      <c r="G424" s="328" t="s">
        <v>157</v>
      </c>
      <c r="H424" s="73">
        <v>0</v>
      </c>
      <c r="I424" s="336">
        <f t="shared" ref="I424:I425" si="423">H424-J424</f>
        <v>0</v>
      </c>
      <c r="J424" s="73">
        <v>0</v>
      </c>
      <c r="K424" s="242">
        <f t="shared" ref="K424:K425" si="424">M424+O424+Q424+S424</f>
        <v>0</v>
      </c>
      <c r="L424" s="242">
        <f t="shared" ref="L424:L425" si="425">N424+P424+R424+T424</f>
        <v>4.6496719999999998E-2</v>
      </c>
      <c r="M424" s="73">
        <v>0</v>
      </c>
      <c r="N424" s="73">
        <v>0</v>
      </c>
      <c r="O424" s="73">
        <v>0</v>
      </c>
      <c r="P424" s="73">
        <v>0</v>
      </c>
      <c r="Q424" s="244">
        <v>0</v>
      </c>
      <c r="R424" s="73">
        <v>4.6496719999999998E-2</v>
      </c>
      <c r="S424" s="244">
        <v>0</v>
      </c>
      <c r="T424" s="73">
        <v>0</v>
      </c>
      <c r="U424" s="244">
        <v>0</v>
      </c>
      <c r="V424" s="248">
        <f t="shared" si="420"/>
        <v>4.6496719999999998E-2</v>
      </c>
      <c r="W424" s="136" t="str">
        <f t="shared" si="421"/>
        <v>-</v>
      </c>
      <c r="X424" s="406" t="s">
        <v>893</v>
      </c>
      <c r="Y424" s="329" t="s">
        <v>887</v>
      </c>
    </row>
    <row r="425" spans="1:25" s="4" customFormat="1" ht="47.25">
      <c r="A425" s="330">
        <f t="shared" si="422"/>
        <v>324</v>
      </c>
      <c r="B425" s="285" t="s">
        <v>869</v>
      </c>
      <c r="C425" s="285" t="s">
        <v>1151</v>
      </c>
      <c r="D425" s="328" t="s">
        <v>157</v>
      </c>
      <c r="E425" s="328" t="s">
        <v>157</v>
      </c>
      <c r="F425" s="328" t="s">
        <v>157</v>
      </c>
      <c r="G425" s="328" t="s">
        <v>157</v>
      </c>
      <c r="H425" s="73">
        <v>0</v>
      </c>
      <c r="I425" s="336">
        <f t="shared" si="423"/>
        <v>0</v>
      </c>
      <c r="J425" s="73">
        <v>0</v>
      </c>
      <c r="K425" s="242">
        <f t="shared" si="424"/>
        <v>0</v>
      </c>
      <c r="L425" s="242">
        <f t="shared" si="425"/>
        <v>2.64</v>
      </c>
      <c r="M425" s="73">
        <v>0</v>
      </c>
      <c r="N425" s="73">
        <v>0</v>
      </c>
      <c r="O425" s="73">
        <v>0</v>
      </c>
      <c r="P425" s="73">
        <v>0</v>
      </c>
      <c r="Q425" s="244">
        <v>0</v>
      </c>
      <c r="R425" s="73">
        <v>2.64</v>
      </c>
      <c r="S425" s="244">
        <v>0</v>
      </c>
      <c r="T425" s="73">
        <v>0</v>
      </c>
      <c r="U425" s="244">
        <v>0</v>
      </c>
      <c r="V425" s="248">
        <f t="shared" si="420"/>
        <v>2.64</v>
      </c>
      <c r="W425" s="136" t="str">
        <f t="shared" si="421"/>
        <v>-</v>
      </c>
      <c r="X425" s="406" t="s">
        <v>889</v>
      </c>
      <c r="Y425" s="329" t="s">
        <v>887</v>
      </c>
    </row>
    <row r="426" spans="1:25" s="21" customFormat="1">
      <c r="A426" s="164">
        <f t="shared" si="422"/>
        <v>325</v>
      </c>
      <c r="B426" s="123" t="s">
        <v>870</v>
      </c>
      <c r="C426" s="417" t="s">
        <v>871</v>
      </c>
      <c r="D426" s="281" t="s">
        <v>157</v>
      </c>
      <c r="E426" s="281" t="s">
        <v>157</v>
      </c>
      <c r="F426" s="281" t="s">
        <v>157</v>
      </c>
      <c r="G426" s="281" t="s">
        <v>157</v>
      </c>
      <c r="H426" s="130">
        <v>1.84340898</v>
      </c>
      <c r="I426" s="279">
        <f t="shared" si="418"/>
        <v>0</v>
      </c>
      <c r="J426" s="130">
        <v>1.84340898</v>
      </c>
      <c r="K426" s="20">
        <f t="shared" si="419"/>
        <v>1.8434089800000002</v>
      </c>
      <c r="L426" s="20">
        <f t="shared" si="419"/>
        <v>0</v>
      </c>
      <c r="M426" s="130">
        <v>0</v>
      </c>
      <c r="N426" s="130">
        <v>0</v>
      </c>
      <c r="O426" s="130">
        <v>0</v>
      </c>
      <c r="P426" s="130">
        <v>0</v>
      </c>
      <c r="Q426" s="18">
        <v>0</v>
      </c>
      <c r="R426" s="130">
        <v>0</v>
      </c>
      <c r="S426" s="18">
        <v>1.8434089800000002</v>
      </c>
      <c r="T426" s="130">
        <v>0</v>
      </c>
      <c r="U426" s="18">
        <v>1.84340898</v>
      </c>
      <c r="V426" s="128">
        <f t="shared" si="420"/>
        <v>0</v>
      </c>
      <c r="W426" s="136" t="str">
        <f t="shared" si="421"/>
        <v>-</v>
      </c>
      <c r="X426" s="168">
        <v>0</v>
      </c>
      <c r="Y426" s="146" t="s">
        <v>887</v>
      </c>
    </row>
    <row r="427" spans="1:25" s="21" customFormat="1" ht="31.5">
      <c r="A427" s="164">
        <f t="shared" si="422"/>
        <v>326</v>
      </c>
      <c r="B427" s="112" t="s">
        <v>872</v>
      </c>
      <c r="C427" s="285" t="s">
        <v>873</v>
      </c>
      <c r="D427" s="281" t="s">
        <v>157</v>
      </c>
      <c r="E427" s="281" t="s">
        <v>157</v>
      </c>
      <c r="F427" s="281" t="s">
        <v>157</v>
      </c>
      <c r="G427" s="281" t="s">
        <v>157</v>
      </c>
      <c r="H427" s="19">
        <v>1.4876963633999998</v>
      </c>
      <c r="I427" s="279">
        <f t="shared" si="418"/>
        <v>0</v>
      </c>
      <c r="J427" s="19">
        <v>1.4876963633999998</v>
      </c>
      <c r="K427" s="20">
        <f t="shared" si="419"/>
        <v>1.4876963694000001</v>
      </c>
      <c r="L427" s="20">
        <f t="shared" si="419"/>
        <v>0</v>
      </c>
      <c r="M427" s="19">
        <v>0</v>
      </c>
      <c r="N427" s="19">
        <v>0</v>
      </c>
      <c r="O427" s="19">
        <v>0</v>
      </c>
      <c r="P427" s="19">
        <v>0</v>
      </c>
      <c r="Q427" s="18">
        <v>0</v>
      </c>
      <c r="R427" s="19">
        <v>0</v>
      </c>
      <c r="S427" s="18">
        <v>1.4876963694000001</v>
      </c>
      <c r="T427" s="19">
        <v>0</v>
      </c>
      <c r="U427" s="18">
        <v>1.4876963633999998</v>
      </c>
      <c r="V427" s="128">
        <f t="shared" si="420"/>
        <v>0</v>
      </c>
      <c r="W427" s="136" t="str">
        <f t="shared" si="421"/>
        <v>-</v>
      </c>
      <c r="X427" s="166">
        <v>0</v>
      </c>
      <c r="Y427" s="146" t="s">
        <v>887</v>
      </c>
    </row>
    <row r="428" spans="1:25" s="4" customFormat="1" ht="45" customHeight="1">
      <c r="A428" s="330">
        <f t="shared" si="422"/>
        <v>327</v>
      </c>
      <c r="B428" s="285" t="s">
        <v>874</v>
      </c>
      <c r="C428" s="285" t="s">
        <v>1152</v>
      </c>
      <c r="D428" s="328" t="s">
        <v>157</v>
      </c>
      <c r="E428" s="328" t="s">
        <v>157</v>
      </c>
      <c r="F428" s="328" t="s">
        <v>157</v>
      </c>
      <c r="G428" s="328" t="s">
        <v>157</v>
      </c>
      <c r="H428" s="73">
        <v>0</v>
      </c>
      <c r="I428" s="336">
        <f t="shared" ref="I428" si="426">H428-J428</f>
        <v>0</v>
      </c>
      <c r="J428" s="73">
        <v>0</v>
      </c>
      <c r="K428" s="242">
        <f t="shared" ref="K428" si="427">M428+O428+Q428+S428</f>
        <v>0</v>
      </c>
      <c r="L428" s="242">
        <f t="shared" ref="L428" si="428">N428+P428+R428+T428</f>
        <v>6.2509319999999993E-2</v>
      </c>
      <c r="M428" s="73">
        <v>0</v>
      </c>
      <c r="N428" s="73">
        <v>0</v>
      </c>
      <c r="O428" s="73">
        <v>0</v>
      </c>
      <c r="P428" s="73">
        <v>0</v>
      </c>
      <c r="Q428" s="244">
        <v>0</v>
      </c>
      <c r="R428" s="73">
        <v>6.2509319999999993E-2</v>
      </c>
      <c r="S428" s="244">
        <v>0</v>
      </c>
      <c r="T428" s="73">
        <v>0</v>
      </c>
      <c r="U428" s="244">
        <v>0</v>
      </c>
      <c r="V428" s="248">
        <f t="shared" si="420"/>
        <v>6.2509319999999993E-2</v>
      </c>
      <c r="W428" s="136" t="str">
        <f t="shared" si="421"/>
        <v>-</v>
      </c>
      <c r="X428" s="406" t="s">
        <v>893</v>
      </c>
      <c r="Y428" s="329" t="s">
        <v>887</v>
      </c>
    </row>
    <row r="429" spans="1:25" s="4" customFormat="1" ht="45" customHeight="1">
      <c r="A429" s="330">
        <f t="shared" si="422"/>
        <v>328</v>
      </c>
      <c r="B429" s="285" t="s">
        <v>875</v>
      </c>
      <c r="C429" s="285" t="s">
        <v>1153</v>
      </c>
      <c r="D429" s="328" t="s">
        <v>157</v>
      </c>
      <c r="E429" s="328" t="s">
        <v>157</v>
      </c>
      <c r="F429" s="328" t="s">
        <v>157</v>
      </c>
      <c r="G429" s="328" t="s">
        <v>157</v>
      </c>
      <c r="H429" s="73">
        <v>0</v>
      </c>
      <c r="I429" s="336">
        <f t="shared" ref="I429" si="429">H429-J429</f>
        <v>0</v>
      </c>
      <c r="J429" s="73">
        <v>0</v>
      </c>
      <c r="K429" s="242">
        <f t="shared" ref="K429" si="430">M429+O429+Q429+S429</f>
        <v>0</v>
      </c>
      <c r="L429" s="242">
        <f t="shared" ref="L429" si="431">N429+P429+R429+T429</f>
        <v>3.0136125E-2</v>
      </c>
      <c r="M429" s="73">
        <v>0</v>
      </c>
      <c r="N429" s="73">
        <v>0</v>
      </c>
      <c r="O429" s="73">
        <v>0</v>
      </c>
      <c r="P429" s="73">
        <v>0</v>
      </c>
      <c r="Q429" s="244">
        <v>0</v>
      </c>
      <c r="R429" s="73">
        <v>3.0136125E-2</v>
      </c>
      <c r="S429" s="244">
        <v>0</v>
      </c>
      <c r="T429" s="73">
        <v>0</v>
      </c>
      <c r="U429" s="244">
        <v>0</v>
      </c>
      <c r="V429" s="248">
        <f t="shared" si="420"/>
        <v>3.0136125E-2</v>
      </c>
      <c r="W429" s="136" t="str">
        <f t="shared" si="421"/>
        <v>-</v>
      </c>
      <c r="X429" s="406" t="s">
        <v>889</v>
      </c>
      <c r="Y429" s="329" t="s">
        <v>887</v>
      </c>
    </row>
    <row r="430" spans="1:25" s="4" customFormat="1" ht="45" customHeight="1">
      <c r="A430" s="330">
        <f t="shared" ref="A430:A435" si="432">A429+1</f>
        <v>329</v>
      </c>
      <c r="B430" s="285" t="s">
        <v>876</v>
      </c>
      <c r="C430" s="285" t="s">
        <v>1154</v>
      </c>
      <c r="D430" s="328" t="s">
        <v>157</v>
      </c>
      <c r="E430" s="328" t="s">
        <v>157</v>
      </c>
      <c r="F430" s="328" t="s">
        <v>157</v>
      </c>
      <c r="G430" s="328" t="s">
        <v>157</v>
      </c>
      <c r="H430" s="73">
        <v>0</v>
      </c>
      <c r="I430" s="336">
        <f t="shared" ref="I430:I435" si="433">H430-J430</f>
        <v>0</v>
      </c>
      <c r="J430" s="73">
        <v>0</v>
      </c>
      <c r="K430" s="242">
        <f t="shared" ref="K430:K435" si="434">M430+O430+Q430+S430</f>
        <v>0</v>
      </c>
      <c r="L430" s="242">
        <f t="shared" ref="L430:L435" si="435">N430+P430+R430+T430</f>
        <v>3.0136125E-2</v>
      </c>
      <c r="M430" s="73">
        <v>0</v>
      </c>
      <c r="N430" s="73">
        <v>0</v>
      </c>
      <c r="O430" s="73">
        <v>0</v>
      </c>
      <c r="P430" s="73">
        <v>0</v>
      </c>
      <c r="Q430" s="244">
        <v>0</v>
      </c>
      <c r="R430" s="73">
        <v>3.0136125E-2</v>
      </c>
      <c r="S430" s="244">
        <v>0</v>
      </c>
      <c r="T430" s="73">
        <v>0</v>
      </c>
      <c r="U430" s="244">
        <v>0</v>
      </c>
      <c r="V430" s="248">
        <f t="shared" si="420"/>
        <v>3.0136125E-2</v>
      </c>
      <c r="W430" s="136" t="str">
        <f t="shared" si="421"/>
        <v>-</v>
      </c>
      <c r="X430" s="406" t="s">
        <v>889</v>
      </c>
      <c r="Y430" s="329" t="s">
        <v>887</v>
      </c>
    </row>
    <row r="431" spans="1:25" s="4" customFormat="1" ht="45" customHeight="1">
      <c r="A431" s="330">
        <f t="shared" si="432"/>
        <v>330</v>
      </c>
      <c r="B431" s="285" t="s">
        <v>877</v>
      </c>
      <c r="C431" s="285" t="s">
        <v>1155</v>
      </c>
      <c r="D431" s="328" t="s">
        <v>157</v>
      </c>
      <c r="E431" s="328" t="s">
        <v>157</v>
      </c>
      <c r="F431" s="328" t="s">
        <v>157</v>
      </c>
      <c r="G431" s="328" t="s">
        <v>157</v>
      </c>
      <c r="H431" s="73">
        <v>0</v>
      </c>
      <c r="I431" s="336">
        <f t="shared" si="433"/>
        <v>0</v>
      </c>
      <c r="J431" s="73">
        <v>0</v>
      </c>
      <c r="K431" s="242">
        <f t="shared" si="434"/>
        <v>0</v>
      </c>
      <c r="L431" s="242">
        <f t="shared" si="435"/>
        <v>3.0136125E-2</v>
      </c>
      <c r="M431" s="73">
        <v>0</v>
      </c>
      <c r="N431" s="73">
        <v>0</v>
      </c>
      <c r="O431" s="73">
        <v>0</v>
      </c>
      <c r="P431" s="73">
        <v>0</v>
      </c>
      <c r="Q431" s="244">
        <v>0</v>
      </c>
      <c r="R431" s="73">
        <v>3.0136125E-2</v>
      </c>
      <c r="S431" s="244">
        <v>0</v>
      </c>
      <c r="T431" s="73">
        <v>0</v>
      </c>
      <c r="U431" s="244">
        <v>0</v>
      </c>
      <c r="V431" s="248">
        <f t="shared" si="420"/>
        <v>3.0136125E-2</v>
      </c>
      <c r="W431" s="136" t="str">
        <f t="shared" si="421"/>
        <v>-</v>
      </c>
      <c r="X431" s="406" t="s">
        <v>889</v>
      </c>
      <c r="Y431" s="329" t="s">
        <v>887</v>
      </c>
    </row>
    <row r="432" spans="1:25" s="4" customFormat="1" ht="45" customHeight="1">
      <c r="A432" s="330">
        <f t="shared" si="432"/>
        <v>331</v>
      </c>
      <c r="B432" s="285" t="s">
        <v>878</v>
      </c>
      <c r="C432" s="285" t="s">
        <v>1156</v>
      </c>
      <c r="D432" s="328" t="s">
        <v>157</v>
      </c>
      <c r="E432" s="328" t="s">
        <v>157</v>
      </c>
      <c r="F432" s="328" t="s">
        <v>157</v>
      </c>
      <c r="G432" s="328" t="s">
        <v>157</v>
      </c>
      <c r="H432" s="73">
        <v>0</v>
      </c>
      <c r="I432" s="336">
        <f t="shared" si="433"/>
        <v>0</v>
      </c>
      <c r="J432" s="73">
        <v>0</v>
      </c>
      <c r="K432" s="242">
        <f t="shared" si="434"/>
        <v>0</v>
      </c>
      <c r="L432" s="242">
        <f t="shared" si="435"/>
        <v>3.0136125E-2</v>
      </c>
      <c r="M432" s="73">
        <v>0</v>
      </c>
      <c r="N432" s="73">
        <v>0</v>
      </c>
      <c r="O432" s="73">
        <v>0</v>
      </c>
      <c r="P432" s="73">
        <v>0</v>
      </c>
      <c r="Q432" s="244">
        <v>0</v>
      </c>
      <c r="R432" s="73">
        <v>3.0136125E-2</v>
      </c>
      <c r="S432" s="244">
        <v>0</v>
      </c>
      <c r="T432" s="73">
        <v>0</v>
      </c>
      <c r="U432" s="244">
        <v>0</v>
      </c>
      <c r="V432" s="248">
        <f t="shared" si="420"/>
        <v>3.0136125E-2</v>
      </c>
      <c r="W432" s="136" t="str">
        <f t="shared" si="421"/>
        <v>-</v>
      </c>
      <c r="X432" s="406" t="s">
        <v>889</v>
      </c>
      <c r="Y432" s="329" t="s">
        <v>887</v>
      </c>
    </row>
    <row r="433" spans="1:25" s="4" customFormat="1" ht="45" customHeight="1">
      <c r="A433" s="330">
        <f t="shared" si="432"/>
        <v>332</v>
      </c>
      <c r="B433" s="285" t="s">
        <v>879</v>
      </c>
      <c r="C433" s="285" t="s">
        <v>1157</v>
      </c>
      <c r="D433" s="328" t="s">
        <v>157</v>
      </c>
      <c r="E433" s="328" t="s">
        <v>157</v>
      </c>
      <c r="F433" s="328" t="s">
        <v>157</v>
      </c>
      <c r="G433" s="328" t="s">
        <v>157</v>
      </c>
      <c r="H433" s="73">
        <v>0</v>
      </c>
      <c r="I433" s="336">
        <f t="shared" si="433"/>
        <v>0</v>
      </c>
      <c r="J433" s="73">
        <v>0</v>
      </c>
      <c r="K433" s="242">
        <f t="shared" si="434"/>
        <v>0</v>
      </c>
      <c r="L433" s="242">
        <f t="shared" si="435"/>
        <v>3.0136125E-2</v>
      </c>
      <c r="M433" s="73">
        <v>0</v>
      </c>
      <c r="N433" s="73">
        <v>0</v>
      </c>
      <c r="O433" s="73">
        <v>0</v>
      </c>
      <c r="P433" s="73">
        <v>0</v>
      </c>
      <c r="Q433" s="244">
        <v>0</v>
      </c>
      <c r="R433" s="73">
        <v>3.0136125E-2</v>
      </c>
      <c r="S433" s="244">
        <v>0</v>
      </c>
      <c r="T433" s="73">
        <v>0</v>
      </c>
      <c r="U433" s="244">
        <v>0</v>
      </c>
      <c r="V433" s="248">
        <f t="shared" si="420"/>
        <v>3.0136125E-2</v>
      </c>
      <c r="W433" s="136" t="str">
        <f t="shared" si="421"/>
        <v>-</v>
      </c>
      <c r="X433" s="406" t="s">
        <v>889</v>
      </c>
      <c r="Y433" s="329" t="s">
        <v>887</v>
      </c>
    </row>
    <row r="434" spans="1:25" s="4" customFormat="1" ht="45" customHeight="1">
      <c r="A434" s="330">
        <f t="shared" si="432"/>
        <v>333</v>
      </c>
      <c r="B434" s="285" t="s">
        <v>880</v>
      </c>
      <c r="C434" s="285" t="s">
        <v>1158</v>
      </c>
      <c r="D434" s="328" t="s">
        <v>157</v>
      </c>
      <c r="E434" s="328" t="s">
        <v>157</v>
      </c>
      <c r="F434" s="328" t="s">
        <v>157</v>
      </c>
      <c r="G434" s="328" t="s">
        <v>157</v>
      </c>
      <c r="H434" s="73">
        <v>0</v>
      </c>
      <c r="I434" s="336">
        <f t="shared" si="433"/>
        <v>0</v>
      </c>
      <c r="J434" s="73">
        <v>0</v>
      </c>
      <c r="K434" s="242">
        <f t="shared" si="434"/>
        <v>0</v>
      </c>
      <c r="L434" s="242">
        <f t="shared" si="435"/>
        <v>6.0272249999999999E-2</v>
      </c>
      <c r="M434" s="73">
        <v>0</v>
      </c>
      <c r="N434" s="73">
        <v>0</v>
      </c>
      <c r="O434" s="73">
        <v>0</v>
      </c>
      <c r="P434" s="73">
        <v>0</v>
      </c>
      <c r="Q434" s="244">
        <v>0</v>
      </c>
      <c r="R434" s="73">
        <v>6.0272249999999999E-2</v>
      </c>
      <c r="S434" s="244">
        <v>0</v>
      </c>
      <c r="T434" s="73">
        <v>0</v>
      </c>
      <c r="U434" s="244">
        <v>0</v>
      </c>
      <c r="V434" s="248">
        <f t="shared" si="420"/>
        <v>6.0272249999999999E-2</v>
      </c>
      <c r="W434" s="136" t="str">
        <f t="shared" si="421"/>
        <v>-</v>
      </c>
      <c r="X434" s="406" t="s">
        <v>889</v>
      </c>
      <c r="Y434" s="329" t="s">
        <v>887</v>
      </c>
    </row>
    <row r="435" spans="1:25" s="4" customFormat="1" ht="45" customHeight="1">
      <c r="A435" s="330">
        <f t="shared" si="432"/>
        <v>334</v>
      </c>
      <c r="B435" s="285" t="s">
        <v>881</v>
      </c>
      <c r="C435" s="285" t="s">
        <v>1159</v>
      </c>
      <c r="D435" s="328" t="s">
        <v>157</v>
      </c>
      <c r="E435" s="328" t="s">
        <v>157</v>
      </c>
      <c r="F435" s="328" t="s">
        <v>157</v>
      </c>
      <c r="G435" s="328" t="s">
        <v>157</v>
      </c>
      <c r="H435" s="73">
        <v>0</v>
      </c>
      <c r="I435" s="336">
        <f t="shared" si="433"/>
        <v>0</v>
      </c>
      <c r="J435" s="73">
        <v>0</v>
      </c>
      <c r="K435" s="242">
        <f t="shared" si="434"/>
        <v>0</v>
      </c>
      <c r="L435" s="242">
        <f t="shared" si="435"/>
        <v>3.0136125E-2</v>
      </c>
      <c r="M435" s="73">
        <v>0</v>
      </c>
      <c r="N435" s="73">
        <v>0</v>
      </c>
      <c r="O435" s="73">
        <v>0</v>
      </c>
      <c r="P435" s="73">
        <v>0</v>
      </c>
      <c r="Q435" s="244">
        <v>0</v>
      </c>
      <c r="R435" s="73">
        <v>3.0136125E-2</v>
      </c>
      <c r="S435" s="244">
        <v>0</v>
      </c>
      <c r="T435" s="73">
        <v>0</v>
      </c>
      <c r="U435" s="244">
        <v>0</v>
      </c>
      <c r="V435" s="248">
        <f t="shared" si="420"/>
        <v>3.0136125E-2</v>
      </c>
      <c r="W435" s="136" t="str">
        <f t="shared" si="421"/>
        <v>-</v>
      </c>
      <c r="X435" s="406" t="s">
        <v>889</v>
      </c>
      <c r="Y435" s="329" t="s">
        <v>887</v>
      </c>
    </row>
    <row r="436" spans="1:25" s="4" customFormat="1" ht="45" customHeight="1">
      <c r="A436" s="330">
        <f t="shared" ref="A436" si="436">A435+1</f>
        <v>335</v>
      </c>
      <c r="B436" s="285" t="s">
        <v>882</v>
      </c>
      <c r="C436" s="285" t="s">
        <v>883</v>
      </c>
      <c r="D436" s="328" t="s">
        <v>157</v>
      </c>
      <c r="E436" s="328" t="s">
        <v>157</v>
      </c>
      <c r="F436" s="328" t="s">
        <v>157</v>
      </c>
      <c r="G436" s="328" t="s">
        <v>157</v>
      </c>
      <c r="H436" s="73">
        <v>0</v>
      </c>
      <c r="I436" s="336">
        <f t="shared" ref="I436" si="437">H436-J436</f>
        <v>0</v>
      </c>
      <c r="J436" s="73">
        <v>0</v>
      </c>
      <c r="K436" s="242">
        <f t="shared" ref="K436" si="438">M436+O436+Q436+S436</f>
        <v>0</v>
      </c>
      <c r="L436" s="242">
        <f t="shared" ref="L436" si="439">N436+P436+R436+T436</f>
        <v>0.54084394000000002</v>
      </c>
      <c r="M436" s="73">
        <v>0</v>
      </c>
      <c r="N436" s="73">
        <v>0</v>
      </c>
      <c r="O436" s="73">
        <v>0</v>
      </c>
      <c r="P436" s="73">
        <v>0</v>
      </c>
      <c r="Q436" s="244">
        <v>0</v>
      </c>
      <c r="R436" s="73">
        <v>0.54084394000000002</v>
      </c>
      <c r="S436" s="244">
        <v>0</v>
      </c>
      <c r="T436" s="73">
        <v>0</v>
      </c>
      <c r="U436" s="244">
        <v>0</v>
      </c>
      <c r="V436" s="248">
        <f t="shared" si="420"/>
        <v>0.54084394000000002</v>
      </c>
      <c r="W436" s="136" t="str">
        <f t="shared" si="421"/>
        <v>-</v>
      </c>
      <c r="X436" s="406" t="s">
        <v>894</v>
      </c>
      <c r="Y436" s="329" t="s">
        <v>887</v>
      </c>
    </row>
    <row r="437" spans="1:25" s="4" customFormat="1" ht="56.25" customHeight="1">
      <c r="A437" s="330">
        <f t="shared" ref="A437" si="440">A436+1</f>
        <v>336</v>
      </c>
      <c r="B437" s="285" t="s">
        <v>884</v>
      </c>
      <c r="C437" s="285" t="s">
        <v>885</v>
      </c>
      <c r="D437" s="328" t="s">
        <v>157</v>
      </c>
      <c r="E437" s="328" t="s">
        <v>157</v>
      </c>
      <c r="F437" s="328" t="s">
        <v>157</v>
      </c>
      <c r="G437" s="328" t="s">
        <v>157</v>
      </c>
      <c r="H437" s="73">
        <v>0</v>
      </c>
      <c r="I437" s="336">
        <f t="shared" ref="I437" si="441">H437-J437</f>
        <v>0</v>
      </c>
      <c r="J437" s="73">
        <v>0</v>
      </c>
      <c r="K437" s="242">
        <f t="shared" ref="K437" si="442">M437+O437+Q437+S437</f>
        <v>0</v>
      </c>
      <c r="L437" s="242">
        <f t="shared" ref="L437" si="443">N437+P437+R437+T437</f>
        <v>0.49068000000000001</v>
      </c>
      <c r="M437" s="73">
        <v>0</v>
      </c>
      <c r="N437" s="73">
        <v>0</v>
      </c>
      <c r="O437" s="73">
        <v>0</v>
      </c>
      <c r="P437" s="73">
        <v>0</v>
      </c>
      <c r="Q437" s="244">
        <v>0</v>
      </c>
      <c r="R437" s="73">
        <v>0.49068000000000001</v>
      </c>
      <c r="S437" s="244">
        <v>0</v>
      </c>
      <c r="T437" s="73">
        <v>0</v>
      </c>
      <c r="U437" s="244">
        <v>0</v>
      </c>
      <c r="V437" s="248">
        <f t="shared" si="420"/>
        <v>0.49068000000000001</v>
      </c>
      <c r="W437" s="136" t="str">
        <f t="shared" si="421"/>
        <v>-</v>
      </c>
      <c r="X437" s="406" t="s">
        <v>889</v>
      </c>
      <c r="Y437" s="329" t="s">
        <v>887</v>
      </c>
    </row>
    <row r="438" spans="1:25" s="21" customFormat="1">
      <c r="A438" s="167" t="s">
        <v>3</v>
      </c>
      <c r="B438" s="8" t="s">
        <v>13</v>
      </c>
      <c r="C438" s="306"/>
      <c r="D438" s="128">
        <f t="shared" ref="D438:I438" si="444">D439+D440+D446</f>
        <v>0</v>
      </c>
      <c r="E438" s="128">
        <f t="shared" si="444"/>
        <v>0</v>
      </c>
      <c r="F438" s="128"/>
      <c r="G438" s="128">
        <f t="shared" si="444"/>
        <v>0</v>
      </c>
      <c r="H438" s="128">
        <f>H439+H440+H446</f>
        <v>0</v>
      </c>
      <c r="I438" s="128">
        <f t="shared" si="444"/>
        <v>0</v>
      </c>
      <c r="J438" s="128">
        <f>J439+J440+J446</f>
        <v>0</v>
      </c>
      <c r="K438" s="128">
        <f>K439+K440+K446</f>
        <v>0</v>
      </c>
      <c r="L438" s="128">
        <f t="shared" ref="L438:T438" si="445">L439+L440+L446</f>
        <v>1.3569999999999998</v>
      </c>
      <c r="M438" s="128">
        <f t="shared" si="445"/>
        <v>0</v>
      </c>
      <c r="N438" s="128">
        <f t="shared" si="445"/>
        <v>1.3569999999999998</v>
      </c>
      <c r="O438" s="128">
        <f t="shared" si="445"/>
        <v>0</v>
      </c>
      <c r="P438" s="128">
        <f t="shared" si="445"/>
        <v>0</v>
      </c>
      <c r="Q438" s="128">
        <f t="shared" si="445"/>
        <v>0</v>
      </c>
      <c r="R438" s="128">
        <f t="shared" si="445"/>
        <v>0</v>
      </c>
      <c r="S438" s="128">
        <f t="shared" si="445"/>
        <v>0</v>
      </c>
      <c r="T438" s="128">
        <f t="shared" si="445"/>
        <v>0</v>
      </c>
      <c r="U438" s="128">
        <f>U439+U440+U446</f>
        <v>0</v>
      </c>
      <c r="V438" s="128">
        <f>V439+V440+V446</f>
        <v>1.3569999999999998</v>
      </c>
      <c r="W438" s="136" t="str">
        <f t="shared" si="421"/>
        <v>-</v>
      </c>
      <c r="X438" s="166"/>
      <c r="Y438" s="148"/>
    </row>
    <row r="439" spans="1:25" s="21" customFormat="1" ht="31.5">
      <c r="A439" s="157" t="s">
        <v>4</v>
      </c>
      <c r="B439" s="8" t="s">
        <v>17</v>
      </c>
      <c r="C439" s="306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36" t="str">
        <f t="shared" si="421"/>
        <v>-</v>
      </c>
      <c r="X439" s="166"/>
      <c r="Y439" s="148"/>
    </row>
    <row r="440" spans="1:25" s="21" customFormat="1">
      <c r="A440" s="157" t="s">
        <v>5</v>
      </c>
      <c r="B440" s="8" t="s">
        <v>23</v>
      </c>
      <c r="C440" s="306"/>
      <c r="D440" s="128">
        <f>SUM(D441:D445)</f>
        <v>0</v>
      </c>
      <c r="E440" s="128">
        <f t="shared" ref="E440:I440" si="446">SUM(E441:E445)</f>
        <v>0</v>
      </c>
      <c r="F440" s="128"/>
      <c r="G440" s="128">
        <f t="shared" si="446"/>
        <v>0</v>
      </c>
      <c r="H440" s="128">
        <f>SUM(H441:H445)</f>
        <v>0</v>
      </c>
      <c r="I440" s="128">
        <f t="shared" si="446"/>
        <v>0</v>
      </c>
      <c r="J440" s="128">
        <f>SUM(J441:J445)</f>
        <v>0</v>
      </c>
      <c r="K440" s="128">
        <f>SUM(K441:K445)</f>
        <v>0</v>
      </c>
      <c r="L440" s="128">
        <f t="shared" ref="L440:T440" si="447">SUM(L441:L445)</f>
        <v>1.3569999999999998</v>
      </c>
      <c r="M440" s="128">
        <f t="shared" si="447"/>
        <v>0</v>
      </c>
      <c r="N440" s="128">
        <f t="shared" si="447"/>
        <v>1.3569999999999998</v>
      </c>
      <c r="O440" s="128">
        <f t="shared" si="447"/>
        <v>0</v>
      </c>
      <c r="P440" s="128">
        <f t="shared" si="447"/>
        <v>0</v>
      </c>
      <c r="Q440" s="128">
        <f t="shared" si="447"/>
        <v>0</v>
      </c>
      <c r="R440" s="128">
        <f t="shared" si="447"/>
        <v>0</v>
      </c>
      <c r="S440" s="128">
        <f t="shared" si="447"/>
        <v>0</v>
      </c>
      <c r="T440" s="128">
        <f t="shared" si="447"/>
        <v>0</v>
      </c>
      <c r="U440" s="128">
        <f>SUM(U441:U445)</f>
        <v>0</v>
      </c>
      <c r="V440" s="128">
        <f>SUM(V441:V445)</f>
        <v>1.3569999999999998</v>
      </c>
      <c r="W440" s="136" t="str">
        <f t="shared" si="421"/>
        <v>-</v>
      </c>
      <c r="X440" s="166"/>
      <c r="Y440" s="148"/>
    </row>
    <row r="441" spans="1:25" s="21" customFormat="1" ht="31.5">
      <c r="A441" s="164">
        <f>A437+1</f>
        <v>337</v>
      </c>
      <c r="B441" s="123" t="s">
        <v>895</v>
      </c>
      <c r="C441" s="417" t="s">
        <v>896</v>
      </c>
      <c r="D441" s="281" t="s">
        <v>157</v>
      </c>
      <c r="E441" s="281" t="s">
        <v>157</v>
      </c>
      <c r="F441" s="281" t="s">
        <v>157</v>
      </c>
      <c r="G441" s="281" t="s">
        <v>157</v>
      </c>
      <c r="H441" s="130">
        <v>0</v>
      </c>
      <c r="I441" s="279">
        <f t="shared" ref="I441:I445" si="448">H441-J441</f>
        <v>0</v>
      </c>
      <c r="J441" s="130">
        <v>0</v>
      </c>
      <c r="K441" s="20">
        <f t="shared" ref="K441:L445" si="449">M441+O441+Q441+S441</f>
        <v>0</v>
      </c>
      <c r="L441" s="20">
        <f t="shared" si="449"/>
        <v>0.2414</v>
      </c>
      <c r="M441" s="130">
        <v>0</v>
      </c>
      <c r="N441" s="130">
        <v>0.2414</v>
      </c>
      <c r="O441" s="130">
        <v>0</v>
      </c>
      <c r="P441" s="130">
        <v>0</v>
      </c>
      <c r="Q441" s="18">
        <v>0</v>
      </c>
      <c r="R441" s="130">
        <v>0</v>
      </c>
      <c r="S441" s="18">
        <v>0</v>
      </c>
      <c r="T441" s="130">
        <v>0</v>
      </c>
      <c r="U441" s="18">
        <v>0</v>
      </c>
      <c r="V441" s="128">
        <f>L441-M441-O441-Q441</f>
        <v>0.2414</v>
      </c>
      <c r="W441" s="136" t="str">
        <f t="shared" si="421"/>
        <v>-</v>
      </c>
      <c r="X441" s="168" t="s">
        <v>905</v>
      </c>
      <c r="Y441" s="146" t="s">
        <v>887</v>
      </c>
    </row>
    <row r="442" spans="1:25" s="21" customFormat="1" ht="31.5">
      <c r="A442" s="164">
        <f>A441+1</f>
        <v>338</v>
      </c>
      <c r="B442" s="112" t="s">
        <v>897</v>
      </c>
      <c r="C442" s="285" t="s">
        <v>898</v>
      </c>
      <c r="D442" s="281" t="s">
        <v>157</v>
      </c>
      <c r="E442" s="281" t="s">
        <v>157</v>
      </c>
      <c r="F442" s="281" t="s">
        <v>157</v>
      </c>
      <c r="G442" s="281" t="s">
        <v>157</v>
      </c>
      <c r="H442" s="19">
        <v>0</v>
      </c>
      <c r="I442" s="279">
        <f t="shared" si="448"/>
        <v>0</v>
      </c>
      <c r="J442" s="19">
        <v>0</v>
      </c>
      <c r="K442" s="20">
        <f t="shared" si="449"/>
        <v>0</v>
      </c>
      <c r="L442" s="20">
        <f t="shared" si="449"/>
        <v>0.2414</v>
      </c>
      <c r="M442" s="19">
        <v>0</v>
      </c>
      <c r="N442" s="19">
        <v>0.2414</v>
      </c>
      <c r="O442" s="19">
        <v>0</v>
      </c>
      <c r="P442" s="19">
        <v>0</v>
      </c>
      <c r="Q442" s="18">
        <v>0</v>
      </c>
      <c r="R442" s="19">
        <v>0</v>
      </c>
      <c r="S442" s="18">
        <v>0</v>
      </c>
      <c r="T442" s="19">
        <v>0</v>
      </c>
      <c r="U442" s="18">
        <v>0</v>
      </c>
      <c r="V442" s="128">
        <f>L442-M442-O442-Q442</f>
        <v>0.2414</v>
      </c>
      <c r="W442" s="136" t="str">
        <f t="shared" si="421"/>
        <v>-</v>
      </c>
      <c r="X442" s="166" t="s">
        <v>905</v>
      </c>
      <c r="Y442" s="146" t="s">
        <v>887</v>
      </c>
    </row>
    <row r="443" spans="1:25" s="21" customFormat="1" ht="31.5">
      <c r="A443" s="164">
        <f>A442+1</f>
        <v>339</v>
      </c>
      <c r="B443" s="112" t="s">
        <v>899</v>
      </c>
      <c r="C443" s="285" t="s">
        <v>900</v>
      </c>
      <c r="D443" s="281" t="s">
        <v>157</v>
      </c>
      <c r="E443" s="281" t="s">
        <v>157</v>
      </c>
      <c r="F443" s="281" t="s">
        <v>157</v>
      </c>
      <c r="G443" s="281" t="s">
        <v>157</v>
      </c>
      <c r="H443" s="19">
        <v>0</v>
      </c>
      <c r="I443" s="279">
        <f t="shared" si="448"/>
        <v>0</v>
      </c>
      <c r="J443" s="19">
        <v>0</v>
      </c>
      <c r="K443" s="20">
        <f t="shared" si="449"/>
        <v>0</v>
      </c>
      <c r="L443" s="20">
        <f t="shared" si="449"/>
        <v>0.29139999999999999</v>
      </c>
      <c r="M443" s="19">
        <v>0</v>
      </c>
      <c r="N443" s="19">
        <v>0.29139999999999999</v>
      </c>
      <c r="O443" s="19">
        <v>0</v>
      </c>
      <c r="P443" s="19">
        <v>0</v>
      </c>
      <c r="Q443" s="18">
        <v>0</v>
      </c>
      <c r="R443" s="19">
        <v>0</v>
      </c>
      <c r="S443" s="18">
        <v>0</v>
      </c>
      <c r="T443" s="19">
        <v>0</v>
      </c>
      <c r="U443" s="18">
        <v>0</v>
      </c>
      <c r="V443" s="128">
        <f>L443-M443-O443-Q443</f>
        <v>0.29139999999999999</v>
      </c>
      <c r="W443" s="136" t="str">
        <f t="shared" si="421"/>
        <v>-</v>
      </c>
      <c r="X443" s="166" t="s">
        <v>905</v>
      </c>
      <c r="Y443" s="146" t="s">
        <v>887</v>
      </c>
    </row>
    <row r="444" spans="1:25" s="21" customFormat="1" ht="31.5">
      <c r="A444" s="164">
        <f>A443+1</f>
        <v>340</v>
      </c>
      <c r="B444" s="112" t="s">
        <v>901</v>
      </c>
      <c r="C444" s="285" t="s">
        <v>902</v>
      </c>
      <c r="D444" s="281" t="s">
        <v>157</v>
      </c>
      <c r="E444" s="281" t="s">
        <v>157</v>
      </c>
      <c r="F444" s="281" t="s">
        <v>157</v>
      </c>
      <c r="G444" s="281" t="s">
        <v>157</v>
      </c>
      <c r="H444" s="19">
        <v>0</v>
      </c>
      <c r="I444" s="279">
        <f t="shared" si="448"/>
        <v>0</v>
      </c>
      <c r="J444" s="19">
        <v>0</v>
      </c>
      <c r="K444" s="20">
        <f t="shared" si="449"/>
        <v>0</v>
      </c>
      <c r="L444" s="20">
        <f t="shared" si="449"/>
        <v>0.29139999999999999</v>
      </c>
      <c r="M444" s="19">
        <v>0</v>
      </c>
      <c r="N444" s="19">
        <v>0.29139999999999999</v>
      </c>
      <c r="O444" s="19">
        <v>0</v>
      </c>
      <c r="P444" s="19">
        <v>0</v>
      </c>
      <c r="Q444" s="18">
        <v>0</v>
      </c>
      <c r="R444" s="19">
        <v>0</v>
      </c>
      <c r="S444" s="18">
        <v>0</v>
      </c>
      <c r="T444" s="19">
        <v>0</v>
      </c>
      <c r="U444" s="18">
        <v>0</v>
      </c>
      <c r="V444" s="128">
        <f>L444-M444-O444-Q444</f>
        <v>0.29139999999999999</v>
      </c>
      <c r="W444" s="136" t="str">
        <f t="shared" si="421"/>
        <v>-</v>
      </c>
      <c r="X444" s="166" t="s">
        <v>905</v>
      </c>
      <c r="Y444" s="146" t="s">
        <v>887</v>
      </c>
    </row>
    <row r="445" spans="1:25" s="21" customFormat="1" ht="31.5">
      <c r="A445" s="164">
        <f>A444+1</f>
        <v>341</v>
      </c>
      <c r="B445" s="112" t="s">
        <v>903</v>
      </c>
      <c r="C445" s="285" t="s">
        <v>904</v>
      </c>
      <c r="D445" s="281" t="s">
        <v>157</v>
      </c>
      <c r="E445" s="281" t="s">
        <v>157</v>
      </c>
      <c r="F445" s="281" t="s">
        <v>157</v>
      </c>
      <c r="G445" s="281" t="s">
        <v>157</v>
      </c>
      <c r="H445" s="19">
        <v>0</v>
      </c>
      <c r="I445" s="279">
        <f t="shared" si="448"/>
        <v>0</v>
      </c>
      <c r="J445" s="19">
        <v>0</v>
      </c>
      <c r="K445" s="20">
        <f t="shared" si="449"/>
        <v>0</v>
      </c>
      <c r="L445" s="20">
        <f t="shared" si="449"/>
        <v>0.29139999999999999</v>
      </c>
      <c r="M445" s="19">
        <v>0</v>
      </c>
      <c r="N445" s="19">
        <v>0.29139999999999999</v>
      </c>
      <c r="O445" s="19">
        <v>0</v>
      </c>
      <c r="P445" s="19">
        <v>0</v>
      </c>
      <c r="Q445" s="18">
        <v>0</v>
      </c>
      <c r="R445" s="19">
        <v>0</v>
      </c>
      <c r="S445" s="18">
        <v>0</v>
      </c>
      <c r="T445" s="19">
        <v>0</v>
      </c>
      <c r="U445" s="18">
        <v>0</v>
      </c>
      <c r="V445" s="128">
        <f>L445-M445-O445-Q445</f>
        <v>0.29139999999999999</v>
      </c>
      <c r="W445" s="136" t="str">
        <f t="shared" si="421"/>
        <v>-</v>
      </c>
      <c r="X445" s="166" t="s">
        <v>905</v>
      </c>
      <c r="Y445" s="146" t="s">
        <v>887</v>
      </c>
    </row>
    <row r="446" spans="1:25" s="21" customFormat="1">
      <c r="A446" s="169" t="s">
        <v>41</v>
      </c>
      <c r="B446" s="110" t="s">
        <v>58</v>
      </c>
      <c r="C446" s="110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36" t="str">
        <f t="shared" si="421"/>
        <v>-</v>
      </c>
      <c r="X446" s="166"/>
      <c r="Y446" s="148"/>
    </row>
    <row r="447" spans="1:25" s="21" customFormat="1">
      <c r="A447" s="170"/>
      <c r="B447" s="126" t="s">
        <v>46</v>
      </c>
      <c r="C447" s="213"/>
      <c r="D447" s="101">
        <f t="shared" ref="D447:I447" si="450">D458+D509</f>
        <v>0</v>
      </c>
      <c r="E447" s="101">
        <f t="shared" si="450"/>
        <v>229.62743999999998</v>
      </c>
      <c r="F447" s="101"/>
      <c r="G447" s="101">
        <f t="shared" si="450"/>
        <v>0</v>
      </c>
      <c r="H447" s="101">
        <f>H458+H509</f>
        <v>602.00864483879991</v>
      </c>
      <c r="I447" s="101">
        <f t="shared" si="450"/>
        <v>390.99205727002993</v>
      </c>
      <c r="J447" s="101">
        <f>J458+J509</f>
        <v>211.01658756877001</v>
      </c>
      <c r="K447" s="101">
        <f>K458+K509</f>
        <v>32.089462735169995</v>
      </c>
      <c r="L447" s="101">
        <f t="shared" ref="L447:T447" si="451">L458+L509</f>
        <v>160.14956552921299</v>
      </c>
      <c r="M447" s="101">
        <f t="shared" si="451"/>
        <v>0</v>
      </c>
      <c r="N447" s="101">
        <f t="shared" si="451"/>
        <v>17.306131659999998</v>
      </c>
      <c r="O447" s="101">
        <f t="shared" si="451"/>
        <v>4.7859999999999996</v>
      </c>
      <c r="P447" s="101">
        <f t="shared" si="451"/>
        <v>90.663060169399998</v>
      </c>
      <c r="Q447" s="101">
        <f t="shared" si="451"/>
        <v>8.4629893599999999</v>
      </c>
      <c r="R447" s="101">
        <f t="shared" si="451"/>
        <v>52.180373699812975</v>
      </c>
      <c r="S447" s="101">
        <f t="shared" si="451"/>
        <v>18.840473375169996</v>
      </c>
      <c r="T447" s="101">
        <f t="shared" si="451"/>
        <v>0</v>
      </c>
      <c r="U447" s="101">
        <f>U458+U509</f>
        <v>108.99722461117004</v>
      </c>
      <c r="V447" s="101">
        <f>V458+V509</f>
        <v>146.900576169213</v>
      </c>
      <c r="W447" s="136">
        <f t="shared" si="421"/>
        <v>12.087681647078702</v>
      </c>
      <c r="X447" s="162"/>
      <c r="Y447" s="149"/>
    </row>
    <row r="448" spans="1:25" s="21" customFormat="1">
      <c r="A448" s="167">
        <v>1</v>
      </c>
      <c r="B448" s="111" t="s">
        <v>52</v>
      </c>
      <c r="C448" s="388"/>
      <c r="D448" s="20">
        <f t="shared" ref="D448:I448" si="452">D458</f>
        <v>0</v>
      </c>
      <c r="E448" s="20">
        <f t="shared" si="452"/>
        <v>219.54998999999998</v>
      </c>
      <c r="F448" s="20"/>
      <c r="G448" s="20">
        <f t="shared" si="452"/>
        <v>0</v>
      </c>
      <c r="H448" s="20">
        <f>H458</f>
        <v>589.42907992739993</v>
      </c>
      <c r="I448" s="20">
        <f t="shared" si="452"/>
        <v>378.60164469042991</v>
      </c>
      <c r="J448" s="20">
        <f>J458</f>
        <v>210.82743523697002</v>
      </c>
      <c r="K448" s="20">
        <f>K458</f>
        <v>31.900631334169997</v>
      </c>
      <c r="L448" s="20">
        <f t="shared" ref="L448:T448" si="453">L458</f>
        <v>158.56291258920001</v>
      </c>
      <c r="M448" s="20">
        <f t="shared" si="453"/>
        <v>0</v>
      </c>
      <c r="N448" s="20">
        <f t="shared" si="453"/>
        <v>17.282704639999999</v>
      </c>
      <c r="O448" s="20">
        <f t="shared" si="453"/>
        <v>4.7859999999999996</v>
      </c>
      <c r="P448" s="20">
        <f t="shared" si="453"/>
        <v>90.652094039399998</v>
      </c>
      <c r="Q448" s="20">
        <f t="shared" si="453"/>
        <v>8.4629893599999999</v>
      </c>
      <c r="R448" s="20">
        <f t="shared" si="453"/>
        <v>50.6281139098</v>
      </c>
      <c r="S448" s="20">
        <f t="shared" si="453"/>
        <v>18.651641974169994</v>
      </c>
      <c r="T448" s="20">
        <f t="shared" si="453"/>
        <v>0</v>
      </c>
      <c r="U448" s="20">
        <f>U458</f>
        <v>108.80807227937004</v>
      </c>
      <c r="V448" s="20">
        <f>V458</f>
        <v>145.31392322920001</v>
      </c>
      <c r="W448" s="136">
        <f t="shared" si="421"/>
        <v>11.967925120984475</v>
      </c>
      <c r="X448" s="163"/>
      <c r="Y448" s="150"/>
    </row>
    <row r="449" spans="1:25" s="21" customFormat="1">
      <c r="A449" s="167"/>
      <c r="B449" s="111" t="s">
        <v>53</v>
      </c>
      <c r="C449" s="388"/>
      <c r="D449" s="20">
        <f t="shared" ref="D449:I449" si="454">D494</f>
        <v>0</v>
      </c>
      <c r="E449" s="20">
        <f t="shared" si="454"/>
        <v>0</v>
      </c>
      <c r="F449" s="20"/>
      <c r="G449" s="20">
        <f t="shared" si="454"/>
        <v>0</v>
      </c>
      <c r="H449" s="20">
        <f>H494</f>
        <v>121.64498829339999</v>
      </c>
      <c r="I449" s="20">
        <f t="shared" si="454"/>
        <v>48.744705189199948</v>
      </c>
      <c r="J449" s="20">
        <f>J494</f>
        <v>72.900283104200042</v>
      </c>
      <c r="K449" s="20">
        <f>K494</f>
        <v>0.96402808000000018</v>
      </c>
      <c r="L449" s="20">
        <f t="shared" ref="L449:T449" si="455">L494</f>
        <v>7.8514219498000006</v>
      </c>
      <c r="M449" s="20">
        <f t="shared" si="455"/>
        <v>0</v>
      </c>
      <c r="N449" s="20">
        <f t="shared" si="455"/>
        <v>0.28572675999999997</v>
      </c>
      <c r="O449" s="20">
        <f t="shared" si="455"/>
        <v>0</v>
      </c>
      <c r="P449" s="20">
        <f t="shared" si="455"/>
        <v>0.42759157999999997</v>
      </c>
      <c r="Q449" s="20">
        <f t="shared" si="455"/>
        <v>0</v>
      </c>
      <c r="R449" s="20">
        <f t="shared" si="455"/>
        <v>7.1381036097999999</v>
      </c>
      <c r="S449" s="20">
        <f t="shared" si="455"/>
        <v>0.96402808000000018</v>
      </c>
      <c r="T449" s="20">
        <f t="shared" si="455"/>
        <v>0</v>
      </c>
      <c r="U449" s="20">
        <f>U494</f>
        <v>67.322221884200047</v>
      </c>
      <c r="V449" s="20">
        <f>V494</f>
        <v>7.8514219498000006</v>
      </c>
      <c r="W449" s="136" t="str">
        <f t="shared" si="421"/>
        <v>-</v>
      </c>
      <c r="X449" s="163"/>
      <c r="Y449" s="150"/>
    </row>
    <row r="450" spans="1:25" s="21" customFormat="1">
      <c r="A450" s="167"/>
      <c r="B450" s="111" t="s">
        <v>54</v>
      </c>
      <c r="C450" s="388"/>
      <c r="D450" s="20">
        <f>SUM(D507:D508)</f>
        <v>0</v>
      </c>
      <c r="E450" s="20">
        <f>SUM(E507:E508)</f>
        <v>0</v>
      </c>
      <c r="F450" s="20"/>
      <c r="G450" s="20">
        <f t="shared" ref="G450:V450" si="456">SUM(G507:G508)</f>
        <v>0</v>
      </c>
      <c r="H450" s="20">
        <f t="shared" si="456"/>
        <v>115.86066021239999</v>
      </c>
      <c r="I450" s="20">
        <f t="shared" si="456"/>
        <v>43.924405189199945</v>
      </c>
      <c r="J450" s="20">
        <f t="shared" si="456"/>
        <v>71.936255023200047</v>
      </c>
      <c r="K450" s="20">
        <f t="shared" si="456"/>
        <v>0</v>
      </c>
      <c r="L450" s="20">
        <f t="shared" si="456"/>
        <v>5.4490282200000006</v>
      </c>
      <c r="M450" s="20">
        <f t="shared" si="456"/>
        <v>0</v>
      </c>
      <c r="N450" s="20">
        <f t="shared" si="456"/>
        <v>0.24342258999999999</v>
      </c>
      <c r="O450" s="20">
        <f t="shared" si="456"/>
        <v>0</v>
      </c>
      <c r="P450" s="20">
        <f t="shared" si="456"/>
        <v>0.42759157999999997</v>
      </c>
      <c r="Q450" s="20">
        <f t="shared" si="456"/>
        <v>0</v>
      </c>
      <c r="R450" s="20">
        <f t="shared" si="456"/>
        <v>4.7780140500000003</v>
      </c>
      <c r="S450" s="20">
        <f t="shared" si="456"/>
        <v>0</v>
      </c>
      <c r="T450" s="20">
        <f t="shared" si="456"/>
        <v>0</v>
      </c>
      <c r="U450" s="20">
        <f t="shared" si="456"/>
        <v>66.487226803200059</v>
      </c>
      <c r="V450" s="20">
        <f t="shared" si="456"/>
        <v>5.4490282200000006</v>
      </c>
      <c r="W450" s="136" t="str">
        <f t="shared" si="421"/>
        <v>-</v>
      </c>
      <c r="X450" s="163"/>
      <c r="Y450" s="150"/>
    </row>
    <row r="451" spans="1:25" s="21" customFormat="1">
      <c r="A451" s="167"/>
      <c r="B451" s="111" t="s">
        <v>55</v>
      </c>
      <c r="C451" s="388"/>
      <c r="D451" s="20">
        <f t="shared" ref="D451:I451" si="457">D449-D450</f>
        <v>0</v>
      </c>
      <c r="E451" s="20">
        <f t="shared" si="457"/>
        <v>0</v>
      </c>
      <c r="F451" s="20"/>
      <c r="G451" s="20">
        <f t="shared" si="457"/>
        <v>0</v>
      </c>
      <c r="H451" s="20">
        <f>H449-H450</f>
        <v>5.7843280809999982</v>
      </c>
      <c r="I451" s="20">
        <f t="shared" si="457"/>
        <v>4.8203000000000031</v>
      </c>
      <c r="J451" s="20">
        <f>J449-J450</f>
        <v>0.96402808099999504</v>
      </c>
      <c r="K451" s="20">
        <f>K449-K450</f>
        <v>0.96402808000000018</v>
      </c>
      <c r="L451" s="20">
        <f t="shared" ref="L451:T451" si="458">L449-L450</f>
        <v>2.4023937298</v>
      </c>
      <c r="M451" s="20">
        <f t="shared" si="458"/>
        <v>0</v>
      </c>
      <c r="N451" s="20">
        <f t="shared" si="458"/>
        <v>4.2304169999999974E-2</v>
      </c>
      <c r="O451" s="20">
        <f t="shared" si="458"/>
        <v>0</v>
      </c>
      <c r="P451" s="20">
        <f t="shared" si="458"/>
        <v>0</v>
      </c>
      <c r="Q451" s="20">
        <f t="shared" si="458"/>
        <v>0</v>
      </c>
      <c r="R451" s="20">
        <f t="shared" si="458"/>
        <v>2.3600895597999996</v>
      </c>
      <c r="S451" s="20">
        <f t="shared" si="458"/>
        <v>0.96402808000000018</v>
      </c>
      <c r="T451" s="20">
        <f t="shared" si="458"/>
        <v>0</v>
      </c>
      <c r="U451" s="20">
        <f>U449-U450</f>
        <v>0.8349950809999882</v>
      </c>
      <c r="V451" s="20">
        <f>V449-V450</f>
        <v>2.4023937298</v>
      </c>
      <c r="W451" s="136" t="str">
        <f t="shared" si="421"/>
        <v>-</v>
      </c>
      <c r="X451" s="163"/>
      <c r="Y451" s="150"/>
    </row>
    <row r="452" spans="1:25" s="21" customFormat="1">
      <c r="A452" s="167"/>
      <c r="B452" s="111" t="s">
        <v>56</v>
      </c>
      <c r="C452" s="388"/>
      <c r="D452" s="20">
        <f t="shared" ref="D452:I452" si="459">D448-D449</f>
        <v>0</v>
      </c>
      <c r="E452" s="20">
        <f t="shared" si="459"/>
        <v>219.54998999999998</v>
      </c>
      <c r="F452" s="20"/>
      <c r="G452" s="20">
        <f t="shared" si="459"/>
        <v>0</v>
      </c>
      <c r="H452" s="20">
        <f>H448-H449</f>
        <v>467.78409163399994</v>
      </c>
      <c r="I452" s="20">
        <f t="shared" si="459"/>
        <v>329.85693950122993</v>
      </c>
      <c r="J452" s="20">
        <f>J448-J449</f>
        <v>137.92715213276998</v>
      </c>
      <c r="K452" s="20">
        <f>K448-K449</f>
        <v>30.936603254169999</v>
      </c>
      <c r="L452" s="20">
        <f t="shared" ref="L452:T452" si="460">L448-L449</f>
        <v>150.71149063940001</v>
      </c>
      <c r="M452" s="20">
        <f t="shared" si="460"/>
        <v>0</v>
      </c>
      <c r="N452" s="20">
        <f t="shared" si="460"/>
        <v>16.996977879999999</v>
      </c>
      <c r="O452" s="20">
        <f t="shared" si="460"/>
        <v>4.7859999999999996</v>
      </c>
      <c r="P452" s="20">
        <f t="shared" si="460"/>
        <v>90.2245024594</v>
      </c>
      <c r="Q452" s="20">
        <f t="shared" si="460"/>
        <v>8.4629893599999999</v>
      </c>
      <c r="R452" s="20">
        <f t="shared" si="460"/>
        <v>43.490010300000002</v>
      </c>
      <c r="S452" s="20">
        <f t="shared" si="460"/>
        <v>17.687613894169996</v>
      </c>
      <c r="T452" s="20">
        <f t="shared" si="460"/>
        <v>0</v>
      </c>
      <c r="U452" s="20">
        <f>U448-U449</f>
        <v>41.48585039516999</v>
      </c>
      <c r="V452" s="20">
        <f>V448-V449</f>
        <v>137.46250127940002</v>
      </c>
      <c r="W452" s="136">
        <f t="shared" si="421"/>
        <v>11.375319773024561</v>
      </c>
      <c r="X452" s="163"/>
      <c r="Y452" s="150"/>
    </row>
    <row r="453" spans="1:25" s="21" customFormat="1">
      <c r="A453" s="167">
        <v>2</v>
      </c>
      <c r="B453" s="111" t="s">
        <v>13</v>
      </c>
      <c r="C453" s="388"/>
      <c r="D453" s="20">
        <f t="shared" ref="D453:I453" si="461">D509</f>
        <v>0</v>
      </c>
      <c r="E453" s="20">
        <f t="shared" si="461"/>
        <v>10.077450000000001</v>
      </c>
      <c r="F453" s="20"/>
      <c r="G453" s="20">
        <f t="shared" si="461"/>
        <v>0</v>
      </c>
      <c r="H453" s="20">
        <f>H509</f>
        <v>12.579564911399999</v>
      </c>
      <c r="I453" s="20">
        <f t="shared" si="461"/>
        <v>12.3904125796</v>
      </c>
      <c r="J453" s="20">
        <f>J509</f>
        <v>0.18915233180000016</v>
      </c>
      <c r="K453" s="20">
        <f>K509</f>
        <v>0.18883140099999998</v>
      </c>
      <c r="L453" s="20">
        <f t="shared" ref="L453:T453" si="462">L509</f>
        <v>1.5866529400129723</v>
      </c>
      <c r="M453" s="20">
        <f t="shared" si="462"/>
        <v>0</v>
      </c>
      <c r="N453" s="20">
        <f t="shared" si="462"/>
        <v>2.342702E-2</v>
      </c>
      <c r="O453" s="20">
        <f t="shared" si="462"/>
        <v>0</v>
      </c>
      <c r="P453" s="20">
        <f t="shared" si="462"/>
        <v>1.0966129999999999E-2</v>
      </c>
      <c r="Q453" s="20">
        <f t="shared" si="462"/>
        <v>0</v>
      </c>
      <c r="R453" s="20">
        <f t="shared" si="462"/>
        <v>1.5522597900129722</v>
      </c>
      <c r="S453" s="20">
        <f t="shared" si="462"/>
        <v>0.18883140099999998</v>
      </c>
      <c r="T453" s="20">
        <f t="shared" si="462"/>
        <v>0</v>
      </c>
      <c r="U453" s="20">
        <f>U509</f>
        <v>0.18915233180000016</v>
      </c>
      <c r="V453" s="20">
        <f>V509</f>
        <v>1.5866529400129723</v>
      </c>
      <c r="W453" s="136" t="str">
        <f t="shared" si="421"/>
        <v>-</v>
      </c>
      <c r="X453" s="163"/>
      <c r="Y453" s="150"/>
    </row>
    <row r="454" spans="1:25" s="21" customFormat="1">
      <c r="A454" s="167"/>
      <c r="B454" s="111" t="s">
        <v>53</v>
      </c>
      <c r="C454" s="388"/>
      <c r="D454" s="20">
        <f t="shared" ref="D454:I454" si="463">D514</f>
        <v>0</v>
      </c>
      <c r="E454" s="20">
        <f t="shared" si="463"/>
        <v>0</v>
      </c>
      <c r="F454" s="20"/>
      <c r="G454" s="20">
        <f t="shared" si="463"/>
        <v>0</v>
      </c>
      <c r="H454" s="20">
        <f>H514</f>
        <v>0</v>
      </c>
      <c r="I454" s="20">
        <f t="shared" si="463"/>
        <v>0</v>
      </c>
      <c r="J454" s="20">
        <f>J514</f>
        <v>0</v>
      </c>
      <c r="K454" s="20">
        <f>K514</f>
        <v>0</v>
      </c>
      <c r="L454" s="20">
        <f t="shared" ref="L454:T454" si="464">L514</f>
        <v>1.5866529400129723</v>
      </c>
      <c r="M454" s="20">
        <f t="shared" si="464"/>
        <v>0</v>
      </c>
      <c r="N454" s="20">
        <f t="shared" si="464"/>
        <v>2.342702E-2</v>
      </c>
      <c r="O454" s="20">
        <f t="shared" si="464"/>
        <v>0</v>
      </c>
      <c r="P454" s="20">
        <f t="shared" si="464"/>
        <v>1.0966129999999999E-2</v>
      </c>
      <c r="Q454" s="20">
        <f t="shared" si="464"/>
        <v>0</v>
      </c>
      <c r="R454" s="20">
        <f t="shared" si="464"/>
        <v>1.5522597900129722</v>
      </c>
      <c r="S454" s="20">
        <f t="shared" si="464"/>
        <v>0</v>
      </c>
      <c r="T454" s="20">
        <f t="shared" si="464"/>
        <v>0</v>
      </c>
      <c r="U454" s="20">
        <f>U514</f>
        <v>0</v>
      </c>
      <c r="V454" s="20">
        <f>V514</f>
        <v>1.5866529400129723</v>
      </c>
      <c r="W454" s="136" t="str">
        <f t="shared" si="421"/>
        <v>-</v>
      </c>
      <c r="X454" s="163"/>
      <c r="Y454" s="150"/>
    </row>
    <row r="455" spans="1:25" s="21" customFormat="1">
      <c r="A455" s="167"/>
      <c r="B455" s="111" t="s">
        <v>54</v>
      </c>
      <c r="C455" s="388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136" t="str">
        <f t="shared" si="421"/>
        <v>-</v>
      </c>
      <c r="X455" s="163"/>
      <c r="Y455" s="150"/>
    </row>
    <row r="456" spans="1:25" s="21" customFormat="1">
      <c r="A456" s="167"/>
      <c r="B456" s="111" t="s">
        <v>55</v>
      </c>
      <c r="C456" s="388"/>
      <c r="D456" s="20">
        <f t="shared" ref="D456:I456" si="465">D454-D455</f>
        <v>0</v>
      </c>
      <c r="E456" s="20">
        <f t="shared" si="465"/>
        <v>0</v>
      </c>
      <c r="F456" s="20"/>
      <c r="G456" s="20">
        <f t="shared" si="465"/>
        <v>0</v>
      </c>
      <c r="H456" s="20">
        <f>H454-H455</f>
        <v>0</v>
      </c>
      <c r="I456" s="20">
        <f t="shared" si="465"/>
        <v>0</v>
      </c>
      <c r="J456" s="20">
        <f>J454-J455</f>
        <v>0</v>
      </c>
      <c r="K456" s="20">
        <f>K454-K455</f>
        <v>0</v>
      </c>
      <c r="L456" s="20">
        <f t="shared" ref="L456:T456" si="466">L454-L455</f>
        <v>1.5866529400129723</v>
      </c>
      <c r="M456" s="20">
        <f t="shared" si="466"/>
        <v>0</v>
      </c>
      <c r="N456" s="20">
        <f t="shared" si="466"/>
        <v>2.342702E-2</v>
      </c>
      <c r="O456" s="20">
        <f t="shared" si="466"/>
        <v>0</v>
      </c>
      <c r="P456" s="20">
        <f t="shared" si="466"/>
        <v>1.0966129999999999E-2</v>
      </c>
      <c r="Q456" s="20">
        <f t="shared" si="466"/>
        <v>0</v>
      </c>
      <c r="R456" s="20">
        <f t="shared" si="466"/>
        <v>1.5522597900129722</v>
      </c>
      <c r="S456" s="20">
        <f t="shared" si="466"/>
        <v>0</v>
      </c>
      <c r="T456" s="20">
        <f t="shared" si="466"/>
        <v>0</v>
      </c>
      <c r="U456" s="20">
        <f>U454-U455</f>
        <v>0</v>
      </c>
      <c r="V456" s="20">
        <f>V454-V455</f>
        <v>1.5866529400129723</v>
      </c>
      <c r="W456" s="136" t="str">
        <f t="shared" si="421"/>
        <v>-</v>
      </c>
      <c r="X456" s="163"/>
      <c r="Y456" s="150"/>
    </row>
    <row r="457" spans="1:25" s="21" customFormat="1">
      <c r="A457" s="167"/>
      <c r="B457" s="111" t="s">
        <v>23</v>
      </c>
      <c r="C457" s="388"/>
      <c r="D457" s="20">
        <f t="shared" ref="D457:I457" si="467">D453-D454</f>
        <v>0</v>
      </c>
      <c r="E457" s="20">
        <f t="shared" si="467"/>
        <v>10.077450000000001</v>
      </c>
      <c r="F457" s="20"/>
      <c r="G457" s="20">
        <f t="shared" si="467"/>
        <v>0</v>
      </c>
      <c r="H457" s="20">
        <f>H453-H454</f>
        <v>12.579564911399999</v>
      </c>
      <c r="I457" s="20">
        <f t="shared" si="467"/>
        <v>12.3904125796</v>
      </c>
      <c r="J457" s="20">
        <f>J453-J454</f>
        <v>0.18915233180000016</v>
      </c>
      <c r="K457" s="20">
        <f>K453-K454</f>
        <v>0.18883140099999998</v>
      </c>
      <c r="L457" s="20">
        <f t="shared" ref="L457:T457" si="468">L453-L454</f>
        <v>0</v>
      </c>
      <c r="M457" s="20">
        <f t="shared" si="468"/>
        <v>0</v>
      </c>
      <c r="N457" s="20">
        <f t="shared" si="468"/>
        <v>0</v>
      </c>
      <c r="O457" s="20">
        <f t="shared" si="468"/>
        <v>0</v>
      </c>
      <c r="P457" s="20">
        <f t="shared" si="468"/>
        <v>0</v>
      </c>
      <c r="Q457" s="20">
        <f t="shared" si="468"/>
        <v>0</v>
      </c>
      <c r="R457" s="20">
        <f t="shared" si="468"/>
        <v>0</v>
      </c>
      <c r="S457" s="20">
        <f t="shared" si="468"/>
        <v>0.18883140099999998</v>
      </c>
      <c r="T457" s="20">
        <f t="shared" si="468"/>
        <v>0</v>
      </c>
      <c r="U457" s="20">
        <f>U453-U454</f>
        <v>0.18915233180000016</v>
      </c>
      <c r="V457" s="20">
        <f>V453-V454</f>
        <v>0</v>
      </c>
      <c r="W457" s="136" t="str">
        <f t="shared" si="421"/>
        <v>-</v>
      </c>
      <c r="X457" s="163"/>
      <c r="Y457" s="150"/>
    </row>
    <row r="458" spans="1:25" s="21" customFormat="1">
      <c r="A458" s="167" t="s">
        <v>0</v>
      </c>
      <c r="B458" s="8" t="s">
        <v>20</v>
      </c>
      <c r="C458" s="306"/>
      <c r="D458" s="20">
        <f t="shared" ref="D458:I458" si="469">D459+D460+D464+D466+D467+D494</f>
        <v>0</v>
      </c>
      <c r="E458" s="20">
        <f t="shared" si="469"/>
        <v>219.54998999999998</v>
      </c>
      <c r="F458" s="20"/>
      <c r="G458" s="20">
        <f t="shared" si="469"/>
        <v>0</v>
      </c>
      <c r="H458" s="20">
        <f>H459+H460+H464+H466+H467+H494</f>
        <v>589.42907992739993</v>
      </c>
      <c r="I458" s="20">
        <f t="shared" si="469"/>
        <v>378.60164469042991</v>
      </c>
      <c r="J458" s="20">
        <f>J459+J460+J464+J466+J467+J494</f>
        <v>210.82743523697002</v>
      </c>
      <c r="K458" s="20">
        <f>K459+K460+K464+K466+K467+K494</f>
        <v>31.900631334169997</v>
      </c>
      <c r="L458" s="20">
        <f t="shared" ref="L458:T458" si="470">L459+L460+L464+L466+L467+L494</f>
        <v>158.56291258920001</v>
      </c>
      <c r="M458" s="20">
        <f t="shared" si="470"/>
        <v>0</v>
      </c>
      <c r="N458" s="20">
        <f t="shared" si="470"/>
        <v>17.282704639999999</v>
      </c>
      <c r="O458" s="20">
        <f t="shared" si="470"/>
        <v>4.7859999999999996</v>
      </c>
      <c r="P458" s="20">
        <f t="shared" si="470"/>
        <v>90.652094039399998</v>
      </c>
      <c r="Q458" s="20">
        <f t="shared" si="470"/>
        <v>8.4629893599999999</v>
      </c>
      <c r="R458" s="20">
        <f t="shared" si="470"/>
        <v>50.6281139098</v>
      </c>
      <c r="S458" s="20">
        <f t="shared" si="470"/>
        <v>18.651641974169994</v>
      </c>
      <c r="T458" s="20">
        <f t="shared" si="470"/>
        <v>0</v>
      </c>
      <c r="U458" s="20">
        <f>U459+U460+U464+U466+U467+U494</f>
        <v>108.80807227937004</v>
      </c>
      <c r="V458" s="20">
        <f>V459+V460+V464+V466+V467+V494</f>
        <v>145.31392322920001</v>
      </c>
      <c r="W458" s="136">
        <f t="shared" si="421"/>
        <v>11.967925120984475</v>
      </c>
      <c r="X458" s="163"/>
      <c r="Y458" s="150"/>
    </row>
    <row r="459" spans="1:25" s="21" customFormat="1" ht="31.5">
      <c r="A459" s="157" t="s">
        <v>1</v>
      </c>
      <c r="B459" s="8" t="s">
        <v>17</v>
      </c>
      <c r="C459" s="306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136" t="str">
        <f t="shared" si="421"/>
        <v>-</v>
      </c>
      <c r="X459" s="163"/>
      <c r="Y459" s="150"/>
    </row>
    <row r="460" spans="1:25" s="21" customFormat="1" ht="31.5">
      <c r="A460" s="167" t="s">
        <v>2</v>
      </c>
      <c r="B460" s="8" t="s">
        <v>21</v>
      </c>
      <c r="C460" s="306"/>
      <c r="D460" s="128">
        <f t="shared" ref="D460:I460" si="471">SUM(D461:D463)</f>
        <v>0</v>
      </c>
      <c r="E460" s="128">
        <f t="shared" si="471"/>
        <v>12.57976</v>
      </c>
      <c r="F460" s="128"/>
      <c r="G460" s="128">
        <f t="shared" si="471"/>
        <v>0</v>
      </c>
      <c r="H460" s="128">
        <f>SUM(H461:H463)</f>
        <v>16.107800099000002</v>
      </c>
      <c r="I460" s="128">
        <f t="shared" si="471"/>
        <v>13.087252804599999</v>
      </c>
      <c r="J460" s="128">
        <f>SUM(J461:J463)</f>
        <v>3.0205472944</v>
      </c>
      <c r="K460" s="128">
        <f>SUM(K461:K463)</f>
        <v>0.98090615000000014</v>
      </c>
      <c r="L460" s="128">
        <f t="shared" ref="L460:T460" si="472">SUM(L461:L463)</f>
        <v>1.2678073400000001</v>
      </c>
      <c r="M460" s="128">
        <f t="shared" si="472"/>
        <v>0</v>
      </c>
      <c r="N460" s="128">
        <f t="shared" si="472"/>
        <v>1.2678073400000001</v>
      </c>
      <c r="O460" s="128">
        <f t="shared" si="472"/>
        <v>0</v>
      </c>
      <c r="P460" s="128">
        <f t="shared" si="472"/>
        <v>0</v>
      </c>
      <c r="Q460" s="128">
        <f t="shared" si="472"/>
        <v>0</v>
      </c>
      <c r="R460" s="128">
        <f t="shared" si="472"/>
        <v>0</v>
      </c>
      <c r="S460" s="128">
        <f t="shared" si="472"/>
        <v>0.98090615000000014</v>
      </c>
      <c r="T460" s="128">
        <f t="shared" si="472"/>
        <v>0</v>
      </c>
      <c r="U460" s="128">
        <f>SUM(U461:U463)</f>
        <v>1.7527399544000002</v>
      </c>
      <c r="V460" s="128">
        <f>SUM(V461:V463)</f>
        <v>1.2678073400000001</v>
      </c>
      <c r="W460" s="136" t="str">
        <f t="shared" si="421"/>
        <v>-</v>
      </c>
      <c r="X460" s="166"/>
      <c r="Y460" s="148"/>
    </row>
    <row r="461" spans="1:25" s="21" customFormat="1" ht="31.5">
      <c r="A461" s="164">
        <f>A445+1</f>
        <v>342</v>
      </c>
      <c r="B461" s="112" t="s">
        <v>906</v>
      </c>
      <c r="C461" s="285" t="s">
        <v>907</v>
      </c>
      <c r="D461" s="281" t="s">
        <v>157</v>
      </c>
      <c r="E461" s="281">
        <v>4.0317100000000003</v>
      </c>
      <c r="F461" s="281" t="s">
        <v>157</v>
      </c>
      <c r="G461" s="281" t="s">
        <v>157</v>
      </c>
      <c r="H461" s="130">
        <v>3.3033863999999999</v>
      </c>
      <c r="I461" s="279">
        <f t="shared" ref="I461:I463" si="473">H461-J461</f>
        <v>2.619777</v>
      </c>
      <c r="J461" s="130">
        <v>0.68360939999999992</v>
      </c>
      <c r="K461" s="20">
        <f t="shared" ref="K461:L463" si="474">M461+O461+Q461+S461</f>
        <v>0.68360586000000012</v>
      </c>
      <c r="L461" s="20">
        <f t="shared" si="474"/>
        <v>0.54572286000000003</v>
      </c>
      <c r="M461" s="130">
        <v>0</v>
      </c>
      <c r="N461" s="130">
        <v>0.54572286000000003</v>
      </c>
      <c r="O461" s="130">
        <v>0</v>
      </c>
      <c r="P461" s="130">
        <v>0</v>
      </c>
      <c r="Q461" s="18">
        <v>0</v>
      </c>
      <c r="R461" s="130">
        <v>0</v>
      </c>
      <c r="S461" s="18">
        <v>0.68360586000000012</v>
      </c>
      <c r="T461" s="130">
        <v>0</v>
      </c>
      <c r="U461" s="18">
        <v>0.13788653999999989</v>
      </c>
      <c r="V461" s="128">
        <f>L461-M461-O461-Q461</f>
        <v>0.54572286000000003</v>
      </c>
      <c r="W461" s="136" t="str">
        <f t="shared" si="421"/>
        <v>-</v>
      </c>
      <c r="X461" s="168" t="s">
        <v>993</v>
      </c>
      <c r="Y461" s="146" t="s">
        <v>994</v>
      </c>
    </row>
    <row r="462" spans="1:25" s="21" customFormat="1" ht="31.5">
      <c r="A462" s="164">
        <f>A461+1</f>
        <v>343</v>
      </c>
      <c r="B462" s="112" t="s">
        <v>908</v>
      </c>
      <c r="C462" s="285" t="s">
        <v>909</v>
      </c>
      <c r="D462" s="281" t="s">
        <v>157</v>
      </c>
      <c r="E462" s="281">
        <v>8.5480499999999999</v>
      </c>
      <c r="F462" s="281" t="s">
        <v>157</v>
      </c>
      <c r="G462" s="281" t="s">
        <v>157</v>
      </c>
      <c r="H462" s="19">
        <v>6.3766491999999992</v>
      </c>
      <c r="I462" s="279">
        <f t="shared" si="473"/>
        <v>4.3374699999999997</v>
      </c>
      <c r="J462" s="19">
        <v>2.0391791999999995</v>
      </c>
      <c r="K462" s="20">
        <f t="shared" si="474"/>
        <v>0</v>
      </c>
      <c r="L462" s="20">
        <f t="shared" si="474"/>
        <v>0.72208448000000003</v>
      </c>
      <c r="M462" s="19">
        <v>0</v>
      </c>
      <c r="N462" s="19">
        <v>0.72208448000000003</v>
      </c>
      <c r="O462" s="19">
        <v>0</v>
      </c>
      <c r="P462" s="19">
        <v>0</v>
      </c>
      <c r="Q462" s="18">
        <v>0</v>
      </c>
      <c r="R462" s="19">
        <v>0</v>
      </c>
      <c r="S462" s="18">
        <v>0</v>
      </c>
      <c r="T462" s="19">
        <v>0</v>
      </c>
      <c r="U462" s="18">
        <v>1.3170947199999996</v>
      </c>
      <c r="V462" s="128">
        <f>L462-M462-O462-Q462</f>
        <v>0.72208448000000003</v>
      </c>
      <c r="W462" s="136" t="str">
        <f t="shared" si="421"/>
        <v>-</v>
      </c>
      <c r="X462" s="166" t="s">
        <v>993</v>
      </c>
      <c r="Y462" s="146" t="s">
        <v>994</v>
      </c>
    </row>
    <row r="463" spans="1:25" s="21" customFormat="1">
      <c r="A463" s="164">
        <f>A462+1</f>
        <v>344</v>
      </c>
      <c r="B463" s="112" t="s">
        <v>910</v>
      </c>
      <c r="C463" s="285" t="s">
        <v>911</v>
      </c>
      <c r="D463" s="281" t="s">
        <v>157</v>
      </c>
      <c r="E463" s="281" t="s">
        <v>157</v>
      </c>
      <c r="F463" s="281" t="s">
        <v>157</v>
      </c>
      <c r="G463" s="281" t="s">
        <v>157</v>
      </c>
      <c r="H463" s="19">
        <v>6.4277644990000002</v>
      </c>
      <c r="I463" s="279">
        <f t="shared" si="473"/>
        <v>6.1300058045999997</v>
      </c>
      <c r="J463" s="19">
        <v>0.29775869440000075</v>
      </c>
      <c r="K463" s="20">
        <f t="shared" si="474"/>
        <v>0.29730029000000002</v>
      </c>
      <c r="L463" s="20">
        <f t="shared" si="474"/>
        <v>0</v>
      </c>
      <c r="M463" s="19">
        <v>0</v>
      </c>
      <c r="N463" s="19">
        <v>0</v>
      </c>
      <c r="O463" s="19">
        <v>0</v>
      </c>
      <c r="P463" s="19">
        <v>0</v>
      </c>
      <c r="Q463" s="18">
        <v>0</v>
      </c>
      <c r="R463" s="19">
        <v>0</v>
      </c>
      <c r="S463" s="18">
        <v>0.29730029000000002</v>
      </c>
      <c r="T463" s="19">
        <v>0</v>
      </c>
      <c r="U463" s="18">
        <v>0.29775869440000075</v>
      </c>
      <c r="V463" s="128">
        <f>L463-M463-O463-Q463</f>
        <v>0</v>
      </c>
      <c r="W463" s="136" t="str">
        <f t="shared" si="421"/>
        <v>-</v>
      </c>
      <c r="X463" s="166">
        <v>0</v>
      </c>
      <c r="Y463" s="146" t="s">
        <v>994</v>
      </c>
    </row>
    <row r="464" spans="1:25" s="21" customFormat="1">
      <c r="A464" s="167" t="s">
        <v>6</v>
      </c>
      <c r="B464" s="8" t="s">
        <v>18</v>
      </c>
      <c r="C464" s="306"/>
      <c r="D464" s="20">
        <f>SUMIF(D465,"&gt;0",D465)</f>
        <v>0</v>
      </c>
      <c r="E464" s="20">
        <f>SUMIF(E465,"&gt;0",E465)</f>
        <v>0</v>
      </c>
      <c r="F464" s="20"/>
      <c r="G464" s="20">
        <f t="shared" ref="G464:V464" si="475">SUMIF(G465,"&gt;0",G465)</f>
        <v>0</v>
      </c>
      <c r="H464" s="20">
        <f t="shared" si="475"/>
        <v>197.727911624</v>
      </c>
      <c r="I464" s="20">
        <f t="shared" si="475"/>
        <v>173.13963499020002</v>
      </c>
      <c r="J464" s="20">
        <f t="shared" si="475"/>
        <v>24.588276633799993</v>
      </c>
      <c r="K464" s="20">
        <f t="shared" si="475"/>
        <v>10.505457269399999</v>
      </c>
      <c r="L464" s="20">
        <f t="shared" si="475"/>
        <v>64.7491352694</v>
      </c>
      <c r="M464" s="20">
        <f t="shared" si="475"/>
        <v>0</v>
      </c>
      <c r="N464" s="20">
        <f t="shared" si="475"/>
        <v>0</v>
      </c>
      <c r="O464" s="20">
        <f t="shared" si="475"/>
        <v>4.7859999999999996</v>
      </c>
      <c r="P464" s="20">
        <f t="shared" si="475"/>
        <v>64.7491352694</v>
      </c>
      <c r="Q464" s="20">
        <f t="shared" si="475"/>
        <v>0</v>
      </c>
      <c r="R464" s="20">
        <f t="shared" si="475"/>
        <v>0</v>
      </c>
      <c r="S464" s="20">
        <f t="shared" si="475"/>
        <v>5.7194572693999994</v>
      </c>
      <c r="T464" s="20">
        <f t="shared" si="475"/>
        <v>0</v>
      </c>
      <c r="U464" s="20">
        <f t="shared" si="475"/>
        <v>0</v>
      </c>
      <c r="V464" s="20">
        <f t="shared" si="475"/>
        <v>59.963135269399999</v>
      </c>
      <c r="W464" s="136">
        <f t="shared" si="421"/>
        <v>13.528862363017135</v>
      </c>
      <c r="X464" s="166"/>
      <c r="Y464" s="148"/>
    </row>
    <row r="465" spans="1:25" s="21" customFormat="1" ht="78.75">
      <c r="A465" s="164">
        <f>A463+1</f>
        <v>345</v>
      </c>
      <c r="B465" s="112" t="s">
        <v>912</v>
      </c>
      <c r="C465" s="285" t="s">
        <v>913</v>
      </c>
      <c r="D465" s="281" t="s">
        <v>157</v>
      </c>
      <c r="E465" s="281" t="s">
        <v>157</v>
      </c>
      <c r="F465" s="281" t="s">
        <v>157</v>
      </c>
      <c r="G465" s="281" t="s">
        <v>157</v>
      </c>
      <c r="H465" s="130">
        <v>197.727911624</v>
      </c>
      <c r="I465" s="279">
        <f>H465-J465</f>
        <v>173.13963499020002</v>
      </c>
      <c r="J465" s="130">
        <v>24.588276633799993</v>
      </c>
      <c r="K465" s="20">
        <f>M465+O465+Q465+S465</f>
        <v>10.505457269399999</v>
      </c>
      <c r="L465" s="20">
        <f>N465+P465+R465+T465</f>
        <v>64.7491352694</v>
      </c>
      <c r="M465" s="130">
        <v>0</v>
      </c>
      <c r="N465" s="130">
        <v>0</v>
      </c>
      <c r="O465" s="130">
        <v>4.7859999999999996</v>
      </c>
      <c r="P465" s="130">
        <v>64.7491352694</v>
      </c>
      <c r="Q465" s="18">
        <v>0</v>
      </c>
      <c r="R465" s="130">
        <v>0</v>
      </c>
      <c r="S465" s="18">
        <v>5.7194572693999994</v>
      </c>
      <c r="T465" s="130">
        <v>0</v>
      </c>
      <c r="U465" s="18">
        <v>0</v>
      </c>
      <c r="V465" s="128">
        <f>L465-M465-O465</f>
        <v>59.963135269399999</v>
      </c>
      <c r="W465" s="136">
        <f t="shared" si="421"/>
        <v>13.528862363017135</v>
      </c>
      <c r="X465" s="168" t="s">
        <v>995</v>
      </c>
      <c r="Y465" s="146" t="s">
        <v>994</v>
      </c>
    </row>
    <row r="466" spans="1:25" s="21" customFormat="1" ht="31.5">
      <c r="A466" s="167" t="s">
        <v>8</v>
      </c>
      <c r="B466" s="8" t="s">
        <v>19</v>
      </c>
      <c r="C466" s="306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36" t="str">
        <f t="shared" si="421"/>
        <v>-</v>
      </c>
      <c r="X466" s="166"/>
      <c r="Y466" s="148"/>
    </row>
    <row r="467" spans="1:25" s="21" customFormat="1">
      <c r="A467" s="161" t="s">
        <v>40</v>
      </c>
      <c r="B467" s="8" t="s">
        <v>42</v>
      </c>
      <c r="C467" s="306"/>
      <c r="D467" s="128">
        <f t="shared" ref="D467:I467" si="476">SUM(D468:D493)</f>
        <v>0</v>
      </c>
      <c r="E467" s="128">
        <f t="shared" si="476"/>
        <v>206.97022999999999</v>
      </c>
      <c r="F467" s="128"/>
      <c r="G467" s="128">
        <f t="shared" si="476"/>
        <v>0</v>
      </c>
      <c r="H467" s="128">
        <f>SUM(H468:H493)</f>
        <v>253.94837991100002</v>
      </c>
      <c r="I467" s="128">
        <f t="shared" si="476"/>
        <v>143.63005170642998</v>
      </c>
      <c r="J467" s="128">
        <f>SUM(J468:J493)</f>
        <v>110.31832820456998</v>
      </c>
      <c r="K467" s="128">
        <f>SUM(K468:K493)</f>
        <v>19.450239834769999</v>
      </c>
      <c r="L467" s="128">
        <f t="shared" ref="L467:T467" si="477">SUM(L468:L493)</f>
        <v>84.694548030000007</v>
      </c>
      <c r="M467" s="128">
        <f t="shared" si="477"/>
        <v>0</v>
      </c>
      <c r="N467" s="128">
        <f t="shared" si="477"/>
        <v>15.729170539999998</v>
      </c>
      <c r="O467" s="128">
        <f t="shared" si="477"/>
        <v>0</v>
      </c>
      <c r="P467" s="128">
        <f t="shared" si="477"/>
        <v>25.475367190000004</v>
      </c>
      <c r="Q467" s="128">
        <f t="shared" si="477"/>
        <v>8.4629893599999999</v>
      </c>
      <c r="R467" s="128">
        <f t="shared" si="477"/>
        <v>43.490010300000002</v>
      </c>
      <c r="S467" s="128">
        <f t="shared" si="477"/>
        <v>10.987250474769995</v>
      </c>
      <c r="T467" s="128">
        <f t="shared" si="477"/>
        <v>0</v>
      </c>
      <c r="U467" s="128">
        <f>SUM(U468:U493)</f>
        <v>39.733110440769991</v>
      </c>
      <c r="V467" s="128">
        <f>SUM(V468:V493)</f>
        <v>76.231558670000027</v>
      </c>
      <c r="W467" s="136">
        <f t="shared" si="421"/>
        <v>10.007639668118406</v>
      </c>
      <c r="X467" s="166"/>
      <c r="Y467" s="148"/>
    </row>
    <row r="468" spans="1:25" s="21" customFormat="1" ht="63">
      <c r="A468" s="164">
        <f>A465+1</f>
        <v>346</v>
      </c>
      <c r="B468" s="112" t="s">
        <v>914</v>
      </c>
      <c r="C468" s="285" t="s">
        <v>915</v>
      </c>
      <c r="D468" s="281" t="s">
        <v>157</v>
      </c>
      <c r="E468" s="281">
        <v>161.06559999999999</v>
      </c>
      <c r="F468" s="281" t="s">
        <v>157</v>
      </c>
      <c r="G468" s="281" t="s">
        <v>157</v>
      </c>
      <c r="H468" s="130">
        <v>134.73004</v>
      </c>
      <c r="I468" s="279">
        <f t="shared" ref="I468:I493" si="478">H468-J468</f>
        <v>38.860839999999996</v>
      </c>
      <c r="J468" s="130">
        <v>95.869200000000006</v>
      </c>
      <c r="K468" s="20">
        <f t="shared" ref="K468:K493" si="479">M468+O468+Q468+S468</f>
        <v>5</v>
      </c>
      <c r="L468" s="20">
        <f t="shared" ref="L468:L493" si="480">N468+P468+R468+T468</f>
        <v>68.789839870000009</v>
      </c>
      <c r="M468" s="130">
        <v>0</v>
      </c>
      <c r="N468" s="130">
        <v>9.0770369599999992</v>
      </c>
      <c r="O468" s="130">
        <v>0</v>
      </c>
      <c r="P468" s="130">
        <v>23.852565520000002</v>
      </c>
      <c r="Q468" s="18">
        <v>5</v>
      </c>
      <c r="R468" s="130">
        <v>35.860237390000002</v>
      </c>
      <c r="S468" s="18">
        <v>0</v>
      </c>
      <c r="T468" s="130">
        <v>0</v>
      </c>
      <c r="U468" s="18">
        <v>27.079360129999998</v>
      </c>
      <c r="V468" s="128">
        <f t="shared" ref="V468:V493" si="481">L468-M468-O468-Q468</f>
        <v>63.789839870000009</v>
      </c>
      <c r="W468" s="136">
        <f t="shared" si="421"/>
        <v>13.757967974000001</v>
      </c>
      <c r="X468" s="168" t="s">
        <v>996</v>
      </c>
      <c r="Y468" s="146" t="s">
        <v>994</v>
      </c>
    </row>
    <row r="469" spans="1:25" s="21" customFormat="1" ht="63">
      <c r="A469" s="164">
        <f t="shared" ref="A469:A493" si="482">A468+1</f>
        <v>347</v>
      </c>
      <c r="B469" s="112" t="s">
        <v>916</v>
      </c>
      <c r="C469" s="285" t="s">
        <v>917</v>
      </c>
      <c r="D469" s="281" t="s">
        <v>157</v>
      </c>
      <c r="E469" s="281">
        <v>13.620520000000001</v>
      </c>
      <c r="F469" s="281" t="s">
        <v>157</v>
      </c>
      <c r="G469" s="281" t="s">
        <v>157</v>
      </c>
      <c r="H469" s="19">
        <v>15.306248743199999</v>
      </c>
      <c r="I469" s="279">
        <f t="shared" si="478"/>
        <v>14.619485076199998</v>
      </c>
      <c r="J469" s="19">
        <v>0.68676366700000124</v>
      </c>
      <c r="K469" s="20">
        <f t="shared" si="479"/>
        <v>0.68654063799999998</v>
      </c>
      <c r="L469" s="20">
        <f t="shared" si="480"/>
        <v>0</v>
      </c>
      <c r="M469" s="19">
        <v>0</v>
      </c>
      <c r="N469" s="19">
        <v>0</v>
      </c>
      <c r="O469" s="19">
        <v>0</v>
      </c>
      <c r="P469" s="19">
        <v>0</v>
      </c>
      <c r="Q469" s="18">
        <v>0</v>
      </c>
      <c r="R469" s="19">
        <v>0</v>
      </c>
      <c r="S469" s="18">
        <v>0.68654063799999998</v>
      </c>
      <c r="T469" s="19">
        <v>0</v>
      </c>
      <c r="U469" s="18">
        <v>0.68676366700000124</v>
      </c>
      <c r="V469" s="128">
        <f t="shared" si="481"/>
        <v>0</v>
      </c>
      <c r="W469" s="136" t="str">
        <f t="shared" si="421"/>
        <v>-</v>
      </c>
      <c r="X469" s="166">
        <v>0</v>
      </c>
      <c r="Y469" s="146" t="s">
        <v>994</v>
      </c>
    </row>
    <row r="470" spans="1:25" s="21" customFormat="1" ht="47.25">
      <c r="A470" s="164">
        <f t="shared" si="482"/>
        <v>348</v>
      </c>
      <c r="B470" s="112" t="s">
        <v>918</v>
      </c>
      <c r="C470" s="285" t="s">
        <v>919</v>
      </c>
      <c r="D470" s="281" t="s">
        <v>157</v>
      </c>
      <c r="E470" s="281" t="s">
        <v>157</v>
      </c>
      <c r="F470" s="281" t="s">
        <v>157</v>
      </c>
      <c r="G470" s="281" t="s">
        <v>157</v>
      </c>
      <c r="H470" s="19">
        <v>25.767696579999999</v>
      </c>
      <c r="I470" s="279">
        <f t="shared" si="478"/>
        <v>25.568648576600001</v>
      </c>
      <c r="J470" s="19">
        <v>0.19904800339999956</v>
      </c>
      <c r="K470" s="20">
        <f t="shared" si="479"/>
        <v>0.19923621</v>
      </c>
      <c r="L470" s="20">
        <f t="shared" si="480"/>
        <v>0.19923621</v>
      </c>
      <c r="M470" s="19">
        <v>0</v>
      </c>
      <c r="N470" s="19">
        <v>0</v>
      </c>
      <c r="O470" s="19">
        <v>0</v>
      </c>
      <c r="P470" s="19">
        <v>0</v>
      </c>
      <c r="Q470" s="18">
        <v>0</v>
      </c>
      <c r="R470" s="19">
        <v>0.19923621</v>
      </c>
      <c r="S470" s="18">
        <v>0.19923621</v>
      </c>
      <c r="T470" s="19">
        <v>0</v>
      </c>
      <c r="U470" s="18">
        <v>-1.8820660000043454E-4</v>
      </c>
      <c r="V470" s="128">
        <f t="shared" si="481"/>
        <v>0.19923621</v>
      </c>
      <c r="W470" s="136" t="str">
        <f t="shared" si="421"/>
        <v>-</v>
      </c>
      <c r="X470" s="166" t="s">
        <v>997</v>
      </c>
      <c r="Y470" s="146" t="s">
        <v>994</v>
      </c>
    </row>
    <row r="471" spans="1:25" s="21" customFormat="1" ht="31.5">
      <c r="A471" s="164">
        <f t="shared" si="482"/>
        <v>349</v>
      </c>
      <c r="B471" s="112" t="s">
        <v>920</v>
      </c>
      <c r="C471" s="285" t="s">
        <v>921</v>
      </c>
      <c r="D471" s="281" t="s">
        <v>157</v>
      </c>
      <c r="E471" s="281" t="s">
        <v>157</v>
      </c>
      <c r="F471" s="281" t="s">
        <v>157</v>
      </c>
      <c r="G471" s="281" t="s">
        <v>157</v>
      </c>
      <c r="H471" s="19">
        <v>6.4807705709999999</v>
      </c>
      <c r="I471" s="279">
        <f t="shared" si="478"/>
        <v>6.3729670414999999</v>
      </c>
      <c r="J471" s="19">
        <v>0.10780352949999994</v>
      </c>
      <c r="K471" s="20">
        <f t="shared" si="479"/>
        <v>0.1078035285</v>
      </c>
      <c r="L471" s="20">
        <f t="shared" si="480"/>
        <v>0</v>
      </c>
      <c r="M471" s="19">
        <v>0</v>
      </c>
      <c r="N471" s="19">
        <v>0</v>
      </c>
      <c r="O471" s="19">
        <v>0</v>
      </c>
      <c r="P471" s="19">
        <v>0</v>
      </c>
      <c r="Q471" s="18">
        <v>0</v>
      </c>
      <c r="R471" s="19">
        <v>0</v>
      </c>
      <c r="S471" s="18">
        <v>0.1078035285</v>
      </c>
      <c r="T471" s="19">
        <v>0</v>
      </c>
      <c r="U471" s="18">
        <v>0.10780352949999994</v>
      </c>
      <c r="V471" s="128">
        <f t="shared" si="481"/>
        <v>0</v>
      </c>
      <c r="W471" s="136" t="str">
        <f t="shared" si="421"/>
        <v>-</v>
      </c>
      <c r="X471" s="166">
        <v>0</v>
      </c>
      <c r="Y471" s="146" t="s">
        <v>994</v>
      </c>
    </row>
    <row r="472" spans="1:25" s="21" customFormat="1" ht="47.25">
      <c r="A472" s="164">
        <f t="shared" si="482"/>
        <v>350</v>
      </c>
      <c r="B472" s="112" t="s">
        <v>922</v>
      </c>
      <c r="C472" s="285" t="s">
        <v>923</v>
      </c>
      <c r="D472" s="281" t="s">
        <v>157</v>
      </c>
      <c r="E472" s="281" t="s">
        <v>157</v>
      </c>
      <c r="F472" s="281" t="s">
        <v>157</v>
      </c>
      <c r="G472" s="281" t="s">
        <v>157</v>
      </c>
      <c r="H472" s="19">
        <v>6.8013193999999988</v>
      </c>
      <c r="I472" s="279">
        <f t="shared" si="478"/>
        <v>6.4887091299999984</v>
      </c>
      <c r="J472" s="19">
        <v>0.31261027000000002</v>
      </c>
      <c r="K472" s="20">
        <f t="shared" si="479"/>
        <v>0.31261027000000002</v>
      </c>
      <c r="L472" s="20">
        <f t="shared" si="480"/>
        <v>0.31261027000000002</v>
      </c>
      <c r="M472" s="19">
        <v>0</v>
      </c>
      <c r="N472" s="19">
        <v>0</v>
      </c>
      <c r="O472" s="19">
        <v>0</v>
      </c>
      <c r="P472" s="19">
        <v>0</v>
      </c>
      <c r="Q472" s="18">
        <v>0</v>
      </c>
      <c r="R472" s="19">
        <v>0.31261027000000002</v>
      </c>
      <c r="S472" s="18">
        <v>0.31261027000000002</v>
      </c>
      <c r="T472" s="19">
        <v>0</v>
      </c>
      <c r="U472" s="18">
        <v>0</v>
      </c>
      <c r="V472" s="128">
        <f t="shared" si="481"/>
        <v>0.31261027000000002</v>
      </c>
      <c r="W472" s="136" t="str">
        <f t="shared" si="421"/>
        <v>-</v>
      </c>
      <c r="X472" s="166" t="s">
        <v>998</v>
      </c>
      <c r="Y472" s="146" t="s">
        <v>994</v>
      </c>
    </row>
    <row r="473" spans="1:25" s="21" customFormat="1" ht="47.25">
      <c r="A473" s="164">
        <f t="shared" si="482"/>
        <v>351</v>
      </c>
      <c r="B473" s="112" t="s">
        <v>924</v>
      </c>
      <c r="C473" s="285" t="s">
        <v>925</v>
      </c>
      <c r="D473" s="281" t="s">
        <v>157</v>
      </c>
      <c r="E473" s="281" t="s">
        <v>157</v>
      </c>
      <c r="F473" s="281" t="s">
        <v>157</v>
      </c>
      <c r="G473" s="281" t="s">
        <v>157</v>
      </c>
      <c r="H473" s="19">
        <v>7.1147391999999998</v>
      </c>
      <c r="I473" s="279">
        <f t="shared" si="478"/>
        <v>6.7834875199999995</v>
      </c>
      <c r="J473" s="19">
        <v>0.33125167999999999</v>
      </c>
      <c r="K473" s="20">
        <f t="shared" si="479"/>
        <v>0.33125167999999999</v>
      </c>
      <c r="L473" s="20">
        <f t="shared" si="480"/>
        <v>0.33125168000000016</v>
      </c>
      <c r="M473" s="19">
        <v>0</v>
      </c>
      <c r="N473" s="19">
        <v>0</v>
      </c>
      <c r="O473" s="19">
        <v>0</v>
      </c>
      <c r="P473" s="19">
        <v>0</v>
      </c>
      <c r="Q473" s="18">
        <v>0</v>
      </c>
      <c r="R473" s="19">
        <v>0.33125168000000016</v>
      </c>
      <c r="S473" s="18">
        <v>0.33125167999999999</v>
      </c>
      <c r="T473" s="19">
        <v>0</v>
      </c>
      <c r="U473" s="18">
        <v>0</v>
      </c>
      <c r="V473" s="128">
        <f t="shared" si="481"/>
        <v>0.33125168000000016</v>
      </c>
      <c r="W473" s="136" t="str">
        <f t="shared" si="421"/>
        <v>-</v>
      </c>
      <c r="X473" s="166" t="s">
        <v>999</v>
      </c>
      <c r="Y473" s="146" t="s">
        <v>994</v>
      </c>
    </row>
    <row r="474" spans="1:25" s="21" customFormat="1" ht="47.25">
      <c r="A474" s="164">
        <f t="shared" si="482"/>
        <v>352</v>
      </c>
      <c r="B474" s="112" t="s">
        <v>926</v>
      </c>
      <c r="C474" s="285" t="s">
        <v>927</v>
      </c>
      <c r="D474" s="281" t="s">
        <v>157</v>
      </c>
      <c r="E474" s="281" t="s">
        <v>157</v>
      </c>
      <c r="F474" s="281" t="s">
        <v>157</v>
      </c>
      <c r="G474" s="281" t="s">
        <v>157</v>
      </c>
      <c r="H474" s="19">
        <v>7.4790995999999996</v>
      </c>
      <c r="I474" s="279">
        <f t="shared" si="478"/>
        <v>7.1295944999999996</v>
      </c>
      <c r="J474" s="19">
        <v>0.34950510000000001</v>
      </c>
      <c r="K474" s="20">
        <f t="shared" si="479"/>
        <v>0.34950510000000001</v>
      </c>
      <c r="L474" s="20">
        <f t="shared" si="480"/>
        <v>0.34950510000000035</v>
      </c>
      <c r="M474" s="19">
        <v>0</v>
      </c>
      <c r="N474" s="19">
        <v>0</v>
      </c>
      <c r="O474" s="19">
        <v>0</v>
      </c>
      <c r="P474" s="19">
        <v>0</v>
      </c>
      <c r="Q474" s="18">
        <v>0</v>
      </c>
      <c r="R474" s="19">
        <v>0.34950510000000035</v>
      </c>
      <c r="S474" s="18">
        <v>0.34950510000000001</v>
      </c>
      <c r="T474" s="19">
        <v>0</v>
      </c>
      <c r="U474" s="18">
        <v>0</v>
      </c>
      <c r="V474" s="128">
        <f t="shared" si="481"/>
        <v>0.34950510000000035</v>
      </c>
      <c r="W474" s="136" t="str">
        <f t="shared" si="421"/>
        <v>-</v>
      </c>
      <c r="X474" s="166" t="s">
        <v>1000</v>
      </c>
      <c r="Y474" s="146" t="s">
        <v>994</v>
      </c>
    </row>
    <row r="475" spans="1:25" s="21" customFormat="1" ht="47.25">
      <c r="A475" s="164">
        <f t="shared" si="482"/>
        <v>353</v>
      </c>
      <c r="B475" s="112" t="s">
        <v>928</v>
      </c>
      <c r="C475" s="285" t="s">
        <v>929</v>
      </c>
      <c r="D475" s="281" t="s">
        <v>157</v>
      </c>
      <c r="E475" s="281" t="s">
        <v>157</v>
      </c>
      <c r="F475" s="281" t="s">
        <v>157</v>
      </c>
      <c r="G475" s="281" t="s">
        <v>157</v>
      </c>
      <c r="H475" s="19">
        <v>7.6955941999999995</v>
      </c>
      <c r="I475" s="279">
        <f t="shared" si="478"/>
        <v>7.3397935299999997</v>
      </c>
      <c r="J475" s="19">
        <v>0.35580066999999999</v>
      </c>
      <c r="K475" s="20">
        <f t="shared" si="479"/>
        <v>0.35580066999999999</v>
      </c>
      <c r="L475" s="20">
        <f t="shared" si="480"/>
        <v>0.35580067000000004</v>
      </c>
      <c r="M475" s="19">
        <v>0</v>
      </c>
      <c r="N475" s="19">
        <v>0</v>
      </c>
      <c r="O475" s="19">
        <v>0</v>
      </c>
      <c r="P475" s="19">
        <v>0</v>
      </c>
      <c r="Q475" s="18">
        <v>0</v>
      </c>
      <c r="R475" s="19">
        <v>0.35580067000000004</v>
      </c>
      <c r="S475" s="18">
        <v>0.35580066999999999</v>
      </c>
      <c r="T475" s="19">
        <v>0</v>
      </c>
      <c r="U475" s="18">
        <v>0</v>
      </c>
      <c r="V475" s="128">
        <f t="shared" si="481"/>
        <v>0.35580067000000004</v>
      </c>
      <c r="W475" s="136" t="str">
        <f t="shared" si="421"/>
        <v>-</v>
      </c>
      <c r="X475" s="166" t="s">
        <v>1001</v>
      </c>
      <c r="Y475" s="146" t="s">
        <v>994</v>
      </c>
    </row>
    <row r="476" spans="1:25" s="21" customFormat="1" ht="47.25">
      <c r="A476" s="164">
        <f t="shared" si="482"/>
        <v>354</v>
      </c>
      <c r="B476" s="112" t="s">
        <v>930</v>
      </c>
      <c r="C476" s="285" t="s">
        <v>931</v>
      </c>
      <c r="D476" s="281" t="s">
        <v>157</v>
      </c>
      <c r="E476" s="281" t="s">
        <v>157</v>
      </c>
      <c r="F476" s="281" t="s">
        <v>157</v>
      </c>
      <c r="G476" s="281" t="s">
        <v>157</v>
      </c>
      <c r="H476" s="19">
        <v>8.911142761999999</v>
      </c>
      <c r="I476" s="279">
        <f t="shared" si="478"/>
        <v>8.7707647813999987</v>
      </c>
      <c r="J476" s="19">
        <v>0.14037798059999948</v>
      </c>
      <c r="K476" s="20">
        <f t="shared" si="479"/>
        <v>0.14086525999999999</v>
      </c>
      <c r="L476" s="20">
        <f t="shared" si="480"/>
        <v>0.14086526000000005</v>
      </c>
      <c r="M476" s="19">
        <v>0</v>
      </c>
      <c r="N476" s="19">
        <v>0</v>
      </c>
      <c r="O476" s="19">
        <v>0</v>
      </c>
      <c r="P476" s="19">
        <v>0</v>
      </c>
      <c r="Q476" s="18">
        <v>0</v>
      </c>
      <c r="R476" s="19">
        <v>0.14086526000000005</v>
      </c>
      <c r="S476" s="18">
        <v>0.14086525999999999</v>
      </c>
      <c r="T476" s="19">
        <v>0</v>
      </c>
      <c r="U476" s="18">
        <v>-4.8727940000056758E-4</v>
      </c>
      <c r="V476" s="128">
        <f t="shared" si="481"/>
        <v>0.14086526000000005</v>
      </c>
      <c r="W476" s="136" t="str">
        <f t="shared" si="421"/>
        <v>-</v>
      </c>
      <c r="X476" s="166" t="s">
        <v>1002</v>
      </c>
      <c r="Y476" s="146" t="s">
        <v>994</v>
      </c>
    </row>
    <row r="477" spans="1:25" s="21" customFormat="1" ht="31.5">
      <c r="A477" s="164">
        <f t="shared" si="482"/>
        <v>355</v>
      </c>
      <c r="B477" s="112" t="s">
        <v>932</v>
      </c>
      <c r="C477" s="285" t="s">
        <v>933</v>
      </c>
      <c r="D477" s="281" t="s">
        <v>157</v>
      </c>
      <c r="E477" s="281">
        <v>2.1670699999999998</v>
      </c>
      <c r="F477" s="281" t="s">
        <v>157</v>
      </c>
      <c r="G477" s="281" t="s">
        <v>157</v>
      </c>
      <c r="H477" s="130">
        <v>2.4761740797999998</v>
      </c>
      <c r="I477" s="279">
        <f t="shared" si="478"/>
        <v>2.3700653760000003</v>
      </c>
      <c r="J477" s="130">
        <v>0.10610870379999948</v>
      </c>
      <c r="K477" s="20">
        <f t="shared" si="479"/>
        <v>0.10610870399999994</v>
      </c>
      <c r="L477" s="20">
        <f t="shared" si="480"/>
        <v>2.0160653700000002</v>
      </c>
      <c r="M477" s="130">
        <v>0</v>
      </c>
      <c r="N477" s="130">
        <v>0</v>
      </c>
      <c r="O477" s="130">
        <v>0</v>
      </c>
      <c r="P477" s="130">
        <v>0</v>
      </c>
      <c r="Q477" s="18">
        <v>0</v>
      </c>
      <c r="R477" s="130">
        <v>2.0160653700000002</v>
      </c>
      <c r="S477" s="18">
        <v>0.10610870399999994</v>
      </c>
      <c r="T477" s="130">
        <v>0</v>
      </c>
      <c r="U477" s="18">
        <v>0</v>
      </c>
      <c r="V477" s="128">
        <f t="shared" si="481"/>
        <v>2.0160653700000002</v>
      </c>
      <c r="W477" s="136" t="str">
        <f t="shared" si="421"/>
        <v>-</v>
      </c>
      <c r="X477" s="168" t="s">
        <v>453</v>
      </c>
      <c r="Y477" s="146" t="s">
        <v>994</v>
      </c>
    </row>
    <row r="478" spans="1:25" s="21" customFormat="1" ht="31.5">
      <c r="A478" s="164">
        <f t="shared" si="482"/>
        <v>356</v>
      </c>
      <c r="B478" s="112" t="s">
        <v>934</v>
      </c>
      <c r="C478" s="285" t="s">
        <v>935</v>
      </c>
      <c r="D478" s="281" t="s">
        <v>157</v>
      </c>
      <c r="E478" s="281">
        <v>6.4769899999999998</v>
      </c>
      <c r="F478" s="281" t="s">
        <v>157</v>
      </c>
      <c r="G478" s="281" t="s">
        <v>157</v>
      </c>
      <c r="H478" s="130">
        <v>5.8166877874000003</v>
      </c>
      <c r="I478" s="279">
        <f t="shared" si="478"/>
        <v>5.5295114099999996</v>
      </c>
      <c r="J478" s="130">
        <v>0.28717637740000068</v>
      </c>
      <c r="K478" s="20">
        <f t="shared" si="479"/>
        <v>0.28717638999999995</v>
      </c>
      <c r="L478" s="20">
        <f t="shared" si="480"/>
        <v>0</v>
      </c>
      <c r="M478" s="130">
        <v>0</v>
      </c>
      <c r="N478" s="130">
        <v>0</v>
      </c>
      <c r="O478" s="130">
        <v>0</v>
      </c>
      <c r="P478" s="130">
        <v>0</v>
      </c>
      <c r="Q478" s="18">
        <v>0</v>
      </c>
      <c r="R478" s="130">
        <v>0</v>
      </c>
      <c r="S478" s="18">
        <v>0.28717638999999995</v>
      </c>
      <c r="T478" s="130">
        <v>0</v>
      </c>
      <c r="U478" s="18">
        <v>0.28717637740000068</v>
      </c>
      <c r="V478" s="128">
        <f t="shared" si="481"/>
        <v>0</v>
      </c>
      <c r="W478" s="136" t="str">
        <f t="shared" si="421"/>
        <v>-</v>
      </c>
      <c r="X478" s="168">
        <v>0</v>
      </c>
      <c r="Y478" s="146" t="s">
        <v>994</v>
      </c>
    </row>
    <row r="479" spans="1:25" s="21" customFormat="1" ht="31.5">
      <c r="A479" s="164">
        <f t="shared" si="482"/>
        <v>357</v>
      </c>
      <c r="B479" s="112" t="s">
        <v>936</v>
      </c>
      <c r="C479" s="285" t="s">
        <v>937</v>
      </c>
      <c r="D479" s="281" t="s">
        <v>157</v>
      </c>
      <c r="E479" s="281">
        <v>0</v>
      </c>
      <c r="F479" s="281" t="s">
        <v>157</v>
      </c>
      <c r="G479" s="281" t="s">
        <v>157</v>
      </c>
      <c r="H479" s="130">
        <v>5.9421154861999996</v>
      </c>
      <c r="I479" s="279">
        <f t="shared" si="478"/>
        <v>0.38940000000000019</v>
      </c>
      <c r="J479" s="130">
        <v>5.5527154861999994</v>
      </c>
      <c r="K479" s="20">
        <f t="shared" si="479"/>
        <v>5.5527154899999998</v>
      </c>
      <c r="L479" s="20">
        <f t="shared" si="480"/>
        <v>0</v>
      </c>
      <c r="M479" s="130">
        <v>0</v>
      </c>
      <c r="N479" s="130">
        <v>0</v>
      </c>
      <c r="O479" s="130">
        <v>0</v>
      </c>
      <c r="P479" s="130">
        <v>0</v>
      </c>
      <c r="Q479" s="18">
        <v>3.4629893599999999</v>
      </c>
      <c r="R479" s="130">
        <v>0</v>
      </c>
      <c r="S479" s="18">
        <v>2.0897261299999998</v>
      </c>
      <c r="T479" s="130">
        <v>0</v>
      </c>
      <c r="U479" s="18">
        <v>5.5527154861999994</v>
      </c>
      <c r="V479" s="128">
        <f t="shared" si="481"/>
        <v>-3.4629893599999999</v>
      </c>
      <c r="W479" s="136">
        <f t="shared" si="421"/>
        <v>0</v>
      </c>
      <c r="X479" s="168">
        <v>0</v>
      </c>
      <c r="Y479" s="146" t="s">
        <v>994</v>
      </c>
    </row>
    <row r="480" spans="1:25" s="21" customFormat="1" ht="31.5">
      <c r="A480" s="164">
        <f t="shared" si="482"/>
        <v>358</v>
      </c>
      <c r="B480" s="112" t="s">
        <v>938</v>
      </c>
      <c r="C480" s="285" t="s">
        <v>939</v>
      </c>
      <c r="D480" s="281" t="s">
        <v>157</v>
      </c>
      <c r="E480" s="281">
        <v>1.44913</v>
      </c>
      <c r="F480" s="281" t="s">
        <v>157</v>
      </c>
      <c r="G480" s="281" t="s">
        <v>157</v>
      </c>
      <c r="H480" s="130">
        <v>0.38346779779999995</v>
      </c>
      <c r="I480" s="279">
        <f t="shared" si="478"/>
        <v>0.38193261933000167</v>
      </c>
      <c r="J480" s="130">
        <v>1.5351784699982884E-3</v>
      </c>
      <c r="K480" s="20">
        <f t="shared" si="479"/>
        <v>1.3992098699983305E-3</v>
      </c>
      <c r="L480" s="20">
        <f t="shared" si="480"/>
        <v>0</v>
      </c>
      <c r="M480" s="130">
        <v>0</v>
      </c>
      <c r="N480" s="130">
        <v>0</v>
      </c>
      <c r="O480" s="130">
        <v>0</v>
      </c>
      <c r="P480" s="130">
        <v>0</v>
      </c>
      <c r="Q480" s="18">
        <v>0</v>
      </c>
      <c r="R480" s="130">
        <v>0</v>
      </c>
      <c r="S480" s="18">
        <v>1.3992098699983305E-3</v>
      </c>
      <c r="T480" s="130">
        <v>0</v>
      </c>
      <c r="U480" s="18">
        <v>1.5351784699982884E-3</v>
      </c>
      <c r="V480" s="128">
        <f t="shared" si="481"/>
        <v>0</v>
      </c>
      <c r="W480" s="136" t="str">
        <f t="shared" si="421"/>
        <v>-</v>
      </c>
      <c r="X480" s="168">
        <v>0</v>
      </c>
      <c r="Y480" s="146" t="s">
        <v>994</v>
      </c>
    </row>
    <row r="481" spans="1:25" s="21" customFormat="1">
      <c r="A481" s="164">
        <f t="shared" si="482"/>
        <v>359</v>
      </c>
      <c r="B481" s="112" t="s">
        <v>940</v>
      </c>
      <c r="C481" s="285" t="s">
        <v>941</v>
      </c>
      <c r="D481" s="281" t="s">
        <v>157</v>
      </c>
      <c r="E481" s="281">
        <v>13.679650000000001</v>
      </c>
      <c r="F481" s="281" t="s">
        <v>157</v>
      </c>
      <c r="G481" s="281" t="s">
        <v>157</v>
      </c>
      <c r="H481" s="130">
        <v>9.5508378012000001</v>
      </c>
      <c r="I481" s="279">
        <f t="shared" si="478"/>
        <v>9.1632057963999998</v>
      </c>
      <c r="J481" s="130">
        <v>0.38763200480000004</v>
      </c>
      <c r="K481" s="20">
        <f t="shared" si="479"/>
        <v>0.38806713100000001</v>
      </c>
      <c r="L481" s="20">
        <f t="shared" si="480"/>
        <v>0</v>
      </c>
      <c r="M481" s="130">
        <v>0</v>
      </c>
      <c r="N481" s="130">
        <v>0</v>
      </c>
      <c r="O481" s="130">
        <v>0</v>
      </c>
      <c r="P481" s="130">
        <v>0</v>
      </c>
      <c r="Q481" s="18">
        <v>0</v>
      </c>
      <c r="R481" s="130">
        <v>0</v>
      </c>
      <c r="S481" s="18">
        <v>0.38806713100000001</v>
      </c>
      <c r="T481" s="130">
        <v>0</v>
      </c>
      <c r="U481" s="18">
        <v>0.38763200480000004</v>
      </c>
      <c r="V481" s="128">
        <f t="shared" si="481"/>
        <v>0</v>
      </c>
      <c r="W481" s="136" t="str">
        <f t="shared" si="421"/>
        <v>-</v>
      </c>
      <c r="X481" s="168">
        <v>0</v>
      </c>
      <c r="Y481" s="146" t="s">
        <v>994</v>
      </c>
    </row>
    <row r="482" spans="1:25" s="21" customFormat="1" ht="31.5">
      <c r="A482" s="164">
        <f t="shared" si="482"/>
        <v>360</v>
      </c>
      <c r="B482" s="112" t="s">
        <v>942</v>
      </c>
      <c r="C482" s="285" t="s">
        <v>943</v>
      </c>
      <c r="D482" s="281" t="s">
        <v>157</v>
      </c>
      <c r="E482" s="281">
        <v>2.8673299999999999</v>
      </c>
      <c r="F482" s="281" t="s">
        <v>157</v>
      </c>
      <c r="G482" s="281" t="s">
        <v>157</v>
      </c>
      <c r="H482" s="130">
        <v>3.1381804999999998</v>
      </c>
      <c r="I482" s="279">
        <f t="shared" si="478"/>
        <v>2.9935185000000004</v>
      </c>
      <c r="J482" s="130">
        <v>0.1446619999999994</v>
      </c>
      <c r="K482" s="20">
        <f t="shared" si="479"/>
        <v>0.14502199999999998</v>
      </c>
      <c r="L482" s="20">
        <f t="shared" si="480"/>
        <v>0</v>
      </c>
      <c r="M482" s="130">
        <v>0</v>
      </c>
      <c r="N482" s="130">
        <v>0</v>
      </c>
      <c r="O482" s="130">
        <v>0</v>
      </c>
      <c r="P482" s="130">
        <v>0</v>
      </c>
      <c r="Q482" s="18">
        <v>0</v>
      </c>
      <c r="R482" s="130">
        <v>0</v>
      </c>
      <c r="S482" s="18">
        <v>0.14502199999999998</v>
      </c>
      <c r="T482" s="130">
        <v>0</v>
      </c>
      <c r="U482" s="18">
        <v>0.1446619999999994</v>
      </c>
      <c r="V482" s="128">
        <f t="shared" si="481"/>
        <v>0</v>
      </c>
      <c r="W482" s="136" t="str">
        <f t="shared" si="421"/>
        <v>-</v>
      </c>
      <c r="X482" s="168">
        <v>0</v>
      </c>
      <c r="Y482" s="146" t="s">
        <v>994</v>
      </c>
    </row>
    <row r="483" spans="1:25" s="21" customFormat="1" ht="31.5">
      <c r="A483" s="164">
        <f t="shared" si="482"/>
        <v>361</v>
      </c>
      <c r="B483" s="112" t="s">
        <v>944</v>
      </c>
      <c r="C483" s="285" t="s">
        <v>945</v>
      </c>
      <c r="D483" s="281" t="s">
        <v>157</v>
      </c>
      <c r="E483" s="281">
        <v>5.6439399999999997</v>
      </c>
      <c r="F483" s="281" t="s">
        <v>157</v>
      </c>
      <c r="G483" s="281" t="s">
        <v>157</v>
      </c>
      <c r="H483" s="130">
        <v>5.8405616889999994</v>
      </c>
      <c r="I483" s="279">
        <f t="shared" si="478"/>
        <v>0.37757232900000037</v>
      </c>
      <c r="J483" s="130">
        <v>5.462989359999999</v>
      </c>
      <c r="K483" s="20">
        <f t="shared" si="479"/>
        <v>5.4629893599999999</v>
      </c>
      <c r="L483" s="20">
        <f t="shared" si="480"/>
        <v>0</v>
      </c>
      <c r="M483" s="130">
        <v>0</v>
      </c>
      <c r="N483" s="130">
        <v>0</v>
      </c>
      <c r="O483" s="130">
        <v>0</v>
      </c>
      <c r="P483" s="130">
        <v>0</v>
      </c>
      <c r="Q483" s="18">
        <v>0</v>
      </c>
      <c r="R483" s="130">
        <v>0</v>
      </c>
      <c r="S483" s="18">
        <v>5.4629893599999999</v>
      </c>
      <c r="T483" s="130">
        <v>0</v>
      </c>
      <c r="U483" s="18">
        <v>5.462989359999999</v>
      </c>
      <c r="V483" s="128">
        <f t="shared" si="481"/>
        <v>0</v>
      </c>
      <c r="W483" s="136" t="str">
        <f t="shared" si="421"/>
        <v>-</v>
      </c>
      <c r="X483" s="168">
        <v>0</v>
      </c>
      <c r="Y483" s="146" t="s">
        <v>994</v>
      </c>
    </row>
    <row r="484" spans="1:25" s="21" customFormat="1">
      <c r="A484" s="164">
        <f t="shared" si="482"/>
        <v>362</v>
      </c>
      <c r="B484" s="112" t="s">
        <v>946</v>
      </c>
      <c r="C484" s="285" t="s">
        <v>947</v>
      </c>
      <c r="D484" s="281" t="s">
        <v>157</v>
      </c>
      <c r="E484" s="281" t="s">
        <v>157</v>
      </c>
      <c r="F484" s="281" t="s">
        <v>157</v>
      </c>
      <c r="G484" s="281" t="s">
        <v>157</v>
      </c>
      <c r="H484" s="130">
        <v>0.51370371339999998</v>
      </c>
      <c r="I484" s="279">
        <f t="shared" si="478"/>
        <v>0.49055552000000002</v>
      </c>
      <c r="J484" s="130">
        <v>2.3148193399999961E-2</v>
      </c>
      <c r="K484" s="20">
        <f t="shared" si="479"/>
        <v>2.3148193399999899E-2</v>
      </c>
      <c r="L484" s="20">
        <f t="shared" si="480"/>
        <v>0</v>
      </c>
      <c r="M484" s="130">
        <v>0</v>
      </c>
      <c r="N484" s="130">
        <v>0</v>
      </c>
      <c r="O484" s="130">
        <v>0</v>
      </c>
      <c r="P484" s="130">
        <v>0</v>
      </c>
      <c r="Q484" s="18">
        <v>0</v>
      </c>
      <c r="R484" s="130">
        <v>0</v>
      </c>
      <c r="S484" s="18">
        <v>2.3148193399999899E-2</v>
      </c>
      <c r="T484" s="130">
        <v>0</v>
      </c>
      <c r="U484" s="18">
        <v>2.3148193399999961E-2</v>
      </c>
      <c r="V484" s="128">
        <f t="shared" si="481"/>
        <v>0</v>
      </c>
      <c r="W484" s="136" t="str">
        <f t="shared" si="421"/>
        <v>-</v>
      </c>
      <c r="X484" s="168">
        <v>0</v>
      </c>
      <c r="Y484" s="146" t="s">
        <v>994</v>
      </c>
    </row>
    <row r="485" spans="1:25" s="21" customFormat="1" ht="47.25">
      <c r="A485" s="164">
        <f t="shared" si="482"/>
        <v>363</v>
      </c>
      <c r="B485" s="112" t="s">
        <v>948</v>
      </c>
      <c r="C485" s="285" t="s">
        <v>949</v>
      </c>
      <c r="D485" s="281" t="s">
        <v>157</v>
      </c>
      <c r="E485" s="281" t="s">
        <v>157</v>
      </c>
      <c r="F485" s="281" t="s">
        <v>157</v>
      </c>
      <c r="G485" s="281" t="s">
        <v>157</v>
      </c>
      <c r="H485" s="130">
        <v>0</v>
      </c>
      <c r="I485" s="279">
        <f t="shared" si="478"/>
        <v>0</v>
      </c>
      <c r="J485" s="130">
        <v>0</v>
      </c>
      <c r="K485" s="20">
        <f t="shared" ref="K485" si="483">M485+O485+Q485+S485</f>
        <v>0</v>
      </c>
      <c r="L485" s="20">
        <f t="shared" ref="L485" si="484">N485+P485+R485+T485</f>
        <v>0.12818099999999999</v>
      </c>
      <c r="M485" s="130">
        <v>0</v>
      </c>
      <c r="N485" s="130">
        <v>0</v>
      </c>
      <c r="O485" s="130">
        <v>0</v>
      </c>
      <c r="P485" s="130">
        <v>0</v>
      </c>
      <c r="Q485" s="18">
        <v>0</v>
      </c>
      <c r="R485" s="130">
        <v>0.12818099999999999</v>
      </c>
      <c r="S485" s="18">
        <v>0</v>
      </c>
      <c r="T485" s="130">
        <v>0</v>
      </c>
      <c r="U485" s="18">
        <v>0</v>
      </c>
      <c r="V485" s="128">
        <f t="shared" si="481"/>
        <v>0.12818099999999999</v>
      </c>
      <c r="W485" s="136" t="str">
        <f t="shared" si="421"/>
        <v>-</v>
      </c>
      <c r="X485" s="168" t="s">
        <v>490</v>
      </c>
      <c r="Y485" s="146" t="s">
        <v>994</v>
      </c>
    </row>
    <row r="486" spans="1:25" s="21" customFormat="1" ht="47.25">
      <c r="A486" s="164">
        <f t="shared" si="482"/>
        <v>364</v>
      </c>
      <c r="B486" s="112" t="s">
        <v>950</v>
      </c>
      <c r="C486" s="285" t="s">
        <v>951</v>
      </c>
      <c r="D486" s="281" t="s">
        <v>157</v>
      </c>
      <c r="E486" s="281" t="s">
        <v>157</v>
      </c>
      <c r="F486" s="281" t="s">
        <v>157</v>
      </c>
      <c r="G486" s="281" t="s">
        <v>157</v>
      </c>
      <c r="H486" s="130">
        <v>0</v>
      </c>
      <c r="I486" s="279">
        <f t="shared" si="478"/>
        <v>0</v>
      </c>
      <c r="J486" s="130">
        <v>0</v>
      </c>
      <c r="K486" s="20">
        <f t="shared" ref="K486:K491" si="485">M486+O486+Q486+S486</f>
        <v>0</v>
      </c>
      <c r="L486" s="20">
        <f t="shared" ref="L486:L491" si="486">N486+P486+R486+T486</f>
        <v>0.108205</v>
      </c>
      <c r="M486" s="130">
        <v>0</v>
      </c>
      <c r="N486" s="130">
        <v>0</v>
      </c>
      <c r="O486" s="130">
        <v>0</v>
      </c>
      <c r="P486" s="130">
        <v>0</v>
      </c>
      <c r="Q486" s="18">
        <v>0</v>
      </c>
      <c r="R486" s="130">
        <v>0.108205</v>
      </c>
      <c r="S486" s="18">
        <v>0</v>
      </c>
      <c r="T486" s="130">
        <v>0</v>
      </c>
      <c r="U486" s="18">
        <v>0</v>
      </c>
      <c r="V486" s="128">
        <f t="shared" si="481"/>
        <v>0.108205</v>
      </c>
      <c r="W486" s="136" t="str">
        <f t="shared" si="421"/>
        <v>-</v>
      </c>
      <c r="X486" s="168" t="s">
        <v>490</v>
      </c>
      <c r="Y486" s="146" t="s">
        <v>994</v>
      </c>
    </row>
    <row r="487" spans="1:25" s="21" customFormat="1" ht="47.25">
      <c r="A487" s="164">
        <f t="shared" si="482"/>
        <v>365</v>
      </c>
      <c r="B487" s="112" t="s">
        <v>952</v>
      </c>
      <c r="C487" s="285" t="s">
        <v>953</v>
      </c>
      <c r="D487" s="281" t="s">
        <v>157</v>
      </c>
      <c r="E487" s="281" t="s">
        <v>157</v>
      </c>
      <c r="F487" s="281" t="s">
        <v>157</v>
      </c>
      <c r="G487" s="281" t="s">
        <v>157</v>
      </c>
      <c r="H487" s="130">
        <v>0</v>
      </c>
      <c r="I487" s="279">
        <f t="shared" si="478"/>
        <v>0</v>
      </c>
      <c r="J487" s="130">
        <v>0</v>
      </c>
      <c r="K487" s="20">
        <f t="shared" si="485"/>
        <v>0</v>
      </c>
      <c r="L487" s="20">
        <f t="shared" si="486"/>
        <v>0.10356600000000001</v>
      </c>
      <c r="M487" s="130">
        <v>0</v>
      </c>
      <c r="N487" s="130">
        <v>0</v>
      </c>
      <c r="O487" s="130">
        <v>0</v>
      </c>
      <c r="P487" s="130">
        <v>0</v>
      </c>
      <c r="Q487" s="18">
        <v>0</v>
      </c>
      <c r="R487" s="130">
        <v>0.10356600000000001</v>
      </c>
      <c r="S487" s="18">
        <v>0</v>
      </c>
      <c r="T487" s="130">
        <v>0</v>
      </c>
      <c r="U487" s="18">
        <v>0</v>
      </c>
      <c r="V487" s="128">
        <f t="shared" si="481"/>
        <v>0.10356600000000001</v>
      </c>
      <c r="W487" s="136" t="str">
        <f t="shared" ref="W487:W542" si="487">IF((M487+O487+Q487)&gt;0,L487/(M487+O487+Q487),"-")</f>
        <v>-</v>
      </c>
      <c r="X487" s="168" t="s">
        <v>490</v>
      </c>
      <c r="Y487" s="146" t="s">
        <v>994</v>
      </c>
    </row>
    <row r="488" spans="1:25" s="21" customFormat="1" ht="47.25">
      <c r="A488" s="164">
        <f t="shared" si="482"/>
        <v>366</v>
      </c>
      <c r="B488" s="112" t="s">
        <v>954</v>
      </c>
      <c r="C488" s="285" t="s">
        <v>955</v>
      </c>
      <c r="D488" s="281" t="s">
        <v>157</v>
      </c>
      <c r="E488" s="281" t="s">
        <v>157</v>
      </c>
      <c r="F488" s="281" t="s">
        <v>157</v>
      </c>
      <c r="G488" s="281" t="s">
        <v>157</v>
      </c>
      <c r="H488" s="130">
        <v>0</v>
      </c>
      <c r="I488" s="279">
        <f t="shared" si="478"/>
        <v>0</v>
      </c>
      <c r="J488" s="130">
        <v>0</v>
      </c>
      <c r="K488" s="20">
        <f t="shared" si="485"/>
        <v>0</v>
      </c>
      <c r="L488" s="20">
        <f t="shared" si="486"/>
        <v>0.14943300000000001</v>
      </c>
      <c r="M488" s="130">
        <v>0</v>
      </c>
      <c r="N488" s="130">
        <v>0</v>
      </c>
      <c r="O488" s="130">
        <v>0</v>
      </c>
      <c r="P488" s="130">
        <v>0</v>
      </c>
      <c r="Q488" s="18">
        <v>0</v>
      </c>
      <c r="R488" s="130">
        <v>0.14943300000000001</v>
      </c>
      <c r="S488" s="18">
        <v>0</v>
      </c>
      <c r="T488" s="130">
        <v>0</v>
      </c>
      <c r="U488" s="18">
        <v>0</v>
      </c>
      <c r="V488" s="128">
        <f t="shared" si="481"/>
        <v>0.14943300000000001</v>
      </c>
      <c r="W488" s="136" t="str">
        <f t="shared" si="487"/>
        <v>-</v>
      </c>
      <c r="X488" s="168" t="s">
        <v>490</v>
      </c>
      <c r="Y488" s="146" t="s">
        <v>994</v>
      </c>
    </row>
    <row r="489" spans="1:25" s="21" customFormat="1" ht="47.25">
      <c r="A489" s="164">
        <f t="shared" si="482"/>
        <v>367</v>
      </c>
      <c r="B489" s="112" t="s">
        <v>956</v>
      </c>
      <c r="C489" s="285" t="s">
        <v>957</v>
      </c>
      <c r="D489" s="281" t="s">
        <v>157</v>
      </c>
      <c r="E489" s="281" t="s">
        <v>157</v>
      </c>
      <c r="F489" s="281" t="s">
        <v>157</v>
      </c>
      <c r="G489" s="281" t="s">
        <v>157</v>
      </c>
      <c r="H489" s="130">
        <v>0</v>
      </c>
      <c r="I489" s="279">
        <f t="shared" si="478"/>
        <v>0</v>
      </c>
      <c r="J489" s="130">
        <v>0</v>
      </c>
      <c r="K489" s="20">
        <f t="shared" si="485"/>
        <v>0</v>
      </c>
      <c r="L489" s="20">
        <f t="shared" si="486"/>
        <v>0.12121</v>
      </c>
      <c r="M489" s="130">
        <v>0</v>
      </c>
      <c r="N489" s="130">
        <v>0</v>
      </c>
      <c r="O489" s="130">
        <v>0</v>
      </c>
      <c r="P489" s="130">
        <v>0</v>
      </c>
      <c r="Q489" s="18">
        <v>0</v>
      </c>
      <c r="R489" s="130">
        <v>0.12121</v>
      </c>
      <c r="S489" s="18">
        <v>0</v>
      </c>
      <c r="T489" s="130">
        <v>0</v>
      </c>
      <c r="U489" s="18">
        <v>0</v>
      </c>
      <c r="V489" s="128">
        <f t="shared" si="481"/>
        <v>0.12121</v>
      </c>
      <c r="W489" s="136" t="str">
        <f t="shared" si="487"/>
        <v>-</v>
      </c>
      <c r="X489" s="168" t="s">
        <v>490</v>
      </c>
      <c r="Y489" s="146" t="s">
        <v>994</v>
      </c>
    </row>
    <row r="490" spans="1:25" s="4" customFormat="1" ht="31.5">
      <c r="A490" s="330">
        <f t="shared" si="482"/>
        <v>368</v>
      </c>
      <c r="B490" s="285" t="s">
        <v>958</v>
      </c>
      <c r="C490" s="285" t="s">
        <v>959</v>
      </c>
      <c r="D490" s="328" t="s">
        <v>157</v>
      </c>
      <c r="E490" s="328" t="s">
        <v>157</v>
      </c>
      <c r="F490" s="328" t="s">
        <v>157</v>
      </c>
      <c r="G490" s="328" t="s">
        <v>157</v>
      </c>
      <c r="H490" s="246">
        <v>0</v>
      </c>
      <c r="I490" s="336">
        <f t="shared" ref="I490" si="488">H490-J490</f>
        <v>0</v>
      </c>
      <c r="J490" s="246">
        <v>0</v>
      </c>
      <c r="K490" s="242">
        <f t="shared" ref="K490" si="489">M490+O490+Q490+S490</f>
        <v>0</v>
      </c>
      <c r="L490" s="242">
        <f t="shared" ref="L490" si="490">N490+P490+R490+T490</f>
        <v>7.4010000000000006E-2</v>
      </c>
      <c r="M490" s="246">
        <v>0</v>
      </c>
      <c r="N490" s="246">
        <v>0</v>
      </c>
      <c r="O490" s="246">
        <v>0</v>
      </c>
      <c r="P490" s="246">
        <v>0</v>
      </c>
      <c r="Q490" s="244">
        <v>0</v>
      </c>
      <c r="R490" s="246">
        <v>7.4010000000000006E-2</v>
      </c>
      <c r="S490" s="244">
        <v>0</v>
      </c>
      <c r="T490" s="246">
        <v>0</v>
      </c>
      <c r="U490" s="244">
        <v>0</v>
      </c>
      <c r="V490" s="248">
        <f t="shared" si="481"/>
        <v>7.4010000000000006E-2</v>
      </c>
      <c r="W490" s="136" t="str">
        <f t="shared" si="487"/>
        <v>-</v>
      </c>
      <c r="X490" s="407" t="s">
        <v>490</v>
      </c>
      <c r="Y490" s="329" t="s">
        <v>994</v>
      </c>
    </row>
    <row r="491" spans="1:25" s="21" customFormat="1" ht="47.25">
      <c r="A491" s="164">
        <f t="shared" si="482"/>
        <v>369</v>
      </c>
      <c r="B491" s="112" t="s">
        <v>960</v>
      </c>
      <c r="C491" s="285" t="s">
        <v>961</v>
      </c>
      <c r="D491" s="281" t="s">
        <v>157</v>
      </c>
      <c r="E491" s="281" t="s">
        <v>157</v>
      </c>
      <c r="F491" s="281" t="s">
        <v>157</v>
      </c>
      <c r="G491" s="281" t="s">
        <v>157</v>
      </c>
      <c r="H491" s="130">
        <v>0</v>
      </c>
      <c r="I491" s="279">
        <f t="shared" si="478"/>
        <v>0</v>
      </c>
      <c r="J491" s="130">
        <v>0</v>
      </c>
      <c r="K491" s="20">
        <f t="shared" si="485"/>
        <v>0</v>
      </c>
      <c r="L491" s="20">
        <f t="shared" si="486"/>
        <v>0.115395</v>
      </c>
      <c r="M491" s="130">
        <v>0</v>
      </c>
      <c r="N491" s="130">
        <v>0</v>
      </c>
      <c r="O491" s="130">
        <v>0</v>
      </c>
      <c r="P491" s="130">
        <v>0</v>
      </c>
      <c r="Q491" s="18">
        <v>0</v>
      </c>
      <c r="R491" s="130">
        <v>0.115395</v>
      </c>
      <c r="S491" s="18">
        <v>0</v>
      </c>
      <c r="T491" s="130">
        <v>0</v>
      </c>
      <c r="U491" s="18">
        <v>0</v>
      </c>
      <c r="V491" s="128">
        <f t="shared" si="481"/>
        <v>0.115395</v>
      </c>
      <c r="W491" s="136" t="str">
        <f t="shared" si="487"/>
        <v>-</v>
      </c>
      <c r="X491" s="168" t="s">
        <v>490</v>
      </c>
      <c r="Y491" s="146" t="s">
        <v>994</v>
      </c>
    </row>
    <row r="492" spans="1:25" s="21" customFormat="1" ht="31.5">
      <c r="A492" s="164">
        <f t="shared" si="482"/>
        <v>370</v>
      </c>
      <c r="B492" s="112" t="s">
        <v>962</v>
      </c>
      <c r="C492" s="285" t="s">
        <v>963</v>
      </c>
      <c r="D492" s="281" t="s">
        <v>157</v>
      </c>
      <c r="E492" s="281" t="s">
        <v>157</v>
      </c>
      <c r="F492" s="281" t="s">
        <v>157</v>
      </c>
      <c r="G492" s="281" t="s">
        <v>157</v>
      </c>
      <c r="H492" s="130">
        <v>0</v>
      </c>
      <c r="I492" s="279">
        <f t="shared" ref="I492" si="491">H492-J492</f>
        <v>0</v>
      </c>
      <c r="J492" s="130">
        <v>0</v>
      </c>
      <c r="K492" s="20">
        <f t="shared" ref="K492" si="492">M492+O492+Q492+S492</f>
        <v>0</v>
      </c>
      <c r="L492" s="20">
        <f t="shared" ref="L492" si="493">N492+P492+R492+T492</f>
        <v>3.1244383500000001</v>
      </c>
      <c r="M492" s="130">
        <v>0</v>
      </c>
      <c r="N492" s="130">
        <v>0</v>
      </c>
      <c r="O492" s="130">
        <v>0</v>
      </c>
      <c r="P492" s="130">
        <v>0</v>
      </c>
      <c r="Q492" s="18">
        <v>0</v>
      </c>
      <c r="R492" s="130">
        <v>3.1244383500000001</v>
      </c>
      <c r="S492" s="18">
        <v>0</v>
      </c>
      <c r="T492" s="130">
        <v>0</v>
      </c>
      <c r="U492" s="18">
        <v>0</v>
      </c>
      <c r="V492" s="128">
        <f t="shared" si="481"/>
        <v>3.1244383500000001</v>
      </c>
      <c r="W492" s="136" t="str">
        <f t="shared" si="487"/>
        <v>-</v>
      </c>
      <c r="X492" s="168">
        <v>0</v>
      </c>
      <c r="Y492" s="146" t="s">
        <v>994</v>
      </c>
    </row>
    <row r="493" spans="1:25" s="21" customFormat="1">
      <c r="A493" s="164">
        <f t="shared" si="482"/>
        <v>371</v>
      </c>
      <c r="B493" s="112" t="s">
        <v>315</v>
      </c>
      <c r="C493" s="285" t="s">
        <v>964</v>
      </c>
      <c r="D493" s="281" t="s">
        <v>157</v>
      </c>
      <c r="E493" s="281" t="s">
        <v>157</v>
      </c>
      <c r="F493" s="281" t="s">
        <v>157</v>
      </c>
      <c r="G493" s="281" t="s">
        <v>157</v>
      </c>
      <c r="H493" s="130">
        <v>0</v>
      </c>
      <c r="I493" s="279">
        <f t="shared" si="478"/>
        <v>0</v>
      </c>
      <c r="J493" s="130">
        <v>0</v>
      </c>
      <c r="K493" s="20">
        <f t="shared" si="479"/>
        <v>0</v>
      </c>
      <c r="L493" s="20">
        <f t="shared" si="480"/>
        <v>8.2749352500000004</v>
      </c>
      <c r="M493" s="130">
        <v>0</v>
      </c>
      <c r="N493" s="130">
        <v>6.6521335800000001</v>
      </c>
      <c r="O493" s="130">
        <v>0</v>
      </c>
      <c r="P493" s="130">
        <v>1.6228016699999999</v>
      </c>
      <c r="Q493" s="18">
        <v>0</v>
      </c>
      <c r="R493" s="130">
        <v>0</v>
      </c>
      <c r="S493" s="18">
        <v>0</v>
      </c>
      <c r="T493" s="130">
        <v>0</v>
      </c>
      <c r="U493" s="18">
        <v>0</v>
      </c>
      <c r="V493" s="128">
        <f t="shared" si="481"/>
        <v>8.2749352500000004</v>
      </c>
      <c r="W493" s="136" t="str">
        <f t="shared" si="487"/>
        <v>-</v>
      </c>
      <c r="X493" s="168">
        <v>0</v>
      </c>
      <c r="Y493" s="146" t="s">
        <v>994</v>
      </c>
    </row>
    <row r="494" spans="1:25" s="21" customFormat="1">
      <c r="A494" s="167" t="s">
        <v>57</v>
      </c>
      <c r="B494" s="97" t="s">
        <v>58</v>
      </c>
      <c r="C494" s="110"/>
      <c r="D494" s="128">
        <f t="shared" ref="D494:I494" si="494">SUM(D495:D508)</f>
        <v>0</v>
      </c>
      <c r="E494" s="128">
        <f t="shared" si="494"/>
        <v>0</v>
      </c>
      <c r="F494" s="128"/>
      <c r="G494" s="128">
        <f t="shared" si="494"/>
        <v>0</v>
      </c>
      <c r="H494" s="128">
        <f t="shared" si="494"/>
        <v>121.64498829339999</v>
      </c>
      <c r="I494" s="128">
        <f t="shared" si="494"/>
        <v>48.744705189199948</v>
      </c>
      <c r="J494" s="128">
        <f t="shared" ref="J494:V494" si="495">SUM(J495:J508)</f>
        <v>72.900283104200042</v>
      </c>
      <c r="K494" s="128">
        <f t="shared" si="495"/>
        <v>0.96402808000000018</v>
      </c>
      <c r="L494" s="128">
        <f t="shared" si="495"/>
        <v>7.8514219498000006</v>
      </c>
      <c r="M494" s="128">
        <f t="shared" si="495"/>
        <v>0</v>
      </c>
      <c r="N494" s="128">
        <f t="shared" si="495"/>
        <v>0.28572675999999997</v>
      </c>
      <c r="O494" s="128">
        <f t="shared" si="495"/>
        <v>0</v>
      </c>
      <c r="P494" s="128">
        <f t="shared" si="495"/>
        <v>0.42759157999999997</v>
      </c>
      <c r="Q494" s="128">
        <f t="shared" si="495"/>
        <v>0</v>
      </c>
      <c r="R494" s="128">
        <f t="shared" si="495"/>
        <v>7.1381036097999999</v>
      </c>
      <c r="S494" s="128">
        <f t="shared" si="495"/>
        <v>0.96402808000000018</v>
      </c>
      <c r="T494" s="128">
        <f t="shared" si="495"/>
        <v>0</v>
      </c>
      <c r="U494" s="128">
        <f t="shared" si="495"/>
        <v>67.322221884200047</v>
      </c>
      <c r="V494" s="128">
        <f t="shared" si="495"/>
        <v>7.8514219498000006</v>
      </c>
      <c r="W494" s="136" t="str">
        <f t="shared" si="487"/>
        <v>-</v>
      </c>
      <c r="X494" s="166"/>
      <c r="Y494" s="148"/>
    </row>
    <row r="495" spans="1:25" s="21" customFormat="1" ht="31.5">
      <c r="A495" s="164">
        <f>A493+1</f>
        <v>372</v>
      </c>
      <c r="B495" s="112" t="s">
        <v>965</v>
      </c>
      <c r="C495" s="285" t="s">
        <v>966</v>
      </c>
      <c r="D495" s="281" t="s">
        <v>157</v>
      </c>
      <c r="E495" s="281" t="s">
        <v>157</v>
      </c>
      <c r="F495" s="281" t="s">
        <v>157</v>
      </c>
      <c r="G495" s="281" t="s">
        <v>157</v>
      </c>
      <c r="H495" s="130">
        <v>0.71032808099999989</v>
      </c>
      <c r="I495" s="279">
        <f t="shared" ref="I495:I508" si="496">H495-J495</f>
        <v>0</v>
      </c>
      <c r="J495" s="130">
        <v>0.71032808099999989</v>
      </c>
      <c r="K495" s="20">
        <f t="shared" ref="K495:L508" si="497">M495+O495+Q495+S495</f>
        <v>0.71032808000000003</v>
      </c>
      <c r="L495" s="20">
        <f t="shared" si="497"/>
        <v>0</v>
      </c>
      <c r="M495" s="130">
        <v>0</v>
      </c>
      <c r="N495" s="130">
        <v>0</v>
      </c>
      <c r="O495" s="130">
        <v>0</v>
      </c>
      <c r="P495" s="130">
        <v>0</v>
      </c>
      <c r="Q495" s="18">
        <v>0</v>
      </c>
      <c r="R495" s="130">
        <v>0</v>
      </c>
      <c r="S495" s="18">
        <v>0.71032808000000003</v>
      </c>
      <c r="T495" s="130">
        <v>0</v>
      </c>
      <c r="U495" s="18">
        <v>0.71032808099999989</v>
      </c>
      <c r="V495" s="128">
        <f t="shared" ref="V495:V508" si="498">L495-M495-O495-Q495</f>
        <v>0</v>
      </c>
      <c r="W495" s="136" t="str">
        <f t="shared" si="487"/>
        <v>-</v>
      </c>
      <c r="X495" s="168">
        <v>0</v>
      </c>
      <c r="Y495" s="146" t="s">
        <v>994</v>
      </c>
    </row>
    <row r="496" spans="1:25" s="4" customFormat="1" ht="78.75">
      <c r="A496" s="330">
        <f>A495+1</f>
        <v>373</v>
      </c>
      <c r="B496" s="285" t="s">
        <v>967</v>
      </c>
      <c r="C496" s="285" t="s">
        <v>968</v>
      </c>
      <c r="D496" s="328" t="s">
        <v>157</v>
      </c>
      <c r="E496" s="328" t="s">
        <v>157</v>
      </c>
      <c r="F496" s="328" t="s">
        <v>157</v>
      </c>
      <c r="G496" s="328" t="s">
        <v>157</v>
      </c>
      <c r="H496" s="246">
        <v>0</v>
      </c>
      <c r="I496" s="336">
        <f t="shared" ref="I496" si="499">H496-J496</f>
        <v>0</v>
      </c>
      <c r="J496" s="246">
        <v>0</v>
      </c>
      <c r="K496" s="242">
        <f t="shared" ref="K496" si="500">M496+O496+Q496+S496</f>
        <v>0</v>
      </c>
      <c r="L496" s="242">
        <f t="shared" ref="L496" si="501">N496+P496+R496+T496</f>
        <v>0.19</v>
      </c>
      <c r="M496" s="246">
        <v>0</v>
      </c>
      <c r="N496" s="246">
        <v>0</v>
      </c>
      <c r="O496" s="246">
        <v>0</v>
      </c>
      <c r="P496" s="246">
        <v>0</v>
      </c>
      <c r="Q496" s="244">
        <v>0</v>
      </c>
      <c r="R496" s="246">
        <v>0.19</v>
      </c>
      <c r="S496" s="244">
        <v>0</v>
      </c>
      <c r="T496" s="246">
        <v>0</v>
      </c>
      <c r="U496" s="244">
        <v>0</v>
      </c>
      <c r="V496" s="248">
        <f t="shared" si="498"/>
        <v>0.19</v>
      </c>
      <c r="W496" s="136" t="str">
        <f t="shared" si="487"/>
        <v>-</v>
      </c>
      <c r="X496" s="407" t="s">
        <v>828</v>
      </c>
      <c r="Y496" s="329" t="s">
        <v>994</v>
      </c>
    </row>
    <row r="497" spans="1:25" s="4" customFormat="1" ht="47.25">
      <c r="A497" s="330">
        <f t="shared" ref="A497:A498" si="502">A496+1</f>
        <v>374</v>
      </c>
      <c r="B497" s="285" t="s">
        <v>969</v>
      </c>
      <c r="C497" s="285" t="s">
        <v>970</v>
      </c>
      <c r="D497" s="328" t="s">
        <v>157</v>
      </c>
      <c r="E497" s="328" t="s">
        <v>157</v>
      </c>
      <c r="F497" s="328" t="s">
        <v>157</v>
      </c>
      <c r="G497" s="328" t="s">
        <v>157</v>
      </c>
      <c r="H497" s="246">
        <v>0</v>
      </c>
      <c r="I497" s="336">
        <f t="shared" ref="I497:I498" si="503">H497-J497</f>
        <v>0</v>
      </c>
      <c r="J497" s="246">
        <v>0</v>
      </c>
      <c r="K497" s="242">
        <f t="shared" ref="K497:K498" si="504">M497+O497+Q497+S497</f>
        <v>0</v>
      </c>
      <c r="L497" s="242">
        <f t="shared" ref="L497:L498" si="505">N497+P497+R497+T497</f>
        <v>0.24649999989999996</v>
      </c>
      <c r="M497" s="246">
        <v>0</v>
      </c>
      <c r="N497" s="246">
        <v>0</v>
      </c>
      <c r="O497" s="246">
        <v>0</v>
      </c>
      <c r="P497" s="246">
        <v>0</v>
      </c>
      <c r="Q497" s="244">
        <v>0</v>
      </c>
      <c r="R497" s="246">
        <v>0.24649999989999996</v>
      </c>
      <c r="S497" s="244">
        <v>0</v>
      </c>
      <c r="T497" s="246">
        <v>0</v>
      </c>
      <c r="U497" s="244">
        <v>0</v>
      </c>
      <c r="V497" s="248">
        <f t="shared" si="498"/>
        <v>0.24649999989999996</v>
      </c>
      <c r="W497" s="136" t="str">
        <f t="shared" si="487"/>
        <v>-</v>
      </c>
      <c r="X497" s="407" t="s">
        <v>889</v>
      </c>
      <c r="Y497" s="329" t="s">
        <v>994</v>
      </c>
    </row>
    <row r="498" spans="1:25" s="4" customFormat="1" ht="47.25">
      <c r="A498" s="330">
        <f t="shared" si="502"/>
        <v>375</v>
      </c>
      <c r="B498" s="285" t="s">
        <v>971</v>
      </c>
      <c r="C498" s="285" t="s">
        <v>972</v>
      </c>
      <c r="D498" s="328" t="s">
        <v>157</v>
      </c>
      <c r="E498" s="328" t="s">
        <v>157</v>
      </c>
      <c r="F498" s="328" t="s">
        <v>157</v>
      </c>
      <c r="G498" s="328" t="s">
        <v>157</v>
      </c>
      <c r="H498" s="246">
        <v>0</v>
      </c>
      <c r="I498" s="336">
        <f t="shared" si="503"/>
        <v>0</v>
      </c>
      <c r="J498" s="246">
        <v>0</v>
      </c>
      <c r="K498" s="242">
        <f t="shared" si="504"/>
        <v>0</v>
      </c>
      <c r="L498" s="242">
        <f t="shared" si="505"/>
        <v>0.1105</v>
      </c>
      <c r="M498" s="246">
        <v>0</v>
      </c>
      <c r="N498" s="246">
        <v>0</v>
      </c>
      <c r="O498" s="246">
        <v>0</v>
      </c>
      <c r="P498" s="246">
        <v>0</v>
      </c>
      <c r="Q498" s="244">
        <v>0</v>
      </c>
      <c r="R498" s="246">
        <v>0.1105</v>
      </c>
      <c r="S498" s="244">
        <v>0</v>
      </c>
      <c r="T498" s="246">
        <v>0</v>
      </c>
      <c r="U498" s="244">
        <v>0</v>
      </c>
      <c r="V498" s="248">
        <f t="shared" si="498"/>
        <v>0.1105</v>
      </c>
      <c r="W498" s="136" t="str">
        <f t="shared" si="487"/>
        <v>-</v>
      </c>
      <c r="X498" s="407" t="s">
        <v>828</v>
      </c>
      <c r="Y498" s="329" t="s">
        <v>994</v>
      </c>
    </row>
    <row r="499" spans="1:25" s="21" customFormat="1" ht="47.25">
      <c r="A499" s="164">
        <f>A498+1</f>
        <v>376</v>
      </c>
      <c r="B499" s="112" t="s">
        <v>973</v>
      </c>
      <c r="C499" s="285" t="s">
        <v>974</v>
      </c>
      <c r="D499" s="281" t="s">
        <v>157</v>
      </c>
      <c r="E499" s="281" t="s">
        <v>157</v>
      </c>
      <c r="F499" s="281" t="s">
        <v>157</v>
      </c>
      <c r="G499" s="281" t="s">
        <v>157</v>
      </c>
      <c r="H499" s="130">
        <v>1.7051000000000001</v>
      </c>
      <c r="I499" s="279">
        <f t="shared" si="496"/>
        <v>1.619845</v>
      </c>
      <c r="J499" s="130">
        <v>8.5255000000000081E-2</v>
      </c>
      <c r="K499" s="20">
        <f t="shared" si="497"/>
        <v>8.5255000000000081E-2</v>
      </c>
      <c r="L499" s="20">
        <f t="shared" si="497"/>
        <v>1.0000636000000001</v>
      </c>
      <c r="M499" s="130">
        <v>0</v>
      </c>
      <c r="N499" s="130">
        <v>1.8943599999999998E-2</v>
      </c>
      <c r="O499" s="130">
        <v>0</v>
      </c>
      <c r="P499" s="130">
        <v>0</v>
      </c>
      <c r="Q499" s="18">
        <v>0</v>
      </c>
      <c r="R499" s="130">
        <v>0.98111999999999999</v>
      </c>
      <c r="S499" s="18">
        <v>8.5255000000000081E-2</v>
      </c>
      <c r="T499" s="130">
        <v>0</v>
      </c>
      <c r="U499" s="18">
        <v>0</v>
      </c>
      <c r="V499" s="128">
        <f t="shared" si="498"/>
        <v>1.0000636000000001</v>
      </c>
      <c r="W499" s="136" t="str">
        <f t="shared" si="487"/>
        <v>-</v>
      </c>
      <c r="X499" s="168" t="s">
        <v>1003</v>
      </c>
      <c r="Y499" s="146" t="s">
        <v>994</v>
      </c>
    </row>
    <row r="500" spans="1:25" s="21" customFormat="1" ht="63">
      <c r="A500" s="164">
        <f t="shared" ref="A500:A508" si="506">A499+1</f>
        <v>377</v>
      </c>
      <c r="B500" s="112" t="s">
        <v>975</v>
      </c>
      <c r="C500" s="285" t="s">
        <v>976</v>
      </c>
      <c r="D500" s="281" t="s">
        <v>157</v>
      </c>
      <c r="E500" s="281" t="s">
        <v>157</v>
      </c>
      <c r="F500" s="281" t="s">
        <v>157</v>
      </c>
      <c r="G500" s="281" t="s">
        <v>157</v>
      </c>
      <c r="H500" s="19">
        <v>1.5422599999999997</v>
      </c>
      <c r="I500" s="279">
        <f t="shared" si="496"/>
        <v>1.4651469999999998</v>
      </c>
      <c r="J500" s="19">
        <v>7.7112999999999987E-2</v>
      </c>
      <c r="K500" s="20">
        <f t="shared" si="497"/>
        <v>7.7112999999999987E-2</v>
      </c>
      <c r="L500" s="20">
        <f t="shared" si="497"/>
        <v>0</v>
      </c>
      <c r="M500" s="19">
        <v>0</v>
      </c>
      <c r="N500" s="19">
        <v>0</v>
      </c>
      <c r="O500" s="19">
        <v>0</v>
      </c>
      <c r="P500" s="19">
        <v>0</v>
      </c>
      <c r="Q500" s="18">
        <v>0</v>
      </c>
      <c r="R500" s="19">
        <v>0</v>
      </c>
      <c r="S500" s="18">
        <v>7.7112999999999987E-2</v>
      </c>
      <c r="T500" s="19">
        <v>0</v>
      </c>
      <c r="U500" s="18">
        <v>7.7112999999999987E-2</v>
      </c>
      <c r="V500" s="128">
        <f t="shared" si="498"/>
        <v>0</v>
      </c>
      <c r="W500" s="136" t="str">
        <f t="shared" si="487"/>
        <v>-</v>
      </c>
      <c r="X500" s="166">
        <v>0</v>
      </c>
      <c r="Y500" s="146" t="s">
        <v>994</v>
      </c>
    </row>
    <row r="501" spans="1:25" s="21" customFormat="1" ht="63">
      <c r="A501" s="164">
        <f t="shared" si="506"/>
        <v>378</v>
      </c>
      <c r="B501" s="112" t="s">
        <v>977</v>
      </c>
      <c r="C501" s="285" t="s">
        <v>978</v>
      </c>
      <c r="D501" s="281" t="s">
        <v>157</v>
      </c>
      <c r="E501" s="281" t="s">
        <v>157</v>
      </c>
      <c r="F501" s="281" t="s">
        <v>157</v>
      </c>
      <c r="G501" s="281" t="s">
        <v>157</v>
      </c>
      <c r="H501" s="19">
        <v>0.87555999999999989</v>
      </c>
      <c r="I501" s="279">
        <f t="shared" si="496"/>
        <v>0.83178199999999991</v>
      </c>
      <c r="J501" s="19">
        <v>4.3777999999999984E-2</v>
      </c>
      <c r="K501" s="20">
        <f t="shared" si="497"/>
        <v>4.3777999999999984E-2</v>
      </c>
      <c r="L501" s="20">
        <f t="shared" si="497"/>
        <v>0.58030911000000007</v>
      </c>
      <c r="M501" s="19">
        <v>0</v>
      </c>
      <c r="N501" s="19">
        <v>2.3360570000000001E-2</v>
      </c>
      <c r="O501" s="19">
        <v>0</v>
      </c>
      <c r="P501" s="19">
        <v>0</v>
      </c>
      <c r="Q501" s="18">
        <v>0</v>
      </c>
      <c r="R501" s="19">
        <v>0.55694854000000005</v>
      </c>
      <c r="S501" s="18">
        <v>4.3777999999999984E-2</v>
      </c>
      <c r="T501" s="19">
        <v>0</v>
      </c>
      <c r="U501" s="18">
        <v>0</v>
      </c>
      <c r="V501" s="128">
        <f t="shared" si="498"/>
        <v>0.58030911000000007</v>
      </c>
      <c r="W501" s="136" t="str">
        <f t="shared" si="487"/>
        <v>-</v>
      </c>
      <c r="X501" s="166" t="s">
        <v>1004</v>
      </c>
      <c r="Y501" s="146" t="s">
        <v>994</v>
      </c>
    </row>
    <row r="502" spans="1:25" s="21" customFormat="1" ht="63">
      <c r="A502" s="164">
        <f t="shared" si="506"/>
        <v>379</v>
      </c>
      <c r="B502" s="112" t="s">
        <v>979</v>
      </c>
      <c r="C502" s="285" t="s">
        <v>980</v>
      </c>
      <c r="D502" s="281" t="s">
        <v>157</v>
      </c>
      <c r="E502" s="281" t="s">
        <v>157</v>
      </c>
      <c r="F502" s="281" t="s">
        <v>157</v>
      </c>
      <c r="G502" s="281" t="s">
        <v>157</v>
      </c>
      <c r="H502" s="19">
        <v>0.95108000000000004</v>
      </c>
      <c r="I502" s="279">
        <f t="shared" si="496"/>
        <v>0.90352599999999994</v>
      </c>
      <c r="J502" s="19">
        <v>4.7554000000000096E-2</v>
      </c>
      <c r="K502" s="20">
        <f t="shared" si="497"/>
        <v>4.7554000000000096E-2</v>
      </c>
      <c r="L502" s="20">
        <f t="shared" si="497"/>
        <v>0</v>
      </c>
      <c r="M502" s="19">
        <v>0</v>
      </c>
      <c r="N502" s="19">
        <v>0</v>
      </c>
      <c r="O502" s="19">
        <v>0</v>
      </c>
      <c r="P502" s="19">
        <v>0</v>
      </c>
      <c r="Q502" s="18">
        <v>0</v>
      </c>
      <c r="R502" s="19">
        <v>0</v>
      </c>
      <c r="S502" s="18">
        <v>4.7554000000000096E-2</v>
      </c>
      <c r="T502" s="19">
        <v>0</v>
      </c>
      <c r="U502" s="18">
        <v>4.7554000000000096E-2</v>
      </c>
      <c r="V502" s="128">
        <f t="shared" si="498"/>
        <v>0</v>
      </c>
      <c r="W502" s="136" t="str">
        <f t="shared" si="487"/>
        <v>-</v>
      </c>
      <c r="X502" s="166">
        <v>0</v>
      </c>
      <c r="Y502" s="146" t="s">
        <v>994</v>
      </c>
    </row>
    <row r="503" spans="1:25" s="4" customFormat="1" ht="63">
      <c r="A503" s="330">
        <f t="shared" si="506"/>
        <v>380</v>
      </c>
      <c r="B503" s="285" t="s">
        <v>981</v>
      </c>
      <c r="C503" s="285" t="s">
        <v>982</v>
      </c>
      <c r="D503" s="328" t="s">
        <v>157</v>
      </c>
      <c r="E503" s="328" t="s">
        <v>157</v>
      </c>
      <c r="F503" s="328" t="s">
        <v>157</v>
      </c>
      <c r="G503" s="328" t="s">
        <v>157</v>
      </c>
      <c r="H503" s="73">
        <v>0</v>
      </c>
      <c r="I503" s="336">
        <f t="shared" ref="I503" si="507">H503-J503</f>
        <v>0</v>
      </c>
      <c r="J503" s="73">
        <v>0</v>
      </c>
      <c r="K503" s="242">
        <f t="shared" ref="K503" si="508">M503+O503+Q503+S503</f>
        <v>0</v>
      </c>
      <c r="L503" s="242">
        <f t="shared" ref="L503" si="509">N503+P503+R503+T503</f>
        <v>6.2102000000000001E-4</v>
      </c>
      <c r="M503" s="73">
        <v>0</v>
      </c>
      <c r="N503" s="73">
        <v>0</v>
      </c>
      <c r="O503" s="73">
        <v>0</v>
      </c>
      <c r="P503" s="73">
        <v>0</v>
      </c>
      <c r="Q503" s="244">
        <v>0</v>
      </c>
      <c r="R503" s="73">
        <v>6.2102000000000001E-4</v>
      </c>
      <c r="S503" s="244">
        <v>0</v>
      </c>
      <c r="T503" s="73">
        <v>0</v>
      </c>
      <c r="U503" s="244">
        <v>0</v>
      </c>
      <c r="V503" s="248">
        <f t="shared" si="498"/>
        <v>6.2102000000000001E-4</v>
      </c>
      <c r="W503" s="136" t="str">
        <f t="shared" si="487"/>
        <v>-</v>
      </c>
      <c r="X503" s="406" t="s">
        <v>483</v>
      </c>
      <c r="Y503" s="329" t="s">
        <v>994</v>
      </c>
    </row>
    <row r="504" spans="1:25" s="4" customFormat="1" ht="47.25">
      <c r="A504" s="330">
        <f t="shared" si="506"/>
        <v>381</v>
      </c>
      <c r="B504" s="285" t="s">
        <v>983</v>
      </c>
      <c r="C504" s="285" t="s">
        <v>984</v>
      </c>
      <c r="D504" s="328" t="s">
        <v>157</v>
      </c>
      <c r="E504" s="328" t="s">
        <v>157</v>
      </c>
      <c r="F504" s="328" t="s">
        <v>157</v>
      </c>
      <c r="G504" s="328" t="s">
        <v>157</v>
      </c>
      <c r="H504" s="73">
        <v>0</v>
      </c>
      <c r="I504" s="336">
        <f t="shared" ref="I504" si="510">H504-J504</f>
        <v>0</v>
      </c>
      <c r="J504" s="73">
        <v>0</v>
      </c>
      <c r="K504" s="242">
        <f t="shared" ref="K504" si="511">M504+O504+Q504+S504</f>
        <v>0</v>
      </c>
      <c r="L504" s="242">
        <f t="shared" ref="L504" si="512">N504+P504+R504+T504</f>
        <v>0.24649999989999996</v>
      </c>
      <c r="M504" s="73">
        <v>0</v>
      </c>
      <c r="N504" s="73">
        <v>0</v>
      </c>
      <c r="O504" s="73">
        <v>0</v>
      </c>
      <c r="P504" s="73">
        <v>0</v>
      </c>
      <c r="Q504" s="244">
        <v>0</v>
      </c>
      <c r="R504" s="73">
        <v>0.24649999989999996</v>
      </c>
      <c r="S504" s="244">
        <v>0</v>
      </c>
      <c r="T504" s="73">
        <v>0</v>
      </c>
      <c r="U504" s="244">
        <v>0</v>
      </c>
      <c r="V504" s="248">
        <f t="shared" si="498"/>
        <v>0.24649999989999996</v>
      </c>
      <c r="W504" s="136" t="str">
        <f t="shared" si="487"/>
        <v>-</v>
      </c>
      <c r="X504" s="406" t="s">
        <v>889</v>
      </c>
      <c r="Y504" s="329" t="s">
        <v>994</v>
      </c>
    </row>
    <row r="505" spans="1:25" s="4" customFormat="1" ht="47.25">
      <c r="A505" s="330">
        <f t="shared" si="506"/>
        <v>382</v>
      </c>
      <c r="B505" s="285" t="s">
        <v>985</v>
      </c>
      <c r="C505" s="285" t="s">
        <v>986</v>
      </c>
      <c r="D505" s="328" t="s">
        <v>157</v>
      </c>
      <c r="E505" s="328" t="s">
        <v>157</v>
      </c>
      <c r="F505" s="328" t="s">
        <v>157</v>
      </c>
      <c r="G505" s="328" t="s">
        <v>157</v>
      </c>
      <c r="H505" s="73">
        <v>0</v>
      </c>
      <c r="I505" s="336">
        <f t="shared" ref="I505" si="513">H505-J505</f>
        <v>0</v>
      </c>
      <c r="J505" s="73">
        <v>0</v>
      </c>
      <c r="K505" s="242">
        <f t="shared" ref="K505" si="514">M505+O505+Q505+S505</f>
        <v>0</v>
      </c>
      <c r="L505" s="242">
        <f t="shared" ref="L505" si="515">N505+P505+R505+T505</f>
        <v>2.7900000000000001E-2</v>
      </c>
      <c r="M505" s="73">
        <v>0</v>
      </c>
      <c r="N505" s="73">
        <v>0</v>
      </c>
      <c r="O505" s="73">
        <v>0</v>
      </c>
      <c r="P505" s="73">
        <v>0</v>
      </c>
      <c r="Q505" s="244">
        <v>0</v>
      </c>
      <c r="R505" s="73">
        <v>2.7900000000000001E-2</v>
      </c>
      <c r="S505" s="244">
        <v>0</v>
      </c>
      <c r="T505" s="73">
        <v>0</v>
      </c>
      <c r="U505" s="244">
        <v>0</v>
      </c>
      <c r="V505" s="248">
        <f t="shared" si="498"/>
        <v>2.7900000000000001E-2</v>
      </c>
      <c r="W505" s="136" t="str">
        <f t="shared" si="487"/>
        <v>-</v>
      </c>
      <c r="X505" s="406" t="s">
        <v>889</v>
      </c>
      <c r="Y505" s="329" t="s">
        <v>994</v>
      </c>
    </row>
    <row r="506" spans="1:25" s="21" customFormat="1" ht="47.25">
      <c r="A506" s="164">
        <f>A505+1</f>
        <v>383</v>
      </c>
      <c r="B506" s="207" t="s">
        <v>987</v>
      </c>
      <c r="C506" s="390" t="s">
        <v>988</v>
      </c>
      <c r="D506" s="281" t="s">
        <v>157</v>
      </c>
      <c r="E506" s="281" t="s">
        <v>157</v>
      </c>
      <c r="F506" s="281" t="s">
        <v>157</v>
      </c>
      <c r="G506" s="281" t="s">
        <v>157</v>
      </c>
      <c r="H506" s="130">
        <v>0</v>
      </c>
      <c r="I506" s="279">
        <f t="shared" si="496"/>
        <v>0</v>
      </c>
      <c r="J506" s="130">
        <v>0</v>
      </c>
      <c r="K506" s="20">
        <f t="shared" ref="K506" si="516">M506+O506+Q506+S506</f>
        <v>0</v>
      </c>
      <c r="L506" s="20">
        <f t="shared" ref="L506" si="517">N506+P506+R506+T506</f>
        <v>0</v>
      </c>
      <c r="M506" s="130">
        <v>0</v>
      </c>
      <c r="N506" s="130">
        <v>0</v>
      </c>
      <c r="O506" s="130">
        <v>0</v>
      </c>
      <c r="P506" s="130">
        <v>0</v>
      </c>
      <c r="Q506" s="18">
        <v>0</v>
      </c>
      <c r="R506" s="130">
        <v>0</v>
      </c>
      <c r="S506" s="18">
        <v>0</v>
      </c>
      <c r="T506" s="130">
        <v>0</v>
      </c>
      <c r="U506" s="18">
        <v>0</v>
      </c>
      <c r="V506" s="128">
        <f t="shared" si="498"/>
        <v>0</v>
      </c>
      <c r="W506" s="136" t="str">
        <f t="shared" si="487"/>
        <v>-</v>
      </c>
      <c r="X506" s="168">
        <v>0</v>
      </c>
      <c r="Y506" s="146" t="s">
        <v>994</v>
      </c>
    </row>
    <row r="507" spans="1:25" s="21" customFormat="1" ht="70.5" customHeight="1">
      <c r="A507" s="164">
        <f t="shared" si="506"/>
        <v>384</v>
      </c>
      <c r="B507" s="207" t="s">
        <v>989</v>
      </c>
      <c r="C507" s="390" t="s">
        <v>990</v>
      </c>
      <c r="D507" s="281" t="s">
        <v>157</v>
      </c>
      <c r="E507" s="281" t="s">
        <v>157</v>
      </c>
      <c r="F507" s="281" t="s">
        <v>157</v>
      </c>
      <c r="G507" s="281" t="s">
        <v>157</v>
      </c>
      <c r="H507" s="130">
        <v>46.499265189200003</v>
      </c>
      <c r="I507" s="279">
        <f t="shared" si="496"/>
        <v>11.22759364920001</v>
      </c>
      <c r="J507" s="130">
        <v>35.271671539999993</v>
      </c>
      <c r="K507" s="20">
        <f t="shared" si="497"/>
        <v>0</v>
      </c>
      <c r="L507" s="20">
        <f t="shared" si="497"/>
        <v>2.0718070500000003</v>
      </c>
      <c r="M507" s="130">
        <v>0</v>
      </c>
      <c r="N507" s="130">
        <v>3.1012220000000004E-2</v>
      </c>
      <c r="O507" s="130">
        <v>0</v>
      </c>
      <c r="P507" s="130">
        <v>1.7768039999999999E-2</v>
      </c>
      <c r="Q507" s="18">
        <v>0</v>
      </c>
      <c r="R507" s="130">
        <v>2.0230267900000003</v>
      </c>
      <c r="S507" s="18">
        <v>0</v>
      </c>
      <c r="T507" s="130">
        <v>0</v>
      </c>
      <c r="U507" s="18">
        <v>33.199864489999996</v>
      </c>
      <c r="V507" s="128">
        <f t="shared" si="498"/>
        <v>2.0718070500000003</v>
      </c>
      <c r="W507" s="136" t="str">
        <f t="shared" si="487"/>
        <v>-</v>
      </c>
      <c r="X507" s="168" t="s">
        <v>1005</v>
      </c>
      <c r="Y507" s="146" t="s">
        <v>994</v>
      </c>
    </row>
    <row r="508" spans="1:25" s="21" customFormat="1" ht="66.75" customHeight="1">
      <c r="A508" s="164">
        <f t="shared" si="506"/>
        <v>385</v>
      </c>
      <c r="B508" s="207" t="s">
        <v>991</v>
      </c>
      <c r="C508" s="390" t="s">
        <v>992</v>
      </c>
      <c r="D508" s="281" t="s">
        <v>157</v>
      </c>
      <c r="E508" s="281" t="s">
        <v>157</v>
      </c>
      <c r="F508" s="281" t="s">
        <v>157</v>
      </c>
      <c r="G508" s="281" t="s">
        <v>157</v>
      </c>
      <c r="H508" s="130">
        <v>69.361395023199989</v>
      </c>
      <c r="I508" s="279">
        <f t="shared" si="496"/>
        <v>32.696811539999935</v>
      </c>
      <c r="J508" s="130">
        <v>36.664583483200055</v>
      </c>
      <c r="K508" s="20">
        <f t="shared" si="497"/>
        <v>0</v>
      </c>
      <c r="L508" s="20">
        <f t="shared" si="497"/>
        <v>3.3772211699999999</v>
      </c>
      <c r="M508" s="130">
        <v>0</v>
      </c>
      <c r="N508" s="130">
        <v>0.21241036999999999</v>
      </c>
      <c r="O508" s="130">
        <v>0</v>
      </c>
      <c r="P508" s="130">
        <v>0.40982353999999999</v>
      </c>
      <c r="Q508" s="18">
        <v>0</v>
      </c>
      <c r="R508" s="130">
        <v>2.75498726</v>
      </c>
      <c r="S508" s="18">
        <v>0</v>
      </c>
      <c r="T508" s="130">
        <v>0</v>
      </c>
      <c r="U508" s="18">
        <v>33.287362313200056</v>
      </c>
      <c r="V508" s="128">
        <f t="shared" si="498"/>
        <v>3.3772211699999999</v>
      </c>
      <c r="W508" s="136" t="str">
        <f t="shared" si="487"/>
        <v>-</v>
      </c>
      <c r="X508" s="168" t="s">
        <v>1006</v>
      </c>
      <c r="Y508" s="146" t="s">
        <v>994</v>
      </c>
    </row>
    <row r="509" spans="1:25" s="21" customFormat="1">
      <c r="A509" s="167" t="s">
        <v>3</v>
      </c>
      <c r="B509" s="8" t="s">
        <v>13</v>
      </c>
      <c r="C509" s="306"/>
      <c r="D509" s="128">
        <f t="shared" ref="D509:I509" si="518">D510+D511+D514</f>
        <v>0</v>
      </c>
      <c r="E509" s="128">
        <f t="shared" si="518"/>
        <v>10.077450000000001</v>
      </c>
      <c r="F509" s="128"/>
      <c r="G509" s="128">
        <f t="shared" si="518"/>
        <v>0</v>
      </c>
      <c r="H509" s="128">
        <f>H510+H511+H514</f>
        <v>12.579564911399999</v>
      </c>
      <c r="I509" s="128">
        <f t="shared" si="518"/>
        <v>12.3904125796</v>
      </c>
      <c r="J509" s="128">
        <f>J510+J511+J514</f>
        <v>0.18915233180000016</v>
      </c>
      <c r="K509" s="128">
        <f>K510+K511+K514</f>
        <v>0.18883140099999998</v>
      </c>
      <c r="L509" s="128">
        <f t="shared" ref="L509:T509" si="519">L510+L511+L514</f>
        <v>1.5866529400129723</v>
      </c>
      <c r="M509" s="128">
        <f t="shared" si="519"/>
        <v>0</v>
      </c>
      <c r="N509" s="128">
        <f t="shared" si="519"/>
        <v>2.342702E-2</v>
      </c>
      <c r="O509" s="128">
        <f t="shared" si="519"/>
        <v>0</v>
      </c>
      <c r="P509" s="128">
        <f t="shared" si="519"/>
        <v>1.0966129999999999E-2</v>
      </c>
      <c r="Q509" s="128">
        <f t="shared" si="519"/>
        <v>0</v>
      </c>
      <c r="R509" s="128">
        <f t="shared" si="519"/>
        <v>1.5522597900129722</v>
      </c>
      <c r="S509" s="128">
        <f t="shared" si="519"/>
        <v>0.18883140099999998</v>
      </c>
      <c r="T509" s="128">
        <f t="shared" si="519"/>
        <v>0</v>
      </c>
      <c r="U509" s="128">
        <f>U510+U511+U514</f>
        <v>0.18915233180000016</v>
      </c>
      <c r="V509" s="128">
        <f>V510+V511+V514</f>
        <v>1.5866529400129723</v>
      </c>
      <c r="W509" s="136" t="str">
        <f t="shared" si="487"/>
        <v>-</v>
      </c>
      <c r="X509" s="166"/>
      <c r="Y509" s="148"/>
    </row>
    <row r="510" spans="1:25" s="21" customFormat="1" ht="31.5">
      <c r="A510" s="157" t="s">
        <v>4</v>
      </c>
      <c r="B510" s="8" t="s">
        <v>17</v>
      </c>
      <c r="C510" s="306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36" t="str">
        <f t="shared" si="487"/>
        <v>-</v>
      </c>
      <c r="X510" s="166"/>
      <c r="Y510" s="148"/>
    </row>
    <row r="511" spans="1:25" s="21" customFormat="1">
      <c r="A511" s="157" t="s">
        <v>5</v>
      </c>
      <c r="B511" s="8" t="s">
        <v>23</v>
      </c>
      <c r="C511" s="306"/>
      <c r="D511" s="128">
        <f>SUM(D512:D513)</f>
        <v>0</v>
      </c>
      <c r="E511" s="128">
        <f>SUM(E512:E513)</f>
        <v>10.077450000000001</v>
      </c>
      <c r="F511" s="128"/>
      <c r="G511" s="128">
        <f t="shared" ref="G511:V511" si="520">SUM(G512:G513)</f>
        <v>0</v>
      </c>
      <c r="H511" s="128">
        <f t="shared" si="520"/>
        <v>12.579564911399999</v>
      </c>
      <c r="I511" s="128">
        <f t="shared" si="520"/>
        <v>12.3904125796</v>
      </c>
      <c r="J511" s="128">
        <f t="shared" si="520"/>
        <v>0.18915233180000016</v>
      </c>
      <c r="K511" s="128">
        <f t="shared" si="520"/>
        <v>0.18883140099999998</v>
      </c>
      <c r="L511" s="128">
        <f t="shared" si="520"/>
        <v>0</v>
      </c>
      <c r="M511" s="128">
        <f t="shared" si="520"/>
        <v>0</v>
      </c>
      <c r="N511" s="128">
        <f t="shared" si="520"/>
        <v>0</v>
      </c>
      <c r="O511" s="128">
        <f t="shared" si="520"/>
        <v>0</v>
      </c>
      <c r="P511" s="128">
        <f t="shared" si="520"/>
        <v>0</v>
      </c>
      <c r="Q511" s="128">
        <f t="shared" si="520"/>
        <v>0</v>
      </c>
      <c r="R511" s="128">
        <f t="shared" si="520"/>
        <v>0</v>
      </c>
      <c r="S511" s="128">
        <f t="shared" si="520"/>
        <v>0.18883140099999998</v>
      </c>
      <c r="T511" s="128">
        <f t="shared" si="520"/>
        <v>0</v>
      </c>
      <c r="U511" s="128">
        <f t="shared" si="520"/>
        <v>0.18915233180000016</v>
      </c>
      <c r="V511" s="128">
        <f t="shared" si="520"/>
        <v>0</v>
      </c>
      <c r="W511" s="136" t="str">
        <f t="shared" si="487"/>
        <v>-</v>
      </c>
      <c r="X511" s="166"/>
      <c r="Y511" s="148"/>
    </row>
    <row r="512" spans="1:25" s="21" customFormat="1">
      <c r="A512" s="171">
        <f>A508+1</f>
        <v>386</v>
      </c>
      <c r="B512" s="123" t="s">
        <v>1007</v>
      </c>
      <c r="C512" s="417" t="s">
        <v>1008</v>
      </c>
      <c r="D512" s="281" t="s">
        <v>157</v>
      </c>
      <c r="E512" s="280">
        <v>9.7181300000000004</v>
      </c>
      <c r="F512" s="281" t="s">
        <v>157</v>
      </c>
      <c r="G512" s="281" t="s">
        <v>157</v>
      </c>
      <c r="H512" s="130">
        <v>12.180831878399999</v>
      </c>
      <c r="I512" s="279">
        <f t="shared" ref="I512:I513" si="521">H512-J512</f>
        <v>12.011929460599999</v>
      </c>
      <c r="J512" s="130">
        <v>0.16890241780000023</v>
      </c>
      <c r="K512" s="20">
        <f>M512+O512+Q512+S512</f>
        <v>0.16904749999999999</v>
      </c>
      <c r="L512" s="20">
        <f>N512+P512+R512+T512</f>
        <v>0</v>
      </c>
      <c r="M512" s="130">
        <v>0</v>
      </c>
      <c r="N512" s="130">
        <v>0</v>
      </c>
      <c r="O512" s="130">
        <v>0</v>
      </c>
      <c r="P512" s="130">
        <v>0</v>
      </c>
      <c r="Q512" s="18">
        <v>0</v>
      </c>
      <c r="R512" s="130">
        <v>0</v>
      </c>
      <c r="S512" s="18">
        <v>0.16904749999999999</v>
      </c>
      <c r="T512" s="130">
        <v>0</v>
      </c>
      <c r="U512" s="18">
        <v>0.16890241780000023</v>
      </c>
      <c r="V512" s="128">
        <f>L512-M512-O512-Q512</f>
        <v>0</v>
      </c>
      <c r="W512" s="136" t="str">
        <f t="shared" si="487"/>
        <v>-</v>
      </c>
      <c r="X512" s="168">
        <v>0</v>
      </c>
      <c r="Y512" s="146" t="s">
        <v>994</v>
      </c>
    </row>
    <row r="513" spans="1:25" s="21" customFormat="1" ht="31.5">
      <c r="A513" s="171">
        <f>A512+1</f>
        <v>387</v>
      </c>
      <c r="B513" s="205" t="s">
        <v>1009</v>
      </c>
      <c r="C513" s="390" t="s">
        <v>1010</v>
      </c>
      <c r="D513" s="281" t="s">
        <v>157</v>
      </c>
      <c r="E513" s="280">
        <v>0.35931999999999997</v>
      </c>
      <c r="F513" s="281" t="s">
        <v>157</v>
      </c>
      <c r="G513" s="281" t="s">
        <v>157</v>
      </c>
      <c r="H513" s="130">
        <v>0.39873303299999996</v>
      </c>
      <c r="I513" s="279">
        <f t="shared" si="521"/>
        <v>0.37848311900000003</v>
      </c>
      <c r="J513" s="130">
        <v>2.0249913999999924E-2</v>
      </c>
      <c r="K513" s="20">
        <f>M513+O513+Q513+S513</f>
        <v>1.9783901E-2</v>
      </c>
      <c r="L513" s="20">
        <f>N513+P513+R513+T513</f>
        <v>0</v>
      </c>
      <c r="M513" s="130">
        <v>0</v>
      </c>
      <c r="N513" s="130">
        <v>0</v>
      </c>
      <c r="O513" s="130">
        <v>0</v>
      </c>
      <c r="P513" s="130">
        <v>0</v>
      </c>
      <c r="Q513" s="18">
        <v>0</v>
      </c>
      <c r="R513" s="130">
        <v>0</v>
      </c>
      <c r="S513" s="18">
        <v>1.9783901E-2</v>
      </c>
      <c r="T513" s="130">
        <v>0</v>
      </c>
      <c r="U513" s="18">
        <v>2.0249913999999924E-2</v>
      </c>
      <c r="V513" s="128">
        <f>L513-M513-O513-Q513</f>
        <v>0</v>
      </c>
      <c r="W513" s="136" t="str">
        <f t="shared" si="487"/>
        <v>-</v>
      </c>
      <c r="X513" s="168">
        <v>0</v>
      </c>
      <c r="Y513" s="146" t="s">
        <v>994</v>
      </c>
    </row>
    <row r="514" spans="1:25" s="21" customFormat="1">
      <c r="A514" s="169" t="s">
        <v>41</v>
      </c>
      <c r="B514" s="110" t="s">
        <v>58</v>
      </c>
      <c r="C514" s="110"/>
      <c r="D514" s="20">
        <f>SUMIF(D515:D517,"&gt;0",D515:D517)</f>
        <v>0</v>
      </c>
      <c r="E514" s="20">
        <f t="shared" ref="E514:G514" si="522">SUMIF(E515:E517,"&gt;0",E515:E517)</f>
        <v>0</v>
      </c>
      <c r="F514" s="20"/>
      <c r="G514" s="20">
        <f t="shared" si="522"/>
        <v>0</v>
      </c>
      <c r="H514" s="20">
        <f t="shared" ref="H514" si="523">SUMIF(H515:H517,"&gt;0",H515:H517)</f>
        <v>0</v>
      </c>
      <c r="I514" s="20">
        <f t="shared" ref="I514" si="524">SUMIF(I515:I517,"&gt;0",I515:I517)</f>
        <v>0</v>
      </c>
      <c r="J514" s="20">
        <f t="shared" ref="J514" si="525">SUMIF(J515:J517,"&gt;0",J515:J517)</f>
        <v>0</v>
      </c>
      <c r="K514" s="20">
        <f t="shared" ref="K514" si="526">SUMIF(K515:K517,"&gt;0",K515:K517)</f>
        <v>0</v>
      </c>
      <c r="L514" s="20">
        <f t="shared" ref="L514" si="527">SUMIF(L515:L517,"&gt;0",L515:L517)</f>
        <v>1.5866529400129723</v>
      </c>
      <c r="M514" s="20">
        <f t="shared" ref="M514" si="528">SUMIF(M515:M517,"&gt;0",M515:M517)</f>
        <v>0</v>
      </c>
      <c r="N514" s="20">
        <f t="shared" ref="N514" si="529">SUMIF(N515:N517,"&gt;0",N515:N517)</f>
        <v>2.342702E-2</v>
      </c>
      <c r="O514" s="20">
        <f t="shared" ref="O514" si="530">SUMIF(O515:O517,"&gt;0",O515:O517)</f>
        <v>0</v>
      </c>
      <c r="P514" s="20">
        <f t="shared" ref="P514" si="531">SUMIF(P515:P517,"&gt;0",P515:P517)</f>
        <v>1.0966129999999999E-2</v>
      </c>
      <c r="Q514" s="20">
        <f t="shared" ref="Q514" si="532">SUMIF(Q515:Q517,"&gt;0",Q515:Q517)</f>
        <v>0</v>
      </c>
      <c r="R514" s="20">
        <f t="shared" ref="R514" si="533">SUMIF(R515:R517,"&gt;0",R515:R517)</f>
        <v>1.5522597900129722</v>
      </c>
      <c r="S514" s="20">
        <f t="shared" ref="S514" si="534">SUMIF(S515:S517,"&gt;0",S515:S517)</f>
        <v>0</v>
      </c>
      <c r="T514" s="20">
        <f t="shared" ref="T514" si="535">SUMIF(T515:T517,"&gt;0",T515:T517)</f>
        <v>0</v>
      </c>
      <c r="U514" s="20">
        <f t="shared" ref="U514" si="536">SUMIF(U515:U517,"&gt;0",U515:U517)</f>
        <v>0</v>
      </c>
      <c r="V514" s="20">
        <f t="shared" ref="V514" si="537">SUMIF(V515:V517,"&gt;0",V515:V517)</f>
        <v>1.5866529400129723</v>
      </c>
      <c r="W514" s="136" t="str">
        <f t="shared" si="487"/>
        <v>-</v>
      </c>
      <c r="X514" s="166"/>
      <c r="Y514" s="148"/>
    </row>
    <row r="515" spans="1:25" s="21" customFormat="1" ht="31.5">
      <c r="A515" s="171">
        <f>A513+1</f>
        <v>388</v>
      </c>
      <c r="B515" s="207" t="s">
        <v>1011</v>
      </c>
      <c r="C515" s="390" t="s">
        <v>1012</v>
      </c>
      <c r="D515" s="281" t="s">
        <v>157</v>
      </c>
      <c r="E515" s="281" t="s">
        <v>157</v>
      </c>
      <c r="F515" s="281" t="s">
        <v>157</v>
      </c>
      <c r="G515" s="281" t="s">
        <v>157</v>
      </c>
      <c r="H515" s="130">
        <v>0</v>
      </c>
      <c r="I515" s="279">
        <f>H515-J515</f>
        <v>0</v>
      </c>
      <c r="J515" s="130">
        <v>0</v>
      </c>
      <c r="K515" s="20">
        <f t="shared" ref="K515:L517" si="538">M515+O515+Q515+S515</f>
        <v>0</v>
      </c>
      <c r="L515" s="20">
        <f t="shared" si="538"/>
        <v>1.2827196000000003</v>
      </c>
      <c r="M515" s="130">
        <v>0</v>
      </c>
      <c r="N515" s="130">
        <v>2.342702E-2</v>
      </c>
      <c r="O515" s="130">
        <v>0</v>
      </c>
      <c r="P515" s="130">
        <v>1.0966129999999999E-2</v>
      </c>
      <c r="Q515" s="18">
        <v>0</v>
      </c>
      <c r="R515" s="130">
        <v>1.2483264500000002</v>
      </c>
      <c r="S515" s="18">
        <v>0</v>
      </c>
      <c r="T515" s="130">
        <v>0</v>
      </c>
      <c r="U515" s="18">
        <v>0</v>
      </c>
      <c r="V515" s="128">
        <f>L515-M515-O515</f>
        <v>1.2827196000000003</v>
      </c>
      <c r="W515" s="136" t="str">
        <f t="shared" si="487"/>
        <v>-</v>
      </c>
      <c r="X515" s="168" t="s">
        <v>1003</v>
      </c>
      <c r="Y515" s="146" t="s">
        <v>994</v>
      </c>
    </row>
    <row r="516" spans="1:25" s="4" customFormat="1" ht="31.5">
      <c r="A516" s="331">
        <f>A515+1</f>
        <v>389</v>
      </c>
      <c r="B516" s="390" t="s">
        <v>1013</v>
      </c>
      <c r="C516" s="390" t="s">
        <v>1014</v>
      </c>
      <c r="D516" s="328" t="s">
        <v>157</v>
      </c>
      <c r="E516" s="328" t="s">
        <v>157</v>
      </c>
      <c r="F516" s="328" t="s">
        <v>157</v>
      </c>
      <c r="G516" s="328" t="s">
        <v>157</v>
      </c>
      <c r="H516" s="246">
        <v>0</v>
      </c>
      <c r="I516" s="336">
        <f>H516-J516</f>
        <v>0</v>
      </c>
      <c r="J516" s="246">
        <v>0</v>
      </c>
      <c r="K516" s="242">
        <f t="shared" si="538"/>
        <v>0</v>
      </c>
      <c r="L516" s="242">
        <f t="shared" si="538"/>
        <v>4.873744E-2</v>
      </c>
      <c r="M516" s="246">
        <v>0</v>
      </c>
      <c r="N516" s="246">
        <v>0</v>
      </c>
      <c r="O516" s="246">
        <v>0</v>
      </c>
      <c r="P516" s="246">
        <v>0</v>
      </c>
      <c r="Q516" s="244">
        <v>0</v>
      </c>
      <c r="R516" s="246">
        <v>4.873744E-2</v>
      </c>
      <c r="S516" s="244">
        <v>0</v>
      </c>
      <c r="T516" s="246">
        <v>0</v>
      </c>
      <c r="U516" s="244">
        <v>0</v>
      </c>
      <c r="V516" s="248">
        <f>L516-M516-O516</f>
        <v>4.873744E-2</v>
      </c>
      <c r="W516" s="136" t="str">
        <f t="shared" si="487"/>
        <v>-</v>
      </c>
      <c r="X516" s="407" t="s">
        <v>1017</v>
      </c>
      <c r="Y516" s="329" t="s">
        <v>994</v>
      </c>
    </row>
    <row r="517" spans="1:25" s="4" customFormat="1" ht="52.5" customHeight="1">
      <c r="A517" s="331">
        <f>A516+1</f>
        <v>390</v>
      </c>
      <c r="B517" s="390" t="s">
        <v>1015</v>
      </c>
      <c r="C517" s="390" t="s">
        <v>1016</v>
      </c>
      <c r="D517" s="328" t="s">
        <v>157</v>
      </c>
      <c r="E517" s="328" t="s">
        <v>157</v>
      </c>
      <c r="F517" s="328" t="s">
        <v>157</v>
      </c>
      <c r="G517" s="328" t="s">
        <v>157</v>
      </c>
      <c r="H517" s="246">
        <v>0</v>
      </c>
      <c r="I517" s="336">
        <f>H517-J517</f>
        <v>0</v>
      </c>
      <c r="J517" s="246">
        <v>0</v>
      </c>
      <c r="K517" s="242">
        <f t="shared" si="538"/>
        <v>0</v>
      </c>
      <c r="L517" s="242">
        <f t="shared" si="538"/>
        <v>0.25519590001297199</v>
      </c>
      <c r="M517" s="246">
        <v>0</v>
      </c>
      <c r="N517" s="246">
        <v>0</v>
      </c>
      <c r="O517" s="246">
        <v>0</v>
      </c>
      <c r="P517" s="246">
        <v>0</v>
      </c>
      <c r="Q517" s="244">
        <v>0</v>
      </c>
      <c r="R517" s="246">
        <v>0.25519590001297199</v>
      </c>
      <c r="S517" s="244">
        <v>0</v>
      </c>
      <c r="T517" s="246">
        <v>0</v>
      </c>
      <c r="U517" s="244">
        <v>0</v>
      </c>
      <c r="V517" s="248">
        <f>L517-M517-O517</f>
        <v>0.25519590001297199</v>
      </c>
      <c r="W517" s="136" t="str">
        <f t="shared" si="487"/>
        <v>-</v>
      </c>
      <c r="X517" s="407" t="s">
        <v>889</v>
      </c>
      <c r="Y517" s="329" t="s">
        <v>994</v>
      </c>
    </row>
    <row r="518" spans="1:25" s="21" customFormat="1">
      <c r="A518" s="170"/>
      <c r="B518" s="126" t="s">
        <v>47</v>
      </c>
      <c r="C518" s="126"/>
      <c r="D518" s="101">
        <f t="shared" ref="D518:I518" si="539">D529+D563</f>
        <v>0</v>
      </c>
      <c r="E518" s="101">
        <f t="shared" si="539"/>
        <v>821.28700000000015</v>
      </c>
      <c r="F518" s="101"/>
      <c r="G518" s="101">
        <f t="shared" si="539"/>
        <v>0</v>
      </c>
      <c r="H518" s="101">
        <f>H529+H563</f>
        <v>783.06275628939989</v>
      </c>
      <c r="I518" s="101">
        <f t="shared" si="539"/>
        <v>515.34927364955001</v>
      </c>
      <c r="J518" s="101">
        <f>J529+J563</f>
        <v>267.71348263984993</v>
      </c>
      <c r="K518" s="101">
        <f>K529+K563</f>
        <v>32.742926941050001</v>
      </c>
      <c r="L518" s="101">
        <f t="shared" ref="L518:T518" si="540">L529+L563</f>
        <v>68.708148575999999</v>
      </c>
      <c r="M518" s="101">
        <f t="shared" si="540"/>
        <v>0</v>
      </c>
      <c r="N518" s="101">
        <f t="shared" si="540"/>
        <v>14.524553866</v>
      </c>
      <c r="O518" s="101">
        <f t="shared" si="540"/>
        <v>5.4660000000000002</v>
      </c>
      <c r="P518" s="101">
        <f t="shared" si="540"/>
        <v>16.35258078</v>
      </c>
      <c r="Q518" s="101">
        <f t="shared" si="540"/>
        <v>9.391</v>
      </c>
      <c r="R518" s="101">
        <f t="shared" si="540"/>
        <v>37.831013930000005</v>
      </c>
      <c r="S518" s="101">
        <f t="shared" si="540"/>
        <v>17.885926941050002</v>
      </c>
      <c r="T518" s="101">
        <f t="shared" si="540"/>
        <v>0</v>
      </c>
      <c r="U518" s="101">
        <f>U529+U563</f>
        <v>239.59587755384993</v>
      </c>
      <c r="V518" s="101">
        <f>V529+V563</f>
        <v>53.851148576000007</v>
      </c>
      <c r="W518" s="136">
        <f t="shared" si="487"/>
        <v>4.6246313909941446</v>
      </c>
      <c r="X518" s="162"/>
      <c r="Y518" s="149"/>
    </row>
    <row r="519" spans="1:25" s="21" customFormat="1">
      <c r="A519" s="167">
        <v>1</v>
      </c>
      <c r="B519" s="111" t="s">
        <v>52</v>
      </c>
      <c r="C519" s="111"/>
      <c r="D519" s="20">
        <f t="shared" ref="D519:I519" si="541">D529</f>
        <v>0</v>
      </c>
      <c r="E519" s="20">
        <f t="shared" si="541"/>
        <v>821.28700000000015</v>
      </c>
      <c r="F519" s="20"/>
      <c r="G519" s="20">
        <f t="shared" si="541"/>
        <v>0</v>
      </c>
      <c r="H519" s="20">
        <f>H529</f>
        <v>783.06275628939989</v>
      </c>
      <c r="I519" s="20">
        <f t="shared" si="541"/>
        <v>515.34927364955001</v>
      </c>
      <c r="J519" s="20">
        <f>J529</f>
        <v>267.71348263984993</v>
      </c>
      <c r="K519" s="20">
        <f>K529</f>
        <v>32.742926941050001</v>
      </c>
      <c r="L519" s="20">
        <f t="shared" ref="L519:T519" si="542">L529</f>
        <v>68.700005086000004</v>
      </c>
      <c r="M519" s="20">
        <f t="shared" si="542"/>
        <v>0</v>
      </c>
      <c r="N519" s="20">
        <f t="shared" si="542"/>
        <v>14.524553866</v>
      </c>
      <c r="O519" s="20">
        <f t="shared" si="542"/>
        <v>5.4660000000000002</v>
      </c>
      <c r="P519" s="20">
        <f t="shared" si="542"/>
        <v>16.35258078</v>
      </c>
      <c r="Q519" s="20">
        <f t="shared" si="542"/>
        <v>9.391</v>
      </c>
      <c r="R519" s="20">
        <f t="shared" si="542"/>
        <v>37.822870440000003</v>
      </c>
      <c r="S519" s="20">
        <f t="shared" si="542"/>
        <v>17.885926941050002</v>
      </c>
      <c r="T519" s="20">
        <f t="shared" si="542"/>
        <v>0</v>
      </c>
      <c r="U519" s="20">
        <f>U529</f>
        <v>239.59587755384993</v>
      </c>
      <c r="V519" s="20">
        <f>V529</f>
        <v>53.843005086000005</v>
      </c>
      <c r="W519" s="136">
        <f t="shared" si="487"/>
        <v>4.6240832662044831</v>
      </c>
      <c r="X519" s="163"/>
      <c r="Y519" s="150"/>
    </row>
    <row r="520" spans="1:25" s="21" customFormat="1">
      <c r="A520" s="167"/>
      <c r="B520" s="111" t="s">
        <v>53</v>
      </c>
      <c r="C520" s="111"/>
      <c r="D520" s="20">
        <f t="shared" ref="D520:I520" si="543">D548</f>
        <v>0</v>
      </c>
      <c r="E520" s="20">
        <f t="shared" si="543"/>
        <v>46.585999999999991</v>
      </c>
      <c r="F520" s="20"/>
      <c r="G520" s="20">
        <f t="shared" si="543"/>
        <v>0</v>
      </c>
      <c r="H520" s="20">
        <f>H548</f>
        <v>0</v>
      </c>
      <c r="I520" s="20">
        <f t="shared" si="543"/>
        <v>0</v>
      </c>
      <c r="J520" s="20">
        <f>J548</f>
        <v>0</v>
      </c>
      <c r="K520" s="20">
        <f>K548</f>
        <v>0</v>
      </c>
      <c r="L520" s="20">
        <f t="shared" ref="L520:T520" si="544">L548</f>
        <v>8.3494646100000001</v>
      </c>
      <c r="M520" s="20">
        <f t="shared" si="544"/>
        <v>0</v>
      </c>
      <c r="N520" s="20">
        <f t="shared" si="544"/>
        <v>4.8738389999999999E-2</v>
      </c>
      <c r="O520" s="20">
        <f t="shared" si="544"/>
        <v>0</v>
      </c>
      <c r="P520" s="20">
        <f t="shared" si="544"/>
        <v>2.1185499999999999</v>
      </c>
      <c r="Q520" s="20">
        <f t="shared" si="544"/>
        <v>0</v>
      </c>
      <c r="R520" s="20">
        <f t="shared" si="544"/>
        <v>6.1821762199999997</v>
      </c>
      <c r="S520" s="20">
        <f t="shared" si="544"/>
        <v>0</v>
      </c>
      <c r="T520" s="20">
        <f t="shared" si="544"/>
        <v>0</v>
      </c>
      <c r="U520" s="20">
        <f>U548</f>
        <v>0</v>
      </c>
      <c r="V520" s="20">
        <f>V548</f>
        <v>8.3494646100000001</v>
      </c>
      <c r="W520" s="136" t="str">
        <f t="shared" si="487"/>
        <v>-</v>
      </c>
      <c r="X520" s="163"/>
      <c r="Y520" s="150"/>
    </row>
    <row r="521" spans="1:25" s="21" customFormat="1">
      <c r="A521" s="167"/>
      <c r="B521" s="111" t="s">
        <v>54</v>
      </c>
      <c r="C521" s="111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136" t="str">
        <f t="shared" si="487"/>
        <v>-</v>
      </c>
      <c r="X521" s="163"/>
      <c r="Y521" s="150"/>
    </row>
    <row r="522" spans="1:25" s="21" customFormat="1">
      <c r="A522" s="167"/>
      <c r="B522" s="111" t="s">
        <v>55</v>
      </c>
      <c r="C522" s="111"/>
      <c r="D522" s="20">
        <f t="shared" ref="D522:I522" si="545">D520-D521</f>
        <v>0</v>
      </c>
      <c r="E522" s="20">
        <f t="shared" si="545"/>
        <v>46.585999999999991</v>
      </c>
      <c r="F522" s="20"/>
      <c r="G522" s="20">
        <f t="shared" si="545"/>
        <v>0</v>
      </c>
      <c r="H522" s="20">
        <f>H520-H521</f>
        <v>0</v>
      </c>
      <c r="I522" s="20">
        <f t="shared" si="545"/>
        <v>0</v>
      </c>
      <c r="J522" s="20">
        <f>J520-J521</f>
        <v>0</v>
      </c>
      <c r="K522" s="20">
        <f>K520-K521</f>
        <v>0</v>
      </c>
      <c r="L522" s="20">
        <f t="shared" ref="L522:T522" si="546">L520-L521</f>
        <v>8.3494646100000001</v>
      </c>
      <c r="M522" s="20">
        <f t="shared" si="546"/>
        <v>0</v>
      </c>
      <c r="N522" s="20">
        <f t="shared" si="546"/>
        <v>4.8738389999999999E-2</v>
      </c>
      <c r="O522" s="20">
        <f t="shared" si="546"/>
        <v>0</v>
      </c>
      <c r="P522" s="20">
        <f t="shared" si="546"/>
        <v>2.1185499999999999</v>
      </c>
      <c r="Q522" s="20">
        <f t="shared" si="546"/>
        <v>0</v>
      </c>
      <c r="R522" s="20">
        <f t="shared" si="546"/>
        <v>6.1821762199999997</v>
      </c>
      <c r="S522" s="20">
        <f t="shared" si="546"/>
        <v>0</v>
      </c>
      <c r="T522" s="20">
        <f t="shared" si="546"/>
        <v>0</v>
      </c>
      <c r="U522" s="20">
        <f>U520-U521</f>
        <v>0</v>
      </c>
      <c r="V522" s="20">
        <f>V520-V521</f>
        <v>8.3494646100000001</v>
      </c>
      <c r="W522" s="136" t="str">
        <f t="shared" si="487"/>
        <v>-</v>
      </c>
      <c r="X522" s="163"/>
      <c r="Y522" s="150"/>
    </row>
    <row r="523" spans="1:25" s="21" customFormat="1">
      <c r="A523" s="167"/>
      <c r="B523" s="111" t="s">
        <v>56</v>
      </c>
      <c r="C523" s="111"/>
      <c r="D523" s="20">
        <f t="shared" ref="D523:I523" si="547">D519-D520</f>
        <v>0</v>
      </c>
      <c r="E523" s="20">
        <f t="shared" si="547"/>
        <v>774.70100000000014</v>
      </c>
      <c r="F523" s="20"/>
      <c r="G523" s="20">
        <f t="shared" si="547"/>
        <v>0</v>
      </c>
      <c r="H523" s="20">
        <f>H519-H520</f>
        <v>783.06275628939989</v>
      </c>
      <c r="I523" s="20">
        <f t="shared" si="547"/>
        <v>515.34927364955001</v>
      </c>
      <c r="J523" s="20">
        <f>J519-J520</f>
        <v>267.71348263984993</v>
      </c>
      <c r="K523" s="20">
        <f>K519-K520</f>
        <v>32.742926941050001</v>
      </c>
      <c r="L523" s="20">
        <f t="shared" ref="L523:T523" si="548">L519-L520</f>
        <v>60.350540476000006</v>
      </c>
      <c r="M523" s="20">
        <f t="shared" si="548"/>
        <v>0</v>
      </c>
      <c r="N523" s="20">
        <f t="shared" si="548"/>
        <v>14.475815475999999</v>
      </c>
      <c r="O523" s="20">
        <f t="shared" si="548"/>
        <v>5.4660000000000002</v>
      </c>
      <c r="P523" s="20">
        <f t="shared" si="548"/>
        <v>14.234030780000001</v>
      </c>
      <c r="Q523" s="20">
        <f t="shared" si="548"/>
        <v>9.391</v>
      </c>
      <c r="R523" s="20">
        <f t="shared" si="548"/>
        <v>31.640694220000004</v>
      </c>
      <c r="S523" s="20">
        <f t="shared" si="548"/>
        <v>17.885926941050002</v>
      </c>
      <c r="T523" s="20">
        <f t="shared" si="548"/>
        <v>0</v>
      </c>
      <c r="U523" s="20">
        <f>U519-U520</f>
        <v>239.59587755384993</v>
      </c>
      <c r="V523" s="20">
        <f>V519-V520</f>
        <v>45.493540476000007</v>
      </c>
      <c r="W523" s="136">
        <f t="shared" si="487"/>
        <v>4.0620946675641116</v>
      </c>
      <c r="X523" s="163"/>
      <c r="Y523" s="150"/>
    </row>
    <row r="524" spans="1:25" s="21" customFormat="1">
      <c r="A524" s="167">
        <v>2</v>
      </c>
      <c r="B524" s="111" t="s">
        <v>13</v>
      </c>
      <c r="C524" s="111"/>
      <c r="D524" s="20">
        <f t="shared" ref="D524:I524" si="549">D563</f>
        <v>0</v>
      </c>
      <c r="E524" s="20">
        <f t="shared" si="549"/>
        <v>0</v>
      </c>
      <c r="F524" s="20"/>
      <c r="G524" s="20">
        <f t="shared" si="549"/>
        <v>0</v>
      </c>
      <c r="H524" s="20">
        <f>H563</f>
        <v>0</v>
      </c>
      <c r="I524" s="20">
        <f t="shared" si="549"/>
        <v>0</v>
      </c>
      <c r="J524" s="20">
        <f>J563</f>
        <v>0</v>
      </c>
      <c r="K524" s="20">
        <f>K563</f>
        <v>0</v>
      </c>
      <c r="L524" s="20">
        <f t="shared" ref="L524:T524" si="550">L563</f>
        <v>8.1434899999999998E-3</v>
      </c>
      <c r="M524" s="20">
        <f t="shared" si="550"/>
        <v>0</v>
      </c>
      <c r="N524" s="20">
        <f t="shared" si="550"/>
        <v>0</v>
      </c>
      <c r="O524" s="20">
        <f t="shared" si="550"/>
        <v>0</v>
      </c>
      <c r="P524" s="20">
        <f t="shared" si="550"/>
        <v>0</v>
      </c>
      <c r="Q524" s="20">
        <f t="shared" si="550"/>
        <v>0</v>
      </c>
      <c r="R524" s="20">
        <f t="shared" si="550"/>
        <v>8.1434899999999998E-3</v>
      </c>
      <c r="S524" s="20">
        <f t="shared" si="550"/>
        <v>0</v>
      </c>
      <c r="T524" s="20">
        <f t="shared" si="550"/>
        <v>0</v>
      </c>
      <c r="U524" s="20">
        <f>U563</f>
        <v>0</v>
      </c>
      <c r="V524" s="20">
        <f>V563</f>
        <v>8.1434899999999998E-3</v>
      </c>
      <c r="W524" s="136" t="str">
        <f t="shared" si="487"/>
        <v>-</v>
      </c>
      <c r="X524" s="163"/>
      <c r="Y524" s="150"/>
    </row>
    <row r="525" spans="1:25" s="21" customFormat="1">
      <c r="A525" s="167"/>
      <c r="B525" s="111" t="s">
        <v>53</v>
      </c>
      <c r="C525" s="111"/>
      <c r="D525" s="20">
        <f t="shared" ref="D525:I525" si="551">D566</f>
        <v>0</v>
      </c>
      <c r="E525" s="20">
        <f t="shared" si="551"/>
        <v>0</v>
      </c>
      <c r="F525" s="20"/>
      <c r="G525" s="20">
        <f t="shared" si="551"/>
        <v>0</v>
      </c>
      <c r="H525" s="20">
        <f>H566</f>
        <v>0</v>
      </c>
      <c r="I525" s="20">
        <f t="shared" si="551"/>
        <v>0</v>
      </c>
      <c r="J525" s="20">
        <f>J566</f>
        <v>0</v>
      </c>
      <c r="K525" s="20">
        <f>K566</f>
        <v>0</v>
      </c>
      <c r="L525" s="20">
        <f t="shared" ref="L525:T525" si="552">L566</f>
        <v>8.1434899999999998E-3</v>
      </c>
      <c r="M525" s="20">
        <f t="shared" si="552"/>
        <v>0</v>
      </c>
      <c r="N525" s="20">
        <f t="shared" si="552"/>
        <v>0</v>
      </c>
      <c r="O525" s="20">
        <f t="shared" si="552"/>
        <v>0</v>
      </c>
      <c r="P525" s="20">
        <f t="shared" si="552"/>
        <v>0</v>
      </c>
      <c r="Q525" s="20">
        <f t="shared" si="552"/>
        <v>0</v>
      </c>
      <c r="R525" s="20">
        <f t="shared" si="552"/>
        <v>8.1434899999999998E-3</v>
      </c>
      <c r="S525" s="20">
        <f t="shared" si="552"/>
        <v>0</v>
      </c>
      <c r="T525" s="20">
        <f t="shared" si="552"/>
        <v>0</v>
      </c>
      <c r="U525" s="20">
        <f>U566</f>
        <v>0</v>
      </c>
      <c r="V525" s="20">
        <f>V566</f>
        <v>8.1434899999999998E-3</v>
      </c>
      <c r="W525" s="136" t="str">
        <f t="shared" si="487"/>
        <v>-</v>
      </c>
      <c r="X525" s="163"/>
      <c r="Y525" s="150"/>
    </row>
    <row r="526" spans="1:25" s="21" customFormat="1">
      <c r="A526" s="167"/>
      <c r="B526" s="111" t="s">
        <v>54</v>
      </c>
      <c r="C526" s="111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136" t="str">
        <f t="shared" si="487"/>
        <v>-</v>
      </c>
      <c r="X526" s="163"/>
      <c r="Y526" s="150"/>
    </row>
    <row r="527" spans="1:25" s="21" customFormat="1">
      <c r="A527" s="167"/>
      <c r="B527" s="111" t="s">
        <v>55</v>
      </c>
      <c r="C527" s="111"/>
      <c r="D527" s="20">
        <f t="shared" ref="D527:I527" si="553">D525-D526</f>
        <v>0</v>
      </c>
      <c r="E527" s="20">
        <f t="shared" si="553"/>
        <v>0</v>
      </c>
      <c r="F527" s="20"/>
      <c r="G527" s="20">
        <f t="shared" si="553"/>
        <v>0</v>
      </c>
      <c r="H527" s="20">
        <f>H525-H526</f>
        <v>0</v>
      </c>
      <c r="I527" s="20">
        <f t="shared" si="553"/>
        <v>0</v>
      </c>
      <c r="J527" s="20">
        <f>J525-J526</f>
        <v>0</v>
      </c>
      <c r="K527" s="20">
        <f>K525-K526</f>
        <v>0</v>
      </c>
      <c r="L527" s="20">
        <f t="shared" ref="L527:T527" si="554">L525-L526</f>
        <v>8.1434899999999998E-3</v>
      </c>
      <c r="M527" s="20">
        <f t="shared" si="554"/>
        <v>0</v>
      </c>
      <c r="N527" s="20">
        <f t="shared" si="554"/>
        <v>0</v>
      </c>
      <c r="O527" s="20">
        <f t="shared" si="554"/>
        <v>0</v>
      </c>
      <c r="P527" s="20">
        <f t="shared" si="554"/>
        <v>0</v>
      </c>
      <c r="Q527" s="20">
        <f t="shared" si="554"/>
        <v>0</v>
      </c>
      <c r="R527" s="20">
        <f t="shared" si="554"/>
        <v>8.1434899999999998E-3</v>
      </c>
      <c r="S527" s="20">
        <f t="shared" si="554"/>
        <v>0</v>
      </c>
      <c r="T527" s="20">
        <f t="shared" si="554"/>
        <v>0</v>
      </c>
      <c r="U527" s="20">
        <f>U525-U526</f>
        <v>0</v>
      </c>
      <c r="V527" s="20">
        <f>V525-V526</f>
        <v>8.1434899999999998E-3</v>
      </c>
      <c r="W527" s="136" t="str">
        <f t="shared" si="487"/>
        <v>-</v>
      </c>
      <c r="X527" s="163"/>
      <c r="Y527" s="150"/>
    </row>
    <row r="528" spans="1:25" s="21" customFormat="1">
      <c r="A528" s="167"/>
      <c r="B528" s="111" t="s">
        <v>23</v>
      </c>
      <c r="C528" s="111"/>
      <c r="D528" s="20">
        <f t="shared" ref="D528:I528" si="555">D524-D525</f>
        <v>0</v>
      </c>
      <c r="E528" s="20">
        <f t="shared" si="555"/>
        <v>0</v>
      </c>
      <c r="F528" s="20"/>
      <c r="G528" s="20">
        <f t="shared" si="555"/>
        <v>0</v>
      </c>
      <c r="H528" s="20">
        <f>H524-H525</f>
        <v>0</v>
      </c>
      <c r="I528" s="20">
        <f t="shared" si="555"/>
        <v>0</v>
      </c>
      <c r="J528" s="20">
        <f>J524-J525</f>
        <v>0</v>
      </c>
      <c r="K528" s="20">
        <f>K524-K525</f>
        <v>0</v>
      </c>
      <c r="L528" s="20">
        <f t="shared" ref="L528:T528" si="556">L524-L525</f>
        <v>0</v>
      </c>
      <c r="M528" s="20">
        <f t="shared" si="556"/>
        <v>0</v>
      </c>
      <c r="N528" s="20">
        <f t="shared" si="556"/>
        <v>0</v>
      </c>
      <c r="O528" s="20">
        <f t="shared" si="556"/>
        <v>0</v>
      </c>
      <c r="P528" s="20">
        <f t="shared" si="556"/>
        <v>0</v>
      </c>
      <c r="Q528" s="20">
        <f t="shared" si="556"/>
        <v>0</v>
      </c>
      <c r="R528" s="20">
        <f t="shared" si="556"/>
        <v>0</v>
      </c>
      <c r="S528" s="20">
        <f t="shared" si="556"/>
        <v>0</v>
      </c>
      <c r="T528" s="20">
        <f t="shared" si="556"/>
        <v>0</v>
      </c>
      <c r="U528" s="20">
        <f>U524-U525</f>
        <v>0</v>
      </c>
      <c r="V528" s="20">
        <f>V524-V525</f>
        <v>0</v>
      </c>
      <c r="W528" s="136" t="str">
        <f t="shared" si="487"/>
        <v>-</v>
      </c>
      <c r="X528" s="163"/>
      <c r="Y528" s="150"/>
    </row>
    <row r="529" spans="1:25" s="21" customFormat="1">
      <c r="A529" s="167" t="s">
        <v>0</v>
      </c>
      <c r="B529" s="8" t="s">
        <v>20</v>
      </c>
      <c r="C529" s="8"/>
      <c r="D529" s="20">
        <f t="shared" ref="D529:I529" si="557">D530+D531+D532+D534+D535+D548</f>
        <v>0</v>
      </c>
      <c r="E529" s="20">
        <f t="shared" si="557"/>
        <v>821.28700000000015</v>
      </c>
      <c r="F529" s="20"/>
      <c r="G529" s="20">
        <f t="shared" si="557"/>
        <v>0</v>
      </c>
      <c r="H529" s="20">
        <f>H530+H531+H532+H534+H535+H548</f>
        <v>783.06275628939989</v>
      </c>
      <c r="I529" s="20">
        <f t="shared" si="557"/>
        <v>515.34927364955001</v>
      </c>
      <c r="J529" s="20">
        <f>J530+J531+J532+J534+J535+J548</f>
        <v>267.71348263984993</v>
      </c>
      <c r="K529" s="20">
        <f>K530+K531+K532+K534+K535+K548</f>
        <v>32.742926941050001</v>
      </c>
      <c r="L529" s="20">
        <f t="shared" ref="L529:T529" si="558">L530+L531+L532+L534+L535+L548</f>
        <v>68.700005086000004</v>
      </c>
      <c r="M529" s="20">
        <f t="shared" si="558"/>
        <v>0</v>
      </c>
      <c r="N529" s="20">
        <f t="shared" si="558"/>
        <v>14.524553866</v>
      </c>
      <c r="O529" s="20">
        <f t="shared" si="558"/>
        <v>5.4660000000000002</v>
      </c>
      <c r="P529" s="20">
        <f t="shared" si="558"/>
        <v>16.35258078</v>
      </c>
      <c r="Q529" s="20">
        <f t="shared" si="558"/>
        <v>9.391</v>
      </c>
      <c r="R529" s="20">
        <f t="shared" si="558"/>
        <v>37.822870440000003</v>
      </c>
      <c r="S529" s="20">
        <f t="shared" si="558"/>
        <v>17.885926941050002</v>
      </c>
      <c r="T529" s="20">
        <f t="shared" si="558"/>
        <v>0</v>
      </c>
      <c r="U529" s="20">
        <f>U530+U531+U532+U534+U535+U548</f>
        <v>239.59587755384993</v>
      </c>
      <c r="V529" s="20">
        <f>V530+V531+V532+V534+V535+V548</f>
        <v>53.843005086000005</v>
      </c>
      <c r="W529" s="136">
        <f t="shared" si="487"/>
        <v>4.6240832662044831</v>
      </c>
      <c r="X529" s="163"/>
      <c r="Y529" s="150"/>
    </row>
    <row r="530" spans="1:25" s="21" customFormat="1" ht="31.5">
      <c r="A530" s="157" t="s">
        <v>1</v>
      </c>
      <c r="B530" s="8" t="s">
        <v>17</v>
      </c>
      <c r="C530" s="8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136" t="str">
        <f t="shared" si="487"/>
        <v>-</v>
      </c>
      <c r="X530" s="163"/>
      <c r="Y530" s="150"/>
    </row>
    <row r="531" spans="1:25" s="21" customFormat="1" ht="31.5">
      <c r="A531" s="167" t="s">
        <v>2</v>
      </c>
      <c r="B531" s="8" t="s">
        <v>21</v>
      </c>
      <c r="C531" s="8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36" t="str">
        <f t="shared" si="487"/>
        <v>-</v>
      </c>
      <c r="X531" s="166"/>
      <c r="Y531" s="148"/>
    </row>
    <row r="532" spans="1:25" s="21" customFormat="1">
      <c r="A532" s="167" t="s">
        <v>6</v>
      </c>
      <c r="B532" s="8" t="s">
        <v>18</v>
      </c>
      <c r="C532" s="8"/>
      <c r="D532" s="20">
        <f>SUMIF(D533,"&gt;0",D533)</f>
        <v>0</v>
      </c>
      <c r="E532" s="20">
        <f t="shared" ref="E532:V532" si="559">SUMIF(E533,"&gt;0",E533)</f>
        <v>0</v>
      </c>
      <c r="F532" s="20"/>
      <c r="G532" s="20">
        <f t="shared" si="559"/>
        <v>0</v>
      </c>
      <c r="H532" s="20">
        <f t="shared" si="559"/>
        <v>47.295351717199992</v>
      </c>
      <c r="I532" s="20">
        <f t="shared" si="559"/>
        <v>35.495351717199995</v>
      </c>
      <c r="J532" s="20">
        <f t="shared" si="559"/>
        <v>11.799999999999999</v>
      </c>
      <c r="K532" s="20">
        <f t="shared" si="559"/>
        <v>6.7999999999999989</v>
      </c>
      <c r="L532" s="20">
        <f t="shared" si="559"/>
        <v>8.9248316800000005</v>
      </c>
      <c r="M532" s="20">
        <f t="shared" si="559"/>
        <v>0</v>
      </c>
      <c r="N532" s="20">
        <f t="shared" si="559"/>
        <v>0</v>
      </c>
      <c r="O532" s="20">
        <f t="shared" si="559"/>
        <v>0</v>
      </c>
      <c r="P532" s="20">
        <f t="shared" si="559"/>
        <v>0.13988840999999999</v>
      </c>
      <c r="Q532" s="20">
        <f t="shared" si="559"/>
        <v>0</v>
      </c>
      <c r="R532" s="20">
        <f t="shared" si="559"/>
        <v>8.7849432700000012</v>
      </c>
      <c r="S532" s="20">
        <f t="shared" si="559"/>
        <v>6.7999999999999989</v>
      </c>
      <c r="T532" s="20">
        <f t="shared" si="559"/>
        <v>0</v>
      </c>
      <c r="U532" s="20">
        <f t="shared" si="559"/>
        <v>2.8751683199999984</v>
      </c>
      <c r="V532" s="20">
        <f t="shared" si="559"/>
        <v>8.9248316800000005</v>
      </c>
      <c r="W532" s="136" t="str">
        <f t="shared" si="487"/>
        <v>-</v>
      </c>
      <c r="X532" s="166"/>
      <c r="Y532" s="148"/>
    </row>
    <row r="533" spans="1:25" s="21" customFormat="1" ht="47.25">
      <c r="A533" s="171">
        <f>A517+1</f>
        <v>391</v>
      </c>
      <c r="B533" s="205" t="s">
        <v>1018</v>
      </c>
      <c r="C533" s="205" t="s">
        <v>1019</v>
      </c>
      <c r="D533" s="281" t="s">
        <v>157</v>
      </c>
      <c r="E533" s="281" t="s">
        <v>157</v>
      </c>
      <c r="F533" s="281" t="s">
        <v>157</v>
      </c>
      <c r="G533" s="281" t="s">
        <v>157</v>
      </c>
      <c r="H533" s="130">
        <v>47.295351717199992</v>
      </c>
      <c r="I533" s="279">
        <f>H533-J533</f>
        <v>35.495351717199995</v>
      </c>
      <c r="J533" s="130">
        <v>11.799999999999999</v>
      </c>
      <c r="K533" s="20">
        <f>M533+O533+Q533+S533</f>
        <v>6.7999999999999989</v>
      </c>
      <c r="L533" s="20">
        <f>N533+P533+R533+T533</f>
        <v>8.9248316800000005</v>
      </c>
      <c r="M533" s="130">
        <v>0</v>
      </c>
      <c r="N533" s="130">
        <v>0</v>
      </c>
      <c r="O533" s="130">
        <v>0</v>
      </c>
      <c r="P533" s="130">
        <v>0.13988840999999999</v>
      </c>
      <c r="Q533" s="18">
        <v>0</v>
      </c>
      <c r="R533" s="130">
        <v>8.7849432700000012</v>
      </c>
      <c r="S533" s="18">
        <v>6.7999999999999989</v>
      </c>
      <c r="T533" s="130">
        <v>0</v>
      </c>
      <c r="U533" s="18">
        <v>2.8751683199999984</v>
      </c>
      <c r="V533" s="128">
        <f>L533-M533-O533</f>
        <v>8.9248316800000005</v>
      </c>
      <c r="W533" s="136" t="str">
        <f t="shared" si="487"/>
        <v>-</v>
      </c>
      <c r="X533" s="168" t="s">
        <v>735</v>
      </c>
      <c r="Y533" s="146" t="s">
        <v>1069</v>
      </c>
    </row>
    <row r="534" spans="1:25" s="21" customFormat="1" ht="31.5">
      <c r="A534" s="167" t="s">
        <v>8</v>
      </c>
      <c r="B534" s="8" t="s">
        <v>19</v>
      </c>
      <c r="C534" s="8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36" t="str">
        <f t="shared" si="487"/>
        <v>-</v>
      </c>
      <c r="X534" s="166"/>
      <c r="Y534" s="148"/>
    </row>
    <row r="535" spans="1:25" s="21" customFormat="1">
      <c r="A535" s="161" t="s">
        <v>40</v>
      </c>
      <c r="B535" s="8" t="s">
        <v>42</v>
      </c>
      <c r="C535" s="8"/>
      <c r="D535" s="128">
        <f t="shared" ref="D535:I535" si="560">SUM(D536:D547)</f>
        <v>0</v>
      </c>
      <c r="E535" s="128">
        <f t="shared" si="560"/>
        <v>774.70100000000014</v>
      </c>
      <c r="F535" s="128"/>
      <c r="G535" s="128">
        <f t="shared" si="560"/>
        <v>0</v>
      </c>
      <c r="H535" s="128">
        <f>SUM(H536:H547)</f>
        <v>735.76740457219989</v>
      </c>
      <c r="I535" s="128">
        <f t="shared" si="560"/>
        <v>479.85392193235003</v>
      </c>
      <c r="J535" s="128">
        <f>SUM(J536:J547)</f>
        <v>255.91348263984995</v>
      </c>
      <c r="K535" s="128">
        <f>SUM(K536:K547)</f>
        <v>25.942926941050004</v>
      </c>
      <c r="L535" s="128">
        <f t="shared" ref="L535:T535" si="561">SUM(L536:L547)</f>
        <v>51.425708796000009</v>
      </c>
      <c r="M535" s="128">
        <f t="shared" si="561"/>
        <v>0</v>
      </c>
      <c r="N535" s="128">
        <f t="shared" si="561"/>
        <v>14.475815475999999</v>
      </c>
      <c r="O535" s="128">
        <f t="shared" si="561"/>
        <v>5.4660000000000002</v>
      </c>
      <c r="P535" s="128">
        <f t="shared" si="561"/>
        <v>14.09414237</v>
      </c>
      <c r="Q535" s="128">
        <f t="shared" si="561"/>
        <v>9.391</v>
      </c>
      <c r="R535" s="128">
        <f t="shared" si="561"/>
        <v>22.855750950000001</v>
      </c>
      <c r="S535" s="128">
        <f t="shared" si="561"/>
        <v>11.085926941050001</v>
      </c>
      <c r="T535" s="128">
        <f t="shared" si="561"/>
        <v>0</v>
      </c>
      <c r="U535" s="128">
        <f>SUM(U536:U547)</f>
        <v>236.72070923384993</v>
      </c>
      <c r="V535" s="128">
        <f>SUM(V536:V547)</f>
        <v>36.568708796000003</v>
      </c>
      <c r="W535" s="136">
        <f t="shared" si="487"/>
        <v>3.461379066837182</v>
      </c>
      <c r="X535" s="166"/>
      <c r="Y535" s="148"/>
    </row>
    <row r="536" spans="1:25" s="21" customFormat="1" ht="31.5">
      <c r="A536" s="171">
        <f>A533+1</f>
        <v>392</v>
      </c>
      <c r="B536" s="112" t="s">
        <v>1020</v>
      </c>
      <c r="C536" s="112" t="s">
        <v>1021</v>
      </c>
      <c r="D536" s="281" t="s">
        <v>157</v>
      </c>
      <c r="E536" s="281">
        <v>438.81099999999998</v>
      </c>
      <c r="F536" s="281" t="s">
        <v>157</v>
      </c>
      <c r="G536" s="281" t="s">
        <v>157</v>
      </c>
      <c r="H536" s="130">
        <v>428.29572167999999</v>
      </c>
      <c r="I536" s="279">
        <f t="shared" ref="I536:I547" si="562">H536-J536</f>
        <v>289.50053644300004</v>
      </c>
      <c r="J536" s="130">
        <v>138.79518523699994</v>
      </c>
      <c r="K536" s="20">
        <f t="shared" ref="K536:K547" si="563">M536+O536+Q536+S536</f>
        <v>0</v>
      </c>
      <c r="L536" s="20">
        <f t="shared" ref="L536:L547" si="564">N536+P536+R536+T536</f>
        <v>4.1537285600000002</v>
      </c>
      <c r="M536" s="130">
        <v>0</v>
      </c>
      <c r="N536" s="130">
        <v>1.3276108799999999</v>
      </c>
      <c r="O536" s="130">
        <v>0</v>
      </c>
      <c r="P536" s="130">
        <v>1.36493193</v>
      </c>
      <c r="Q536" s="18">
        <v>0</v>
      </c>
      <c r="R536" s="130">
        <v>1.4611857500000001</v>
      </c>
      <c r="S536" s="18">
        <v>0</v>
      </c>
      <c r="T536" s="130">
        <v>0</v>
      </c>
      <c r="U536" s="18">
        <v>134.64145667699995</v>
      </c>
      <c r="V536" s="128">
        <f t="shared" ref="V536:V542" si="565">L536-M536-O536-Q536</f>
        <v>4.1537285600000002</v>
      </c>
      <c r="W536" s="136" t="str">
        <f t="shared" si="487"/>
        <v>-</v>
      </c>
      <c r="X536" s="168" t="s">
        <v>483</v>
      </c>
      <c r="Y536" s="146" t="s">
        <v>1069</v>
      </c>
    </row>
    <row r="537" spans="1:25" s="21" customFormat="1" ht="78.75">
      <c r="A537" s="171">
        <f t="shared" ref="A537:A547" si="566">A536+1</f>
        <v>393</v>
      </c>
      <c r="B537" s="112" t="s">
        <v>1022</v>
      </c>
      <c r="C537" s="112" t="s">
        <v>1023</v>
      </c>
      <c r="D537" s="281" t="s">
        <v>157</v>
      </c>
      <c r="E537" s="281">
        <v>93.837000000000003</v>
      </c>
      <c r="F537" s="281" t="s">
        <v>157</v>
      </c>
      <c r="G537" s="281" t="s">
        <v>157</v>
      </c>
      <c r="H537" s="130">
        <v>85.0630808234</v>
      </c>
      <c r="I537" s="279">
        <f t="shared" si="562"/>
        <v>73.916849533399997</v>
      </c>
      <c r="J537" s="130">
        <v>11.146231289999999</v>
      </c>
      <c r="K537" s="20">
        <f t="shared" si="563"/>
        <v>11.146231289999999</v>
      </c>
      <c r="L537" s="20">
        <f t="shared" si="564"/>
        <v>3.1110278300000003</v>
      </c>
      <c r="M537" s="130">
        <v>0</v>
      </c>
      <c r="N537" s="130">
        <v>0</v>
      </c>
      <c r="O537" s="130">
        <v>0</v>
      </c>
      <c r="P537" s="130">
        <v>0</v>
      </c>
      <c r="Q537" s="18">
        <v>8.8629999999999995</v>
      </c>
      <c r="R537" s="130">
        <v>3.1110278300000003</v>
      </c>
      <c r="S537" s="18">
        <v>2.2832312899999998</v>
      </c>
      <c r="T537" s="130">
        <v>0</v>
      </c>
      <c r="U537" s="18">
        <v>8.0352034599999982</v>
      </c>
      <c r="V537" s="128">
        <f t="shared" si="565"/>
        <v>-5.7519721699999993</v>
      </c>
      <c r="W537" s="136">
        <f t="shared" si="487"/>
        <v>0.35101295610966948</v>
      </c>
      <c r="X537" s="168" t="s">
        <v>479</v>
      </c>
      <c r="Y537" s="146" t="s">
        <v>1069</v>
      </c>
    </row>
    <row r="538" spans="1:25" s="21" customFormat="1" ht="31.5">
      <c r="A538" s="171">
        <f t="shared" si="566"/>
        <v>394</v>
      </c>
      <c r="B538" s="112" t="s">
        <v>1024</v>
      </c>
      <c r="C538" s="112" t="s">
        <v>1025</v>
      </c>
      <c r="D538" s="281" t="s">
        <v>157</v>
      </c>
      <c r="E538" s="281">
        <v>75.652000000000001</v>
      </c>
      <c r="F538" s="281" t="s">
        <v>157</v>
      </c>
      <c r="G538" s="281" t="s">
        <v>157</v>
      </c>
      <c r="H538" s="130">
        <v>71.821750719999983</v>
      </c>
      <c r="I538" s="279">
        <f t="shared" si="562"/>
        <v>58.722282125599996</v>
      </c>
      <c r="J538" s="130">
        <v>13.099468594399987</v>
      </c>
      <c r="K538" s="20">
        <f t="shared" si="563"/>
        <v>5.7399811499999984</v>
      </c>
      <c r="L538" s="20">
        <f t="shared" si="564"/>
        <v>11.927725146</v>
      </c>
      <c r="M538" s="130">
        <v>0</v>
      </c>
      <c r="N538" s="130">
        <v>5.3387529759999994</v>
      </c>
      <c r="O538" s="130">
        <v>5.4660000000000002</v>
      </c>
      <c r="P538" s="130">
        <v>1.5</v>
      </c>
      <c r="Q538" s="18">
        <v>0</v>
      </c>
      <c r="R538" s="130">
        <v>5.0889721699999999</v>
      </c>
      <c r="S538" s="18">
        <v>0.27398114999999823</v>
      </c>
      <c r="T538" s="130">
        <v>0</v>
      </c>
      <c r="U538" s="18">
        <v>1.1717434483999867</v>
      </c>
      <c r="V538" s="128">
        <f t="shared" si="565"/>
        <v>6.461725146</v>
      </c>
      <c r="W538" s="136">
        <f t="shared" si="487"/>
        <v>2.1821670592755216</v>
      </c>
      <c r="X538" s="168" t="s">
        <v>505</v>
      </c>
      <c r="Y538" s="146" t="s">
        <v>1069</v>
      </c>
    </row>
    <row r="539" spans="1:25" s="21" customFormat="1" ht="47.25">
      <c r="A539" s="171">
        <f t="shared" si="566"/>
        <v>395</v>
      </c>
      <c r="B539" s="112" t="s">
        <v>1026</v>
      </c>
      <c r="C539" s="112" t="s">
        <v>1027</v>
      </c>
      <c r="D539" s="281" t="s">
        <v>157</v>
      </c>
      <c r="E539" s="281" t="s">
        <v>157</v>
      </c>
      <c r="F539" s="281" t="s">
        <v>157</v>
      </c>
      <c r="G539" s="281" t="s">
        <v>157</v>
      </c>
      <c r="H539" s="19">
        <v>0</v>
      </c>
      <c r="I539" s="279">
        <f t="shared" si="562"/>
        <v>0</v>
      </c>
      <c r="J539" s="19">
        <v>0</v>
      </c>
      <c r="K539" s="20">
        <f t="shared" si="563"/>
        <v>0</v>
      </c>
      <c r="L539" s="20">
        <f t="shared" si="564"/>
        <v>1.1194820000000001</v>
      </c>
      <c r="M539" s="19">
        <v>0</v>
      </c>
      <c r="N539" s="19">
        <v>0.32888200000000001</v>
      </c>
      <c r="O539" s="19">
        <v>0</v>
      </c>
      <c r="P539" s="19">
        <v>0</v>
      </c>
      <c r="Q539" s="18">
        <v>0</v>
      </c>
      <c r="R539" s="19">
        <v>0.79059999999999997</v>
      </c>
      <c r="S539" s="18">
        <v>0</v>
      </c>
      <c r="T539" s="19">
        <v>0</v>
      </c>
      <c r="U539" s="18">
        <v>0</v>
      </c>
      <c r="V539" s="128">
        <f t="shared" si="565"/>
        <v>1.1194820000000001</v>
      </c>
      <c r="W539" s="136" t="str">
        <f t="shared" si="487"/>
        <v>-</v>
      </c>
      <c r="X539" s="166" t="s">
        <v>1070</v>
      </c>
      <c r="Y539" s="146" t="s">
        <v>1069</v>
      </c>
    </row>
    <row r="540" spans="1:25" s="21" customFormat="1" ht="31.5">
      <c r="A540" s="171">
        <f t="shared" si="566"/>
        <v>396</v>
      </c>
      <c r="B540" s="112" t="s">
        <v>1028</v>
      </c>
      <c r="C540" s="112" t="s">
        <v>1029</v>
      </c>
      <c r="D540" s="281" t="s">
        <v>157</v>
      </c>
      <c r="E540" s="281">
        <v>150.42699999999999</v>
      </c>
      <c r="F540" s="281" t="s">
        <v>157</v>
      </c>
      <c r="G540" s="281" t="s">
        <v>157</v>
      </c>
      <c r="H540" s="130">
        <v>136.73718255780003</v>
      </c>
      <c r="I540" s="279">
        <f t="shared" si="562"/>
        <v>46.530761339999998</v>
      </c>
      <c r="J540" s="130">
        <v>90.206421217800028</v>
      </c>
      <c r="K540" s="20">
        <f t="shared" si="563"/>
        <v>6.3905380068000035</v>
      </c>
      <c r="L540" s="20">
        <f t="shared" si="564"/>
        <v>0</v>
      </c>
      <c r="M540" s="130">
        <v>0</v>
      </c>
      <c r="N540" s="130">
        <v>0</v>
      </c>
      <c r="O540" s="130">
        <v>0</v>
      </c>
      <c r="P540" s="130">
        <v>0</v>
      </c>
      <c r="Q540" s="18">
        <v>0</v>
      </c>
      <c r="R540" s="130">
        <v>0</v>
      </c>
      <c r="S540" s="18">
        <v>6.3905380068000035</v>
      </c>
      <c r="T540" s="130">
        <v>0</v>
      </c>
      <c r="U540" s="18">
        <v>90.206421217800028</v>
      </c>
      <c r="V540" s="128">
        <f t="shared" si="565"/>
        <v>0</v>
      </c>
      <c r="W540" s="136" t="str">
        <f t="shared" si="487"/>
        <v>-</v>
      </c>
      <c r="X540" s="168">
        <v>0</v>
      </c>
      <c r="Y540" s="146" t="s">
        <v>1069</v>
      </c>
    </row>
    <row r="541" spans="1:25" s="21" customFormat="1" ht="49.5" customHeight="1">
      <c r="A541" s="171">
        <f t="shared" si="566"/>
        <v>397</v>
      </c>
      <c r="B541" s="112" t="s">
        <v>1030</v>
      </c>
      <c r="C541" s="112" t="s">
        <v>1031</v>
      </c>
      <c r="D541" s="281" t="s">
        <v>157</v>
      </c>
      <c r="E541" s="281">
        <v>11.62</v>
      </c>
      <c r="F541" s="281" t="s">
        <v>157</v>
      </c>
      <c r="G541" s="281" t="s">
        <v>157</v>
      </c>
      <c r="H541" s="130">
        <v>10.9623929064</v>
      </c>
      <c r="I541" s="279">
        <f t="shared" si="562"/>
        <v>8.3988579027500005</v>
      </c>
      <c r="J541" s="130">
        <v>2.5635350036499993</v>
      </c>
      <c r="K541" s="20">
        <f t="shared" si="563"/>
        <v>2.5635351972500011</v>
      </c>
      <c r="L541" s="20">
        <f t="shared" si="564"/>
        <v>0</v>
      </c>
      <c r="M541" s="130">
        <v>0</v>
      </c>
      <c r="N541" s="130">
        <v>0</v>
      </c>
      <c r="O541" s="130">
        <v>0</v>
      </c>
      <c r="P541" s="130">
        <v>0</v>
      </c>
      <c r="Q541" s="18">
        <v>0.52800000000000002</v>
      </c>
      <c r="R541" s="130">
        <v>0</v>
      </c>
      <c r="S541" s="18">
        <v>2.0355351972500011</v>
      </c>
      <c r="T541" s="130">
        <v>0</v>
      </c>
      <c r="U541" s="18">
        <v>2.5635350036499993</v>
      </c>
      <c r="V541" s="128">
        <f t="shared" si="565"/>
        <v>-0.52800000000000002</v>
      </c>
      <c r="W541" s="136">
        <f t="shared" si="487"/>
        <v>0</v>
      </c>
      <c r="X541" s="168">
        <v>0</v>
      </c>
      <c r="Y541" s="146" t="s">
        <v>1069</v>
      </c>
    </row>
    <row r="542" spans="1:25" s="21" customFormat="1">
      <c r="A542" s="171">
        <f t="shared" si="566"/>
        <v>398</v>
      </c>
      <c r="B542" s="112" t="s">
        <v>1032</v>
      </c>
      <c r="C542" s="112" t="s">
        <v>1033</v>
      </c>
      <c r="D542" s="281" t="s">
        <v>157</v>
      </c>
      <c r="E542" s="281">
        <v>4.3540000000000001</v>
      </c>
      <c r="F542" s="281" t="s">
        <v>157</v>
      </c>
      <c r="G542" s="281" t="s">
        <v>157</v>
      </c>
      <c r="H542" s="130">
        <v>2.8872758846000002</v>
      </c>
      <c r="I542" s="279">
        <f t="shared" si="562"/>
        <v>2.7846345876000003</v>
      </c>
      <c r="J542" s="130">
        <v>0.10264129700000013</v>
      </c>
      <c r="K542" s="20">
        <f t="shared" si="563"/>
        <v>0.10264129700000013</v>
      </c>
      <c r="L542" s="20">
        <f t="shared" si="564"/>
        <v>0</v>
      </c>
      <c r="M542" s="130">
        <v>0</v>
      </c>
      <c r="N542" s="130">
        <v>0</v>
      </c>
      <c r="O542" s="130">
        <v>0</v>
      </c>
      <c r="P542" s="130">
        <v>0</v>
      </c>
      <c r="Q542" s="18">
        <v>0</v>
      </c>
      <c r="R542" s="130">
        <v>0</v>
      </c>
      <c r="S542" s="18">
        <v>0.10264129700000013</v>
      </c>
      <c r="T542" s="130">
        <v>0</v>
      </c>
      <c r="U542" s="18">
        <v>0.10264129700000013</v>
      </c>
      <c r="V542" s="128">
        <f t="shared" si="565"/>
        <v>0</v>
      </c>
      <c r="W542" s="136" t="str">
        <f t="shared" si="487"/>
        <v>-</v>
      </c>
      <c r="X542" s="168">
        <v>0</v>
      </c>
      <c r="Y542" s="146" t="s">
        <v>1069</v>
      </c>
    </row>
    <row r="543" spans="1:25" s="4" customFormat="1" ht="31.5">
      <c r="A543" s="331">
        <f>A542+1</f>
        <v>399</v>
      </c>
      <c r="B543" s="285" t="s">
        <v>1034</v>
      </c>
      <c r="C543" s="285" t="s">
        <v>1035</v>
      </c>
      <c r="D543" s="328" t="s">
        <v>157</v>
      </c>
      <c r="E543" s="328" t="s">
        <v>157</v>
      </c>
      <c r="F543" s="328" t="s">
        <v>157</v>
      </c>
      <c r="G543" s="328" t="s">
        <v>157</v>
      </c>
      <c r="H543" s="246">
        <v>0</v>
      </c>
      <c r="I543" s="336">
        <f>H543-J543</f>
        <v>0</v>
      </c>
      <c r="J543" s="246">
        <v>0</v>
      </c>
      <c r="K543" s="242">
        <f>M543+O543+Q543+S543</f>
        <v>0</v>
      </c>
      <c r="L543" s="242">
        <f>N543+P543+R543+T543</f>
        <v>0.26487100000000002</v>
      </c>
      <c r="M543" s="246">
        <v>0</v>
      </c>
      <c r="N543" s="246">
        <v>0</v>
      </c>
      <c r="O543" s="246">
        <v>0</v>
      </c>
      <c r="P543" s="246">
        <v>0</v>
      </c>
      <c r="Q543" s="244">
        <v>0</v>
      </c>
      <c r="R543" s="246">
        <v>0.26487100000000002</v>
      </c>
      <c r="S543" s="244">
        <v>0</v>
      </c>
      <c r="T543" s="246">
        <v>0</v>
      </c>
      <c r="U543" s="244">
        <v>0</v>
      </c>
      <c r="V543" s="248">
        <f>L543-M543-O543</f>
        <v>0.26487100000000002</v>
      </c>
      <c r="W543" s="136" t="str">
        <f>IF((M543+O543)&gt;0,L543/(M543+O543),"-")</f>
        <v>-</v>
      </c>
      <c r="X543" s="407">
        <v>0</v>
      </c>
      <c r="Y543" s="329" t="s">
        <v>1069</v>
      </c>
    </row>
    <row r="544" spans="1:25" s="4" customFormat="1">
      <c r="A544" s="331">
        <f>A543+1</f>
        <v>400</v>
      </c>
      <c r="B544" s="285" t="s">
        <v>1036</v>
      </c>
      <c r="C544" s="285" t="s">
        <v>1037</v>
      </c>
      <c r="D544" s="328" t="s">
        <v>157</v>
      </c>
      <c r="E544" s="328" t="s">
        <v>157</v>
      </c>
      <c r="F544" s="328" t="s">
        <v>157</v>
      </c>
      <c r="G544" s="328" t="s">
        <v>157</v>
      </c>
      <c r="H544" s="246">
        <v>0</v>
      </c>
      <c r="I544" s="336">
        <f>H544-J544</f>
        <v>0</v>
      </c>
      <c r="J544" s="246">
        <v>0</v>
      </c>
      <c r="K544" s="242">
        <f>M544+O544+Q544+S544</f>
        <v>0</v>
      </c>
      <c r="L544" s="242">
        <f>N544+P544+R544+T544</f>
        <v>8.0488899999999995E-3</v>
      </c>
      <c r="M544" s="246">
        <v>0</v>
      </c>
      <c r="N544" s="246">
        <v>0</v>
      </c>
      <c r="O544" s="246">
        <v>0</v>
      </c>
      <c r="P544" s="246">
        <v>0</v>
      </c>
      <c r="Q544" s="244">
        <v>0</v>
      </c>
      <c r="R544" s="246">
        <v>8.0488899999999995E-3</v>
      </c>
      <c r="S544" s="244">
        <v>0</v>
      </c>
      <c r="T544" s="246">
        <v>0</v>
      </c>
      <c r="U544" s="244">
        <v>0</v>
      </c>
      <c r="V544" s="248">
        <f>L544-M544-O544</f>
        <v>8.0488899999999995E-3</v>
      </c>
      <c r="W544" s="136" t="str">
        <f>IF((M544+O544)&gt;0,L544/(M544+O544),"-")</f>
        <v>-</v>
      </c>
      <c r="X544" s="407">
        <v>0</v>
      </c>
      <c r="Y544" s="329" t="s">
        <v>1069</v>
      </c>
    </row>
    <row r="545" spans="1:25" s="21" customFormat="1" ht="31.5">
      <c r="A545" s="171">
        <f>A544+1</f>
        <v>401</v>
      </c>
      <c r="B545" s="112" t="s">
        <v>1038</v>
      </c>
      <c r="C545" s="112" t="s">
        <v>1039</v>
      </c>
      <c r="D545" s="281" t="s">
        <v>157</v>
      </c>
      <c r="E545" s="281" t="s">
        <v>157</v>
      </c>
      <c r="F545" s="281" t="s">
        <v>157</v>
      </c>
      <c r="G545" s="281" t="s">
        <v>157</v>
      </c>
      <c r="H545" s="130">
        <v>0</v>
      </c>
      <c r="I545" s="279">
        <f t="shared" si="562"/>
        <v>0</v>
      </c>
      <c r="J545" s="130">
        <v>0</v>
      </c>
      <c r="K545" s="20">
        <f t="shared" ref="K545" si="567">M545+O545+Q545+S545</f>
        <v>0</v>
      </c>
      <c r="L545" s="20">
        <f t="shared" ref="L545" si="568">N545+P545+R545+T545</f>
        <v>2.0230227200000002</v>
      </c>
      <c r="M545" s="130">
        <v>0</v>
      </c>
      <c r="N545" s="130">
        <v>0</v>
      </c>
      <c r="O545" s="130">
        <v>0</v>
      </c>
      <c r="P545" s="130">
        <v>2.302272E-2</v>
      </c>
      <c r="Q545" s="18">
        <v>0</v>
      </c>
      <c r="R545" s="130">
        <v>2</v>
      </c>
      <c r="S545" s="18">
        <v>0</v>
      </c>
      <c r="T545" s="130">
        <v>0</v>
      </c>
      <c r="U545" s="18">
        <v>0</v>
      </c>
      <c r="V545" s="128">
        <f>L545-M545-O545-Q545</f>
        <v>2.0230227200000002</v>
      </c>
      <c r="W545" s="136" t="str">
        <f t="shared" ref="W545:W557" si="569">IF((M545+O545+Q545)&gt;0,L545/(M545+O545+Q545),"-")</f>
        <v>-</v>
      </c>
      <c r="X545" s="168" t="s">
        <v>735</v>
      </c>
      <c r="Y545" s="146" t="s">
        <v>1069</v>
      </c>
    </row>
    <row r="546" spans="1:25" s="21" customFormat="1">
      <c r="A546" s="171">
        <f t="shared" si="566"/>
        <v>402</v>
      </c>
      <c r="B546" s="112" t="s">
        <v>315</v>
      </c>
      <c r="C546" s="112" t="s">
        <v>963</v>
      </c>
      <c r="D546" s="281" t="s">
        <v>157</v>
      </c>
      <c r="E546" s="281" t="s">
        <v>157</v>
      </c>
      <c r="F546" s="281" t="s">
        <v>157</v>
      </c>
      <c r="G546" s="281" t="s">
        <v>157</v>
      </c>
      <c r="H546" s="130">
        <v>0</v>
      </c>
      <c r="I546" s="279">
        <f t="shared" si="562"/>
        <v>0</v>
      </c>
      <c r="J546" s="130">
        <v>0</v>
      </c>
      <c r="K546" s="20">
        <f t="shared" si="563"/>
        <v>0</v>
      </c>
      <c r="L546" s="20">
        <f t="shared" si="564"/>
        <v>8.58985822</v>
      </c>
      <c r="M546" s="130">
        <v>0</v>
      </c>
      <c r="N546" s="130">
        <v>4.7205732199999995</v>
      </c>
      <c r="O546" s="130">
        <v>0</v>
      </c>
      <c r="P546" s="130">
        <v>3.8692849999999996</v>
      </c>
      <c r="Q546" s="18">
        <v>0</v>
      </c>
      <c r="R546" s="130">
        <v>0</v>
      </c>
      <c r="S546" s="18">
        <v>0</v>
      </c>
      <c r="T546" s="130">
        <v>0</v>
      </c>
      <c r="U546" s="18">
        <v>-2.9187000000000001E-4</v>
      </c>
      <c r="V546" s="128">
        <f>L546-M546-O546-Q546</f>
        <v>8.58985822</v>
      </c>
      <c r="W546" s="136" t="str">
        <f t="shared" si="569"/>
        <v>-</v>
      </c>
      <c r="X546" s="168">
        <v>0</v>
      </c>
      <c r="Y546" s="146" t="s">
        <v>1069</v>
      </c>
    </row>
    <row r="547" spans="1:25" s="21" customFormat="1" ht="31.5">
      <c r="A547" s="171">
        <f t="shared" si="566"/>
        <v>403</v>
      </c>
      <c r="B547" s="112" t="s">
        <v>1040</v>
      </c>
      <c r="C547" s="112" t="s">
        <v>963</v>
      </c>
      <c r="D547" s="281" t="s">
        <v>157</v>
      </c>
      <c r="E547" s="281" t="s">
        <v>157</v>
      </c>
      <c r="F547" s="281" t="s">
        <v>157</v>
      </c>
      <c r="G547" s="281" t="s">
        <v>157</v>
      </c>
      <c r="H547" s="130">
        <v>0</v>
      </c>
      <c r="I547" s="279">
        <f t="shared" si="562"/>
        <v>0</v>
      </c>
      <c r="J547" s="130">
        <v>0</v>
      </c>
      <c r="K547" s="20">
        <f t="shared" si="563"/>
        <v>0</v>
      </c>
      <c r="L547" s="20">
        <f t="shared" si="564"/>
        <v>20.227944430000001</v>
      </c>
      <c r="M547" s="130">
        <v>0</v>
      </c>
      <c r="N547" s="130">
        <v>2.7599963999999999</v>
      </c>
      <c r="O547" s="130">
        <v>0</v>
      </c>
      <c r="P547" s="130">
        <v>7.3369027199999994</v>
      </c>
      <c r="Q547" s="18">
        <v>0</v>
      </c>
      <c r="R547" s="130">
        <v>10.131045310000001</v>
      </c>
      <c r="S547" s="18">
        <v>0</v>
      </c>
      <c r="T547" s="130">
        <v>0</v>
      </c>
      <c r="U547" s="18">
        <v>0</v>
      </c>
      <c r="V547" s="128">
        <f>L547-M547-O547-Q547</f>
        <v>20.227944430000001</v>
      </c>
      <c r="W547" s="136" t="str">
        <f t="shared" si="569"/>
        <v>-</v>
      </c>
      <c r="X547" s="168">
        <v>0</v>
      </c>
      <c r="Y547" s="146" t="s">
        <v>1069</v>
      </c>
    </row>
    <row r="548" spans="1:25" s="21" customFormat="1">
      <c r="A548" s="167" t="s">
        <v>57</v>
      </c>
      <c r="B548" s="97" t="s">
        <v>58</v>
      </c>
      <c r="C548" s="97"/>
      <c r="D548" s="128">
        <f>SUM(D549:D562)</f>
        <v>0</v>
      </c>
      <c r="E548" s="128">
        <f>SUM(E549:E562)</f>
        <v>46.585999999999991</v>
      </c>
      <c r="F548" s="128"/>
      <c r="G548" s="128">
        <f t="shared" ref="G548:V548" si="570">SUM(G549:G562)</f>
        <v>0</v>
      </c>
      <c r="H548" s="128">
        <f t="shared" si="570"/>
        <v>0</v>
      </c>
      <c r="I548" s="128">
        <f t="shared" si="570"/>
        <v>0</v>
      </c>
      <c r="J548" s="128">
        <f t="shared" si="570"/>
        <v>0</v>
      </c>
      <c r="K548" s="128">
        <f t="shared" si="570"/>
        <v>0</v>
      </c>
      <c r="L548" s="128">
        <f t="shared" si="570"/>
        <v>8.3494646100000001</v>
      </c>
      <c r="M548" s="128">
        <f t="shared" si="570"/>
        <v>0</v>
      </c>
      <c r="N548" s="128">
        <f t="shared" si="570"/>
        <v>4.8738389999999999E-2</v>
      </c>
      <c r="O548" s="128">
        <f t="shared" si="570"/>
        <v>0</v>
      </c>
      <c r="P548" s="128">
        <f t="shared" si="570"/>
        <v>2.1185499999999999</v>
      </c>
      <c r="Q548" s="128">
        <f t="shared" si="570"/>
        <v>0</v>
      </c>
      <c r="R548" s="128">
        <f t="shared" si="570"/>
        <v>6.1821762199999997</v>
      </c>
      <c r="S548" s="128">
        <f t="shared" si="570"/>
        <v>0</v>
      </c>
      <c r="T548" s="128">
        <f t="shared" si="570"/>
        <v>0</v>
      </c>
      <c r="U548" s="128">
        <f t="shared" si="570"/>
        <v>0</v>
      </c>
      <c r="V548" s="128">
        <f t="shared" si="570"/>
        <v>8.3494646100000001</v>
      </c>
      <c r="W548" s="136" t="str">
        <f t="shared" si="569"/>
        <v>-</v>
      </c>
      <c r="X548" s="166"/>
      <c r="Y548" s="148"/>
    </row>
    <row r="549" spans="1:25" s="21" customFormat="1" ht="47.25">
      <c r="A549" s="171">
        <f>A547+1</f>
        <v>404</v>
      </c>
      <c r="B549" s="205" t="s">
        <v>1041</v>
      </c>
      <c r="C549" s="205" t="s">
        <v>1042</v>
      </c>
      <c r="D549" s="281" t="s">
        <v>157</v>
      </c>
      <c r="E549" s="281">
        <v>11.557</v>
      </c>
      <c r="F549" s="281" t="s">
        <v>157</v>
      </c>
      <c r="G549" s="281" t="s">
        <v>157</v>
      </c>
      <c r="H549" s="130">
        <v>0</v>
      </c>
      <c r="I549" s="279">
        <f t="shared" ref="I549:I555" si="571">H549-J549</f>
        <v>0</v>
      </c>
      <c r="J549" s="130">
        <v>0</v>
      </c>
      <c r="K549" s="20">
        <f t="shared" ref="K549" si="572">M549+O549+Q549+S549</f>
        <v>0</v>
      </c>
      <c r="L549" s="20">
        <f t="shared" ref="L549" si="573">N549+P549+R549+T549</f>
        <v>2.2600599999999997</v>
      </c>
      <c r="M549" s="130">
        <v>0</v>
      </c>
      <c r="N549" s="130">
        <v>0</v>
      </c>
      <c r="O549" s="130">
        <v>0</v>
      </c>
      <c r="P549" s="130">
        <v>2.1185499999999999</v>
      </c>
      <c r="Q549" s="18">
        <v>0</v>
      </c>
      <c r="R549" s="130">
        <v>0.14151</v>
      </c>
      <c r="S549" s="18">
        <v>0</v>
      </c>
      <c r="T549" s="130">
        <v>0</v>
      </c>
      <c r="U549" s="18">
        <v>0</v>
      </c>
      <c r="V549" s="128">
        <f t="shared" ref="V549:V557" si="574">L549-M549-O549-Q549</f>
        <v>2.2600599999999997</v>
      </c>
      <c r="W549" s="136" t="str">
        <f t="shared" si="569"/>
        <v>-</v>
      </c>
      <c r="X549" s="168" t="s">
        <v>1071</v>
      </c>
      <c r="Y549" s="146" t="s">
        <v>1069</v>
      </c>
    </row>
    <row r="550" spans="1:25" s="4" customFormat="1" ht="47.25">
      <c r="A550" s="331">
        <f t="shared" ref="A550:A557" si="575">A549+1</f>
        <v>405</v>
      </c>
      <c r="B550" s="390" t="s">
        <v>1043</v>
      </c>
      <c r="C550" s="390" t="s">
        <v>1044</v>
      </c>
      <c r="D550" s="328" t="s">
        <v>157</v>
      </c>
      <c r="E550" s="328">
        <v>9.3490000000000002</v>
      </c>
      <c r="F550" s="328" t="s">
        <v>157</v>
      </c>
      <c r="G550" s="328" t="s">
        <v>157</v>
      </c>
      <c r="H550" s="246">
        <v>0</v>
      </c>
      <c r="I550" s="336">
        <f t="shared" ref="I550" si="576">H550-J550</f>
        <v>0</v>
      </c>
      <c r="J550" s="246">
        <v>0</v>
      </c>
      <c r="K550" s="242">
        <f t="shared" ref="K550" si="577">M550+O550+Q550+S550</f>
        <v>0</v>
      </c>
      <c r="L550" s="242">
        <f t="shared" ref="L550" si="578">N550+P550+R550+T550</f>
        <v>6.3183950000000003E-2</v>
      </c>
      <c r="M550" s="246">
        <v>0</v>
      </c>
      <c r="N550" s="246">
        <v>0</v>
      </c>
      <c r="O550" s="246">
        <v>0</v>
      </c>
      <c r="P550" s="246">
        <v>0</v>
      </c>
      <c r="Q550" s="244">
        <v>0</v>
      </c>
      <c r="R550" s="246">
        <v>6.3183950000000003E-2</v>
      </c>
      <c r="S550" s="244">
        <v>0</v>
      </c>
      <c r="T550" s="246">
        <v>0</v>
      </c>
      <c r="U550" s="244">
        <v>0</v>
      </c>
      <c r="V550" s="248">
        <f t="shared" si="574"/>
        <v>6.3183950000000003E-2</v>
      </c>
      <c r="W550" s="136" t="str">
        <f t="shared" si="569"/>
        <v>-</v>
      </c>
      <c r="X550" s="407" t="s">
        <v>483</v>
      </c>
      <c r="Y550" s="329" t="s">
        <v>1069</v>
      </c>
    </row>
    <row r="551" spans="1:25" s="21" customFormat="1" ht="47.25">
      <c r="A551" s="171">
        <f t="shared" si="575"/>
        <v>406</v>
      </c>
      <c r="B551" s="205" t="s">
        <v>1045</v>
      </c>
      <c r="C551" s="205" t="s">
        <v>1046</v>
      </c>
      <c r="D551" s="281" t="s">
        <v>157</v>
      </c>
      <c r="E551" s="281" t="s">
        <v>157</v>
      </c>
      <c r="F551" s="281" t="s">
        <v>157</v>
      </c>
      <c r="G551" s="281" t="s">
        <v>157</v>
      </c>
      <c r="H551" s="130">
        <v>0</v>
      </c>
      <c r="I551" s="279">
        <f t="shared" si="571"/>
        <v>0</v>
      </c>
      <c r="J551" s="130">
        <v>0</v>
      </c>
      <c r="K551" s="20">
        <f t="shared" ref="K551:L555" si="579">M551+O551+Q551+S551</f>
        <v>0</v>
      </c>
      <c r="L551" s="20">
        <f t="shared" si="579"/>
        <v>4.1159330000000001E-2</v>
      </c>
      <c r="M551" s="130">
        <v>0</v>
      </c>
      <c r="N551" s="130">
        <v>4.1159330000000001E-2</v>
      </c>
      <c r="O551" s="130">
        <v>0</v>
      </c>
      <c r="P551" s="130">
        <v>0</v>
      </c>
      <c r="Q551" s="18">
        <v>0</v>
      </c>
      <c r="R551" s="130">
        <v>0</v>
      </c>
      <c r="S551" s="18">
        <v>0</v>
      </c>
      <c r="T551" s="130">
        <v>0</v>
      </c>
      <c r="U551" s="18">
        <v>0</v>
      </c>
      <c r="V551" s="128">
        <f t="shared" si="574"/>
        <v>4.1159330000000001E-2</v>
      </c>
      <c r="W551" s="136" t="str">
        <f t="shared" si="569"/>
        <v>-</v>
      </c>
      <c r="X551" s="168" t="s">
        <v>501</v>
      </c>
      <c r="Y551" s="146" t="s">
        <v>1069</v>
      </c>
    </row>
    <row r="552" spans="1:25" s="21" customFormat="1" ht="47.25">
      <c r="A552" s="171">
        <f t="shared" si="575"/>
        <v>407</v>
      </c>
      <c r="B552" s="112" t="s">
        <v>1047</v>
      </c>
      <c r="C552" s="112" t="s">
        <v>1048</v>
      </c>
      <c r="D552" s="281" t="s">
        <v>157</v>
      </c>
      <c r="E552" s="281" t="s">
        <v>157</v>
      </c>
      <c r="F552" s="281" t="s">
        <v>157</v>
      </c>
      <c r="G552" s="281" t="s">
        <v>157</v>
      </c>
      <c r="H552" s="19">
        <v>0</v>
      </c>
      <c r="I552" s="279">
        <f t="shared" si="571"/>
        <v>0</v>
      </c>
      <c r="J552" s="19">
        <v>0</v>
      </c>
      <c r="K552" s="20">
        <f t="shared" si="579"/>
        <v>0</v>
      </c>
      <c r="L552" s="20">
        <f t="shared" si="579"/>
        <v>1.3867199999999999E-3</v>
      </c>
      <c r="M552" s="19">
        <v>0</v>
      </c>
      <c r="N552" s="19">
        <v>1.3867199999999999E-3</v>
      </c>
      <c r="O552" s="19">
        <v>0</v>
      </c>
      <c r="P552" s="19">
        <v>0</v>
      </c>
      <c r="Q552" s="18">
        <v>0</v>
      </c>
      <c r="R552" s="19">
        <v>0</v>
      </c>
      <c r="S552" s="18">
        <v>0</v>
      </c>
      <c r="T552" s="19">
        <v>0</v>
      </c>
      <c r="U552" s="18">
        <v>0</v>
      </c>
      <c r="V552" s="128">
        <f t="shared" si="574"/>
        <v>1.3867199999999999E-3</v>
      </c>
      <c r="W552" s="136" t="str">
        <f t="shared" si="569"/>
        <v>-</v>
      </c>
      <c r="X552" s="166" t="s">
        <v>1072</v>
      </c>
      <c r="Y552" s="146" t="s">
        <v>1069</v>
      </c>
    </row>
    <row r="553" spans="1:25" s="4" customFormat="1" ht="47.25">
      <c r="A553" s="331">
        <f t="shared" si="575"/>
        <v>408</v>
      </c>
      <c r="B553" s="285" t="s">
        <v>1049</v>
      </c>
      <c r="C553" s="285" t="s">
        <v>1050</v>
      </c>
      <c r="D553" s="328" t="s">
        <v>157</v>
      </c>
      <c r="E553" s="328" t="s">
        <v>157</v>
      </c>
      <c r="F553" s="328" t="s">
        <v>157</v>
      </c>
      <c r="G553" s="328" t="s">
        <v>157</v>
      </c>
      <c r="H553" s="73">
        <v>0</v>
      </c>
      <c r="I553" s="336">
        <f t="shared" ref="I553" si="580">H553-J553</f>
        <v>0</v>
      </c>
      <c r="J553" s="73">
        <v>0</v>
      </c>
      <c r="K553" s="242">
        <f t="shared" ref="K553" si="581">M553+O553+Q553+S553</f>
        <v>0</v>
      </c>
      <c r="L553" s="242">
        <f t="shared" ref="L553" si="582">N553+P553+R553+T553</f>
        <v>4.2063830000000003E-2</v>
      </c>
      <c r="M553" s="73">
        <v>0</v>
      </c>
      <c r="N553" s="73">
        <v>0</v>
      </c>
      <c r="O553" s="73">
        <v>0</v>
      </c>
      <c r="P553" s="73">
        <v>0</v>
      </c>
      <c r="Q553" s="244">
        <v>0</v>
      </c>
      <c r="R553" s="73">
        <v>4.2063830000000003E-2</v>
      </c>
      <c r="S553" s="244">
        <v>0</v>
      </c>
      <c r="T553" s="73">
        <v>0</v>
      </c>
      <c r="U553" s="244">
        <v>0</v>
      </c>
      <c r="V553" s="248">
        <f t="shared" si="574"/>
        <v>4.2063830000000003E-2</v>
      </c>
      <c r="W553" s="136" t="str">
        <f t="shared" si="569"/>
        <v>-</v>
      </c>
      <c r="X553" s="406" t="s">
        <v>501</v>
      </c>
      <c r="Y553" s="329" t="s">
        <v>1069</v>
      </c>
    </row>
    <row r="554" spans="1:25" s="4" customFormat="1" ht="47.25">
      <c r="A554" s="331">
        <f t="shared" si="575"/>
        <v>409</v>
      </c>
      <c r="B554" s="285" t="s">
        <v>1051</v>
      </c>
      <c r="C554" s="285" t="s">
        <v>1052</v>
      </c>
      <c r="D554" s="328" t="s">
        <v>157</v>
      </c>
      <c r="E554" s="328" t="s">
        <v>157</v>
      </c>
      <c r="F554" s="328" t="s">
        <v>157</v>
      </c>
      <c r="G554" s="328" t="s">
        <v>157</v>
      </c>
      <c r="H554" s="73">
        <v>0</v>
      </c>
      <c r="I554" s="336">
        <f t="shared" ref="I554" si="583">H554-J554</f>
        <v>0</v>
      </c>
      <c r="J554" s="73">
        <v>0</v>
      </c>
      <c r="K554" s="242">
        <f t="shared" ref="K554" si="584">M554+O554+Q554+S554</f>
        <v>0</v>
      </c>
      <c r="L554" s="242">
        <f t="shared" ref="L554" si="585">N554+P554+R554+T554</f>
        <v>8.1434899999999998E-3</v>
      </c>
      <c r="M554" s="73">
        <v>0</v>
      </c>
      <c r="N554" s="73">
        <v>0</v>
      </c>
      <c r="O554" s="73">
        <v>0</v>
      </c>
      <c r="P554" s="73">
        <v>0</v>
      </c>
      <c r="Q554" s="244">
        <v>0</v>
      </c>
      <c r="R554" s="73">
        <v>8.1434899999999998E-3</v>
      </c>
      <c r="S554" s="244">
        <v>0</v>
      </c>
      <c r="T554" s="73">
        <v>0</v>
      </c>
      <c r="U554" s="244">
        <v>0</v>
      </c>
      <c r="V554" s="248">
        <f t="shared" si="574"/>
        <v>8.1434899999999998E-3</v>
      </c>
      <c r="W554" s="136" t="str">
        <f t="shared" si="569"/>
        <v>-</v>
      </c>
      <c r="X554" s="406" t="s">
        <v>501</v>
      </c>
      <c r="Y554" s="329" t="s">
        <v>1069</v>
      </c>
    </row>
    <row r="555" spans="1:25" s="21" customFormat="1" ht="47.25">
      <c r="A555" s="171">
        <f t="shared" si="575"/>
        <v>410</v>
      </c>
      <c r="B555" s="205" t="s">
        <v>1053</v>
      </c>
      <c r="C555" s="205" t="s">
        <v>1054</v>
      </c>
      <c r="D555" s="281" t="s">
        <v>157</v>
      </c>
      <c r="E555" s="281" t="s">
        <v>157</v>
      </c>
      <c r="F555" s="281" t="s">
        <v>157</v>
      </c>
      <c r="G555" s="281" t="s">
        <v>157</v>
      </c>
      <c r="H555" s="130">
        <v>0</v>
      </c>
      <c r="I555" s="279">
        <f t="shared" si="571"/>
        <v>0</v>
      </c>
      <c r="J555" s="130">
        <v>0</v>
      </c>
      <c r="K555" s="20">
        <f t="shared" si="579"/>
        <v>0</v>
      </c>
      <c r="L555" s="20">
        <f t="shared" si="579"/>
        <v>6.1923400000000002E-3</v>
      </c>
      <c r="M555" s="130">
        <v>0</v>
      </c>
      <c r="N555" s="130">
        <v>6.1923400000000002E-3</v>
      </c>
      <c r="O555" s="130">
        <v>0</v>
      </c>
      <c r="P555" s="130">
        <v>0</v>
      </c>
      <c r="Q555" s="18">
        <v>0</v>
      </c>
      <c r="R555" s="130">
        <v>0</v>
      </c>
      <c r="S555" s="18">
        <v>0</v>
      </c>
      <c r="T555" s="130">
        <v>0</v>
      </c>
      <c r="U555" s="18">
        <v>0</v>
      </c>
      <c r="V555" s="128">
        <f t="shared" si="574"/>
        <v>6.1923400000000002E-3</v>
      </c>
      <c r="W555" s="136" t="str">
        <f t="shared" si="569"/>
        <v>-</v>
      </c>
      <c r="X555" s="168" t="s">
        <v>501</v>
      </c>
      <c r="Y555" s="146" t="s">
        <v>1069</v>
      </c>
    </row>
    <row r="556" spans="1:25" s="4" customFormat="1" ht="47.25">
      <c r="A556" s="331">
        <f t="shared" si="575"/>
        <v>411</v>
      </c>
      <c r="B556" s="390" t="s">
        <v>1055</v>
      </c>
      <c r="C556" s="390" t="s">
        <v>1056</v>
      </c>
      <c r="D556" s="328" t="s">
        <v>157</v>
      </c>
      <c r="E556" s="328" t="s">
        <v>157</v>
      </c>
      <c r="F556" s="328" t="s">
        <v>157</v>
      </c>
      <c r="G556" s="328" t="s">
        <v>157</v>
      </c>
      <c r="H556" s="246">
        <v>0</v>
      </c>
      <c r="I556" s="336">
        <f t="shared" ref="I556" si="586">H556-J556</f>
        <v>0</v>
      </c>
      <c r="J556" s="246">
        <v>0</v>
      </c>
      <c r="K556" s="242">
        <f t="shared" ref="K556" si="587">M556+O556+Q556+S556</f>
        <v>0</v>
      </c>
      <c r="L556" s="242">
        <f t="shared" ref="L556" si="588">N556+P556+R556+T556</f>
        <v>0.61689000999999999</v>
      </c>
      <c r="M556" s="246">
        <v>0</v>
      </c>
      <c r="N556" s="246">
        <v>0</v>
      </c>
      <c r="O556" s="246">
        <v>0</v>
      </c>
      <c r="P556" s="246">
        <v>0</v>
      </c>
      <c r="Q556" s="244">
        <v>0</v>
      </c>
      <c r="R556" s="246">
        <v>0.61689000999999999</v>
      </c>
      <c r="S556" s="244">
        <v>0</v>
      </c>
      <c r="T556" s="246">
        <v>0</v>
      </c>
      <c r="U556" s="244">
        <v>0</v>
      </c>
      <c r="V556" s="248">
        <f t="shared" si="574"/>
        <v>0.61689000999999999</v>
      </c>
      <c r="W556" s="136" t="str">
        <f t="shared" si="569"/>
        <v>-</v>
      </c>
      <c r="X556" s="407" t="s">
        <v>889</v>
      </c>
      <c r="Y556" s="329" t="s">
        <v>1069</v>
      </c>
    </row>
    <row r="557" spans="1:25" s="4" customFormat="1" ht="47.25">
      <c r="A557" s="331">
        <f t="shared" si="575"/>
        <v>412</v>
      </c>
      <c r="B557" s="390" t="s">
        <v>1057</v>
      </c>
      <c r="C557" s="390" t="s">
        <v>1058</v>
      </c>
      <c r="D557" s="328" t="s">
        <v>157</v>
      </c>
      <c r="E557" s="328" t="s">
        <v>157</v>
      </c>
      <c r="F557" s="328" t="s">
        <v>157</v>
      </c>
      <c r="G557" s="328" t="s">
        <v>157</v>
      </c>
      <c r="H557" s="246">
        <v>0</v>
      </c>
      <c r="I557" s="336">
        <f t="shared" ref="I557" si="589">H557-J557</f>
        <v>0</v>
      </c>
      <c r="J557" s="246">
        <v>0</v>
      </c>
      <c r="K557" s="242">
        <f t="shared" ref="K557" si="590">M557+O557+Q557+S557</f>
        <v>0</v>
      </c>
      <c r="L557" s="242">
        <f t="shared" ref="L557" si="591">N557+P557+R557+T557</f>
        <v>1.038494E-2</v>
      </c>
      <c r="M557" s="246">
        <v>0</v>
      </c>
      <c r="N557" s="246">
        <v>0</v>
      </c>
      <c r="O557" s="246">
        <v>0</v>
      </c>
      <c r="P557" s="246">
        <v>0</v>
      </c>
      <c r="Q557" s="244">
        <v>0</v>
      </c>
      <c r="R557" s="246">
        <v>1.038494E-2</v>
      </c>
      <c r="S557" s="244">
        <v>0</v>
      </c>
      <c r="T557" s="246">
        <v>0</v>
      </c>
      <c r="U557" s="244">
        <v>0</v>
      </c>
      <c r="V557" s="248">
        <f t="shared" si="574"/>
        <v>1.038494E-2</v>
      </c>
      <c r="W557" s="136" t="str">
        <f t="shared" si="569"/>
        <v>-</v>
      </c>
      <c r="X557" s="407" t="s">
        <v>501</v>
      </c>
      <c r="Y557" s="329" t="s">
        <v>1069</v>
      </c>
    </row>
    <row r="558" spans="1:25" s="4" customFormat="1" ht="47.25">
      <c r="A558" s="331">
        <f>A557+1</f>
        <v>413</v>
      </c>
      <c r="B558" s="390" t="s">
        <v>1059</v>
      </c>
      <c r="C558" s="390" t="s">
        <v>1060</v>
      </c>
      <c r="D558" s="328" t="s">
        <v>157</v>
      </c>
      <c r="E558" s="328">
        <v>4.82</v>
      </c>
      <c r="F558" s="328" t="s">
        <v>157</v>
      </c>
      <c r="G558" s="328" t="s">
        <v>157</v>
      </c>
      <c r="H558" s="246">
        <v>0</v>
      </c>
      <c r="I558" s="336">
        <f>H558-J558</f>
        <v>0</v>
      </c>
      <c r="J558" s="246">
        <v>0</v>
      </c>
      <c r="K558" s="242">
        <f t="shared" ref="K558:L562" si="592">M558+O558+Q558+S558</f>
        <v>0</v>
      </c>
      <c r="L558" s="242">
        <f t="shared" si="592"/>
        <v>0.74808814000000001</v>
      </c>
      <c r="M558" s="246">
        <v>0</v>
      </c>
      <c r="N558" s="246">
        <v>0</v>
      </c>
      <c r="O558" s="246">
        <v>0</v>
      </c>
      <c r="P558" s="246">
        <v>0</v>
      </c>
      <c r="Q558" s="244">
        <v>0</v>
      </c>
      <c r="R558" s="246">
        <v>0.74808814000000001</v>
      </c>
      <c r="S558" s="244">
        <v>0</v>
      </c>
      <c r="T558" s="246">
        <v>0</v>
      </c>
      <c r="U558" s="244">
        <v>0</v>
      </c>
      <c r="V558" s="248">
        <f>L558-M558-O558</f>
        <v>0.74808814000000001</v>
      </c>
      <c r="W558" s="136" t="str">
        <f>IF((M558+O558)&gt;0,L558/(M558+O558),"-")</f>
        <v>-</v>
      </c>
      <c r="X558" s="407" t="s">
        <v>479</v>
      </c>
      <c r="Y558" s="329" t="s">
        <v>1069</v>
      </c>
    </row>
    <row r="559" spans="1:25" s="4" customFormat="1" ht="63">
      <c r="A559" s="331">
        <f>A558+1</f>
        <v>414</v>
      </c>
      <c r="B559" s="390" t="s">
        <v>1061</v>
      </c>
      <c r="C559" s="390" t="s">
        <v>1062</v>
      </c>
      <c r="D559" s="328" t="s">
        <v>157</v>
      </c>
      <c r="E559" s="328">
        <v>4.5199999999999996</v>
      </c>
      <c r="F559" s="328" t="s">
        <v>157</v>
      </c>
      <c r="G559" s="328" t="s">
        <v>157</v>
      </c>
      <c r="H559" s="246">
        <v>0</v>
      </c>
      <c r="I559" s="336">
        <f>H559-J559</f>
        <v>0</v>
      </c>
      <c r="J559" s="246">
        <v>0</v>
      </c>
      <c r="K559" s="242">
        <f t="shared" si="592"/>
        <v>0</v>
      </c>
      <c r="L559" s="242">
        <f t="shared" si="592"/>
        <v>1.1453049</v>
      </c>
      <c r="M559" s="246">
        <v>0</v>
      </c>
      <c r="N559" s="246">
        <v>0</v>
      </c>
      <c r="O559" s="246">
        <v>0</v>
      </c>
      <c r="P559" s="246">
        <v>0</v>
      </c>
      <c r="Q559" s="244">
        <v>0</v>
      </c>
      <c r="R559" s="246">
        <v>1.1453049</v>
      </c>
      <c r="S559" s="244">
        <v>0</v>
      </c>
      <c r="T559" s="246">
        <v>0</v>
      </c>
      <c r="U559" s="244">
        <v>0</v>
      </c>
      <c r="V559" s="248">
        <f>L559-M559-O559</f>
        <v>1.1453049</v>
      </c>
      <c r="W559" s="136" t="str">
        <f>IF((M559+O559)&gt;0,L559/(M559+O559),"-")</f>
        <v>-</v>
      </c>
      <c r="X559" s="407" t="s">
        <v>479</v>
      </c>
      <c r="Y559" s="329" t="s">
        <v>1069</v>
      </c>
    </row>
    <row r="560" spans="1:25" s="4" customFormat="1" ht="94.5">
      <c r="A560" s="331">
        <f>A559+1</f>
        <v>415</v>
      </c>
      <c r="B560" s="390" t="s">
        <v>1063</v>
      </c>
      <c r="C560" s="390" t="s">
        <v>1064</v>
      </c>
      <c r="D560" s="328" t="s">
        <v>157</v>
      </c>
      <c r="E560" s="328">
        <v>6.71</v>
      </c>
      <c r="F560" s="328" t="s">
        <v>157</v>
      </c>
      <c r="G560" s="328" t="s">
        <v>157</v>
      </c>
      <c r="H560" s="246">
        <v>0</v>
      </c>
      <c r="I560" s="336">
        <f>H560-J560</f>
        <v>0</v>
      </c>
      <c r="J560" s="246">
        <v>0</v>
      </c>
      <c r="K560" s="242">
        <f t="shared" si="592"/>
        <v>0</v>
      </c>
      <c r="L560" s="242">
        <f t="shared" si="592"/>
        <v>2.0222568599999997</v>
      </c>
      <c r="M560" s="246">
        <v>0</v>
      </c>
      <c r="N560" s="246">
        <v>0</v>
      </c>
      <c r="O560" s="246">
        <v>0</v>
      </c>
      <c r="P560" s="246">
        <v>0</v>
      </c>
      <c r="Q560" s="244">
        <v>0</v>
      </c>
      <c r="R560" s="246">
        <v>2.0222568599999997</v>
      </c>
      <c r="S560" s="244">
        <v>0</v>
      </c>
      <c r="T560" s="246">
        <v>0</v>
      </c>
      <c r="U560" s="244">
        <v>0</v>
      </c>
      <c r="V560" s="248">
        <f>L560-M560-O560</f>
        <v>2.0222568599999997</v>
      </c>
      <c r="W560" s="136" t="str">
        <f>IF((M560+O560)&gt;0,L560/(M560+O560),"-")</f>
        <v>-</v>
      </c>
      <c r="X560" s="407" t="s">
        <v>479</v>
      </c>
      <c r="Y560" s="329" t="s">
        <v>1069</v>
      </c>
    </row>
    <row r="561" spans="1:25" s="4" customFormat="1" ht="47.25">
      <c r="A561" s="331">
        <f>A560+1</f>
        <v>416</v>
      </c>
      <c r="B561" s="390" t="s">
        <v>1065</v>
      </c>
      <c r="C561" s="390" t="s">
        <v>1066</v>
      </c>
      <c r="D561" s="328" t="s">
        <v>157</v>
      </c>
      <c r="E561" s="328">
        <v>4.83</v>
      </c>
      <c r="F561" s="328" t="s">
        <v>157</v>
      </c>
      <c r="G561" s="328" t="s">
        <v>157</v>
      </c>
      <c r="H561" s="246">
        <v>0</v>
      </c>
      <c r="I561" s="336">
        <f>H561-J561</f>
        <v>0</v>
      </c>
      <c r="J561" s="246">
        <v>0</v>
      </c>
      <c r="K561" s="242">
        <f t="shared" si="592"/>
        <v>0</v>
      </c>
      <c r="L561" s="242">
        <f t="shared" si="592"/>
        <v>0.71018777999999994</v>
      </c>
      <c r="M561" s="246">
        <v>0</v>
      </c>
      <c r="N561" s="246">
        <v>0</v>
      </c>
      <c r="O561" s="246">
        <v>0</v>
      </c>
      <c r="P561" s="246">
        <v>0</v>
      </c>
      <c r="Q561" s="244">
        <v>0</v>
      </c>
      <c r="R561" s="246">
        <v>0.71018777999999994</v>
      </c>
      <c r="S561" s="244">
        <v>0</v>
      </c>
      <c r="T561" s="246">
        <v>0</v>
      </c>
      <c r="U561" s="244">
        <v>0</v>
      </c>
      <c r="V561" s="248">
        <f>L561-M561-O561</f>
        <v>0.71018777999999994</v>
      </c>
      <c r="W561" s="136" t="str">
        <f>IF((M561+O561)&gt;0,L561/(M561+O561),"-")</f>
        <v>-</v>
      </c>
      <c r="X561" s="407" t="s">
        <v>479</v>
      </c>
      <c r="Y561" s="329" t="s">
        <v>1069</v>
      </c>
    </row>
    <row r="562" spans="1:25" s="4" customFormat="1" ht="47.25">
      <c r="A562" s="331">
        <f>A561+1</f>
        <v>417</v>
      </c>
      <c r="B562" s="390" t="s">
        <v>1067</v>
      </c>
      <c r="C562" s="390" t="s">
        <v>1068</v>
      </c>
      <c r="D562" s="328" t="s">
        <v>157</v>
      </c>
      <c r="E562" s="328">
        <v>4.8</v>
      </c>
      <c r="F562" s="328" t="s">
        <v>157</v>
      </c>
      <c r="G562" s="328" t="s">
        <v>157</v>
      </c>
      <c r="H562" s="246">
        <v>0</v>
      </c>
      <c r="I562" s="336">
        <f>H562-J562</f>
        <v>0</v>
      </c>
      <c r="J562" s="246">
        <v>0</v>
      </c>
      <c r="K562" s="242">
        <f t="shared" si="592"/>
        <v>0</v>
      </c>
      <c r="L562" s="242">
        <f t="shared" si="592"/>
        <v>0.67416232000000009</v>
      </c>
      <c r="M562" s="246">
        <v>0</v>
      </c>
      <c r="N562" s="246">
        <v>0</v>
      </c>
      <c r="O562" s="246">
        <v>0</v>
      </c>
      <c r="P562" s="246">
        <v>0</v>
      </c>
      <c r="Q562" s="244">
        <v>0</v>
      </c>
      <c r="R562" s="246">
        <v>0.67416232000000009</v>
      </c>
      <c r="S562" s="244">
        <v>0</v>
      </c>
      <c r="T562" s="246">
        <v>0</v>
      </c>
      <c r="U562" s="244">
        <v>0</v>
      </c>
      <c r="V562" s="248">
        <f>L562-M562-O562</f>
        <v>0.67416232000000009</v>
      </c>
      <c r="W562" s="136" t="str">
        <f>IF((M562+O562)&gt;0,L562/(M562+O562),"-")</f>
        <v>-</v>
      </c>
      <c r="X562" s="407" t="s">
        <v>479</v>
      </c>
      <c r="Y562" s="329" t="s">
        <v>1069</v>
      </c>
    </row>
    <row r="563" spans="1:25" s="21" customFormat="1">
      <c r="A563" s="167" t="s">
        <v>3</v>
      </c>
      <c r="B563" s="8" t="s">
        <v>13</v>
      </c>
      <c r="C563" s="8"/>
      <c r="D563" s="128">
        <f>D566</f>
        <v>0</v>
      </c>
      <c r="E563" s="128">
        <f>E566</f>
        <v>0</v>
      </c>
      <c r="F563" s="128"/>
      <c r="G563" s="128">
        <f t="shared" ref="G563:V563" si="593">G566</f>
        <v>0</v>
      </c>
      <c r="H563" s="128">
        <f t="shared" si="593"/>
        <v>0</v>
      </c>
      <c r="I563" s="128">
        <f t="shared" si="593"/>
        <v>0</v>
      </c>
      <c r="J563" s="128">
        <f t="shared" si="593"/>
        <v>0</v>
      </c>
      <c r="K563" s="128">
        <f t="shared" si="593"/>
        <v>0</v>
      </c>
      <c r="L563" s="128">
        <f t="shared" si="593"/>
        <v>8.1434899999999998E-3</v>
      </c>
      <c r="M563" s="128">
        <f t="shared" si="593"/>
        <v>0</v>
      </c>
      <c r="N563" s="128">
        <f t="shared" si="593"/>
        <v>0</v>
      </c>
      <c r="O563" s="128">
        <f t="shared" si="593"/>
        <v>0</v>
      </c>
      <c r="P563" s="128">
        <f t="shared" si="593"/>
        <v>0</v>
      </c>
      <c r="Q563" s="128">
        <f t="shared" si="593"/>
        <v>0</v>
      </c>
      <c r="R563" s="128">
        <f t="shared" si="593"/>
        <v>8.1434899999999998E-3</v>
      </c>
      <c r="S563" s="128">
        <f t="shared" si="593"/>
        <v>0</v>
      </c>
      <c r="T563" s="128">
        <f t="shared" si="593"/>
        <v>0</v>
      </c>
      <c r="U563" s="128">
        <f t="shared" si="593"/>
        <v>0</v>
      </c>
      <c r="V563" s="128">
        <f t="shared" si="593"/>
        <v>8.1434899999999998E-3</v>
      </c>
      <c r="W563" s="136" t="str">
        <f t="shared" ref="W563:W586" si="594">IF((M563+O563+Q563)&gt;0,L563/(M563+O563+Q563),"-")</f>
        <v>-</v>
      </c>
      <c r="X563" s="166"/>
      <c r="Y563" s="148"/>
    </row>
    <row r="564" spans="1:25" s="21" customFormat="1" ht="31.5">
      <c r="A564" s="157" t="s">
        <v>4</v>
      </c>
      <c r="B564" s="8" t="s">
        <v>17</v>
      </c>
      <c r="C564" s="8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36" t="str">
        <f t="shared" si="594"/>
        <v>-</v>
      </c>
      <c r="X564" s="166"/>
      <c r="Y564" s="148"/>
    </row>
    <row r="565" spans="1:25" s="21" customFormat="1">
      <c r="A565" s="157" t="s">
        <v>5</v>
      </c>
      <c r="B565" s="8" t="s">
        <v>23</v>
      </c>
      <c r="C565" s="8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36" t="str">
        <f t="shared" si="594"/>
        <v>-</v>
      </c>
      <c r="X565" s="166"/>
      <c r="Y565" s="148"/>
    </row>
    <row r="566" spans="1:25" s="21" customFormat="1">
      <c r="A566" s="169" t="s">
        <v>41</v>
      </c>
      <c r="B566" s="110" t="s">
        <v>58</v>
      </c>
      <c r="C566" s="110"/>
      <c r="D566" s="20">
        <f>SUMIF(D567,"&gt;0",D567)</f>
        <v>0</v>
      </c>
      <c r="E566" s="20">
        <f>SUMIF(E567,"&gt;0",E567)</f>
        <v>0</v>
      </c>
      <c r="F566" s="20"/>
      <c r="G566" s="20">
        <f t="shared" ref="G566:V566" si="595">SUMIF(G567,"&gt;0",G567)</f>
        <v>0</v>
      </c>
      <c r="H566" s="20">
        <f t="shared" si="595"/>
        <v>0</v>
      </c>
      <c r="I566" s="20">
        <f t="shared" si="595"/>
        <v>0</v>
      </c>
      <c r="J566" s="20">
        <f t="shared" si="595"/>
        <v>0</v>
      </c>
      <c r="K566" s="20">
        <f t="shared" si="595"/>
        <v>0</v>
      </c>
      <c r="L566" s="20">
        <f t="shared" si="595"/>
        <v>8.1434899999999998E-3</v>
      </c>
      <c r="M566" s="20">
        <f t="shared" si="595"/>
        <v>0</v>
      </c>
      <c r="N566" s="20">
        <f t="shared" si="595"/>
        <v>0</v>
      </c>
      <c r="O566" s="20">
        <f t="shared" si="595"/>
        <v>0</v>
      </c>
      <c r="P566" s="20">
        <f t="shared" si="595"/>
        <v>0</v>
      </c>
      <c r="Q566" s="20">
        <f t="shared" si="595"/>
        <v>0</v>
      </c>
      <c r="R566" s="20">
        <f t="shared" si="595"/>
        <v>8.1434899999999998E-3</v>
      </c>
      <c r="S566" s="20">
        <f t="shared" si="595"/>
        <v>0</v>
      </c>
      <c r="T566" s="20">
        <f t="shared" si="595"/>
        <v>0</v>
      </c>
      <c r="U566" s="20">
        <f t="shared" si="595"/>
        <v>0</v>
      </c>
      <c r="V566" s="20">
        <f t="shared" si="595"/>
        <v>8.1434899999999998E-3</v>
      </c>
      <c r="W566" s="136" t="str">
        <f t="shared" si="594"/>
        <v>-</v>
      </c>
      <c r="X566" s="166"/>
      <c r="Y566" s="148"/>
    </row>
    <row r="567" spans="1:25" s="4" customFormat="1" ht="31.5">
      <c r="A567" s="331">
        <f>A562+1</f>
        <v>418</v>
      </c>
      <c r="B567" s="285" t="s">
        <v>1073</v>
      </c>
      <c r="C567" s="285" t="s">
        <v>1074</v>
      </c>
      <c r="D567" s="328" t="s">
        <v>157</v>
      </c>
      <c r="E567" s="328" t="s">
        <v>157</v>
      </c>
      <c r="F567" s="328" t="s">
        <v>157</v>
      </c>
      <c r="G567" s="328" t="s">
        <v>157</v>
      </c>
      <c r="H567" s="73">
        <v>0</v>
      </c>
      <c r="I567" s="336">
        <f t="shared" ref="I567" si="596">H567-J567</f>
        <v>0</v>
      </c>
      <c r="J567" s="73">
        <v>0</v>
      </c>
      <c r="K567" s="242">
        <f t="shared" ref="K567" si="597">M567+O567+Q567+S567</f>
        <v>0</v>
      </c>
      <c r="L567" s="242">
        <f t="shared" ref="L567" si="598">N567+P567+R567+T567</f>
        <v>8.1434899999999998E-3</v>
      </c>
      <c r="M567" s="73">
        <v>0</v>
      </c>
      <c r="N567" s="73">
        <v>0</v>
      </c>
      <c r="O567" s="73">
        <v>0</v>
      </c>
      <c r="P567" s="73">
        <v>0</v>
      </c>
      <c r="Q567" s="244">
        <v>0</v>
      </c>
      <c r="R567" s="73">
        <v>8.1434899999999998E-3</v>
      </c>
      <c r="S567" s="244">
        <v>0</v>
      </c>
      <c r="T567" s="73">
        <v>0</v>
      </c>
      <c r="U567" s="244">
        <v>0</v>
      </c>
      <c r="V567" s="248">
        <f>L567-M567-O567-Q567</f>
        <v>8.1434899999999998E-3</v>
      </c>
      <c r="W567" s="136" t="str">
        <f t="shared" si="594"/>
        <v>-</v>
      </c>
      <c r="X567" s="406" t="s">
        <v>501</v>
      </c>
      <c r="Y567" s="329" t="s">
        <v>1069</v>
      </c>
    </row>
    <row r="568" spans="1:25" s="21" customFormat="1">
      <c r="A568" s="170"/>
      <c r="B568" s="126" t="s">
        <v>48</v>
      </c>
      <c r="C568" s="126"/>
      <c r="D568" s="101">
        <f t="shared" ref="D568:I568" si="599">D579+D598</f>
        <v>0</v>
      </c>
      <c r="E568" s="101">
        <f t="shared" si="599"/>
        <v>0</v>
      </c>
      <c r="F568" s="101"/>
      <c r="G568" s="101">
        <f t="shared" si="599"/>
        <v>0</v>
      </c>
      <c r="H568" s="101">
        <f>H579+H598</f>
        <v>108.47654619919999</v>
      </c>
      <c r="I568" s="101">
        <f t="shared" si="599"/>
        <v>107.57530087599999</v>
      </c>
      <c r="J568" s="101">
        <f>J579+J598</f>
        <v>0.90124532320000128</v>
      </c>
      <c r="K568" s="101">
        <f>K579+K598</f>
        <v>0.90124532320000039</v>
      </c>
      <c r="L568" s="101">
        <f t="shared" ref="L568:T568" si="600">L579+L598</f>
        <v>13.580251560000001</v>
      </c>
      <c r="M568" s="101">
        <f t="shared" si="600"/>
        <v>0</v>
      </c>
      <c r="N568" s="101">
        <f t="shared" si="600"/>
        <v>1.1767162</v>
      </c>
      <c r="O568" s="101">
        <f t="shared" si="600"/>
        <v>0</v>
      </c>
      <c r="P568" s="101">
        <f t="shared" si="600"/>
        <v>9.8093649000000003</v>
      </c>
      <c r="Q568" s="101">
        <f t="shared" si="600"/>
        <v>0</v>
      </c>
      <c r="R568" s="101">
        <f t="shared" si="600"/>
        <v>2.59417046</v>
      </c>
      <c r="S568" s="101">
        <f t="shared" si="600"/>
        <v>0.90124532320000039</v>
      </c>
      <c r="T568" s="101">
        <f t="shared" si="600"/>
        <v>0</v>
      </c>
      <c r="U568" s="101">
        <f>U579+U598</f>
        <v>0.32017732320000125</v>
      </c>
      <c r="V568" s="101">
        <f>V579+V598</f>
        <v>13.580251560000001</v>
      </c>
      <c r="W568" s="136" t="str">
        <f t="shared" si="594"/>
        <v>-</v>
      </c>
      <c r="X568" s="162"/>
      <c r="Y568" s="149"/>
    </row>
    <row r="569" spans="1:25" s="21" customFormat="1">
      <c r="A569" s="167">
        <v>1</v>
      </c>
      <c r="B569" s="111" t="s">
        <v>52</v>
      </c>
      <c r="C569" s="111"/>
      <c r="D569" s="20">
        <f t="shared" ref="D569:I569" si="601">D579</f>
        <v>0</v>
      </c>
      <c r="E569" s="20">
        <f t="shared" si="601"/>
        <v>0</v>
      </c>
      <c r="F569" s="20"/>
      <c r="G569" s="20">
        <f t="shared" si="601"/>
        <v>0</v>
      </c>
      <c r="H569" s="20">
        <f>H579</f>
        <v>108.47654619919999</v>
      </c>
      <c r="I569" s="20">
        <f t="shared" si="601"/>
        <v>107.57530087599999</v>
      </c>
      <c r="J569" s="20">
        <f>J579</f>
        <v>0.90124532320000128</v>
      </c>
      <c r="K569" s="20">
        <f>K579</f>
        <v>0.90124532320000039</v>
      </c>
      <c r="L569" s="20">
        <f t="shared" ref="L569:T569" si="602">L579</f>
        <v>13.580251560000001</v>
      </c>
      <c r="M569" s="20">
        <f t="shared" si="602"/>
        <v>0</v>
      </c>
      <c r="N569" s="20">
        <f t="shared" si="602"/>
        <v>1.1767162</v>
      </c>
      <c r="O569" s="20">
        <f t="shared" si="602"/>
        <v>0</v>
      </c>
      <c r="P569" s="20">
        <f t="shared" si="602"/>
        <v>9.8093649000000003</v>
      </c>
      <c r="Q569" s="20">
        <f t="shared" si="602"/>
        <v>0</v>
      </c>
      <c r="R569" s="20">
        <f t="shared" si="602"/>
        <v>2.59417046</v>
      </c>
      <c r="S569" s="20">
        <f t="shared" si="602"/>
        <v>0.90124532320000039</v>
      </c>
      <c r="T569" s="20">
        <f t="shared" si="602"/>
        <v>0</v>
      </c>
      <c r="U569" s="20">
        <f>U579</f>
        <v>0.32017732320000125</v>
      </c>
      <c r="V569" s="20">
        <f>V579</f>
        <v>13.580251560000001</v>
      </c>
      <c r="W569" s="136" t="str">
        <f t="shared" si="594"/>
        <v>-</v>
      </c>
      <c r="X569" s="163"/>
      <c r="Y569" s="150"/>
    </row>
    <row r="570" spans="1:25" s="21" customFormat="1">
      <c r="A570" s="167"/>
      <c r="B570" s="111" t="s">
        <v>53</v>
      </c>
      <c r="C570" s="111"/>
      <c r="D570" s="20">
        <f t="shared" ref="D570:I570" si="603">D598</f>
        <v>0</v>
      </c>
      <c r="E570" s="20">
        <f t="shared" si="603"/>
        <v>0</v>
      </c>
      <c r="F570" s="20"/>
      <c r="G570" s="20">
        <f t="shared" si="603"/>
        <v>0</v>
      </c>
      <c r="H570" s="20">
        <f>H598</f>
        <v>0</v>
      </c>
      <c r="I570" s="20">
        <f t="shared" si="603"/>
        <v>0</v>
      </c>
      <c r="J570" s="20">
        <f>J598</f>
        <v>0</v>
      </c>
      <c r="K570" s="20">
        <f>K598</f>
        <v>0</v>
      </c>
      <c r="L570" s="20">
        <f t="shared" ref="L570:T570" si="604">L598</f>
        <v>0</v>
      </c>
      <c r="M570" s="20">
        <f t="shared" si="604"/>
        <v>0</v>
      </c>
      <c r="N570" s="20">
        <f t="shared" si="604"/>
        <v>0</v>
      </c>
      <c r="O570" s="20">
        <f t="shared" si="604"/>
        <v>0</v>
      </c>
      <c r="P570" s="20">
        <f t="shared" si="604"/>
        <v>0</v>
      </c>
      <c r="Q570" s="20">
        <f t="shared" si="604"/>
        <v>0</v>
      </c>
      <c r="R570" s="20">
        <f t="shared" si="604"/>
        <v>0</v>
      </c>
      <c r="S570" s="20">
        <f t="shared" si="604"/>
        <v>0</v>
      </c>
      <c r="T570" s="20">
        <f t="shared" si="604"/>
        <v>0</v>
      </c>
      <c r="U570" s="20">
        <f>U598</f>
        <v>0</v>
      </c>
      <c r="V570" s="20">
        <f>V598</f>
        <v>0</v>
      </c>
      <c r="W570" s="136" t="str">
        <f t="shared" si="594"/>
        <v>-</v>
      </c>
      <c r="X570" s="163"/>
      <c r="Y570" s="150"/>
    </row>
    <row r="571" spans="1:25" s="21" customFormat="1">
      <c r="A571" s="167"/>
      <c r="B571" s="111" t="s">
        <v>54</v>
      </c>
      <c r="C571" s="111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136" t="str">
        <f t="shared" si="594"/>
        <v>-</v>
      </c>
      <c r="X571" s="163"/>
      <c r="Y571" s="150"/>
    </row>
    <row r="572" spans="1:25" s="21" customFormat="1">
      <c r="A572" s="167"/>
      <c r="B572" s="111" t="s">
        <v>55</v>
      </c>
      <c r="C572" s="111"/>
      <c r="D572" s="20">
        <f t="shared" ref="D572:I572" si="605">D570-D571</f>
        <v>0</v>
      </c>
      <c r="E572" s="20">
        <f t="shared" si="605"/>
        <v>0</v>
      </c>
      <c r="F572" s="20"/>
      <c r="G572" s="20">
        <f t="shared" si="605"/>
        <v>0</v>
      </c>
      <c r="H572" s="20">
        <f>H570-H571</f>
        <v>0</v>
      </c>
      <c r="I572" s="20">
        <f t="shared" si="605"/>
        <v>0</v>
      </c>
      <c r="J572" s="20">
        <f>J570-J571</f>
        <v>0</v>
      </c>
      <c r="K572" s="20">
        <f>K570-K571</f>
        <v>0</v>
      </c>
      <c r="L572" s="20">
        <f t="shared" ref="L572:T572" si="606">L570-L571</f>
        <v>0</v>
      </c>
      <c r="M572" s="20">
        <f t="shared" si="606"/>
        <v>0</v>
      </c>
      <c r="N572" s="20">
        <f t="shared" si="606"/>
        <v>0</v>
      </c>
      <c r="O572" s="20">
        <f t="shared" si="606"/>
        <v>0</v>
      </c>
      <c r="P572" s="20">
        <f t="shared" si="606"/>
        <v>0</v>
      </c>
      <c r="Q572" s="20">
        <f t="shared" si="606"/>
        <v>0</v>
      </c>
      <c r="R572" s="20">
        <f t="shared" si="606"/>
        <v>0</v>
      </c>
      <c r="S572" s="20">
        <f t="shared" si="606"/>
        <v>0</v>
      </c>
      <c r="T572" s="20">
        <f t="shared" si="606"/>
        <v>0</v>
      </c>
      <c r="U572" s="20">
        <f>U570-U571</f>
        <v>0</v>
      </c>
      <c r="V572" s="20">
        <f>V570-V571</f>
        <v>0</v>
      </c>
      <c r="W572" s="136" t="str">
        <f t="shared" si="594"/>
        <v>-</v>
      </c>
      <c r="X572" s="163"/>
      <c r="Y572" s="150"/>
    </row>
    <row r="573" spans="1:25" s="21" customFormat="1">
      <c r="A573" s="167"/>
      <c r="B573" s="111" t="s">
        <v>56</v>
      </c>
      <c r="C573" s="111"/>
      <c r="D573" s="20">
        <f t="shared" ref="D573:I573" si="607">D569-D570</f>
        <v>0</v>
      </c>
      <c r="E573" s="20">
        <f t="shared" si="607"/>
        <v>0</v>
      </c>
      <c r="F573" s="20"/>
      <c r="G573" s="20">
        <f t="shared" si="607"/>
        <v>0</v>
      </c>
      <c r="H573" s="20">
        <f>H569-H570</f>
        <v>108.47654619919999</v>
      </c>
      <c r="I573" s="20">
        <f t="shared" si="607"/>
        <v>107.57530087599999</v>
      </c>
      <c r="J573" s="20">
        <f>J569-J570</f>
        <v>0.90124532320000128</v>
      </c>
      <c r="K573" s="20">
        <f>K569-K570</f>
        <v>0.90124532320000039</v>
      </c>
      <c r="L573" s="20">
        <f t="shared" ref="L573:T573" si="608">L569-L570</f>
        <v>13.580251560000001</v>
      </c>
      <c r="M573" s="20">
        <f t="shared" si="608"/>
        <v>0</v>
      </c>
      <c r="N573" s="20">
        <f t="shared" si="608"/>
        <v>1.1767162</v>
      </c>
      <c r="O573" s="20">
        <f t="shared" si="608"/>
        <v>0</v>
      </c>
      <c r="P573" s="20">
        <f t="shared" si="608"/>
        <v>9.8093649000000003</v>
      </c>
      <c r="Q573" s="20">
        <f t="shared" si="608"/>
        <v>0</v>
      </c>
      <c r="R573" s="20">
        <f t="shared" si="608"/>
        <v>2.59417046</v>
      </c>
      <c r="S573" s="20">
        <f t="shared" si="608"/>
        <v>0.90124532320000039</v>
      </c>
      <c r="T573" s="20">
        <f t="shared" si="608"/>
        <v>0</v>
      </c>
      <c r="U573" s="20">
        <f>U569-U570</f>
        <v>0.32017732320000125</v>
      </c>
      <c r="V573" s="20">
        <f>V569-V570</f>
        <v>13.580251560000001</v>
      </c>
      <c r="W573" s="136" t="str">
        <f t="shared" si="594"/>
        <v>-</v>
      </c>
      <c r="X573" s="163"/>
      <c r="Y573" s="150"/>
    </row>
    <row r="574" spans="1:25" s="21" customFormat="1">
      <c r="A574" s="167">
        <v>2</v>
      </c>
      <c r="B574" s="111" t="s">
        <v>13</v>
      </c>
      <c r="C574" s="111"/>
      <c r="D574" s="20">
        <f t="shared" ref="D574:I574" si="609">D599</f>
        <v>0</v>
      </c>
      <c r="E574" s="20">
        <f t="shared" si="609"/>
        <v>0</v>
      </c>
      <c r="F574" s="20"/>
      <c r="G574" s="20">
        <f t="shared" si="609"/>
        <v>0</v>
      </c>
      <c r="H574" s="20">
        <f>H599</f>
        <v>0</v>
      </c>
      <c r="I574" s="20">
        <f t="shared" si="609"/>
        <v>0</v>
      </c>
      <c r="J574" s="20">
        <f>J599</f>
        <v>0</v>
      </c>
      <c r="K574" s="20">
        <f>K599</f>
        <v>0</v>
      </c>
      <c r="L574" s="20">
        <f t="shared" ref="L574:T574" si="610">L599</f>
        <v>0</v>
      </c>
      <c r="M574" s="20">
        <f t="shared" si="610"/>
        <v>0</v>
      </c>
      <c r="N574" s="20">
        <f t="shared" si="610"/>
        <v>0</v>
      </c>
      <c r="O574" s="20">
        <f t="shared" si="610"/>
        <v>0</v>
      </c>
      <c r="P574" s="20">
        <f t="shared" si="610"/>
        <v>0</v>
      </c>
      <c r="Q574" s="20">
        <f t="shared" si="610"/>
        <v>0</v>
      </c>
      <c r="R574" s="20">
        <f t="shared" si="610"/>
        <v>0</v>
      </c>
      <c r="S574" s="20">
        <f t="shared" si="610"/>
        <v>0</v>
      </c>
      <c r="T574" s="20">
        <f t="shared" si="610"/>
        <v>0</v>
      </c>
      <c r="U574" s="20">
        <f>U599</f>
        <v>0</v>
      </c>
      <c r="V574" s="20">
        <f>V599</f>
        <v>0</v>
      </c>
      <c r="W574" s="136" t="str">
        <f t="shared" si="594"/>
        <v>-</v>
      </c>
      <c r="X574" s="163"/>
      <c r="Y574" s="150"/>
    </row>
    <row r="575" spans="1:25" s="21" customFormat="1">
      <c r="A575" s="167"/>
      <c r="B575" s="111" t="s">
        <v>53</v>
      </c>
      <c r="C575" s="111"/>
      <c r="D575" s="20">
        <f t="shared" ref="D575:I575" si="611">D602</f>
        <v>0</v>
      </c>
      <c r="E575" s="20">
        <f t="shared" si="611"/>
        <v>0</v>
      </c>
      <c r="F575" s="20"/>
      <c r="G575" s="20">
        <f t="shared" si="611"/>
        <v>0</v>
      </c>
      <c r="H575" s="20">
        <f>H602</f>
        <v>0</v>
      </c>
      <c r="I575" s="20">
        <f t="shared" si="611"/>
        <v>0</v>
      </c>
      <c r="J575" s="20">
        <f>J602</f>
        <v>0</v>
      </c>
      <c r="K575" s="20">
        <f>K602</f>
        <v>0</v>
      </c>
      <c r="L575" s="20">
        <f t="shared" ref="L575:T575" si="612">L602</f>
        <v>0</v>
      </c>
      <c r="M575" s="20">
        <f t="shared" si="612"/>
        <v>0</v>
      </c>
      <c r="N575" s="20">
        <f t="shared" si="612"/>
        <v>0</v>
      </c>
      <c r="O575" s="20">
        <f t="shared" si="612"/>
        <v>0</v>
      </c>
      <c r="P575" s="20">
        <f t="shared" si="612"/>
        <v>0</v>
      </c>
      <c r="Q575" s="20">
        <f t="shared" si="612"/>
        <v>0</v>
      </c>
      <c r="R575" s="20">
        <f t="shared" si="612"/>
        <v>0</v>
      </c>
      <c r="S575" s="20">
        <f t="shared" si="612"/>
        <v>0</v>
      </c>
      <c r="T575" s="20">
        <f t="shared" si="612"/>
        <v>0</v>
      </c>
      <c r="U575" s="20">
        <f>U602</f>
        <v>0</v>
      </c>
      <c r="V575" s="20">
        <f>V602</f>
        <v>0</v>
      </c>
      <c r="W575" s="136" t="str">
        <f t="shared" si="594"/>
        <v>-</v>
      </c>
      <c r="X575" s="163"/>
      <c r="Y575" s="150"/>
    </row>
    <row r="576" spans="1:25" s="21" customFormat="1">
      <c r="A576" s="167"/>
      <c r="B576" s="111" t="s">
        <v>54</v>
      </c>
      <c r="C576" s="111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136" t="str">
        <f t="shared" si="594"/>
        <v>-</v>
      </c>
      <c r="X576" s="163"/>
      <c r="Y576" s="150"/>
    </row>
    <row r="577" spans="1:25" s="21" customFormat="1">
      <c r="A577" s="167"/>
      <c r="B577" s="111" t="s">
        <v>55</v>
      </c>
      <c r="C577" s="111"/>
      <c r="D577" s="20">
        <f t="shared" ref="D577:I577" si="613">D575-D576</f>
        <v>0</v>
      </c>
      <c r="E577" s="20">
        <f t="shared" si="613"/>
        <v>0</v>
      </c>
      <c r="F577" s="20"/>
      <c r="G577" s="20">
        <f t="shared" si="613"/>
        <v>0</v>
      </c>
      <c r="H577" s="20">
        <f>H575-H576</f>
        <v>0</v>
      </c>
      <c r="I577" s="20">
        <f t="shared" si="613"/>
        <v>0</v>
      </c>
      <c r="J577" s="20">
        <f>J575-J576</f>
        <v>0</v>
      </c>
      <c r="K577" s="20">
        <f>K575-K576</f>
        <v>0</v>
      </c>
      <c r="L577" s="20">
        <f t="shared" ref="L577:T577" si="614">L575-L576</f>
        <v>0</v>
      </c>
      <c r="M577" s="20">
        <f t="shared" si="614"/>
        <v>0</v>
      </c>
      <c r="N577" s="20">
        <f t="shared" si="614"/>
        <v>0</v>
      </c>
      <c r="O577" s="20">
        <f t="shared" si="614"/>
        <v>0</v>
      </c>
      <c r="P577" s="20">
        <f t="shared" si="614"/>
        <v>0</v>
      </c>
      <c r="Q577" s="20">
        <f t="shared" si="614"/>
        <v>0</v>
      </c>
      <c r="R577" s="20">
        <f t="shared" si="614"/>
        <v>0</v>
      </c>
      <c r="S577" s="20">
        <f t="shared" si="614"/>
        <v>0</v>
      </c>
      <c r="T577" s="20">
        <f t="shared" si="614"/>
        <v>0</v>
      </c>
      <c r="U577" s="20">
        <f>U575-U576</f>
        <v>0</v>
      </c>
      <c r="V577" s="20">
        <f>V575-V576</f>
        <v>0</v>
      </c>
      <c r="W577" s="136" t="str">
        <f t="shared" si="594"/>
        <v>-</v>
      </c>
      <c r="X577" s="163"/>
      <c r="Y577" s="150"/>
    </row>
    <row r="578" spans="1:25" s="21" customFormat="1">
      <c r="A578" s="167"/>
      <c r="B578" s="111" t="s">
        <v>23</v>
      </c>
      <c r="C578" s="111"/>
      <c r="D578" s="20">
        <f t="shared" ref="D578:I578" si="615">D574-D575</f>
        <v>0</v>
      </c>
      <c r="E578" s="20">
        <f t="shared" si="615"/>
        <v>0</v>
      </c>
      <c r="F578" s="20"/>
      <c r="G578" s="20">
        <f t="shared" si="615"/>
        <v>0</v>
      </c>
      <c r="H578" s="20">
        <f>H574-H575</f>
        <v>0</v>
      </c>
      <c r="I578" s="20">
        <f t="shared" si="615"/>
        <v>0</v>
      </c>
      <c r="J578" s="20">
        <f>J574-J575</f>
        <v>0</v>
      </c>
      <c r="K578" s="20">
        <f>K574-K575</f>
        <v>0</v>
      </c>
      <c r="L578" s="20">
        <f t="shared" ref="L578:T578" si="616">L574-L575</f>
        <v>0</v>
      </c>
      <c r="M578" s="20">
        <f t="shared" si="616"/>
        <v>0</v>
      </c>
      <c r="N578" s="20">
        <f t="shared" si="616"/>
        <v>0</v>
      </c>
      <c r="O578" s="20">
        <f t="shared" si="616"/>
        <v>0</v>
      </c>
      <c r="P578" s="20">
        <f t="shared" si="616"/>
        <v>0</v>
      </c>
      <c r="Q578" s="20">
        <f t="shared" si="616"/>
        <v>0</v>
      </c>
      <c r="R578" s="20">
        <f t="shared" si="616"/>
        <v>0</v>
      </c>
      <c r="S578" s="20">
        <f t="shared" si="616"/>
        <v>0</v>
      </c>
      <c r="T578" s="20">
        <f t="shared" si="616"/>
        <v>0</v>
      </c>
      <c r="U578" s="20">
        <f>U574-U575</f>
        <v>0</v>
      </c>
      <c r="V578" s="20">
        <f>V574-V575</f>
        <v>0</v>
      </c>
      <c r="W578" s="136" t="str">
        <f t="shared" si="594"/>
        <v>-</v>
      </c>
      <c r="X578" s="163"/>
      <c r="Y578" s="150"/>
    </row>
    <row r="579" spans="1:25" s="21" customFormat="1">
      <c r="A579" s="167" t="s">
        <v>0</v>
      </c>
      <c r="B579" s="8" t="s">
        <v>20</v>
      </c>
      <c r="C579" s="8"/>
      <c r="D579" s="20">
        <f t="shared" ref="D579:I579" si="617">D580+D589+D590+D592+D593</f>
        <v>0</v>
      </c>
      <c r="E579" s="20">
        <f t="shared" si="617"/>
        <v>0</v>
      </c>
      <c r="F579" s="20"/>
      <c r="G579" s="20">
        <f t="shared" si="617"/>
        <v>0</v>
      </c>
      <c r="H579" s="20">
        <f>H580+H589+H590+H592+H593</f>
        <v>108.47654619919999</v>
      </c>
      <c r="I579" s="20">
        <f t="shared" si="617"/>
        <v>107.57530087599999</v>
      </c>
      <c r="J579" s="20">
        <f>J580+J589+J590+J592+J593</f>
        <v>0.90124532320000128</v>
      </c>
      <c r="K579" s="20">
        <f>K580+K589+K590+K592+K593</f>
        <v>0.90124532320000039</v>
      </c>
      <c r="L579" s="20">
        <f t="shared" ref="L579:T579" si="618">L580+L589+L590+L592+L593</f>
        <v>13.580251560000001</v>
      </c>
      <c r="M579" s="20">
        <f t="shared" si="618"/>
        <v>0</v>
      </c>
      <c r="N579" s="20">
        <f t="shared" si="618"/>
        <v>1.1767162</v>
      </c>
      <c r="O579" s="20">
        <f t="shared" si="618"/>
        <v>0</v>
      </c>
      <c r="P579" s="20">
        <f t="shared" si="618"/>
        <v>9.8093649000000003</v>
      </c>
      <c r="Q579" s="20">
        <f t="shared" si="618"/>
        <v>0</v>
      </c>
      <c r="R579" s="20">
        <f t="shared" si="618"/>
        <v>2.59417046</v>
      </c>
      <c r="S579" s="20">
        <f t="shared" si="618"/>
        <v>0.90124532320000039</v>
      </c>
      <c r="T579" s="20">
        <f t="shared" si="618"/>
        <v>0</v>
      </c>
      <c r="U579" s="20">
        <f>U580+U589+U590+U592+U593</f>
        <v>0.32017732320000125</v>
      </c>
      <c r="V579" s="20">
        <f>V580+V589+V590+V592+V593</f>
        <v>13.580251560000001</v>
      </c>
      <c r="W579" s="136" t="str">
        <f t="shared" si="594"/>
        <v>-</v>
      </c>
      <c r="X579" s="163"/>
      <c r="Y579" s="150"/>
    </row>
    <row r="580" spans="1:25" s="21" customFormat="1" ht="31.5">
      <c r="A580" s="157" t="s">
        <v>1</v>
      </c>
      <c r="B580" s="8" t="s">
        <v>17</v>
      </c>
      <c r="C580" s="8"/>
      <c r="D580" s="20">
        <f>SUMIF(D581,"&gt;0",D581)</f>
        <v>0</v>
      </c>
      <c r="E580" s="20">
        <f t="shared" ref="E580:V580" si="619">SUMIF(E581,"&gt;0",E581)</f>
        <v>0</v>
      </c>
      <c r="F580" s="20"/>
      <c r="G580" s="20">
        <f t="shared" si="619"/>
        <v>0</v>
      </c>
      <c r="H580" s="20">
        <f t="shared" si="619"/>
        <v>0</v>
      </c>
      <c r="I580" s="20">
        <f t="shared" si="619"/>
        <v>0</v>
      </c>
      <c r="J580" s="20">
        <f t="shared" si="619"/>
        <v>0</v>
      </c>
      <c r="K580" s="20">
        <f t="shared" si="619"/>
        <v>0</v>
      </c>
      <c r="L580" s="20">
        <f t="shared" si="619"/>
        <v>10.4982316</v>
      </c>
      <c r="M580" s="20">
        <f t="shared" si="619"/>
        <v>0</v>
      </c>
      <c r="N580" s="20">
        <f t="shared" si="619"/>
        <v>0.96826219999999996</v>
      </c>
      <c r="O580" s="20">
        <f t="shared" si="619"/>
        <v>0</v>
      </c>
      <c r="P580" s="20">
        <f t="shared" si="619"/>
        <v>8.3093243000000001</v>
      </c>
      <c r="Q580" s="20">
        <f t="shared" si="619"/>
        <v>0</v>
      </c>
      <c r="R580" s="20">
        <f t="shared" si="619"/>
        <v>1.2206451</v>
      </c>
      <c r="S580" s="20">
        <f t="shared" si="619"/>
        <v>0</v>
      </c>
      <c r="T580" s="20">
        <f t="shared" si="619"/>
        <v>0</v>
      </c>
      <c r="U580" s="20">
        <f t="shared" si="619"/>
        <v>0</v>
      </c>
      <c r="V580" s="20">
        <f t="shared" si="619"/>
        <v>10.4982316</v>
      </c>
      <c r="W580" s="136" t="str">
        <f t="shared" si="594"/>
        <v>-</v>
      </c>
      <c r="X580" s="163"/>
      <c r="Y580" s="150"/>
    </row>
    <row r="581" spans="1:25" s="21" customFormat="1" ht="31.5">
      <c r="A581" s="171">
        <f>A567+1</f>
        <v>419</v>
      </c>
      <c r="B581" s="285" t="s">
        <v>1075</v>
      </c>
      <c r="C581" s="112" t="s">
        <v>1076</v>
      </c>
      <c r="D581" s="281" t="s">
        <v>157</v>
      </c>
      <c r="E581" s="281" t="s">
        <v>157</v>
      </c>
      <c r="F581" s="281" t="s">
        <v>157</v>
      </c>
      <c r="G581" s="281" t="s">
        <v>157</v>
      </c>
      <c r="H581" s="132">
        <v>0</v>
      </c>
      <c r="I581" s="279">
        <f t="shared" ref="I581:I588" si="620">H581-J581</f>
        <v>0</v>
      </c>
      <c r="J581" s="132">
        <v>0</v>
      </c>
      <c r="K581" s="20">
        <f t="shared" ref="K581:L588" si="621">M581+O581+Q581+S581</f>
        <v>0</v>
      </c>
      <c r="L581" s="20">
        <f t="shared" si="621"/>
        <v>10.4982316</v>
      </c>
      <c r="M581" s="132">
        <v>0</v>
      </c>
      <c r="N581" s="132">
        <v>0.96826219999999996</v>
      </c>
      <c r="O581" s="132">
        <v>0</v>
      </c>
      <c r="P581" s="132">
        <v>8.3093243000000001</v>
      </c>
      <c r="Q581" s="133">
        <v>0</v>
      </c>
      <c r="R581" s="132">
        <v>1.2206451</v>
      </c>
      <c r="S581" s="133">
        <v>0</v>
      </c>
      <c r="T581" s="132">
        <v>0</v>
      </c>
      <c r="U581" s="133">
        <v>0</v>
      </c>
      <c r="V581" s="128">
        <f t="shared" ref="V581:V586" si="622">L581-M581-O581-Q581</f>
        <v>10.4982316</v>
      </c>
      <c r="W581" s="136" t="str">
        <f t="shared" si="594"/>
        <v>-</v>
      </c>
      <c r="X581" s="166">
        <v>0</v>
      </c>
      <c r="Y581" s="151" t="s">
        <v>1090</v>
      </c>
    </row>
    <row r="582" spans="1:25" s="21" customFormat="1" ht="31.5">
      <c r="A582" s="172">
        <f>A581+0.1</f>
        <v>419.1</v>
      </c>
      <c r="B582" s="112" t="s">
        <v>691</v>
      </c>
      <c r="C582" s="112">
        <v>0</v>
      </c>
      <c r="D582" s="281" t="s">
        <v>157</v>
      </c>
      <c r="E582" s="281" t="s">
        <v>157</v>
      </c>
      <c r="F582" s="281" t="s">
        <v>157</v>
      </c>
      <c r="G582" s="281" t="s">
        <v>157</v>
      </c>
      <c r="H582" s="129">
        <v>0</v>
      </c>
      <c r="I582" s="279">
        <f t="shared" si="620"/>
        <v>0</v>
      </c>
      <c r="J582" s="129">
        <v>0</v>
      </c>
      <c r="K582" s="20">
        <f t="shared" si="621"/>
        <v>0</v>
      </c>
      <c r="L582" s="20">
        <f t="shared" si="621"/>
        <v>3.045919</v>
      </c>
      <c r="M582" s="129">
        <v>0</v>
      </c>
      <c r="N582" s="129">
        <v>0.91377569999999997</v>
      </c>
      <c r="O582" s="129">
        <v>0</v>
      </c>
      <c r="P582" s="129">
        <v>2.1321433000000001</v>
      </c>
      <c r="Q582" s="129">
        <v>0</v>
      </c>
      <c r="R582" s="129">
        <v>0</v>
      </c>
      <c r="S582" s="129">
        <v>0</v>
      </c>
      <c r="T582" s="129">
        <v>0</v>
      </c>
      <c r="U582" s="129">
        <v>0</v>
      </c>
      <c r="V582" s="128">
        <f t="shared" si="622"/>
        <v>3.045919</v>
      </c>
      <c r="W582" s="136" t="str">
        <f t="shared" si="594"/>
        <v>-</v>
      </c>
      <c r="X582" s="165" t="s">
        <v>1091</v>
      </c>
      <c r="Y582" s="199" t="s">
        <v>1090</v>
      </c>
    </row>
    <row r="583" spans="1:25" s="21" customFormat="1">
      <c r="A583" s="172">
        <f t="shared" ref="A583:A586" si="623">A582+0.1</f>
        <v>419.20000000000005</v>
      </c>
      <c r="B583" s="112" t="s">
        <v>1077</v>
      </c>
      <c r="C583" s="112">
        <v>0</v>
      </c>
      <c r="D583" s="281" t="s">
        <v>157</v>
      </c>
      <c r="E583" s="281" t="s">
        <v>157</v>
      </c>
      <c r="F583" s="281" t="s">
        <v>157</v>
      </c>
      <c r="G583" s="281" t="s">
        <v>157</v>
      </c>
      <c r="H583" s="129">
        <v>0</v>
      </c>
      <c r="I583" s="279">
        <f t="shared" si="620"/>
        <v>0</v>
      </c>
      <c r="J583" s="129">
        <v>0</v>
      </c>
      <c r="K583" s="20">
        <f t="shared" ref="K583:K586" si="624">M583+O583+Q583+S583</f>
        <v>0</v>
      </c>
      <c r="L583" s="20">
        <f t="shared" ref="L583:L586" si="625">N583+P583+R583+T583</f>
        <v>5.0898849999999998</v>
      </c>
      <c r="M583" s="129">
        <v>0</v>
      </c>
      <c r="N583" s="129">
        <v>0</v>
      </c>
      <c r="O583" s="129">
        <v>0</v>
      </c>
      <c r="P583" s="129">
        <v>5.0898849999999998</v>
      </c>
      <c r="Q583" s="129">
        <v>0</v>
      </c>
      <c r="R583" s="129">
        <v>0</v>
      </c>
      <c r="S583" s="129">
        <v>0</v>
      </c>
      <c r="T583" s="129">
        <v>0</v>
      </c>
      <c r="U583" s="129">
        <v>0</v>
      </c>
      <c r="V583" s="128">
        <f t="shared" si="622"/>
        <v>5.0898849999999998</v>
      </c>
      <c r="W583" s="136" t="str">
        <f t="shared" si="594"/>
        <v>-</v>
      </c>
      <c r="X583" s="165" t="s">
        <v>732</v>
      </c>
      <c r="Y583" s="199" t="s">
        <v>1090</v>
      </c>
    </row>
    <row r="584" spans="1:25" s="21" customFormat="1" ht="47.25">
      <c r="A584" s="172">
        <f t="shared" si="623"/>
        <v>419.30000000000007</v>
      </c>
      <c r="B584" s="112" t="s">
        <v>1078</v>
      </c>
      <c r="C584" s="112">
        <v>0</v>
      </c>
      <c r="D584" s="281" t="s">
        <v>157</v>
      </c>
      <c r="E584" s="281" t="s">
        <v>157</v>
      </c>
      <c r="F584" s="281" t="s">
        <v>157</v>
      </c>
      <c r="G584" s="281" t="s">
        <v>157</v>
      </c>
      <c r="H584" s="129">
        <v>0</v>
      </c>
      <c r="I584" s="279">
        <f t="shared" si="620"/>
        <v>0</v>
      </c>
      <c r="J584" s="129">
        <v>0</v>
      </c>
      <c r="K584" s="20">
        <f t="shared" si="624"/>
        <v>0</v>
      </c>
      <c r="L584" s="20">
        <f t="shared" si="625"/>
        <v>4.2630000000000001E-2</v>
      </c>
      <c r="M584" s="129">
        <v>0</v>
      </c>
      <c r="N584" s="129">
        <v>0</v>
      </c>
      <c r="O584" s="129">
        <v>0</v>
      </c>
      <c r="P584" s="129">
        <v>4.2630000000000001E-2</v>
      </c>
      <c r="Q584" s="129">
        <v>0</v>
      </c>
      <c r="R584" s="129">
        <v>0</v>
      </c>
      <c r="S584" s="129">
        <v>0</v>
      </c>
      <c r="T584" s="129">
        <v>0</v>
      </c>
      <c r="U584" s="129">
        <v>0</v>
      </c>
      <c r="V584" s="128">
        <f t="shared" si="622"/>
        <v>4.2630000000000001E-2</v>
      </c>
      <c r="W584" s="136" t="str">
        <f t="shared" si="594"/>
        <v>-</v>
      </c>
      <c r="X584" s="165" t="s">
        <v>733</v>
      </c>
      <c r="Y584" s="199" t="s">
        <v>1090</v>
      </c>
    </row>
    <row r="585" spans="1:25" s="21" customFormat="1" ht="31.5">
      <c r="A585" s="172">
        <f t="shared" si="623"/>
        <v>419.40000000000009</v>
      </c>
      <c r="B585" s="112" t="s">
        <v>1079</v>
      </c>
      <c r="C585" s="112">
        <v>0</v>
      </c>
      <c r="D585" s="281" t="s">
        <v>157</v>
      </c>
      <c r="E585" s="281" t="s">
        <v>157</v>
      </c>
      <c r="F585" s="281" t="s">
        <v>157</v>
      </c>
      <c r="G585" s="281" t="s">
        <v>157</v>
      </c>
      <c r="H585" s="129">
        <v>0</v>
      </c>
      <c r="I585" s="279">
        <f t="shared" si="620"/>
        <v>0</v>
      </c>
      <c r="J585" s="129">
        <v>0</v>
      </c>
      <c r="K585" s="20">
        <f t="shared" si="624"/>
        <v>0</v>
      </c>
      <c r="L585" s="20">
        <f t="shared" si="625"/>
        <v>0.55837599999999998</v>
      </c>
      <c r="M585" s="129">
        <v>0</v>
      </c>
      <c r="N585" s="129">
        <v>0</v>
      </c>
      <c r="O585" s="129">
        <v>0</v>
      </c>
      <c r="P585" s="129">
        <v>0.55837599999999998</v>
      </c>
      <c r="Q585" s="129">
        <v>0</v>
      </c>
      <c r="R585" s="129">
        <v>0</v>
      </c>
      <c r="S585" s="129">
        <v>0</v>
      </c>
      <c r="T585" s="129">
        <v>0</v>
      </c>
      <c r="U585" s="129">
        <v>0</v>
      </c>
      <c r="V585" s="128">
        <f t="shared" si="622"/>
        <v>0.55837599999999998</v>
      </c>
      <c r="W585" s="136" t="str">
        <f t="shared" si="594"/>
        <v>-</v>
      </c>
      <c r="X585" s="165" t="s">
        <v>733</v>
      </c>
      <c r="Y585" s="199" t="s">
        <v>1090</v>
      </c>
    </row>
    <row r="586" spans="1:25" s="21" customFormat="1" ht="31.5">
      <c r="A586" s="172">
        <f t="shared" si="623"/>
        <v>419.50000000000011</v>
      </c>
      <c r="B586" s="112" t="s">
        <v>694</v>
      </c>
      <c r="C586" s="112">
        <v>0</v>
      </c>
      <c r="D586" s="281" t="s">
        <v>157</v>
      </c>
      <c r="E586" s="281" t="s">
        <v>157</v>
      </c>
      <c r="F586" s="281" t="s">
        <v>157</v>
      </c>
      <c r="G586" s="281" t="s">
        <v>157</v>
      </c>
      <c r="H586" s="129">
        <v>0</v>
      </c>
      <c r="I586" s="279">
        <f t="shared" si="620"/>
        <v>0</v>
      </c>
      <c r="J586" s="129">
        <v>0</v>
      </c>
      <c r="K586" s="20">
        <f t="shared" si="624"/>
        <v>0</v>
      </c>
      <c r="L586" s="20">
        <f t="shared" si="625"/>
        <v>0.92766309999999996</v>
      </c>
      <c r="M586" s="129">
        <v>0</v>
      </c>
      <c r="N586" s="129">
        <v>0</v>
      </c>
      <c r="O586" s="129">
        <v>0</v>
      </c>
      <c r="P586" s="129">
        <v>0.48629</v>
      </c>
      <c r="Q586" s="129">
        <v>0</v>
      </c>
      <c r="R586" s="129">
        <v>0.44137309999999996</v>
      </c>
      <c r="S586" s="129">
        <v>0</v>
      </c>
      <c r="T586" s="129">
        <v>0</v>
      </c>
      <c r="U586" s="129">
        <v>0</v>
      </c>
      <c r="V586" s="128">
        <f t="shared" si="622"/>
        <v>0.92766309999999996</v>
      </c>
      <c r="W586" s="136" t="str">
        <f t="shared" si="594"/>
        <v>-</v>
      </c>
      <c r="X586" s="165" t="s">
        <v>733</v>
      </c>
      <c r="Y586" s="199" t="s">
        <v>1090</v>
      </c>
    </row>
    <row r="587" spans="1:25" s="21" customFormat="1">
      <c r="A587" s="172">
        <f>A586+0.1</f>
        <v>419.60000000000014</v>
      </c>
      <c r="B587" s="112" t="s">
        <v>1080</v>
      </c>
      <c r="C587" s="112">
        <v>0</v>
      </c>
      <c r="D587" s="281" t="s">
        <v>157</v>
      </c>
      <c r="E587" s="281" t="s">
        <v>157</v>
      </c>
      <c r="F587" s="281" t="s">
        <v>157</v>
      </c>
      <c r="G587" s="281" t="s">
        <v>157</v>
      </c>
      <c r="H587" s="129">
        <v>0</v>
      </c>
      <c r="I587" s="279">
        <f>H587-J587</f>
        <v>0</v>
      </c>
      <c r="J587" s="129">
        <v>0</v>
      </c>
      <c r="K587" s="20">
        <f>M587+O587+Q587+S587</f>
        <v>0</v>
      </c>
      <c r="L587" s="20">
        <f>N587+P587+R587+T587</f>
        <v>0.77927199999999996</v>
      </c>
      <c r="M587" s="129">
        <v>0</v>
      </c>
      <c r="N587" s="129">
        <v>0</v>
      </c>
      <c r="O587" s="129">
        <v>0</v>
      </c>
      <c r="P587" s="129">
        <v>0</v>
      </c>
      <c r="Q587" s="129">
        <v>0</v>
      </c>
      <c r="R587" s="129">
        <v>0.77927199999999996</v>
      </c>
      <c r="S587" s="129">
        <v>0</v>
      </c>
      <c r="T587" s="129">
        <v>0</v>
      </c>
      <c r="U587" s="129">
        <v>0</v>
      </c>
      <c r="V587" s="128">
        <f>L587-M587-O587</f>
        <v>0.77927199999999996</v>
      </c>
      <c r="W587" s="136" t="str">
        <f>IF((M587+O587)&gt;0,L587/(M587+O587),"-")</f>
        <v>-</v>
      </c>
      <c r="X587" s="165" t="s">
        <v>733</v>
      </c>
      <c r="Y587" s="199" t="s">
        <v>1090</v>
      </c>
    </row>
    <row r="588" spans="1:25" s="21" customFormat="1" ht="31.5">
      <c r="A588" s="172">
        <f>A587+0.1</f>
        <v>419.70000000000016</v>
      </c>
      <c r="B588" s="112" t="s">
        <v>692</v>
      </c>
      <c r="C588" s="112">
        <v>0</v>
      </c>
      <c r="D588" s="281" t="s">
        <v>157</v>
      </c>
      <c r="E588" s="281" t="s">
        <v>157</v>
      </c>
      <c r="F588" s="281" t="s">
        <v>157</v>
      </c>
      <c r="G588" s="281" t="s">
        <v>157</v>
      </c>
      <c r="H588" s="132">
        <v>0</v>
      </c>
      <c r="I588" s="279">
        <f t="shared" si="620"/>
        <v>0</v>
      </c>
      <c r="J588" s="132">
        <v>0</v>
      </c>
      <c r="K588" s="20">
        <f t="shared" si="621"/>
        <v>0</v>
      </c>
      <c r="L588" s="20">
        <f t="shared" si="621"/>
        <v>5.44865E-2</v>
      </c>
      <c r="M588" s="132">
        <v>0</v>
      </c>
      <c r="N588" s="132">
        <v>5.44865E-2</v>
      </c>
      <c r="O588" s="132">
        <v>0</v>
      </c>
      <c r="P588" s="132">
        <v>0</v>
      </c>
      <c r="Q588" s="133">
        <v>0</v>
      </c>
      <c r="R588" s="132">
        <v>0</v>
      </c>
      <c r="S588" s="133">
        <v>0</v>
      </c>
      <c r="T588" s="132">
        <v>0</v>
      </c>
      <c r="U588" s="133">
        <v>0</v>
      </c>
      <c r="V588" s="128">
        <f>L588-M588-O588-Q588</f>
        <v>5.44865E-2</v>
      </c>
      <c r="W588" s="136" t="str">
        <f t="shared" ref="W588:W621" si="626">IF((M588+O588+Q588)&gt;0,L588/(M588+O588+Q588),"-")</f>
        <v>-</v>
      </c>
      <c r="X588" s="166" t="s">
        <v>733</v>
      </c>
      <c r="Y588" s="151" t="s">
        <v>1090</v>
      </c>
    </row>
    <row r="589" spans="1:25" s="21" customFormat="1" ht="31.5">
      <c r="A589" s="167" t="s">
        <v>2</v>
      </c>
      <c r="B589" s="8" t="s">
        <v>21</v>
      </c>
      <c r="C589" s="8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36" t="str">
        <f t="shared" si="626"/>
        <v>-</v>
      </c>
      <c r="X589" s="166"/>
      <c r="Y589" s="148"/>
    </row>
    <row r="590" spans="1:25" s="21" customFormat="1">
      <c r="A590" s="167" t="s">
        <v>6</v>
      </c>
      <c r="B590" s="8" t="s">
        <v>18</v>
      </c>
      <c r="C590" s="8"/>
      <c r="D590" s="20">
        <f>SUMIF(D591,"&gt;0",D591)</f>
        <v>0</v>
      </c>
      <c r="E590" s="20">
        <f t="shared" ref="E590:V590" si="627">SUMIF(E591,"&gt;0",E591)</f>
        <v>0</v>
      </c>
      <c r="F590" s="20"/>
      <c r="G590" s="20">
        <f t="shared" si="627"/>
        <v>0</v>
      </c>
      <c r="H590" s="20">
        <f t="shared" si="627"/>
        <v>95.526553599199985</v>
      </c>
      <c r="I590" s="20">
        <f t="shared" si="627"/>
        <v>95.526553599199985</v>
      </c>
      <c r="J590" s="20">
        <f t="shared" si="627"/>
        <v>0</v>
      </c>
      <c r="K590" s="20">
        <f t="shared" si="627"/>
        <v>0</v>
      </c>
      <c r="L590" s="20">
        <f t="shared" si="627"/>
        <v>0</v>
      </c>
      <c r="M590" s="20">
        <f t="shared" si="627"/>
        <v>0</v>
      </c>
      <c r="N590" s="20">
        <f t="shared" si="627"/>
        <v>0</v>
      </c>
      <c r="O590" s="20">
        <f t="shared" si="627"/>
        <v>0</v>
      </c>
      <c r="P590" s="20">
        <f t="shared" si="627"/>
        <v>0</v>
      </c>
      <c r="Q590" s="20">
        <f t="shared" si="627"/>
        <v>0</v>
      </c>
      <c r="R590" s="20">
        <f t="shared" si="627"/>
        <v>0</v>
      </c>
      <c r="S590" s="20">
        <f t="shared" si="627"/>
        <v>0</v>
      </c>
      <c r="T590" s="20">
        <f t="shared" si="627"/>
        <v>0</v>
      </c>
      <c r="U590" s="20">
        <f t="shared" si="627"/>
        <v>0</v>
      </c>
      <c r="V590" s="20">
        <f t="shared" si="627"/>
        <v>0</v>
      </c>
      <c r="W590" s="136" t="str">
        <f t="shared" si="626"/>
        <v>-</v>
      </c>
      <c r="X590" s="166"/>
      <c r="Y590" s="148"/>
    </row>
    <row r="591" spans="1:25" s="21" customFormat="1" ht="31.5">
      <c r="A591" s="171">
        <f>A581+1</f>
        <v>420</v>
      </c>
      <c r="B591" s="205" t="s">
        <v>1081</v>
      </c>
      <c r="C591" s="205" t="s">
        <v>1082</v>
      </c>
      <c r="D591" s="281" t="s">
        <v>157</v>
      </c>
      <c r="E591" s="281" t="s">
        <v>157</v>
      </c>
      <c r="F591" s="281" t="s">
        <v>157</v>
      </c>
      <c r="G591" s="281" t="s">
        <v>157</v>
      </c>
      <c r="H591" s="130">
        <v>95.526553599199985</v>
      </c>
      <c r="I591" s="279">
        <f>H591-J591</f>
        <v>95.526553599199985</v>
      </c>
      <c r="J591" s="130">
        <v>0</v>
      </c>
      <c r="K591" s="20">
        <f>M591+O591+Q591+S591</f>
        <v>0</v>
      </c>
      <c r="L591" s="20">
        <f>N591+P591+R591+T591</f>
        <v>0</v>
      </c>
      <c r="M591" s="130">
        <v>0</v>
      </c>
      <c r="N591" s="130">
        <v>0</v>
      </c>
      <c r="O591" s="130">
        <v>0</v>
      </c>
      <c r="P591" s="130">
        <v>0</v>
      </c>
      <c r="Q591" s="18">
        <v>0</v>
      </c>
      <c r="R591" s="130">
        <v>0</v>
      </c>
      <c r="S591" s="18">
        <v>0</v>
      </c>
      <c r="T591" s="130">
        <v>0</v>
      </c>
      <c r="U591" s="18">
        <v>0</v>
      </c>
      <c r="V591" s="128">
        <f>L591-M591-O591</f>
        <v>0</v>
      </c>
      <c r="W591" s="136" t="str">
        <f t="shared" si="626"/>
        <v>-</v>
      </c>
      <c r="X591" s="168">
        <v>0</v>
      </c>
      <c r="Y591" s="146" t="s">
        <v>1090</v>
      </c>
    </row>
    <row r="592" spans="1:25" s="21" customFormat="1" ht="31.5">
      <c r="A592" s="167" t="s">
        <v>8</v>
      </c>
      <c r="B592" s="8" t="s">
        <v>19</v>
      </c>
      <c r="C592" s="8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36" t="str">
        <f t="shared" si="626"/>
        <v>-</v>
      </c>
      <c r="X592" s="166"/>
      <c r="Y592" s="148"/>
    </row>
    <row r="593" spans="1:25" s="21" customFormat="1">
      <c r="A593" s="161" t="s">
        <v>40</v>
      </c>
      <c r="B593" s="8" t="s">
        <v>42</v>
      </c>
      <c r="C593" s="8"/>
      <c r="D593" s="128">
        <f t="shared" ref="D593:I593" si="628">SUM(D594:D597)</f>
        <v>0</v>
      </c>
      <c r="E593" s="128">
        <f t="shared" si="628"/>
        <v>0</v>
      </c>
      <c r="F593" s="128"/>
      <c r="G593" s="128">
        <f t="shared" si="628"/>
        <v>0</v>
      </c>
      <c r="H593" s="128">
        <f>SUM(H594:H597)</f>
        <v>12.9499926</v>
      </c>
      <c r="I593" s="128">
        <f t="shared" si="628"/>
        <v>12.048747276799999</v>
      </c>
      <c r="J593" s="128">
        <f>SUM(J594:J597)</f>
        <v>0.90124532320000128</v>
      </c>
      <c r="K593" s="128">
        <f>SUM(K594:K597)</f>
        <v>0.90124532320000039</v>
      </c>
      <c r="L593" s="128">
        <f t="shared" ref="L593:T593" si="629">SUM(L594:L597)</f>
        <v>3.0820199600000002</v>
      </c>
      <c r="M593" s="128">
        <f t="shared" si="629"/>
        <v>0</v>
      </c>
      <c r="N593" s="128">
        <f t="shared" si="629"/>
        <v>0.208454</v>
      </c>
      <c r="O593" s="128">
        <f t="shared" si="629"/>
        <v>0</v>
      </c>
      <c r="P593" s="128">
        <f t="shared" si="629"/>
        <v>1.5000405999999999</v>
      </c>
      <c r="Q593" s="128">
        <f t="shared" si="629"/>
        <v>0</v>
      </c>
      <c r="R593" s="128">
        <f t="shared" si="629"/>
        <v>1.3735253599999999</v>
      </c>
      <c r="S593" s="128">
        <f t="shared" si="629"/>
        <v>0.90124532320000039</v>
      </c>
      <c r="T593" s="128">
        <f t="shared" si="629"/>
        <v>0</v>
      </c>
      <c r="U593" s="128">
        <f>SUM(U594:U597)</f>
        <v>0.32017732320000125</v>
      </c>
      <c r="V593" s="128">
        <f>SUM(V594:V597)</f>
        <v>3.0820199600000002</v>
      </c>
      <c r="W593" s="136" t="str">
        <f t="shared" si="626"/>
        <v>-</v>
      </c>
      <c r="X593" s="166"/>
      <c r="Y593" s="148"/>
    </row>
    <row r="594" spans="1:25" s="21" customFormat="1" ht="31.5">
      <c r="A594" s="171">
        <f>A591+1</f>
        <v>421</v>
      </c>
      <c r="B594" s="112" t="s">
        <v>1083</v>
      </c>
      <c r="C594" s="112" t="s">
        <v>1084</v>
      </c>
      <c r="D594" s="281" t="s">
        <v>157</v>
      </c>
      <c r="E594" s="281" t="s">
        <v>157</v>
      </c>
      <c r="F594" s="281" t="s">
        <v>157</v>
      </c>
      <c r="G594" s="281" t="s">
        <v>157</v>
      </c>
      <c r="H594" s="130">
        <v>12.9499926</v>
      </c>
      <c r="I594" s="279">
        <f t="shared" ref="I594:I597" si="630">H594-J594</f>
        <v>12.048747276799999</v>
      </c>
      <c r="J594" s="130">
        <v>0.90124532320000128</v>
      </c>
      <c r="K594" s="20">
        <f t="shared" ref="K594:L597" si="631">M594+O594+Q594+S594</f>
        <v>0.90124532320000039</v>
      </c>
      <c r="L594" s="20">
        <f t="shared" si="631"/>
        <v>0.58106800000000003</v>
      </c>
      <c r="M594" s="130">
        <v>0</v>
      </c>
      <c r="N594" s="130">
        <v>0.137854</v>
      </c>
      <c r="O594" s="130">
        <v>0</v>
      </c>
      <c r="P594" s="130">
        <v>0.214059</v>
      </c>
      <c r="Q594" s="18">
        <v>0</v>
      </c>
      <c r="R594" s="130">
        <v>0.229155</v>
      </c>
      <c r="S594" s="18">
        <v>0.90124532320000039</v>
      </c>
      <c r="T594" s="130">
        <v>0</v>
      </c>
      <c r="U594" s="18">
        <v>0.32017732320000125</v>
      </c>
      <c r="V594" s="128">
        <f>L594-M594-O594-Q594</f>
        <v>0.58106800000000003</v>
      </c>
      <c r="W594" s="136" t="str">
        <f t="shared" si="626"/>
        <v>-</v>
      </c>
      <c r="X594" s="168" t="s">
        <v>736</v>
      </c>
      <c r="Y594" s="146" t="s">
        <v>1090</v>
      </c>
    </row>
    <row r="595" spans="1:25" s="21" customFormat="1" ht="31.5">
      <c r="A595" s="171">
        <f>A594+1</f>
        <v>422</v>
      </c>
      <c r="B595" s="112" t="s">
        <v>1085</v>
      </c>
      <c r="C595" s="112" t="s">
        <v>1086</v>
      </c>
      <c r="D595" s="281" t="s">
        <v>157</v>
      </c>
      <c r="E595" s="281" t="s">
        <v>157</v>
      </c>
      <c r="F595" s="281" t="s">
        <v>157</v>
      </c>
      <c r="G595" s="281" t="s">
        <v>157</v>
      </c>
      <c r="H595" s="130">
        <v>0</v>
      </c>
      <c r="I595" s="279">
        <f t="shared" si="630"/>
        <v>0</v>
      </c>
      <c r="J595" s="130">
        <v>0</v>
      </c>
      <c r="K595" s="20">
        <f t="shared" ref="K595" si="632">M595+O595+Q595+S595</f>
        <v>0</v>
      </c>
      <c r="L595" s="20">
        <f t="shared" ref="L595" si="633">N595+P595+R595+T595</f>
        <v>0.19914500000000002</v>
      </c>
      <c r="M595" s="130">
        <v>0</v>
      </c>
      <c r="N595" s="130">
        <v>0</v>
      </c>
      <c r="O595" s="130">
        <v>0</v>
      </c>
      <c r="P595" s="130">
        <v>5.8200000000000005E-4</v>
      </c>
      <c r="Q595" s="18">
        <v>0</v>
      </c>
      <c r="R595" s="130">
        <v>0.19856300000000002</v>
      </c>
      <c r="S595" s="18">
        <v>0</v>
      </c>
      <c r="T595" s="130">
        <v>0</v>
      </c>
      <c r="U595" s="18">
        <v>0</v>
      </c>
      <c r="V595" s="128">
        <f>L595-M595-O595-Q595</f>
        <v>0.19914500000000002</v>
      </c>
      <c r="W595" s="136" t="str">
        <f t="shared" si="626"/>
        <v>-</v>
      </c>
      <c r="X595" s="168" t="s">
        <v>735</v>
      </c>
      <c r="Y595" s="146" t="s">
        <v>1090</v>
      </c>
    </row>
    <row r="596" spans="1:25" s="21" customFormat="1">
      <c r="A596" s="171">
        <f t="shared" ref="A596:A597" si="634">A595+1</f>
        <v>423</v>
      </c>
      <c r="B596" s="112" t="s">
        <v>315</v>
      </c>
      <c r="C596" s="112" t="s">
        <v>1087</v>
      </c>
      <c r="D596" s="281" t="s">
        <v>157</v>
      </c>
      <c r="E596" s="281" t="s">
        <v>157</v>
      </c>
      <c r="F596" s="281" t="s">
        <v>157</v>
      </c>
      <c r="G596" s="281" t="s">
        <v>157</v>
      </c>
      <c r="H596" s="130">
        <v>0</v>
      </c>
      <c r="I596" s="279">
        <f t="shared" si="630"/>
        <v>0</v>
      </c>
      <c r="J596" s="130">
        <v>0</v>
      </c>
      <c r="K596" s="20">
        <f t="shared" si="631"/>
        <v>0</v>
      </c>
      <c r="L596" s="20">
        <f t="shared" si="631"/>
        <v>1.7653995999999998</v>
      </c>
      <c r="M596" s="130">
        <v>0</v>
      </c>
      <c r="N596" s="130">
        <v>0</v>
      </c>
      <c r="O596" s="130">
        <v>0</v>
      </c>
      <c r="P596" s="130">
        <v>1.2853995999999999</v>
      </c>
      <c r="Q596" s="18">
        <v>0</v>
      </c>
      <c r="R596" s="130">
        <v>0.48</v>
      </c>
      <c r="S596" s="18">
        <v>0</v>
      </c>
      <c r="T596" s="130">
        <v>0</v>
      </c>
      <c r="U596" s="18">
        <v>0</v>
      </c>
      <c r="V596" s="128">
        <f>L596-M596-O596-Q596</f>
        <v>1.7653995999999998</v>
      </c>
      <c r="W596" s="136" t="str">
        <f t="shared" si="626"/>
        <v>-</v>
      </c>
      <c r="X596" s="168">
        <v>0</v>
      </c>
      <c r="Y596" s="146" t="s">
        <v>1090</v>
      </c>
    </row>
    <row r="597" spans="1:25" s="21" customFormat="1">
      <c r="A597" s="171">
        <f t="shared" si="634"/>
        <v>424</v>
      </c>
      <c r="B597" s="112" t="s">
        <v>1088</v>
      </c>
      <c r="C597" s="112" t="s">
        <v>1089</v>
      </c>
      <c r="D597" s="281" t="s">
        <v>157</v>
      </c>
      <c r="E597" s="281" t="s">
        <v>157</v>
      </c>
      <c r="F597" s="281" t="s">
        <v>157</v>
      </c>
      <c r="G597" s="281" t="s">
        <v>157</v>
      </c>
      <c r="H597" s="130">
        <v>0</v>
      </c>
      <c r="I597" s="279">
        <f t="shared" si="630"/>
        <v>0</v>
      </c>
      <c r="J597" s="130">
        <v>0</v>
      </c>
      <c r="K597" s="20">
        <f t="shared" si="631"/>
        <v>0</v>
      </c>
      <c r="L597" s="20">
        <f t="shared" si="631"/>
        <v>0.53640736</v>
      </c>
      <c r="M597" s="130">
        <v>0</v>
      </c>
      <c r="N597" s="130">
        <v>7.0599999999999996E-2</v>
      </c>
      <c r="O597" s="130">
        <v>0</v>
      </c>
      <c r="P597" s="130">
        <v>0</v>
      </c>
      <c r="Q597" s="18">
        <v>0</v>
      </c>
      <c r="R597" s="130">
        <v>0.46580736</v>
      </c>
      <c r="S597" s="18">
        <v>0</v>
      </c>
      <c r="T597" s="130">
        <v>0</v>
      </c>
      <c r="U597" s="18">
        <v>0</v>
      </c>
      <c r="V597" s="128">
        <f>L597-M597-O597-Q597</f>
        <v>0.53640736</v>
      </c>
      <c r="W597" s="136" t="str">
        <f t="shared" si="626"/>
        <v>-</v>
      </c>
      <c r="X597" s="168" t="s">
        <v>479</v>
      </c>
      <c r="Y597" s="146" t="s">
        <v>1090</v>
      </c>
    </row>
    <row r="598" spans="1:25" s="21" customFormat="1">
      <c r="A598" s="167" t="s">
        <v>57</v>
      </c>
      <c r="B598" s="97" t="s">
        <v>58</v>
      </c>
      <c r="C598" s="9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36" t="str">
        <f t="shared" si="626"/>
        <v>-</v>
      </c>
      <c r="X598" s="166"/>
      <c r="Y598" s="148"/>
    </row>
    <row r="599" spans="1:25" s="21" customFormat="1">
      <c r="A599" s="167" t="s">
        <v>3</v>
      </c>
      <c r="B599" s="8" t="s">
        <v>13</v>
      </c>
      <c r="C599" s="8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36" t="str">
        <f t="shared" si="626"/>
        <v>-</v>
      </c>
      <c r="X599" s="166"/>
      <c r="Y599" s="148"/>
    </row>
    <row r="600" spans="1:25" s="21" customFormat="1" ht="31.5">
      <c r="A600" s="157" t="s">
        <v>4</v>
      </c>
      <c r="B600" s="8" t="s">
        <v>17</v>
      </c>
      <c r="C600" s="8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36" t="str">
        <f t="shared" si="626"/>
        <v>-</v>
      </c>
      <c r="X600" s="166"/>
      <c r="Y600" s="148"/>
    </row>
    <row r="601" spans="1:25" s="21" customFormat="1">
      <c r="A601" s="157" t="s">
        <v>5</v>
      </c>
      <c r="B601" s="8" t="s">
        <v>23</v>
      </c>
      <c r="C601" s="8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36" t="str">
        <f t="shared" si="626"/>
        <v>-</v>
      </c>
      <c r="X601" s="166"/>
      <c r="Y601" s="148"/>
    </row>
    <row r="602" spans="1:25" s="21" customFormat="1">
      <c r="A602" s="169" t="s">
        <v>41</v>
      </c>
      <c r="B602" s="110" t="s">
        <v>58</v>
      </c>
      <c r="C602" s="110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36" t="str">
        <f t="shared" si="626"/>
        <v>-</v>
      </c>
      <c r="X602" s="166"/>
      <c r="Y602" s="148"/>
    </row>
    <row r="603" spans="1:25" s="21" customFormat="1">
      <c r="A603" s="170"/>
      <c r="B603" s="126" t="s">
        <v>49</v>
      </c>
      <c r="C603" s="126"/>
      <c r="D603" s="101">
        <f t="shared" ref="D603:I603" si="635">D614+D633</f>
        <v>0</v>
      </c>
      <c r="E603" s="101">
        <f t="shared" si="635"/>
        <v>0</v>
      </c>
      <c r="F603" s="101"/>
      <c r="G603" s="101">
        <f t="shared" si="635"/>
        <v>0</v>
      </c>
      <c r="H603" s="101">
        <f>H614+H633</f>
        <v>8.1280759800000002</v>
      </c>
      <c r="I603" s="101">
        <f t="shared" si="635"/>
        <v>7.4861095800000035</v>
      </c>
      <c r="J603" s="101">
        <f>J614+J633</f>
        <v>0.64196639999999672</v>
      </c>
      <c r="K603" s="101">
        <f>K614+K633</f>
        <v>0.64196639999999672</v>
      </c>
      <c r="L603" s="101">
        <f t="shared" ref="L603:T603" si="636">L614+L633</f>
        <v>139.77451483999999</v>
      </c>
      <c r="M603" s="101">
        <f t="shared" si="636"/>
        <v>0</v>
      </c>
      <c r="N603" s="101">
        <f t="shared" si="636"/>
        <v>51.237502680000006</v>
      </c>
      <c r="O603" s="101">
        <f t="shared" si="636"/>
        <v>0</v>
      </c>
      <c r="P603" s="101">
        <f t="shared" si="636"/>
        <v>72.448573600000003</v>
      </c>
      <c r="Q603" s="101">
        <f t="shared" si="636"/>
        <v>0</v>
      </c>
      <c r="R603" s="101">
        <f t="shared" si="636"/>
        <v>16.08843856</v>
      </c>
      <c r="S603" s="101">
        <f t="shared" si="636"/>
        <v>0.64196639999999672</v>
      </c>
      <c r="T603" s="101">
        <f t="shared" si="636"/>
        <v>0</v>
      </c>
      <c r="U603" s="101">
        <f>U614+U633</f>
        <v>0</v>
      </c>
      <c r="V603" s="101">
        <f>V614+V633</f>
        <v>139.77451483999999</v>
      </c>
      <c r="W603" s="136" t="str">
        <f t="shared" si="626"/>
        <v>-</v>
      </c>
      <c r="X603" s="162"/>
      <c r="Y603" s="149"/>
    </row>
    <row r="604" spans="1:25" s="21" customFormat="1">
      <c r="A604" s="167">
        <v>1</v>
      </c>
      <c r="B604" s="111" t="s">
        <v>52</v>
      </c>
      <c r="C604" s="111"/>
      <c r="D604" s="20">
        <f t="shared" ref="D604:I604" si="637">D614</f>
        <v>0</v>
      </c>
      <c r="E604" s="20">
        <f t="shared" si="637"/>
        <v>0</v>
      </c>
      <c r="F604" s="20"/>
      <c r="G604" s="20">
        <f t="shared" si="637"/>
        <v>0</v>
      </c>
      <c r="H604" s="20">
        <f>H614</f>
        <v>8.1280759800000002</v>
      </c>
      <c r="I604" s="20">
        <f t="shared" si="637"/>
        <v>7.4861095800000035</v>
      </c>
      <c r="J604" s="20">
        <f>J614</f>
        <v>0.64196639999999672</v>
      </c>
      <c r="K604" s="20">
        <f>K614</f>
        <v>0.64196639999999672</v>
      </c>
      <c r="L604" s="20">
        <f t="shared" ref="L604:T604" si="638">L614</f>
        <v>139.77451483999999</v>
      </c>
      <c r="M604" s="20">
        <f t="shared" si="638"/>
        <v>0</v>
      </c>
      <c r="N604" s="20">
        <f t="shared" si="638"/>
        <v>51.237502680000006</v>
      </c>
      <c r="O604" s="20">
        <f t="shared" si="638"/>
        <v>0</v>
      </c>
      <c r="P604" s="20">
        <f t="shared" si="638"/>
        <v>72.448573600000003</v>
      </c>
      <c r="Q604" s="20">
        <f t="shared" si="638"/>
        <v>0</v>
      </c>
      <c r="R604" s="20">
        <f t="shared" si="638"/>
        <v>16.08843856</v>
      </c>
      <c r="S604" s="20">
        <f t="shared" si="638"/>
        <v>0.64196639999999672</v>
      </c>
      <c r="T604" s="20">
        <f t="shared" si="638"/>
        <v>0</v>
      </c>
      <c r="U604" s="20">
        <f>U614</f>
        <v>0</v>
      </c>
      <c r="V604" s="20">
        <f>V614</f>
        <v>139.77451483999999</v>
      </c>
      <c r="W604" s="136" t="str">
        <f t="shared" si="626"/>
        <v>-</v>
      </c>
      <c r="X604" s="163"/>
      <c r="Y604" s="150"/>
    </row>
    <row r="605" spans="1:25" s="21" customFormat="1">
      <c r="A605" s="167"/>
      <c r="B605" s="111" t="s">
        <v>53</v>
      </c>
      <c r="C605" s="111"/>
      <c r="D605" s="20">
        <f t="shared" ref="D605:I605" si="639">D632</f>
        <v>0</v>
      </c>
      <c r="E605" s="20">
        <f t="shared" si="639"/>
        <v>0</v>
      </c>
      <c r="F605" s="20"/>
      <c r="G605" s="20">
        <f t="shared" si="639"/>
        <v>0</v>
      </c>
      <c r="H605" s="20">
        <f>H632</f>
        <v>0</v>
      </c>
      <c r="I605" s="20">
        <f t="shared" si="639"/>
        <v>0</v>
      </c>
      <c r="J605" s="20">
        <f>J632</f>
        <v>0</v>
      </c>
      <c r="K605" s="20">
        <f>K632</f>
        <v>0</v>
      </c>
      <c r="L605" s="20">
        <f t="shared" ref="L605:T605" si="640">L632</f>
        <v>0</v>
      </c>
      <c r="M605" s="20">
        <f t="shared" si="640"/>
        <v>0</v>
      </c>
      <c r="N605" s="20">
        <f t="shared" si="640"/>
        <v>0</v>
      </c>
      <c r="O605" s="20">
        <f t="shared" si="640"/>
        <v>0</v>
      </c>
      <c r="P605" s="20">
        <f t="shared" si="640"/>
        <v>0</v>
      </c>
      <c r="Q605" s="20">
        <f t="shared" si="640"/>
        <v>0</v>
      </c>
      <c r="R605" s="20">
        <f t="shared" si="640"/>
        <v>0</v>
      </c>
      <c r="S605" s="20">
        <f t="shared" si="640"/>
        <v>0</v>
      </c>
      <c r="T605" s="20">
        <f t="shared" si="640"/>
        <v>0</v>
      </c>
      <c r="U605" s="20">
        <f>U632</f>
        <v>0</v>
      </c>
      <c r="V605" s="20">
        <f>V632</f>
        <v>0</v>
      </c>
      <c r="W605" s="136" t="str">
        <f t="shared" si="626"/>
        <v>-</v>
      </c>
      <c r="X605" s="163"/>
      <c r="Y605" s="150"/>
    </row>
    <row r="606" spans="1:25" s="21" customFormat="1">
      <c r="A606" s="167"/>
      <c r="B606" s="111" t="s">
        <v>54</v>
      </c>
      <c r="C606" s="111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136" t="str">
        <f t="shared" si="626"/>
        <v>-</v>
      </c>
      <c r="X606" s="163"/>
      <c r="Y606" s="150"/>
    </row>
    <row r="607" spans="1:25" s="21" customFormat="1">
      <c r="A607" s="167"/>
      <c r="B607" s="111" t="s">
        <v>55</v>
      </c>
      <c r="C607" s="111"/>
      <c r="D607" s="20">
        <f t="shared" ref="D607:I607" si="641">D605-D606</f>
        <v>0</v>
      </c>
      <c r="E607" s="20">
        <f t="shared" si="641"/>
        <v>0</v>
      </c>
      <c r="F607" s="20"/>
      <c r="G607" s="20">
        <f t="shared" si="641"/>
        <v>0</v>
      </c>
      <c r="H607" s="20">
        <f>H605-H606</f>
        <v>0</v>
      </c>
      <c r="I607" s="20">
        <f t="shared" si="641"/>
        <v>0</v>
      </c>
      <c r="J607" s="20">
        <f>J605-J606</f>
        <v>0</v>
      </c>
      <c r="K607" s="20">
        <f>K605-K606</f>
        <v>0</v>
      </c>
      <c r="L607" s="20">
        <f t="shared" ref="L607:T607" si="642">L605-L606</f>
        <v>0</v>
      </c>
      <c r="M607" s="20">
        <f t="shared" si="642"/>
        <v>0</v>
      </c>
      <c r="N607" s="20">
        <f t="shared" si="642"/>
        <v>0</v>
      </c>
      <c r="O607" s="20">
        <f t="shared" si="642"/>
        <v>0</v>
      </c>
      <c r="P607" s="20">
        <f t="shared" si="642"/>
        <v>0</v>
      </c>
      <c r="Q607" s="20">
        <f t="shared" si="642"/>
        <v>0</v>
      </c>
      <c r="R607" s="20">
        <f t="shared" si="642"/>
        <v>0</v>
      </c>
      <c r="S607" s="20">
        <f t="shared" si="642"/>
        <v>0</v>
      </c>
      <c r="T607" s="20">
        <f t="shared" si="642"/>
        <v>0</v>
      </c>
      <c r="U607" s="20">
        <f>U605-U606</f>
        <v>0</v>
      </c>
      <c r="V607" s="20">
        <f>V605-V606</f>
        <v>0</v>
      </c>
      <c r="W607" s="136" t="str">
        <f t="shared" si="626"/>
        <v>-</v>
      </c>
      <c r="X607" s="163"/>
      <c r="Y607" s="150"/>
    </row>
    <row r="608" spans="1:25" s="21" customFormat="1">
      <c r="A608" s="167"/>
      <c r="B608" s="111" t="s">
        <v>56</v>
      </c>
      <c r="C608" s="111"/>
      <c r="D608" s="20">
        <f t="shared" ref="D608:I608" si="643">D604-D605</f>
        <v>0</v>
      </c>
      <c r="E608" s="20">
        <f t="shared" si="643"/>
        <v>0</v>
      </c>
      <c r="F608" s="20"/>
      <c r="G608" s="20">
        <f t="shared" si="643"/>
        <v>0</v>
      </c>
      <c r="H608" s="20">
        <f>H604-H605</f>
        <v>8.1280759800000002</v>
      </c>
      <c r="I608" s="20">
        <f t="shared" si="643"/>
        <v>7.4861095800000035</v>
      </c>
      <c r="J608" s="20">
        <f>J604-J605</f>
        <v>0.64196639999999672</v>
      </c>
      <c r="K608" s="20">
        <f>K604-K605</f>
        <v>0.64196639999999672</v>
      </c>
      <c r="L608" s="20">
        <f t="shared" ref="L608:T608" si="644">L604-L605</f>
        <v>139.77451483999999</v>
      </c>
      <c r="M608" s="20">
        <f t="shared" si="644"/>
        <v>0</v>
      </c>
      <c r="N608" s="20">
        <f t="shared" si="644"/>
        <v>51.237502680000006</v>
      </c>
      <c r="O608" s="20">
        <f t="shared" si="644"/>
        <v>0</v>
      </c>
      <c r="P608" s="20">
        <f t="shared" si="644"/>
        <v>72.448573600000003</v>
      </c>
      <c r="Q608" s="20">
        <f t="shared" si="644"/>
        <v>0</v>
      </c>
      <c r="R608" s="20">
        <f t="shared" si="644"/>
        <v>16.08843856</v>
      </c>
      <c r="S608" s="20">
        <f t="shared" si="644"/>
        <v>0.64196639999999672</v>
      </c>
      <c r="T608" s="20">
        <f t="shared" si="644"/>
        <v>0</v>
      </c>
      <c r="U608" s="20">
        <f>U604-U605</f>
        <v>0</v>
      </c>
      <c r="V608" s="20">
        <f>V604-V605</f>
        <v>139.77451483999999</v>
      </c>
      <c r="W608" s="136" t="str">
        <f t="shared" si="626"/>
        <v>-</v>
      </c>
      <c r="X608" s="163"/>
      <c r="Y608" s="150"/>
    </row>
    <row r="609" spans="1:25" s="21" customFormat="1">
      <c r="A609" s="167">
        <v>2</v>
      </c>
      <c r="B609" s="111" t="s">
        <v>13</v>
      </c>
      <c r="C609" s="111"/>
      <c r="D609" s="20">
        <f t="shared" ref="D609:I609" si="645">D633</f>
        <v>0</v>
      </c>
      <c r="E609" s="20">
        <f t="shared" si="645"/>
        <v>0</v>
      </c>
      <c r="F609" s="20"/>
      <c r="G609" s="20">
        <f t="shared" si="645"/>
        <v>0</v>
      </c>
      <c r="H609" s="20">
        <f>H633</f>
        <v>0</v>
      </c>
      <c r="I609" s="20">
        <f t="shared" si="645"/>
        <v>0</v>
      </c>
      <c r="J609" s="20">
        <f>J633</f>
        <v>0</v>
      </c>
      <c r="K609" s="20">
        <f>K633</f>
        <v>0</v>
      </c>
      <c r="L609" s="20">
        <f t="shared" ref="L609:T609" si="646">L633</f>
        <v>0</v>
      </c>
      <c r="M609" s="20">
        <f t="shared" si="646"/>
        <v>0</v>
      </c>
      <c r="N609" s="20">
        <f t="shared" si="646"/>
        <v>0</v>
      </c>
      <c r="O609" s="20">
        <f t="shared" si="646"/>
        <v>0</v>
      </c>
      <c r="P609" s="20">
        <f t="shared" si="646"/>
        <v>0</v>
      </c>
      <c r="Q609" s="20">
        <f t="shared" si="646"/>
        <v>0</v>
      </c>
      <c r="R609" s="20">
        <f t="shared" si="646"/>
        <v>0</v>
      </c>
      <c r="S609" s="20">
        <f t="shared" si="646"/>
        <v>0</v>
      </c>
      <c r="T609" s="20">
        <f t="shared" si="646"/>
        <v>0</v>
      </c>
      <c r="U609" s="20">
        <f>U633</f>
        <v>0</v>
      </c>
      <c r="V609" s="20">
        <f>V633</f>
        <v>0</v>
      </c>
      <c r="W609" s="136" t="str">
        <f t="shared" si="626"/>
        <v>-</v>
      </c>
      <c r="X609" s="163"/>
      <c r="Y609" s="150"/>
    </row>
    <row r="610" spans="1:25" s="21" customFormat="1">
      <c r="A610" s="167"/>
      <c r="B610" s="111" t="s">
        <v>53</v>
      </c>
      <c r="C610" s="111"/>
      <c r="D610" s="20">
        <f t="shared" ref="D610:I610" si="647">D636</f>
        <v>0</v>
      </c>
      <c r="E610" s="20">
        <f t="shared" si="647"/>
        <v>0</v>
      </c>
      <c r="F610" s="20"/>
      <c r="G610" s="20">
        <f t="shared" si="647"/>
        <v>0</v>
      </c>
      <c r="H610" s="20">
        <f>H636</f>
        <v>0</v>
      </c>
      <c r="I610" s="20">
        <f t="shared" si="647"/>
        <v>0</v>
      </c>
      <c r="J610" s="20">
        <f>J636</f>
        <v>0</v>
      </c>
      <c r="K610" s="20">
        <f>K636</f>
        <v>0</v>
      </c>
      <c r="L610" s="20">
        <f t="shared" ref="L610:T610" si="648">L636</f>
        <v>0</v>
      </c>
      <c r="M610" s="20">
        <f t="shared" si="648"/>
        <v>0</v>
      </c>
      <c r="N610" s="20">
        <f t="shared" si="648"/>
        <v>0</v>
      </c>
      <c r="O610" s="20">
        <f t="shared" si="648"/>
        <v>0</v>
      </c>
      <c r="P610" s="20">
        <f t="shared" si="648"/>
        <v>0</v>
      </c>
      <c r="Q610" s="20">
        <f t="shared" si="648"/>
        <v>0</v>
      </c>
      <c r="R610" s="20">
        <f t="shared" si="648"/>
        <v>0</v>
      </c>
      <c r="S610" s="20">
        <f t="shared" si="648"/>
        <v>0</v>
      </c>
      <c r="T610" s="20">
        <f t="shared" si="648"/>
        <v>0</v>
      </c>
      <c r="U610" s="20">
        <f>U636</f>
        <v>0</v>
      </c>
      <c r="V610" s="20">
        <f>V636</f>
        <v>0</v>
      </c>
      <c r="W610" s="136" t="str">
        <f t="shared" si="626"/>
        <v>-</v>
      </c>
      <c r="X610" s="163"/>
      <c r="Y610" s="150"/>
    </row>
    <row r="611" spans="1:25" s="21" customFormat="1">
      <c r="A611" s="167"/>
      <c r="B611" s="111" t="s">
        <v>54</v>
      </c>
      <c r="C611" s="111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136" t="str">
        <f t="shared" si="626"/>
        <v>-</v>
      </c>
      <c r="X611" s="163"/>
      <c r="Y611" s="150"/>
    </row>
    <row r="612" spans="1:25" s="21" customFormat="1">
      <c r="A612" s="167"/>
      <c r="B612" s="111" t="s">
        <v>55</v>
      </c>
      <c r="C612" s="111"/>
      <c r="D612" s="20">
        <f t="shared" ref="D612:I612" si="649">D609-D610</f>
        <v>0</v>
      </c>
      <c r="E612" s="20">
        <f t="shared" si="649"/>
        <v>0</v>
      </c>
      <c r="F612" s="20"/>
      <c r="G612" s="20">
        <f t="shared" si="649"/>
        <v>0</v>
      </c>
      <c r="H612" s="20">
        <f>H609-H610</f>
        <v>0</v>
      </c>
      <c r="I612" s="20">
        <f t="shared" si="649"/>
        <v>0</v>
      </c>
      <c r="J612" s="20">
        <f>J609-J610</f>
        <v>0</v>
      </c>
      <c r="K612" s="20">
        <f>K609-K610</f>
        <v>0</v>
      </c>
      <c r="L612" s="20">
        <f t="shared" ref="L612:T612" si="650">L609-L610</f>
        <v>0</v>
      </c>
      <c r="M612" s="20">
        <f t="shared" si="650"/>
        <v>0</v>
      </c>
      <c r="N612" s="20">
        <f t="shared" si="650"/>
        <v>0</v>
      </c>
      <c r="O612" s="20">
        <f t="shared" si="650"/>
        <v>0</v>
      </c>
      <c r="P612" s="20">
        <f t="shared" si="650"/>
        <v>0</v>
      </c>
      <c r="Q612" s="20">
        <f t="shared" si="650"/>
        <v>0</v>
      </c>
      <c r="R612" s="20">
        <f t="shared" si="650"/>
        <v>0</v>
      </c>
      <c r="S612" s="20">
        <f t="shared" si="650"/>
        <v>0</v>
      </c>
      <c r="T612" s="20">
        <f t="shared" si="650"/>
        <v>0</v>
      </c>
      <c r="U612" s="20">
        <f>U609-U610</f>
        <v>0</v>
      </c>
      <c r="V612" s="20">
        <f>V609-V610</f>
        <v>0</v>
      </c>
      <c r="W612" s="136" t="str">
        <f t="shared" si="626"/>
        <v>-</v>
      </c>
      <c r="X612" s="163"/>
      <c r="Y612" s="150"/>
    </row>
    <row r="613" spans="1:25" s="21" customFormat="1">
      <c r="A613" s="167"/>
      <c r="B613" s="111" t="s">
        <v>23</v>
      </c>
      <c r="C613" s="111"/>
      <c r="D613" s="20">
        <f t="shared" ref="D613:I613" si="651">D609-D610</f>
        <v>0</v>
      </c>
      <c r="E613" s="20">
        <f t="shared" si="651"/>
        <v>0</v>
      </c>
      <c r="F613" s="20"/>
      <c r="G613" s="20">
        <f t="shared" si="651"/>
        <v>0</v>
      </c>
      <c r="H613" s="20">
        <f>H609-H610</f>
        <v>0</v>
      </c>
      <c r="I613" s="20">
        <f t="shared" si="651"/>
        <v>0</v>
      </c>
      <c r="J613" s="20">
        <f>J609-J610</f>
        <v>0</v>
      </c>
      <c r="K613" s="20">
        <f>K609-K610</f>
        <v>0</v>
      </c>
      <c r="L613" s="20">
        <f t="shared" ref="L613:T613" si="652">L609-L610</f>
        <v>0</v>
      </c>
      <c r="M613" s="20">
        <f t="shared" si="652"/>
        <v>0</v>
      </c>
      <c r="N613" s="20">
        <f t="shared" si="652"/>
        <v>0</v>
      </c>
      <c r="O613" s="20">
        <f t="shared" si="652"/>
        <v>0</v>
      </c>
      <c r="P613" s="20">
        <f t="shared" si="652"/>
        <v>0</v>
      </c>
      <c r="Q613" s="20">
        <f t="shared" si="652"/>
        <v>0</v>
      </c>
      <c r="R613" s="20">
        <f t="shared" si="652"/>
        <v>0</v>
      </c>
      <c r="S613" s="20">
        <f t="shared" si="652"/>
        <v>0</v>
      </c>
      <c r="T613" s="20">
        <f t="shared" si="652"/>
        <v>0</v>
      </c>
      <c r="U613" s="20">
        <f>U609-U610</f>
        <v>0</v>
      </c>
      <c r="V613" s="20">
        <f>V609-V610</f>
        <v>0</v>
      </c>
      <c r="W613" s="136" t="str">
        <f t="shared" si="626"/>
        <v>-</v>
      </c>
      <c r="X613" s="163"/>
      <c r="Y613" s="150"/>
    </row>
    <row r="614" spans="1:25" s="21" customFormat="1">
      <c r="A614" s="167" t="s">
        <v>0</v>
      </c>
      <c r="B614" s="8" t="s">
        <v>20</v>
      </c>
      <c r="C614" s="8"/>
      <c r="D614" s="20">
        <f t="shared" ref="D614:I614" si="653">D615+D625+D626+D627+D628+D632</f>
        <v>0</v>
      </c>
      <c r="E614" s="20">
        <f t="shared" si="653"/>
        <v>0</v>
      </c>
      <c r="F614" s="20"/>
      <c r="G614" s="20">
        <f t="shared" si="653"/>
        <v>0</v>
      </c>
      <c r="H614" s="20">
        <f>H615+H625+H626+H627+H628+H632</f>
        <v>8.1280759800000002</v>
      </c>
      <c r="I614" s="20">
        <f t="shared" si="653"/>
        <v>7.4861095800000035</v>
      </c>
      <c r="J614" s="20">
        <f>J615+J625+J626+J627+J628+J632</f>
        <v>0.64196639999999672</v>
      </c>
      <c r="K614" s="20">
        <f>K615+K625+K626+K627+K628+K632</f>
        <v>0.64196639999999672</v>
      </c>
      <c r="L614" s="20">
        <f t="shared" ref="L614:T614" si="654">L615+L625+L626+L627+L628+L632</f>
        <v>139.77451483999999</v>
      </c>
      <c r="M614" s="20">
        <f t="shared" si="654"/>
        <v>0</v>
      </c>
      <c r="N614" s="20">
        <f t="shared" si="654"/>
        <v>51.237502680000006</v>
      </c>
      <c r="O614" s="20">
        <f t="shared" si="654"/>
        <v>0</v>
      </c>
      <c r="P614" s="20">
        <f t="shared" si="654"/>
        <v>72.448573600000003</v>
      </c>
      <c r="Q614" s="20">
        <f t="shared" si="654"/>
        <v>0</v>
      </c>
      <c r="R614" s="20">
        <f t="shared" si="654"/>
        <v>16.08843856</v>
      </c>
      <c r="S614" s="20">
        <f t="shared" si="654"/>
        <v>0.64196639999999672</v>
      </c>
      <c r="T614" s="20">
        <f t="shared" si="654"/>
        <v>0</v>
      </c>
      <c r="U614" s="20">
        <f>U615+U625+U626+U627+U628+U632</f>
        <v>0</v>
      </c>
      <c r="V614" s="20">
        <f>V615+V625+V626+V627+V628+V632</f>
        <v>139.77451483999999</v>
      </c>
      <c r="W614" s="136" t="str">
        <f t="shared" si="626"/>
        <v>-</v>
      </c>
      <c r="X614" s="163"/>
      <c r="Y614" s="150"/>
    </row>
    <row r="615" spans="1:25" s="21" customFormat="1" ht="31.5">
      <c r="A615" s="157" t="s">
        <v>1</v>
      </c>
      <c r="B615" s="124" t="s">
        <v>17</v>
      </c>
      <c r="C615" s="124"/>
      <c r="D615" s="20">
        <f t="shared" ref="D615:I615" si="655">SUM(D616:D617)</f>
        <v>0</v>
      </c>
      <c r="E615" s="20">
        <f t="shared" si="655"/>
        <v>0</v>
      </c>
      <c r="F615" s="20"/>
      <c r="G615" s="20">
        <f t="shared" si="655"/>
        <v>0</v>
      </c>
      <c r="H615" s="20">
        <f>SUM(H616:H617)</f>
        <v>0</v>
      </c>
      <c r="I615" s="20">
        <f t="shared" si="655"/>
        <v>0</v>
      </c>
      <c r="J615" s="20">
        <f>SUM(J616:J617)</f>
        <v>0</v>
      </c>
      <c r="K615" s="20">
        <f>SUM(K616:K617)</f>
        <v>0</v>
      </c>
      <c r="L615" s="20">
        <f t="shared" ref="L615:T615" si="656">SUM(L616:L617)</f>
        <v>120.44497613999999</v>
      </c>
      <c r="M615" s="20">
        <f t="shared" si="656"/>
        <v>0</v>
      </c>
      <c r="N615" s="20">
        <f t="shared" si="656"/>
        <v>46.347502680000005</v>
      </c>
      <c r="O615" s="20">
        <f t="shared" si="656"/>
        <v>0</v>
      </c>
      <c r="P615" s="20">
        <f t="shared" si="656"/>
        <v>72.416413599999998</v>
      </c>
      <c r="Q615" s="20">
        <f t="shared" si="656"/>
        <v>0</v>
      </c>
      <c r="R615" s="20">
        <f t="shared" si="656"/>
        <v>1.68105986</v>
      </c>
      <c r="S615" s="20">
        <f t="shared" si="656"/>
        <v>0</v>
      </c>
      <c r="T615" s="20">
        <f t="shared" si="656"/>
        <v>0</v>
      </c>
      <c r="U615" s="20">
        <f>SUM(U616:U617)</f>
        <v>0</v>
      </c>
      <c r="V615" s="20">
        <f>SUM(V616:V617)</f>
        <v>120.44497613999999</v>
      </c>
      <c r="W615" s="136" t="str">
        <f t="shared" si="626"/>
        <v>-</v>
      </c>
      <c r="X615" s="163"/>
      <c r="Y615" s="150"/>
    </row>
    <row r="616" spans="1:25" s="21" customFormat="1" ht="47.25">
      <c r="A616" s="171">
        <f>A597+1</f>
        <v>425</v>
      </c>
      <c r="B616" s="112" t="s">
        <v>687</v>
      </c>
      <c r="C616" s="112" t="s">
        <v>1092</v>
      </c>
      <c r="D616" s="281" t="s">
        <v>157</v>
      </c>
      <c r="E616" s="281" t="s">
        <v>157</v>
      </c>
      <c r="F616" s="281" t="s">
        <v>157</v>
      </c>
      <c r="G616" s="281" t="s">
        <v>157</v>
      </c>
      <c r="H616" s="129">
        <v>0</v>
      </c>
      <c r="I616" s="279">
        <f t="shared" ref="I616:I624" si="657">H616-J616</f>
        <v>0</v>
      </c>
      <c r="J616" s="129">
        <v>0</v>
      </c>
      <c r="K616" s="20">
        <f t="shared" ref="K616:L624" si="658">M616+O616+Q616+S616</f>
        <v>0</v>
      </c>
      <c r="L616" s="20">
        <f t="shared" si="658"/>
        <v>94.077659580000002</v>
      </c>
      <c r="M616" s="129">
        <v>0</v>
      </c>
      <c r="N616" s="129">
        <v>43.856655680000003</v>
      </c>
      <c r="O616" s="129">
        <v>0</v>
      </c>
      <c r="P616" s="129">
        <v>50.221003899999999</v>
      </c>
      <c r="Q616" s="129">
        <v>0</v>
      </c>
      <c r="R616" s="129">
        <v>0</v>
      </c>
      <c r="S616" s="129">
        <v>0</v>
      </c>
      <c r="T616" s="129">
        <v>0</v>
      </c>
      <c r="U616" s="129">
        <v>0</v>
      </c>
      <c r="V616" s="128">
        <f t="shared" ref="V616:V621" si="659">L616-M616-O616-Q616</f>
        <v>94.077659580000002</v>
      </c>
      <c r="W616" s="136" t="str">
        <f t="shared" si="626"/>
        <v>-</v>
      </c>
      <c r="X616" s="165" t="s">
        <v>1099</v>
      </c>
      <c r="Y616" s="147" t="s">
        <v>1100</v>
      </c>
    </row>
    <row r="617" spans="1:25" s="21" customFormat="1" ht="31.5">
      <c r="A617" s="171">
        <f>A616+1</f>
        <v>426</v>
      </c>
      <c r="B617" s="285" t="s">
        <v>1093</v>
      </c>
      <c r="C617" s="112" t="s">
        <v>1094</v>
      </c>
      <c r="D617" s="281" t="s">
        <v>157</v>
      </c>
      <c r="E617" s="281" t="s">
        <v>157</v>
      </c>
      <c r="F617" s="281" t="s">
        <v>157</v>
      </c>
      <c r="G617" s="281" t="s">
        <v>157</v>
      </c>
      <c r="H617" s="129">
        <v>0</v>
      </c>
      <c r="I617" s="279">
        <f t="shared" si="657"/>
        <v>0</v>
      </c>
      <c r="J617" s="129">
        <v>0</v>
      </c>
      <c r="K617" s="20">
        <f t="shared" si="658"/>
        <v>0</v>
      </c>
      <c r="L617" s="20">
        <f t="shared" si="658"/>
        <v>26.367316559999999</v>
      </c>
      <c r="M617" s="129">
        <v>0</v>
      </c>
      <c r="N617" s="129">
        <v>2.490847</v>
      </c>
      <c r="O617" s="129">
        <v>0</v>
      </c>
      <c r="P617" s="129">
        <v>22.195409699999999</v>
      </c>
      <c r="Q617" s="129">
        <v>0</v>
      </c>
      <c r="R617" s="129">
        <v>1.68105986</v>
      </c>
      <c r="S617" s="129">
        <v>0</v>
      </c>
      <c r="T617" s="129">
        <v>0</v>
      </c>
      <c r="U617" s="129">
        <v>0</v>
      </c>
      <c r="V617" s="128">
        <f t="shared" si="659"/>
        <v>26.367316559999999</v>
      </c>
      <c r="W617" s="136" t="str">
        <f t="shared" si="626"/>
        <v>-</v>
      </c>
      <c r="X617" s="165">
        <v>0</v>
      </c>
      <c r="Y617" s="199" t="s">
        <v>1100</v>
      </c>
    </row>
    <row r="618" spans="1:25" s="21" customFormat="1" ht="31.5">
      <c r="A618" s="172">
        <f>A617+0.1</f>
        <v>426.1</v>
      </c>
      <c r="B618" s="112" t="s">
        <v>691</v>
      </c>
      <c r="C618" s="112">
        <v>0</v>
      </c>
      <c r="D618" s="281" t="s">
        <v>157</v>
      </c>
      <c r="E618" s="281" t="s">
        <v>157</v>
      </c>
      <c r="F618" s="281" t="s">
        <v>157</v>
      </c>
      <c r="G618" s="281" t="s">
        <v>157</v>
      </c>
      <c r="H618" s="129">
        <v>0</v>
      </c>
      <c r="I618" s="279">
        <f t="shared" si="657"/>
        <v>0</v>
      </c>
      <c r="J618" s="129">
        <v>0</v>
      </c>
      <c r="K618" s="20">
        <f t="shared" si="658"/>
        <v>0</v>
      </c>
      <c r="L618" s="20">
        <f t="shared" si="658"/>
        <v>7.8834843000000001</v>
      </c>
      <c r="M618" s="129">
        <v>0</v>
      </c>
      <c r="N618" s="129">
        <v>2.3650000000000002</v>
      </c>
      <c r="O618" s="129">
        <v>0</v>
      </c>
      <c r="P618" s="129">
        <v>5.5184842999999999</v>
      </c>
      <c r="Q618" s="129">
        <v>0</v>
      </c>
      <c r="R618" s="129">
        <v>0</v>
      </c>
      <c r="S618" s="129">
        <v>0</v>
      </c>
      <c r="T618" s="129">
        <v>0</v>
      </c>
      <c r="U618" s="129">
        <v>0</v>
      </c>
      <c r="V618" s="128">
        <f t="shared" si="659"/>
        <v>7.8834843000000001</v>
      </c>
      <c r="W618" s="136" t="str">
        <f t="shared" si="626"/>
        <v>-</v>
      </c>
      <c r="X618" s="165" t="s">
        <v>1091</v>
      </c>
      <c r="Y618" s="147" t="s">
        <v>1100</v>
      </c>
    </row>
    <row r="619" spans="1:25" s="21" customFormat="1">
      <c r="A619" s="172">
        <f t="shared" ref="A619:A624" si="660">A618+0.1</f>
        <v>426.20000000000005</v>
      </c>
      <c r="B619" s="112" t="s">
        <v>1095</v>
      </c>
      <c r="C619" s="112">
        <v>0</v>
      </c>
      <c r="D619" s="281" t="s">
        <v>157</v>
      </c>
      <c r="E619" s="281" t="s">
        <v>157</v>
      </c>
      <c r="F619" s="281" t="s">
        <v>157</v>
      </c>
      <c r="G619" s="281" t="s">
        <v>157</v>
      </c>
      <c r="H619" s="129">
        <v>0</v>
      </c>
      <c r="I619" s="279">
        <f t="shared" si="657"/>
        <v>0</v>
      </c>
      <c r="J619" s="129">
        <v>0</v>
      </c>
      <c r="K619" s="20">
        <f t="shared" ref="K619:K623" si="661">M619+O619+Q619+S619</f>
        <v>0</v>
      </c>
      <c r="L619" s="20">
        <f t="shared" ref="L619:L623" si="662">N619+P619+R619+T619</f>
        <v>15.208880000000001</v>
      </c>
      <c r="M619" s="129">
        <v>0</v>
      </c>
      <c r="N619" s="129">
        <v>0</v>
      </c>
      <c r="O619" s="129">
        <v>0</v>
      </c>
      <c r="P619" s="129">
        <v>15.208880000000001</v>
      </c>
      <c r="Q619" s="129">
        <v>0</v>
      </c>
      <c r="R619" s="129">
        <v>0</v>
      </c>
      <c r="S619" s="129">
        <v>0</v>
      </c>
      <c r="T619" s="129">
        <v>0</v>
      </c>
      <c r="U619" s="129">
        <v>0</v>
      </c>
      <c r="V619" s="128">
        <f t="shared" si="659"/>
        <v>15.208880000000001</v>
      </c>
      <c r="W619" s="136" t="str">
        <f t="shared" si="626"/>
        <v>-</v>
      </c>
      <c r="X619" s="165" t="s">
        <v>732</v>
      </c>
      <c r="Y619" s="147" t="s">
        <v>1100</v>
      </c>
    </row>
    <row r="620" spans="1:25" s="21" customFormat="1" ht="47.25">
      <c r="A620" s="172">
        <f t="shared" si="660"/>
        <v>426.30000000000007</v>
      </c>
      <c r="B620" s="112" t="s">
        <v>1096</v>
      </c>
      <c r="C620" s="112">
        <v>0</v>
      </c>
      <c r="D620" s="281" t="s">
        <v>157</v>
      </c>
      <c r="E620" s="281" t="s">
        <v>157</v>
      </c>
      <c r="F620" s="281" t="s">
        <v>157</v>
      </c>
      <c r="G620" s="281" t="s">
        <v>157</v>
      </c>
      <c r="H620" s="129">
        <v>0</v>
      </c>
      <c r="I620" s="279">
        <f t="shared" si="657"/>
        <v>0</v>
      </c>
      <c r="J620" s="129">
        <v>0</v>
      </c>
      <c r="K620" s="20">
        <f t="shared" si="661"/>
        <v>0</v>
      </c>
      <c r="L620" s="20">
        <f t="shared" si="662"/>
        <v>0.10940999999999999</v>
      </c>
      <c r="M620" s="129">
        <v>0</v>
      </c>
      <c r="N620" s="129">
        <v>0</v>
      </c>
      <c r="O620" s="129">
        <v>0</v>
      </c>
      <c r="P620" s="129">
        <v>0.10940999999999999</v>
      </c>
      <c r="Q620" s="129">
        <v>0</v>
      </c>
      <c r="R620" s="129">
        <v>0</v>
      </c>
      <c r="S620" s="129">
        <v>0</v>
      </c>
      <c r="T620" s="129">
        <v>0</v>
      </c>
      <c r="U620" s="129">
        <v>0</v>
      </c>
      <c r="V620" s="128">
        <f t="shared" si="659"/>
        <v>0.10940999999999999</v>
      </c>
      <c r="W620" s="136" t="str">
        <f t="shared" si="626"/>
        <v>-</v>
      </c>
      <c r="X620" s="165" t="s">
        <v>733</v>
      </c>
      <c r="Y620" s="147" t="s">
        <v>1100</v>
      </c>
    </row>
    <row r="621" spans="1:25" s="21" customFormat="1" ht="31.5">
      <c r="A621" s="172">
        <f t="shared" si="660"/>
        <v>426.40000000000009</v>
      </c>
      <c r="B621" s="112" t="s">
        <v>1097</v>
      </c>
      <c r="C621" s="112">
        <v>0</v>
      </c>
      <c r="D621" s="281" t="s">
        <v>157</v>
      </c>
      <c r="E621" s="281" t="s">
        <v>157</v>
      </c>
      <c r="F621" s="281" t="s">
        <v>157</v>
      </c>
      <c r="G621" s="281" t="s">
        <v>157</v>
      </c>
      <c r="H621" s="129">
        <v>0</v>
      </c>
      <c r="I621" s="279">
        <f t="shared" si="657"/>
        <v>0</v>
      </c>
      <c r="J621" s="129">
        <v>0</v>
      </c>
      <c r="K621" s="20">
        <f t="shared" si="661"/>
        <v>0</v>
      </c>
      <c r="L621" s="20">
        <f t="shared" si="662"/>
        <v>0.73340539999999999</v>
      </c>
      <c r="M621" s="129">
        <v>0</v>
      </c>
      <c r="N621" s="129">
        <v>0</v>
      </c>
      <c r="O621" s="129">
        <v>0</v>
      </c>
      <c r="P621" s="129">
        <v>0.73340539999999999</v>
      </c>
      <c r="Q621" s="129">
        <v>0</v>
      </c>
      <c r="R621" s="129">
        <v>0</v>
      </c>
      <c r="S621" s="129">
        <v>0</v>
      </c>
      <c r="T621" s="129">
        <v>0</v>
      </c>
      <c r="U621" s="129">
        <v>0</v>
      </c>
      <c r="V621" s="128">
        <f t="shared" si="659"/>
        <v>0.73340539999999999</v>
      </c>
      <c r="W621" s="136" t="str">
        <f t="shared" si="626"/>
        <v>-</v>
      </c>
      <c r="X621" s="165" t="s">
        <v>733</v>
      </c>
      <c r="Y621" s="147" t="s">
        <v>1100</v>
      </c>
    </row>
    <row r="622" spans="1:25" s="21" customFormat="1" ht="31.5">
      <c r="A622" s="172">
        <f>A621+0.1</f>
        <v>426.50000000000011</v>
      </c>
      <c r="B622" s="112" t="s">
        <v>1098</v>
      </c>
      <c r="C622" s="112">
        <v>0</v>
      </c>
      <c r="D622" s="281" t="s">
        <v>157</v>
      </c>
      <c r="E622" s="281" t="s">
        <v>157</v>
      </c>
      <c r="F622" s="281" t="s">
        <v>157</v>
      </c>
      <c r="G622" s="281" t="s">
        <v>157</v>
      </c>
      <c r="H622" s="129">
        <v>0</v>
      </c>
      <c r="I622" s="279">
        <f>H622-J622</f>
        <v>0</v>
      </c>
      <c r="J622" s="129">
        <v>0</v>
      </c>
      <c r="K622" s="20">
        <f>M622+O622+Q622+S622</f>
        <v>0</v>
      </c>
      <c r="L622" s="20">
        <f>N622+P622+R622+T622</f>
        <v>1.0235437999999999</v>
      </c>
      <c r="M622" s="129">
        <v>0</v>
      </c>
      <c r="N622" s="129">
        <v>0</v>
      </c>
      <c r="O622" s="129">
        <v>0</v>
      </c>
      <c r="P622" s="129">
        <v>0</v>
      </c>
      <c r="Q622" s="129">
        <v>0</v>
      </c>
      <c r="R622" s="129">
        <v>1.0235437999999999</v>
      </c>
      <c r="S622" s="129">
        <v>0</v>
      </c>
      <c r="T622" s="129">
        <v>0</v>
      </c>
      <c r="U622" s="129">
        <v>0</v>
      </c>
      <c r="V622" s="128">
        <f>L622-M622-O622</f>
        <v>1.0235437999999999</v>
      </c>
      <c r="W622" s="136" t="str">
        <f>IF((M622+O622)&gt;0,L622/(M622+O622),"-")</f>
        <v>-</v>
      </c>
      <c r="X622" s="165" t="s">
        <v>733</v>
      </c>
      <c r="Y622" s="147" t="s">
        <v>1100</v>
      </c>
    </row>
    <row r="623" spans="1:25" s="21" customFormat="1" ht="31.5">
      <c r="A623" s="172">
        <f>A622+0.1</f>
        <v>426.60000000000014</v>
      </c>
      <c r="B623" s="112" t="s">
        <v>694</v>
      </c>
      <c r="C623" s="112">
        <v>0</v>
      </c>
      <c r="D623" s="281" t="s">
        <v>157</v>
      </c>
      <c r="E623" s="281" t="s">
        <v>157</v>
      </c>
      <c r="F623" s="281" t="s">
        <v>157</v>
      </c>
      <c r="G623" s="281" t="s">
        <v>157</v>
      </c>
      <c r="H623" s="129">
        <v>0</v>
      </c>
      <c r="I623" s="279">
        <f t="shared" si="657"/>
        <v>0</v>
      </c>
      <c r="J623" s="129">
        <v>0</v>
      </c>
      <c r="K623" s="20">
        <f t="shared" si="661"/>
        <v>0</v>
      </c>
      <c r="L623" s="20">
        <f t="shared" si="662"/>
        <v>1.28274606</v>
      </c>
      <c r="M623" s="129">
        <v>0</v>
      </c>
      <c r="N623" s="129">
        <v>0</v>
      </c>
      <c r="O623" s="129">
        <v>0</v>
      </c>
      <c r="P623" s="129">
        <v>0.62522999999999995</v>
      </c>
      <c r="Q623" s="129">
        <v>0</v>
      </c>
      <c r="R623" s="129">
        <v>0.65751606000000007</v>
      </c>
      <c r="S623" s="129">
        <v>0</v>
      </c>
      <c r="T623" s="129">
        <v>0</v>
      </c>
      <c r="U623" s="129">
        <v>0</v>
      </c>
      <c r="V623" s="128">
        <f>L623-M623-O623-Q623</f>
        <v>1.28274606</v>
      </c>
      <c r="W623" s="136" t="str">
        <f t="shared" ref="W623:W628" si="663">IF((M623+O623+Q623)&gt;0,L623/(M623+O623+Q623),"-")</f>
        <v>-</v>
      </c>
      <c r="X623" s="165" t="s">
        <v>733</v>
      </c>
      <c r="Y623" s="147" t="s">
        <v>1100</v>
      </c>
    </row>
    <row r="624" spans="1:25" s="21" customFormat="1" ht="31.5">
      <c r="A624" s="172">
        <f t="shared" si="660"/>
        <v>426.70000000000016</v>
      </c>
      <c r="B624" s="112" t="s">
        <v>692</v>
      </c>
      <c r="C624" s="112">
        <v>0</v>
      </c>
      <c r="D624" s="281" t="s">
        <v>157</v>
      </c>
      <c r="E624" s="281" t="s">
        <v>157</v>
      </c>
      <c r="F624" s="281" t="s">
        <v>157</v>
      </c>
      <c r="G624" s="281" t="s">
        <v>157</v>
      </c>
      <c r="H624" s="132">
        <v>0</v>
      </c>
      <c r="I624" s="279">
        <f t="shared" si="657"/>
        <v>0</v>
      </c>
      <c r="J624" s="132">
        <v>0</v>
      </c>
      <c r="K624" s="20">
        <f t="shared" si="658"/>
        <v>0</v>
      </c>
      <c r="L624" s="20">
        <f t="shared" si="658"/>
        <v>0.12584699999999999</v>
      </c>
      <c r="M624" s="132">
        <v>0</v>
      </c>
      <c r="N624" s="132">
        <v>0.12584699999999999</v>
      </c>
      <c r="O624" s="132">
        <v>0</v>
      </c>
      <c r="P624" s="132">
        <v>0</v>
      </c>
      <c r="Q624" s="133">
        <v>0</v>
      </c>
      <c r="R624" s="132">
        <v>0</v>
      </c>
      <c r="S624" s="133">
        <v>0</v>
      </c>
      <c r="T624" s="132">
        <v>0</v>
      </c>
      <c r="U624" s="133">
        <v>0</v>
      </c>
      <c r="V624" s="128">
        <f>L624-M624-O624-Q624</f>
        <v>0.12584699999999999</v>
      </c>
      <c r="W624" s="136" t="str">
        <f t="shared" si="663"/>
        <v>-</v>
      </c>
      <c r="X624" s="166" t="s">
        <v>733</v>
      </c>
      <c r="Y624" s="151" t="s">
        <v>1100</v>
      </c>
    </row>
    <row r="625" spans="1:25" s="21" customFormat="1" ht="31.5">
      <c r="A625" s="167" t="s">
        <v>2</v>
      </c>
      <c r="B625" s="8" t="s">
        <v>21</v>
      </c>
      <c r="C625" s="8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36" t="str">
        <f t="shared" si="663"/>
        <v>-</v>
      </c>
      <c r="X625" s="166"/>
      <c r="Y625" s="148"/>
    </row>
    <row r="626" spans="1:25" s="21" customFormat="1">
      <c r="A626" s="167" t="s">
        <v>6</v>
      </c>
      <c r="B626" s="8" t="s">
        <v>18</v>
      </c>
      <c r="C626" s="8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36" t="str">
        <f t="shared" si="663"/>
        <v>-</v>
      </c>
      <c r="X626" s="166"/>
      <c r="Y626" s="148"/>
    </row>
    <row r="627" spans="1:25" s="21" customFormat="1" ht="31.5">
      <c r="A627" s="167" t="s">
        <v>8</v>
      </c>
      <c r="B627" s="8" t="s">
        <v>19</v>
      </c>
      <c r="C627" s="8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36" t="str">
        <f t="shared" si="663"/>
        <v>-</v>
      </c>
      <c r="X627" s="166"/>
      <c r="Y627" s="148"/>
    </row>
    <row r="628" spans="1:25" s="21" customFormat="1">
      <c r="A628" s="161" t="s">
        <v>40</v>
      </c>
      <c r="B628" s="8" t="s">
        <v>42</v>
      </c>
      <c r="C628" s="8"/>
      <c r="D628" s="128">
        <f>SUM(D629:D631)</f>
        <v>0</v>
      </c>
      <c r="E628" s="128">
        <f>SUM(E629:E631)</f>
        <v>0</v>
      </c>
      <c r="F628" s="128"/>
      <c r="G628" s="128">
        <f t="shared" ref="G628:V628" si="664">SUM(G629:G631)</f>
        <v>0</v>
      </c>
      <c r="H628" s="128">
        <f t="shared" si="664"/>
        <v>8.1280759800000002</v>
      </c>
      <c r="I628" s="128">
        <f t="shared" si="664"/>
        <v>7.4861095800000035</v>
      </c>
      <c r="J628" s="128">
        <f t="shared" si="664"/>
        <v>0.64196639999999672</v>
      </c>
      <c r="K628" s="128">
        <f t="shared" si="664"/>
        <v>0.64196639999999672</v>
      </c>
      <c r="L628" s="128">
        <f t="shared" si="664"/>
        <v>19.329538700000001</v>
      </c>
      <c r="M628" s="128">
        <f t="shared" si="664"/>
        <v>0</v>
      </c>
      <c r="N628" s="128">
        <f t="shared" si="664"/>
        <v>4.8899999999999997</v>
      </c>
      <c r="O628" s="128">
        <f t="shared" si="664"/>
        <v>0</v>
      </c>
      <c r="P628" s="128">
        <f t="shared" si="664"/>
        <v>3.2160000000000001E-2</v>
      </c>
      <c r="Q628" s="128">
        <f t="shared" si="664"/>
        <v>0</v>
      </c>
      <c r="R628" s="128">
        <f t="shared" si="664"/>
        <v>14.407378699999999</v>
      </c>
      <c r="S628" s="128">
        <f t="shared" si="664"/>
        <v>0.64196639999999672</v>
      </c>
      <c r="T628" s="128">
        <f t="shared" si="664"/>
        <v>0</v>
      </c>
      <c r="U628" s="128">
        <f t="shared" si="664"/>
        <v>0</v>
      </c>
      <c r="V628" s="128">
        <f t="shared" si="664"/>
        <v>19.329538700000001</v>
      </c>
      <c r="W628" s="136" t="str">
        <f t="shared" si="663"/>
        <v>-</v>
      </c>
      <c r="X628" s="166"/>
      <c r="Y628" s="148"/>
    </row>
    <row r="629" spans="1:25" s="21" customFormat="1" ht="31.5">
      <c r="A629" s="171">
        <f>A617+1</f>
        <v>427</v>
      </c>
      <c r="B629" s="295" t="s">
        <v>1101</v>
      </c>
      <c r="C629" s="429" t="s">
        <v>1160</v>
      </c>
      <c r="D629" s="296" t="s">
        <v>157</v>
      </c>
      <c r="E629" s="296" t="s">
        <v>157</v>
      </c>
      <c r="F629" s="296" t="s">
        <v>157</v>
      </c>
      <c r="G629" s="296" t="s">
        <v>157</v>
      </c>
      <c r="H629" s="297">
        <v>0</v>
      </c>
      <c r="I629" s="296">
        <f>H629-J629</f>
        <v>0</v>
      </c>
      <c r="J629" s="297">
        <v>0</v>
      </c>
      <c r="K629" s="20">
        <f t="shared" ref="K629:L631" si="665">M629+O629+Q629+S629</f>
        <v>0</v>
      </c>
      <c r="L629" s="20">
        <f t="shared" si="665"/>
        <v>5.1720000000000002E-2</v>
      </c>
      <c r="M629" s="297">
        <v>0</v>
      </c>
      <c r="N629" s="297">
        <v>0</v>
      </c>
      <c r="O629" s="297">
        <v>0</v>
      </c>
      <c r="P629" s="297">
        <v>0</v>
      </c>
      <c r="Q629" s="298">
        <v>0</v>
      </c>
      <c r="R629" s="297">
        <v>5.1720000000000002E-2</v>
      </c>
      <c r="S629" s="298">
        <v>0</v>
      </c>
      <c r="T629" s="297">
        <v>0</v>
      </c>
      <c r="U629" s="298">
        <v>0</v>
      </c>
      <c r="V629" s="128">
        <f>L629-M629-O629</f>
        <v>5.1720000000000002E-2</v>
      </c>
      <c r="W629" s="136" t="str">
        <f>IF((M629+O629)&gt;0,L629/(M629+O629),"-")</f>
        <v>-</v>
      </c>
      <c r="X629" s="299" t="s">
        <v>479</v>
      </c>
      <c r="Y629" s="146" t="s">
        <v>1100</v>
      </c>
    </row>
    <row r="630" spans="1:25" s="21" customFormat="1">
      <c r="A630" s="171">
        <f>A629+1</f>
        <v>428</v>
      </c>
      <c r="B630" s="112" t="s">
        <v>315</v>
      </c>
      <c r="C630" s="285" t="s">
        <v>1102</v>
      </c>
      <c r="D630" s="281" t="s">
        <v>157</v>
      </c>
      <c r="E630" s="281" t="s">
        <v>157</v>
      </c>
      <c r="F630" s="281" t="s">
        <v>157</v>
      </c>
      <c r="G630" s="281" t="s">
        <v>157</v>
      </c>
      <c r="H630" s="130">
        <v>8.1280759800000002</v>
      </c>
      <c r="I630" s="279">
        <f t="shared" ref="I630:I631" si="666">H630-J630</f>
        <v>7.4861095800000035</v>
      </c>
      <c r="J630" s="130">
        <v>0.64196639999999672</v>
      </c>
      <c r="K630" s="20">
        <f t="shared" si="665"/>
        <v>0.64196639999999672</v>
      </c>
      <c r="L630" s="20">
        <f t="shared" si="665"/>
        <v>19.2456587</v>
      </c>
      <c r="M630" s="130">
        <v>0</v>
      </c>
      <c r="N630" s="130">
        <v>4.8899999999999997</v>
      </c>
      <c r="O630" s="130">
        <v>0</v>
      </c>
      <c r="P630" s="130">
        <v>0</v>
      </c>
      <c r="Q630" s="18">
        <v>0</v>
      </c>
      <c r="R630" s="130">
        <v>14.355658699999999</v>
      </c>
      <c r="S630" s="18">
        <v>0.64196639999999672</v>
      </c>
      <c r="T630" s="130">
        <v>0</v>
      </c>
      <c r="U630" s="18">
        <v>0</v>
      </c>
      <c r="V630" s="128">
        <f>L630-M630-O630</f>
        <v>19.2456587</v>
      </c>
      <c r="W630" s="136" t="str">
        <f>IF((M630+O630+Q630)&gt;0,L630/(M630+O630+Q630),"-")</f>
        <v>-</v>
      </c>
      <c r="X630" s="168" t="s">
        <v>1104</v>
      </c>
      <c r="Y630" s="146" t="s">
        <v>1100</v>
      </c>
    </row>
    <row r="631" spans="1:25" s="21" customFormat="1">
      <c r="A631" s="171">
        <f>A630+1</f>
        <v>429</v>
      </c>
      <c r="B631" s="285" t="s">
        <v>1103</v>
      </c>
      <c r="C631" s="285" t="s">
        <v>1161</v>
      </c>
      <c r="D631" s="281" t="s">
        <v>157</v>
      </c>
      <c r="E631" s="281" t="s">
        <v>157</v>
      </c>
      <c r="F631" s="281" t="s">
        <v>157</v>
      </c>
      <c r="G631" s="281" t="s">
        <v>157</v>
      </c>
      <c r="H631" s="130">
        <v>0</v>
      </c>
      <c r="I631" s="279">
        <f t="shared" si="666"/>
        <v>0</v>
      </c>
      <c r="J631" s="130">
        <v>0</v>
      </c>
      <c r="K631" s="20">
        <f t="shared" si="665"/>
        <v>0</v>
      </c>
      <c r="L631" s="36">
        <f t="shared" si="665"/>
        <v>3.2160000000000001E-2</v>
      </c>
      <c r="M631" s="130">
        <v>0</v>
      </c>
      <c r="N631" s="130">
        <v>0</v>
      </c>
      <c r="O631" s="130">
        <v>0</v>
      </c>
      <c r="P631" s="130">
        <v>3.2160000000000001E-2</v>
      </c>
      <c r="Q631" s="18">
        <v>0</v>
      </c>
      <c r="R631" s="130">
        <v>0</v>
      </c>
      <c r="S631" s="18">
        <v>0</v>
      </c>
      <c r="T631" s="130">
        <v>0</v>
      </c>
      <c r="U631" s="18">
        <v>0</v>
      </c>
      <c r="V631" s="128">
        <f>L631-M631-O631</f>
        <v>3.2160000000000001E-2</v>
      </c>
      <c r="W631" s="136" t="str">
        <f>IF((M631+O631+Q631)&gt;0,L631/(M631+O631+Q631),"-")</f>
        <v>-</v>
      </c>
      <c r="X631" s="168" t="s">
        <v>463</v>
      </c>
      <c r="Y631" s="146" t="s">
        <v>1100</v>
      </c>
    </row>
    <row r="632" spans="1:25" s="21" customFormat="1">
      <c r="A632" s="167" t="s">
        <v>57</v>
      </c>
      <c r="B632" s="97" t="s">
        <v>58</v>
      </c>
      <c r="C632" s="97"/>
      <c r="D632" s="97"/>
      <c r="E632" s="97"/>
      <c r="F632" s="97"/>
      <c r="G632" s="97"/>
      <c r="H632" s="97"/>
      <c r="I632" s="97"/>
      <c r="J632" s="17"/>
      <c r="K632" s="17"/>
      <c r="L632" s="17"/>
      <c r="M632" s="17"/>
      <c r="N632" s="17"/>
      <c r="O632" s="17"/>
      <c r="P632" s="17"/>
      <c r="Q632" s="18"/>
      <c r="R632" s="17"/>
      <c r="S632" s="18"/>
      <c r="T632" s="17"/>
      <c r="U632" s="18"/>
      <c r="V632" s="18"/>
      <c r="W632" s="181"/>
      <c r="X632" s="166"/>
      <c r="Y632" s="148"/>
    </row>
    <row r="633" spans="1:25" s="21" customFormat="1">
      <c r="A633" s="167" t="s">
        <v>3</v>
      </c>
      <c r="B633" s="8" t="s">
        <v>13</v>
      </c>
      <c r="C633" s="8"/>
      <c r="D633" s="8"/>
      <c r="E633" s="8"/>
      <c r="F633" s="8"/>
      <c r="G633" s="8"/>
      <c r="H633" s="8"/>
      <c r="I633" s="8"/>
      <c r="J633" s="17"/>
      <c r="K633" s="17"/>
      <c r="L633" s="17"/>
      <c r="M633" s="17"/>
      <c r="N633" s="17"/>
      <c r="O633" s="17"/>
      <c r="P633" s="17"/>
      <c r="Q633" s="18"/>
      <c r="R633" s="17"/>
      <c r="S633" s="18"/>
      <c r="T633" s="17"/>
      <c r="U633" s="18"/>
      <c r="V633" s="18"/>
      <c r="W633" s="181"/>
      <c r="X633" s="166"/>
      <c r="Y633" s="148"/>
    </row>
    <row r="634" spans="1:25" s="21" customFormat="1" ht="31.5">
      <c r="A634" s="157" t="s">
        <v>4</v>
      </c>
      <c r="B634" s="8" t="s">
        <v>17</v>
      </c>
      <c r="C634" s="8"/>
      <c r="D634" s="8"/>
      <c r="E634" s="8"/>
      <c r="F634" s="8"/>
      <c r="G634" s="8"/>
      <c r="H634" s="8"/>
      <c r="I634" s="8"/>
      <c r="J634" s="17"/>
      <c r="K634" s="17"/>
      <c r="L634" s="17"/>
      <c r="M634" s="17"/>
      <c r="N634" s="17"/>
      <c r="O634" s="17"/>
      <c r="P634" s="17"/>
      <c r="Q634" s="18"/>
      <c r="R634" s="17"/>
      <c r="S634" s="18"/>
      <c r="T634" s="17"/>
      <c r="U634" s="18"/>
      <c r="V634" s="18"/>
      <c r="W634" s="181"/>
      <c r="X634" s="166"/>
      <c r="Y634" s="148"/>
    </row>
    <row r="635" spans="1:25" s="21" customFormat="1">
      <c r="A635" s="157" t="s">
        <v>5</v>
      </c>
      <c r="B635" s="8" t="s">
        <v>23</v>
      </c>
      <c r="C635" s="8"/>
      <c r="D635" s="8"/>
      <c r="E635" s="8"/>
      <c r="F635" s="8"/>
      <c r="G635" s="8"/>
      <c r="H635" s="8"/>
      <c r="I635" s="8"/>
      <c r="J635" s="17"/>
      <c r="K635" s="17"/>
      <c r="L635" s="17"/>
      <c r="M635" s="17"/>
      <c r="N635" s="17"/>
      <c r="O635" s="17"/>
      <c r="P635" s="17"/>
      <c r="Q635" s="18"/>
      <c r="R635" s="17"/>
      <c r="S635" s="18"/>
      <c r="T635" s="17"/>
      <c r="U635" s="18"/>
      <c r="V635" s="18"/>
      <c r="W635" s="180"/>
      <c r="X635" s="166"/>
      <c r="Y635" s="148"/>
    </row>
    <row r="636" spans="1:25" s="21" customFormat="1">
      <c r="A636" s="169" t="s">
        <v>41</v>
      </c>
      <c r="B636" s="110" t="s">
        <v>58</v>
      </c>
      <c r="C636" s="110"/>
      <c r="D636" s="110"/>
      <c r="E636" s="110"/>
      <c r="F636" s="110"/>
      <c r="G636" s="110"/>
      <c r="H636" s="110"/>
      <c r="I636" s="110"/>
      <c r="J636" s="17"/>
      <c r="K636" s="17"/>
      <c r="L636" s="17"/>
      <c r="M636" s="17"/>
      <c r="N636" s="17"/>
      <c r="O636" s="17"/>
      <c r="P636" s="17"/>
      <c r="Q636" s="18"/>
      <c r="R636" s="17"/>
      <c r="S636" s="18"/>
      <c r="T636" s="17"/>
      <c r="U636" s="18"/>
      <c r="V636" s="18"/>
      <c r="W636" s="180"/>
      <c r="X636" s="166"/>
      <c r="Y636" s="148"/>
    </row>
    <row r="637" spans="1:25" s="7" customFormat="1">
      <c r="A637" s="458" t="s">
        <v>14</v>
      </c>
      <c r="B637" s="459"/>
      <c r="C637" s="194"/>
      <c r="D637" s="194"/>
      <c r="E637" s="194"/>
      <c r="F637" s="194"/>
      <c r="G637" s="194"/>
      <c r="H637" s="194"/>
      <c r="I637" s="194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80"/>
      <c r="X637" s="166"/>
      <c r="Y637" s="152"/>
    </row>
    <row r="638" spans="1:25" s="7" customFormat="1">
      <c r="A638" s="100"/>
      <c r="B638" s="142" t="s">
        <v>16</v>
      </c>
      <c r="C638" s="196"/>
      <c r="D638" s="196"/>
      <c r="E638" s="196"/>
      <c r="F638" s="196"/>
      <c r="G638" s="196"/>
      <c r="H638" s="196"/>
      <c r="I638" s="196"/>
      <c r="J638" s="20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66"/>
      <c r="Y638" s="152"/>
    </row>
    <row r="639" spans="1:25" s="7" customFormat="1">
      <c r="A639" s="173">
        <v>1</v>
      </c>
      <c r="B639" s="13" t="s">
        <v>10</v>
      </c>
      <c r="C639" s="13"/>
      <c r="D639" s="13"/>
      <c r="E639" s="13"/>
      <c r="F639" s="13"/>
      <c r="G639" s="13"/>
      <c r="H639" s="13"/>
      <c r="I639" s="13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66"/>
      <c r="Y639" s="152"/>
    </row>
    <row r="640" spans="1:25" s="7" customFormat="1">
      <c r="A640" s="173">
        <v>2</v>
      </c>
      <c r="B640" s="13" t="s">
        <v>12</v>
      </c>
      <c r="C640" s="13"/>
      <c r="D640" s="13"/>
      <c r="E640" s="13"/>
      <c r="F640" s="13"/>
      <c r="G640" s="13"/>
      <c r="H640" s="13"/>
      <c r="I640" s="13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66"/>
      <c r="Y640" s="152"/>
    </row>
    <row r="641" spans="1:25" s="7" customFormat="1" ht="16.5" thickBot="1">
      <c r="A641" s="174" t="s">
        <v>11</v>
      </c>
      <c r="B641" s="175"/>
      <c r="C641" s="175"/>
      <c r="D641" s="175"/>
      <c r="E641" s="175"/>
      <c r="F641" s="175"/>
      <c r="G641" s="175"/>
      <c r="H641" s="175"/>
      <c r="I641" s="175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7"/>
      <c r="W641" s="178"/>
      <c r="X641" s="179"/>
      <c r="Y641" s="152"/>
    </row>
    <row r="642" spans="1:25" s="7" customFormat="1">
      <c r="A642" s="25"/>
      <c r="B642" s="25"/>
      <c r="C642" s="25"/>
      <c r="D642" s="25"/>
      <c r="E642" s="25"/>
      <c r="F642" s="25"/>
      <c r="G642" s="25"/>
      <c r="H642" s="25"/>
      <c r="I642" s="25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80"/>
      <c r="W642" s="24"/>
      <c r="X642" s="74"/>
      <c r="Y642" s="24"/>
    </row>
    <row r="643" spans="1:25" s="7" customFormat="1">
      <c r="A643" s="25"/>
      <c r="B643" s="37" t="s">
        <v>24</v>
      </c>
      <c r="C643" s="193"/>
      <c r="D643" s="193"/>
      <c r="E643" s="193"/>
      <c r="F643" s="193"/>
      <c r="G643" s="193"/>
      <c r="H643" s="193"/>
      <c r="I643" s="193"/>
      <c r="J643" s="24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81"/>
      <c r="W643" s="25"/>
      <c r="X643" s="75"/>
      <c r="Y643" s="25"/>
    </row>
    <row r="644" spans="1:25" s="7" customFormat="1">
      <c r="A644" s="25"/>
      <c r="B644" s="457" t="s">
        <v>25</v>
      </c>
      <c r="C644" s="457"/>
      <c r="D644" s="457"/>
      <c r="E644" s="457"/>
      <c r="F644" s="457"/>
      <c r="G644" s="457"/>
      <c r="H644" s="457"/>
      <c r="I644" s="457"/>
      <c r="J644" s="457"/>
      <c r="K644" s="457"/>
      <c r="L644" s="457"/>
      <c r="M644" s="457"/>
      <c r="N644" s="25"/>
      <c r="O644" s="25"/>
      <c r="P644" s="25"/>
      <c r="Q644" s="25"/>
      <c r="R644" s="25"/>
      <c r="S644" s="25"/>
      <c r="T644" s="25"/>
      <c r="U644" s="25"/>
      <c r="V644" s="81"/>
      <c r="W644" s="25"/>
      <c r="X644" s="75"/>
      <c r="Y644" s="25"/>
    </row>
    <row r="645" spans="1:25" s="7" customFormat="1">
      <c r="A645" s="24"/>
      <c r="B645" s="7" t="s">
        <v>26</v>
      </c>
      <c r="J645" s="22"/>
      <c r="K645" s="22"/>
      <c r="L645" s="22"/>
      <c r="M645" s="22"/>
      <c r="N645" s="22"/>
      <c r="O645" s="22"/>
      <c r="P645" s="24"/>
      <c r="Q645" s="24"/>
      <c r="R645" s="24"/>
      <c r="S645" s="24"/>
      <c r="T645" s="24"/>
      <c r="U645" s="24"/>
      <c r="V645" s="80"/>
      <c r="W645" s="24"/>
      <c r="X645" s="74"/>
      <c r="Y645" s="24"/>
    </row>
    <row r="646" spans="1:25" s="7" customFormat="1">
      <c r="A646" s="24"/>
      <c r="J646" s="22"/>
      <c r="K646" s="22"/>
      <c r="L646" s="22"/>
      <c r="M646" s="22"/>
      <c r="N646" s="22"/>
      <c r="O646" s="22"/>
      <c r="P646" s="24"/>
      <c r="Q646" s="24"/>
      <c r="R646" s="24"/>
      <c r="S646" s="24"/>
      <c r="T646" s="24"/>
      <c r="U646" s="24"/>
      <c r="V646" s="80"/>
      <c r="W646" s="24"/>
      <c r="X646" s="74"/>
      <c r="Y646" s="24"/>
    </row>
    <row r="647" spans="1:25" s="7" customFormat="1">
      <c r="A647" s="24"/>
      <c r="B647" s="456" t="s">
        <v>27</v>
      </c>
      <c r="C647" s="456"/>
      <c r="D647" s="456"/>
      <c r="E647" s="456"/>
      <c r="F647" s="456"/>
      <c r="G647" s="456"/>
      <c r="H647" s="456"/>
      <c r="I647" s="456"/>
      <c r="J647" s="456"/>
      <c r="K647" s="456"/>
      <c r="L647" s="456"/>
      <c r="M647" s="456"/>
      <c r="N647" s="456"/>
      <c r="O647" s="456"/>
      <c r="P647" s="24"/>
      <c r="Q647" s="24"/>
      <c r="R647" s="24"/>
      <c r="S647" s="24"/>
      <c r="T647" s="24"/>
      <c r="U647" s="24"/>
      <c r="V647" s="80"/>
      <c r="W647" s="24"/>
      <c r="X647" s="74"/>
      <c r="Y647" s="24"/>
    </row>
    <row r="648" spans="1:25" s="7" customFormat="1">
      <c r="A648" s="24"/>
      <c r="B648" s="21"/>
      <c r="C648" s="21"/>
      <c r="D648" s="21"/>
      <c r="E648" s="21"/>
      <c r="F648" s="21"/>
      <c r="G648" s="21"/>
      <c r="H648" s="21"/>
      <c r="I648" s="21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80"/>
      <c r="W648" s="24"/>
      <c r="X648" s="74"/>
      <c r="Y648" s="24"/>
    </row>
    <row r="649" spans="1:25" s="7" customForma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80"/>
      <c r="W649" s="24"/>
      <c r="X649" s="74"/>
      <c r="Y649" s="24"/>
    </row>
    <row r="650" spans="1:25" s="7" customFormat="1">
      <c r="A650" s="38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82"/>
      <c r="W650" s="22"/>
      <c r="X650" s="14"/>
      <c r="Y650" s="22"/>
    </row>
    <row r="651" spans="1:25" s="7" customFormat="1">
      <c r="A651" s="29"/>
      <c r="J651" s="39"/>
      <c r="K651" s="22"/>
      <c r="L651" s="22"/>
      <c r="M651" s="22"/>
      <c r="N651" s="23"/>
      <c r="O651" s="23"/>
      <c r="P651" s="23"/>
      <c r="Q651" s="22"/>
      <c r="R651" s="22"/>
      <c r="S651" s="22"/>
      <c r="T651" s="22"/>
      <c r="U651" s="22"/>
      <c r="V651" s="82"/>
      <c r="W651" s="22"/>
      <c r="X651" s="14"/>
      <c r="Y651" s="22"/>
    </row>
    <row r="652" spans="1:25" s="7" customFormat="1" ht="21" customHeight="1">
      <c r="B652" s="40"/>
      <c r="C652" s="40"/>
      <c r="D652" s="40"/>
      <c r="E652" s="40"/>
      <c r="F652" s="40"/>
      <c r="G652" s="40"/>
      <c r="H652" s="40"/>
      <c r="I652" s="40"/>
      <c r="J652" s="22"/>
      <c r="K652" s="41"/>
      <c r="L652" s="22"/>
      <c r="M652" s="22"/>
      <c r="N652" s="42"/>
      <c r="O652" s="22"/>
      <c r="P652" s="42"/>
      <c r="Q652" s="42"/>
      <c r="R652" s="42"/>
      <c r="S652" s="22"/>
      <c r="T652" s="23"/>
      <c r="U652" s="23"/>
      <c r="V652" s="82"/>
      <c r="W652" s="23"/>
      <c r="X652" s="76"/>
      <c r="Y652" s="23"/>
    </row>
    <row r="653" spans="1:25" s="7" customFormat="1">
      <c r="J653" s="22"/>
      <c r="K653" s="43"/>
      <c r="L653" s="22"/>
      <c r="M653" s="22"/>
      <c r="N653" s="22"/>
      <c r="O653" s="22"/>
      <c r="P653" s="43"/>
      <c r="Q653" s="22"/>
      <c r="R653" s="22"/>
      <c r="S653" s="22"/>
      <c r="T653" s="22"/>
      <c r="U653" s="22"/>
      <c r="V653" s="82"/>
      <c r="W653" s="22"/>
      <c r="X653" s="14"/>
      <c r="Y653" s="22"/>
    </row>
  </sheetData>
  <autoFilter ref="A24:Y647"/>
  <customSheetViews>
    <customSheetView guid="{48A60FB0-9A73-41A3-99DB-17520660C91A}" scale="55" showPageBreaks="1" printArea="1" showAutoFilter="1" view="pageBreakPreview" showRuler="0" topLeftCell="A19">
      <pane xSplit="2" ySplit="6" topLeftCell="E499" activePane="bottomRight" state="frozen"/>
      <selection pane="bottomRight" activeCell="B505" sqref="B505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4:Y647"/>
    </customSheetView>
    <customSheetView guid="{2B944529-4431-4AE3-A585-21D645644E2B}" scale="70" showPageBreaks="1" fitToPage="1" printArea="1" showRuler="0" topLeftCell="A16">
      <pane xSplit="3" ySplit="5" topLeftCell="M39" activePane="bottomRight" state="frozen"/>
      <selection pane="bottomRight" activeCell="B49" sqref="B49"/>
      <rowBreaks count="47" manualBreakCount="47">
        <brk id="37" max="22" man="1"/>
        <brk id="39" max="22" man="1"/>
        <brk id="67" max="22" man="1"/>
        <brk id="93" max="22" man="1"/>
        <brk id="114" max="22" man="1"/>
        <brk id="153" max="22" man="1"/>
        <brk id="186" max="22" man="1"/>
        <brk id="190" max="22" man="1"/>
        <brk id="221" max="22" man="1"/>
        <brk id="257" max="22" man="1"/>
        <brk id="261" max="22" man="1"/>
        <brk id="283" max="22" man="1"/>
        <brk id="308" max="22" man="1"/>
        <brk id="321" max="22" man="1"/>
        <brk id="350" max="22" man="1"/>
        <brk id="367" max="22" man="1"/>
        <brk id="383" max="22" man="1"/>
        <brk id="392" max="22" man="1"/>
        <brk id="400" max="22" man="1"/>
        <brk id="411" max="22" man="1"/>
        <brk id="421" max="22" man="1"/>
        <brk id="428" max="22" man="1"/>
        <brk id="435" max="22" man="1"/>
        <brk id="442" max="22" man="1"/>
        <brk id="451" max="22" man="1"/>
        <brk id="478" max="22" man="1"/>
        <brk id="489" max="22" man="1"/>
        <brk id="526" max="22" man="1"/>
        <brk id="535" max="22" man="1"/>
        <brk id="538" max="22" man="1"/>
        <brk id="560" max="22" man="1"/>
        <brk id="578" max="22" man="1"/>
        <brk id="595" max="22" man="1"/>
        <brk id="620" max="22" man="1"/>
        <brk id="621" max="22" man="1"/>
        <brk id="633" max="22" man="1"/>
        <brk id="634" max="22" man="1"/>
        <brk id="635" max="22" man="1"/>
        <brk id="636" max="22" man="1"/>
        <brk id="645" max="22" man="1"/>
        <brk id="681" max="22" man="1"/>
        <brk id="695" max="22" man="1"/>
        <brk id="713" max="22" man="1"/>
        <brk id="732" max="22" man="1"/>
        <brk id="759" max="22" man="1"/>
        <brk id="791" max="22" man="1"/>
        <brk id="803" max="30" man="1"/>
      </rowBreaks>
      <pageMargins left="0.70866141732283472" right="0" top="0.39370078740157483" bottom="0" header="0.31496062992125984" footer="0.31496062992125984"/>
      <pageSetup paperSize="9" scale="29" fitToHeight="0" orientation="landscape" r:id="rId2"/>
      <headerFooter alignWithMargins="0"/>
    </customSheetView>
    <customSheetView guid="{7DEB5728-2FB9-407E-AD51-935C096482A6}" scale="61" showPageBreaks="1" printArea="1" showAutoFilter="1" showRuler="0" topLeftCell="A13">
      <selection activeCell="A17" sqref="A17:XFD18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4:Y513"/>
    </customSheetView>
    <customSheetView guid="{74CE0FEA-305F-4C35-BF60-A17DA60785C5}" scale="60" showPageBreaks="1" fitToPage="1" printArea="1" showAutoFilter="1" view="pageBreakPreview" showRuler="0" topLeftCell="A15">
      <pane xSplit="2" ySplit="6" topLeftCell="C21" activePane="bottomRight" state="frozen"/>
      <selection pane="bottomRight" activeCell="A472" sqref="A472:XFD472"/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4"/>
      <headerFooter alignWithMargins="0"/>
      <autoFilter ref="A24:Y490"/>
    </customSheetView>
    <customSheetView guid="{91515713-F106-4382-8189-86D702C61567}" scale="61" showPageBreaks="1" fitToPage="1" printArea="1" showAutoFilter="1" hiddenColumns="1" showRuler="0" topLeftCell="A15">
      <pane xSplit="2" ySplit="7" topLeftCell="C22" activePane="bottomRight" state="frozen"/>
      <selection pane="bottomRight" activeCell="B31" sqref="B31"/>
      <rowBreaks count="41" manualBreakCount="41">
        <brk id="46" max="22" man="1"/>
        <brk id="73" max="22" man="1"/>
        <brk id="75" max="22" man="1"/>
        <brk id="89" max="22" man="1"/>
        <brk id="92" max="22" man="1"/>
        <brk id="147" max="22" man="1"/>
        <brk id="167" max="22" man="1"/>
        <brk id="194" max="22" man="1"/>
        <brk id="205" max="22" man="1"/>
        <brk id="230" max="22" man="1"/>
        <brk id="239" max="22" man="1"/>
        <brk id="640" max="22" man="1"/>
        <brk id="647" max="22" man="1"/>
        <brk id="740" max="22" man="1"/>
        <brk id="751" max="22" man="1"/>
        <brk id="776" max="22" man="1"/>
        <brk id="807" max="22" man="1"/>
        <brk id="821" max="22" man="1"/>
        <brk id="824" max="22" man="1"/>
        <brk id="852" max="22" man="1"/>
        <brk id="871" max="22" man="1"/>
        <brk id="889" max="22" man="1"/>
        <brk id="906" max="22" man="1"/>
        <brk id="933" max="22" man="1"/>
        <brk id="934" max="22" man="1"/>
        <brk id="946" max="22" man="1"/>
        <brk id="947" max="22" man="1"/>
        <brk id="948" max="22" man="1"/>
        <brk id="949" max="22" man="1"/>
        <brk id="969" max="22" man="1"/>
        <brk id="1005" max="22" man="1"/>
        <brk id="1019" max="22" man="1"/>
        <brk id="1034" max="22" man="1"/>
        <brk id="1046" max="22" man="1"/>
        <brk id="1058" max="22" man="1"/>
        <brk id="1071" max="22" man="1"/>
        <brk id="1087" max="22" man="1"/>
        <brk id="1117" max="22" man="1"/>
        <brk id="1142" max="22" man="1"/>
        <brk id="1171" max="22" man="1"/>
        <brk id="1205" max="30" man="1"/>
      </rowBreaks>
      <pageMargins left="0.70866141732283472" right="0" top="0.39370078740157483" bottom="0" header="0.31496062992125984" footer="0.31496062992125984"/>
      <pageSetup paperSize="9" scale="37" fitToHeight="0" orientation="landscape" r:id="rId5"/>
      <headerFooter alignWithMargins="0"/>
      <autoFilter ref="A20:Y771"/>
    </customSheetView>
    <customSheetView guid="{802102DC-FBE0-4A84-A4E5-B623C4572B73}" scale="70" showPageBreaks="1" fitToPage="1" printArea="1" filter="1" showAutoFilter="1" hiddenColumns="1" showRuler="0" topLeftCell="A15">
      <pane xSplit="2" ySplit="7" topLeftCell="D448" activePane="bottomRight" state="frozen"/>
      <selection pane="bottomRight" activeCell="H465" sqref="H465"/>
      <rowBreaks count="11" manualBreakCount="11">
        <brk id="35" max="22" man="1"/>
        <brk id="47" max="22" man="1"/>
        <brk id="65" max="22" man="1"/>
        <brk id="477" max="22" man="1"/>
        <brk id="513" max="22" man="1"/>
        <brk id="546" max="22" man="1"/>
        <brk id="567" max="22" man="1"/>
        <brk id="599" max="22" man="1"/>
        <brk id="616" max="22" man="1"/>
        <brk id="640" max="22" man="1"/>
        <brk id="700" max="30" man="1"/>
      </rowBreaks>
      <pageMargins left="0.70866141732283472" right="0" top="0.39370078740157483" bottom="0" header="0.31496062992125984" footer="0.31496062992125984"/>
      <pageSetup paperSize="8" scale="74" fitToHeight="0" orientation="landscape" r:id="rId6"/>
      <headerFooter alignWithMargins="0"/>
      <autoFilter ref="A20:W764">
        <filterColumn colId="18">
          <filters blank="1">
            <filter val="0,00000016"/>
            <filter val="0,00000020"/>
            <filter val="0,00000033"/>
            <filter val="0,00000096"/>
            <filter val="-0,00000100"/>
            <filter val="0,00000272"/>
            <filter val="-0,00000332"/>
            <filter val="0,00056149"/>
            <filter val="0,00056600"/>
            <filter val="0,00086100"/>
            <filter val="0,00096886"/>
            <filter val="-0,00097752"/>
            <filter val="0,00126633"/>
            <filter val="0,00163476"/>
            <filter val="0,00165237"/>
            <filter val="0,00214674"/>
            <filter val="0,00338400"/>
            <filter val="0,00378200"/>
            <filter val="-0,00400312"/>
            <filter val="0,00410534"/>
            <filter val="0,00536451"/>
            <filter val="0,00680300"/>
            <filter val="0,00711850"/>
            <filter val="-0,00715084"/>
            <filter val="0,00823489"/>
            <filter val="-0,00826878"/>
            <filter val="0,00868600"/>
            <filter val="0,00873342"/>
            <filter val="0,00993400"/>
            <filter val="0,01023800"/>
            <filter val="0,01075201"/>
            <filter val="0,01116440"/>
            <filter val="0,01148071"/>
            <filter val="0,01224315"/>
            <filter val="-0,01250800"/>
            <filter val="0,01313600"/>
            <filter val="-0,01415295"/>
            <filter val="-0,01424260"/>
            <filter val="-0,01439600"/>
            <filter val="0,01483004"/>
            <filter val="0,01493985"/>
            <filter val="0,01518898"/>
            <filter val="-0,01581400"/>
            <filter val="0,01628740"/>
            <filter val="0,01754700"/>
            <filter val="0,01769508"/>
            <filter val="0,01938498"/>
            <filter val="0,01978390"/>
            <filter val="-0,02012313"/>
            <filter val="-0,02060280"/>
            <filter val="0,02135839"/>
            <filter val="0,02136109"/>
            <filter val="0,02182570"/>
            <filter val="0,02200000"/>
            <filter val="0,02247607"/>
            <filter val="0,02247609"/>
            <filter val="0,02250000"/>
            <filter val="0,02314819"/>
            <filter val="0,02498486"/>
            <filter val="-0,02560556"/>
            <filter val="0,02592203"/>
            <filter val="0,02593477"/>
            <filter val="0,02616726"/>
            <filter val="0,02728160"/>
            <filter val="0,02776264"/>
            <filter val="0,02800000"/>
            <filter val="0,02812500"/>
            <filter val="0,02845435"/>
            <filter val="0,02908194"/>
            <filter val="0,02985782"/>
            <filter val="-0,03069997"/>
            <filter val="0,03104796"/>
            <filter val="0,03133685"/>
            <filter val="-0,03207240"/>
            <filter val="-0,03393873"/>
            <filter val="0,03473724"/>
            <filter val="0,03544747"/>
            <filter val="0,03629800"/>
            <filter val="0,03673700"/>
            <filter val="0,03924131"/>
            <filter val="0,04061665"/>
            <filter val="0,04070746"/>
            <filter val="0,04214000"/>
            <filter val="-0,04215951"/>
            <filter val="-0,04313996"/>
            <filter val="-0,04448596"/>
            <filter val="0,04555741"/>
            <filter val="-0,04648454"/>
            <filter val="-0,04873744"/>
            <filter val="0,04898146"/>
            <filter val="0,04950000"/>
            <filter val="0,04967800"/>
            <filter val="-0,05014001"/>
            <filter val="0,05188452"/>
            <filter val="0,05232079"/>
            <filter val="0,05442700"/>
            <filter val="-0,05496000"/>
            <filter val="0,05511779"/>
            <filter val="0,05514779"/>
            <filter val="0,05536765"/>
            <filter val="0,05694235"/>
            <filter val="0,05936356"/>
            <filter val="-0,05947194"/>
            <filter val="-0,06091304"/>
            <filter val="-0,06200000"/>
            <filter val="0,06277072"/>
            <filter val="-0,06324800"/>
            <filter val="0,06340003"/>
            <filter val="0,06421229"/>
            <filter val="-0,06702480"/>
            <filter val="-0,06816214"/>
            <filter val="-0,06855793"/>
            <filter val="0,07281518"/>
            <filter val="0,07607260"/>
            <filter val="0,07650069"/>
            <filter val="0,07895667"/>
            <filter val="-0,08146491"/>
            <filter val="-0,08198203"/>
            <filter val="0,08413500"/>
            <filter val="0,08501961"/>
            <filter val="0,08595703"/>
            <filter val="-0,08614000"/>
            <filter val="-0,08805000"/>
            <filter val="0,08822947"/>
            <filter val="0,08985436"/>
            <filter val="-0,09210000"/>
            <filter val="-0,09658548"/>
            <filter val="0,09801000"/>
            <filter val="0,09833228"/>
            <filter val="0,09864181"/>
            <filter val="-0,10008863"/>
            <filter val="0,10046225"/>
            <filter val="0,10066364"/>
            <filter val="0,10272923"/>
            <filter val="0,10672926"/>
            <filter val="-0,10774992"/>
            <filter val="-0,10826520"/>
            <filter val="-0,10851356"/>
            <filter val="0,11000000"/>
            <filter val="-0,11085580"/>
            <filter val="-0,11282785"/>
            <filter val="-0,11775648"/>
            <filter val="-0,11993662"/>
            <filter val="-0,12149422"/>
            <filter val="-0,12368881"/>
            <filter val="-0,12498513"/>
            <filter val="-0,12893387"/>
            <filter val="0,13083631"/>
            <filter val="0,13329700"/>
            <filter val="-0,13354987"/>
            <filter val="-0,13453286"/>
            <filter val="0,13500703"/>
            <filter val="0,13617330"/>
            <filter val="0,13669237"/>
            <filter val="-0,13813545"/>
            <filter val="0,13973252"/>
            <filter val="-0,13999986"/>
            <filter val="0,14422274"/>
            <filter val="0,14422550"/>
            <filter val="0,14474150"/>
            <filter val="-0,14588994"/>
            <filter val="0,15107319"/>
            <filter val="-0,15110402"/>
            <filter val="0,15763446"/>
            <filter val="0,15891804"/>
            <filter val="-0,15903179"/>
            <filter val="0,15953100"/>
            <filter val="0,16172800"/>
            <filter val="-0,16434882"/>
            <filter val="0,16477817"/>
            <filter val="0,16567918"/>
            <filter val="-0,16602243"/>
            <filter val="0,16602439"/>
            <filter val="0,16613882"/>
            <filter val="0,16657983"/>
            <filter val="-0,16883335"/>
            <filter val="0,17041400"/>
            <filter val="0,17069164"/>
            <filter val="0,17196600"/>
            <filter val="0,17556141"/>
            <filter val="0,18070415"/>
            <filter val="0,18220400"/>
            <filter val="-0,18354500"/>
            <filter val="-0,18865981"/>
            <filter val="-0,18866000"/>
            <filter val="0,19209318"/>
            <filter val="0,19227789"/>
            <filter val="0,19236954"/>
            <filter val="0,19389000"/>
            <filter val="0,19764994"/>
            <filter val="0,20210000"/>
            <filter val="0,20249210"/>
            <filter val="0,20529383"/>
            <filter val="0,20802162"/>
            <filter val="0,21092009"/>
            <filter val="-0,21186420"/>
            <filter val="0,21450000"/>
            <filter val="-0,21794578"/>
            <filter val="0,22880000"/>
            <filter val="0,23402207"/>
            <filter val="0,23545897"/>
            <filter val="0,23700755"/>
            <filter val="-0,24140000"/>
            <filter val="0,24165013"/>
            <filter val="0,24430648"/>
            <filter val="0,25298025"/>
            <filter val="-0,25723474"/>
            <filter val="-0,25785000"/>
            <filter val="0,25853404"/>
            <filter val="0,26194612"/>
            <filter val="0,26394806"/>
            <filter val="0,26567485"/>
            <filter val="0,26623128"/>
            <filter val="0,26644862"/>
            <filter val="0,26823348"/>
            <filter val="0,26836123"/>
            <filter val="-0,27173973"/>
            <filter val="-0,27613628"/>
            <filter val="-0,27657576"/>
            <filter val="0,28829349"/>
            <filter val="0,28833750"/>
            <filter val="-0,29140000"/>
            <filter val="-0,29568820"/>
            <filter val="-0,29677000"/>
            <filter val="-0,29750000"/>
            <filter val="-0,30000000"/>
            <filter val="0,30185500"/>
            <filter val="-0,30562000"/>
            <filter val="-0,30584530"/>
            <filter val="-0,30729442"/>
            <filter val="0,30867500"/>
            <filter val="-0,31142614"/>
            <filter val="-0,31905632"/>
            <filter val="0,32015958"/>
            <filter val="-0,32039919"/>
            <filter val="0,32120540"/>
            <filter val="0,32242157"/>
            <filter val="0,32244520"/>
            <filter val="0,32864338"/>
            <filter val="-0,33137907"/>
            <filter val="0,33297763"/>
            <filter val="0,33466423"/>
            <filter val="0,33561166"/>
            <filter val="-0,34277199"/>
            <filter val="-0,34303064"/>
            <filter val="0,34353590"/>
            <filter val="0,34522955"/>
            <filter val="0,34609599"/>
            <filter val="-0,34744600"/>
            <filter val="-0,35044245"/>
            <filter val="-0,35456456"/>
            <filter val="0,35612187"/>
            <filter val="0,35756558"/>
            <filter val="0,36397861"/>
            <filter val="0,36568035"/>
            <filter val="-0,36804200"/>
            <filter val="0,37037490"/>
            <filter val="-0,37706962"/>
            <filter val="0,37987425"/>
            <filter val="0,38061900"/>
            <filter val="0,38106463"/>
            <filter val="0,38497584"/>
            <filter val="-0,38683749"/>
            <filter val="0,39353000"/>
            <filter val="0,39715242"/>
            <filter val="0,39751345"/>
            <filter val="0,41283806"/>
            <filter val="0,42716386"/>
            <filter val="0,43574877"/>
            <filter val="0,43760534"/>
            <filter val="-0,43886613"/>
            <filter val="-0,44956820"/>
            <filter val="0,45208846"/>
            <filter val="0,47078476"/>
            <filter val="0,47852542"/>
            <filter val="-0,48262000"/>
            <filter val="0,49035223"/>
            <filter val="-0,49501000"/>
            <filter val="0,49758329"/>
            <filter val="0,50341750"/>
            <filter val="0,51359785"/>
            <filter val="0,52078223"/>
            <filter val="0,52100000"/>
            <filter val="0,54000562"/>
            <filter val="0,54433317"/>
            <filter val="0,54564935"/>
            <filter val="0,54815515"/>
            <filter val="0,54996257"/>
            <filter val="-0,55000000"/>
            <filter val="0,55857653"/>
            <filter val="0,56219117"/>
            <filter val="0,56514236"/>
            <filter val="0,57044969"/>
            <filter val="-0,59000000"/>
            <filter val="0,59830958"/>
            <filter val="0,61269443"/>
            <filter val="0,65178405"/>
            <filter val="-0,67209933"/>
            <filter val="-0,69396931"/>
            <filter val="0,70500704"/>
            <filter val="0,70505765"/>
            <filter val="-0,70853088"/>
            <filter val="-0,71995104"/>
            <filter val="0,73293240"/>
            <filter val="0,73825400"/>
            <filter val="-0,74789859"/>
            <filter val="0,79408964"/>
            <filter val="0,79459020"/>
            <filter val="-0,82133045"/>
            <filter val="-0,88299912"/>
            <filter val="0,90394830"/>
            <filter val="0,91850000"/>
            <filter val="0,93303905"/>
            <filter val="0,93905722"/>
            <filter val="0,95698000"/>
            <filter val="0,97271293"/>
            <filter val="0,98010000"/>
            <filter val="-0,98422907"/>
            <filter val="1,04816497"/>
            <filter val="1,05772239"/>
            <filter val="1,06200000"/>
            <filter val="1,09543823"/>
            <filter val="1,13000000"/>
            <filter val="-1,13259000"/>
            <filter val="-1,16290023"/>
            <filter val="1,19790000"/>
            <filter val="1,20029570"/>
            <filter val="-1,20300000"/>
            <filter val="1,32350000"/>
            <filter val="1,32690970"/>
            <filter val="-1,34571805"/>
            <filter val="-1,39196016"/>
            <filter val="1,42057563"/>
            <filter val="-1,42650065"/>
            <filter val="-1,46000000"/>
            <filter val="-1,46514700"/>
            <filter val="-1,49444662"/>
            <filter val="1,49490687"/>
            <filter val="-1,50096000"/>
            <filter val="-1,52843656"/>
            <filter val="-1,61597971"/>
            <filter val="-1,61984500"/>
            <filter val="-1,62140000"/>
            <filter val="1,62154200"/>
            <filter val="-1,67345412"/>
            <filter val="1,68766387"/>
            <filter val="1,72843916"/>
            <filter val="1,75085395"/>
            <filter val="1,80543357"/>
            <filter val="1,82445769"/>
            <filter val="-1,84622936"/>
            <filter val="-1,87792538"/>
            <filter val="1,94323626"/>
            <filter val="-1,95237826"/>
            <filter val="1,96950303"/>
            <filter val="10,44690469"/>
            <filter val="10,77435799"/>
            <filter val="109,50820358"/>
            <filter val="-11,04940072"/>
            <filter val="11,48909625"/>
            <filter val="13,43884494"/>
            <filter val="16,59341500"/>
            <filter val="16,92134938"/>
            <filter val="17,95241902"/>
            <filter val="19,34028140"/>
            <filter val="2,01284380"/>
            <filter val="2,03601152"/>
            <filter val="-2,10023934"/>
            <filter val="-2,13859560"/>
            <filter val="2,15590298"/>
            <filter val="2,15774828"/>
            <filter val="2,15972302"/>
            <filter val="2,17872497"/>
            <filter val="-2,18718595"/>
            <filter val="2,20116533"/>
            <filter val="-2,21058163"/>
            <filter val="-2,30678679"/>
            <filter val="2,35591671"/>
            <filter val="-2,35747338"/>
            <filter val="2,53700000"/>
            <filter val="-2,64825544"/>
            <filter val="2,68414381"/>
            <filter val="-2,72501709"/>
            <filter val="-2,74327249"/>
            <filter val="-2,78002522"/>
            <filter val="2,81551838"/>
            <filter val="-2,81875981"/>
            <filter val="-2,90561615"/>
            <filter val="-2,91152482"/>
            <filter val="2,94930336"/>
            <filter val="2,97516000"/>
            <filter val="23,60504870"/>
            <filter val="-25,26182187"/>
            <filter val="26,13604227"/>
            <filter val="26,47324561"/>
            <filter val="27,40726045"/>
            <filter val="3,02391938"/>
            <filter val="3,03357637"/>
            <filter val="3,03876179"/>
            <filter val="-3,11000000"/>
            <filter val="-3,17251208"/>
            <filter val="3,18644190"/>
            <filter val="-3,19252922"/>
            <filter val="3,24623669"/>
            <filter val="-3,44392005"/>
            <filter val="-3,45673095"/>
            <filter val="3,47539000"/>
            <filter val="3,48417515"/>
            <filter val="3,55507138"/>
            <filter val="-3,55708097"/>
            <filter val="3,64648149"/>
            <filter val="-3,75865805"/>
            <filter val="3,84548299"/>
            <filter val="3,85146708"/>
            <filter val="35,86634663"/>
            <filter val="-4,00000000"/>
            <filter val="4,11304241"/>
            <filter val="-4,19102548"/>
            <filter val="-4,25144800"/>
            <filter val="-4,27006575"/>
            <filter val="4,47277517"/>
            <filter val="4,83175988"/>
            <filter val="44,17586005"/>
            <filter val="5,04441754"/>
            <filter val="5,32279476"/>
            <filter val="5,51547517"/>
            <filter val="5,65951283"/>
            <filter val="5,66223000"/>
            <filter val="5,75132874"/>
            <filter val="5,75420847"/>
            <filter val="5,77019472"/>
            <filter val="-5,83463033"/>
            <filter val="6,20788546"/>
            <filter val="6,70262300"/>
            <filter val="-60,78536236"/>
            <filter val="62,01411950"/>
            <filter val="-62,20593799"/>
            <filter val="-67,78809342"/>
            <filter val="-7,00000000"/>
            <filter val="7,19276474"/>
            <filter val="-7,50912759"/>
            <filter val="7,72176483"/>
            <filter val="-7,91589000"/>
            <filter val="77,98174094"/>
            <filter val="-8,60533240"/>
            <filter val="8,79347697"/>
            <filter val="-8,79637500"/>
            <filter val="-9,26996045"/>
          </filters>
        </filterColumn>
      </autoFilter>
    </customSheetView>
    <customSheetView guid="{86ABB103-B007-4CE7-BE9F-F4EED57FA42A}" scale="61" showPageBreaks="1" fitToPage="1" printArea="1" filter="1" showAutoFilter="1" showRuler="0" topLeftCell="A15">
      <pane xSplit="2" ySplit="6" topLeftCell="C282" activePane="bottomRight" state="frozen"/>
      <selection pane="bottomRight" activeCell="B285" sqref="B285"/>
      <rowBreaks count="48" manualBreakCount="48">
        <brk id="40" max="22" man="1"/>
        <brk id="69" max="22" man="1"/>
        <brk id="100" max="22" man="1"/>
        <brk id="130" max="22" man="1"/>
        <brk id="133" max="22" man="1"/>
        <brk id="167" max="22" man="1"/>
        <brk id="169" max="22" man="1"/>
        <brk id="188" max="22" man="1"/>
        <brk id="191" max="22" man="1"/>
        <brk id="209" max="22" man="1"/>
        <brk id="229" max="22" man="1"/>
        <brk id="254" max="22" man="1"/>
        <brk id="275" max="22" man="1"/>
        <brk id="310" max="22" man="1"/>
        <brk id="339" max="22" man="1"/>
        <brk id="350" max="22" man="1"/>
        <brk id="374" max="22" man="1"/>
        <brk id="384" max="22" man="1"/>
        <brk id="426" max="22" man="1"/>
        <brk id="439" max="22" man="1"/>
        <brk id="467" max="22" man="1"/>
        <brk id="479" max="22" man="1"/>
        <brk id="534" max="22" man="1"/>
        <brk id="565" max="22" man="1"/>
        <brk id="579" max="22" man="1"/>
        <brk id="582" max="22" man="1"/>
        <brk id="610" max="22" man="1"/>
        <brk id="629" max="22" man="1"/>
        <brk id="647" max="22" man="1"/>
        <brk id="664" max="22" man="1"/>
        <brk id="691" max="22" man="1"/>
        <brk id="692" max="22" man="1"/>
        <brk id="704" max="22" man="1"/>
        <brk id="705" max="22" man="1"/>
        <brk id="706" max="22" man="1"/>
        <brk id="707" max="22" man="1"/>
        <brk id="727" max="22" man="1"/>
        <brk id="763" max="22" man="1"/>
        <brk id="777" max="22" man="1"/>
        <brk id="792" max="22" man="1"/>
        <brk id="804" max="22" man="1"/>
        <brk id="816" max="22" man="1"/>
        <brk id="829" max="22" man="1"/>
        <brk id="845" max="22" man="1"/>
        <brk id="875" max="22" man="1"/>
        <brk id="900" max="22" man="1"/>
        <brk id="929" max="22" man="1"/>
        <brk id="963" max="30" man="1"/>
      </rowBreaks>
      <pageMargins left="0.70866141732283472" right="0" top="0.39370078740157483" bottom="0" header="0.31496062992125984" footer="0.31496062992125984"/>
      <pageSetup paperSize="9" scale="35" fitToHeight="0" orientation="landscape" r:id="rId7"/>
      <headerFooter alignWithMargins="0"/>
      <autoFilter ref="A20:W523">
        <filterColumn colId="18">
          <filters blank="1">
            <filter val="0,00004"/>
            <filter val="0,00009"/>
            <filter val="0,00017"/>
            <filter val="0,00020"/>
            <filter val="0,00022"/>
            <filter val="0,00042"/>
            <filter val="0,00043"/>
            <filter val="0,00044"/>
            <filter val="0,00049"/>
            <filter val="0,00057"/>
            <filter val="0,00058"/>
            <filter val="0,00064"/>
            <filter val="0,00065"/>
            <filter val="0,00076"/>
            <filter val="0,00086"/>
            <filter val="0,00143"/>
            <filter val="0,00288"/>
            <filter val="0,00304"/>
            <filter val="-0,00305"/>
            <filter val="0,00400"/>
            <filter val="0,00411"/>
            <filter val="0,00554"/>
            <filter val="0,00557"/>
            <filter val="0,00615"/>
            <filter val="0,00616"/>
            <filter val="0,00723"/>
            <filter val="0,00727"/>
            <filter val="0,00752"/>
            <filter val="0,00793"/>
            <filter val="0,00812"/>
            <filter val="0,00869"/>
            <filter val="0,01024"/>
            <filter val="0,01030"/>
            <filter val="0,01091"/>
            <filter val="0,01211"/>
            <filter val="0,01252"/>
            <filter val="0,01301"/>
            <filter val="0,01313"/>
            <filter val="0,01330"/>
            <filter val="0,01360"/>
            <filter val="0,01494"/>
            <filter val="0,01519"/>
            <filter val="0,01528"/>
            <filter val="0,01579"/>
            <filter val="0,01629"/>
            <filter val="0,01674"/>
            <filter val="0,01770"/>
            <filter val="0,01908"/>
            <filter val="0,01919"/>
            <filter val="0,02048"/>
            <filter val="0,02181"/>
            <filter val="0,02350"/>
            <filter val="0,02415"/>
            <filter val="0,02439"/>
            <filter val="0,02544"/>
            <filter val="0,02592"/>
            <filter val="0,02597"/>
            <filter val="0,02687"/>
            <filter val="0,02728"/>
            <filter val="0,02729"/>
            <filter val="0,02748"/>
            <filter val="0,02769"/>
            <filter val="0,03071"/>
            <filter val="0,03478"/>
            <filter val="0,03545"/>
            <filter val="0,03628"/>
            <filter val="0,03630"/>
            <filter val="0,03726"/>
            <filter val="0,03927"/>
            <filter val="0,03979"/>
            <filter val="0,04134"/>
            <filter val="0,04571"/>
            <filter val="0,04588"/>
            <filter val="-0,04874"/>
            <filter val="0,05027"/>
            <filter val="0,05062"/>
            <filter val="0,05232"/>
            <filter val="0,05375"/>
            <filter val="0,05378"/>
            <filter val="0,05443"/>
            <filter val="0,05537"/>
            <filter val="0,05789"/>
            <filter val="0,05911"/>
            <filter val="0,06025"/>
            <filter val="0,06581"/>
            <filter val="0,06882"/>
            <filter val="0,07282"/>
            <filter val="0,07575"/>
            <filter val="0,08202"/>
            <filter val="0,08334"/>
            <filter val="0,08502"/>
            <filter val="0,08596"/>
            <filter val="0,08604"/>
            <filter val="0,08692"/>
            <filter val="0,08985"/>
            <filter val="0,09144"/>
            <filter val="0,09218"/>
            <filter val="0,09500"/>
            <filter val="0,09518"/>
            <filter val="0,09587"/>
            <filter val="-0,09659"/>
            <filter val="0,09681"/>
            <filter val="0,09767"/>
            <filter val="0,10000"/>
            <filter val="0,10046"/>
            <filter val="0,10202"/>
            <filter val="0,10214"/>
            <filter val="0,10273"/>
            <filter val="0,10513"/>
            <filter val="0,10954"/>
            <filter val="0,11892"/>
            <filter val="0,11931"/>
            <filter val="0,12000"/>
            <filter val="0,12664"/>
            <filter val="0,13814"/>
            <filter val="0,13984"/>
            <filter val="0,14064"/>
            <filter val="0,14474"/>
            <filter val="0,14695"/>
            <filter val="0,14861"/>
            <filter val="0,14863"/>
            <filter val="0,15190"/>
            <filter val="-0,15248"/>
            <filter val="0,15402"/>
            <filter val="0,16203"/>
            <filter val="0,16478"/>
            <filter val="0,16825"/>
            <filter val="0,16977"/>
            <filter val="0,16982"/>
            <filter val="0,17229"/>
            <filter val="0,17701"/>
            <filter val="-0,18219"/>
            <filter val="0,18860"/>
            <filter val="0,18901"/>
            <filter val="0,18986"/>
            <filter val="0,19209"/>
            <filter val="0,19237"/>
            <filter val="0,19672"/>
            <filter val="0,19676"/>
            <filter val="0,19904"/>
            <filter val="0,20200"/>
            <filter val="0,22068"/>
            <filter val="0,22293"/>
            <filter val="0,23546"/>
            <filter val="0,24492"/>
            <filter val="0,24526"/>
            <filter val="0,26190"/>
            <filter val="0,26602"/>
            <filter val="0,26645"/>
            <filter val="0,27769"/>
            <filter val="0,28829"/>
            <filter val="0,28834"/>
            <filter val="0,28993"/>
            <filter val="0,30991"/>
            <filter val="0,32245"/>
            <filter val="0,33502"/>
            <filter val="0,33825"/>
            <filter val="0,34159"/>
            <filter val="0,35543"/>
            <filter val="0,36793"/>
            <filter val="0,38106"/>
            <filter val="0,39850"/>
            <filter val="0,41081"/>
            <filter val="0,41500"/>
            <filter val="0,42679"/>
            <filter val="-0,43329"/>
            <filter val="0,44121"/>
            <filter val="0,44831"/>
            <filter val="0,45539"/>
            <filter val="0,47078"/>
            <filter val="-0,47178"/>
            <filter val="0,47658"/>
            <filter val="0,48916"/>
            <filter val="0,49700"/>
            <filter val="-0,51336"/>
            <filter val="0,54404"/>
            <filter val="0,54996"/>
            <filter val="0,56098"/>
            <filter val="0,56287"/>
            <filter val="-0,56605"/>
            <filter val="-0,59000"/>
            <filter val="0,65139"/>
            <filter val="0,65178"/>
            <filter val="0,70011"/>
            <filter val="0,70495"/>
            <filter val="0,71386"/>
            <filter val="0,77237"/>
            <filter val="0,77696"/>
            <filter val="-0,78540"/>
            <filter val="0,92109"/>
            <filter val="0,93646"/>
            <filter val="0,97271"/>
            <filter val="1,00028"/>
            <filter val="1,00487"/>
            <filter val="1,02411"/>
            <filter val="-1,05278"/>
            <filter val="1,06034"/>
            <filter val="1,11028"/>
            <filter val="1,19400"/>
            <filter val="-1,35914"/>
            <filter val="-1,44565"/>
            <filter val="1,45729"/>
            <filter val="1,49873"/>
            <filter val="1,50261"/>
            <filter val="1,54383"/>
            <filter val="1,61581"/>
            <filter val="1,67838"/>
            <filter val="-1,70731"/>
            <filter val="1,71740"/>
            <filter val="1,75029"/>
            <filter val="1,77669"/>
            <filter val="1,78656"/>
            <filter val="1,82000"/>
            <filter val="1,82476"/>
            <filter val="1,83698"/>
            <filter val="1,84342"/>
            <filter val="1,91292"/>
            <filter val="10,82268"/>
            <filter val="103,56623"/>
            <filter val="11,72075"/>
            <filter val="12,14943"/>
            <filter val="12,58833"/>
            <filter val="13,11539"/>
            <filter val="13,77234"/>
            <filter val="15,06407"/>
            <filter val="-16,23573"/>
            <filter val="162,24154"/>
            <filter val="163,24642"/>
            <filter val="2,08391"/>
            <filter val="2,08761"/>
            <filter val="2,20001"/>
            <filter val="2,28085"/>
            <filter val="2,58409"/>
            <filter val="2,83802"/>
            <filter val="20,65920"/>
            <filter val="202,94231"/>
            <filter val="22,28991"/>
            <filter val="239,68730"/>
            <filter val="241,71424"/>
            <filter val="27,93715"/>
            <filter val="28,14042"/>
            <filter val="28,73464"/>
            <filter val="3,13648"/>
            <filter val="3,18520"/>
            <filter val="-3,30899"/>
            <filter val="-3,38108"/>
            <filter val="3,52088"/>
            <filter val="3,54365"/>
            <filter val="3,70845"/>
            <filter val="3,74326"/>
            <filter val="3,81145"/>
            <filter val="3,83650"/>
            <filter val="-3,88586"/>
            <filter val="4,16964"/>
            <filter val="4,64248"/>
            <filter val="4,67858"/>
            <filter val="42,25817"/>
            <filter val="45,63789"/>
            <filter val="49,16278"/>
            <filter val="5,44305"/>
            <filter val="5,48106"/>
            <filter val="5,50498"/>
            <filter val="5,51548"/>
            <filter val="5,66223"/>
            <filter val="5,66676"/>
            <filter val="-5,69657"/>
            <filter val="5,95767"/>
            <filter val="6,13384"/>
            <filter val="6,17276"/>
            <filter val="6,57099"/>
            <filter val="6,68882"/>
            <filter val="-6,72884"/>
            <filter val="7,11565"/>
            <filter val="7,29344"/>
            <filter val="8,52597"/>
            <filter val="8,62648"/>
            <filter val="8,73060"/>
            <filter val="8,78063"/>
            <filter val="8,96092"/>
          </filters>
        </filterColumn>
      </autoFilter>
    </customSheetView>
    <customSheetView guid="{E222F804-7F63-4CAB-BA7F-EB015BC276B9}" scale="79" showPageBreaks="1" fitToPage="1" showAutoFilter="1" view="pageBreakPreview" showRuler="0" topLeftCell="A18">
      <pane xSplit="2" ySplit="4" topLeftCell="C22" activePane="bottomRight" state="frozen"/>
      <selection pane="bottomRight" activeCell="AB26" sqref="AB26"/>
      <rowBreaks count="22" manualBreakCount="22">
        <brk id="35" max="30" man="1"/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07" max="30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8"/>
      <headerFooter alignWithMargins="0"/>
      <autoFilter ref="B1:AB1"/>
    </customSheetView>
    <customSheetView guid="{35E5254D-33D2-4F9E-A1A3-D8A4A840691E}" scale="79" showPageBreaks="1" fitToPage="1" view="pageBreakPreview" showRuler="0" topLeftCell="A16">
      <pane xSplit="1" ySplit="5" topLeftCell="B42" activePane="bottomRight" state="frozen"/>
      <selection pane="bottomRight" activeCell="G109" sqref="G109"/>
      <rowBreaks count="18" manualBreakCount="18">
        <brk id="31" max="24" man="1"/>
        <brk id="52" max="24" man="1"/>
        <brk id="69" max="24" man="1"/>
        <brk id="89" max="24" man="1"/>
        <brk id="128" max="30" man="1"/>
        <brk id="133" max="24" man="1"/>
        <brk id="162" max="24" man="1"/>
        <brk id="193" max="24" man="1"/>
        <brk id="204" max="24" man="1"/>
        <brk id="228" max="24" man="1"/>
        <brk id="257" max="24" man="1"/>
        <brk id="287" max="24" man="1"/>
        <brk id="290" max="24" man="1"/>
        <brk id="316" max="24" man="1"/>
        <brk id="325" max="24" man="1"/>
        <brk id="359" max="24" man="1"/>
        <brk id="393" max="24" man="1"/>
        <brk id="429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9"/>
      <headerFooter alignWithMargins="0"/>
    </customSheetView>
    <customSheetView guid="{087625E1-6442-4CFE-9ADB-7A5E7D20F421}" scale="79" showPageBreaks="1" fitToPage="1" view="pageBreakPreview" showRuler="0" topLeftCell="A16">
      <pane xSplit="2" ySplit="6" topLeftCell="C463" activePane="bottomRight" state="frozen"/>
      <selection pane="bottomRight" activeCell="E506" sqref="E506"/>
      <rowBreaks count="20" manualBreakCount="20"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0"/>
      <headerFooter alignWithMargins="0"/>
    </customSheetView>
    <customSheetView guid="{7A5C0ADA-811C-434A-9B3E-CBAB5F597987}" scale="75" fitToPage="1" topLeftCell="A69">
      <selection activeCell="H151" sqref="H151"/>
      <pageMargins left="0.7" right="0.7" top="0.75" bottom="0.75" header="0.3" footer="0.3"/>
      <pageSetup paperSize="9" scale="10" orientation="landscape" r:id="rId11"/>
    </customSheetView>
    <customSheetView guid="{8B1491E9-FF5D-4525-98A1-109CEAE14711}" scale="75" fitToPage="1" showRuler="0" topLeftCell="A19">
      <pane xSplit="3" ySplit="3" topLeftCell="D199" activePane="bottomRight" state="frozen"/>
      <selection pane="bottomRight" activeCell="D207" sqref="D207"/>
      <pageMargins left="0.7" right="0.7" top="0.75" bottom="0.75" header="0.3" footer="0.3"/>
      <pageSetup paperSize="9" scale="41" orientation="landscape" r:id="rId12"/>
      <headerFooter alignWithMargins="0"/>
    </customSheetView>
    <customSheetView guid="{C5EFF124-8741-4FB2-8DFD-FFFD2E175AA6}" scale="75" fitToPage="1" hiddenColumns="1" showRuler="0" topLeftCell="A19">
      <pane xSplit="2" ySplit="3" topLeftCell="D418" activePane="bottomRight" state="frozen"/>
      <selection pane="bottomRight" activeCell="B32" sqref="B32"/>
      <pageMargins left="0.7" right="0.7" top="0.75" bottom="0.75" header="0.3" footer="0.3"/>
      <pageSetup paperSize="9" scale="41" orientation="landscape" r:id="rId13"/>
      <headerFooter alignWithMargins="0"/>
    </customSheetView>
    <customSheetView guid="{9FD13701-59C5-4575-8840-0A14B14563AF}" scale="75" fitToPage="1" showRuler="0" topLeftCell="A103">
      <selection activeCell="R112" sqref="R112"/>
      <pageMargins left="0.7" right="0.7" top="0.75" bottom="0.75" header="0.3" footer="0.3"/>
      <pageSetup paperSize="9" scale="41" orientation="landscape" r:id="rId14"/>
      <headerFooter alignWithMargins="0"/>
    </customSheetView>
    <customSheetView guid="{C676504B-35FD-4DBE-B657-AE4202CDC300}" scale="70" fitToPage="1" filter="1" showAutoFilter="1" hiddenColumns="1" showRuler="0" topLeftCell="A15">
      <pane xSplit="2" ySplit="6" topLeftCell="C455" activePane="bottomRight" state="frozen"/>
      <selection pane="bottomRight" activeCell="W455" sqref="W455"/>
      <rowBreaks count="48" manualBreakCount="48">
        <brk id="40" max="22" man="1"/>
        <brk id="69" max="22" man="1"/>
        <brk id="100" max="22" man="1"/>
        <brk id="130" max="22" man="1"/>
        <brk id="133" max="22" man="1"/>
        <brk id="167" max="22" man="1"/>
        <brk id="169" max="22" man="1"/>
        <brk id="188" max="22" man="1"/>
        <brk id="191" max="22" man="1"/>
        <brk id="209" max="22" man="1"/>
        <brk id="229" max="22" man="1"/>
        <brk id="254" max="22" man="1"/>
        <brk id="275" max="22" man="1"/>
        <brk id="310" max="22" man="1"/>
        <brk id="339" max="22" man="1"/>
        <brk id="350" max="22" man="1"/>
        <brk id="374" max="22" man="1"/>
        <brk id="384" max="22" man="1"/>
        <brk id="426" max="22" man="1"/>
        <brk id="439" max="22" man="1"/>
        <brk id="467" max="22" man="1"/>
        <brk id="479" max="22" man="1"/>
        <brk id="534" max="22" man="1"/>
        <brk id="565" max="22" man="1"/>
        <brk id="579" max="22" man="1"/>
        <brk id="582" max="22" man="1"/>
        <brk id="610" max="22" man="1"/>
        <brk id="629" max="22" man="1"/>
        <brk id="647" max="22" man="1"/>
        <brk id="664" max="22" man="1"/>
        <brk id="691" max="22" man="1"/>
        <brk id="692" max="22" man="1"/>
        <brk id="704" max="22" man="1"/>
        <brk id="705" max="22" man="1"/>
        <brk id="706" max="22" man="1"/>
        <brk id="707" max="22" man="1"/>
        <brk id="727" max="22" man="1"/>
        <brk id="763" max="22" man="1"/>
        <brk id="777" max="22" man="1"/>
        <brk id="792" max="22" man="1"/>
        <brk id="804" max="22" man="1"/>
        <brk id="816" max="22" man="1"/>
        <brk id="829" max="22" man="1"/>
        <brk id="845" max="22" man="1"/>
        <brk id="875" max="22" man="1"/>
        <brk id="900" max="22" man="1"/>
        <brk id="929" max="22" man="1"/>
        <brk id="963" max="30" man="1"/>
      </rowBreaks>
      <pageMargins left="0.70866141732283472" right="0" top="0.39370078740157483" bottom="0" header="0.31496062992125984" footer="0.31496062992125984"/>
      <pageSetup paperSize="9" scale="35" fitToHeight="0" orientation="landscape" r:id="rId15"/>
      <headerFooter alignWithMargins="0"/>
      <autoFilter ref="A20:W523">
        <filterColumn colId="18">
          <filters blank="1">
            <filter val="0,00004"/>
            <filter val="0,00009"/>
            <filter val="0,00017"/>
            <filter val="0,00020"/>
            <filter val="0,00022"/>
            <filter val="0,00042"/>
            <filter val="0,00043"/>
            <filter val="0,00044"/>
            <filter val="0,00049"/>
            <filter val="0,00057"/>
            <filter val="0,00058"/>
            <filter val="0,00064"/>
            <filter val="0,00065"/>
            <filter val="0,00076"/>
            <filter val="0,00086"/>
            <filter val="0,00143"/>
            <filter val="0,00288"/>
            <filter val="0,00304"/>
            <filter val="-0,00305"/>
            <filter val="0,00400"/>
            <filter val="0,00411"/>
            <filter val="0,00554"/>
            <filter val="0,00557"/>
            <filter val="0,00615"/>
            <filter val="0,00616"/>
            <filter val="0,00723"/>
            <filter val="0,00727"/>
            <filter val="0,00752"/>
            <filter val="0,00793"/>
            <filter val="0,00812"/>
            <filter val="0,00869"/>
            <filter val="0,01024"/>
            <filter val="0,01030"/>
            <filter val="0,01091"/>
            <filter val="0,01211"/>
            <filter val="0,01252"/>
            <filter val="0,01301"/>
            <filter val="0,01313"/>
            <filter val="0,01330"/>
            <filter val="0,01360"/>
            <filter val="0,01494"/>
            <filter val="0,01519"/>
            <filter val="0,01528"/>
            <filter val="0,01579"/>
            <filter val="0,01629"/>
            <filter val="0,01674"/>
            <filter val="0,01770"/>
            <filter val="0,01908"/>
            <filter val="0,01919"/>
            <filter val="0,02048"/>
            <filter val="0,02181"/>
            <filter val="0,02350"/>
            <filter val="0,02415"/>
            <filter val="0,02439"/>
            <filter val="0,02544"/>
            <filter val="0,02592"/>
            <filter val="0,02597"/>
            <filter val="0,02687"/>
            <filter val="0,02728"/>
            <filter val="0,02729"/>
            <filter val="0,02748"/>
            <filter val="0,02769"/>
            <filter val="0,03071"/>
            <filter val="0,03478"/>
            <filter val="0,03545"/>
            <filter val="0,03628"/>
            <filter val="0,03630"/>
            <filter val="0,03726"/>
            <filter val="0,03927"/>
            <filter val="0,03979"/>
            <filter val="0,04134"/>
            <filter val="0,04571"/>
            <filter val="0,04588"/>
            <filter val="-0,04874"/>
            <filter val="0,05027"/>
            <filter val="0,05062"/>
            <filter val="0,05232"/>
            <filter val="0,05375"/>
            <filter val="0,05378"/>
            <filter val="0,05443"/>
            <filter val="0,05537"/>
            <filter val="0,05789"/>
            <filter val="0,05911"/>
            <filter val="0,06025"/>
            <filter val="0,06581"/>
            <filter val="0,06882"/>
            <filter val="0,07282"/>
            <filter val="0,07575"/>
            <filter val="0,08202"/>
            <filter val="0,08334"/>
            <filter val="0,08502"/>
            <filter val="0,08596"/>
            <filter val="0,08604"/>
            <filter val="0,08692"/>
            <filter val="0,08985"/>
            <filter val="0,09144"/>
            <filter val="0,09218"/>
            <filter val="0,09500"/>
            <filter val="0,09518"/>
            <filter val="0,09587"/>
            <filter val="-0,09659"/>
            <filter val="0,09681"/>
            <filter val="0,09767"/>
            <filter val="0,10000"/>
            <filter val="0,10046"/>
            <filter val="0,10202"/>
            <filter val="0,10214"/>
            <filter val="0,10273"/>
            <filter val="0,10513"/>
            <filter val="0,10954"/>
            <filter val="0,11892"/>
            <filter val="0,11931"/>
            <filter val="0,12000"/>
            <filter val="0,12664"/>
            <filter val="0,13814"/>
            <filter val="0,13984"/>
            <filter val="0,14064"/>
            <filter val="0,14474"/>
            <filter val="0,14695"/>
            <filter val="0,14861"/>
            <filter val="0,14863"/>
            <filter val="0,15190"/>
            <filter val="-0,15248"/>
            <filter val="0,15402"/>
            <filter val="0,16203"/>
            <filter val="0,16478"/>
            <filter val="0,16825"/>
            <filter val="0,16977"/>
            <filter val="0,16982"/>
            <filter val="0,17229"/>
            <filter val="0,17701"/>
            <filter val="-0,18219"/>
            <filter val="0,18860"/>
            <filter val="0,18901"/>
            <filter val="0,18986"/>
            <filter val="0,19209"/>
            <filter val="0,19237"/>
            <filter val="0,19672"/>
            <filter val="0,19676"/>
            <filter val="0,19904"/>
            <filter val="0,20200"/>
            <filter val="0,22068"/>
            <filter val="0,22293"/>
            <filter val="0,23546"/>
            <filter val="0,24492"/>
            <filter val="0,24526"/>
            <filter val="0,26190"/>
            <filter val="0,26602"/>
            <filter val="0,26645"/>
            <filter val="0,27769"/>
            <filter val="0,28829"/>
            <filter val="0,28834"/>
            <filter val="0,28993"/>
            <filter val="0,30991"/>
            <filter val="0,32245"/>
            <filter val="0,33502"/>
            <filter val="0,33825"/>
            <filter val="0,34159"/>
            <filter val="0,35543"/>
            <filter val="0,36793"/>
            <filter val="0,38106"/>
            <filter val="0,39850"/>
            <filter val="0,41081"/>
            <filter val="0,41500"/>
            <filter val="0,42679"/>
            <filter val="-0,43329"/>
            <filter val="0,44121"/>
            <filter val="0,44831"/>
            <filter val="0,45539"/>
            <filter val="0,47078"/>
            <filter val="-0,47178"/>
            <filter val="0,47658"/>
            <filter val="0,48916"/>
            <filter val="0,49700"/>
            <filter val="-0,51336"/>
            <filter val="0,54404"/>
            <filter val="0,54996"/>
            <filter val="0,56098"/>
            <filter val="0,56287"/>
            <filter val="-0,56605"/>
            <filter val="-0,59000"/>
            <filter val="0,65139"/>
            <filter val="0,65178"/>
            <filter val="0,70011"/>
            <filter val="0,70495"/>
            <filter val="0,71386"/>
            <filter val="0,77237"/>
            <filter val="0,77696"/>
            <filter val="-0,78540"/>
            <filter val="0,92109"/>
            <filter val="0,93646"/>
            <filter val="0,97271"/>
            <filter val="1,00028"/>
            <filter val="1,00487"/>
            <filter val="1,02411"/>
            <filter val="-1,05278"/>
            <filter val="1,06034"/>
            <filter val="1,11028"/>
            <filter val="1,19400"/>
            <filter val="-1,35914"/>
            <filter val="-1,44565"/>
            <filter val="1,45729"/>
            <filter val="1,49873"/>
            <filter val="1,50261"/>
            <filter val="1,54383"/>
            <filter val="1,61581"/>
            <filter val="1,67838"/>
            <filter val="-1,70731"/>
            <filter val="1,71740"/>
            <filter val="1,75029"/>
            <filter val="1,77669"/>
            <filter val="1,78656"/>
            <filter val="1,82000"/>
            <filter val="1,82476"/>
            <filter val="1,83698"/>
            <filter val="1,84342"/>
            <filter val="1,91292"/>
            <filter val="10,82268"/>
            <filter val="103,56623"/>
            <filter val="11,72075"/>
            <filter val="12,14943"/>
            <filter val="12,58833"/>
            <filter val="13,11539"/>
            <filter val="13,77234"/>
            <filter val="15,06407"/>
            <filter val="-16,23573"/>
            <filter val="162,24154"/>
            <filter val="163,24642"/>
            <filter val="2,08391"/>
            <filter val="2,08761"/>
            <filter val="2,20001"/>
            <filter val="2,28085"/>
            <filter val="2,58409"/>
            <filter val="2,83802"/>
            <filter val="20,65920"/>
            <filter val="202,94231"/>
            <filter val="22,28991"/>
            <filter val="239,68730"/>
            <filter val="241,71424"/>
            <filter val="27,93715"/>
            <filter val="28,14042"/>
            <filter val="28,73464"/>
            <filter val="3,13648"/>
            <filter val="3,18520"/>
            <filter val="-3,30899"/>
            <filter val="-3,38108"/>
            <filter val="3,52088"/>
            <filter val="3,54365"/>
            <filter val="3,70845"/>
            <filter val="3,74326"/>
            <filter val="3,81145"/>
            <filter val="3,83650"/>
            <filter val="-3,88586"/>
            <filter val="4,16964"/>
            <filter val="4,64248"/>
            <filter val="4,67858"/>
            <filter val="42,25817"/>
            <filter val="45,63789"/>
            <filter val="49,16278"/>
            <filter val="5,44305"/>
            <filter val="5,48106"/>
            <filter val="5,50498"/>
            <filter val="5,51548"/>
            <filter val="5,66223"/>
            <filter val="5,66676"/>
            <filter val="-5,69657"/>
            <filter val="5,95767"/>
            <filter val="6,13384"/>
            <filter val="6,17276"/>
            <filter val="6,57099"/>
            <filter val="6,68882"/>
            <filter val="-6,72884"/>
            <filter val="7,11565"/>
            <filter val="7,29344"/>
            <filter val="8,52597"/>
            <filter val="8,62648"/>
            <filter val="8,73060"/>
            <filter val="8,78063"/>
            <filter val="8,96092"/>
          </filters>
        </filterColumn>
      </autoFilter>
    </customSheetView>
    <customSheetView guid="{8F1D26EC-2A17-448C-B03E-3E3FACB015C6}" scale="60" showPageBreaks="1" fitToPage="1" filter="1" showAutoFilter="1" view="pageBreakPreview" showRuler="0" topLeftCell="A20">
      <selection activeCell="F53" sqref="F53"/>
      <rowBreaks count="22" manualBreakCount="22">
        <brk id="35" max="30" man="1"/>
        <brk id="40" max="16383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07" max="30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9" fitToHeight="0" orientation="landscape" r:id="rId16"/>
      <headerFooter alignWithMargins="0"/>
      <autoFilter ref="A20:Y771">
        <filterColumn colId="18">
          <filters>
            <filter val="0,00536451"/>
            <filter val="0,00680300"/>
            <filter val="0,00711850"/>
            <filter val="-0,00715084"/>
            <filter val="0,00823489"/>
            <filter val="-0,00826878"/>
            <filter val="0,00868600"/>
            <filter val="0,00873342"/>
            <filter val="0,00993400"/>
            <filter val="0,01023800"/>
            <filter val="0,01075201"/>
            <filter val="0,01116440"/>
            <filter val="0,01148071"/>
            <filter val="0,01224315"/>
            <filter val="-0,01250800"/>
            <filter val="0,01313600"/>
            <filter val="-0,01415295"/>
            <filter val="-0,01424260"/>
            <filter val="-0,01439600"/>
            <filter val="0,01483004"/>
            <filter val="0,01493985"/>
            <filter val="0,01518898"/>
            <filter val="-0,01581400"/>
            <filter val="0,01628740"/>
            <filter val="0,01754700"/>
            <filter val="0,01769508"/>
            <filter val="0,01938498"/>
            <filter val="0,01978390"/>
            <filter val="-0,02012313"/>
            <filter val="-0,02060280"/>
            <filter val="0,02135839"/>
            <filter val="0,02136109"/>
            <filter val="0,02182570"/>
            <filter val="0,02200000"/>
            <filter val="0,02247607"/>
            <filter val="0,02247609"/>
            <filter val="0,02250000"/>
            <filter val="0,02314819"/>
            <filter val="0,02498486"/>
            <filter val="-0,02560556"/>
            <filter val="0,02592203"/>
            <filter val="0,02593477"/>
            <filter val="0,02616726"/>
            <filter val="0,02728160"/>
            <filter val="0,02776264"/>
            <filter val="0,02800000"/>
            <filter val="0,02812500"/>
            <filter val="0,02845435"/>
            <filter val="0,02908194"/>
            <filter val="0,02985782"/>
            <filter val="-0,03069997"/>
            <filter val="0,03104796"/>
            <filter val="0,03133685"/>
            <filter val="-0,03207240"/>
            <filter val="-0,03393873"/>
            <filter val="0,03473724"/>
            <filter val="0,03544747"/>
            <filter val="0,03629800"/>
            <filter val="0,03673700"/>
            <filter val="0,03924131"/>
            <filter val="0,04061665"/>
            <filter val="0,04070746"/>
            <filter val="0,04214000"/>
            <filter val="-0,04215951"/>
            <filter val="-0,04313996"/>
            <filter val="-0,04448596"/>
            <filter val="0,04555741"/>
            <filter val="-0,04648454"/>
            <filter val="-0,04873744"/>
            <filter val="0,04898146"/>
            <filter val="0,04950000"/>
            <filter val="0,04967800"/>
            <filter val="-0,05014001"/>
            <filter val="0,05188452"/>
            <filter val="0,05232079"/>
            <filter val="0,05442700"/>
            <filter val="-0,05496000"/>
            <filter val="0,05511779"/>
            <filter val="0,05514779"/>
            <filter val="0,05536765"/>
            <filter val="0,05694235"/>
            <filter val="0,05936356"/>
            <filter val="-0,05947194"/>
            <filter val="-0,06091304"/>
            <filter val="-0,06200000"/>
            <filter val="0,06277072"/>
            <filter val="-0,06324800"/>
            <filter val="0,06340003"/>
            <filter val="0,06421229"/>
            <filter val="-0,06702480"/>
            <filter val="-0,06816214"/>
            <filter val="-0,06855793"/>
            <filter val="0,07281518"/>
            <filter val="0,07607260"/>
            <filter val="0,07650069"/>
            <filter val="0,07895667"/>
            <filter val="-0,08028077"/>
            <filter val="-0,08146491"/>
            <filter val="-0,08198203"/>
            <filter val="0,08413500"/>
            <filter val="0,08501961"/>
            <filter val="0,08595703"/>
            <filter val="-0,08614000"/>
            <filter val="-0,08805000"/>
            <filter val="0,08822947"/>
            <filter val="0,08985436"/>
            <filter val="-0,09210000"/>
            <filter val="-0,09658548"/>
            <filter val="0,09801000"/>
            <filter val="0,09833228"/>
            <filter val="0,09864181"/>
            <filter val="-0,10008863"/>
            <filter val="0,10046225"/>
            <filter val="0,10066364"/>
            <filter val="0,10272923"/>
            <filter val="0,10672926"/>
            <filter val="-0,10774992"/>
            <filter val="-0,10826520"/>
            <filter val="-0,10851356"/>
            <filter val="0,11000000"/>
            <filter val="-0,11085580"/>
            <filter val="-0,11282785"/>
            <filter val="-0,11775648"/>
            <filter val="-0,11993662"/>
            <filter val="-0,12149422"/>
            <filter val="-0,12368881"/>
            <filter val="-0,12498513"/>
            <filter val="-0,12893387"/>
            <filter val="0,13083631"/>
            <filter val="0,13329700"/>
            <filter val="-0,13354987"/>
            <filter val="-0,13453286"/>
            <filter val="0,13500703"/>
            <filter val="0,13617330"/>
            <filter val="0,13669237"/>
            <filter val="-0,13813545"/>
            <filter val="0,13973252"/>
            <filter val="-0,13999986"/>
            <filter val="0,14422274"/>
            <filter val="0,14422550"/>
            <filter val="0,14474150"/>
            <filter val="-0,14588994"/>
            <filter val="0,15107319"/>
            <filter val="-0,15110402"/>
            <filter val="0,15763446"/>
            <filter val="0,15891804"/>
            <filter val="-0,15903179"/>
            <filter val="0,15953100"/>
            <filter val="0,16172800"/>
            <filter val="-0,16434882"/>
            <filter val="0,16477817"/>
            <filter val="0,16567918"/>
            <filter val="-0,16602243"/>
            <filter val="0,16602439"/>
            <filter val="0,16613882"/>
            <filter val="0,16657983"/>
            <filter val="-0,16883335"/>
            <filter val="0,17041400"/>
            <filter val="0,17069164"/>
            <filter val="0,17196600"/>
            <filter val="0,17556141"/>
            <filter val="0,18070415"/>
            <filter val="0,18220400"/>
            <filter val="-0,18354500"/>
            <filter val="-0,18865981"/>
            <filter val="-0,18866000"/>
            <filter val="0,19209318"/>
            <filter val="0,19227789"/>
            <filter val="0,19236954"/>
            <filter val="0,19389000"/>
            <filter val="0,19764994"/>
            <filter val="0,20210000"/>
            <filter val="0,20249210"/>
            <filter val="0,20529383"/>
            <filter val="0,20802162"/>
            <filter val="0,21092009"/>
            <filter val="-0,21186420"/>
            <filter val="0,21450000"/>
            <filter val="-0,21794578"/>
            <filter val="0,22880000"/>
            <filter val="0,23402207"/>
            <filter val="0,23545897"/>
            <filter val="0,23700755"/>
            <filter val="-0,24140000"/>
            <filter val="0,24165013"/>
            <filter val="0,24430648"/>
            <filter val="0,25298025"/>
            <filter val="-0,25723474"/>
            <filter val="-0,25785000"/>
            <filter val="0,25853404"/>
            <filter val="0,26194612"/>
            <filter val="0,26394806"/>
            <filter val="0,26567485"/>
            <filter val="0,26623128"/>
            <filter val="0,26644862"/>
            <filter val="0,26823348"/>
            <filter val="0,26836123"/>
            <filter val="-0,27173973"/>
            <filter val="-0,27613628"/>
            <filter val="-0,27657576"/>
            <filter val="0,28829349"/>
            <filter val="0,28833750"/>
            <filter val="-0,29140000"/>
            <filter val="-0,29568820"/>
            <filter val="-0,29677000"/>
            <filter val="-0,29750000"/>
            <filter val="-0,30000000"/>
            <filter val="0,30185500"/>
            <filter val="-0,30562000"/>
            <filter val="-0,30584530"/>
            <filter val="-0,30729442"/>
            <filter val="0,30867500"/>
            <filter val="-0,31142614"/>
            <filter val="-0,31905632"/>
            <filter val="0,32015958"/>
            <filter val="-0,32039919"/>
            <filter val="0,32120540"/>
            <filter val="0,32242157"/>
            <filter val="0,32244520"/>
            <filter val="0,32864338"/>
            <filter val="-0,33137907"/>
            <filter val="0,33297763"/>
            <filter val="0,33466423"/>
            <filter val="0,33561166"/>
            <filter val="-0,34277199"/>
            <filter val="-0,34303064"/>
            <filter val="0,34353590"/>
            <filter val="0,34522955"/>
            <filter val="0,34609599"/>
            <filter val="-0,34744600"/>
            <filter val="-0,35044245"/>
            <filter val="-0,35456456"/>
            <filter val="0,35612187"/>
            <filter val="0,35756558"/>
            <filter val="0,36397861"/>
            <filter val="0,36568035"/>
            <filter val="-0,36804200"/>
            <filter val="0,37037490"/>
            <filter val="-0,37706962"/>
            <filter val="0,37987425"/>
            <filter val="0,38061900"/>
            <filter val="0,38106463"/>
            <filter val="0,38497584"/>
            <filter val="-0,38683749"/>
            <filter val="0,39353000"/>
            <filter val="0,39715242"/>
            <filter val="0,39751345"/>
            <filter val="0,41283806"/>
            <filter val="0,42716386"/>
            <filter val="0,43574877"/>
            <filter val="0,43760534"/>
            <filter val="-0,43886613"/>
            <filter val="-0,44956820"/>
            <filter val="0,45208846"/>
            <filter val="0,47078476"/>
            <filter val="0,47852542"/>
            <filter val="-0,48262000"/>
            <filter val="0,49035223"/>
            <filter val="-0,49501000"/>
            <filter val="0,49758329"/>
            <filter val="0,50341750"/>
            <filter val="0,51359785"/>
            <filter val="0,52078223"/>
            <filter val="0,52100000"/>
            <filter val="0,54000562"/>
            <filter val="0,54433317"/>
            <filter val="0,54564935"/>
            <filter val="0,54815515"/>
            <filter val="0,54996257"/>
            <filter val="-0,55000000"/>
            <filter val="0,55857653"/>
            <filter val="0,56219117"/>
            <filter val="0,56514236"/>
            <filter val="0,57044969"/>
            <filter val="-0,59000000"/>
            <filter val="0,59830958"/>
            <filter val="0,61269443"/>
            <filter val="0,65178405"/>
            <filter val="-0,67209933"/>
            <filter val="-0,69396931"/>
            <filter val="0,70500704"/>
            <filter val="0,70505765"/>
            <filter val="-0,70853088"/>
            <filter val="-0,71995104"/>
            <filter val="0,73293240"/>
            <filter val="0,73825400"/>
            <filter val="-0,74789859"/>
            <filter val="0,79408964"/>
            <filter val="0,79459020"/>
            <filter val="-0,82133045"/>
            <filter val="-0,88299912"/>
            <filter val="0,91850000"/>
            <filter val="0,93303905"/>
            <filter val="0,93905722"/>
            <filter val="0,95698000"/>
            <filter val="0,97271293"/>
            <filter val="0,98010000"/>
            <filter val="1,04816497"/>
            <filter val="1,05772239"/>
            <filter val="1,06200000"/>
            <filter val="1,09543823"/>
            <filter val="1,13000000"/>
            <filter val="-1,13259000"/>
            <filter val="-1,16290023"/>
            <filter val="1,19790000"/>
            <filter val="1,20029570"/>
            <filter val="-1,20300000"/>
            <filter val="1,32350000"/>
            <filter val="1,32690970"/>
            <filter val="-1,34571805"/>
            <filter val="-1,39196016"/>
            <filter val="1,42057563"/>
            <filter val="-1,42650065"/>
            <filter val="-1,46000000"/>
            <filter val="-1,46514700"/>
            <filter val="-1,49444662"/>
            <filter val="1,49490687"/>
            <filter val="-1,50096000"/>
            <filter val="-1,52843656"/>
            <filter val="-1,61597971"/>
            <filter val="-1,61984500"/>
            <filter val="-1,62140000"/>
            <filter val="1,62154200"/>
            <filter val="-1,67345412"/>
            <filter val="1,68766387"/>
            <filter val="1,72843916"/>
            <filter val="1,75085395"/>
            <filter val="1,80543357"/>
            <filter val="1,82445769"/>
            <filter val="-1,84622936"/>
            <filter val="-1,87792538"/>
            <filter val="1,94323626"/>
            <filter val="-1,95237826"/>
            <filter val="1,96950303"/>
            <filter val="10,44690469"/>
            <filter val="10,77435799"/>
            <filter val="109,50870690"/>
            <filter val="-11,04940072"/>
            <filter val="11,48909625"/>
            <filter val="13,43884494"/>
            <filter val="16,59341500"/>
            <filter val="16,92134938"/>
            <filter val="17,95241902"/>
            <filter val="19,34028140"/>
            <filter val="2,01284380"/>
            <filter val="2,03601152"/>
            <filter val="-2,10023934"/>
            <filter val="-2,13859560"/>
            <filter val="2,15590298"/>
            <filter val="2,15774828"/>
            <filter val="2,15972302"/>
            <filter val="2,17872497"/>
            <filter val="-2,18718595"/>
            <filter val="2,20116533"/>
            <filter val="-2,21058163"/>
            <filter val="-2,30678679"/>
            <filter val="2,35591671"/>
            <filter val="-2,35747338"/>
            <filter val="2,53700000"/>
            <filter val="-2,64825544"/>
            <filter val="2,68414381"/>
            <filter val="-2,72501709"/>
            <filter val="-2,74327249"/>
            <filter val="-2,78002522"/>
            <filter val="2,81551838"/>
            <filter val="-2,81875981"/>
            <filter val="-2,90561615"/>
            <filter val="-2,91152482"/>
            <filter val="2,94930336"/>
            <filter val="2,97516000"/>
            <filter val="23,60504870"/>
            <filter val="-25,26182187"/>
            <filter val="26,13604559"/>
            <filter val="26,47324561"/>
            <filter val="27,40726045"/>
            <filter val="3,02391938"/>
            <filter val="3,03357637"/>
            <filter val="3,03876179"/>
            <filter val="-3,11000000"/>
            <filter val="-3,17251208"/>
            <filter val="3,18644190"/>
            <filter val="-3,19252922"/>
            <filter val="3,24623669"/>
            <filter val="-3,44392005"/>
            <filter val="-3,45673095"/>
            <filter val="3,47539000"/>
            <filter val="3,48417515"/>
            <filter val="3,55507138"/>
            <filter val="-3,55708097"/>
            <filter val="3,64648149"/>
            <filter val="-3,75865805"/>
            <filter val="3,84548299"/>
            <filter val="3,85146708"/>
            <filter val="35,86634663"/>
            <filter val="-4,00000000"/>
            <filter val="4,11304241"/>
            <filter val="-4,19102548"/>
            <filter val="-4,25144800"/>
            <filter val="-4,27006575"/>
            <filter val="4,47277517"/>
            <filter val="4,83175988"/>
            <filter val="44,17586005"/>
            <filter val="5,04441754"/>
            <filter val="5,32279476"/>
            <filter val="5,51547517"/>
            <filter val="5,65951283"/>
            <filter val="5,66223000"/>
            <filter val="5,75132874"/>
            <filter val="5,75420847"/>
            <filter val="5,77019472"/>
            <filter val="-5,83463033"/>
            <filter val="6,20788546"/>
            <filter val="6,70262300"/>
            <filter val="-60,78536236"/>
            <filter val="62,01511950"/>
            <filter val="-62,20593799"/>
            <filter val="-67,78809342"/>
            <filter val="-7,00000000"/>
            <filter val="7,19276474"/>
            <filter val="-7,50912759"/>
            <filter val="7,72176483"/>
            <filter val="-7,91589000"/>
            <filter val="77,98224426"/>
            <filter val="-8,60483240"/>
            <filter val="8,79347697"/>
            <filter val="-8,79637500"/>
            <filter val="-9,26996045"/>
          </filters>
        </filterColumn>
      </autoFilter>
    </customSheetView>
    <customSheetView guid="{68608AB4-99AC-4E4C-A27D-0DD29BE6EC94}" scale="68" showPageBreaks="1" printArea="1" showAutoFilter="1" view="pageBreakPreview" showRuler="0" topLeftCell="A7">
      <selection activeCell="I48" sqref="I48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6" fitToWidth="2" fitToHeight="0" orientation="landscape" r:id="rId17"/>
      <headerFooter alignWithMargins="0"/>
      <autoFilter ref="A24:Y647"/>
    </customSheetView>
  </customSheetViews>
  <mergeCells count="31">
    <mergeCell ref="Y20:Y23"/>
    <mergeCell ref="M21:N21"/>
    <mergeCell ref="O21:P21"/>
    <mergeCell ref="Q21:R21"/>
    <mergeCell ref="S21:T21"/>
    <mergeCell ref="K20:T20"/>
    <mergeCell ref="X20:X22"/>
    <mergeCell ref="B647:O647"/>
    <mergeCell ref="B644:M644"/>
    <mergeCell ref="A637:B637"/>
    <mergeCell ref="V20:W20"/>
    <mergeCell ref="K21:L21"/>
    <mergeCell ref="J20:J22"/>
    <mergeCell ref="U20:U22"/>
    <mergeCell ref="V21:V22"/>
    <mergeCell ref="W21:W22"/>
    <mergeCell ref="A20:A22"/>
    <mergeCell ref="B20:B22"/>
    <mergeCell ref="C20:C22"/>
    <mergeCell ref="D20:F21"/>
    <mergeCell ref="G20:G22"/>
    <mergeCell ref="H20:H22"/>
    <mergeCell ref="I20:I22"/>
    <mergeCell ref="A12:Z12"/>
    <mergeCell ref="A13:Z13"/>
    <mergeCell ref="A19:X19"/>
    <mergeCell ref="A9:X9"/>
    <mergeCell ref="A4:Z4"/>
    <mergeCell ref="A6:Z6"/>
    <mergeCell ref="A7:Z7"/>
    <mergeCell ref="A10:Z10"/>
  </mergeCells>
  <phoneticPr fontId="0" type="noConversion"/>
  <pageMargins left="0.51181102362204722" right="0.11811023622047245" top="0.15748031496062992" bottom="0.15748031496062992" header="0.31496062992125984" footer="0.31496062992125984"/>
  <pageSetup paperSize="8" scale="86" fitToWidth="2" fitToHeight="0" orientation="landscape" r:id="rId18"/>
  <headerFooter alignWithMargins="0"/>
  <colBreaks count="1" manualBreakCount="1">
    <brk id="16" max="4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V654"/>
  <sheetViews>
    <sheetView showRuler="0" view="pageBreakPreview" topLeftCell="A389" zoomScale="68" zoomScaleNormal="61" zoomScaleSheetLayoutView="68" workbookViewId="0">
      <selection activeCell="A6" sqref="A6:BC6"/>
    </sheetView>
  </sheetViews>
  <sheetFormatPr defaultRowHeight="15.75"/>
  <cols>
    <col min="1" max="1" width="6.5" style="1" customWidth="1"/>
    <col min="2" max="2" width="55.375" style="1" customWidth="1"/>
    <col min="3" max="7" width="13.625" style="5" customWidth="1"/>
    <col min="8" max="12" width="13.625" style="14" customWidth="1"/>
    <col min="13" max="22" width="13.625" style="5" customWidth="1"/>
    <col min="23" max="16384" width="9" style="1"/>
  </cols>
  <sheetData>
    <row r="1" spans="1:22" ht="18.75">
      <c r="V1" s="229" t="s">
        <v>119</v>
      </c>
    </row>
    <row r="2" spans="1:22" ht="18.75">
      <c r="V2" s="230" t="s">
        <v>22</v>
      </c>
    </row>
    <row r="3" spans="1:22" ht="18.75">
      <c r="U3" s="259"/>
      <c r="V3" s="230" t="s">
        <v>114</v>
      </c>
    </row>
    <row r="4" spans="1:22" ht="18.75">
      <c r="A4" s="454" t="s">
        <v>149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</row>
    <row r="5" spans="1:22" ht="18.75">
      <c r="A5" s="256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30"/>
    </row>
    <row r="6" spans="1:22" ht="20.25" customHeight="1">
      <c r="A6" s="455" t="s">
        <v>1146</v>
      </c>
      <c r="B6" s="455"/>
      <c r="C6" s="455"/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</row>
    <row r="7" spans="1:22" ht="18.75" customHeight="1">
      <c r="A7" s="455" t="s">
        <v>115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455"/>
      <c r="U7" s="455"/>
      <c r="V7" s="455"/>
    </row>
    <row r="8" spans="1:22" ht="18.75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</row>
    <row r="9" spans="1:22" ht="18.75" customHeight="1">
      <c r="A9" s="450" t="s">
        <v>161</v>
      </c>
      <c r="B9" s="450"/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0"/>
      <c r="S9" s="450"/>
      <c r="T9" s="450"/>
      <c r="U9" s="450"/>
      <c r="V9" s="450"/>
    </row>
    <row r="10" spans="1:22">
      <c r="A10" s="451" t="s">
        <v>116</v>
      </c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1"/>
      <c r="M10" s="451"/>
      <c r="N10" s="451"/>
      <c r="O10" s="451"/>
      <c r="P10" s="451"/>
      <c r="Q10" s="451"/>
      <c r="R10" s="451"/>
      <c r="S10" s="451"/>
      <c r="T10" s="451"/>
      <c r="U10" s="451"/>
      <c r="V10" s="451"/>
    </row>
    <row r="11" spans="1:2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</row>
    <row r="12" spans="1:22" ht="18.75" customHeight="1">
      <c r="A12" s="450" t="s">
        <v>162</v>
      </c>
      <c r="B12" s="450"/>
      <c r="C12" s="450"/>
      <c r="D12" s="450"/>
      <c r="E12" s="450"/>
      <c r="F12" s="450"/>
      <c r="G12" s="450"/>
      <c r="H12" s="450"/>
      <c r="I12" s="450"/>
      <c r="J12" s="450"/>
      <c r="K12" s="450"/>
      <c r="L12" s="450"/>
      <c r="M12" s="450"/>
      <c r="N12" s="450"/>
      <c r="O12" s="450"/>
      <c r="P12" s="450"/>
      <c r="Q12" s="450"/>
      <c r="R12" s="450"/>
      <c r="S12" s="450"/>
      <c r="T12" s="450"/>
      <c r="U12" s="450"/>
      <c r="V12" s="450"/>
    </row>
    <row r="13" spans="1:22" ht="18.75" customHeight="1">
      <c r="A13" s="451" t="s">
        <v>117</v>
      </c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451"/>
      <c r="U13" s="451"/>
      <c r="V13" s="451"/>
    </row>
    <row r="14" spans="1:22" ht="18.75" customHeight="1">
      <c r="M14" s="61"/>
      <c r="N14" s="61"/>
      <c r="O14" s="61"/>
      <c r="P14" s="61"/>
      <c r="Q14" s="61"/>
      <c r="R14" s="61"/>
      <c r="S14" s="78"/>
      <c r="T14" s="52"/>
      <c r="U14" s="52"/>
      <c r="V14" s="71"/>
    </row>
    <row r="15" spans="1:22" ht="18.75" customHeight="1">
      <c r="M15" s="61"/>
      <c r="N15" s="61"/>
      <c r="O15" s="61"/>
      <c r="P15" s="61"/>
      <c r="Q15" s="61"/>
      <c r="R15" s="61"/>
      <c r="S15" s="78"/>
      <c r="T15" s="52"/>
      <c r="U15" s="52"/>
      <c r="V15" s="6"/>
    </row>
    <row r="16" spans="1:22">
      <c r="A16" s="2"/>
    </row>
    <row r="17" spans="1:22" s="243" customFormat="1">
      <c r="A17" s="435"/>
      <c r="C17" s="436">
        <v>800.60139919513267</v>
      </c>
      <c r="D17" s="436"/>
      <c r="E17" s="436"/>
      <c r="F17" s="436"/>
      <c r="G17" s="436"/>
      <c r="H17" s="436">
        <v>1321.2616443906231</v>
      </c>
      <c r="I17" s="436"/>
      <c r="J17" s="436"/>
      <c r="K17" s="436"/>
      <c r="L17" s="436"/>
      <c r="M17" s="436">
        <v>89.643781109687282</v>
      </c>
      <c r="N17" s="436"/>
      <c r="O17" s="436"/>
      <c r="P17" s="436"/>
      <c r="Q17" s="436"/>
      <c r="R17" s="436">
        <v>719.74915044042291</v>
      </c>
      <c r="S17" s="436"/>
      <c r="T17" s="436"/>
      <c r="U17" s="436"/>
      <c r="V17" s="436"/>
    </row>
    <row r="18" spans="1:22" s="243" customFormat="1">
      <c r="C18" s="436">
        <f>C17-C25</f>
        <v>0</v>
      </c>
      <c r="D18" s="436"/>
      <c r="E18" s="436"/>
      <c r="F18" s="436"/>
      <c r="G18" s="436"/>
      <c r="H18" s="436">
        <f>H17-H25</f>
        <v>0</v>
      </c>
      <c r="I18" s="436"/>
      <c r="J18" s="436"/>
      <c r="K18" s="436"/>
      <c r="L18" s="436"/>
      <c r="M18" s="436">
        <f>M17-M25</f>
        <v>0</v>
      </c>
      <c r="N18" s="436"/>
      <c r="O18" s="436"/>
      <c r="P18" s="436"/>
      <c r="Q18" s="436"/>
      <c r="R18" s="436">
        <f>R17-R25</f>
        <v>0</v>
      </c>
      <c r="S18" s="436"/>
      <c r="T18" s="436"/>
      <c r="U18" s="436"/>
      <c r="V18" s="436"/>
    </row>
    <row r="19" spans="1:22" s="65" customFormat="1">
      <c r="A19" s="471" t="s">
        <v>120</v>
      </c>
      <c r="B19" s="471"/>
      <c r="C19" s="471"/>
      <c r="D19" s="471"/>
      <c r="E19" s="471"/>
      <c r="F19" s="471"/>
      <c r="G19" s="471"/>
      <c r="H19" s="471"/>
      <c r="I19" s="471"/>
      <c r="J19" s="471"/>
      <c r="K19" s="471"/>
      <c r="L19" s="471"/>
      <c r="M19" s="471"/>
      <c r="N19" s="471"/>
      <c r="O19" s="471"/>
      <c r="P19" s="471"/>
      <c r="Q19" s="471"/>
      <c r="R19" s="471"/>
      <c r="S19" s="471"/>
      <c r="T19" s="471"/>
      <c r="U19" s="471"/>
      <c r="V19" s="471"/>
    </row>
    <row r="20" spans="1:22" ht="29.25" customHeight="1">
      <c r="A20" s="460" t="s">
        <v>79</v>
      </c>
      <c r="B20" s="460" t="s">
        <v>80</v>
      </c>
      <c r="C20" s="461" t="s">
        <v>76</v>
      </c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62"/>
    </row>
    <row r="21" spans="1:22" ht="29.25" customHeight="1">
      <c r="A21" s="460"/>
      <c r="B21" s="460"/>
      <c r="C21" s="461" t="s">
        <v>28</v>
      </c>
      <c r="D21" s="470"/>
      <c r="E21" s="470"/>
      <c r="F21" s="470"/>
      <c r="G21" s="470"/>
      <c r="H21" s="470"/>
      <c r="I21" s="470"/>
      <c r="J21" s="470"/>
      <c r="K21" s="470"/>
      <c r="L21" s="462"/>
      <c r="M21" s="461" t="s">
        <v>84</v>
      </c>
      <c r="N21" s="470"/>
      <c r="O21" s="470"/>
      <c r="P21" s="470"/>
      <c r="Q21" s="470"/>
      <c r="R21" s="470"/>
      <c r="S21" s="470"/>
      <c r="T21" s="470"/>
      <c r="U21" s="470"/>
      <c r="V21" s="462"/>
    </row>
    <row r="22" spans="1:22" ht="27" customHeight="1">
      <c r="A22" s="460"/>
      <c r="B22" s="460"/>
      <c r="C22" s="461" t="s">
        <v>60</v>
      </c>
      <c r="D22" s="470"/>
      <c r="E22" s="470"/>
      <c r="F22" s="470"/>
      <c r="G22" s="462"/>
      <c r="H22" s="461" t="s">
        <v>61</v>
      </c>
      <c r="I22" s="470"/>
      <c r="J22" s="470"/>
      <c r="K22" s="470"/>
      <c r="L22" s="462"/>
      <c r="M22" s="461" t="s">
        <v>60</v>
      </c>
      <c r="N22" s="470"/>
      <c r="O22" s="470"/>
      <c r="P22" s="470"/>
      <c r="Q22" s="462"/>
      <c r="R22" s="461" t="s">
        <v>61</v>
      </c>
      <c r="S22" s="470"/>
      <c r="T22" s="470"/>
      <c r="U22" s="470"/>
      <c r="V22" s="462"/>
    </row>
    <row r="23" spans="1:22" ht="118.5" customHeight="1">
      <c r="A23" s="460"/>
      <c r="B23" s="460"/>
      <c r="C23" s="134" t="s">
        <v>81</v>
      </c>
      <c r="D23" s="134" t="s">
        <v>65</v>
      </c>
      <c r="E23" s="134" t="s">
        <v>66</v>
      </c>
      <c r="F23" s="134" t="s">
        <v>82</v>
      </c>
      <c r="G23" s="134" t="s">
        <v>67</v>
      </c>
      <c r="H23" s="134" t="s">
        <v>83</v>
      </c>
      <c r="I23" s="134" t="s">
        <v>65</v>
      </c>
      <c r="J23" s="134" t="s">
        <v>66</v>
      </c>
      <c r="K23" s="134" t="s">
        <v>82</v>
      </c>
      <c r="L23" s="134" t="s">
        <v>67</v>
      </c>
      <c r="M23" s="134" t="s">
        <v>81</v>
      </c>
      <c r="N23" s="134" t="s">
        <v>65</v>
      </c>
      <c r="O23" s="134" t="s">
        <v>66</v>
      </c>
      <c r="P23" s="134" t="s">
        <v>82</v>
      </c>
      <c r="Q23" s="134" t="s">
        <v>67</v>
      </c>
      <c r="R23" s="134" t="s">
        <v>83</v>
      </c>
      <c r="S23" s="134" t="s">
        <v>65</v>
      </c>
      <c r="T23" s="134" t="s">
        <v>66</v>
      </c>
      <c r="U23" s="134" t="s">
        <v>82</v>
      </c>
      <c r="V23" s="134" t="s">
        <v>67</v>
      </c>
    </row>
    <row r="24" spans="1:22">
      <c r="A24" s="141">
        <v>1</v>
      </c>
      <c r="B24" s="141">
        <f>A24+1</f>
        <v>2</v>
      </c>
      <c r="C24" s="141">
        <f t="shared" ref="C24:V24" si="0">B24+1</f>
        <v>3</v>
      </c>
      <c r="D24" s="141">
        <f t="shared" si="0"/>
        <v>4</v>
      </c>
      <c r="E24" s="141">
        <f t="shared" si="0"/>
        <v>5</v>
      </c>
      <c r="F24" s="141">
        <f t="shared" si="0"/>
        <v>6</v>
      </c>
      <c r="G24" s="141">
        <f t="shared" si="0"/>
        <v>7</v>
      </c>
      <c r="H24" s="141">
        <f t="shared" si="0"/>
        <v>8</v>
      </c>
      <c r="I24" s="141">
        <f t="shared" si="0"/>
        <v>9</v>
      </c>
      <c r="J24" s="141">
        <f t="shared" si="0"/>
        <v>10</v>
      </c>
      <c r="K24" s="141">
        <f t="shared" si="0"/>
        <v>11</v>
      </c>
      <c r="L24" s="141">
        <f t="shared" si="0"/>
        <v>12</v>
      </c>
      <c r="M24" s="141">
        <f t="shared" si="0"/>
        <v>13</v>
      </c>
      <c r="N24" s="141">
        <f t="shared" si="0"/>
        <v>14</v>
      </c>
      <c r="O24" s="141">
        <f t="shared" si="0"/>
        <v>15</v>
      </c>
      <c r="P24" s="141">
        <f t="shared" si="0"/>
        <v>16</v>
      </c>
      <c r="Q24" s="141">
        <f t="shared" si="0"/>
        <v>17</v>
      </c>
      <c r="R24" s="141">
        <f t="shared" si="0"/>
        <v>18</v>
      </c>
      <c r="S24" s="141">
        <f t="shared" si="0"/>
        <v>19</v>
      </c>
      <c r="T24" s="141">
        <f t="shared" si="0"/>
        <v>20</v>
      </c>
      <c r="U24" s="141">
        <f t="shared" si="0"/>
        <v>21</v>
      </c>
      <c r="V24" s="141">
        <f t="shared" si="0"/>
        <v>22</v>
      </c>
    </row>
    <row r="25" spans="1:22" s="7" customFormat="1">
      <c r="A25" s="153"/>
      <c r="B25" s="106" t="s">
        <v>51</v>
      </c>
      <c r="C25" s="276">
        <f t="shared" ref="C25:L25" si="1">C26+C31</f>
        <v>800.60139919513279</v>
      </c>
      <c r="D25" s="101">
        <f t="shared" si="1"/>
        <v>465.57166533240098</v>
      </c>
      <c r="E25" s="101">
        <f t="shared" si="1"/>
        <v>0</v>
      </c>
      <c r="F25" s="101">
        <f t="shared" si="1"/>
        <v>335.02973386273175</v>
      </c>
      <c r="G25" s="101">
        <f t="shared" si="1"/>
        <v>0</v>
      </c>
      <c r="H25" s="101">
        <f>H26+H31</f>
        <v>1321.2616443906231</v>
      </c>
      <c r="I25" s="101">
        <f t="shared" si="1"/>
        <v>283.51110654999997</v>
      </c>
      <c r="J25" s="101">
        <f t="shared" si="1"/>
        <v>0</v>
      </c>
      <c r="K25" s="101">
        <f t="shared" si="1"/>
        <v>707.772449453023</v>
      </c>
      <c r="L25" s="276">
        <f t="shared" si="1"/>
        <v>329.97808838760005</v>
      </c>
      <c r="M25" s="101">
        <f t="shared" ref="M25:V25" si="2">M26+M31</f>
        <v>89.643781109687282</v>
      </c>
      <c r="N25" s="101">
        <f t="shared" si="2"/>
        <v>0</v>
      </c>
      <c r="O25" s="101">
        <f t="shared" si="2"/>
        <v>0</v>
      </c>
      <c r="P25" s="101">
        <f t="shared" si="2"/>
        <v>89.643781109687282</v>
      </c>
      <c r="Q25" s="101">
        <f t="shared" si="2"/>
        <v>0</v>
      </c>
      <c r="R25" s="276">
        <f>R26+R31</f>
        <v>719.74915044042291</v>
      </c>
      <c r="S25" s="101">
        <f t="shared" si="2"/>
        <v>189.43344696999998</v>
      </c>
      <c r="T25" s="101">
        <f t="shared" si="2"/>
        <v>0</v>
      </c>
      <c r="U25" s="101">
        <f t="shared" si="2"/>
        <v>431.66987139042294</v>
      </c>
      <c r="V25" s="101">
        <f t="shared" si="2"/>
        <v>98.645832080000005</v>
      </c>
    </row>
    <row r="26" spans="1:22" s="7" customFormat="1">
      <c r="A26" s="100">
        <v>1</v>
      </c>
      <c r="B26" s="98" t="s">
        <v>52</v>
      </c>
      <c r="C26" s="20">
        <f t="shared" ref="C26:V26" si="3">C37+C297+C389+C449+C520+C570+C605</f>
        <v>762.97740364444553</v>
      </c>
      <c r="D26" s="20">
        <f t="shared" si="3"/>
        <v>465.57166533240098</v>
      </c>
      <c r="E26" s="20">
        <f t="shared" si="3"/>
        <v>0</v>
      </c>
      <c r="F26" s="20">
        <f t="shared" si="3"/>
        <v>297.40573831204449</v>
      </c>
      <c r="G26" s="20">
        <f t="shared" si="3"/>
        <v>0</v>
      </c>
      <c r="H26" s="20">
        <f t="shared" si="3"/>
        <v>1050.44405352078</v>
      </c>
      <c r="I26" s="20">
        <f t="shared" si="3"/>
        <v>283.51110654999997</v>
      </c>
      <c r="J26" s="20">
        <f t="shared" si="3"/>
        <v>0</v>
      </c>
      <c r="K26" s="20">
        <f t="shared" si="3"/>
        <v>528.09350320077999</v>
      </c>
      <c r="L26" s="20">
        <f t="shared" si="3"/>
        <v>238.83944377000006</v>
      </c>
      <c r="M26" s="20">
        <f t="shared" si="3"/>
        <v>63.879989359999996</v>
      </c>
      <c r="N26" s="20">
        <f t="shared" si="3"/>
        <v>0</v>
      </c>
      <c r="O26" s="20">
        <f t="shared" si="3"/>
        <v>0</v>
      </c>
      <c r="P26" s="20">
        <f t="shared" si="3"/>
        <v>63.879989359999996</v>
      </c>
      <c r="Q26" s="20">
        <f t="shared" si="3"/>
        <v>0</v>
      </c>
      <c r="R26" s="20">
        <f t="shared" si="3"/>
        <v>557.3603486405799</v>
      </c>
      <c r="S26" s="20">
        <f t="shared" si="3"/>
        <v>189.43344696999998</v>
      </c>
      <c r="T26" s="20">
        <f t="shared" si="3"/>
        <v>0</v>
      </c>
      <c r="U26" s="20">
        <f t="shared" si="3"/>
        <v>269.28106959057999</v>
      </c>
      <c r="V26" s="20">
        <f t="shared" si="3"/>
        <v>98.645832080000005</v>
      </c>
    </row>
    <row r="27" spans="1:22" s="7" customFormat="1">
      <c r="A27" s="100"/>
      <c r="B27" s="98" t="s">
        <v>53</v>
      </c>
      <c r="C27" s="20">
        <f t="shared" ref="C27:V27" si="4">C38+C298+C390+C450+C521+C571+C606</f>
        <v>29.1548825986</v>
      </c>
      <c r="D27" s="20">
        <f t="shared" si="4"/>
        <v>0</v>
      </c>
      <c r="E27" s="20">
        <f t="shared" si="4"/>
        <v>0</v>
      </c>
      <c r="F27" s="20">
        <f t="shared" si="4"/>
        <v>29.1548825986</v>
      </c>
      <c r="G27" s="20">
        <f t="shared" si="4"/>
        <v>0</v>
      </c>
      <c r="H27" s="20">
        <f t="shared" si="4"/>
        <v>51.086869738679994</v>
      </c>
      <c r="I27" s="20">
        <f t="shared" si="4"/>
        <v>0</v>
      </c>
      <c r="J27" s="20">
        <f t="shared" si="4"/>
        <v>0</v>
      </c>
      <c r="K27" s="20">
        <f t="shared" si="4"/>
        <v>48.900712548679991</v>
      </c>
      <c r="L27" s="20">
        <f t="shared" si="4"/>
        <v>2.1861571900000003</v>
      </c>
      <c r="M27" s="20">
        <f t="shared" si="4"/>
        <v>0.240345</v>
      </c>
      <c r="N27" s="20">
        <f t="shared" si="4"/>
        <v>0</v>
      </c>
      <c r="O27" s="20">
        <f t="shared" si="4"/>
        <v>0</v>
      </c>
      <c r="P27" s="20">
        <f t="shared" si="4"/>
        <v>0.240345</v>
      </c>
      <c r="Q27" s="20">
        <f t="shared" si="4"/>
        <v>0</v>
      </c>
      <c r="R27" s="20">
        <f t="shared" si="4"/>
        <v>33.325968082680006</v>
      </c>
      <c r="S27" s="20">
        <f t="shared" si="4"/>
        <v>0</v>
      </c>
      <c r="T27" s="20">
        <f t="shared" si="4"/>
        <v>0</v>
      </c>
      <c r="U27" s="20">
        <f t="shared" si="4"/>
        <v>33.325968082680006</v>
      </c>
      <c r="V27" s="20">
        <f t="shared" si="4"/>
        <v>0</v>
      </c>
    </row>
    <row r="28" spans="1:22" s="7" customFormat="1">
      <c r="A28" s="100"/>
      <c r="B28" s="98" t="s">
        <v>54</v>
      </c>
      <c r="C28" s="20">
        <f t="shared" ref="C28:V28" si="5">C39+C299+C391+C451+C522+C572+C607</f>
        <v>0</v>
      </c>
      <c r="D28" s="20">
        <f t="shared" si="5"/>
        <v>0</v>
      </c>
      <c r="E28" s="20">
        <f t="shared" si="5"/>
        <v>0</v>
      </c>
      <c r="F28" s="20">
        <f t="shared" si="5"/>
        <v>0</v>
      </c>
      <c r="G28" s="20">
        <f t="shared" si="5"/>
        <v>0</v>
      </c>
      <c r="H28" s="20">
        <f t="shared" si="5"/>
        <v>13.105904986280001</v>
      </c>
      <c r="I28" s="20">
        <f t="shared" si="5"/>
        <v>0</v>
      </c>
      <c r="J28" s="20">
        <f t="shared" si="5"/>
        <v>0</v>
      </c>
      <c r="K28" s="20">
        <f t="shared" si="5"/>
        <v>13.105904986280001</v>
      </c>
      <c r="L28" s="20">
        <f t="shared" si="5"/>
        <v>0</v>
      </c>
      <c r="M28" s="20">
        <f t="shared" si="5"/>
        <v>0</v>
      </c>
      <c r="N28" s="20">
        <f t="shared" si="5"/>
        <v>0</v>
      </c>
      <c r="O28" s="20">
        <f t="shared" si="5"/>
        <v>0</v>
      </c>
      <c r="P28" s="20">
        <f t="shared" si="5"/>
        <v>0</v>
      </c>
      <c r="Q28" s="20">
        <f t="shared" si="5"/>
        <v>0</v>
      </c>
      <c r="R28" s="20">
        <f t="shared" si="5"/>
        <v>9.2595172802800008</v>
      </c>
      <c r="S28" s="20">
        <f t="shared" si="5"/>
        <v>0</v>
      </c>
      <c r="T28" s="20">
        <f t="shared" si="5"/>
        <v>0</v>
      </c>
      <c r="U28" s="20">
        <f t="shared" si="5"/>
        <v>9.2595172802800008</v>
      </c>
      <c r="V28" s="20">
        <f t="shared" si="5"/>
        <v>0</v>
      </c>
    </row>
    <row r="29" spans="1:22" s="7" customFormat="1">
      <c r="A29" s="100"/>
      <c r="B29" s="98" t="s">
        <v>55</v>
      </c>
      <c r="C29" s="20">
        <f t="shared" ref="C29:V29" si="6">C40+C300+C392+C452+C523+C573+C608</f>
        <v>29.1548825986</v>
      </c>
      <c r="D29" s="20">
        <f t="shared" si="6"/>
        <v>0</v>
      </c>
      <c r="E29" s="20">
        <f t="shared" si="6"/>
        <v>0</v>
      </c>
      <c r="F29" s="20">
        <f t="shared" si="6"/>
        <v>29.1548825986</v>
      </c>
      <c r="G29" s="20">
        <f t="shared" si="6"/>
        <v>0</v>
      </c>
      <c r="H29" s="20">
        <f t="shared" si="6"/>
        <v>37.980964752399991</v>
      </c>
      <c r="I29" s="20">
        <f t="shared" si="6"/>
        <v>0</v>
      </c>
      <c r="J29" s="20">
        <f t="shared" si="6"/>
        <v>0</v>
      </c>
      <c r="K29" s="20">
        <f t="shared" si="6"/>
        <v>35.794807562399996</v>
      </c>
      <c r="L29" s="20">
        <f t="shared" si="6"/>
        <v>2.1861571900000003</v>
      </c>
      <c r="M29" s="20">
        <f t="shared" si="6"/>
        <v>0.240345</v>
      </c>
      <c r="N29" s="20">
        <f t="shared" si="6"/>
        <v>0</v>
      </c>
      <c r="O29" s="20">
        <f t="shared" si="6"/>
        <v>0</v>
      </c>
      <c r="P29" s="20">
        <f t="shared" si="6"/>
        <v>0.240345</v>
      </c>
      <c r="Q29" s="20">
        <f t="shared" si="6"/>
        <v>0</v>
      </c>
      <c r="R29" s="20">
        <f t="shared" si="6"/>
        <v>24.066450802400006</v>
      </c>
      <c r="S29" s="20">
        <f t="shared" si="6"/>
        <v>0</v>
      </c>
      <c r="T29" s="20">
        <f t="shared" si="6"/>
        <v>0</v>
      </c>
      <c r="U29" s="20">
        <f t="shared" si="6"/>
        <v>24.066450802400006</v>
      </c>
      <c r="V29" s="20">
        <f t="shared" si="6"/>
        <v>0</v>
      </c>
    </row>
    <row r="30" spans="1:22" s="7" customFormat="1">
      <c r="A30" s="100"/>
      <c r="B30" s="98" t="s">
        <v>56</v>
      </c>
      <c r="C30" s="20">
        <f t="shared" ref="C30:V30" si="7">C41+C301+C393+C453+C524+C574+C609</f>
        <v>733.82252104584552</v>
      </c>
      <c r="D30" s="20">
        <f t="shared" si="7"/>
        <v>465.57166533240098</v>
      </c>
      <c r="E30" s="20">
        <f t="shared" si="7"/>
        <v>0</v>
      </c>
      <c r="F30" s="20">
        <f t="shared" si="7"/>
        <v>268.25085571344448</v>
      </c>
      <c r="G30" s="20">
        <f t="shared" si="7"/>
        <v>0</v>
      </c>
      <c r="H30" s="20">
        <f t="shared" si="7"/>
        <v>999.35718378210004</v>
      </c>
      <c r="I30" s="20">
        <f t="shared" si="7"/>
        <v>283.51110654999997</v>
      </c>
      <c r="J30" s="20">
        <f t="shared" si="7"/>
        <v>0</v>
      </c>
      <c r="K30" s="20">
        <f t="shared" si="7"/>
        <v>479.19279065209997</v>
      </c>
      <c r="L30" s="20">
        <f t="shared" si="7"/>
        <v>236.65328658000004</v>
      </c>
      <c r="M30" s="20">
        <f t="shared" si="7"/>
        <v>63.639644359999998</v>
      </c>
      <c r="N30" s="20">
        <f t="shared" si="7"/>
        <v>0</v>
      </c>
      <c r="O30" s="20">
        <f t="shared" si="7"/>
        <v>0</v>
      </c>
      <c r="P30" s="20">
        <f t="shared" si="7"/>
        <v>63.639644359999998</v>
      </c>
      <c r="Q30" s="20">
        <f t="shared" si="7"/>
        <v>0</v>
      </c>
      <c r="R30" s="20">
        <f t="shared" si="7"/>
        <v>524.03438055789991</v>
      </c>
      <c r="S30" s="20">
        <f t="shared" si="7"/>
        <v>189.43344696999998</v>
      </c>
      <c r="T30" s="20">
        <f t="shared" si="7"/>
        <v>0</v>
      </c>
      <c r="U30" s="20">
        <f t="shared" si="7"/>
        <v>235.9551015079</v>
      </c>
      <c r="V30" s="20">
        <f t="shared" si="7"/>
        <v>98.645832080000005</v>
      </c>
    </row>
    <row r="31" spans="1:22" s="7" customFormat="1">
      <c r="A31" s="100">
        <v>2</v>
      </c>
      <c r="B31" s="98" t="s">
        <v>13</v>
      </c>
      <c r="C31" s="20">
        <f t="shared" ref="C31:V31" si="8">C42+C302+C394+C454+C525+C575+C610</f>
        <v>37.623995550687283</v>
      </c>
      <c r="D31" s="20">
        <f t="shared" si="8"/>
        <v>0</v>
      </c>
      <c r="E31" s="20">
        <f t="shared" si="8"/>
        <v>0</v>
      </c>
      <c r="F31" s="20">
        <f t="shared" si="8"/>
        <v>37.623995550687283</v>
      </c>
      <c r="G31" s="20">
        <f t="shared" si="8"/>
        <v>0</v>
      </c>
      <c r="H31" s="20">
        <f t="shared" si="8"/>
        <v>270.81759086984306</v>
      </c>
      <c r="I31" s="20">
        <f t="shared" si="8"/>
        <v>0</v>
      </c>
      <c r="J31" s="20">
        <f t="shared" si="8"/>
        <v>0</v>
      </c>
      <c r="K31" s="20">
        <f t="shared" si="8"/>
        <v>179.67894625224301</v>
      </c>
      <c r="L31" s="20">
        <f t="shared" si="8"/>
        <v>91.138644617599994</v>
      </c>
      <c r="M31" s="20">
        <f t="shared" si="8"/>
        <v>25.763791749687289</v>
      </c>
      <c r="N31" s="20">
        <f t="shared" si="8"/>
        <v>0</v>
      </c>
      <c r="O31" s="20">
        <f t="shared" si="8"/>
        <v>0</v>
      </c>
      <c r="P31" s="20">
        <f t="shared" si="8"/>
        <v>25.763791749687289</v>
      </c>
      <c r="Q31" s="20">
        <f t="shared" si="8"/>
        <v>0</v>
      </c>
      <c r="R31" s="20">
        <f t="shared" si="8"/>
        <v>162.38880179984298</v>
      </c>
      <c r="S31" s="20">
        <f t="shared" si="8"/>
        <v>0</v>
      </c>
      <c r="T31" s="20">
        <f t="shared" si="8"/>
        <v>0</v>
      </c>
      <c r="U31" s="20">
        <f t="shared" si="8"/>
        <v>162.38880179984298</v>
      </c>
      <c r="V31" s="20">
        <f t="shared" si="8"/>
        <v>0</v>
      </c>
    </row>
    <row r="32" spans="1:22" s="7" customFormat="1">
      <c r="A32" s="100"/>
      <c r="B32" s="98" t="s">
        <v>53</v>
      </c>
      <c r="C32" s="20">
        <f t="shared" ref="C32:V32" si="9">C43+C303+C395+C455+C526+C576+C611</f>
        <v>35.395132149687285</v>
      </c>
      <c r="D32" s="20">
        <f t="shared" si="9"/>
        <v>0</v>
      </c>
      <c r="E32" s="20">
        <f t="shared" si="9"/>
        <v>0</v>
      </c>
      <c r="F32" s="20">
        <f t="shared" si="9"/>
        <v>35.395132149687285</v>
      </c>
      <c r="G32" s="20">
        <f t="shared" si="9"/>
        <v>0</v>
      </c>
      <c r="H32" s="20">
        <f t="shared" si="9"/>
        <v>249.14553851984303</v>
      </c>
      <c r="I32" s="20">
        <f t="shared" si="9"/>
        <v>0</v>
      </c>
      <c r="J32" s="20">
        <f t="shared" si="9"/>
        <v>0</v>
      </c>
      <c r="K32" s="20">
        <f t="shared" si="9"/>
        <v>158.00689390224301</v>
      </c>
      <c r="L32" s="20">
        <f t="shared" si="9"/>
        <v>91.138644617599994</v>
      </c>
      <c r="M32" s="20">
        <f t="shared" si="9"/>
        <v>25.763791749687289</v>
      </c>
      <c r="N32" s="20">
        <f t="shared" si="9"/>
        <v>0</v>
      </c>
      <c r="O32" s="20">
        <f t="shared" si="9"/>
        <v>0</v>
      </c>
      <c r="P32" s="20">
        <f t="shared" si="9"/>
        <v>25.763791749687289</v>
      </c>
      <c r="Q32" s="20">
        <f t="shared" si="9"/>
        <v>0</v>
      </c>
      <c r="R32" s="20">
        <f t="shared" si="9"/>
        <v>144.39093886984298</v>
      </c>
      <c r="S32" s="20">
        <f t="shared" si="9"/>
        <v>0</v>
      </c>
      <c r="T32" s="20">
        <f t="shared" si="9"/>
        <v>0</v>
      </c>
      <c r="U32" s="20">
        <f t="shared" si="9"/>
        <v>144.39093886984298</v>
      </c>
      <c r="V32" s="20">
        <f t="shared" si="9"/>
        <v>0</v>
      </c>
    </row>
    <row r="33" spans="1:22" s="7" customFormat="1">
      <c r="A33" s="100"/>
      <c r="B33" s="98" t="s">
        <v>54</v>
      </c>
      <c r="C33" s="20">
        <f t="shared" ref="C33:V33" si="10">C44+C304+C396+C456+C527+C577+C612</f>
        <v>0</v>
      </c>
      <c r="D33" s="20">
        <f t="shared" si="10"/>
        <v>0</v>
      </c>
      <c r="E33" s="20">
        <f t="shared" si="10"/>
        <v>0</v>
      </c>
      <c r="F33" s="20">
        <f t="shared" si="10"/>
        <v>0</v>
      </c>
      <c r="G33" s="20">
        <f t="shared" si="10"/>
        <v>0</v>
      </c>
      <c r="H33" s="20">
        <f t="shared" si="10"/>
        <v>5.9904326117500002</v>
      </c>
      <c r="I33" s="20">
        <f t="shared" si="10"/>
        <v>0</v>
      </c>
      <c r="J33" s="20">
        <f t="shared" si="10"/>
        <v>0</v>
      </c>
      <c r="K33" s="20">
        <f t="shared" si="10"/>
        <v>5.9452543643500002</v>
      </c>
      <c r="L33" s="20">
        <f t="shared" si="10"/>
        <v>4.5178247400000003E-2</v>
      </c>
      <c r="M33" s="20">
        <f t="shared" si="10"/>
        <v>0</v>
      </c>
      <c r="N33" s="20">
        <f t="shared" si="10"/>
        <v>0</v>
      </c>
      <c r="O33" s="20">
        <f t="shared" si="10"/>
        <v>0</v>
      </c>
      <c r="P33" s="20">
        <f t="shared" si="10"/>
        <v>0</v>
      </c>
      <c r="Q33" s="20">
        <f t="shared" si="10"/>
        <v>0</v>
      </c>
      <c r="R33" s="20">
        <f t="shared" si="10"/>
        <v>3.0685012217499992</v>
      </c>
      <c r="S33" s="20">
        <f t="shared" si="10"/>
        <v>0</v>
      </c>
      <c r="T33" s="20">
        <f t="shared" si="10"/>
        <v>0</v>
      </c>
      <c r="U33" s="20">
        <f t="shared" si="10"/>
        <v>3.0685012217499992</v>
      </c>
      <c r="V33" s="20">
        <f t="shared" si="10"/>
        <v>0</v>
      </c>
    </row>
    <row r="34" spans="1:22" s="7" customFormat="1">
      <c r="A34" s="100"/>
      <c r="B34" s="98" t="s">
        <v>55</v>
      </c>
      <c r="C34" s="20">
        <f t="shared" ref="C34:V34" si="11">C45+C305+C397+C457+C528+C578+C613</f>
        <v>35.395132149687285</v>
      </c>
      <c r="D34" s="20">
        <f t="shared" si="11"/>
        <v>0</v>
      </c>
      <c r="E34" s="20">
        <f t="shared" si="11"/>
        <v>0</v>
      </c>
      <c r="F34" s="20">
        <f t="shared" si="11"/>
        <v>35.395132149687285</v>
      </c>
      <c r="G34" s="20">
        <f t="shared" si="11"/>
        <v>0</v>
      </c>
      <c r="H34" s="20">
        <f t="shared" si="11"/>
        <v>233.88074139809302</v>
      </c>
      <c r="I34" s="20">
        <f t="shared" si="11"/>
        <v>0</v>
      </c>
      <c r="J34" s="20">
        <f t="shared" si="11"/>
        <v>0</v>
      </c>
      <c r="K34" s="20">
        <f t="shared" si="11"/>
        <v>142.787275027893</v>
      </c>
      <c r="L34" s="20">
        <f t="shared" si="11"/>
        <v>91.093466370199991</v>
      </c>
      <c r="M34" s="20">
        <f t="shared" si="11"/>
        <v>25.763791749687289</v>
      </c>
      <c r="N34" s="20">
        <f t="shared" si="11"/>
        <v>0</v>
      </c>
      <c r="O34" s="20">
        <f t="shared" si="11"/>
        <v>0</v>
      </c>
      <c r="P34" s="20">
        <f t="shared" si="11"/>
        <v>25.763791749687289</v>
      </c>
      <c r="Q34" s="20">
        <f t="shared" si="11"/>
        <v>0</v>
      </c>
      <c r="R34" s="20">
        <f t="shared" si="11"/>
        <v>130.691073138093</v>
      </c>
      <c r="S34" s="20">
        <f t="shared" si="11"/>
        <v>0</v>
      </c>
      <c r="T34" s="20">
        <f t="shared" si="11"/>
        <v>0</v>
      </c>
      <c r="U34" s="20">
        <f t="shared" si="11"/>
        <v>130.691073138093</v>
      </c>
      <c r="V34" s="20">
        <f t="shared" si="11"/>
        <v>0</v>
      </c>
    </row>
    <row r="35" spans="1:22" s="7" customFormat="1">
      <c r="A35" s="100"/>
      <c r="B35" s="98" t="s">
        <v>23</v>
      </c>
      <c r="C35" s="20">
        <f t="shared" ref="C35:V35" si="12">C46+C306+C398+C458+C529+C579+C614</f>
        <v>2.2288634009999964</v>
      </c>
      <c r="D35" s="20">
        <f t="shared" si="12"/>
        <v>0</v>
      </c>
      <c r="E35" s="20">
        <f t="shared" si="12"/>
        <v>0</v>
      </c>
      <c r="F35" s="20">
        <f t="shared" si="12"/>
        <v>2.2288634009999964</v>
      </c>
      <c r="G35" s="20">
        <f t="shared" si="12"/>
        <v>0</v>
      </c>
      <c r="H35" s="20">
        <f t="shared" si="12"/>
        <v>21.672052350000001</v>
      </c>
      <c r="I35" s="20">
        <f t="shared" si="12"/>
        <v>0</v>
      </c>
      <c r="J35" s="20">
        <f t="shared" si="12"/>
        <v>0</v>
      </c>
      <c r="K35" s="20">
        <f t="shared" si="12"/>
        <v>21.672052350000001</v>
      </c>
      <c r="L35" s="20">
        <f t="shared" si="12"/>
        <v>0</v>
      </c>
      <c r="M35" s="20">
        <f t="shared" si="12"/>
        <v>0</v>
      </c>
      <c r="N35" s="20">
        <f t="shared" si="12"/>
        <v>0</v>
      </c>
      <c r="O35" s="20">
        <f t="shared" si="12"/>
        <v>0</v>
      </c>
      <c r="P35" s="20">
        <f t="shared" si="12"/>
        <v>0</v>
      </c>
      <c r="Q35" s="20">
        <f t="shared" si="12"/>
        <v>0</v>
      </c>
      <c r="R35" s="20">
        <f t="shared" si="12"/>
        <v>17.997862929999997</v>
      </c>
      <c r="S35" s="20">
        <f t="shared" si="12"/>
        <v>0</v>
      </c>
      <c r="T35" s="20">
        <f t="shared" si="12"/>
        <v>0</v>
      </c>
      <c r="U35" s="20">
        <f t="shared" si="12"/>
        <v>17.997862929999997</v>
      </c>
      <c r="V35" s="20">
        <f t="shared" si="12"/>
        <v>0</v>
      </c>
    </row>
    <row r="36" spans="1:22" s="7" customFormat="1">
      <c r="A36" s="153"/>
      <c r="B36" s="121" t="s">
        <v>43</v>
      </c>
      <c r="C36" s="101">
        <f t="shared" ref="C36:V36" si="13">C47+C205</f>
        <v>131.38098554659717</v>
      </c>
      <c r="D36" s="101">
        <f t="shared" si="13"/>
        <v>0</v>
      </c>
      <c r="E36" s="101">
        <f t="shared" si="13"/>
        <v>0</v>
      </c>
      <c r="F36" s="101">
        <f t="shared" si="13"/>
        <v>131.38098554659717</v>
      </c>
      <c r="G36" s="101">
        <f t="shared" si="13"/>
        <v>0</v>
      </c>
      <c r="H36" s="101">
        <f t="shared" si="13"/>
        <v>424.97402936290996</v>
      </c>
      <c r="I36" s="101">
        <f t="shared" si="13"/>
        <v>0</v>
      </c>
      <c r="J36" s="101">
        <f t="shared" si="13"/>
        <v>0</v>
      </c>
      <c r="K36" s="101">
        <f t="shared" si="13"/>
        <v>333.82270828531</v>
      </c>
      <c r="L36" s="101">
        <f t="shared" si="13"/>
        <v>91.151321077600002</v>
      </c>
      <c r="M36" s="101">
        <f t="shared" si="13"/>
        <v>25.763791749687289</v>
      </c>
      <c r="N36" s="101">
        <f t="shared" si="13"/>
        <v>0</v>
      </c>
      <c r="O36" s="101">
        <f t="shared" si="13"/>
        <v>0</v>
      </c>
      <c r="P36" s="101">
        <f t="shared" si="13"/>
        <v>25.763791749687289</v>
      </c>
      <c r="Q36" s="101">
        <f t="shared" si="13"/>
        <v>0</v>
      </c>
      <c r="R36" s="101">
        <f>R47+R205</f>
        <v>229.18527942810999</v>
      </c>
      <c r="S36" s="101">
        <f t="shared" si="13"/>
        <v>0</v>
      </c>
      <c r="T36" s="101">
        <f t="shared" si="13"/>
        <v>0</v>
      </c>
      <c r="U36" s="101">
        <f t="shared" si="13"/>
        <v>229.18527942810999</v>
      </c>
      <c r="V36" s="101">
        <f t="shared" si="13"/>
        <v>0</v>
      </c>
    </row>
    <row r="37" spans="1:22" s="7" customFormat="1">
      <c r="A37" s="100">
        <v>1</v>
      </c>
      <c r="B37" s="103" t="s">
        <v>52</v>
      </c>
      <c r="C37" s="20">
        <f t="shared" ref="C37:L37" si="14">C47</f>
        <v>93.945821396909878</v>
      </c>
      <c r="D37" s="20">
        <f t="shared" si="14"/>
        <v>0</v>
      </c>
      <c r="E37" s="20">
        <f t="shared" si="14"/>
        <v>0</v>
      </c>
      <c r="F37" s="20">
        <f t="shared" si="14"/>
        <v>93.945821396909878</v>
      </c>
      <c r="G37" s="20">
        <f t="shared" si="14"/>
        <v>0</v>
      </c>
      <c r="H37" s="20">
        <f>H47</f>
        <v>181.73959943307995</v>
      </c>
      <c r="I37" s="20">
        <f t="shared" si="14"/>
        <v>0</v>
      </c>
      <c r="J37" s="20">
        <f t="shared" si="14"/>
        <v>0</v>
      </c>
      <c r="K37" s="20">
        <f t="shared" si="14"/>
        <v>181.72073063307994</v>
      </c>
      <c r="L37" s="20">
        <f t="shared" si="14"/>
        <v>1.8868800000000002E-2</v>
      </c>
      <c r="M37" s="20">
        <f t="shared" ref="M37:V37" si="15">M47</f>
        <v>0</v>
      </c>
      <c r="N37" s="20">
        <f t="shared" si="15"/>
        <v>0</v>
      </c>
      <c r="O37" s="20">
        <f t="shared" si="15"/>
        <v>0</v>
      </c>
      <c r="P37" s="20">
        <f t="shared" si="15"/>
        <v>0</v>
      </c>
      <c r="Q37" s="20">
        <f t="shared" si="15"/>
        <v>0</v>
      </c>
      <c r="R37" s="20">
        <f>R47</f>
        <v>92.988245418280002</v>
      </c>
      <c r="S37" s="20">
        <f t="shared" si="15"/>
        <v>0</v>
      </c>
      <c r="T37" s="20">
        <f t="shared" si="15"/>
        <v>0</v>
      </c>
      <c r="U37" s="20">
        <f t="shared" si="15"/>
        <v>92.988245418280002</v>
      </c>
      <c r="V37" s="20">
        <f t="shared" si="15"/>
        <v>0</v>
      </c>
    </row>
    <row r="38" spans="1:22" s="7" customFormat="1">
      <c r="A38" s="100"/>
      <c r="B38" s="103" t="s">
        <v>53</v>
      </c>
      <c r="C38" s="20">
        <f t="shared" ref="C38:L38" si="16">C134</f>
        <v>21.548948884000001</v>
      </c>
      <c r="D38" s="20">
        <f t="shared" si="16"/>
        <v>0</v>
      </c>
      <c r="E38" s="20">
        <f t="shared" si="16"/>
        <v>0</v>
      </c>
      <c r="F38" s="20">
        <f t="shared" si="16"/>
        <v>21.548948884000001</v>
      </c>
      <c r="G38" s="20">
        <f t="shared" si="16"/>
        <v>0</v>
      </c>
      <c r="H38" s="20">
        <f>H134</f>
        <v>21.377764198879994</v>
      </c>
      <c r="I38" s="20">
        <f t="shared" si="16"/>
        <v>0</v>
      </c>
      <c r="J38" s="20">
        <f t="shared" si="16"/>
        <v>0</v>
      </c>
      <c r="K38" s="20">
        <f t="shared" si="16"/>
        <v>21.358895398879994</v>
      </c>
      <c r="L38" s="20">
        <f t="shared" si="16"/>
        <v>1.8868800000000002E-2</v>
      </c>
      <c r="M38" s="20">
        <f t="shared" ref="M38:V38" si="17">M134</f>
        <v>0</v>
      </c>
      <c r="N38" s="20">
        <f t="shared" si="17"/>
        <v>0</v>
      </c>
      <c r="O38" s="20">
        <f t="shared" si="17"/>
        <v>0</v>
      </c>
      <c r="P38" s="20">
        <f t="shared" si="17"/>
        <v>0</v>
      </c>
      <c r="Q38" s="20">
        <f t="shared" si="17"/>
        <v>0</v>
      </c>
      <c r="R38" s="20">
        <f>R134</f>
        <v>14.030119272880007</v>
      </c>
      <c r="S38" s="20">
        <f t="shared" si="17"/>
        <v>0</v>
      </c>
      <c r="T38" s="20">
        <f t="shared" si="17"/>
        <v>0</v>
      </c>
      <c r="U38" s="20">
        <f t="shared" si="17"/>
        <v>14.030119272880007</v>
      </c>
      <c r="V38" s="20">
        <f t="shared" si="17"/>
        <v>0</v>
      </c>
    </row>
    <row r="39" spans="1:22" s="7" customFormat="1">
      <c r="A39" s="100"/>
      <c r="B39" s="103" t="s">
        <v>54</v>
      </c>
      <c r="C39" s="20">
        <f t="shared" ref="C39:V39" si="18">SUM(C158:C204)</f>
        <v>0</v>
      </c>
      <c r="D39" s="20">
        <f t="shared" si="18"/>
        <v>0</v>
      </c>
      <c r="E39" s="20">
        <f t="shared" si="18"/>
        <v>0</v>
      </c>
      <c r="F39" s="20">
        <f t="shared" si="18"/>
        <v>0</v>
      </c>
      <c r="G39" s="20">
        <f t="shared" si="18"/>
        <v>0</v>
      </c>
      <c r="H39" s="20">
        <f t="shared" si="18"/>
        <v>7.6568767662799999</v>
      </c>
      <c r="I39" s="20">
        <f t="shared" si="18"/>
        <v>0</v>
      </c>
      <c r="J39" s="20">
        <f t="shared" si="18"/>
        <v>0</v>
      </c>
      <c r="K39" s="20">
        <f t="shared" si="18"/>
        <v>7.6568767662799999</v>
      </c>
      <c r="L39" s="20">
        <f t="shared" si="18"/>
        <v>0</v>
      </c>
      <c r="M39" s="20">
        <f t="shared" si="18"/>
        <v>0</v>
      </c>
      <c r="N39" s="20">
        <f t="shared" si="18"/>
        <v>0</v>
      </c>
      <c r="O39" s="20">
        <f t="shared" si="18"/>
        <v>0</v>
      </c>
      <c r="P39" s="20">
        <f t="shared" si="18"/>
        <v>0</v>
      </c>
      <c r="Q39" s="20">
        <f t="shared" si="18"/>
        <v>0</v>
      </c>
      <c r="R39" s="20">
        <f>SUM(R158:R204)</f>
        <v>4.4815032302800004</v>
      </c>
      <c r="S39" s="20">
        <f t="shared" si="18"/>
        <v>0</v>
      </c>
      <c r="T39" s="20">
        <f t="shared" si="18"/>
        <v>0</v>
      </c>
      <c r="U39" s="20">
        <f t="shared" si="18"/>
        <v>4.4815032302800004</v>
      </c>
      <c r="V39" s="20">
        <f t="shared" si="18"/>
        <v>0</v>
      </c>
    </row>
    <row r="40" spans="1:22" s="7" customFormat="1">
      <c r="A40" s="100"/>
      <c r="B40" s="103" t="s">
        <v>55</v>
      </c>
      <c r="C40" s="20">
        <f t="shared" ref="C40:L40" si="19">C38-C39</f>
        <v>21.548948884000001</v>
      </c>
      <c r="D40" s="20">
        <f t="shared" si="19"/>
        <v>0</v>
      </c>
      <c r="E40" s="20">
        <f t="shared" si="19"/>
        <v>0</v>
      </c>
      <c r="F40" s="20">
        <f t="shared" si="19"/>
        <v>21.548948884000001</v>
      </c>
      <c r="G40" s="20">
        <f t="shared" si="19"/>
        <v>0</v>
      </c>
      <c r="H40" s="20">
        <f>H38-H39</f>
        <v>13.720887432599994</v>
      </c>
      <c r="I40" s="20">
        <f t="shared" si="19"/>
        <v>0</v>
      </c>
      <c r="J40" s="20">
        <f t="shared" si="19"/>
        <v>0</v>
      </c>
      <c r="K40" s="20">
        <f t="shared" si="19"/>
        <v>13.702018632599994</v>
      </c>
      <c r="L40" s="20">
        <f t="shared" si="19"/>
        <v>1.8868800000000002E-2</v>
      </c>
      <c r="M40" s="20">
        <f t="shared" ref="M40:V40" si="20">M38-M39</f>
        <v>0</v>
      </c>
      <c r="N40" s="20">
        <f t="shared" si="20"/>
        <v>0</v>
      </c>
      <c r="O40" s="20">
        <f t="shared" si="20"/>
        <v>0</v>
      </c>
      <c r="P40" s="20">
        <f t="shared" si="20"/>
        <v>0</v>
      </c>
      <c r="Q40" s="20">
        <f t="shared" si="20"/>
        <v>0</v>
      </c>
      <c r="R40" s="20">
        <f>R38-R39</f>
        <v>9.5486160426000062</v>
      </c>
      <c r="S40" s="20">
        <f t="shared" si="20"/>
        <v>0</v>
      </c>
      <c r="T40" s="20">
        <f t="shared" si="20"/>
        <v>0</v>
      </c>
      <c r="U40" s="20">
        <f t="shared" si="20"/>
        <v>9.5486160426000062</v>
      </c>
      <c r="V40" s="20">
        <f t="shared" si="20"/>
        <v>0</v>
      </c>
    </row>
    <row r="41" spans="1:22" s="7" customFormat="1">
      <c r="A41" s="100"/>
      <c r="B41" s="103" t="s">
        <v>56</v>
      </c>
      <c r="C41" s="20">
        <f t="shared" ref="C41:L41" si="21">C37-C38</f>
        <v>72.39687251290988</v>
      </c>
      <c r="D41" s="20">
        <f t="shared" si="21"/>
        <v>0</v>
      </c>
      <c r="E41" s="20">
        <f t="shared" si="21"/>
        <v>0</v>
      </c>
      <c r="F41" s="20">
        <f t="shared" si="21"/>
        <v>72.39687251290988</v>
      </c>
      <c r="G41" s="20">
        <f t="shared" si="21"/>
        <v>0</v>
      </c>
      <c r="H41" s="20">
        <f>H37-H38</f>
        <v>160.36183523419996</v>
      </c>
      <c r="I41" s="20">
        <f t="shared" si="21"/>
        <v>0</v>
      </c>
      <c r="J41" s="20">
        <f t="shared" si="21"/>
        <v>0</v>
      </c>
      <c r="K41" s="20">
        <f t="shared" si="21"/>
        <v>160.36183523419993</v>
      </c>
      <c r="L41" s="20">
        <f t="shared" si="21"/>
        <v>0</v>
      </c>
      <c r="M41" s="20">
        <f t="shared" ref="M41:V41" si="22">M37-M38</f>
        <v>0</v>
      </c>
      <c r="N41" s="20">
        <f t="shared" si="22"/>
        <v>0</v>
      </c>
      <c r="O41" s="20">
        <f t="shared" si="22"/>
        <v>0</v>
      </c>
      <c r="P41" s="20">
        <f t="shared" si="22"/>
        <v>0</v>
      </c>
      <c r="Q41" s="20">
        <f t="shared" si="22"/>
        <v>0</v>
      </c>
      <c r="R41" s="20">
        <f>R37-R38</f>
        <v>78.958126145400001</v>
      </c>
      <c r="S41" s="20">
        <f t="shared" si="22"/>
        <v>0</v>
      </c>
      <c r="T41" s="20">
        <f t="shared" si="22"/>
        <v>0</v>
      </c>
      <c r="U41" s="20">
        <f t="shared" si="22"/>
        <v>78.958126145400001</v>
      </c>
      <c r="V41" s="20">
        <f t="shared" si="22"/>
        <v>0</v>
      </c>
    </row>
    <row r="42" spans="1:22" s="7" customFormat="1">
      <c r="A42" s="100">
        <v>2</v>
      </c>
      <c r="B42" s="103" t="s">
        <v>13</v>
      </c>
      <c r="C42" s="20">
        <f t="shared" ref="C42:L42" si="23">C205</f>
        <v>37.435164149687282</v>
      </c>
      <c r="D42" s="20">
        <f t="shared" si="23"/>
        <v>0</v>
      </c>
      <c r="E42" s="20">
        <f t="shared" si="23"/>
        <v>0</v>
      </c>
      <c r="F42" s="20">
        <f t="shared" si="23"/>
        <v>37.435164149687282</v>
      </c>
      <c r="G42" s="20">
        <f t="shared" si="23"/>
        <v>0</v>
      </c>
      <c r="H42" s="20">
        <f>H205</f>
        <v>243.23442992983004</v>
      </c>
      <c r="I42" s="20">
        <f t="shared" si="23"/>
        <v>0</v>
      </c>
      <c r="J42" s="20">
        <f t="shared" si="23"/>
        <v>0</v>
      </c>
      <c r="K42" s="20">
        <f t="shared" si="23"/>
        <v>152.10197765223003</v>
      </c>
      <c r="L42" s="20">
        <f t="shared" si="23"/>
        <v>91.132452277599995</v>
      </c>
      <c r="M42" s="20">
        <f t="shared" ref="M42:V42" si="24">M205</f>
        <v>25.763791749687289</v>
      </c>
      <c r="N42" s="20">
        <f t="shared" si="24"/>
        <v>0</v>
      </c>
      <c r="O42" s="20">
        <f t="shared" si="24"/>
        <v>0</v>
      </c>
      <c r="P42" s="20">
        <f t="shared" si="24"/>
        <v>25.763791749687289</v>
      </c>
      <c r="Q42" s="20">
        <f t="shared" si="24"/>
        <v>0</v>
      </c>
      <c r="R42" s="20">
        <f>R205</f>
        <v>136.19703400982999</v>
      </c>
      <c r="S42" s="20">
        <f t="shared" si="24"/>
        <v>0</v>
      </c>
      <c r="T42" s="20">
        <f t="shared" si="24"/>
        <v>0</v>
      </c>
      <c r="U42" s="20">
        <f t="shared" si="24"/>
        <v>136.19703400982999</v>
      </c>
      <c r="V42" s="20">
        <f t="shared" si="24"/>
        <v>0</v>
      </c>
    </row>
    <row r="43" spans="1:22" s="7" customFormat="1">
      <c r="A43" s="100"/>
      <c r="B43" s="103" t="s">
        <v>53</v>
      </c>
      <c r="C43" s="20">
        <f t="shared" ref="C43:L43" si="25">C214</f>
        <v>35.395132149687285</v>
      </c>
      <c r="D43" s="20">
        <f t="shared" si="25"/>
        <v>0</v>
      </c>
      <c r="E43" s="20">
        <f t="shared" si="25"/>
        <v>0</v>
      </c>
      <c r="F43" s="20">
        <f t="shared" si="25"/>
        <v>35.395132149687285</v>
      </c>
      <c r="G43" s="20">
        <f t="shared" si="25"/>
        <v>0</v>
      </c>
      <c r="H43" s="20">
        <f>H214</f>
        <v>229.91937757983004</v>
      </c>
      <c r="I43" s="20">
        <f t="shared" si="25"/>
        <v>0</v>
      </c>
      <c r="J43" s="20">
        <f t="shared" si="25"/>
        <v>0</v>
      </c>
      <c r="K43" s="20">
        <f t="shared" si="25"/>
        <v>138.78692530223003</v>
      </c>
      <c r="L43" s="20">
        <f t="shared" si="25"/>
        <v>91.132452277599995</v>
      </c>
      <c r="M43" s="20">
        <f t="shared" ref="M43:V43" si="26">M214</f>
        <v>25.763791749687289</v>
      </c>
      <c r="N43" s="20">
        <f t="shared" si="26"/>
        <v>0</v>
      </c>
      <c r="O43" s="20">
        <f t="shared" si="26"/>
        <v>0</v>
      </c>
      <c r="P43" s="20">
        <f t="shared" si="26"/>
        <v>25.763791749687289</v>
      </c>
      <c r="Q43" s="20">
        <f t="shared" si="26"/>
        <v>0</v>
      </c>
      <c r="R43" s="20">
        <f>R214</f>
        <v>125.19917107982999</v>
      </c>
      <c r="S43" s="20">
        <f t="shared" si="26"/>
        <v>0</v>
      </c>
      <c r="T43" s="20">
        <f t="shared" si="26"/>
        <v>0</v>
      </c>
      <c r="U43" s="20">
        <f t="shared" si="26"/>
        <v>125.19917107982999</v>
      </c>
      <c r="V43" s="20">
        <f t="shared" si="26"/>
        <v>0</v>
      </c>
    </row>
    <row r="44" spans="1:22" s="7" customFormat="1">
      <c r="A44" s="100"/>
      <c r="B44" s="103" t="s">
        <v>54</v>
      </c>
      <c r="C44" s="20">
        <f t="shared" ref="C44:V44" si="27">SUM(C243:C294)</f>
        <v>0</v>
      </c>
      <c r="D44" s="20">
        <f t="shared" si="27"/>
        <v>0</v>
      </c>
      <c r="E44" s="20">
        <f t="shared" si="27"/>
        <v>0</v>
      </c>
      <c r="F44" s="20">
        <f t="shared" si="27"/>
        <v>0</v>
      </c>
      <c r="G44" s="20">
        <f t="shared" si="27"/>
        <v>0</v>
      </c>
      <c r="H44" s="20">
        <f t="shared" si="27"/>
        <v>5.9904326117500002</v>
      </c>
      <c r="I44" s="20">
        <f t="shared" si="27"/>
        <v>0</v>
      </c>
      <c r="J44" s="20">
        <f t="shared" si="27"/>
        <v>0</v>
      </c>
      <c r="K44" s="20">
        <f t="shared" si="27"/>
        <v>5.9452543643500002</v>
      </c>
      <c r="L44" s="20">
        <f t="shared" si="27"/>
        <v>4.5178247400000003E-2</v>
      </c>
      <c r="M44" s="20">
        <f t="shared" si="27"/>
        <v>0</v>
      </c>
      <c r="N44" s="20">
        <f t="shared" si="27"/>
        <v>0</v>
      </c>
      <c r="O44" s="20">
        <f t="shared" si="27"/>
        <v>0</v>
      </c>
      <c r="P44" s="20">
        <f t="shared" si="27"/>
        <v>0</v>
      </c>
      <c r="Q44" s="20">
        <f t="shared" si="27"/>
        <v>0</v>
      </c>
      <c r="R44" s="20">
        <f t="shared" si="27"/>
        <v>3.0685012217499992</v>
      </c>
      <c r="S44" s="20">
        <f t="shared" si="27"/>
        <v>0</v>
      </c>
      <c r="T44" s="20">
        <f t="shared" si="27"/>
        <v>0</v>
      </c>
      <c r="U44" s="20">
        <f t="shared" si="27"/>
        <v>3.0685012217499992</v>
      </c>
      <c r="V44" s="20">
        <f t="shared" si="27"/>
        <v>0</v>
      </c>
    </row>
    <row r="45" spans="1:22" s="7" customFormat="1">
      <c r="A45" s="100"/>
      <c r="B45" s="103" t="s">
        <v>55</v>
      </c>
      <c r="C45" s="20">
        <f t="shared" ref="C45:L45" si="28">C43-C44</f>
        <v>35.395132149687285</v>
      </c>
      <c r="D45" s="20">
        <f t="shared" si="28"/>
        <v>0</v>
      </c>
      <c r="E45" s="20">
        <f t="shared" si="28"/>
        <v>0</v>
      </c>
      <c r="F45" s="20">
        <f t="shared" si="28"/>
        <v>35.395132149687285</v>
      </c>
      <c r="G45" s="20">
        <f t="shared" si="28"/>
        <v>0</v>
      </c>
      <c r="H45" s="20">
        <f>H43-H44</f>
        <v>223.92894496808003</v>
      </c>
      <c r="I45" s="20">
        <f t="shared" si="28"/>
        <v>0</v>
      </c>
      <c r="J45" s="20">
        <f t="shared" si="28"/>
        <v>0</v>
      </c>
      <c r="K45" s="20">
        <f t="shared" si="28"/>
        <v>132.84167093788002</v>
      </c>
      <c r="L45" s="20">
        <f t="shared" si="28"/>
        <v>91.087274030199993</v>
      </c>
      <c r="M45" s="20">
        <f t="shared" ref="M45:V45" si="29">M43-M44</f>
        <v>25.763791749687289</v>
      </c>
      <c r="N45" s="20">
        <f t="shared" si="29"/>
        <v>0</v>
      </c>
      <c r="O45" s="20">
        <f t="shared" si="29"/>
        <v>0</v>
      </c>
      <c r="P45" s="20">
        <f t="shared" si="29"/>
        <v>25.763791749687289</v>
      </c>
      <c r="Q45" s="20">
        <f t="shared" si="29"/>
        <v>0</v>
      </c>
      <c r="R45" s="20">
        <f>R43-R44</f>
        <v>122.13066985808</v>
      </c>
      <c r="S45" s="20">
        <f t="shared" si="29"/>
        <v>0</v>
      </c>
      <c r="T45" s="20">
        <f t="shared" si="29"/>
        <v>0</v>
      </c>
      <c r="U45" s="20">
        <f t="shared" si="29"/>
        <v>122.13066985808</v>
      </c>
      <c r="V45" s="20">
        <f t="shared" si="29"/>
        <v>0</v>
      </c>
    </row>
    <row r="46" spans="1:22" s="7" customFormat="1">
      <c r="A46" s="100"/>
      <c r="B46" s="103" t="s">
        <v>23</v>
      </c>
      <c r="C46" s="20">
        <f t="shared" ref="C46:L46" si="30">C42-C43</f>
        <v>2.0400319999999965</v>
      </c>
      <c r="D46" s="20">
        <f t="shared" si="30"/>
        <v>0</v>
      </c>
      <c r="E46" s="20">
        <f t="shared" si="30"/>
        <v>0</v>
      </c>
      <c r="F46" s="20">
        <f t="shared" si="30"/>
        <v>2.0400319999999965</v>
      </c>
      <c r="G46" s="20">
        <f t="shared" si="30"/>
        <v>0</v>
      </c>
      <c r="H46" s="20">
        <f>H42-H43</f>
        <v>13.315052350000002</v>
      </c>
      <c r="I46" s="20">
        <f t="shared" si="30"/>
        <v>0</v>
      </c>
      <c r="J46" s="20">
        <f t="shared" si="30"/>
        <v>0</v>
      </c>
      <c r="K46" s="20">
        <f t="shared" si="30"/>
        <v>13.315052350000002</v>
      </c>
      <c r="L46" s="20">
        <f t="shared" si="30"/>
        <v>0</v>
      </c>
      <c r="M46" s="20">
        <f t="shared" ref="M46:V46" si="31">M42-M43</f>
        <v>0</v>
      </c>
      <c r="N46" s="20">
        <f t="shared" si="31"/>
        <v>0</v>
      </c>
      <c r="O46" s="20">
        <f t="shared" si="31"/>
        <v>0</v>
      </c>
      <c r="P46" s="20">
        <f t="shared" si="31"/>
        <v>0</v>
      </c>
      <c r="Q46" s="20">
        <f t="shared" si="31"/>
        <v>0</v>
      </c>
      <c r="R46" s="20">
        <f>R42-R43</f>
        <v>10.997862929999997</v>
      </c>
      <c r="S46" s="20">
        <f t="shared" si="31"/>
        <v>0</v>
      </c>
      <c r="T46" s="20">
        <f t="shared" si="31"/>
        <v>0</v>
      </c>
      <c r="U46" s="20">
        <f t="shared" si="31"/>
        <v>10.997862929999997</v>
      </c>
      <c r="V46" s="20">
        <f t="shared" si="31"/>
        <v>0</v>
      </c>
    </row>
    <row r="47" spans="1:22" s="7" customFormat="1">
      <c r="A47" s="100" t="s">
        <v>0</v>
      </c>
      <c r="B47" s="196" t="s">
        <v>20</v>
      </c>
      <c r="C47" s="20">
        <f t="shared" ref="C47:V47" si="32">C48+C49+C56+C61+C62+C134</f>
        <v>93.945821396909878</v>
      </c>
      <c r="D47" s="20">
        <f t="shared" si="32"/>
        <v>0</v>
      </c>
      <c r="E47" s="20">
        <f t="shared" si="32"/>
        <v>0</v>
      </c>
      <c r="F47" s="20">
        <f t="shared" si="32"/>
        <v>93.945821396909878</v>
      </c>
      <c r="G47" s="20">
        <f t="shared" si="32"/>
        <v>0</v>
      </c>
      <c r="H47" s="20">
        <f t="shared" si="32"/>
        <v>181.73959943307995</v>
      </c>
      <c r="I47" s="20">
        <f t="shared" si="32"/>
        <v>0</v>
      </c>
      <c r="J47" s="20">
        <f t="shared" si="32"/>
        <v>0</v>
      </c>
      <c r="K47" s="20">
        <f t="shared" si="32"/>
        <v>181.72073063307994</v>
      </c>
      <c r="L47" s="20">
        <f t="shared" si="32"/>
        <v>1.8868800000000002E-2</v>
      </c>
      <c r="M47" s="20">
        <f t="shared" si="32"/>
        <v>0</v>
      </c>
      <c r="N47" s="20">
        <f t="shared" si="32"/>
        <v>0</v>
      </c>
      <c r="O47" s="20">
        <f t="shared" si="32"/>
        <v>0</v>
      </c>
      <c r="P47" s="20">
        <f t="shared" si="32"/>
        <v>0</v>
      </c>
      <c r="Q47" s="20">
        <f t="shared" si="32"/>
        <v>0</v>
      </c>
      <c r="R47" s="20">
        <f>R48+R49+R56+R61+R62+R134</f>
        <v>92.988245418280002</v>
      </c>
      <c r="S47" s="20">
        <f t="shared" si="32"/>
        <v>0</v>
      </c>
      <c r="T47" s="20">
        <f t="shared" si="32"/>
        <v>0</v>
      </c>
      <c r="U47" s="20">
        <f t="shared" si="32"/>
        <v>92.988245418280002</v>
      </c>
      <c r="V47" s="20">
        <f t="shared" si="32"/>
        <v>0</v>
      </c>
    </row>
    <row r="48" spans="1:22" s="7" customFormat="1" ht="31.5">
      <c r="A48" s="157" t="s">
        <v>1</v>
      </c>
      <c r="B48" s="196" t="s">
        <v>17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spans="1:22" s="10" customFormat="1" ht="31.5">
      <c r="A49" s="100" t="s">
        <v>2</v>
      </c>
      <c r="B49" s="196" t="s">
        <v>21</v>
      </c>
      <c r="C49" s="20">
        <f t="shared" ref="C49:J49" si="33">SUM(C50:C55)</f>
        <v>0</v>
      </c>
      <c r="D49" s="20">
        <f t="shared" si="33"/>
        <v>0</v>
      </c>
      <c r="E49" s="20">
        <f t="shared" si="33"/>
        <v>0</v>
      </c>
      <c r="F49" s="20">
        <f t="shared" si="33"/>
        <v>0</v>
      </c>
      <c r="G49" s="20">
        <f t="shared" si="33"/>
        <v>0</v>
      </c>
      <c r="H49" s="20">
        <f t="shared" si="33"/>
        <v>23.989305920999996</v>
      </c>
      <c r="I49" s="20">
        <f t="shared" si="33"/>
        <v>0</v>
      </c>
      <c r="J49" s="20">
        <f t="shared" si="33"/>
        <v>0</v>
      </c>
      <c r="K49" s="20">
        <f>SUM(K50:K55)</f>
        <v>23.989305920999996</v>
      </c>
      <c r="L49" s="20">
        <f t="shared" ref="L49:V49" si="34">SUM(L50:L55)</f>
        <v>0</v>
      </c>
      <c r="M49" s="20">
        <f t="shared" si="34"/>
        <v>0</v>
      </c>
      <c r="N49" s="20">
        <f t="shared" si="34"/>
        <v>0</v>
      </c>
      <c r="O49" s="20">
        <f t="shared" si="34"/>
        <v>0</v>
      </c>
      <c r="P49" s="20">
        <f t="shared" si="34"/>
        <v>0</v>
      </c>
      <c r="Q49" s="20">
        <f t="shared" si="34"/>
        <v>0</v>
      </c>
      <c r="R49" s="20">
        <f>SUM(R50:R55)</f>
        <v>9.4847287609999995</v>
      </c>
      <c r="S49" s="20">
        <f t="shared" si="34"/>
        <v>0</v>
      </c>
      <c r="T49" s="20">
        <f t="shared" si="34"/>
        <v>0</v>
      </c>
      <c r="U49" s="20">
        <f t="shared" si="34"/>
        <v>9.4847287609999995</v>
      </c>
      <c r="V49" s="20">
        <f t="shared" si="34"/>
        <v>0</v>
      </c>
    </row>
    <row r="50" spans="1:22" s="7" customFormat="1" ht="47.25">
      <c r="A50" s="159">
        <v>1</v>
      </c>
      <c r="B50" s="9" t="s">
        <v>166</v>
      </c>
      <c r="C50" s="279">
        <v>0</v>
      </c>
      <c r="D50" s="97">
        <v>0</v>
      </c>
      <c r="E50" s="97">
        <v>0</v>
      </c>
      <c r="F50" s="97">
        <f t="shared" ref="F50:F55" si="35">C50-D50-E50-G50</f>
        <v>0</v>
      </c>
      <c r="G50" s="97">
        <v>0</v>
      </c>
      <c r="H50" s="279">
        <v>8.951959089999999</v>
      </c>
      <c r="I50" s="97">
        <v>0</v>
      </c>
      <c r="J50" s="97">
        <v>0</v>
      </c>
      <c r="K50" s="97">
        <f t="shared" ref="K50:K55" si="36">H50-I50-J50-L50</f>
        <v>8.951959089999999</v>
      </c>
      <c r="L50" s="97">
        <v>0</v>
      </c>
      <c r="M50" s="18">
        <v>0</v>
      </c>
      <c r="N50" s="97">
        <v>0</v>
      </c>
      <c r="O50" s="97">
        <v>0</v>
      </c>
      <c r="P50" s="18">
        <f>M50-N50</f>
        <v>0</v>
      </c>
      <c r="Q50" s="97">
        <v>0</v>
      </c>
      <c r="R50" s="279">
        <v>0</v>
      </c>
      <c r="S50" s="97">
        <v>0</v>
      </c>
      <c r="T50" s="97">
        <v>0</v>
      </c>
      <c r="U50" s="18">
        <f>R50-S50-V50</f>
        <v>0</v>
      </c>
      <c r="V50" s="97">
        <v>0</v>
      </c>
    </row>
    <row r="51" spans="1:22" s="7" customFormat="1" ht="31.5">
      <c r="A51" s="159">
        <f>A50+1</f>
        <v>2</v>
      </c>
      <c r="B51" s="9" t="s">
        <v>168</v>
      </c>
      <c r="C51" s="279">
        <v>0</v>
      </c>
      <c r="D51" s="97">
        <v>0</v>
      </c>
      <c r="E51" s="97">
        <v>0</v>
      </c>
      <c r="F51" s="97">
        <f t="shared" si="35"/>
        <v>0</v>
      </c>
      <c r="G51" s="97">
        <v>0</v>
      </c>
      <c r="H51" s="279">
        <v>3.8164108699999999</v>
      </c>
      <c r="I51" s="97">
        <v>0</v>
      </c>
      <c r="J51" s="97">
        <v>0</v>
      </c>
      <c r="K51" s="97">
        <f t="shared" si="36"/>
        <v>3.8164108699999999</v>
      </c>
      <c r="L51" s="97">
        <v>0</v>
      </c>
      <c r="M51" s="18">
        <v>0</v>
      </c>
      <c r="N51" s="97">
        <v>0</v>
      </c>
      <c r="O51" s="97">
        <v>0</v>
      </c>
      <c r="P51" s="18">
        <f t="shared" ref="P51:P60" si="37">M51-N51</f>
        <v>0</v>
      </c>
      <c r="Q51" s="97">
        <v>0</v>
      </c>
      <c r="R51" s="279">
        <v>3.8113999999999999</v>
      </c>
      <c r="S51" s="97">
        <v>0</v>
      </c>
      <c r="T51" s="97">
        <v>0</v>
      </c>
      <c r="U51" s="18">
        <f t="shared" ref="U51:U60" si="38">R51-S51-V51</f>
        <v>3.8113999999999999</v>
      </c>
      <c r="V51" s="97">
        <v>0</v>
      </c>
    </row>
    <row r="52" spans="1:22" s="7" customFormat="1" ht="47.25">
      <c r="A52" s="159">
        <f>A51+1</f>
        <v>3</v>
      </c>
      <c r="B52" s="9" t="s">
        <v>170</v>
      </c>
      <c r="C52" s="279">
        <v>0</v>
      </c>
      <c r="D52" s="97">
        <v>0</v>
      </c>
      <c r="E52" s="97">
        <v>0</v>
      </c>
      <c r="F52" s="97">
        <f t="shared" si="35"/>
        <v>0</v>
      </c>
      <c r="G52" s="97">
        <v>0</v>
      </c>
      <c r="H52" s="279">
        <v>7.0770258110000004</v>
      </c>
      <c r="I52" s="97">
        <v>0</v>
      </c>
      <c r="J52" s="97">
        <v>0</v>
      </c>
      <c r="K52" s="97">
        <f t="shared" si="36"/>
        <v>7.0770258110000004</v>
      </c>
      <c r="L52" s="97">
        <v>0</v>
      </c>
      <c r="M52" s="18">
        <v>0</v>
      </c>
      <c r="N52" s="97">
        <v>0</v>
      </c>
      <c r="O52" s="97">
        <v>0</v>
      </c>
      <c r="P52" s="18">
        <f t="shared" si="37"/>
        <v>0</v>
      </c>
      <c r="Q52" s="97">
        <v>0</v>
      </c>
      <c r="R52" s="279">
        <v>3.9284186110000006</v>
      </c>
      <c r="S52" s="97">
        <v>0</v>
      </c>
      <c r="T52" s="97">
        <v>0</v>
      </c>
      <c r="U52" s="18">
        <f t="shared" si="38"/>
        <v>3.9284186110000006</v>
      </c>
      <c r="V52" s="97">
        <v>0</v>
      </c>
    </row>
    <row r="53" spans="1:22" s="3" customFormat="1" ht="63">
      <c r="A53" s="290">
        <f>A52+1</f>
        <v>4</v>
      </c>
      <c r="B53" s="286" t="s">
        <v>172</v>
      </c>
      <c r="C53" s="336">
        <v>0</v>
      </c>
      <c r="D53" s="110">
        <v>0</v>
      </c>
      <c r="E53" s="110">
        <v>0</v>
      </c>
      <c r="F53" s="110">
        <f t="shared" si="35"/>
        <v>0</v>
      </c>
      <c r="G53" s="110">
        <v>0</v>
      </c>
      <c r="H53" s="336">
        <v>1.3264231599999985</v>
      </c>
      <c r="I53" s="110">
        <v>0</v>
      </c>
      <c r="J53" s="110">
        <v>0</v>
      </c>
      <c r="K53" s="110">
        <f t="shared" si="36"/>
        <v>1.3264231599999985</v>
      </c>
      <c r="L53" s="110">
        <v>0</v>
      </c>
      <c r="M53" s="244">
        <v>0</v>
      </c>
      <c r="N53" s="110">
        <v>0</v>
      </c>
      <c r="O53" s="110">
        <v>0</v>
      </c>
      <c r="P53" s="244">
        <f>M53-N53</f>
        <v>0</v>
      </c>
      <c r="Q53" s="110">
        <v>0</v>
      </c>
      <c r="R53" s="336">
        <v>1.3264231599999985</v>
      </c>
      <c r="S53" s="110">
        <v>0</v>
      </c>
      <c r="T53" s="110">
        <v>0</v>
      </c>
      <c r="U53" s="244">
        <f>R53-S53-V53</f>
        <v>1.3264231599999985</v>
      </c>
      <c r="V53" s="110">
        <v>0</v>
      </c>
    </row>
    <row r="54" spans="1:22" s="3" customFormat="1" ht="47.25">
      <c r="A54" s="290">
        <f>A53+1</f>
        <v>5</v>
      </c>
      <c r="B54" s="286" t="s">
        <v>174</v>
      </c>
      <c r="C54" s="336">
        <v>0</v>
      </c>
      <c r="D54" s="110">
        <v>0</v>
      </c>
      <c r="E54" s="110">
        <v>0</v>
      </c>
      <c r="F54" s="110">
        <f t="shared" si="35"/>
        <v>0</v>
      </c>
      <c r="G54" s="110">
        <v>0</v>
      </c>
      <c r="H54" s="336">
        <v>0.35021944999999999</v>
      </c>
      <c r="I54" s="110">
        <v>0</v>
      </c>
      <c r="J54" s="110">
        <v>0</v>
      </c>
      <c r="K54" s="110">
        <f t="shared" si="36"/>
        <v>0.35021944999999999</v>
      </c>
      <c r="L54" s="110">
        <v>0</v>
      </c>
      <c r="M54" s="244">
        <v>0</v>
      </c>
      <c r="N54" s="110">
        <v>0</v>
      </c>
      <c r="O54" s="110">
        <v>0</v>
      </c>
      <c r="P54" s="244">
        <f>M54-N54</f>
        <v>0</v>
      </c>
      <c r="Q54" s="110">
        <v>0</v>
      </c>
      <c r="R54" s="336">
        <v>0.35021944999999999</v>
      </c>
      <c r="S54" s="110">
        <v>0</v>
      </c>
      <c r="T54" s="110">
        <v>0</v>
      </c>
      <c r="U54" s="244">
        <f>R54-S54-V54</f>
        <v>0.35021944999999999</v>
      </c>
      <c r="V54" s="110">
        <v>0</v>
      </c>
    </row>
    <row r="55" spans="1:22" s="7" customFormat="1" ht="47.25">
      <c r="A55" s="159">
        <f>A54+1</f>
        <v>6</v>
      </c>
      <c r="B55" s="9" t="s">
        <v>176</v>
      </c>
      <c r="C55" s="279">
        <v>0</v>
      </c>
      <c r="D55" s="97">
        <v>0</v>
      </c>
      <c r="E55" s="97">
        <v>0</v>
      </c>
      <c r="F55" s="97">
        <f t="shared" si="35"/>
        <v>0</v>
      </c>
      <c r="G55" s="97">
        <v>0</v>
      </c>
      <c r="H55" s="279">
        <v>2.4672675399999999</v>
      </c>
      <c r="I55" s="97">
        <v>0</v>
      </c>
      <c r="J55" s="97">
        <v>0</v>
      </c>
      <c r="K55" s="97">
        <f t="shared" si="36"/>
        <v>2.4672675399999999</v>
      </c>
      <c r="L55" s="97">
        <v>0</v>
      </c>
      <c r="M55" s="18">
        <v>0</v>
      </c>
      <c r="N55" s="97">
        <v>0</v>
      </c>
      <c r="O55" s="97">
        <v>0</v>
      </c>
      <c r="P55" s="18">
        <f t="shared" si="37"/>
        <v>0</v>
      </c>
      <c r="Q55" s="97">
        <v>0</v>
      </c>
      <c r="R55" s="279">
        <v>6.8267539999999988E-2</v>
      </c>
      <c r="S55" s="97">
        <v>0</v>
      </c>
      <c r="T55" s="97">
        <v>0</v>
      </c>
      <c r="U55" s="18">
        <f t="shared" si="38"/>
        <v>6.8267539999999988E-2</v>
      </c>
      <c r="V55" s="97">
        <v>0</v>
      </c>
    </row>
    <row r="56" spans="1:22" s="10" customFormat="1">
      <c r="A56" s="100" t="s">
        <v>6</v>
      </c>
      <c r="B56" s="196" t="s">
        <v>18</v>
      </c>
      <c r="C56" s="20">
        <f t="shared" ref="C56:V56" si="39">SUM(C57:C60)</f>
        <v>18.279995850601367</v>
      </c>
      <c r="D56" s="20">
        <f t="shared" si="39"/>
        <v>0</v>
      </c>
      <c r="E56" s="20">
        <f t="shared" si="39"/>
        <v>0</v>
      </c>
      <c r="F56" s="20">
        <f t="shared" si="39"/>
        <v>18.279995850601367</v>
      </c>
      <c r="G56" s="20">
        <f t="shared" si="39"/>
        <v>0</v>
      </c>
      <c r="H56" s="20">
        <f t="shared" si="39"/>
        <v>4.6561545999999998</v>
      </c>
      <c r="I56" s="20">
        <f t="shared" si="39"/>
        <v>0</v>
      </c>
      <c r="J56" s="20">
        <f t="shared" si="39"/>
        <v>0</v>
      </c>
      <c r="K56" s="20">
        <f t="shared" si="39"/>
        <v>4.6561545999999998</v>
      </c>
      <c r="L56" s="20">
        <f t="shared" si="39"/>
        <v>0</v>
      </c>
      <c r="M56" s="20">
        <f t="shared" si="39"/>
        <v>0</v>
      </c>
      <c r="N56" s="20">
        <f t="shared" si="39"/>
        <v>0</v>
      </c>
      <c r="O56" s="20">
        <f t="shared" si="39"/>
        <v>0</v>
      </c>
      <c r="P56" s="20">
        <f t="shared" si="39"/>
        <v>0</v>
      </c>
      <c r="Q56" s="20">
        <f t="shared" si="39"/>
        <v>0</v>
      </c>
      <c r="R56" s="20">
        <f>SUM(R57:R60)</f>
        <v>0</v>
      </c>
      <c r="S56" s="20">
        <f t="shared" si="39"/>
        <v>0</v>
      </c>
      <c r="T56" s="20">
        <f t="shared" si="39"/>
        <v>0</v>
      </c>
      <c r="U56" s="20">
        <f t="shared" si="39"/>
        <v>0</v>
      </c>
      <c r="V56" s="20">
        <f t="shared" si="39"/>
        <v>0</v>
      </c>
    </row>
    <row r="57" spans="1:22" s="7" customFormat="1" ht="63">
      <c r="A57" s="159">
        <f>A55+1</f>
        <v>7</v>
      </c>
      <c r="B57" s="9" t="s">
        <v>178</v>
      </c>
      <c r="C57" s="279">
        <v>14.306095850601366</v>
      </c>
      <c r="D57" s="97">
        <v>0</v>
      </c>
      <c r="E57" s="97">
        <v>0</v>
      </c>
      <c r="F57" s="97">
        <f>C57-D57-E57-G57</f>
        <v>14.306095850601366</v>
      </c>
      <c r="G57" s="97">
        <v>0</v>
      </c>
      <c r="H57" s="279">
        <v>0</v>
      </c>
      <c r="I57" s="97">
        <v>0</v>
      </c>
      <c r="J57" s="97">
        <v>0</v>
      </c>
      <c r="K57" s="97">
        <f>H57-I57-J57-L57</f>
        <v>0</v>
      </c>
      <c r="L57" s="97">
        <v>0</v>
      </c>
      <c r="M57" s="18">
        <v>0</v>
      </c>
      <c r="N57" s="97">
        <v>0</v>
      </c>
      <c r="O57" s="97">
        <v>0</v>
      </c>
      <c r="P57" s="18">
        <f t="shared" si="37"/>
        <v>0</v>
      </c>
      <c r="Q57" s="97">
        <v>0</v>
      </c>
      <c r="R57" s="279">
        <v>0</v>
      </c>
      <c r="S57" s="97">
        <v>0</v>
      </c>
      <c r="T57" s="97">
        <v>0</v>
      </c>
      <c r="U57" s="18">
        <f t="shared" si="38"/>
        <v>0</v>
      </c>
      <c r="V57" s="97">
        <v>0</v>
      </c>
    </row>
    <row r="58" spans="1:22" s="7" customFormat="1" ht="31.5">
      <c r="A58" s="159">
        <f>A57+1</f>
        <v>8</v>
      </c>
      <c r="B58" s="9" t="s">
        <v>180</v>
      </c>
      <c r="C58" s="279">
        <v>1.98695</v>
      </c>
      <c r="D58" s="97">
        <v>0</v>
      </c>
      <c r="E58" s="97">
        <v>0</v>
      </c>
      <c r="F58" s="97">
        <f>C58-D58-E58-G58</f>
        <v>1.98695</v>
      </c>
      <c r="G58" s="97">
        <v>0</v>
      </c>
      <c r="H58" s="279">
        <v>1.4902124999999999</v>
      </c>
      <c r="I58" s="97">
        <v>0</v>
      </c>
      <c r="J58" s="97">
        <v>0</v>
      </c>
      <c r="K58" s="97">
        <f>H58-I58-J58-L58</f>
        <v>1.4902124999999999</v>
      </c>
      <c r="L58" s="97">
        <v>0</v>
      </c>
      <c r="M58" s="18">
        <v>0</v>
      </c>
      <c r="N58" s="97">
        <v>0</v>
      </c>
      <c r="O58" s="97">
        <v>0</v>
      </c>
      <c r="P58" s="18">
        <f t="shared" si="37"/>
        <v>0</v>
      </c>
      <c r="Q58" s="97">
        <v>0</v>
      </c>
      <c r="R58" s="279">
        <v>0</v>
      </c>
      <c r="S58" s="97">
        <v>0</v>
      </c>
      <c r="T58" s="97">
        <v>0</v>
      </c>
      <c r="U58" s="18">
        <f t="shared" si="38"/>
        <v>0</v>
      </c>
      <c r="V58" s="97">
        <v>0</v>
      </c>
    </row>
    <row r="59" spans="1:22" s="7" customFormat="1" ht="31.5">
      <c r="A59" s="159">
        <f>A58+1</f>
        <v>9</v>
      </c>
      <c r="B59" s="9" t="s">
        <v>182</v>
      </c>
      <c r="C59" s="279">
        <v>0</v>
      </c>
      <c r="D59" s="97">
        <v>0</v>
      </c>
      <c r="E59" s="97">
        <v>0</v>
      </c>
      <c r="F59" s="97">
        <f>C59-D59-E59-G59</f>
        <v>0</v>
      </c>
      <c r="G59" s="97">
        <v>0</v>
      </c>
      <c r="H59" s="279">
        <v>1.6757296000000002</v>
      </c>
      <c r="I59" s="97">
        <v>0</v>
      </c>
      <c r="J59" s="97">
        <v>0</v>
      </c>
      <c r="K59" s="97">
        <f>H59-I59-J59-L59</f>
        <v>1.6757296000000002</v>
      </c>
      <c r="L59" s="97">
        <v>0</v>
      </c>
      <c r="M59" s="18">
        <v>0</v>
      </c>
      <c r="N59" s="97">
        <v>0</v>
      </c>
      <c r="O59" s="97">
        <v>0</v>
      </c>
      <c r="P59" s="18">
        <f t="shared" ref="P59" si="40">M59-N59</f>
        <v>0</v>
      </c>
      <c r="Q59" s="97">
        <v>0</v>
      </c>
      <c r="R59" s="279">
        <v>0</v>
      </c>
      <c r="S59" s="97">
        <v>0</v>
      </c>
      <c r="T59" s="97">
        <v>0</v>
      </c>
      <c r="U59" s="18">
        <f t="shared" si="38"/>
        <v>0</v>
      </c>
      <c r="V59" s="97">
        <v>0</v>
      </c>
    </row>
    <row r="60" spans="1:22" s="7" customFormat="1" ht="31.5">
      <c r="A60" s="159">
        <f>A59+1</f>
        <v>10</v>
      </c>
      <c r="B60" s="9" t="s">
        <v>184</v>
      </c>
      <c r="C60" s="279">
        <v>1.98695</v>
      </c>
      <c r="D60" s="97">
        <v>0</v>
      </c>
      <c r="E60" s="97">
        <v>0</v>
      </c>
      <c r="F60" s="97">
        <f>C60-D60-E60-G60</f>
        <v>1.98695</v>
      </c>
      <c r="G60" s="97">
        <v>0</v>
      </c>
      <c r="H60" s="279">
        <v>1.4902124999999999</v>
      </c>
      <c r="I60" s="97">
        <v>0</v>
      </c>
      <c r="J60" s="97">
        <v>0</v>
      </c>
      <c r="K60" s="97">
        <f>H60-I60-J60-L60</f>
        <v>1.4902124999999999</v>
      </c>
      <c r="L60" s="97">
        <v>0</v>
      </c>
      <c r="M60" s="18">
        <v>0</v>
      </c>
      <c r="N60" s="97">
        <v>0</v>
      </c>
      <c r="O60" s="97">
        <v>0</v>
      </c>
      <c r="P60" s="18">
        <f t="shared" si="37"/>
        <v>0</v>
      </c>
      <c r="Q60" s="97">
        <v>0</v>
      </c>
      <c r="R60" s="279">
        <v>0</v>
      </c>
      <c r="S60" s="97">
        <v>0</v>
      </c>
      <c r="T60" s="97">
        <v>0</v>
      </c>
      <c r="U60" s="18">
        <f t="shared" si="38"/>
        <v>0</v>
      </c>
      <c r="V60" s="97">
        <v>0</v>
      </c>
    </row>
    <row r="61" spans="1:22" s="7" customFormat="1" ht="31.5">
      <c r="A61" s="100" t="s">
        <v>8</v>
      </c>
      <c r="B61" s="196" t="s">
        <v>19</v>
      </c>
      <c r="C61" s="284"/>
      <c r="D61" s="97"/>
      <c r="E61" s="19"/>
      <c r="F61" s="19"/>
      <c r="G61" s="19"/>
      <c r="H61" s="284"/>
      <c r="I61" s="19"/>
      <c r="J61" s="19"/>
      <c r="K61" s="19"/>
      <c r="L61" s="19"/>
      <c r="M61" s="19"/>
      <c r="N61" s="19"/>
      <c r="O61" s="19"/>
      <c r="P61" s="19"/>
      <c r="Q61" s="19"/>
      <c r="R61" s="236"/>
      <c r="S61" s="19"/>
      <c r="T61" s="19"/>
      <c r="U61" s="19"/>
      <c r="V61" s="19"/>
    </row>
    <row r="62" spans="1:22" s="10" customFormat="1">
      <c r="A62" s="161" t="s">
        <v>40</v>
      </c>
      <c r="B62" s="8" t="s">
        <v>42</v>
      </c>
      <c r="C62" s="20">
        <f t="shared" ref="C62:V62" si="41">SUM(C63:C133)</f>
        <v>54.116876662308506</v>
      </c>
      <c r="D62" s="20">
        <f t="shared" si="41"/>
        <v>0</v>
      </c>
      <c r="E62" s="20">
        <f t="shared" si="41"/>
        <v>0</v>
      </c>
      <c r="F62" s="20">
        <f t="shared" si="41"/>
        <v>54.116876662308506</v>
      </c>
      <c r="G62" s="20">
        <f t="shared" si="41"/>
        <v>0</v>
      </c>
      <c r="H62" s="20">
        <f t="shared" si="41"/>
        <v>131.71637471319997</v>
      </c>
      <c r="I62" s="20">
        <f t="shared" si="41"/>
        <v>0</v>
      </c>
      <c r="J62" s="20">
        <f t="shared" si="41"/>
        <v>0</v>
      </c>
      <c r="K62" s="20">
        <f t="shared" si="41"/>
        <v>131.71637471319997</v>
      </c>
      <c r="L62" s="20">
        <f t="shared" si="41"/>
        <v>0</v>
      </c>
      <c r="M62" s="20">
        <f t="shared" si="41"/>
        <v>0</v>
      </c>
      <c r="N62" s="20">
        <f t="shared" si="41"/>
        <v>0</v>
      </c>
      <c r="O62" s="20">
        <f t="shared" si="41"/>
        <v>0</v>
      </c>
      <c r="P62" s="20">
        <f t="shared" si="41"/>
        <v>0</v>
      </c>
      <c r="Q62" s="20">
        <f t="shared" si="41"/>
        <v>0</v>
      </c>
      <c r="R62" s="20">
        <f>SUM(R63:R133)</f>
        <v>69.473397384400002</v>
      </c>
      <c r="S62" s="20">
        <f t="shared" si="41"/>
        <v>0</v>
      </c>
      <c r="T62" s="20">
        <f t="shared" si="41"/>
        <v>0</v>
      </c>
      <c r="U62" s="20">
        <f t="shared" si="41"/>
        <v>69.473397384400002</v>
      </c>
      <c r="V62" s="20">
        <f t="shared" si="41"/>
        <v>0</v>
      </c>
    </row>
    <row r="63" spans="1:22" s="7" customFormat="1" ht="47.25">
      <c r="A63" s="159">
        <f>A60+1</f>
        <v>11</v>
      </c>
      <c r="B63" s="9" t="s">
        <v>186</v>
      </c>
      <c r="C63" s="279">
        <v>23.788806332308525</v>
      </c>
      <c r="D63" s="97">
        <v>0</v>
      </c>
      <c r="E63" s="97">
        <v>0</v>
      </c>
      <c r="F63" s="97">
        <f t="shared" ref="F63:F133" si="42">C63-D63-E63-G63</f>
        <v>23.788806332308525</v>
      </c>
      <c r="G63" s="97">
        <v>0</v>
      </c>
      <c r="H63" s="279">
        <v>29.37443008</v>
      </c>
      <c r="I63" s="97">
        <v>0</v>
      </c>
      <c r="J63" s="97">
        <v>0</v>
      </c>
      <c r="K63" s="97">
        <f t="shared" ref="K63:K133" si="43">H63-I63-J63-L63</f>
        <v>29.37443008</v>
      </c>
      <c r="L63" s="97">
        <v>0</v>
      </c>
      <c r="M63" s="18">
        <v>0</v>
      </c>
      <c r="N63" s="97">
        <v>0</v>
      </c>
      <c r="O63" s="97">
        <v>0</v>
      </c>
      <c r="P63" s="18">
        <f t="shared" ref="P63:P133" si="44">M63-N63</f>
        <v>0</v>
      </c>
      <c r="Q63" s="97">
        <v>0</v>
      </c>
      <c r="R63" s="279">
        <v>29.37443008</v>
      </c>
      <c r="S63" s="97">
        <v>0</v>
      </c>
      <c r="T63" s="97">
        <v>0</v>
      </c>
      <c r="U63" s="18">
        <f t="shared" ref="U63:U133" si="45">R63-S63-V63</f>
        <v>29.37443008</v>
      </c>
      <c r="V63" s="97">
        <v>0</v>
      </c>
    </row>
    <row r="64" spans="1:22" s="3" customFormat="1" ht="31.5">
      <c r="A64" s="290">
        <f>A63+1</f>
        <v>12</v>
      </c>
      <c r="B64" s="286" t="s">
        <v>188</v>
      </c>
      <c r="C64" s="336">
        <v>0</v>
      </c>
      <c r="D64" s="110">
        <v>0</v>
      </c>
      <c r="E64" s="110">
        <v>0</v>
      </c>
      <c r="F64" s="110">
        <f>C64-D64-E64-G64</f>
        <v>0</v>
      </c>
      <c r="G64" s="110">
        <v>0</v>
      </c>
      <c r="H64" s="336">
        <v>0.10944387000000005</v>
      </c>
      <c r="I64" s="110">
        <v>0</v>
      </c>
      <c r="J64" s="110">
        <v>0</v>
      </c>
      <c r="K64" s="110">
        <f>H64-I64-J64-L64</f>
        <v>0.10944387000000005</v>
      </c>
      <c r="L64" s="110">
        <v>0</v>
      </c>
      <c r="M64" s="244">
        <v>0</v>
      </c>
      <c r="N64" s="110">
        <v>0</v>
      </c>
      <c r="O64" s="110">
        <v>0</v>
      </c>
      <c r="P64" s="244">
        <f>M64-N64</f>
        <v>0</v>
      </c>
      <c r="Q64" s="110">
        <v>0</v>
      </c>
      <c r="R64" s="336">
        <v>0.10944387000000005</v>
      </c>
      <c r="S64" s="110">
        <v>0</v>
      </c>
      <c r="T64" s="110">
        <v>0</v>
      </c>
      <c r="U64" s="244">
        <f>R64-S64-V64</f>
        <v>0.10944387000000005</v>
      </c>
      <c r="V64" s="110">
        <v>0</v>
      </c>
    </row>
    <row r="65" spans="1:22" s="3" customFormat="1" ht="47.25">
      <c r="A65" s="290">
        <f>A64+1</f>
        <v>13</v>
      </c>
      <c r="B65" s="286" t="s">
        <v>190</v>
      </c>
      <c r="C65" s="336">
        <v>0</v>
      </c>
      <c r="D65" s="110">
        <v>0</v>
      </c>
      <c r="E65" s="110">
        <v>0</v>
      </c>
      <c r="F65" s="110">
        <f>C65-D65-E65-G65</f>
        <v>0</v>
      </c>
      <c r="G65" s="110">
        <v>0</v>
      </c>
      <c r="H65" s="336">
        <v>4.4949002299999998</v>
      </c>
      <c r="I65" s="110">
        <v>0</v>
      </c>
      <c r="J65" s="110">
        <v>0</v>
      </c>
      <c r="K65" s="110">
        <f>H65-I65-J65-L65</f>
        <v>4.4949002299999998</v>
      </c>
      <c r="L65" s="110">
        <v>0</v>
      </c>
      <c r="M65" s="244">
        <v>0</v>
      </c>
      <c r="N65" s="110">
        <v>0</v>
      </c>
      <c r="O65" s="110">
        <v>0</v>
      </c>
      <c r="P65" s="244">
        <f>M65-N65</f>
        <v>0</v>
      </c>
      <c r="Q65" s="110">
        <v>0</v>
      </c>
      <c r="R65" s="336">
        <v>4.4949002299999998</v>
      </c>
      <c r="S65" s="110">
        <v>0</v>
      </c>
      <c r="T65" s="110">
        <v>0</v>
      </c>
      <c r="U65" s="244">
        <f>R65-S65-V65</f>
        <v>4.4949002299999998</v>
      </c>
      <c r="V65" s="110">
        <v>0</v>
      </c>
    </row>
    <row r="66" spans="1:22" s="7" customFormat="1">
      <c r="A66" s="159">
        <f>A65+1</f>
        <v>14</v>
      </c>
      <c r="B66" s="9" t="s">
        <v>191</v>
      </c>
      <c r="C66" s="279">
        <v>3.4596827499999998</v>
      </c>
      <c r="D66" s="97">
        <v>0</v>
      </c>
      <c r="E66" s="97">
        <v>0</v>
      </c>
      <c r="F66" s="97">
        <f t="shared" si="42"/>
        <v>3.4596827499999998</v>
      </c>
      <c r="G66" s="97">
        <v>0</v>
      </c>
      <c r="H66" s="279">
        <v>22.869967409999997</v>
      </c>
      <c r="I66" s="97">
        <v>0</v>
      </c>
      <c r="J66" s="97">
        <v>0</v>
      </c>
      <c r="K66" s="97">
        <f t="shared" si="43"/>
        <v>22.869967409999997</v>
      </c>
      <c r="L66" s="97">
        <v>0</v>
      </c>
      <c r="M66" s="18">
        <v>0</v>
      </c>
      <c r="N66" s="97">
        <v>0</v>
      </c>
      <c r="O66" s="97">
        <v>0</v>
      </c>
      <c r="P66" s="18">
        <f t="shared" si="44"/>
        <v>0</v>
      </c>
      <c r="Q66" s="97">
        <v>0</v>
      </c>
      <c r="R66" s="279">
        <v>17.606237409999999</v>
      </c>
      <c r="S66" s="97">
        <v>0</v>
      </c>
      <c r="T66" s="97">
        <v>0</v>
      </c>
      <c r="U66" s="18">
        <f t="shared" si="45"/>
        <v>17.606237409999999</v>
      </c>
      <c r="V66" s="97">
        <v>0</v>
      </c>
    </row>
    <row r="67" spans="1:22" s="3" customFormat="1" ht="63">
      <c r="A67" s="290">
        <f>A66+1</f>
        <v>15</v>
      </c>
      <c r="B67" s="286" t="s">
        <v>193</v>
      </c>
      <c r="C67" s="336">
        <v>0</v>
      </c>
      <c r="D67" s="110">
        <v>0</v>
      </c>
      <c r="E67" s="110">
        <v>0</v>
      </c>
      <c r="F67" s="110">
        <f>C67-D67-E67-G67</f>
        <v>0</v>
      </c>
      <c r="G67" s="110">
        <v>0</v>
      </c>
      <c r="H67" s="336">
        <v>2.1594000000000002</v>
      </c>
      <c r="I67" s="110">
        <v>0</v>
      </c>
      <c r="J67" s="110">
        <v>0</v>
      </c>
      <c r="K67" s="110">
        <f>H67-I67-J67-L67</f>
        <v>2.1594000000000002</v>
      </c>
      <c r="L67" s="110">
        <v>0</v>
      </c>
      <c r="M67" s="244">
        <v>0</v>
      </c>
      <c r="N67" s="110">
        <v>0</v>
      </c>
      <c r="O67" s="110">
        <v>0</v>
      </c>
      <c r="P67" s="244">
        <f>M67-N67</f>
        <v>0</v>
      </c>
      <c r="Q67" s="110">
        <v>0</v>
      </c>
      <c r="R67" s="336">
        <v>2.1594000000000002</v>
      </c>
      <c r="S67" s="110">
        <v>0</v>
      </c>
      <c r="T67" s="110">
        <v>0</v>
      </c>
      <c r="U67" s="244">
        <f>R67-S67-V67</f>
        <v>2.1594000000000002</v>
      </c>
      <c r="V67" s="110">
        <v>0</v>
      </c>
    </row>
    <row r="68" spans="1:22" s="7" customFormat="1" ht="94.5">
      <c r="A68" s="159">
        <f>A67+1</f>
        <v>16</v>
      </c>
      <c r="B68" s="9" t="s">
        <v>195</v>
      </c>
      <c r="C68" s="279">
        <v>0</v>
      </c>
      <c r="D68" s="97">
        <v>0</v>
      </c>
      <c r="E68" s="97">
        <v>0</v>
      </c>
      <c r="F68" s="97">
        <f t="shared" si="42"/>
        <v>0</v>
      </c>
      <c r="G68" s="97">
        <v>0</v>
      </c>
      <c r="H68" s="279">
        <v>3.6843760000000003E-2</v>
      </c>
      <c r="I68" s="97">
        <v>0</v>
      </c>
      <c r="J68" s="97">
        <v>0</v>
      </c>
      <c r="K68" s="97">
        <f t="shared" si="43"/>
        <v>3.6843760000000003E-2</v>
      </c>
      <c r="L68" s="97">
        <v>0</v>
      </c>
      <c r="M68" s="18">
        <v>0</v>
      </c>
      <c r="N68" s="97">
        <v>0</v>
      </c>
      <c r="O68" s="97">
        <v>0</v>
      </c>
      <c r="P68" s="18">
        <f t="shared" si="44"/>
        <v>0</v>
      </c>
      <c r="Q68" s="97">
        <v>0</v>
      </c>
      <c r="R68" s="279">
        <v>0</v>
      </c>
      <c r="S68" s="97">
        <v>0</v>
      </c>
      <c r="T68" s="97">
        <v>0</v>
      </c>
      <c r="U68" s="18">
        <f t="shared" si="45"/>
        <v>0</v>
      </c>
      <c r="V68" s="97">
        <v>0</v>
      </c>
    </row>
    <row r="69" spans="1:22" s="7" customFormat="1" ht="47.25">
      <c r="A69" s="159">
        <f t="shared" ref="A69:A133" si="46">A68+1</f>
        <v>17</v>
      </c>
      <c r="B69" s="9" t="s">
        <v>197</v>
      </c>
      <c r="C69" s="279">
        <v>0</v>
      </c>
      <c r="D69" s="97">
        <v>0</v>
      </c>
      <c r="E69" s="97">
        <v>0</v>
      </c>
      <c r="F69" s="97">
        <f t="shared" si="42"/>
        <v>0</v>
      </c>
      <c r="G69" s="97">
        <v>0</v>
      </c>
      <c r="H69" s="279">
        <v>3.5849400000000005</v>
      </c>
      <c r="I69" s="97">
        <v>0</v>
      </c>
      <c r="J69" s="97">
        <v>0</v>
      </c>
      <c r="K69" s="97">
        <f t="shared" si="43"/>
        <v>3.5849400000000005</v>
      </c>
      <c r="L69" s="97">
        <v>0</v>
      </c>
      <c r="M69" s="18">
        <v>0</v>
      </c>
      <c r="N69" s="97">
        <v>0</v>
      </c>
      <c r="O69" s="97">
        <v>0</v>
      </c>
      <c r="P69" s="18">
        <f t="shared" si="44"/>
        <v>0</v>
      </c>
      <c r="Q69" s="97">
        <v>0</v>
      </c>
      <c r="R69" s="279">
        <v>1.6239400000000002</v>
      </c>
      <c r="S69" s="97">
        <v>0</v>
      </c>
      <c r="T69" s="97">
        <v>0</v>
      </c>
      <c r="U69" s="18">
        <f t="shared" si="45"/>
        <v>1.6239400000000002</v>
      </c>
      <c r="V69" s="97">
        <v>0</v>
      </c>
    </row>
    <row r="70" spans="1:22" s="7" customFormat="1" ht="31.5">
      <c r="A70" s="159">
        <f t="shared" si="46"/>
        <v>18</v>
      </c>
      <c r="B70" s="9" t="s">
        <v>199</v>
      </c>
      <c r="C70" s="279">
        <v>0</v>
      </c>
      <c r="D70" s="97">
        <v>0</v>
      </c>
      <c r="E70" s="97">
        <v>0</v>
      </c>
      <c r="F70" s="97">
        <f t="shared" si="42"/>
        <v>0</v>
      </c>
      <c r="G70" s="97">
        <v>0</v>
      </c>
      <c r="H70" s="279">
        <v>0</v>
      </c>
      <c r="I70" s="97">
        <v>0</v>
      </c>
      <c r="J70" s="97">
        <v>0</v>
      </c>
      <c r="K70" s="97">
        <f t="shared" si="43"/>
        <v>0</v>
      </c>
      <c r="L70" s="97">
        <v>0</v>
      </c>
      <c r="M70" s="18">
        <v>0</v>
      </c>
      <c r="N70" s="97">
        <v>0</v>
      </c>
      <c r="O70" s="97">
        <v>0</v>
      </c>
      <c r="P70" s="18">
        <f t="shared" si="44"/>
        <v>0</v>
      </c>
      <c r="Q70" s="97">
        <v>0</v>
      </c>
      <c r="R70" s="279">
        <v>0</v>
      </c>
      <c r="S70" s="97">
        <v>0</v>
      </c>
      <c r="T70" s="97">
        <v>0</v>
      </c>
      <c r="U70" s="18">
        <f t="shared" si="45"/>
        <v>0</v>
      </c>
      <c r="V70" s="97">
        <v>0</v>
      </c>
    </row>
    <row r="71" spans="1:22" s="7" customFormat="1" ht="31.5">
      <c r="A71" s="159">
        <f t="shared" si="46"/>
        <v>19</v>
      </c>
      <c r="B71" s="9" t="s">
        <v>201</v>
      </c>
      <c r="C71" s="279">
        <v>0</v>
      </c>
      <c r="D71" s="97">
        <v>0</v>
      </c>
      <c r="E71" s="97">
        <v>0</v>
      </c>
      <c r="F71" s="97">
        <f t="shared" si="42"/>
        <v>0</v>
      </c>
      <c r="G71" s="97">
        <v>0</v>
      </c>
      <c r="H71" s="279">
        <v>5.9324699999999994E-2</v>
      </c>
      <c r="I71" s="97">
        <v>0</v>
      </c>
      <c r="J71" s="97">
        <v>0</v>
      </c>
      <c r="K71" s="97">
        <f t="shared" si="43"/>
        <v>5.9324699999999994E-2</v>
      </c>
      <c r="L71" s="97">
        <v>0</v>
      </c>
      <c r="M71" s="18">
        <v>0</v>
      </c>
      <c r="N71" s="97">
        <v>0</v>
      </c>
      <c r="O71" s="97">
        <v>0</v>
      </c>
      <c r="P71" s="18">
        <f t="shared" si="44"/>
        <v>0</v>
      </c>
      <c r="Q71" s="97">
        <v>0</v>
      </c>
      <c r="R71" s="279">
        <v>0</v>
      </c>
      <c r="S71" s="97">
        <v>0</v>
      </c>
      <c r="T71" s="97">
        <v>0</v>
      </c>
      <c r="U71" s="18">
        <f t="shared" si="45"/>
        <v>0</v>
      </c>
      <c r="V71" s="97">
        <v>0</v>
      </c>
    </row>
    <row r="72" spans="1:22" s="7" customFormat="1" ht="47.25">
      <c r="A72" s="159">
        <f t="shared" si="46"/>
        <v>20</v>
      </c>
      <c r="B72" s="9" t="s">
        <v>203</v>
      </c>
      <c r="C72" s="279">
        <v>7.16</v>
      </c>
      <c r="D72" s="97">
        <v>0</v>
      </c>
      <c r="E72" s="97">
        <v>0</v>
      </c>
      <c r="F72" s="97">
        <f t="shared" si="42"/>
        <v>7.16</v>
      </c>
      <c r="G72" s="97">
        <v>0</v>
      </c>
      <c r="H72" s="279">
        <v>0</v>
      </c>
      <c r="I72" s="97">
        <v>0</v>
      </c>
      <c r="J72" s="97">
        <v>0</v>
      </c>
      <c r="K72" s="97">
        <f t="shared" si="43"/>
        <v>0</v>
      </c>
      <c r="L72" s="97">
        <v>0</v>
      </c>
      <c r="M72" s="18">
        <v>0</v>
      </c>
      <c r="N72" s="97">
        <v>0</v>
      </c>
      <c r="O72" s="97">
        <v>0</v>
      </c>
      <c r="P72" s="18">
        <f t="shared" si="44"/>
        <v>0</v>
      </c>
      <c r="Q72" s="97">
        <v>0</v>
      </c>
      <c r="R72" s="279">
        <v>0</v>
      </c>
      <c r="S72" s="97">
        <v>0</v>
      </c>
      <c r="T72" s="97">
        <v>0</v>
      </c>
      <c r="U72" s="18">
        <f t="shared" si="45"/>
        <v>0</v>
      </c>
      <c r="V72" s="97">
        <v>0</v>
      </c>
    </row>
    <row r="73" spans="1:22" s="7" customFormat="1" ht="47.25">
      <c r="A73" s="159">
        <f t="shared" si="46"/>
        <v>21</v>
      </c>
      <c r="B73" s="9" t="s">
        <v>205</v>
      </c>
      <c r="C73" s="279">
        <v>0</v>
      </c>
      <c r="D73" s="97">
        <v>0</v>
      </c>
      <c r="E73" s="97">
        <v>0</v>
      </c>
      <c r="F73" s="97">
        <f t="shared" si="42"/>
        <v>0</v>
      </c>
      <c r="G73" s="97">
        <v>0</v>
      </c>
      <c r="H73" s="279">
        <v>0</v>
      </c>
      <c r="I73" s="97">
        <v>0</v>
      </c>
      <c r="J73" s="97">
        <v>0</v>
      </c>
      <c r="K73" s="97">
        <f t="shared" si="43"/>
        <v>0</v>
      </c>
      <c r="L73" s="97">
        <v>0</v>
      </c>
      <c r="M73" s="18">
        <v>0</v>
      </c>
      <c r="N73" s="97">
        <v>0</v>
      </c>
      <c r="O73" s="97">
        <v>0</v>
      </c>
      <c r="P73" s="18">
        <f t="shared" si="44"/>
        <v>0</v>
      </c>
      <c r="Q73" s="97">
        <v>0</v>
      </c>
      <c r="R73" s="279">
        <v>0</v>
      </c>
      <c r="S73" s="97">
        <v>0</v>
      </c>
      <c r="T73" s="97">
        <v>0</v>
      </c>
      <c r="U73" s="18">
        <f t="shared" si="45"/>
        <v>0</v>
      </c>
      <c r="V73" s="97">
        <v>0</v>
      </c>
    </row>
    <row r="74" spans="1:22" s="7" customFormat="1" ht="31.5">
      <c r="A74" s="159">
        <f t="shared" si="46"/>
        <v>22</v>
      </c>
      <c r="B74" s="9" t="s">
        <v>207</v>
      </c>
      <c r="C74" s="279">
        <v>0</v>
      </c>
      <c r="D74" s="97">
        <v>0</v>
      </c>
      <c r="E74" s="97">
        <v>0</v>
      </c>
      <c r="F74" s="97">
        <f t="shared" si="42"/>
        <v>0</v>
      </c>
      <c r="G74" s="97">
        <v>0</v>
      </c>
      <c r="H74" s="279">
        <v>0</v>
      </c>
      <c r="I74" s="97">
        <v>0</v>
      </c>
      <c r="J74" s="97">
        <v>0</v>
      </c>
      <c r="K74" s="97">
        <f t="shared" si="43"/>
        <v>0</v>
      </c>
      <c r="L74" s="97">
        <v>0</v>
      </c>
      <c r="M74" s="18">
        <v>0</v>
      </c>
      <c r="N74" s="97">
        <v>0</v>
      </c>
      <c r="O74" s="97">
        <v>0</v>
      </c>
      <c r="P74" s="18">
        <f t="shared" si="44"/>
        <v>0</v>
      </c>
      <c r="Q74" s="97">
        <v>0</v>
      </c>
      <c r="R74" s="279">
        <v>0</v>
      </c>
      <c r="S74" s="97">
        <v>0</v>
      </c>
      <c r="T74" s="97">
        <v>0</v>
      </c>
      <c r="U74" s="18">
        <f t="shared" si="45"/>
        <v>0</v>
      </c>
      <c r="V74" s="97">
        <v>0</v>
      </c>
    </row>
    <row r="75" spans="1:22" s="7" customFormat="1" ht="126">
      <c r="A75" s="159">
        <f t="shared" si="46"/>
        <v>23</v>
      </c>
      <c r="B75" s="286" t="s">
        <v>209</v>
      </c>
      <c r="C75" s="279">
        <v>0</v>
      </c>
      <c r="D75" s="97">
        <v>0</v>
      </c>
      <c r="E75" s="97">
        <v>0</v>
      </c>
      <c r="F75" s="97">
        <f t="shared" si="42"/>
        <v>0</v>
      </c>
      <c r="G75" s="97">
        <v>0</v>
      </c>
      <c r="H75" s="279">
        <v>8.0527920000000003E-2</v>
      </c>
      <c r="I75" s="97">
        <v>0</v>
      </c>
      <c r="J75" s="97">
        <v>0</v>
      </c>
      <c r="K75" s="97">
        <f t="shared" si="43"/>
        <v>8.0527920000000003E-2</v>
      </c>
      <c r="L75" s="97">
        <v>0</v>
      </c>
      <c r="M75" s="18">
        <v>0</v>
      </c>
      <c r="N75" s="97">
        <v>0</v>
      </c>
      <c r="O75" s="97">
        <v>0</v>
      </c>
      <c r="P75" s="18">
        <f t="shared" si="44"/>
        <v>0</v>
      </c>
      <c r="Q75" s="97">
        <v>0</v>
      </c>
      <c r="R75" s="279">
        <v>0</v>
      </c>
      <c r="S75" s="97">
        <v>0</v>
      </c>
      <c r="T75" s="97">
        <v>0</v>
      </c>
      <c r="U75" s="18">
        <f t="shared" si="45"/>
        <v>0</v>
      </c>
      <c r="V75" s="97">
        <v>0</v>
      </c>
    </row>
    <row r="76" spans="1:22" s="7" customFormat="1" ht="47.25">
      <c r="A76" s="159">
        <f t="shared" si="46"/>
        <v>24</v>
      </c>
      <c r="B76" s="9" t="s">
        <v>211</v>
      </c>
      <c r="C76" s="279">
        <v>0</v>
      </c>
      <c r="D76" s="97">
        <v>0</v>
      </c>
      <c r="E76" s="97">
        <v>0</v>
      </c>
      <c r="F76" s="97">
        <f t="shared" si="42"/>
        <v>0</v>
      </c>
      <c r="G76" s="97">
        <v>0</v>
      </c>
      <c r="H76" s="279">
        <v>0</v>
      </c>
      <c r="I76" s="97">
        <v>0</v>
      </c>
      <c r="J76" s="97">
        <v>0</v>
      </c>
      <c r="K76" s="97">
        <f t="shared" si="43"/>
        <v>0</v>
      </c>
      <c r="L76" s="97">
        <v>0</v>
      </c>
      <c r="M76" s="18">
        <v>0</v>
      </c>
      <c r="N76" s="97">
        <v>0</v>
      </c>
      <c r="O76" s="97">
        <v>0</v>
      </c>
      <c r="P76" s="18">
        <f t="shared" si="44"/>
        <v>0</v>
      </c>
      <c r="Q76" s="97">
        <v>0</v>
      </c>
      <c r="R76" s="279">
        <v>0</v>
      </c>
      <c r="S76" s="97">
        <v>0</v>
      </c>
      <c r="T76" s="97">
        <v>0</v>
      </c>
      <c r="U76" s="18">
        <f t="shared" si="45"/>
        <v>0</v>
      </c>
      <c r="V76" s="97">
        <v>0</v>
      </c>
    </row>
    <row r="77" spans="1:22" s="7" customFormat="1" ht="78.75">
      <c r="A77" s="159">
        <f t="shared" si="46"/>
        <v>25</v>
      </c>
      <c r="B77" s="9" t="s">
        <v>213</v>
      </c>
      <c r="C77" s="279">
        <v>0</v>
      </c>
      <c r="D77" s="97">
        <v>0</v>
      </c>
      <c r="E77" s="97">
        <v>0</v>
      </c>
      <c r="F77" s="97">
        <f t="shared" si="42"/>
        <v>0</v>
      </c>
      <c r="G77" s="97">
        <v>0</v>
      </c>
      <c r="H77" s="279">
        <v>0.15973318000000003</v>
      </c>
      <c r="I77" s="97">
        <v>0</v>
      </c>
      <c r="J77" s="97">
        <v>0</v>
      </c>
      <c r="K77" s="97">
        <f t="shared" si="43"/>
        <v>0.15973318000000003</v>
      </c>
      <c r="L77" s="97">
        <v>0</v>
      </c>
      <c r="M77" s="18">
        <v>0</v>
      </c>
      <c r="N77" s="97">
        <v>0</v>
      </c>
      <c r="O77" s="97">
        <v>0</v>
      </c>
      <c r="P77" s="18">
        <f t="shared" si="44"/>
        <v>0</v>
      </c>
      <c r="Q77" s="97">
        <v>0</v>
      </c>
      <c r="R77" s="279">
        <v>1.353034E-2</v>
      </c>
      <c r="S77" s="97">
        <v>0</v>
      </c>
      <c r="T77" s="97">
        <v>0</v>
      </c>
      <c r="U77" s="18">
        <f t="shared" si="45"/>
        <v>1.353034E-2</v>
      </c>
      <c r="V77" s="97">
        <v>0</v>
      </c>
    </row>
    <row r="78" spans="1:22" s="7" customFormat="1" ht="47.25">
      <c r="A78" s="159">
        <f t="shared" si="46"/>
        <v>26</v>
      </c>
      <c r="B78" s="9" t="s">
        <v>215</v>
      </c>
      <c r="C78" s="279">
        <v>0</v>
      </c>
      <c r="D78" s="97">
        <v>0</v>
      </c>
      <c r="E78" s="97">
        <v>0</v>
      </c>
      <c r="F78" s="97">
        <f t="shared" si="42"/>
        <v>0</v>
      </c>
      <c r="G78" s="97">
        <v>0</v>
      </c>
      <c r="H78" s="279">
        <v>0</v>
      </c>
      <c r="I78" s="97">
        <v>0</v>
      </c>
      <c r="J78" s="97">
        <v>0</v>
      </c>
      <c r="K78" s="97">
        <f t="shared" si="43"/>
        <v>0</v>
      </c>
      <c r="L78" s="97">
        <v>0</v>
      </c>
      <c r="M78" s="18">
        <v>0</v>
      </c>
      <c r="N78" s="97">
        <v>0</v>
      </c>
      <c r="O78" s="97">
        <v>0</v>
      </c>
      <c r="P78" s="18">
        <f t="shared" si="44"/>
        <v>0</v>
      </c>
      <c r="Q78" s="97">
        <v>0</v>
      </c>
      <c r="R78" s="279">
        <v>0</v>
      </c>
      <c r="S78" s="97">
        <v>0</v>
      </c>
      <c r="T78" s="97">
        <v>0</v>
      </c>
      <c r="U78" s="18">
        <f t="shared" si="45"/>
        <v>0</v>
      </c>
      <c r="V78" s="97">
        <v>0</v>
      </c>
    </row>
    <row r="79" spans="1:22" s="7" customFormat="1" ht="78.75">
      <c r="A79" s="159">
        <f t="shared" si="46"/>
        <v>27</v>
      </c>
      <c r="B79" s="9" t="s">
        <v>217</v>
      </c>
      <c r="C79" s="279">
        <v>0</v>
      </c>
      <c r="D79" s="97">
        <v>0</v>
      </c>
      <c r="E79" s="97">
        <v>0</v>
      </c>
      <c r="F79" s="97">
        <f t="shared" si="42"/>
        <v>0</v>
      </c>
      <c r="G79" s="97">
        <v>0</v>
      </c>
      <c r="H79" s="279">
        <v>2.4132000000000001E-2</v>
      </c>
      <c r="I79" s="97">
        <v>0</v>
      </c>
      <c r="J79" s="97">
        <v>0</v>
      </c>
      <c r="K79" s="97">
        <f t="shared" si="43"/>
        <v>2.4132000000000001E-2</v>
      </c>
      <c r="L79" s="97">
        <v>0</v>
      </c>
      <c r="M79" s="18">
        <v>0</v>
      </c>
      <c r="N79" s="97">
        <v>0</v>
      </c>
      <c r="O79" s="97">
        <v>0</v>
      </c>
      <c r="P79" s="18">
        <f t="shared" si="44"/>
        <v>0</v>
      </c>
      <c r="Q79" s="97">
        <v>0</v>
      </c>
      <c r="R79" s="279">
        <v>0</v>
      </c>
      <c r="S79" s="97">
        <v>0</v>
      </c>
      <c r="T79" s="97">
        <v>0</v>
      </c>
      <c r="U79" s="18">
        <f t="shared" si="45"/>
        <v>0</v>
      </c>
      <c r="V79" s="97">
        <v>0</v>
      </c>
    </row>
    <row r="80" spans="1:22" s="3" customFormat="1" ht="47.25">
      <c r="A80" s="290">
        <f>A79+1</f>
        <v>28</v>
      </c>
      <c r="B80" s="286" t="s">
        <v>219</v>
      </c>
      <c r="C80" s="336">
        <v>0</v>
      </c>
      <c r="D80" s="110">
        <v>0</v>
      </c>
      <c r="E80" s="110">
        <v>0</v>
      </c>
      <c r="F80" s="110">
        <f>C80-D80-E80-G80</f>
        <v>0</v>
      </c>
      <c r="G80" s="110">
        <v>0</v>
      </c>
      <c r="H80" s="336">
        <v>1.492129E-2</v>
      </c>
      <c r="I80" s="110">
        <v>0</v>
      </c>
      <c r="J80" s="110">
        <v>0</v>
      </c>
      <c r="K80" s="110">
        <f>H80-I80-J80-L80</f>
        <v>1.492129E-2</v>
      </c>
      <c r="L80" s="110">
        <v>0</v>
      </c>
      <c r="M80" s="244">
        <v>0</v>
      </c>
      <c r="N80" s="110">
        <v>0</v>
      </c>
      <c r="O80" s="110">
        <v>0</v>
      </c>
      <c r="P80" s="244">
        <f>M80-N80</f>
        <v>0</v>
      </c>
      <c r="Q80" s="110">
        <v>0</v>
      </c>
      <c r="R80" s="336">
        <v>1.492129E-2</v>
      </c>
      <c r="S80" s="110">
        <v>0</v>
      </c>
      <c r="T80" s="110">
        <v>0</v>
      </c>
      <c r="U80" s="244">
        <f>R80-S80-V80</f>
        <v>1.492129E-2</v>
      </c>
      <c r="V80" s="110">
        <v>0</v>
      </c>
    </row>
    <row r="81" spans="1:22" s="3" customFormat="1" ht="47.25">
      <c r="A81" s="290">
        <f>A80+1</f>
        <v>29</v>
      </c>
      <c r="B81" s="286" t="s">
        <v>221</v>
      </c>
      <c r="C81" s="336">
        <v>0</v>
      </c>
      <c r="D81" s="110">
        <v>0</v>
      </c>
      <c r="E81" s="110">
        <v>0</v>
      </c>
      <c r="F81" s="110">
        <f>C81-D81-E81-G81</f>
        <v>0</v>
      </c>
      <c r="G81" s="110">
        <v>0</v>
      </c>
      <c r="H81" s="336">
        <v>0.11466974000000001</v>
      </c>
      <c r="I81" s="110">
        <v>0</v>
      </c>
      <c r="J81" s="110">
        <v>0</v>
      </c>
      <c r="K81" s="110">
        <f>H81-I81-J81-L81</f>
        <v>0.11466974000000001</v>
      </c>
      <c r="L81" s="110">
        <v>0</v>
      </c>
      <c r="M81" s="244">
        <v>0</v>
      </c>
      <c r="N81" s="110">
        <v>0</v>
      </c>
      <c r="O81" s="110">
        <v>0</v>
      </c>
      <c r="P81" s="244">
        <f>M81-N81</f>
        <v>0</v>
      </c>
      <c r="Q81" s="110">
        <v>0</v>
      </c>
      <c r="R81" s="336">
        <v>0.11466974000000001</v>
      </c>
      <c r="S81" s="110">
        <v>0</v>
      </c>
      <c r="T81" s="110">
        <v>0</v>
      </c>
      <c r="U81" s="244">
        <f>R81-S81-V81</f>
        <v>0.11466974000000001</v>
      </c>
      <c r="V81" s="110">
        <v>0</v>
      </c>
    </row>
    <row r="82" spans="1:22" s="3" customFormat="1" ht="31.5">
      <c r="A82" s="290">
        <f>A81+1</f>
        <v>30</v>
      </c>
      <c r="B82" s="286" t="s">
        <v>223</v>
      </c>
      <c r="C82" s="336">
        <v>0</v>
      </c>
      <c r="D82" s="110">
        <v>0</v>
      </c>
      <c r="E82" s="110">
        <v>0</v>
      </c>
      <c r="F82" s="110">
        <f>C82-D82-E82-G82</f>
        <v>0</v>
      </c>
      <c r="G82" s="110">
        <v>0</v>
      </c>
      <c r="H82" s="336">
        <v>7.5112589999999993E-2</v>
      </c>
      <c r="I82" s="110">
        <v>0</v>
      </c>
      <c r="J82" s="110">
        <v>0</v>
      </c>
      <c r="K82" s="110">
        <f>H82-I82-J82-L82</f>
        <v>7.5112589999999993E-2</v>
      </c>
      <c r="L82" s="110">
        <v>0</v>
      </c>
      <c r="M82" s="244">
        <v>0</v>
      </c>
      <c r="N82" s="110">
        <v>0</v>
      </c>
      <c r="O82" s="110">
        <v>0</v>
      </c>
      <c r="P82" s="244">
        <f>M82-N82</f>
        <v>0</v>
      </c>
      <c r="Q82" s="110">
        <v>0</v>
      </c>
      <c r="R82" s="336">
        <v>7.5112589999999993E-2</v>
      </c>
      <c r="S82" s="110">
        <v>0</v>
      </c>
      <c r="T82" s="110">
        <v>0</v>
      </c>
      <c r="U82" s="244">
        <f>R82-S82-V82</f>
        <v>7.5112589999999993E-2</v>
      </c>
      <c r="V82" s="110">
        <v>0</v>
      </c>
    </row>
    <row r="83" spans="1:22" s="7" customFormat="1" ht="63">
      <c r="A83" s="159">
        <f>A82+1</f>
        <v>31</v>
      </c>
      <c r="B83" s="9" t="s">
        <v>225</v>
      </c>
      <c r="C83" s="279">
        <v>0</v>
      </c>
      <c r="D83" s="97">
        <v>0</v>
      </c>
      <c r="E83" s="97">
        <v>0</v>
      </c>
      <c r="F83" s="97">
        <f t="shared" si="42"/>
        <v>0</v>
      </c>
      <c r="G83" s="97">
        <v>0</v>
      </c>
      <c r="H83" s="279">
        <v>0.123059</v>
      </c>
      <c r="I83" s="97">
        <v>0</v>
      </c>
      <c r="J83" s="97">
        <v>0</v>
      </c>
      <c r="K83" s="97">
        <f t="shared" si="43"/>
        <v>0.123059</v>
      </c>
      <c r="L83" s="97">
        <v>0</v>
      </c>
      <c r="M83" s="18">
        <v>0</v>
      </c>
      <c r="N83" s="97">
        <v>0</v>
      </c>
      <c r="O83" s="97">
        <v>0</v>
      </c>
      <c r="P83" s="18">
        <f t="shared" si="44"/>
        <v>0</v>
      </c>
      <c r="Q83" s="97">
        <v>0</v>
      </c>
      <c r="R83" s="279">
        <v>0</v>
      </c>
      <c r="S83" s="97">
        <v>0</v>
      </c>
      <c r="T83" s="97">
        <v>0</v>
      </c>
      <c r="U83" s="18">
        <f t="shared" si="45"/>
        <v>0</v>
      </c>
      <c r="V83" s="97">
        <v>0</v>
      </c>
    </row>
    <row r="84" spans="1:22" s="7" customFormat="1" ht="47.25">
      <c r="A84" s="159">
        <f t="shared" si="46"/>
        <v>32</v>
      </c>
      <c r="B84" s="9" t="s">
        <v>227</v>
      </c>
      <c r="C84" s="279">
        <v>0</v>
      </c>
      <c r="D84" s="97">
        <v>0</v>
      </c>
      <c r="E84" s="97">
        <v>0</v>
      </c>
      <c r="F84" s="97">
        <f t="shared" si="42"/>
        <v>0</v>
      </c>
      <c r="G84" s="97">
        <v>0</v>
      </c>
      <c r="H84" s="279">
        <v>0</v>
      </c>
      <c r="I84" s="97">
        <v>0</v>
      </c>
      <c r="J84" s="97">
        <v>0</v>
      </c>
      <c r="K84" s="97">
        <f t="shared" si="43"/>
        <v>0</v>
      </c>
      <c r="L84" s="97">
        <v>0</v>
      </c>
      <c r="M84" s="18">
        <v>0</v>
      </c>
      <c r="N84" s="97">
        <v>0</v>
      </c>
      <c r="O84" s="97">
        <v>0</v>
      </c>
      <c r="P84" s="18">
        <f t="shared" si="44"/>
        <v>0</v>
      </c>
      <c r="Q84" s="97">
        <v>0</v>
      </c>
      <c r="R84" s="279">
        <v>0</v>
      </c>
      <c r="S84" s="97">
        <v>0</v>
      </c>
      <c r="T84" s="97">
        <v>0</v>
      </c>
      <c r="U84" s="18">
        <f t="shared" si="45"/>
        <v>0</v>
      </c>
      <c r="V84" s="97">
        <v>0</v>
      </c>
    </row>
    <row r="85" spans="1:22" s="7" customFormat="1" ht="47.25">
      <c r="A85" s="159">
        <f t="shared" si="46"/>
        <v>33</v>
      </c>
      <c r="B85" s="9" t="s">
        <v>229</v>
      </c>
      <c r="C85" s="279">
        <v>0</v>
      </c>
      <c r="D85" s="97">
        <v>0</v>
      </c>
      <c r="E85" s="97">
        <v>0</v>
      </c>
      <c r="F85" s="97">
        <f t="shared" si="42"/>
        <v>0</v>
      </c>
      <c r="G85" s="97">
        <v>0</v>
      </c>
      <c r="H85" s="279">
        <v>0</v>
      </c>
      <c r="I85" s="97">
        <v>0</v>
      </c>
      <c r="J85" s="97">
        <v>0</v>
      </c>
      <c r="K85" s="97">
        <f t="shared" si="43"/>
        <v>0</v>
      </c>
      <c r="L85" s="97">
        <v>0</v>
      </c>
      <c r="M85" s="18">
        <v>0</v>
      </c>
      <c r="N85" s="97">
        <v>0</v>
      </c>
      <c r="O85" s="97">
        <v>0</v>
      </c>
      <c r="P85" s="18">
        <f t="shared" si="44"/>
        <v>0</v>
      </c>
      <c r="Q85" s="97">
        <v>0</v>
      </c>
      <c r="R85" s="279">
        <v>0</v>
      </c>
      <c r="S85" s="97">
        <v>0</v>
      </c>
      <c r="T85" s="97">
        <v>0</v>
      </c>
      <c r="U85" s="18">
        <f t="shared" si="45"/>
        <v>0</v>
      </c>
      <c r="V85" s="97">
        <v>0</v>
      </c>
    </row>
    <row r="86" spans="1:22" s="7" customFormat="1" ht="31.5">
      <c r="A86" s="159">
        <f>A85+1</f>
        <v>34</v>
      </c>
      <c r="B86" s="9" t="s">
        <v>231</v>
      </c>
      <c r="C86" s="279">
        <v>0</v>
      </c>
      <c r="D86" s="97">
        <v>0</v>
      </c>
      <c r="E86" s="97">
        <v>0</v>
      </c>
      <c r="F86" s="97">
        <f t="shared" si="42"/>
        <v>0</v>
      </c>
      <c r="G86" s="97">
        <v>0</v>
      </c>
      <c r="H86" s="279">
        <v>0.24678100000000003</v>
      </c>
      <c r="I86" s="97">
        <v>0</v>
      </c>
      <c r="J86" s="97">
        <v>0</v>
      </c>
      <c r="K86" s="97">
        <f t="shared" si="43"/>
        <v>0.24678100000000003</v>
      </c>
      <c r="L86" s="97">
        <v>0</v>
      </c>
      <c r="M86" s="18">
        <v>0</v>
      </c>
      <c r="N86" s="97">
        <v>0</v>
      </c>
      <c r="O86" s="97">
        <v>0</v>
      </c>
      <c r="P86" s="18">
        <f t="shared" si="44"/>
        <v>0</v>
      </c>
      <c r="Q86" s="97">
        <v>0</v>
      </c>
      <c r="R86" s="279">
        <v>8.5053000000000004E-2</v>
      </c>
      <c r="S86" s="97">
        <v>0</v>
      </c>
      <c r="T86" s="97">
        <v>0</v>
      </c>
      <c r="U86" s="18">
        <f t="shared" si="45"/>
        <v>8.5053000000000004E-2</v>
      </c>
      <c r="V86" s="97">
        <v>0</v>
      </c>
    </row>
    <row r="87" spans="1:22" s="7" customFormat="1" ht="47.25">
      <c r="A87" s="159">
        <f t="shared" si="46"/>
        <v>35</v>
      </c>
      <c r="B87" s="9" t="s">
        <v>233</v>
      </c>
      <c r="C87" s="279">
        <v>0</v>
      </c>
      <c r="D87" s="97">
        <v>0</v>
      </c>
      <c r="E87" s="97">
        <v>0</v>
      </c>
      <c r="F87" s="97">
        <f t="shared" si="42"/>
        <v>0</v>
      </c>
      <c r="G87" s="97">
        <v>0</v>
      </c>
      <c r="H87" s="279">
        <v>0.177674</v>
      </c>
      <c r="I87" s="97">
        <v>0</v>
      </c>
      <c r="J87" s="97">
        <v>0</v>
      </c>
      <c r="K87" s="97">
        <f t="shared" si="43"/>
        <v>0.177674</v>
      </c>
      <c r="L87" s="97">
        <v>0</v>
      </c>
      <c r="M87" s="18">
        <v>0</v>
      </c>
      <c r="N87" s="97">
        <v>0</v>
      </c>
      <c r="O87" s="97">
        <v>0</v>
      </c>
      <c r="P87" s="18">
        <f t="shared" si="44"/>
        <v>0</v>
      </c>
      <c r="Q87" s="97">
        <v>0</v>
      </c>
      <c r="R87" s="279">
        <v>7.7210000000000001E-2</v>
      </c>
      <c r="S87" s="97">
        <v>0</v>
      </c>
      <c r="T87" s="97">
        <v>0</v>
      </c>
      <c r="U87" s="18">
        <f t="shared" si="45"/>
        <v>7.7210000000000001E-2</v>
      </c>
      <c r="V87" s="97">
        <v>0</v>
      </c>
    </row>
    <row r="88" spans="1:22" s="7" customFormat="1" ht="31.5">
      <c r="A88" s="159">
        <f t="shared" si="46"/>
        <v>36</v>
      </c>
      <c r="B88" s="9" t="s">
        <v>235</v>
      </c>
      <c r="C88" s="279">
        <v>0</v>
      </c>
      <c r="D88" s="97">
        <v>0</v>
      </c>
      <c r="E88" s="97">
        <v>0</v>
      </c>
      <c r="F88" s="97">
        <f t="shared" si="42"/>
        <v>0</v>
      </c>
      <c r="G88" s="97">
        <v>0</v>
      </c>
      <c r="H88" s="279">
        <v>0.21196199999999998</v>
      </c>
      <c r="I88" s="97">
        <v>0</v>
      </c>
      <c r="J88" s="97">
        <v>0</v>
      </c>
      <c r="K88" s="97">
        <f t="shared" si="43"/>
        <v>0.21196199999999998</v>
      </c>
      <c r="L88" s="97">
        <v>0</v>
      </c>
      <c r="M88" s="18">
        <v>0</v>
      </c>
      <c r="N88" s="97">
        <v>0</v>
      </c>
      <c r="O88" s="97">
        <v>0</v>
      </c>
      <c r="P88" s="18">
        <f t="shared" si="44"/>
        <v>0</v>
      </c>
      <c r="Q88" s="97">
        <v>0</v>
      </c>
      <c r="R88" s="279">
        <v>8.1202999999999997E-2</v>
      </c>
      <c r="S88" s="97">
        <v>0</v>
      </c>
      <c r="T88" s="97">
        <v>0</v>
      </c>
      <c r="U88" s="18">
        <f t="shared" si="45"/>
        <v>8.1202999999999997E-2</v>
      </c>
      <c r="V88" s="97">
        <v>0</v>
      </c>
    </row>
    <row r="89" spans="1:22" s="7" customFormat="1" ht="31.5">
      <c r="A89" s="159">
        <f t="shared" si="46"/>
        <v>37</v>
      </c>
      <c r="B89" s="9" t="s">
        <v>237</v>
      </c>
      <c r="C89" s="279">
        <v>0</v>
      </c>
      <c r="D89" s="97">
        <v>0</v>
      </c>
      <c r="E89" s="97">
        <v>0</v>
      </c>
      <c r="F89" s="97">
        <f t="shared" si="42"/>
        <v>0</v>
      </c>
      <c r="G89" s="97">
        <v>0</v>
      </c>
      <c r="H89" s="279">
        <v>0.15595099999999998</v>
      </c>
      <c r="I89" s="97">
        <v>0</v>
      </c>
      <c r="J89" s="97">
        <v>0</v>
      </c>
      <c r="K89" s="97">
        <f t="shared" si="43"/>
        <v>0.15595099999999998</v>
      </c>
      <c r="L89" s="97">
        <v>0</v>
      </c>
      <c r="M89" s="18">
        <v>0</v>
      </c>
      <c r="N89" s="97">
        <v>0</v>
      </c>
      <c r="O89" s="97">
        <v>0</v>
      </c>
      <c r="P89" s="18">
        <f t="shared" si="44"/>
        <v>0</v>
      </c>
      <c r="Q89" s="97">
        <v>0</v>
      </c>
      <c r="R89" s="279">
        <v>2.5191999999999999E-2</v>
      </c>
      <c r="S89" s="97">
        <v>0</v>
      </c>
      <c r="T89" s="97">
        <v>0</v>
      </c>
      <c r="U89" s="18">
        <f t="shared" si="45"/>
        <v>2.5191999999999999E-2</v>
      </c>
      <c r="V89" s="97">
        <v>0</v>
      </c>
    </row>
    <row r="90" spans="1:22" s="7" customFormat="1" ht="47.25">
      <c r="A90" s="159">
        <f t="shared" si="46"/>
        <v>38</v>
      </c>
      <c r="B90" s="9" t="s">
        <v>239</v>
      </c>
      <c r="C90" s="279">
        <v>0</v>
      </c>
      <c r="D90" s="97">
        <v>0</v>
      </c>
      <c r="E90" s="97">
        <v>0</v>
      </c>
      <c r="F90" s="97">
        <f t="shared" si="42"/>
        <v>0</v>
      </c>
      <c r="G90" s="97">
        <v>0</v>
      </c>
      <c r="H90" s="279">
        <v>0.123059</v>
      </c>
      <c r="I90" s="97">
        <v>0</v>
      </c>
      <c r="J90" s="97">
        <v>0</v>
      </c>
      <c r="K90" s="97">
        <f t="shared" si="43"/>
        <v>0.123059</v>
      </c>
      <c r="L90" s="97">
        <v>0</v>
      </c>
      <c r="M90" s="18">
        <v>0</v>
      </c>
      <c r="N90" s="97">
        <v>0</v>
      </c>
      <c r="O90" s="97">
        <v>0</v>
      </c>
      <c r="P90" s="18">
        <f t="shared" si="44"/>
        <v>0</v>
      </c>
      <c r="Q90" s="97">
        <v>0</v>
      </c>
      <c r="R90" s="279">
        <v>0</v>
      </c>
      <c r="S90" s="97">
        <v>0</v>
      </c>
      <c r="T90" s="97">
        <v>0</v>
      </c>
      <c r="U90" s="18">
        <f t="shared" si="45"/>
        <v>0</v>
      </c>
      <c r="V90" s="97">
        <v>0</v>
      </c>
    </row>
    <row r="91" spans="1:22" s="7" customFormat="1" ht="47.25">
      <c r="A91" s="159">
        <f t="shared" si="46"/>
        <v>39</v>
      </c>
      <c r="B91" s="9" t="s">
        <v>241</v>
      </c>
      <c r="C91" s="279">
        <v>0</v>
      </c>
      <c r="D91" s="97">
        <v>0</v>
      </c>
      <c r="E91" s="97">
        <v>0</v>
      </c>
      <c r="F91" s="97">
        <f t="shared" si="42"/>
        <v>0</v>
      </c>
      <c r="G91" s="97">
        <v>0</v>
      </c>
      <c r="H91" s="279">
        <v>0.204262</v>
      </c>
      <c r="I91" s="97">
        <v>0</v>
      </c>
      <c r="J91" s="97">
        <v>0</v>
      </c>
      <c r="K91" s="97">
        <f t="shared" si="43"/>
        <v>0.204262</v>
      </c>
      <c r="L91" s="97">
        <v>0</v>
      </c>
      <c r="M91" s="18">
        <v>0</v>
      </c>
      <c r="N91" s="97">
        <v>0</v>
      </c>
      <c r="O91" s="97">
        <v>0</v>
      </c>
      <c r="P91" s="18">
        <f t="shared" si="44"/>
        <v>0</v>
      </c>
      <c r="Q91" s="97">
        <v>0</v>
      </c>
      <c r="R91" s="279">
        <v>8.1202999999999997E-2</v>
      </c>
      <c r="S91" s="97">
        <v>0</v>
      </c>
      <c r="T91" s="97">
        <v>0</v>
      </c>
      <c r="U91" s="18">
        <f t="shared" si="45"/>
        <v>8.1202999999999997E-2</v>
      </c>
      <c r="V91" s="97">
        <v>0</v>
      </c>
    </row>
    <row r="92" spans="1:22" s="7" customFormat="1" ht="31.5">
      <c r="A92" s="159">
        <f t="shared" si="46"/>
        <v>40</v>
      </c>
      <c r="B92" s="9" t="s">
        <v>243</v>
      </c>
      <c r="C92" s="279">
        <v>0</v>
      </c>
      <c r="D92" s="97">
        <v>0</v>
      </c>
      <c r="E92" s="97">
        <v>0</v>
      </c>
      <c r="F92" s="97">
        <f t="shared" si="42"/>
        <v>0</v>
      </c>
      <c r="G92" s="97">
        <v>0</v>
      </c>
      <c r="H92" s="279">
        <v>0.16172800000000001</v>
      </c>
      <c r="I92" s="97">
        <v>0</v>
      </c>
      <c r="J92" s="97">
        <v>0</v>
      </c>
      <c r="K92" s="97">
        <f t="shared" si="43"/>
        <v>0.16172800000000001</v>
      </c>
      <c r="L92" s="97">
        <v>0</v>
      </c>
      <c r="M92" s="18">
        <v>0</v>
      </c>
      <c r="N92" s="97">
        <v>0</v>
      </c>
      <c r="O92" s="97">
        <v>0</v>
      </c>
      <c r="P92" s="18">
        <f t="shared" si="44"/>
        <v>0</v>
      </c>
      <c r="Q92" s="97">
        <v>0</v>
      </c>
      <c r="R92" s="279">
        <v>0</v>
      </c>
      <c r="S92" s="97">
        <v>0</v>
      </c>
      <c r="T92" s="97">
        <v>0</v>
      </c>
      <c r="U92" s="18">
        <f t="shared" si="45"/>
        <v>0</v>
      </c>
      <c r="V92" s="97">
        <v>0</v>
      </c>
    </row>
    <row r="93" spans="1:22" s="7" customFormat="1" ht="31.5">
      <c r="A93" s="159">
        <f t="shared" si="46"/>
        <v>41</v>
      </c>
      <c r="B93" s="9" t="s">
        <v>245</v>
      </c>
      <c r="C93" s="279">
        <v>0</v>
      </c>
      <c r="D93" s="97">
        <v>0</v>
      </c>
      <c r="E93" s="97">
        <v>0</v>
      </c>
      <c r="F93" s="97">
        <f t="shared" si="42"/>
        <v>0</v>
      </c>
      <c r="G93" s="97">
        <v>0</v>
      </c>
      <c r="H93" s="279">
        <v>1.006599E-2</v>
      </c>
      <c r="I93" s="97">
        <v>0</v>
      </c>
      <c r="J93" s="97">
        <v>0</v>
      </c>
      <c r="K93" s="97">
        <f t="shared" si="43"/>
        <v>1.006599E-2</v>
      </c>
      <c r="L93" s="97">
        <v>0</v>
      </c>
      <c r="M93" s="18">
        <v>0</v>
      </c>
      <c r="N93" s="97">
        <v>0</v>
      </c>
      <c r="O93" s="97">
        <v>0</v>
      </c>
      <c r="P93" s="18">
        <f t="shared" si="44"/>
        <v>0</v>
      </c>
      <c r="Q93" s="97">
        <v>0</v>
      </c>
      <c r="R93" s="279">
        <v>0</v>
      </c>
      <c r="S93" s="97">
        <v>0</v>
      </c>
      <c r="T93" s="97">
        <v>0</v>
      </c>
      <c r="U93" s="18">
        <f t="shared" si="45"/>
        <v>0</v>
      </c>
      <c r="V93" s="97">
        <v>0</v>
      </c>
    </row>
    <row r="94" spans="1:22" s="7" customFormat="1" ht="47.25">
      <c r="A94" s="159">
        <f t="shared" si="46"/>
        <v>42</v>
      </c>
      <c r="B94" s="9" t="s">
        <v>247</v>
      </c>
      <c r="C94" s="279">
        <v>0</v>
      </c>
      <c r="D94" s="97">
        <v>0</v>
      </c>
      <c r="E94" s="97">
        <v>0</v>
      </c>
      <c r="F94" s="97">
        <f t="shared" si="42"/>
        <v>0</v>
      </c>
      <c r="G94" s="97">
        <v>0</v>
      </c>
      <c r="H94" s="279">
        <v>0.123059</v>
      </c>
      <c r="I94" s="97">
        <v>0</v>
      </c>
      <c r="J94" s="97">
        <v>0</v>
      </c>
      <c r="K94" s="97">
        <f t="shared" si="43"/>
        <v>0.123059</v>
      </c>
      <c r="L94" s="97">
        <v>0</v>
      </c>
      <c r="M94" s="18">
        <v>0</v>
      </c>
      <c r="N94" s="97">
        <v>0</v>
      </c>
      <c r="O94" s="97">
        <v>0</v>
      </c>
      <c r="P94" s="18">
        <f t="shared" si="44"/>
        <v>0</v>
      </c>
      <c r="Q94" s="97">
        <v>0</v>
      </c>
      <c r="R94" s="279">
        <v>0</v>
      </c>
      <c r="S94" s="97">
        <v>0</v>
      </c>
      <c r="T94" s="97">
        <v>0</v>
      </c>
      <c r="U94" s="18">
        <f t="shared" si="45"/>
        <v>0</v>
      </c>
      <c r="V94" s="97">
        <v>0</v>
      </c>
    </row>
    <row r="95" spans="1:22" s="7" customFormat="1" ht="31.5">
      <c r="A95" s="159">
        <f t="shared" si="46"/>
        <v>43</v>
      </c>
      <c r="B95" s="9" t="s">
        <v>249</v>
      </c>
      <c r="C95" s="279">
        <v>0</v>
      </c>
      <c r="D95" s="97">
        <v>0</v>
      </c>
      <c r="E95" s="97">
        <v>0</v>
      </c>
      <c r="F95" s="97">
        <f t="shared" si="42"/>
        <v>0</v>
      </c>
      <c r="G95" s="97">
        <v>0</v>
      </c>
      <c r="H95" s="279">
        <v>0.362427</v>
      </c>
      <c r="I95" s="97">
        <v>0</v>
      </c>
      <c r="J95" s="97">
        <v>0</v>
      </c>
      <c r="K95" s="97">
        <f t="shared" si="43"/>
        <v>0.362427</v>
      </c>
      <c r="L95" s="97">
        <v>0</v>
      </c>
      <c r="M95" s="18">
        <v>0</v>
      </c>
      <c r="N95" s="97">
        <v>0</v>
      </c>
      <c r="O95" s="97">
        <v>0</v>
      </c>
      <c r="P95" s="18">
        <f t="shared" si="44"/>
        <v>0</v>
      </c>
      <c r="Q95" s="97">
        <v>0</v>
      </c>
      <c r="R95" s="279">
        <v>0.20069899999999999</v>
      </c>
      <c r="S95" s="97">
        <v>0</v>
      </c>
      <c r="T95" s="97">
        <v>0</v>
      </c>
      <c r="U95" s="18">
        <f t="shared" si="45"/>
        <v>0.20069899999999999</v>
      </c>
      <c r="V95" s="97">
        <v>0</v>
      </c>
    </row>
    <row r="96" spans="1:22" s="7" customFormat="1" ht="31.5">
      <c r="A96" s="159">
        <f t="shared" si="46"/>
        <v>44</v>
      </c>
      <c r="B96" s="9" t="s">
        <v>251</v>
      </c>
      <c r="C96" s="279">
        <v>0</v>
      </c>
      <c r="D96" s="97">
        <v>0</v>
      </c>
      <c r="E96" s="97">
        <v>0</v>
      </c>
      <c r="F96" s="97">
        <f t="shared" si="42"/>
        <v>0</v>
      </c>
      <c r="G96" s="97">
        <v>0</v>
      </c>
      <c r="H96" s="279">
        <v>0.204262</v>
      </c>
      <c r="I96" s="97">
        <v>0</v>
      </c>
      <c r="J96" s="97">
        <v>0</v>
      </c>
      <c r="K96" s="97">
        <f t="shared" si="43"/>
        <v>0.204262</v>
      </c>
      <c r="L96" s="97">
        <v>0</v>
      </c>
      <c r="M96" s="18">
        <v>0</v>
      </c>
      <c r="N96" s="97">
        <v>0</v>
      </c>
      <c r="O96" s="97">
        <v>0</v>
      </c>
      <c r="P96" s="18">
        <f t="shared" si="44"/>
        <v>0</v>
      </c>
      <c r="Q96" s="97">
        <v>0</v>
      </c>
      <c r="R96" s="279">
        <v>8.1202999999999997E-2</v>
      </c>
      <c r="S96" s="97">
        <v>0</v>
      </c>
      <c r="T96" s="97">
        <v>0</v>
      </c>
      <c r="U96" s="18">
        <f t="shared" si="45"/>
        <v>8.1202999999999997E-2</v>
      </c>
      <c r="V96" s="97">
        <v>0</v>
      </c>
    </row>
    <row r="97" spans="1:22" s="7" customFormat="1" ht="31.5">
      <c r="A97" s="159">
        <f t="shared" si="46"/>
        <v>45</v>
      </c>
      <c r="B97" s="9" t="s">
        <v>253</v>
      </c>
      <c r="C97" s="279">
        <v>3.7350700400000001</v>
      </c>
      <c r="D97" s="97">
        <v>0</v>
      </c>
      <c r="E97" s="97">
        <v>0</v>
      </c>
      <c r="F97" s="97">
        <f t="shared" si="42"/>
        <v>3.7350700400000001</v>
      </c>
      <c r="G97" s="97">
        <v>0</v>
      </c>
      <c r="H97" s="279">
        <v>0</v>
      </c>
      <c r="I97" s="97">
        <v>0</v>
      </c>
      <c r="J97" s="97">
        <v>0</v>
      </c>
      <c r="K97" s="97">
        <f t="shared" si="43"/>
        <v>0</v>
      </c>
      <c r="L97" s="97">
        <v>0</v>
      </c>
      <c r="M97" s="18">
        <v>0</v>
      </c>
      <c r="N97" s="97">
        <v>0</v>
      </c>
      <c r="O97" s="97">
        <v>0</v>
      </c>
      <c r="P97" s="18">
        <f t="shared" si="44"/>
        <v>0</v>
      </c>
      <c r="Q97" s="97">
        <v>0</v>
      </c>
      <c r="R97" s="279">
        <v>0</v>
      </c>
      <c r="S97" s="97">
        <v>0</v>
      </c>
      <c r="T97" s="97">
        <v>0</v>
      </c>
      <c r="U97" s="18">
        <f t="shared" si="45"/>
        <v>0</v>
      </c>
      <c r="V97" s="97">
        <v>0</v>
      </c>
    </row>
    <row r="98" spans="1:22" s="7" customFormat="1" ht="31.5">
      <c r="A98" s="159">
        <f t="shared" si="46"/>
        <v>46</v>
      </c>
      <c r="B98" s="9" t="s">
        <v>255</v>
      </c>
      <c r="C98" s="279">
        <v>2.262254</v>
      </c>
      <c r="D98" s="97">
        <v>0</v>
      </c>
      <c r="E98" s="97">
        <v>0</v>
      </c>
      <c r="F98" s="97">
        <f t="shared" si="42"/>
        <v>2.262254</v>
      </c>
      <c r="G98" s="97">
        <v>0</v>
      </c>
      <c r="H98" s="279">
        <v>7.4637999999999996E-2</v>
      </c>
      <c r="I98" s="97">
        <v>0</v>
      </c>
      <c r="J98" s="97">
        <v>0</v>
      </c>
      <c r="K98" s="97">
        <f t="shared" si="43"/>
        <v>7.4637999999999996E-2</v>
      </c>
      <c r="L98" s="97">
        <v>0</v>
      </c>
      <c r="M98" s="18">
        <v>0</v>
      </c>
      <c r="N98" s="97">
        <v>0</v>
      </c>
      <c r="O98" s="97">
        <v>0</v>
      </c>
      <c r="P98" s="18">
        <f t="shared" si="44"/>
        <v>0</v>
      </c>
      <c r="Q98" s="97">
        <v>0</v>
      </c>
      <c r="R98" s="279">
        <v>7.4637999999999996E-2</v>
      </c>
      <c r="S98" s="97">
        <v>0</v>
      </c>
      <c r="T98" s="97">
        <v>0</v>
      </c>
      <c r="U98" s="18">
        <f t="shared" si="45"/>
        <v>7.4637999999999996E-2</v>
      </c>
      <c r="V98" s="97">
        <v>0</v>
      </c>
    </row>
    <row r="99" spans="1:22" s="7" customFormat="1" ht="31.5">
      <c r="A99" s="159">
        <f t="shared" si="46"/>
        <v>47</v>
      </c>
      <c r="B99" s="9" t="s">
        <v>257</v>
      </c>
      <c r="C99" s="279">
        <v>2.3036236899999998</v>
      </c>
      <c r="D99" s="97">
        <v>0</v>
      </c>
      <c r="E99" s="97">
        <v>0</v>
      </c>
      <c r="F99" s="97">
        <f t="shared" si="42"/>
        <v>2.3036236899999998</v>
      </c>
      <c r="G99" s="97">
        <v>0</v>
      </c>
      <c r="H99" s="279">
        <v>0</v>
      </c>
      <c r="I99" s="97">
        <v>0</v>
      </c>
      <c r="J99" s="97">
        <v>0</v>
      </c>
      <c r="K99" s="97">
        <f t="shared" si="43"/>
        <v>0</v>
      </c>
      <c r="L99" s="97">
        <v>0</v>
      </c>
      <c r="M99" s="18">
        <v>0</v>
      </c>
      <c r="N99" s="97">
        <v>0</v>
      </c>
      <c r="O99" s="97">
        <v>0</v>
      </c>
      <c r="P99" s="18">
        <f t="shared" si="44"/>
        <v>0</v>
      </c>
      <c r="Q99" s="97">
        <v>0</v>
      </c>
      <c r="R99" s="279">
        <v>0</v>
      </c>
      <c r="S99" s="97">
        <v>0</v>
      </c>
      <c r="T99" s="97">
        <v>0</v>
      </c>
      <c r="U99" s="18">
        <f t="shared" si="45"/>
        <v>0</v>
      </c>
      <c r="V99" s="97">
        <v>0</v>
      </c>
    </row>
    <row r="100" spans="1:22" s="7" customFormat="1" ht="31.5">
      <c r="A100" s="159">
        <f t="shared" si="46"/>
        <v>48</v>
      </c>
      <c r="B100" s="9" t="s">
        <v>259</v>
      </c>
      <c r="C100" s="279">
        <v>2.3734676800000001</v>
      </c>
      <c r="D100" s="97">
        <v>0</v>
      </c>
      <c r="E100" s="97">
        <v>0</v>
      </c>
      <c r="F100" s="97">
        <f t="shared" si="42"/>
        <v>2.3734676800000001</v>
      </c>
      <c r="G100" s="97">
        <v>0</v>
      </c>
      <c r="H100" s="279">
        <v>0</v>
      </c>
      <c r="I100" s="97">
        <v>0</v>
      </c>
      <c r="J100" s="97">
        <v>0</v>
      </c>
      <c r="K100" s="97">
        <f t="shared" si="43"/>
        <v>0</v>
      </c>
      <c r="L100" s="97">
        <v>0</v>
      </c>
      <c r="M100" s="18">
        <v>0</v>
      </c>
      <c r="N100" s="97">
        <v>0</v>
      </c>
      <c r="O100" s="97">
        <v>0</v>
      </c>
      <c r="P100" s="18">
        <f t="shared" si="44"/>
        <v>0</v>
      </c>
      <c r="Q100" s="97">
        <v>0</v>
      </c>
      <c r="R100" s="279">
        <v>0</v>
      </c>
      <c r="S100" s="97">
        <v>0</v>
      </c>
      <c r="T100" s="97">
        <v>0</v>
      </c>
      <c r="U100" s="18">
        <f t="shared" si="45"/>
        <v>0</v>
      </c>
      <c r="V100" s="97">
        <v>0</v>
      </c>
    </row>
    <row r="101" spans="1:22" s="7" customFormat="1" ht="47.25">
      <c r="A101" s="159">
        <f t="shared" si="46"/>
        <v>49</v>
      </c>
      <c r="B101" s="9" t="s">
        <v>261</v>
      </c>
      <c r="C101" s="279">
        <v>0.32555519999999999</v>
      </c>
      <c r="D101" s="97">
        <v>0</v>
      </c>
      <c r="E101" s="97">
        <v>0</v>
      </c>
      <c r="F101" s="97">
        <f t="shared" si="42"/>
        <v>0.32555519999999999</v>
      </c>
      <c r="G101" s="97">
        <v>0</v>
      </c>
      <c r="H101" s="279">
        <v>0</v>
      </c>
      <c r="I101" s="97">
        <v>0</v>
      </c>
      <c r="J101" s="97">
        <v>0</v>
      </c>
      <c r="K101" s="97">
        <f t="shared" si="43"/>
        <v>0</v>
      </c>
      <c r="L101" s="97">
        <v>0</v>
      </c>
      <c r="M101" s="18">
        <v>0</v>
      </c>
      <c r="N101" s="97">
        <v>0</v>
      </c>
      <c r="O101" s="97">
        <v>0</v>
      </c>
      <c r="P101" s="18">
        <f t="shared" si="44"/>
        <v>0</v>
      </c>
      <c r="Q101" s="97">
        <v>0</v>
      </c>
      <c r="R101" s="279">
        <v>0</v>
      </c>
      <c r="S101" s="97">
        <v>0</v>
      </c>
      <c r="T101" s="97">
        <v>0</v>
      </c>
      <c r="U101" s="18">
        <f t="shared" si="45"/>
        <v>0</v>
      </c>
      <c r="V101" s="97">
        <v>0</v>
      </c>
    </row>
    <row r="102" spans="1:22" s="7" customFormat="1" ht="63">
      <c r="A102" s="159">
        <f t="shared" si="46"/>
        <v>50</v>
      </c>
      <c r="B102" s="9" t="s">
        <v>263</v>
      </c>
      <c r="C102" s="279">
        <v>0.88180915000000004</v>
      </c>
      <c r="D102" s="97">
        <v>0</v>
      </c>
      <c r="E102" s="97">
        <v>0</v>
      </c>
      <c r="F102" s="97">
        <f t="shared" si="42"/>
        <v>0.88180915000000004</v>
      </c>
      <c r="G102" s="97">
        <v>0</v>
      </c>
      <c r="H102" s="279">
        <v>0</v>
      </c>
      <c r="I102" s="97">
        <v>0</v>
      </c>
      <c r="J102" s="97">
        <v>0</v>
      </c>
      <c r="K102" s="97">
        <f t="shared" si="43"/>
        <v>0</v>
      </c>
      <c r="L102" s="97">
        <v>0</v>
      </c>
      <c r="M102" s="18">
        <v>0</v>
      </c>
      <c r="N102" s="97">
        <v>0</v>
      </c>
      <c r="O102" s="97">
        <v>0</v>
      </c>
      <c r="P102" s="18">
        <f t="shared" si="44"/>
        <v>0</v>
      </c>
      <c r="Q102" s="97">
        <v>0</v>
      </c>
      <c r="R102" s="279">
        <v>0</v>
      </c>
      <c r="S102" s="97">
        <v>0</v>
      </c>
      <c r="T102" s="97">
        <v>0</v>
      </c>
      <c r="U102" s="18">
        <f t="shared" si="45"/>
        <v>0</v>
      </c>
      <c r="V102" s="97">
        <v>0</v>
      </c>
    </row>
    <row r="103" spans="1:22" s="7" customFormat="1">
      <c r="A103" s="159">
        <f t="shared" si="46"/>
        <v>51</v>
      </c>
      <c r="B103" s="9" t="s">
        <v>265</v>
      </c>
      <c r="C103" s="279">
        <v>0</v>
      </c>
      <c r="D103" s="97">
        <v>0</v>
      </c>
      <c r="E103" s="97">
        <v>0</v>
      </c>
      <c r="F103" s="97">
        <f t="shared" si="42"/>
        <v>0</v>
      </c>
      <c r="G103" s="97">
        <v>0</v>
      </c>
      <c r="H103" s="279">
        <v>1.006599E-2</v>
      </c>
      <c r="I103" s="97">
        <v>0</v>
      </c>
      <c r="J103" s="97">
        <v>0</v>
      </c>
      <c r="K103" s="97">
        <f t="shared" si="43"/>
        <v>1.006599E-2</v>
      </c>
      <c r="L103" s="97">
        <v>0</v>
      </c>
      <c r="M103" s="18">
        <v>0</v>
      </c>
      <c r="N103" s="97">
        <v>0</v>
      </c>
      <c r="O103" s="97">
        <v>0</v>
      </c>
      <c r="P103" s="18">
        <f t="shared" si="44"/>
        <v>0</v>
      </c>
      <c r="Q103" s="97">
        <v>0</v>
      </c>
      <c r="R103" s="279">
        <v>0</v>
      </c>
      <c r="S103" s="97">
        <v>0</v>
      </c>
      <c r="T103" s="97">
        <v>0</v>
      </c>
      <c r="U103" s="18">
        <f t="shared" si="45"/>
        <v>0</v>
      </c>
      <c r="V103" s="97">
        <v>0</v>
      </c>
    </row>
    <row r="104" spans="1:22" s="7" customFormat="1" ht="47.25">
      <c r="A104" s="159">
        <f>A103+1</f>
        <v>52</v>
      </c>
      <c r="B104" s="9" t="s">
        <v>267</v>
      </c>
      <c r="C104" s="279">
        <v>0</v>
      </c>
      <c r="D104" s="97">
        <v>0</v>
      </c>
      <c r="E104" s="97">
        <v>0</v>
      </c>
      <c r="F104" s="97">
        <f>C104-D104-E104-G104</f>
        <v>0</v>
      </c>
      <c r="G104" s="97">
        <v>0</v>
      </c>
      <c r="H104" s="279">
        <v>8.2329899999999991E-3</v>
      </c>
      <c r="I104" s="97">
        <v>0</v>
      </c>
      <c r="J104" s="97">
        <v>0</v>
      </c>
      <c r="K104" s="97">
        <f>H104-I104-J104-L104</f>
        <v>8.2329899999999991E-3</v>
      </c>
      <c r="L104" s="97">
        <v>0</v>
      </c>
      <c r="M104" s="18">
        <v>0</v>
      </c>
      <c r="N104" s="97">
        <v>0</v>
      </c>
      <c r="O104" s="97">
        <v>0</v>
      </c>
      <c r="P104" s="18">
        <f>M104-N104</f>
        <v>0</v>
      </c>
      <c r="Q104" s="97">
        <v>0</v>
      </c>
      <c r="R104" s="279">
        <v>0</v>
      </c>
      <c r="S104" s="97">
        <v>0</v>
      </c>
      <c r="T104" s="97">
        <v>0</v>
      </c>
      <c r="U104" s="18">
        <f t="shared" si="45"/>
        <v>0</v>
      </c>
      <c r="V104" s="97">
        <v>0</v>
      </c>
    </row>
    <row r="105" spans="1:22" s="7" customFormat="1" ht="31.5">
      <c r="A105" s="159">
        <f>A104+1</f>
        <v>53</v>
      </c>
      <c r="B105" s="9" t="s">
        <v>269</v>
      </c>
      <c r="C105" s="279">
        <v>2.1176264699999998</v>
      </c>
      <c r="D105" s="97">
        <v>0</v>
      </c>
      <c r="E105" s="97">
        <v>0</v>
      </c>
      <c r="F105" s="97">
        <f t="shared" si="42"/>
        <v>2.1176264699999998</v>
      </c>
      <c r="G105" s="97">
        <v>0</v>
      </c>
      <c r="H105" s="279">
        <v>0</v>
      </c>
      <c r="I105" s="97">
        <v>0</v>
      </c>
      <c r="J105" s="97">
        <v>0</v>
      </c>
      <c r="K105" s="97">
        <f t="shared" si="43"/>
        <v>0</v>
      </c>
      <c r="L105" s="97">
        <v>0</v>
      </c>
      <c r="M105" s="18">
        <v>0</v>
      </c>
      <c r="N105" s="97">
        <v>0</v>
      </c>
      <c r="O105" s="97">
        <v>0</v>
      </c>
      <c r="P105" s="18">
        <f t="shared" si="44"/>
        <v>0</v>
      </c>
      <c r="Q105" s="97">
        <v>0</v>
      </c>
      <c r="R105" s="279">
        <v>0</v>
      </c>
      <c r="S105" s="97">
        <v>0</v>
      </c>
      <c r="T105" s="97">
        <v>0</v>
      </c>
      <c r="U105" s="18">
        <f t="shared" si="45"/>
        <v>0</v>
      </c>
      <c r="V105" s="97">
        <v>0</v>
      </c>
    </row>
    <row r="106" spans="1:22" s="7" customFormat="1" ht="63">
      <c r="A106" s="159">
        <f t="shared" si="46"/>
        <v>54</v>
      </c>
      <c r="B106" s="9" t="s">
        <v>271</v>
      </c>
      <c r="C106" s="279">
        <v>6.6770560000000007E-2</v>
      </c>
      <c r="D106" s="97">
        <v>0</v>
      </c>
      <c r="E106" s="97">
        <v>0</v>
      </c>
      <c r="F106" s="97">
        <f t="shared" si="42"/>
        <v>6.6770560000000007E-2</v>
      </c>
      <c r="G106" s="97">
        <v>0</v>
      </c>
      <c r="H106" s="279">
        <v>0</v>
      </c>
      <c r="I106" s="97">
        <v>0</v>
      </c>
      <c r="J106" s="97">
        <v>0</v>
      </c>
      <c r="K106" s="97">
        <f t="shared" si="43"/>
        <v>0</v>
      </c>
      <c r="L106" s="97">
        <v>0</v>
      </c>
      <c r="M106" s="18">
        <v>0</v>
      </c>
      <c r="N106" s="97">
        <v>0</v>
      </c>
      <c r="O106" s="97">
        <v>0</v>
      </c>
      <c r="P106" s="18">
        <f t="shared" si="44"/>
        <v>0</v>
      </c>
      <c r="Q106" s="97">
        <v>0</v>
      </c>
      <c r="R106" s="279">
        <v>0</v>
      </c>
      <c r="S106" s="97">
        <v>0</v>
      </c>
      <c r="T106" s="97">
        <v>0</v>
      </c>
      <c r="U106" s="18">
        <f t="shared" si="45"/>
        <v>0</v>
      </c>
      <c r="V106" s="97">
        <v>0</v>
      </c>
    </row>
    <row r="107" spans="1:22" s="7" customFormat="1" ht="47.25">
      <c r="A107" s="159">
        <f t="shared" si="46"/>
        <v>55</v>
      </c>
      <c r="B107" s="9" t="s">
        <v>273</v>
      </c>
      <c r="C107" s="279">
        <v>6.3745960000000004E-2</v>
      </c>
      <c r="D107" s="97">
        <v>0</v>
      </c>
      <c r="E107" s="97">
        <v>0</v>
      </c>
      <c r="F107" s="97">
        <f t="shared" si="42"/>
        <v>6.3745960000000004E-2</v>
      </c>
      <c r="G107" s="97">
        <v>0</v>
      </c>
      <c r="H107" s="279">
        <v>0</v>
      </c>
      <c r="I107" s="97">
        <v>0</v>
      </c>
      <c r="J107" s="97">
        <v>0</v>
      </c>
      <c r="K107" s="97">
        <f t="shared" si="43"/>
        <v>0</v>
      </c>
      <c r="L107" s="97">
        <v>0</v>
      </c>
      <c r="M107" s="18">
        <v>0</v>
      </c>
      <c r="N107" s="97">
        <v>0</v>
      </c>
      <c r="O107" s="97">
        <v>0</v>
      </c>
      <c r="P107" s="18">
        <f t="shared" si="44"/>
        <v>0</v>
      </c>
      <c r="Q107" s="97">
        <v>0</v>
      </c>
      <c r="R107" s="279">
        <v>0</v>
      </c>
      <c r="S107" s="97">
        <v>0</v>
      </c>
      <c r="T107" s="97">
        <v>0</v>
      </c>
      <c r="U107" s="18">
        <f t="shared" si="45"/>
        <v>0</v>
      </c>
      <c r="V107" s="97">
        <v>0</v>
      </c>
    </row>
    <row r="108" spans="1:22" s="3" customFormat="1" ht="31.5">
      <c r="A108" s="290">
        <f t="shared" ref="A108:A116" si="47">A107+1</f>
        <v>56</v>
      </c>
      <c r="B108" s="286" t="s">
        <v>275</v>
      </c>
      <c r="C108" s="336">
        <v>0</v>
      </c>
      <c r="D108" s="110">
        <v>0</v>
      </c>
      <c r="E108" s="110">
        <v>0</v>
      </c>
      <c r="F108" s="110">
        <f t="shared" ref="F108:F115" si="48">C108-D108-E108-G108</f>
        <v>0</v>
      </c>
      <c r="G108" s="110">
        <v>0</v>
      </c>
      <c r="H108" s="336">
        <v>0.17158499999999999</v>
      </c>
      <c r="I108" s="110">
        <v>0</v>
      </c>
      <c r="J108" s="110">
        <v>0</v>
      </c>
      <c r="K108" s="110">
        <f t="shared" ref="K108:K115" si="49">H108-I108-J108-L108</f>
        <v>0.17158499999999999</v>
      </c>
      <c r="L108" s="110">
        <v>0</v>
      </c>
      <c r="M108" s="244">
        <v>0</v>
      </c>
      <c r="N108" s="110">
        <v>0</v>
      </c>
      <c r="O108" s="110">
        <v>0</v>
      </c>
      <c r="P108" s="244">
        <f t="shared" ref="P108:P115" si="50">M108-N108</f>
        <v>0</v>
      </c>
      <c r="Q108" s="110">
        <v>0</v>
      </c>
      <c r="R108" s="336">
        <v>0.17158499999999999</v>
      </c>
      <c r="S108" s="110">
        <v>0</v>
      </c>
      <c r="T108" s="110">
        <v>0</v>
      </c>
      <c r="U108" s="244">
        <f t="shared" ref="U108:U115" si="51">R108-S108-V108</f>
        <v>0.17158499999999999</v>
      </c>
      <c r="V108" s="110">
        <v>0</v>
      </c>
    </row>
    <row r="109" spans="1:22" s="3" customFormat="1" ht="31.5">
      <c r="A109" s="290">
        <f t="shared" si="47"/>
        <v>57</v>
      </c>
      <c r="B109" s="286" t="s">
        <v>277</v>
      </c>
      <c r="C109" s="336">
        <v>0</v>
      </c>
      <c r="D109" s="110">
        <v>0</v>
      </c>
      <c r="E109" s="110">
        <v>0</v>
      </c>
      <c r="F109" s="110">
        <f t="shared" si="48"/>
        <v>0</v>
      </c>
      <c r="G109" s="110">
        <v>0</v>
      </c>
      <c r="H109" s="336">
        <v>0.17158499999999999</v>
      </c>
      <c r="I109" s="110">
        <v>0</v>
      </c>
      <c r="J109" s="110">
        <v>0</v>
      </c>
      <c r="K109" s="110">
        <f t="shared" si="49"/>
        <v>0.17158499999999999</v>
      </c>
      <c r="L109" s="110">
        <v>0</v>
      </c>
      <c r="M109" s="244">
        <v>0</v>
      </c>
      <c r="N109" s="110">
        <v>0</v>
      </c>
      <c r="O109" s="110">
        <v>0</v>
      </c>
      <c r="P109" s="244">
        <f t="shared" si="50"/>
        <v>0</v>
      </c>
      <c r="Q109" s="110">
        <v>0</v>
      </c>
      <c r="R109" s="336">
        <v>0.17158499999999999</v>
      </c>
      <c r="S109" s="110">
        <v>0</v>
      </c>
      <c r="T109" s="110">
        <v>0</v>
      </c>
      <c r="U109" s="244">
        <f t="shared" si="51"/>
        <v>0.17158499999999999</v>
      </c>
      <c r="V109" s="110">
        <v>0</v>
      </c>
    </row>
    <row r="110" spans="1:22" s="3" customFormat="1" ht="31.5">
      <c r="A110" s="290">
        <f t="shared" si="47"/>
        <v>58</v>
      </c>
      <c r="B110" s="286" t="s">
        <v>279</v>
      </c>
      <c r="C110" s="336">
        <v>0</v>
      </c>
      <c r="D110" s="110">
        <v>0</v>
      </c>
      <c r="E110" s="110">
        <v>0</v>
      </c>
      <c r="F110" s="110">
        <f t="shared" si="48"/>
        <v>0</v>
      </c>
      <c r="G110" s="110">
        <v>0</v>
      </c>
      <c r="H110" s="336">
        <v>0.17158499999999999</v>
      </c>
      <c r="I110" s="110">
        <v>0</v>
      </c>
      <c r="J110" s="110">
        <v>0</v>
      </c>
      <c r="K110" s="110">
        <f t="shared" si="49"/>
        <v>0.17158499999999999</v>
      </c>
      <c r="L110" s="110">
        <v>0</v>
      </c>
      <c r="M110" s="244">
        <v>0</v>
      </c>
      <c r="N110" s="110">
        <v>0</v>
      </c>
      <c r="O110" s="110">
        <v>0</v>
      </c>
      <c r="P110" s="244">
        <f t="shared" si="50"/>
        <v>0</v>
      </c>
      <c r="Q110" s="110">
        <v>0</v>
      </c>
      <c r="R110" s="336">
        <v>0.17158499999999999</v>
      </c>
      <c r="S110" s="110">
        <v>0</v>
      </c>
      <c r="T110" s="110">
        <v>0</v>
      </c>
      <c r="U110" s="244">
        <f t="shared" si="51"/>
        <v>0.17158499999999999</v>
      </c>
      <c r="V110" s="110">
        <v>0</v>
      </c>
    </row>
    <row r="111" spans="1:22" s="3" customFormat="1" ht="31.5">
      <c r="A111" s="290">
        <f t="shared" si="47"/>
        <v>59</v>
      </c>
      <c r="B111" s="286" t="s">
        <v>281</v>
      </c>
      <c r="C111" s="336">
        <v>0</v>
      </c>
      <c r="D111" s="110">
        <v>0</v>
      </c>
      <c r="E111" s="110">
        <v>0</v>
      </c>
      <c r="F111" s="110">
        <f t="shared" si="48"/>
        <v>0</v>
      </c>
      <c r="G111" s="110">
        <v>0</v>
      </c>
      <c r="H111" s="336">
        <v>0.20069899999999999</v>
      </c>
      <c r="I111" s="110">
        <v>0</v>
      </c>
      <c r="J111" s="110">
        <v>0</v>
      </c>
      <c r="K111" s="110">
        <f t="shared" si="49"/>
        <v>0.20069899999999999</v>
      </c>
      <c r="L111" s="110">
        <v>0</v>
      </c>
      <c r="M111" s="244">
        <v>0</v>
      </c>
      <c r="N111" s="110">
        <v>0</v>
      </c>
      <c r="O111" s="110">
        <v>0</v>
      </c>
      <c r="P111" s="244">
        <f t="shared" si="50"/>
        <v>0</v>
      </c>
      <c r="Q111" s="110">
        <v>0</v>
      </c>
      <c r="R111" s="336">
        <v>0.20069899999999999</v>
      </c>
      <c r="S111" s="110">
        <v>0</v>
      </c>
      <c r="T111" s="110">
        <v>0</v>
      </c>
      <c r="U111" s="244">
        <f t="shared" si="51"/>
        <v>0.20069899999999999</v>
      </c>
      <c r="V111" s="110">
        <v>0</v>
      </c>
    </row>
    <row r="112" spans="1:22" s="3" customFormat="1" ht="31.5">
      <c r="A112" s="290">
        <f t="shared" si="47"/>
        <v>60</v>
      </c>
      <c r="B112" s="286" t="s">
        <v>283</v>
      </c>
      <c r="C112" s="336">
        <v>0</v>
      </c>
      <c r="D112" s="110">
        <v>0</v>
      </c>
      <c r="E112" s="110">
        <v>0</v>
      </c>
      <c r="F112" s="110">
        <f t="shared" si="48"/>
        <v>0</v>
      </c>
      <c r="G112" s="110">
        <v>0</v>
      </c>
      <c r="H112" s="336">
        <v>0.24354000000000001</v>
      </c>
      <c r="I112" s="110">
        <v>0</v>
      </c>
      <c r="J112" s="110">
        <v>0</v>
      </c>
      <c r="K112" s="110">
        <f t="shared" si="49"/>
        <v>0.24354000000000001</v>
      </c>
      <c r="L112" s="110">
        <v>0</v>
      </c>
      <c r="M112" s="244">
        <v>0</v>
      </c>
      <c r="N112" s="110">
        <v>0</v>
      </c>
      <c r="O112" s="110">
        <v>0</v>
      </c>
      <c r="P112" s="244">
        <f t="shared" si="50"/>
        <v>0</v>
      </c>
      <c r="Q112" s="110">
        <v>0</v>
      </c>
      <c r="R112" s="336">
        <v>0.24354000000000001</v>
      </c>
      <c r="S112" s="110">
        <v>0</v>
      </c>
      <c r="T112" s="110">
        <v>0</v>
      </c>
      <c r="U112" s="244">
        <f t="shared" si="51"/>
        <v>0.24354000000000001</v>
      </c>
      <c r="V112" s="110">
        <v>0</v>
      </c>
    </row>
    <row r="113" spans="1:22" s="3" customFormat="1" ht="31.5">
      <c r="A113" s="290">
        <f t="shared" si="47"/>
        <v>61</v>
      </c>
      <c r="B113" s="286" t="s">
        <v>285</v>
      </c>
      <c r="C113" s="336">
        <v>0</v>
      </c>
      <c r="D113" s="110">
        <v>0</v>
      </c>
      <c r="E113" s="110">
        <v>0</v>
      </c>
      <c r="F113" s="110">
        <f t="shared" si="48"/>
        <v>0</v>
      </c>
      <c r="G113" s="110">
        <v>0</v>
      </c>
      <c r="H113" s="336">
        <v>0.17158499999999999</v>
      </c>
      <c r="I113" s="110">
        <v>0</v>
      </c>
      <c r="J113" s="110">
        <v>0</v>
      </c>
      <c r="K113" s="110">
        <f t="shared" si="49"/>
        <v>0.17158499999999999</v>
      </c>
      <c r="L113" s="110">
        <v>0</v>
      </c>
      <c r="M113" s="244">
        <v>0</v>
      </c>
      <c r="N113" s="110">
        <v>0</v>
      </c>
      <c r="O113" s="110">
        <v>0</v>
      </c>
      <c r="P113" s="244">
        <f t="shared" si="50"/>
        <v>0</v>
      </c>
      <c r="Q113" s="110">
        <v>0</v>
      </c>
      <c r="R113" s="336">
        <v>0.17158499999999999</v>
      </c>
      <c r="S113" s="110">
        <v>0</v>
      </c>
      <c r="T113" s="110">
        <v>0</v>
      </c>
      <c r="U113" s="244">
        <f t="shared" si="51"/>
        <v>0.17158499999999999</v>
      </c>
      <c r="V113" s="110">
        <v>0</v>
      </c>
    </row>
    <row r="114" spans="1:22" s="3" customFormat="1" ht="31.5">
      <c r="A114" s="290">
        <f t="shared" si="47"/>
        <v>62</v>
      </c>
      <c r="B114" s="286" t="s">
        <v>287</v>
      </c>
      <c r="C114" s="336">
        <v>0</v>
      </c>
      <c r="D114" s="110">
        <v>0</v>
      </c>
      <c r="E114" s="110">
        <v>0</v>
      </c>
      <c r="F114" s="110">
        <f t="shared" si="48"/>
        <v>0</v>
      </c>
      <c r="G114" s="110">
        <v>0</v>
      </c>
      <c r="H114" s="336">
        <v>8.1202999999999997E-2</v>
      </c>
      <c r="I114" s="110">
        <v>0</v>
      </c>
      <c r="J114" s="110">
        <v>0</v>
      </c>
      <c r="K114" s="110">
        <f t="shared" si="49"/>
        <v>8.1202999999999997E-2</v>
      </c>
      <c r="L114" s="110">
        <v>0</v>
      </c>
      <c r="M114" s="244">
        <v>0</v>
      </c>
      <c r="N114" s="110">
        <v>0</v>
      </c>
      <c r="O114" s="110">
        <v>0</v>
      </c>
      <c r="P114" s="244">
        <f t="shared" si="50"/>
        <v>0</v>
      </c>
      <c r="Q114" s="110">
        <v>0</v>
      </c>
      <c r="R114" s="336">
        <v>8.1202999999999997E-2</v>
      </c>
      <c r="S114" s="110">
        <v>0</v>
      </c>
      <c r="T114" s="110">
        <v>0</v>
      </c>
      <c r="U114" s="244">
        <f t="shared" si="51"/>
        <v>8.1202999999999997E-2</v>
      </c>
      <c r="V114" s="110">
        <v>0</v>
      </c>
    </row>
    <row r="115" spans="1:22" s="3" customFormat="1" ht="31.5">
      <c r="A115" s="290">
        <f t="shared" si="47"/>
        <v>63</v>
      </c>
      <c r="B115" s="286" t="s">
        <v>289</v>
      </c>
      <c r="C115" s="336">
        <v>0</v>
      </c>
      <c r="D115" s="110">
        <v>0</v>
      </c>
      <c r="E115" s="110">
        <v>0</v>
      </c>
      <c r="F115" s="110">
        <f t="shared" si="48"/>
        <v>0</v>
      </c>
      <c r="G115" s="110">
        <v>0</v>
      </c>
      <c r="H115" s="336">
        <v>8.5053000000000004E-2</v>
      </c>
      <c r="I115" s="110">
        <v>0</v>
      </c>
      <c r="J115" s="110">
        <v>0</v>
      </c>
      <c r="K115" s="110">
        <f t="shared" si="49"/>
        <v>8.5053000000000004E-2</v>
      </c>
      <c r="L115" s="110">
        <v>0</v>
      </c>
      <c r="M115" s="244">
        <v>0</v>
      </c>
      <c r="N115" s="110">
        <v>0</v>
      </c>
      <c r="O115" s="110">
        <v>0</v>
      </c>
      <c r="P115" s="244">
        <f t="shared" si="50"/>
        <v>0</v>
      </c>
      <c r="Q115" s="110">
        <v>0</v>
      </c>
      <c r="R115" s="336">
        <v>8.5053000000000004E-2</v>
      </c>
      <c r="S115" s="110">
        <v>0</v>
      </c>
      <c r="T115" s="110">
        <v>0</v>
      </c>
      <c r="U115" s="244">
        <f t="shared" si="51"/>
        <v>8.5053000000000004E-2</v>
      </c>
      <c r="V115" s="110">
        <v>0</v>
      </c>
    </row>
    <row r="116" spans="1:22" s="7" customFormat="1" ht="47.25">
      <c r="A116" s="159">
        <f t="shared" si="47"/>
        <v>64</v>
      </c>
      <c r="B116" s="9" t="s">
        <v>291</v>
      </c>
      <c r="C116" s="279">
        <v>0.12650470999999999</v>
      </c>
      <c r="D116" s="97">
        <v>0</v>
      </c>
      <c r="E116" s="97">
        <v>0</v>
      </c>
      <c r="F116" s="97">
        <f t="shared" si="42"/>
        <v>0.12650470999999999</v>
      </c>
      <c r="G116" s="97">
        <v>0</v>
      </c>
      <c r="H116" s="279">
        <v>0</v>
      </c>
      <c r="I116" s="97">
        <v>0</v>
      </c>
      <c r="J116" s="97">
        <v>0</v>
      </c>
      <c r="K116" s="97">
        <f t="shared" si="43"/>
        <v>0</v>
      </c>
      <c r="L116" s="97">
        <v>0</v>
      </c>
      <c r="M116" s="18">
        <v>0</v>
      </c>
      <c r="N116" s="97">
        <v>0</v>
      </c>
      <c r="O116" s="97">
        <v>0</v>
      </c>
      <c r="P116" s="18">
        <f t="shared" si="44"/>
        <v>0</v>
      </c>
      <c r="Q116" s="97">
        <v>0</v>
      </c>
      <c r="R116" s="279">
        <v>0</v>
      </c>
      <c r="S116" s="97">
        <v>0</v>
      </c>
      <c r="T116" s="97">
        <v>0</v>
      </c>
      <c r="U116" s="18">
        <f t="shared" si="45"/>
        <v>0</v>
      </c>
      <c r="V116" s="97">
        <v>0</v>
      </c>
    </row>
    <row r="117" spans="1:22" s="7" customFormat="1" ht="47.25">
      <c r="A117" s="159">
        <f t="shared" si="46"/>
        <v>65</v>
      </c>
      <c r="B117" s="9" t="s">
        <v>293</v>
      </c>
      <c r="C117" s="279">
        <v>2.1887100000000104E-3</v>
      </c>
      <c r="D117" s="97">
        <v>0</v>
      </c>
      <c r="E117" s="97">
        <v>0</v>
      </c>
      <c r="F117" s="97">
        <f t="shared" si="42"/>
        <v>2.1887100000000104E-3</v>
      </c>
      <c r="G117" s="97">
        <v>0</v>
      </c>
      <c r="H117" s="279">
        <v>0</v>
      </c>
      <c r="I117" s="97">
        <v>0</v>
      </c>
      <c r="J117" s="97">
        <v>0</v>
      </c>
      <c r="K117" s="97">
        <f t="shared" si="43"/>
        <v>0</v>
      </c>
      <c r="L117" s="97">
        <v>0</v>
      </c>
      <c r="M117" s="18">
        <v>0</v>
      </c>
      <c r="N117" s="97">
        <v>0</v>
      </c>
      <c r="O117" s="97">
        <v>0</v>
      </c>
      <c r="P117" s="18">
        <f t="shared" si="44"/>
        <v>0</v>
      </c>
      <c r="Q117" s="97">
        <v>0</v>
      </c>
      <c r="R117" s="279">
        <v>0</v>
      </c>
      <c r="S117" s="97">
        <v>0</v>
      </c>
      <c r="T117" s="97">
        <v>0</v>
      </c>
      <c r="U117" s="18">
        <f t="shared" si="45"/>
        <v>0</v>
      </c>
      <c r="V117" s="97">
        <v>0</v>
      </c>
    </row>
    <row r="118" spans="1:22" s="7" customFormat="1" ht="31.5">
      <c r="A118" s="159">
        <f t="shared" si="46"/>
        <v>66</v>
      </c>
      <c r="B118" s="9" t="s">
        <v>295</v>
      </c>
      <c r="C118" s="279">
        <v>0</v>
      </c>
      <c r="D118" s="97">
        <v>0</v>
      </c>
      <c r="E118" s="97">
        <v>0</v>
      </c>
      <c r="F118" s="97">
        <f t="shared" si="42"/>
        <v>0</v>
      </c>
      <c r="G118" s="97">
        <v>0</v>
      </c>
      <c r="H118" s="279">
        <v>0</v>
      </c>
      <c r="I118" s="97">
        <v>0</v>
      </c>
      <c r="J118" s="97">
        <v>0</v>
      </c>
      <c r="K118" s="97">
        <f t="shared" si="43"/>
        <v>0</v>
      </c>
      <c r="L118" s="97">
        <v>0</v>
      </c>
      <c r="M118" s="18">
        <v>0</v>
      </c>
      <c r="N118" s="97">
        <v>0</v>
      </c>
      <c r="O118" s="97">
        <v>0</v>
      </c>
      <c r="P118" s="18">
        <f t="shared" si="44"/>
        <v>0</v>
      </c>
      <c r="Q118" s="97">
        <v>0</v>
      </c>
      <c r="R118" s="279">
        <v>0</v>
      </c>
      <c r="S118" s="97">
        <v>0</v>
      </c>
      <c r="T118" s="97">
        <v>0</v>
      </c>
      <c r="U118" s="18">
        <f t="shared" si="45"/>
        <v>0</v>
      </c>
      <c r="V118" s="97">
        <v>0</v>
      </c>
    </row>
    <row r="119" spans="1:22" s="7" customFormat="1" ht="47.25">
      <c r="A119" s="159">
        <f t="shared" si="46"/>
        <v>67</v>
      </c>
      <c r="B119" s="9" t="s">
        <v>297</v>
      </c>
      <c r="C119" s="279">
        <v>4.7364614100000004</v>
      </c>
      <c r="D119" s="97">
        <v>0</v>
      </c>
      <c r="E119" s="97">
        <v>0</v>
      </c>
      <c r="F119" s="97">
        <f t="shared" si="42"/>
        <v>4.7364614100000004</v>
      </c>
      <c r="G119" s="97">
        <v>0</v>
      </c>
      <c r="H119" s="279">
        <v>2.4978820000000006E-2</v>
      </c>
      <c r="I119" s="97">
        <v>0</v>
      </c>
      <c r="J119" s="97">
        <v>0</v>
      </c>
      <c r="K119" s="97">
        <f t="shared" si="43"/>
        <v>2.4978820000000006E-2</v>
      </c>
      <c r="L119" s="97">
        <v>0</v>
      </c>
      <c r="M119" s="18">
        <v>0</v>
      </c>
      <c r="N119" s="97">
        <v>0</v>
      </c>
      <c r="O119" s="97">
        <v>0</v>
      </c>
      <c r="P119" s="18">
        <f t="shared" si="44"/>
        <v>0</v>
      </c>
      <c r="Q119" s="97">
        <v>0</v>
      </c>
      <c r="R119" s="279">
        <v>0</v>
      </c>
      <c r="S119" s="97">
        <v>0</v>
      </c>
      <c r="T119" s="97">
        <v>0</v>
      </c>
      <c r="U119" s="18">
        <f t="shared" si="45"/>
        <v>0</v>
      </c>
      <c r="V119" s="97">
        <v>0</v>
      </c>
    </row>
    <row r="120" spans="1:22" s="7" customFormat="1">
      <c r="A120" s="159">
        <f t="shared" si="46"/>
        <v>68</v>
      </c>
      <c r="B120" s="9" t="s">
        <v>299</v>
      </c>
      <c r="C120" s="279">
        <v>0</v>
      </c>
      <c r="D120" s="97">
        <v>0</v>
      </c>
      <c r="E120" s="97">
        <v>0</v>
      </c>
      <c r="F120" s="97">
        <f t="shared" si="42"/>
        <v>0</v>
      </c>
      <c r="G120" s="97">
        <v>0</v>
      </c>
      <c r="H120" s="279">
        <v>1.9358589999999998E-2</v>
      </c>
      <c r="I120" s="97">
        <v>0</v>
      </c>
      <c r="J120" s="97">
        <v>0</v>
      </c>
      <c r="K120" s="97">
        <f t="shared" si="43"/>
        <v>1.9358589999999998E-2</v>
      </c>
      <c r="L120" s="97">
        <v>0</v>
      </c>
      <c r="M120" s="18">
        <v>0</v>
      </c>
      <c r="N120" s="97">
        <v>0</v>
      </c>
      <c r="O120" s="97">
        <v>0</v>
      </c>
      <c r="P120" s="18">
        <f t="shared" si="44"/>
        <v>0</v>
      </c>
      <c r="Q120" s="97">
        <v>0</v>
      </c>
      <c r="R120" s="279">
        <v>0</v>
      </c>
      <c r="S120" s="97">
        <v>0</v>
      </c>
      <c r="T120" s="97">
        <v>0</v>
      </c>
      <c r="U120" s="18">
        <f t="shared" si="45"/>
        <v>0</v>
      </c>
      <c r="V120" s="97">
        <v>0</v>
      </c>
    </row>
    <row r="121" spans="1:22" s="7" customFormat="1" ht="31.5">
      <c r="A121" s="159">
        <f t="shared" si="46"/>
        <v>69</v>
      </c>
      <c r="B121" s="9" t="s">
        <v>301</v>
      </c>
      <c r="C121" s="279">
        <v>0</v>
      </c>
      <c r="D121" s="97">
        <v>0</v>
      </c>
      <c r="E121" s="97">
        <v>0</v>
      </c>
      <c r="F121" s="97">
        <f t="shared" si="42"/>
        <v>0</v>
      </c>
      <c r="G121" s="97">
        <v>0</v>
      </c>
      <c r="H121" s="279">
        <v>0.43408458999999999</v>
      </c>
      <c r="I121" s="97">
        <v>0</v>
      </c>
      <c r="J121" s="97">
        <v>0</v>
      </c>
      <c r="K121" s="97">
        <f t="shared" si="43"/>
        <v>0.43408458999999999</v>
      </c>
      <c r="L121" s="97">
        <v>0</v>
      </c>
      <c r="M121" s="18">
        <v>0</v>
      </c>
      <c r="N121" s="97">
        <v>0</v>
      </c>
      <c r="O121" s="97">
        <v>0</v>
      </c>
      <c r="P121" s="18">
        <f t="shared" si="44"/>
        <v>0</v>
      </c>
      <c r="Q121" s="97">
        <v>0</v>
      </c>
      <c r="R121" s="279">
        <v>0.19282736</v>
      </c>
      <c r="S121" s="97">
        <v>0</v>
      </c>
      <c r="T121" s="97">
        <v>0</v>
      </c>
      <c r="U121" s="18">
        <f t="shared" si="45"/>
        <v>0.19282736</v>
      </c>
      <c r="V121" s="97">
        <v>0</v>
      </c>
    </row>
    <row r="122" spans="1:22" s="7" customFormat="1" ht="47.25">
      <c r="A122" s="159">
        <f t="shared" si="46"/>
        <v>70</v>
      </c>
      <c r="B122" s="9" t="s">
        <v>303</v>
      </c>
      <c r="C122" s="279">
        <v>0</v>
      </c>
      <c r="D122" s="97">
        <v>0</v>
      </c>
      <c r="E122" s="97">
        <v>0</v>
      </c>
      <c r="F122" s="97">
        <f t="shared" ref="F122" si="52">C122-D122-E122-G122</f>
        <v>0</v>
      </c>
      <c r="G122" s="97">
        <v>0</v>
      </c>
      <c r="H122" s="279">
        <v>0.49775999999999998</v>
      </c>
      <c r="I122" s="97">
        <v>0</v>
      </c>
      <c r="J122" s="97">
        <v>0</v>
      </c>
      <c r="K122" s="97">
        <f t="shared" ref="K122" si="53">H122-I122-J122-L122</f>
        <v>0.49775999999999998</v>
      </c>
      <c r="L122" s="97">
        <v>0</v>
      </c>
      <c r="M122" s="18">
        <v>0</v>
      </c>
      <c r="N122" s="97">
        <v>0</v>
      </c>
      <c r="O122" s="97">
        <v>0</v>
      </c>
      <c r="P122" s="18">
        <f t="shared" ref="P122" si="54">M122-N122</f>
        <v>0</v>
      </c>
      <c r="Q122" s="97">
        <v>0</v>
      </c>
      <c r="R122" s="279">
        <v>0</v>
      </c>
      <c r="S122" s="97">
        <v>0</v>
      </c>
      <c r="T122" s="97">
        <v>0</v>
      </c>
      <c r="U122" s="18">
        <f t="shared" si="45"/>
        <v>0</v>
      </c>
      <c r="V122" s="97">
        <v>0</v>
      </c>
    </row>
    <row r="123" spans="1:22" s="7" customFormat="1" ht="31.5">
      <c r="A123" s="159">
        <f t="shared" si="46"/>
        <v>71</v>
      </c>
      <c r="B123" s="9" t="s">
        <v>305</v>
      </c>
      <c r="C123" s="279">
        <v>0</v>
      </c>
      <c r="D123" s="97">
        <v>0</v>
      </c>
      <c r="E123" s="97">
        <v>0</v>
      </c>
      <c r="F123" s="97">
        <f t="shared" ref="F123:F126" si="55">C123-D123-E123-G123</f>
        <v>0</v>
      </c>
      <c r="G123" s="97">
        <v>0</v>
      </c>
      <c r="H123" s="279">
        <v>4.4882400000000001E-3</v>
      </c>
      <c r="I123" s="97">
        <v>0</v>
      </c>
      <c r="J123" s="97">
        <v>0</v>
      </c>
      <c r="K123" s="97">
        <f t="shared" ref="K123:K126" si="56">H123-I123-J123-L123</f>
        <v>4.4882400000000001E-3</v>
      </c>
      <c r="L123" s="97">
        <v>0</v>
      </c>
      <c r="M123" s="18">
        <v>0</v>
      </c>
      <c r="N123" s="97">
        <v>0</v>
      </c>
      <c r="O123" s="97">
        <v>0</v>
      </c>
      <c r="P123" s="18">
        <f t="shared" ref="P123:P126" si="57">M123-N123</f>
        <v>0</v>
      </c>
      <c r="Q123" s="97">
        <v>0</v>
      </c>
      <c r="R123" s="279">
        <v>9.4950000000000004E-4</v>
      </c>
      <c r="S123" s="97">
        <v>0</v>
      </c>
      <c r="T123" s="97">
        <v>0</v>
      </c>
      <c r="U123" s="18">
        <f t="shared" si="45"/>
        <v>9.4950000000000004E-4</v>
      </c>
      <c r="V123" s="97">
        <v>0</v>
      </c>
    </row>
    <row r="124" spans="1:22" s="7" customFormat="1" ht="31.5">
      <c r="A124" s="159">
        <f t="shared" si="46"/>
        <v>72</v>
      </c>
      <c r="B124" s="9" t="s">
        <v>307</v>
      </c>
      <c r="C124" s="279">
        <v>0</v>
      </c>
      <c r="D124" s="97">
        <v>0</v>
      </c>
      <c r="E124" s="97">
        <v>0</v>
      </c>
      <c r="F124" s="97">
        <f t="shared" si="55"/>
        <v>0</v>
      </c>
      <c r="G124" s="97">
        <v>0</v>
      </c>
      <c r="H124" s="279">
        <v>3.1136509999999999E-2</v>
      </c>
      <c r="I124" s="97">
        <v>0</v>
      </c>
      <c r="J124" s="97">
        <v>0</v>
      </c>
      <c r="K124" s="97">
        <f t="shared" si="56"/>
        <v>3.1136509999999999E-2</v>
      </c>
      <c r="L124" s="97">
        <v>0</v>
      </c>
      <c r="M124" s="18">
        <v>0</v>
      </c>
      <c r="N124" s="97">
        <v>0</v>
      </c>
      <c r="O124" s="97">
        <v>0</v>
      </c>
      <c r="P124" s="18">
        <f t="shared" si="57"/>
        <v>0</v>
      </c>
      <c r="Q124" s="97">
        <v>0</v>
      </c>
      <c r="R124" s="279">
        <v>1.078466E-2</v>
      </c>
      <c r="S124" s="97">
        <v>0</v>
      </c>
      <c r="T124" s="97">
        <v>0</v>
      </c>
      <c r="U124" s="18">
        <f t="shared" si="45"/>
        <v>1.078466E-2</v>
      </c>
      <c r="V124" s="97">
        <v>0</v>
      </c>
    </row>
    <row r="125" spans="1:22" s="7" customFormat="1" ht="31.5">
      <c r="A125" s="159">
        <f t="shared" si="46"/>
        <v>73</v>
      </c>
      <c r="B125" s="9" t="s">
        <v>309</v>
      </c>
      <c r="C125" s="279">
        <v>0</v>
      </c>
      <c r="D125" s="97">
        <v>0</v>
      </c>
      <c r="E125" s="97">
        <v>0</v>
      </c>
      <c r="F125" s="97">
        <f t="shared" si="55"/>
        <v>0</v>
      </c>
      <c r="G125" s="97">
        <v>0</v>
      </c>
      <c r="H125" s="279">
        <v>3.8661760000000003E-2</v>
      </c>
      <c r="I125" s="97">
        <v>0</v>
      </c>
      <c r="J125" s="97">
        <v>0</v>
      </c>
      <c r="K125" s="97">
        <f t="shared" si="56"/>
        <v>3.8661760000000003E-2</v>
      </c>
      <c r="L125" s="97">
        <v>0</v>
      </c>
      <c r="M125" s="18">
        <v>0</v>
      </c>
      <c r="N125" s="97">
        <v>0</v>
      </c>
      <c r="O125" s="97">
        <v>0</v>
      </c>
      <c r="P125" s="18">
        <f t="shared" si="57"/>
        <v>0</v>
      </c>
      <c r="Q125" s="97">
        <v>0</v>
      </c>
      <c r="R125" s="279">
        <v>1.3391159999999999E-2</v>
      </c>
      <c r="S125" s="97">
        <v>0</v>
      </c>
      <c r="T125" s="97">
        <v>0</v>
      </c>
      <c r="U125" s="18">
        <f t="shared" si="45"/>
        <v>1.3391159999999999E-2</v>
      </c>
      <c r="V125" s="97">
        <v>0</v>
      </c>
    </row>
    <row r="126" spans="1:22" s="7" customFormat="1" ht="31.5">
      <c r="A126" s="159">
        <f t="shared" si="46"/>
        <v>74</v>
      </c>
      <c r="B126" s="9" t="s">
        <v>311</v>
      </c>
      <c r="C126" s="279">
        <v>0</v>
      </c>
      <c r="D126" s="97">
        <v>0</v>
      </c>
      <c r="E126" s="97">
        <v>0</v>
      </c>
      <c r="F126" s="97">
        <f t="shared" si="55"/>
        <v>0</v>
      </c>
      <c r="G126" s="97">
        <v>0</v>
      </c>
      <c r="H126" s="279">
        <v>2.1364929999999997E-2</v>
      </c>
      <c r="I126" s="97">
        <v>0</v>
      </c>
      <c r="J126" s="97">
        <v>0</v>
      </c>
      <c r="K126" s="97">
        <f t="shared" si="56"/>
        <v>2.1364929999999997E-2</v>
      </c>
      <c r="L126" s="97">
        <v>0</v>
      </c>
      <c r="M126" s="18">
        <v>0</v>
      </c>
      <c r="N126" s="97">
        <v>0</v>
      </c>
      <c r="O126" s="97">
        <v>0</v>
      </c>
      <c r="P126" s="18">
        <f t="shared" si="57"/>
        <v>0</v>
      </c>
      <c r="Q126" s="97">
        <v>0</v>
      </c>
      <c r="R126" s="279">
        <v>7.4001099999999997E-3</v>
      </c>
      <c r="S126" s="97">
        <v>0</v>
      </c>
      <c r="T126" s="97">
        <v>0</v>
      </c>
      <c r="U126" s="18">
        <f t="shared" si="45"/>
        <v>7.4001099999999997E-3</v>
      </c>
      <c r="V126" s="97">
        <v>0</v>
      </c>
    </row>
    <row r="127" spans="1:22" s="3" customFormat="1" ht="47.25">
      <c r="A127" s="290">
        <f>A126+1</f>
        <v>75</v>
      </c>
      <c r="B127" s="286" t="s">
        <v>313</v>
      </c>
      <c r="C127" s="336">
        <v>0</v>
      </c>
      <c r="D127" s="110">
        <v>0</v>
      </c>
      <c r="E127" s="110">
        <v>0</v>
      </c>
      <c r="F127" s="110">
        <f>C127-D127-E127-G127</f>
        <v>0</v>
      </c>
      <c r="G127" s="110">
        <v>0</v>
      </c>
      <c r="H127" s="336">
        <v>8.3918499999999993E-3</v>
      </c>
      <c r="I127" s="110">
        <v>0</v>
      </c>
      <c r="J127" s="110">
        <v>0</v>
      </c>
      <c r="K127" s="110">
        <f>H127-I127-J127-L127</f>
        <v>8.3918499999999993E-3</v>
      </c>
      <c r="L127" s="110">
        <v>0</v>
      </c>
      <c r="M127" s="244">
        <v>0</v>
      </c>
      <c r="N127" s="110">
        <v>0</v>
      </c>
      <c r="O127" s="110">
        <v>0</v>
      </c>
      <c r="P127" s="244">
        <f>M127-N127</f>
        <v>0</v>
      </c>
      <c r="Q127" s="110">
        <v>0</v>
      </c>
      <c r="R127" s="336">
        <v>8.3918499999999993E-3</v>
      </c>
      <c r="S127" s="110">
        <v>0</v>
      </c>
      <c r="T127" s="110">
        <v>0</v>
      </c>
      <c r="U127" s="244">
        <f>R127-S127-V127</f>
        <v>8.3918499999999993E-3</v>
      </c>
      <c r="V127" s="110">
        <v>0</v>
      </c>
    </row>
    <row r="128" spans="1:22" s="7" customFormat="1">
      <c r="A128" s="159">
        <f>A127+1</f>
        <v>76</v>
      </c>
      <c r="B128" s="9" t="s">
        <v>315</v>
      </c>
      <c r="C128" s="279">
        <v>0</v>
      </c>
      <c r="D128" s="97">
        <v>0</v>
      </c>
      <c r="E128" s="97">
        <v>0</v>
      </c>
      <c r="F128" s="97">
        <f t="shared" si="42"/>
        <v>0</v>
      </c>
      <c r="G128" s="97">
        <v>0</v>
      </c>
      <c r="H128" s="279">
        <v>40.65078235</v>
      </c>
      <c r="I128" s="97">
        <v>0</v>
      </c>
      <c r="J128" s="97">
        <v>0</v>
      </c>
      <c r="K128" s="97">
        <f t="shared" si="43"/>
        <v>40.65078235</v>
      </c>
      <c r="L128" s="97">
        <v>0</v>
      </c>
      <c r="M128" s="18">
        <v>0</v>
      </c>
      <c r="N128" s="97">
        <v>0</v>
      </c>
      <c r="O128" s="97">
        <v>0</v>
      </c>
      <c r="P128" s="18">
        <f t="shared" si="44"/>
        <v>0</v>
      </c>
      <c r="Q128" s="97">
        <v>0</v>
      </c>
      <c r="R128" s="279">
        <v>7.5091275899999994</v>
      </c>
      <c r="S128" s="97">
        <v>0</v>
      </c>
      <c r="T128" s="97">
        <v>0</v>
      </c>
      <c r="U128" s="18">
        <f t="shared" si="45"/>
        <v>7.5091275899999994</v>
      </c>
      <c r="V128" s="97">
        <v>0</v>
      </c>
    </row>
    <row r="129" spans="1:22" s="7" customFormat="1" ht="31.5">
      <c r="A129" s="159">
        <f t="shared" si="46"/>
        <v>77</v>
      </c>
      <c r="B129" s="9" t="s">
        <v>317</v>
      </c>
      <c r="C129" s="279">
        <v>0</v>
      </c>
      <c r="D129" s="97">
        <v>0</v>
      </c>
      <c r="E129" s="97">
        <v>0</v>
      </c>
      <c r="F129" s="97">
        <f t="shared" si="42"/>
        <v>0</v>
      </c>
      <c r="G129" s="97">
        <v>0</v>
      </c>
      <c r="H129" s="279">
        <v>22.806686923200001</v>
      </c>
      <c r="I129" s="97">
        <v>0</v>
      </c>
      <c r="J129" s="97">
        <v>0</v>
      </c>
      <c r="K129" s="97">
        <f t="shared" si="43"/>
        <v>22.806686923200001</v>
      </c>
      <c r="L129" s="97">
        <v>0</v>
      </c>
      <c r="M129" s="18">
        <v>0</v>
      </c>
      <c r="N129" s="97">
        <v>0</v>
      </c>
      <c r="O129" s="97">
        <v>0</v>
      </c>
      <c r="P129" s="18">
        <f t="shared" si="44"/>
        <v>0</v>
      </c>
      <c r="Q129" s="97">
        <v>0</v>
      </c>
      <c r="R129" s="279">
        <v>3.9864321943999999</v>
      </c>
      <c r="S129" s="97">
        <v>0</v>
      </c>
      <c r="T129" s="97">
        <v>0</v>
      </c>
      <c r="U129" s="18">
        <f t="shared" si="45"/>
        <v>3.9864321943999999</v>
      </c>
      <c r="V129" s="97">
        <v>0</v>
      </c>
    </row>
    <row r="130" spans="1:22" s="7" customFormat="1" ht="31.5">
      <c r="A130" s="159">
        <f t="shared" si="46"/>
        <v>78</v>
      </c>
      <c r="B130" s="9" t="s">
        <v>319</v>
      </c>
      <c r="C130" s="279">
        <v>0</v>
      </c>
      <c r="D130" s="97">
        <v>0</v>
      </c>
      <c r="E130" s="97">
        <v>0</v>
      </c>
      <c r="F130" s="97">
        <f t="shared" si="42"/>
        <v>0</v>
      </c>
      <c r="G130" s="97">
        <v>0</v>
      </c>
      <c r="H130" s="279">
        <v>6.6036910000000004E-2</v>
      </c>
      <c r="I130" s="97">
        <v>0</v>
      </c>
      <c r="J130" s="97">
        <v>0</v>
      </c>
      <c r="K130" s="97">
        <f t="shared" si="43"/>
        <v>6.6036910000000004E-2</v>
      </c>
      <c r="L130" s="97">
        <v>0</v>
      </c>
      <c r="M130" s="18">
        <v>0</v>
      </c>
      <c r="N130" s="97">
        <v>0</v>
      </c>
      <c r="O130" s="97">
        <v>0</v>
      </c>
      <c r="P130" s="18">
        <f t="shared" si="44"/>
        <v>0</v>
      </c>
      <c r="Q130" s="97">
        <v>0</v>
      </c>
      <c r="R130" s="279">
        <v>6.6036910000000004E-2</v>
      </c>
      <c r="S130" s="97">
        <v>0</v>
      </c>
      <c r="T130" s="97">
        <v>0</v>
      </c>
      <c r="U130" s="18">
        <f t="shared" si="45"/>
        <v>6.6036910000000004E-2</v>
      </c>
      <c r="V130" s="97">
        <v>0</v>
      </c>
    </row>
    <row r="131" spans="1:22" s="7" customFormat="1" ht="31.5">
      <c r="A131" s="159">
        <f t="shared" si="46"/>
        <v>79</v>
      </c>
      <c r="B131" s="9" t="s">
        <v>321</v>
      </c>
      <c r="C131" s="279">
        <v>0</v>
      </c>
      <c r="D131" s="97">
        <v>0</v>
      </c>
      <c r="E131" s="97">
        <v>0</v>
      </c>
      <c r="F131" s="97">
        <f t="shared" ref="F131" si="58">C131-D131-E131-G131</f>
        <v>0</v>
      </c>
      <c r="G131" s="97">
        <v>0</v>
      </c>
      <c r="H131" s="279">
        <v>0.372</v>
      </c>
      <c r="I131" s="97">
        <v>0</v>
      </c>
      <c r="J131" s="97">
        <v>0</v>
      </c>
      <c r="K131" s="97">
        <f t="shared" ref="K131" si="59">H131-I131-J131-L131</f>
        <v>0.372</v>
      </c>
      <c r="L131" s="97">
        <v>0</v>
      </c>
      <c r="M131" s="18">
        <v>0</v>
      </c>
      <c r="N131" s="97">
        <v>0</v>
      </c>
      <c r="O131" s="97">
        <v>0</v>
      </c>
      <c r="P131" s="18">
        <f t="shared" ref="P131" si="60">M131-N131</f>
        <v>0</v>
      </c>
      <c r="Q131" s="97">
        <v>0</v>
      </c>
      <c r="R131" s="279">
        <v>0</v>
      </c>
      <c r="S131" s="97">
        <v>0</v>
      </c>
      <c r="T131" s="97">
        <v>0</v>
      </c>
      <c r="U131" s="18">
        <f t="shared" si="45"/>
        <v>0</v>
      </c>
      <c r="V131" s="97">
        <v>0</v>
      </c>
    </row>
    <row r="132" spans="1:22" s="7" customFormat="1" ht="31.5">
      <c r="A132" s="159">
        <f t="shared" si="46"/>
        <v>80</v>
      </c>
      <c r="B132" s="9" t="s">
        <v>323</v>
      </c>
      <c r="C132" s="279">
        <v>0</v>
      </c>
      <c r="D132" s="97">
        <v>0</v>
      </c>
      <c r="E132" s="97">
        <v>0</v>
      </c>
      <c r="F132" s="97">
        <f t="shared" si="42"/>
        <v>0</v>
      </c>
      <c r="G132" s="97">
        <v>0</v>
      </c>
      <c r="H132" s="279">
        <v>0</v>
      </c>
      <c r="I132" s="97">
        <v>0</v>
      </c>
      <c r="J132" s="97">
        <v>0</v>
      </c>
      <c r="K132" s="97">
        <f t="shared" si="43"/>
        <v>0</v>
      </c>
      <c r="L132" s="97">
        <v>0</v>
      </c>
      <c r="M132" s="18">
        <v>0</v>
      </c>
      <c r="N132" s="97">
        <v>0</v>
      </c>
      <c r="O132" s="97">
        <v>0</v>
      </c>
      <c r="P132" s="18">
        <f t="shared" si="44"/>
        <v>0</v>
      </c>
      <c r="Q132" s="97">
        <v>0</v>
      </c>
      <c r="R132" s="279">
        <v>0</v>
      </c>
      <c r="S132" s="97">
        <v>0</v>
      </c>
      <c r="T132" s="97">
        <v>0</v>
      </c>
      <c r="U132" s="18">
        <f t="shared" si="45"/>
        <v>0</v>
      </c>
      <c r="V132" s="97">
        <v>0</v>
      </c>
    </row>
    <row r="133" spans="1:22" s="7" customFormat="1" ht="31.5">
      <c r="A133" s="159">
        <f t="shared" si="46"/>
        <v>81</v>
      </c>
      <c r="B133" s="9" t="s">
        <v>325</v>
      </c>
      <c r="C133" s="279">
        <v>0.71331</v>
      </c>
      <c r="D133" s="97">
        <v>0</v>
      </c>
      <c r="E133" s="97">
        <v>0</v>
      </c>
      <c r="F133" s="97">
        <f t="shared" si="42"/>
        <v>0.71331</v>
      </c>
      <c r="G133" s="97">
        <v>0</v>
      </c>
      <c r="H133" s="279">
        <v>8.8234500000000021E-2</v>
      </c>
      <c r="I133" s="97">
        <v>0</v>
      </c>
      <c r="J133" s="97">
        <v>0</v>
      </c>
      <c r="K133" s="97">
        <f t="shared" si="43"/>
        <v>8.8234500000000021E-2</v>
      </c>
      <c r="L133" s="97">
        <v>0</v>
      </c>
      <c r="M133" s="18">
        <v>0</v>
      </c>
      <c r="N133" s="97">
        <v>0</v>
      </c>
      <c r="O133" s="97">
        <v>0</v>
      </c>
      <c r="P133" s="18">
        <f t="shared" si="44"/>
        <v>0</v>
      </c>
      <c r="Q133" s="97">
        <v>0</v>
      </c>
      <c r="R133" s="279">
        <v>8.8234500000000021E-2</v>
      </c>
      <c r="S133" s="97">
        <v>0</v>
      </c>
      <c r="T133" s="97">
        <v>0</v>
      </c>
      <c r="U133" s="18">
        <f t="shared" si="45"/>
        <v>8.8234500000000021E-2</v>
      </c>
      <c r="V133" s="97">
        <v>0</v>
      </c>
    </row>
    <row r="134" spans="1:22" s="7" customFormat="1">
      <c r="A134" s="100" t="s">
        <v>57</v>
      </c>
      <c r="B134" s="20" t="s">
        <v>58</v>
      </c>
      <c r="C134" s="97">
        <f t="shared" ref="C134:V134" si="61">SUM(C135:C204)</f>
        <v>21.548948884000001</v>
      </c>
      <c r="D134" s="97">
        <f t="shared" si="61"/>
        <v>0</v>
      </c>
      <c r="E134" s="97">
        <f t="shared" si="61"/>
        <v>0</v>
      </c>
      <c r="F134" s="97">
        <f t="shared" si="61"/>
        <v>21.548948884000001</v>
      </c>
      <c r="G134" s="97">
        <f t="shared" si="61"/>
        <v>0</v>
      </c>
      <c r="H134" s="97">
        <f t="shared" si="61"/>
        <v>21.377764198879994</v>
      </c>
      <c r="I134" s="97">
        <f t="shared" si="61"/>
        <v>0</v>
      </c>
      <c r="J134" s="97">
        <f t="shared" si="61"/>
        <v>0</v>
      </c>
      <c r="K134" s="97">
        <f t="shared" si="61"/>
        <v>21.358895398879994</v>
      </c>
      <c r="L134" s="97">
        <f t="shared" si="61"/>
        <v>1.8868800000000002E-2</v>
      </c>
      <c r="M134" s="97">
        <f t="shared" si="61"/>
        <v>0</v>
      </c>
      <c r="N134" s="97">
        <f t="shared" si="61"/>
        <v>0</v>
      </c>
      <c r="O134" s="97">
        <f t="shared" si="61"/>
        <v>0</v>
      </c>
      <c r="P134" s="97">
        <f t="shared" si="61"/>
        <v>0</v>
      </c>
      <c r="Q134" s="97">
        <f t="shared" si="61"/>
        <v>0</v>
      </c>
      <c r="R134" s="97">
        <f>SUM(R135:R204)</f>
        <v>14.030119272880007</v>
      </c>
      <c r="S134" s="97">
        <f t="shared" si="61"/>
        <v>0</v>
      </c>
      <c r="T134" s="97">
        <f t="shared" si="61"/>
        <v>0</v>
      </c>
      <c r="U134" s="97">
        <f t="shared" si="61"/>
        <v>14.030119272880007</v>
      </c>
      <c r="V134" s="97">
        <f t="shared" si="61"/>
        <v>0</v>
      </c>
    </row>
    <row r="135" spans="1:22" s="7" customFormat="1" ht="31.5">
      <c r="A135" s="159">
        <f>A133+1</f>
        <v>82</v>
      </c>
      <c r="B135" s="9" t="s">
        <v>327</v>
      </c>
      <c r="C135" s="279">
        <v>0</v>
      </c>
      <c r="D135" s="97">
        <v>0</v>
      </c>
      <c r="E135" s="97">
        <v>0</v>
      </c>
      <c r="F135" s="97">
        <f t="shared" ref="F135" si="62">C135-D135-E135-G135</f>
        <v>0</v>
      </c>
      <c r="G135" s="97">
        <v>0</v>
      </c>
      <c r="H135" s="279">
        <v>0.29479473</v>
      </c>
      <c r="I135" s="97">
        <v>0</v>
      </c>
      <c r="J135" s="97">
        <v>0</v>
      </c>
      <c r="K135" s="97">
        <f t="shared" ref="K135" si="63">H135-I135-J135-L135</f>
        <v>0.29479473</v>
      </c>
      <c r="L135" s="97">
        <v>0</v>
      </c>
      <c r="M135" s="18">
        <v>0</v>
      </c>
      <c r="N135" s="97">
        <v>0</v>
      </c>
      <c r="O135" s="97">
        <v>0</v>
      </c>
      <c r="P135" s="18">
        <f t="shared" ref="P135" si="64">M135-N135</f>
        <v>0</v>
      </c>
      <c r="Q135" s="97">
        <v>0</v>
      </c>
      <c r="R135" s="279">
        <v>0</v>
      </c>
      <c r="S135" s="97">
        <v>0</v>
      </c>
      <c r="T135" s="97">
        <v>0</v>
      </c>
      <c r="U135" s="18">
        <f t="shared" ref="U135:U204" si="65">R135-S135-V135</f>
        <v>0</v>
      </c>
      <c r="V135" s="97">
        <v>0</v>
      </c>
    </row>
    <row r="136" spans="1:22" s="7" customFormat="1" ht="78.75">
      <c r="A136" s="159">
        <f>A135+1</f>
        <v>83</v>
      </c>
      <c r="B136" s="9" t="s">
        <v>329</v>
      </c>
      <c r="C136" s="279">
        <v>19.001689104</v>
      </c>
      <c r="D136" s="97">
        <v>0</v>
      </c>
      <c r="E136" s="97">
        <v>0</v>
      </c>
      <c r="F136" s="97">
        <f t="shared" ref="F136:F204" si="66">C136-D136-E136-G136</f>
        <v>19.001689104</v>
      </c>
      <c r="G136" s="97">
        <v>0</v>
      </c>
      <c r="H136" s="279">
        <v>4.8438209900000002</v>
      </c>
      <c r="I136" s="97">
        <v>0</v>
      </c>
      <c r="J136" s="97">
        <v>0</v>
      </c>
      <c r="K136" s="97">
        <f t="shared" ref="K136:K204" si="67">H136-I136-J136-L136</f>
        <v>4.8438209900000002</v>
      </c>
      <c r="L136" s="97">
        <v>0</v>
      </c>
      <c r="M136" s="18">
        <v>0</v>
      </c>
      <c r="N136" s="97">
        <v>0</v>
      </c>
      <c r="O136" s="97">
        <v>0</v>
      </c>
      <c r="P136" s="18">
        <f t="shared" ref="P136:P204" si="68">M136-N136</f>
        <v>0</v>
      </c>
      <c r="Q136" s="97">
        <v>0</v>
      </c>
      <c r="R136" s="279">
        <v>4.8438209900000002</v>
      </c>
      <c r="S136" s="97">
        <v>0</v>
      </c>
      <c r="T136" s="97">
        <v>0</v>
      </c>
      <c r="U136" s="18">
        <f t="shared" si="65"/>
        <v>4.8438209900000002</v>
      </c>
      <c r="V136" s="97">
        <v>0</v>
      </c>
    </row>
    <row r="137" spans="1:22" s="3" customFormat="1" ht="63">
      <c r="A137" s="290">
        <f>A136+1</f>
        <v>84</v>
      </c>
      <c r="B137" s="286" t="s">
        <v>331</v>
      </c>
      <c r="C137" s="336">
        <v>0</v>
      </c>
      <c r="D137" s="110">
        <v>0</v>
      </c>
      <c r="E137" s="110">
        <v>0</v>
      </c>
      <c r="F137" s="110">
        <f>C137-D137-E137-G137</f>
        <v>0</v>
      </c>
      <c r="G137" s="110">
        <v>0</v>
      </c>
      <c r="H137" s="336">
        <v>0.47317999999999999</v>
      </c>
      <c r="I137" s="110">
        <v>0</v>
      </c>
      <c r="J137" s="110">
        <v>0</v>
      </c>
      <c r="K137" s="110">
        <f>H137-I137-J137-L137</f>
        <v>0.47317999999999999</v>
      </c>
      <c r="L137" s="110">
        <v>0</v>
      </c>
      <c r="M137" s="244">
        <v>0</v>
      </c>
      <c r="N137" s="110">
        <v>0</v>
      </c>
      <c r="O137" s="110">
        <v>0</v>
      </c>
      <c r="P137" s="244">
        <f>M137-N137</f>
        <v>0</v>
      </c>
      <c r="Q137" s="110">
        <v>0</v>
      </c>
      <c r="R137" s="336">
        <v>0.47317999999999999</v>
      </c>
      <c r="S137" s="110">
        <v>0</v>
      </c>
      <c r="T137" s="110">
        <v>0</v>
      </c>
      <c r="U137" s="244">
        <f>R137-S137-V137</f>
        <v>0.47317999999999999</v>
      </c>
      <c r="V137" s="110">
        <v>0</v>
      </c>
    </row>
    <row r="138" spans="1:22" s="3" customFormat="1" ht="63">
      <c r="A138" s="290">
        <f>A137+1</f>
        <v>85</v>
      </c>
      <c r="B138" s="286" t="s">
        <v>333</v>
      </c>
      <c r="C138" s="336">
        <v>0</v>
      </c>
      <c r="D138" s="110">
        <v>0</v>
      </c>
      <c r="E138" s="110">
        <v>0</v>
      </c>
      <c r="F138" s="110">
        <f>C138-D138-E138-G138</f>
        <v>0</v>
      </c>
      <c r="G138" s="110">
        <v>0</v>
      </c>
      <c r="H138" s="336">
        <v>3.4799999999999999E-5</v>
      </c>
      <c r="I138" s="110">
        <v>0</v>
      </c>
      <c r="J138" s="110">
        <v>0</v>
      </c>
      <c r="K138" s="110">
        <f>H138-I138-J138-L138</f>
        <v>3.4799999999999999E-5</v>
      </c>
      <c r="L138" s="110">
        <v>0</v>
      </c>
      <c r="M138" s="244">
        <v>0</v>
      </c>
      <c r="N138" s="110">
        <v>0</v>
      </c>
      <c r="O138" s="110">
        <v>0</v>
      </c>
      <c r="P138" s="244">
        <f>M138-N138</f>
        <v>0</v>
      </c>
      <c r="Q138" s="110">
        <v>0</v>
      </c>
      <c r="R138" s="336">
        <v>3.4799999999999999E-5</v>
      </c>
      <c r="S138" s="110">
        <v>0</v>
      </c>
      <c r="T138" s="110">
        <v>0</v>
      </c>
      <c r="U138" s="244">
        <f>R138-S138-V138</f>
        <v>3.4799999999999999E-5</v>
      </c>
      <c r="V138" s="110">
        <v>0</v>
      </c>
    </row>
    <row r="139" spans="1:22" s="7" customFormat="1" ht="47.25">
      <c r="A139" s="159">
        <f>A138+1</f>
        <v>86</v>
      </c>
      <c r="B139" s="9" t="s">
        <v>335</v>
      </c>
      <c r="C139" s="279">
        <v>0</v>
      </c>
      <c r="D139" s="97">
        <v>0</v>
      </c>
      <c r="E139" s="97">
        <v>0</v>
      </c>
      <c r="F139" s="97">
        <f t="shared" si="66"/>
        <v>0</v>
      </c>
      <c r="G139" s="97">
        <v>0</v>
      </c>
      <c r="H139" s="279">
        <v>6.3010650000000001E-2</v>
      </c>
      <c r="I139" s="97">
        <v>0</v>
      </c>
      <c r="J139" s="97">
        <v>0</v>
      </c>
      <c r="K139" s="97">
        <f t="shared" si="67"/>
        <v>6.3010650000000001E-2</v>
      </c>
      <c r="L139" s="97">
        <v>0</v>
      </c>
      <c r="M139" s="18">
        <v>0</v>
      </c>
      <c r="N139" s="97">
        <v>0</v>
      </c>
      <c r="O139" s="97">
        <v>0</v>
      </c>
      <c r="P139" s="18">
        <f t="shared" si="68"/>
        <v>0</v>
      </c>
      <c r="Q139" s="97">
        <v>0</v>
      </c>
      <c r="R139" s="279">
        <v>0</v>
      </c>
      <c r="S139" s="97">
        <v>0</v>
      </c>
      <c r="T139" s="97">
        <v>0</v>
      </c>
      <c r="U139" s="18">
        <f t="shared" si="65"/>
        <v>0</v>
      </c>
      <c r="V139" s="97">
        <v>0</v>
      </c>
    </row>
    <row r="140" spans="1:22" s="7" customFormat="1" ht="78.75">
      <c r="A140" s="159">
        <f t="shared" ref="A140:A204" si="69">A139+1</f>
        <v>87</v>
      </c>
      <c r="B140" s="9" t="s">
        <v>337</v>
      </c>
      <c r="C140" s="279">
        <v>2.5472597800000001</v>
      </c>
      <c r="D140" s="97">
        <v>0</v>
      </c>
      <c r="E140" s="97">
        <v>0</v>
      </c>
      <c r="F140" s="97">
        <f t="shared" si="66"/>
        <v>2.5472597800000001</v>
      </c>
      <c r="G140" s="97">
        <v>0</v>
      </c>
      <c r="H140" s="279">
        <v>9.5543630000000004E-2</v>
      </c>
      <c r="I140" s="97">
        <v>0</v>
      </c>
      <c r="J140" s="97">
        <v>0</v>
      </c>
      <c r="K140" s="97">
        <f t="shared" si="67"/>
        <v>9.5543630000000004E-2</v>
      </c>
      <c r="L140" s="97">
        <v>0</v>
      </c>
      <c r="M140" s="18">
        <v>0</v>
      </c>
      <c r="N140" s="97">
        <v>0</v>
      </c>
      <c r="O140" s="97">
        <v>0</v>
      </c>
      <c r="P140" s="18">
        <f t="shared" si="68"/>
        <v>0</v>
      </c>
      <c r="Q140" s="97">
        <v>0</v>
      </c>
      <c r="R140" s="279">
        <v>0</v>
      </c>
      <c r="S140" s="97">
        <v>0</v>
      </c>
      <c r="T140" s="97">
        <v>0</v>
      </c>
      <c r="U140" s="18">
        <f t="shared" si="65"/>
        <v>0</v>
      </c>
      <c r="V140" s="97">
        <v>0</v>
      </c>
    </row>
    <row r="141" spans="1:22" s="7" customFormat="1" ht="47.25">
      <c r="A141" s="159">
        <f t="shared" si="69"/>
        <v>88</v>
      </c>
      <c r="B141" s="9" t="s">
        <v>339</v>
      </c>
      <c r="C141" s="279">
        <v>0</v>
      </c>
      <c r="D141" s="97">
        <v>0</v>
      </c>
      <c r="E141" s="97">
        <v>0</v>
      </c>
      <c r="F141" s="97">
        <f t="shared" si="66"/>
        <v>0</v>
      </c>
      <c r="G141" s="97">
        <v>0</v>
      </c>
      <c r="H141" s="279">
        <v>0.33273420000000004</v>
      </c>
      <c r="I141" s="97">
        <v>0</v>
      </c>
      <c r="J141" s="97">
        <v>0</v>
      </c>
      <c r="K141" s="97">
        <f t="shared" si="67"/>
        <v>0.33273420000000004</v>
      </c>
      <c r="L141" s="97">
        <v>0</v>
      </c>
      <c r="M141" s="18">
        <v>0</v>
      </c>
      <c r="N141" s="97">
        <v>0</v>
      </c>
      <c r="O141" s="97">
        <v>0</v>
      </c>
      <c r="P141" s="18">
        <f t="shared" si="68"/>
        <v>0</v>
      </c>
      <c r="Q141" s="97">
        <v>0</v>
      </c>
      <c r="R141" s="279">
        <v>0.32992155000000001</v>
      </c>
      <c r="S141" s="97">
        <v>0</v>
      </c>
      <c r="T141" s="97">
        <v>0</v>
      </c>
      <c r="U141" s="18">
        <f t="shared" si="65"/>
        <v>0.32992155000000001</v>
      </c>
      <c r="V141" s="97">
        <v>0</v>
      </c>
    </row>
    <row r="142" spans="1:22" s="3" customFormat="1" ht="94.5">
      <c r="A142" s="290">
        <f t="shared" ref="A142:A151" si="70">A141+1</f>
        <v>89</v>
      </c>
      <c r="B142" s="286" t="s">
        <v>341</v>
      </c>
      <c r="C142" s="336">
        <v>0</v>
      </c>
      <c r="D142" s="110">
        <v>0</v>
      </c>
      <c r="E142" s="110">
        <v>0</v>
      </c>
      <c r="F142" s="110">
        <f>C142-D142-E142-G142</f>
        <v>0</v>
      </c>
      <c r="G142" s="110">
        <v>0</v>
      </c>
      <c r="H142" s="336">
        <v>6.4055479999999998E-2</v>
      </c>
      <c r="I142" s="110">
        <v>0</v>
      </c>
      <c r="J142" s="110">
        <v>0</v>
      </c>
      <c r="K142" s="110">
        <f>H142-I142-J142-L142</f>
        <v>6.4055479999999998E-2</v>
      </c>
      <c r="L142" s="110">
        <v>0</v>
      </c>
      <c r="M142" s="244">
        <v>0</v>
      </c>
      <c r="N142" s="110">
        <v>0</v>
      </c>
      <c r="O142" s="110">
        <v>0</v>
      </c>
      <c r="P142" s="244">
        <f>M142-N142</f>
        <v>0</v>
      </c>
      <c r="Q142" s="110">
        <v>0</v>
      </c>
      <c r="R142" s="336">
        <v>6.4055479999999998E-2</v>
      </c>
      <c r="S142" s="110">
        <v>0</v>
      </c>
      <c r="T142" s="110">
        <v>0</v>
      </c>
      <c r="U142" s="244">
        <f>R142-S142-V142</f>
        <v>6.4055479999999998E-2</v>
      </c>
      <c r="V142" s="110">
        <v>0</v>
      </c>
    </row>
    <row r="143" spans="1:22" s="3" customFormat="1" ht="47.25">
      <c r="A143" s="290">
        <f t="shared" si="70"/>
        <v>90</v>
      </c>
      <c r="B143" s="286" t="s">
        <v>343</v>
      </c>
      <c r="C143" s="336">
        <v>0</v>
      </c>
      <c r="D143" s="110">
        <v>0</v>
      </c>
      <c r="E143" s="110">
        <v>0</v>
      </c>
      <c r="F143" s="110">
        <f>C143-D143-E143-G143</f>
        <v>0</v>
      </c>
      <c r="G143" s="110">
        <v>0</v>
      </c>
      <c r="H143" s="336">
        <v>1.262515917</v>
      </c>
      <c r="I143" s="110">
        <v>0</v>
      </c>
      <c r="J143" s="110">
        <v>0</v>
      </c>
      <c r="K143" s="110">
        <f>H143-I143-J143-L143</f>
        <v>1.262515917</v>
      </c>
      <c r="L143" s="110">
        <v>0</v>
      </c>
      <c r="M143" s="244">
        <v>0</v>
      </c>
      <c r="N143" s="110">
        <v>0</v>
      </c>
      <c r="O143" s="110">
        <v>0</v>
      </c>
      <c r="P143" s="244">
        <f>M143-N143</f>
        <v>0</v>
      </c>
      <c r="Q143" s="110">
        <v>0</v>
      </c>
      <c r="R143" s="336">
        <v>1.262515917</v>
      </c>
      <c r="S143" s="110">
        <v>0</v>
      </c>
      <c r="T143" s="110">
        <v>0</v>
      </c>
      <c r="U143" s="244">
        <f>R143-S143-V143</f>
        <v>1.262515917</v>
      </c>
      <c r="V143" s="110">
        <v>0</v>
      </c>
    </row>
    <row r="144" spans="1:22" s="3" customFormat="1" ht="63">
      <c r="A144" s="290">
        <f t="shared" si="70"/>
        <v>91</v>
      </c>
      <c r="B144" s="286" t="s">
        <v>345</v>
      </c>
      <c r="C144" s="336">
        <v>0</v>
      </c>
      <c r="D144" s="110">
        <v>0</v>
      </c>
      <c r="E144" s="110">
        <v>0</v>
      </c>
      <c r="F144" s="110">
        <f>C144-D144-E144-G144</f>
        <v>0</v>
      </c>
      <c r="G144" s="110">
        <v>0</v>
      </c>
      <c r="H144" s="336">
        <v>0.9143</v>
      </c>
      <c r="I144" s="110">
        <v>0</v>
      </c>
      <c r="J144" s="110">
        <v>0</v>
      </c>
      <c r="K144" s="110">
        <f>H144-I144-J144-L144</f>
        <v>0.9143</v>
      </c>
      <c r="L144" s="110">
        <v>0</v>
      </c>
      <c r="M144" s="244">
        <v>0</v>
      </c>
      <c r="N144" s="110">
        <v>0</v>
      </c>
      <c r="O144" s="110">
        <v>0</v>
      </c>
      <c r="P144" s="244">
        <f>M144-N144</f>
        <v>0</v>
      </c>
      <c r="Q144" s="110">
        <v>0</v>
      </c>
      <c r="R144" s="336">
        <v>0.9143</v>
      </c>
      <c r="S144" s="110">
        <v>0</v>
      </c>
      <c r="T144" s="110">
        <v>0</v>
      </c>
      <c r="U144" s="244">
        <f>R144-S144-V144</f>
        <v>0.9143</v>
      </c>
      <c r="V144" s="110">
        <v>0</v>
      </c>
    </row>
    <row r="145" spans="1:22" s="3" customFormat="1" ht="47.25">
      <c r="A145" s="290">
        <f t="shared" si="70"/>
        <v>92</v>
      </c>
      <c r="B145" s="286" t="s">
        <v>347</v>
      </c>
      <c r="C145" s="336">
        <v>0</v>
      </c>
      <c r="D145" s="110">
        <v>0</v>
      </c>
      <c r="E145" s="110">
        <v>0</v>
      </c>
      <c r="F145" s="110">
        <f>C145-D145-E145-G145</f>
        <v>0</v>
      </c>
      <c r="G145" s="110">
        <v>0</v>
      </c>
      <c r="H145" s="336">
        <v>0.94647300000000001</v>
      </c>
      <c r="I145" s="110">
        <v>0</v>
      </c>
      <c r="J145" s="110">
        <v>0</v>
      </c>
      <c r="K145" s="110">
        <f>H145-I145-J145-L145</f>
        <v>0.94647300000000001</v>
      </c>
      <c r="L145" s="110">
        <v>0</v>
      </c>
      <c r="M145" s="244">
        <v>0</v>
      </c>
      <c r="N145" s="110">
        <v>0</v>
      </c>
      <c r="O145" s="110">
        <v>0</v>
      </c>
      <c r="P145" s="244">
        <f>M145-N145</f>
        <v>0</v>
      </c>
      <c r="Q145" s="110">
        <v>0</v>
      </c>
      <c r="R145" s="336">
        <v>0.94647300000000001</v>
      </c>
      <c r="S145" s="110">
        <v>0</v>
      </c>
      <c r="T145" s="110">
        <v>0</v>
      </c>
      <c r="U145" s="244">
        <f>R145-S145-V145</f>
        <v>0.94647300000000001</v>
      </c>
      <c r="V145" s="110">
        <v>0</v>
      </c>
    </row>
    <row r="146" spans="1:22" s="7" customFormat="1" ht="78.75">
      <c r="A146" s="159">
        <f t="shared" si="70"/>
        <v>93</v>
      </c>
      <c r="B146" s="9" t="s">
        <v>349</v>
      </c>
      <c r="C146" s="279">
        <v>0</v>
      </c>
      <c r="D146" s="97">
        <v>0</v>
      </c>
      <c r="E146" s="97">
        <v>0</v>
      </c>
      <c r="F146" s="97">
        <f t="shared" si="66"/>
        <v>0</v>
      </c>
      <c r="G146" s="97">
        <v>0</v>
      </c>
      <c r="H146" s="279">
        <v>1.2402652699999999</v>
      </c>
      <c r="I146" s="97">
        <v>0</v>
      </c>
      <c r="J146" s="97">
        <v>0</v>
      </c>
      <c r="K146" s="97">
        <f t="shared" si="67"/>
        <v>1.2402652699999999</v>
      </c>
      <c r="L146" s="97">
        <v>0</v>
      </c>
      <c r="M146" s="18">
        <v>0</v>
      </c>
      <c r="N146" s="97">
        <v>0</v>
      </c>
      <c r="O146" s="97">
        <v>0</v>
      </c>
      <c r="P146" s="18">
        <f t="shared" si="68"/>
        <v>0</v>
      </c>
      <c r="Q146" s="97">
        <v>0</v>
      </c>
      <c r="R146" s="279">
        <v>6.99906E-2</v>
      </c>
      <c r="S146" s="97">
        <v>0</v>
      </c>
      <c r="T146" s="97">
        <v>0</v>
      </c>
      <c r="U146" s="18">
        <f t="shared" si="65"/>
        <v>6.99906E-2</v>
      </c>
      <c r="V146" s="97">
        <v>0</v>
      </c>
    </row>
    <row r="147" spans="1:22" s="3" customFormat="1" ht="63">
      <c r="A147" s="290">
        <f t="shared" si="70"/>
        <v>94</v>
      </c>
      <c r="B147" s="286" t="s">
        <v>351</v>
      </c>
      <c r="C147" s="336">
        <v>0</v>
      </c>
      <c r="D147" s="110">
        <v>0</v>
      </c>
      <c r="E147" s="110">
        <v>0</v>
      </c>
      <c r="F147" s="110">
        <f>C147-D147-E147-G147</f>
        <v>0</v>
      </c>
      <c r="G147" s="110">
        <v>0</v>
      </c>
      <c r="H147" s="336">
        <v>5.8339200000000003E-3</v>
      </c>
      <c r="I147" s="110">
        <v>0</v>
      </c>
      <c r="J147" s="110">
        <v>0</v>
      </c>
      <c r="K147" s="110">
        <f>H147-I147-J147-L147</f>
        <v>5.8339200000000003E-3</v>
      </c>
      <c r="L147" s="110">
        <v>0</v>
      </c>
      <c r="M147" s="244">
        <v>0</v>
      </c>
      <c r="N147" s="110">
        <v>0</v>
      </c>
      <c r="O147" s="110">
        <v>0</v>
      </c>
      <c r="P147" s="244">
        <f>M147-N147</f>
        <v>0</v>
      </c>
      <c r="Q147" s="110">
        <v>0</v>
      </c>
      <c r="R147" s="336">
        <v>5.8339200000000003E-3</v>
      </c>
      <c r="S147" s="110">
        <v>0</v>
      </c>
      <c r="T147" s="110">
        <v>0</v>
      </c>
      <c r="U147" s="244">
        <f>R147-S147-V147</f>
        <v>5.8339200000000003E-3</v>
      </c>
      <c r="V147" s="110">
        <v>0</v>
      </c>
    </row>
    <row r="148" spans="1:22" s="7" customFormat="1" ht="47.25">
      <c r="A148" s="159">
        <f t="shared" si="70"/>
        <v>95</v>
      </c>
      <c r="B148" s="9" t="s">
        <v>353</v>
      </c>
      <c r="C148" s="279">
        <v>0</v>
      </c>
      <c r="D148" s="97">
        <v>0</v>
      </c>
      <c r="E148" s="97">
        <v>0</v>
      </c>
      <c r="F148" s="97">
        <f t="shared" ref="F148:F154" si="71">C148-D148-E148-G148</f>
        <v>0</v>
      </c>
      <c r="G148" s="97">
        <v>0</v>
      </c>
      <c r="H148" s="279">
        <v>4.1353378000000003E-2</v>
      </c>
      <c r="I148" s="97">
        <v>0</v>
      </c>
      <c r="J148" s="97">
        <v>0</v>
      </c>
      <c r="K148" s="97">
        <f t="shared" ref="K148:K154" si="72">H148-I148-J148-L148</f>
        <v>4.1353378000000003E-2</v>
      </c>
      <c r="L148" s="97">
        <v>0</v>
      </c>
      <c r="M148" s="18">
        <v>0</v>
      </c>
      <c r="N148" s="97">
        <v>0</v>
      </c>
      <c r="O148" s="97">
        <v>0</v>
      </c>
      <c r="P148" s="18">
        <f t="shared" ref="P148:P154" si="73">M148-N148</f>
        <v>0</v>
      </c>
      <c r="Q148" s="97">
        <v>0</v>
      </c>
      <c r="R148" s="279">
        <v>4.0922088000000002E-2</v>
      </c>
      <c r="S148" s="97">
        <v>0</v>
      </c>
      <c r="T148" s="97">
        <v>0</v>
      </c>
      <c r="U148" s="18">
        <f t="shared" si="65"/>
        <v>4.0922088000000002E-2</v>
      </c>
      <c r="V148" s="97">
        <v>0</v>
      </c>
    </row>
    <row r="149" spans="1:22" s="3" customFormat="1" ht="94.5">
      <c r="A149" s="290">
        <f t="shared" si="70"/>
        <v>96</v>
      </c>
      <c r="B149" s="286" t="s">
        <v>355</v>
      </c>
      <c r="C149" s="336">
        <v>0</v>
      </c>
      <c r="D149" s="110">
        <v>0</v>
      </c>
      <c r="E149" s="110">
        <v>0</v>
      </c>
      <c r="F149" s="110">
        <f>C149-D149-E149-G149</f>
        <v>0</v>
      </c>
      <c r="G149" s="110">
        <v>0</v>
      </c>
      <c r="H149" s="336">
        <v>0.13195794</v>
      </c>
      <c r="I149" s="110">
        <v>0</v>
      </c>
      <c r="J149" s="110">
        <v>0</v>
      </c>
      <c r="K149" s="110">
        <f>H149-I149-J149-L149</f>
        <v>0.13195794</v>
      </c>
      <c r="L149" s="110">
        <v>0</v>
      </c>
      <c r="M149" s="244">
        <v>0</v>
      </c>
      <c r="N149" s="110">
        <v>0</v>
      </c>
      <c r="O149" s="110">
        <v>0</v>
      </c>
      <c r="P149" s="244">
        <f>M149-N149</f>
        <v>0</v>
      </c>
      <c r="Q149" s="110">
        <v>0</v>
      </c>
      <c r="R149" s="336">
        <v>0.13195794</v>
      </c>
      <c r="S149" s="110">
        <v>0</v>
      </c>
      <c r="T149" s="110">
        <v>0</v>
      </c>
      <c r="U149" s="244">
        <f>R149-S149-V149</f>
        <v>0.13195794</v>
      </c>
      <c r="V149" s="110">
        <v>0</v>
      </c>
    </row>
    <row r="150" spans="1:22" s="3" customFormat="1" ht="78.75">
      <c r="A150" s="290">
        <f t="shared" si="70"/>
        <v>97</v>
      </c>
      <c r="B150" s="286" t="s">
        <v>356</v>
      </c>
      <c r="C150" s="336">
        <v>0</v>
      </c>
      <c r="D150" s="110">
        <v>0</v>
      </c>
      <c r="E150" s="110">
        <v>0</v>
      </c>
      <c r="F150" s="110">
        <f>C150-D150-E150-G150</f>
        <v>0</v>
      </c>
      <c r="G150" s="110">
        <v>0</v>
      </c>
      <c r="H150" s="336">
        <v>8.8976520000000003E-2</v>
      </c>
      <c r="I150" s="110">
        <v>0</v>
      </c>
      <c r="J150" s="110">
        <v>0</v>
      </c>
      <c r="K150" s="110">
        <f>H150-I150-J150-L150</f>
        <v>8.8976520000000003E-2</v>
      </c>
      <c r="L150" s="110">
        <v>0</v>
      </c>
      <c r="M150" s="244">
        <v>0</v>
      </c>
      <c r="N150" s="110">
        <v>0</v>
      </c>
      <c r="O150" s="110">
        <v>0</v>
      </c>
      <c r="P150" s="244">
        <f>M150-N150</f>
        <v>0</v>
      </c>
      <c r="Q150" s="110">
        <v>0</v>
      </c>
      <c r="R150" s="336">
        <v>8.8976520000000003E-2</v>
      </c>
      <c r="S150" s="110">
        <v>0</v>
      </c>
      <c r="T150" s="110">
        <v>0</v>
      </c>
      <c r="U150" s="244">
        <f>R150-S150-V150</f>
        <v>8.8976520000000003E-2</v>
      </c>
      <c r="V150" s="110">
        <v>0</v>
      </c>
    </row>
    <row r="151" spans="1:22" s="7" customFormat="1" ht="78.75">
      <c r="A151" s="159">
        <f t="shared" si="70"/>
        <v>98</v>
      </c>
      <c r="B151" s="9" t="s">
        <v>357</v>
      </c>
      <c r="C151" s="279">
        <v>0</v>
      </c>
      <c r="D151" s="97">
        <v>0</v>
      </c>
      <c r="E151" s="97">
        <v>0</v>
      </c>
      <c r="F151" s="97">
        <f t="shared" ref="F151:F152" si="74">C151-D151-E151-G151</f>
        <v>0</v>
      </c>
      <c r="G151" s="97">
        <v>0</v>
      </c>
      <c r="H151" s="279">
        <v>1.1706712699999999</v>
      </c>
      <c r="I151" s="97">
        <v>0</v>
      </c>
      <c r="J151" s="97">
        <v>0</v>
      </c>
      <c r="K151" s="97">
        <f t="shared" ref="K151:K152" si="75">H151-I151-J151-L151</f>
        <v>1.1706712699999999</v>
      </c>
      <c r="L151" s="97">
        <v>0</v>
      </c>
      <c r="M151" s="18">
        <v>0</v>
      </c>
      <c r="N151" s="97">
        <v>0</v>
      </c>
      <c r="O151" s="97">
        <v>0</v>
      </c>
      <c r="P151" s="18">
        <f t="shared" ref="P151:P152" si="76">M151-N151</f>
        <v>0</v>
      </c>
      <c r="Q151" s="97">
        <v>0</v>
      </c>
      <c r="R151" s="279">
        <v>3.9660000000000004E-4</v>
      </c>
      <c r="S151" s="97">
        <v>0</v>
      </c>
      <c r="T151" s="97">
        <v>0</v>
      </c>
      <c r="U151" s="18">
        <f t="shared" si="65"/>
        <v>3.9660000000000004E-4</v>
      </c>
      <c r="V151" s="97">
        <v>0</v>
      </c>
    </row>
    <row r="152" spans="1:22" s="7" customFormat="1" ht="78.75">
      <c r="A152" s="159">
        <f t="shared" si="69"/>
        <v>99</v>
      </c>
      <c r="B152" s="9" t="s">
        <v>359</v>
      </c>
      <c r="C152" s="279">
        <v>0</v>
      </c>
      <c r="D152" s="97">
        <v>0</v>
      </c>
      <c r="E152" s="97">
        <v>0</v>
      </c>
      <c r="F152" s="97">
        <f t="shared" si="74"/>
        <v>0</v>
      </c>
      <c r="G152" s="97">
        <v>0</v>
      </c>
      <c r="H152" s="279">
        <v>1.24801527</v>
      </c>
      <c r="I152" s="97">
        <v>0</v>
      </c>
      <c r="J152" s="97">
        <v>0</v>
      </c>
      <c r="K152" s="97">
        <f t="shared" si="75"/>
        <v>1.24801527</v>
      </c>
      <c r="L152" s="97">
        <v>0</v>
      </c>
      <c r="M152" s="18">
        <v>0</v>
      </c>
      <c r="N152" s="97">
        <v>0</v>
      </c>
      <c r="O152" s="97">
        <v>0</v>
      </c>
      <c r="P152" s="18">
        <f t="shared" si="76"/>
        <v>0</v>
      </c>
      <c r="Q152" s="97">
        <v>0</v>
      </c>
      <c r="R152" s="279">
        <v>7.7740599999999993E-2</v>
      </c>
      <c r="S152" s="97">
        <v>0</v>
      </c>
      <c r="T152" s="97">
        <v>0</v>
      </c>
      <c r="U152" s="18">
        <f t="shared" si="65"/>
        <v>7.7740599999999993E-2</v>
      </c>
      <c r="V152" s="97">
        <v>0</v>
      </c>
    </row>
    <row r="153" spans="1:22" s="3" customFormat="1" ht="47.25">
      <c r="A153" s="290">
        <f>A152+1</f>
        <v>100</v>
      </c>
      <c r="B153" s="286" t="s">
        <v>361</v>
      </c>
      <c r="C153" s="336">
        <v>0</v>
      </c>
      <c r="D153" s="110">
        <v>0</v>
      </c>
      <c r="E153" s="110">
        <v>0</v>
      </c>
      <c r="F153" s="110">
        <f>C153-D153-E153-G153</f>
        <v>0</v>
      </c>
      <c r="G153" s="110">
        <v>0</v>
      </c>
      <c r="H153" s="336">
        <v>8.3801043999999991E-2</v>
      </c>
      <c r="I153" s="110">
        <v>0</v>
      </c>
      <c r="J153" s="110">
        <v>0</v>
      </c>
      <c r="K153" s="110">
        <f>H153-I153-J153-L153</f>
        <v>8.3801043999999991E-2</v>
      </c>
      <c r="L153" s="110">
        <v>0</v>
      </c>
      <c r="M153" s="244">
        <v>0</v>
      </c>
      <c r="N153" s="110">
        <v>0</v>
      </c>
      <c r="O153" s="110">
        <v>0</v>
      </c>
      <c r="P153" s="244">
        <f>M153-N153</f>
        <v>0</v>
      </c>
      <c r="Q153" s="110">
        <v>0</v>
      </c>
      <c r="R153" s="336">
        <v>8.3801043999999991E-2</v>
      </c>
      <c r="S153" s="110">
        <v>0</v>
      </c>
      <c r="T153" s="110">
        <v>0</v>
      </c>
      <c r="U153" s="244">
        <f>R153-S153-V153</f>
        <v>8.3801043999999991E-2</v>
      </c>
      <c r="V153" s="110">
        <v>0</v>
      </c>
    </row>
    <row r="154" spans="1:22" s="7" customFormat="1" ht="47.25">
      <c r="A154" s="159">
        <f>A153+1</f>
        <v>101</v>
      </c>
      <c r="B154" s="9" t="s">
        <v>362</v>
      </c>
      <c r="C154" s="279">
        <v>0</v>
      </c>
      <c r="D154" s="97">
        <v>0</v>
      </c>
      <c r="E154" s="97">
        <v>0</v>
      </c>
      <c r="F154" s="97">
        <f t="shared" si="71"/>
        <v>0</v>
      </c>
      <c r="G154" s="97">
        <v>0</v>
      </c>
      <c r="H154" s="279">
        <v>5.8870630000000007E-2</v>
      </c>
      <c r="I154" s="97">
        <v>0</v>
      </c>
      <c r="J154" s="97">
        <v>0</v>
      </c>
      <c r="K154" s="97">
        <f t="shared" si="72"/>
        <v>4.0001830000000002E-2</v>
      </c>
      <c r="L154" s="97">
        <v>1.8868800000000002E-2</v>
      </c>
      <c r="M154" s="18">
        <v>0</v>
      </c>
      <c r="N154" s="97">
        <v>0</v>
      </c>
      <c r="O154" s="97">
        <v>0</v>
      </c>
      <c r="P154" s="18">
        <f t="shared" si="73"/>
        <v>0</v>
      </c>
      <c r="Q154" s="97">
        <v>0</v>
      </c>
      <c r="R154" s="279">
        <v>2.6016200000000003E-2</v>
      </c>
      <c r="S154" s="97">
        <v>0</v>
      </c>
      <c r="T154" s="97">
        <v>0</v>
      </c>
      <c r="U154" s="283">
        <f t="shared" si="65"/>
        <v>2.6016200000000003E-2</v>
      </c>
      <c r="V154" s="97">
        <v>0</v>
      </c>
    </row>
    <row r="155" spans="1:22" s="3" customFormat="1" ht="63">
      <c r="A155" s="290">
        <f>A154+1</f>
        <v>102</v>
      </c>
      <c r="B155" s="286" t="s">
        <v>364</v>
      </c>
      <c r="C155" s="336">
        <v>0</v>
      </c>
      <c r="D155" s="110">
        <v>0</v>
      </c>
      <c r="E155" s="110">
        <v>0</v>
      </c>
      <c r="F155" s="110">
        <f>C155-D155-E155-G155</f>
        <v>0</v>
      </c>
      <c r="G155" s="110">
        <v>0</v>
      </c>
      <c r="H155" s="336">
        <v>0.12992624</v>
      </c>
      <c r="I155" s="110">
        <v>0</v>
      </c>
      <c r="J155" s="110">
        <v>0</v>
      </c>
      <c r="K155" s="110">
        <f>H155-I155-J155-L155</f>
        <v>0.12992624</v>
      </c>
      <c r="L155" s="110">
        <v>0</v>
      </c>
      <c r="M155" s="244">
        <v>0</v>
      </c>
      <c r="N155" s="110">
        <v>0</v>
      </c>
      <c r="O155" s="110">
        <v>0</v>
      </c>
      <c r="P155" s="244">
        <f>M155-N155</f>
        <v>0</v>
      </c>
      <c r="Q155" s="110">
        <v>0</v>
      </c>
      <c r="R155" s="336">
        <v>0.12992624</v>
      </c>
      <c r="S155" s="110">
        <v>0</v>
      </c>
      <c r="T155" s="110">
        <v>0</v>
      </c>
      <c r="U155" s="408">
        <f>R155-S155-V155</f>
        <v>0.12992624</v>
      </c>
      <c r="V155" s="110">
        <v>0</v>
      </c>
    </row>
    <row r="156" spans="1:22" s="3" customFormat="1" ht="47.25">
      <c r="A156" s="290">
        <f>A155+1</f>
        <v>103</v>
      </c>
      <c r="B156" s="286" t="s">
        <v>365</v>
      </c>
      <c r="C156" s="336">
        <v>0</v>
      </c>
      <c r="D156" s="110">
        <v>0</v>
      </c>
      <c r="E156" s="110">
        <v>0</v>
      </c>
      <c r="F156" s="110">
        <f>C156-D156-E156-G156</f>
        <v>0</v>
      </c>
      <c r="G156" s="110">
        <v>0</v>
      </c>
      <c r="H156" s="336">
        <v>5.8752553600000007E-2</v>
      </c>
      <c r="I156" s="110">
        <v>0</v>
      </c>
      <c r="J156" s="110">
        <v>0</v>
      </c>
      <c r="K156" s="110">
        <f>H156-I156-J156-L156</f>
        <v>5.8752553600000007E-2</v>
      </c>
      <c r="L156" s="110">
        <v>0</v>
      </c>
      <c r="M156" s="244">
        <v>0</v>
      </c>
      <c r="N156" s="110">
        <v>0</v>
      </c>
      <c r="O156" s="110">
        <v>0</v>
      </c>
      <c r="P156" s="244">
        <f>M156-N156</f>
        <v>0</v>
      </c>
      <c r="Q156" s="110">
        <v>0</v>
      </c>
      <c r="R156" s="336">
        <v>5.8752553600000007E-2</v>
      </c>
      <c r="S156" s="110">
        <v>0</v>
      </c>
      <c r="T156" s="110">
        <v>0</v>
      </c>
      <c r="U156" s="408">
        <f>R156-S156-V156</f>
        <v>5.8752553600000007E-2</v>
      </c>
      <c r="V156" s="110">
        <v>0</v>
      </c>
    </row>
    <row r="157" spans="1:22" s="7" customFormat="1" ht="47.25">
      <c r="A157" s="159">
        <f>A156+1</f>
        <v>104</v>
      </c>
      <c r="B157" s="9" t="s">
        <v>366</v>
      </c>
      <c r="C157" s="279">
        <v>0</v>
      </c>
      <c r="D157" s="97">
        <v>0</v>
      </c>
      <c r="E157" s="97">
        <v>0</v>
      </c>
      <c r="F157" s="97">
        <f t="shared" ref="F157" si="77">C157-D157-E157-G157</f>
        <v>0</v>
      </c>
      <c r="G157" s="97">
        <v>0</v>
      </c>
      <c r="H157" s="279">
        <v>0.17199999999999999</v>
      </c>
      <c r="I157" s="97">
        <v>0</v>
      </c>
      <c r="J157" s="97">
        <v>0</v>
      </c>
      <c r="K157" s="97">
        <f t="shared" ref="K157" si="78">H157-I157-J157-L157</f>
        <v>0.17199999999999999</v>
      </c>
      <c r="L157" s="97">
        <v>0</v>
      </c>
      <c r="M157" s="18">
        <v>0</v>
      </c>
      <c r="N157" s="97">
        <v>0</v>
      </c>
      <c r="O157" s="97">
        <v>0</v>
      </c>
      <c r="P157" s="18">
        <f t="shared" ref="P157" si="79">M157-N157</f>
        <v>0</v>
      </c>
      <c r="Q157" s="97">
        <v>0</v>
      </c>
      <c r="R157" s="279">
        <v>0</v>
      </c>
      <c r="S157" s="97">
        <v>0</v>
      </c>
      <c r="T157" s="97">
        <v>0</v>
      </c>
      <c r="U157" s="18">
        <f t="shared" si="65"/>
        <v>0</v>
      </c>
      <c r="V157" s="97">
        <v>0</v>
      </c>
    </row>
    <row r="158" spans="1:22" s="7" customFormat="1" ht="47.25">
      <c r="A158" s="159">
        <f t="shared" si="69"/>
        <v>105</v>
      </c>
      <c r="B158" s="9" t="s">
        <v>368</v>
      </c>
      <c r="C158" s="279">
        <v>0</v>
      </c>
      <c r="D158" s="97">
        <v>0</v>
      </c>
      <c r="E158" s="97">
        <v>0</v>
      </c>
      <c r="F158" s="97">
        <f t="shared" si="66"/>
        <v>0</v>
      </c>
      <c r="G158" s="97">
        <v>0</v>
      </c>
      <c r="H158" s="279">
        <v>1.67038325</v>
      </c>
      <c r="I158" s="97">
        <v>0</v>
      </c>
      <c r="J158" s="97">
        <v>0</v>
      </c>
      <c r="K158" s="97">
        <f t="shared" si="67"/>
        <v>1.67038325</v>
      </c>
      <c r="L158" s="97">
        <v>0</v>
      </c>
      <c r="M158" s="18">
        <v>0</v>
      </c>
      <c r="N158" s="97">
        <v>0</v>
      </c>
      <c r="O158" s="97">
        <v>0</v>
      </c>
      <c r="P158" s="18">
        <f t="shared" si="68"/>
        <v>0</v>
      </c>
      <c r="Q158" s="97">
        <v>0</v>
      </c>
      <c r="R158" s="279">
        <v>0.3</v>
      </c>
      <c r="S158" s="97">
        <v>0</v>
      </c>
      <c r="T158" s="97">
        <v>0</v>
      </c>
      <c r="U158" s="18">
        <f t="shared" si="65"/>
        <v>0.3</v>
      </c>
      <c r="V158" s="97">
        <v>0</v>
      </c>
    </row>
    <row r="159" spans="1:22" s="7" customFormat="1" ht="47.25">
      <c r="A159" s="159">
        <f t="shared" si="69"/>
        <v>106</v>
      </c>
      <c r="B159" s="9" t="s">
        <v>370</v>
      </c>
      <c r="C159" s="279">
        <v>0</v>
      </c>
      <c r="D159" s="97">
        <v>0</v>
      </c>
      <c r="E159" s="97">
        <v>0</v>
      </c>
      <c r="F159" s="97">
        <f t="shared" si="66"/>
        <v>0</v>
      </c>
      <c r="G159" s="97">
        <v>0</v>
      </c>
      <c r="H159" s="279">
        <v>0.1423469</v>
      </c>
      <c r="I159" s="97">
        <v>0</v>
      </c>
      <c r="J159" s="97">
        <v>0</v>
      </c>
      <c r="K159" s="97">
        <f t="shared" si="67"/>
        <v>0.1423469</v>
      </c>
      <c r="L159" s="97">
        <v>0</v>
      </c>
      <c r="M159" s="18">
        <v>0</v>
      </c>
      <c r="N159" s="97">
        <v>0</v>
      </c>
      <c r="O159" s="97">
        <v>0</v>
      </c>
      <c r="P159" s="18">
        <f t="shared" si="68"/>
        <v>0</v>
      </c>
      <c r="Q159" s="97">
        <v>0</v>
      </c>
      <c r="R159" s="279">
        <v>4.8657880000000001E-2</v>
      </c>
      <c r="S159" s="97">
        <v>0</v>
      </c>
      <c r="T159" s="97">
        <v>0</v>
      </c>
      <c r="U159" s="18">
        <f t="shared" si="65"/>
        <v>4.8657880000000001E-2</v>
      </c>
      <c r="V159" s="97">
        <v>0</v>
      </c>
    </row>
    <row r="160" spans="1:22" s="7" customFormat="1" ht="47.25">
      <c r="A160" s="159">
        <f t="shared" si="69"/>
        <v>107</v>
      </c>
      <c r="B160" s="9" t="s">
        <v>372</v>
      </c>
      <c r="C160" s="279">
        <v>0</v>
      </c>
      <c r="D160" s="97">
        <v>0</v>
      </c>
      <c r="E160" s="97">
        <v>0</v>
      </c>
      <c r="F160" s="97">
        <f t="shared" ref="F160" si="80">C160-D160-E160-G160</f>
        <v>0</v>
      </c>
      <c r="G160" s="97">
        <v>0</v>
      </c>
      <c r="H160" s="279">
        <v>8.4621450000000001E-2</v>
      </c>
      <c r="I160" s="97">
        <v>0</v>
      </c>
      <c r="J160" s="97">
        <v>0</v>
      </c>
      <c r="K160" s="97">
        <f t="shared" ref="K160" si="81">H160-I160-J160-L160</f>
        <v>8.4621450000000001E-2</v>
      </c>
      <c r="L160" s="97">
        <v>0</v>
      </c>
      <c r="M160" s="18">
        <v>0</v>
      </c>
      <c r="N160" s="97">
        <v>0</v>
      </c>
      <c r="O160" s="97">
        <v>0</v>
      </c>
      <c r="P160" s="18">
        <f t="shared" ref="P160" si="82">M160-N160</f>
        <v>0</v>
      </c>
      <c r="Q160" s="97">
        <v>0</v>
      </c>
      <c r="R160" s="279">
        <v>1.0024089999999999E-2</v>
      </c>
      <c r="S160" s="97">
        <v>0</v>
      </c>
      <c r="T160" s="97">
        <v>0</v>
      </c>
      <c r="U160" s="18">
        <f t="shared" si="65"/>
        <v>1.0024089999999999E-2</v>
      </c>
      <c r="V160" s="97">
        <v>0</v>
      </c>
    </row>
    <row r="161" spans="1:22" s="3" customFormat="1" ht="47.25">
      <c r="A161" s="290">
        <f>A160+1</f>
        <v>108</v>
      </c>
      <c r="B161" s="286" t="s">
        <v>374</v>
      </c>
      <c r="C161" s="336">
        <v>0</v>
      </c>
      <c r="D161" s="110">
        <v>0</v>
      </c>
      <c r="E161" s="110">
        <v>0</v>
      </c>
      <c r="F161" s="110">
        <f>C161-D161-E161-G161</f>
        <v>0</v>
      </c>
      <c r="G161" s="110">
        <v>0</v>
      </c>
      <c r="H161" s="336">
        <v>5.7019765800000004E-2</v>
      </c>
      <c r="I161" s="110">
        <v>0</v>
      </c>
      <c r="J161" s="110">
        <v>0</v>
      </c>
      <c r="K161" s="110">
        <f>H161-I161-J161-L161</f>
        <v>5.7019765800000004E-2</v>
      </c>
      <c r="L161" s="110">
        <v>0</v>
      </c>
      <c r="M161" s="244">
        <v>0</v>
      </c>
      <c r="N161" s="110">
        <v>0</v>
      </c>
      <c r="O161" s="110">
        <v>0</v>
      </c>
      <c r="P161" s="244">
        <f>M161-N161</f>
        <v>0</v>
      </c>
      <c r="Q161" s="110">
        <v>0</v>
      </c>
      <c r="R161" s="336">
        <v>5.7019765800000004E-2</v>
      </c>
      <c r="S161" s="110">
        <v>0</v>
      </c>
      <c r="T161" s="110">
        <v>0</v>
      </c>
      <c r="U161" s="244">
        <f>R161-S161-V161</f>
        <v>5.7019765800000004E-2</v>
      </c>
      <c r="V161" s="110">
        <v>0</v>
      </c>
    </row>
    <row r="162" spans="1:22" s="3" customFormat="1" ht="47.25">
      <c r="A162" s="290">
        <f>A161+1</f>
        <v>109</v>
      </c>
      <c r="B162" s="286" t="s">
        <v>376</v>
      </c>
      <c r="C162" s="336">
        <v>0</v>
      </c>
      <c r="D162" s="110">
        <v>0</v>
      </c>
      <c r="E162" s="110">
        <v>0</v>
      </c>
      <c r="F162" s="110">
        <f>C162-D162-E162-G162</f>
        <v>0</v>
      </c>
      <c r="G162" s="110">
        <v>0</v>
      </c>
      <c r="H162" s="336">
        <v>1.28995994E-2</v>
      </c>
      <c r="I162" s="110">
        <v>0</v>
      </c>
      <c r="J162" s="110">
        <v>0</v>
      </c>
      <c r="K162" s="110">
        <f>H162-I162-J162-L162</f>
        <v>1.28995994E-2</v>
      </c>
      <c r="L162" s="110">
        <v>0</v>
      </c>
      <c r="M162" s="244">
        <v>0</v>
      </c>
      <c r="N162" s="110">
        <v>0</v>
      </c>
      <c r="O162" s="110">
        <v>0</v>
      </c>
      <c r="P162" s="244">
        <f>M162-N162</f>
        <v>0</v>
      </c>
      <c r="Q162" s="110">
        <v>0</v>
      </c>
      <c r="R162" s="336">
        <v>1.28995994E-2</v>
      </c>
      <c r="S162" s="110">
        <v>0</v>
      </c>
      <c r="T162" s="110">
        <v>0</v>
      </c>
      <c r="U162" s="244">
        <f>R162-S162-V162</f>
        <v>1.28995994E-2</v>
      </c>
      <c r="V162" s="110">
        <v>0</v>
      </c>
    </row>
    <row r="163" spans="1:22" s="3" customFormat="1" ht="47.25">
      <c r="A163" s="290">
        <f>A162+1</f>
        <v>110</v>
      </c>
      <c r="B163" s="286" t="s">
        <v>377</v>
      </c>
      <c r="C163" s="336">
        <v>0</v>
      </c>
      <c r="D163" s="110">
        <v>0</v>
      </c>
      <c r="E163" s="110">
        <v>0</v>
      </c>
      <c r="F163" s="110">
        <f>C163-D163-E163-G163</f>
        <v>0</v>
      </c>
      <c r="G163" s="110">
        <v>0</v>
      </c>
      <c r="H163" s="336">
        <v>8.6917678799999995E-3</v>
      </c>
      <c r="I163" s="110">
        <v>0</v>
      </c>
      <c r="J163" s="110">
        <v>0</v>
      </c>
      <c r="K163" s="110">
        <f>H163-I163-J163-L163</f>
        <v>8.6917678799999995E-3</v>
      </c>
      <c r="L163" s="110">
        <v>0</v>
      </c>
      <c r="M163" s="244">
        <v>0</v>
      </c>
      <c r="N163" s="110">
        <v>0</v>
      </c>
      <c r="O163" s="110">
        <v>0</v>
      </c>
      <c r="P163" s="244">
        <f>M163-N163</f>
        <v>0</v>
      </c>
      <c r="Q163" s="110">
        <v>0</v>
      </c>
      <c r="R163" s="336">
        <v>8.6917678799999995E-3</v>
      </c>
      <c r="S163" s="110">
        <v>0</v>
      </c>
      <c r="T163" s="110">
        <v>0</v>
      </c>
      <c r="U163" s="244">
        <f>R163-S163-V163</f>
        <v>8.6917678799999995E-3</v>
      </c>
      <c r="V163" s="110">
        <v>0</v>
      </c>
    </row>
    <row r="164" spans="1:22" s="3" customFormat="1" ht="47.25">
      <c r="A164" s="290">
        <f>A163+1</f>
        <v>111</v>
      </c>
      <c r="B164" s="286" t="s">
        <v>378</v>
      </c>
      <c r="C164" s="336">
        <v>0</v>
      </c>
      <c r="D164" s="110">
        <v>0</v>
      </c>
      <c r="E164" s="110">
        <v>0</v>
      </c>
      <c r="F164" s="110">
        <f>C164-D164-E164-G164</f>
        <v>0</v>
      </c>
      <c r="G164" s="110">
        <v>0</v>
      </c>
      <c r="H164" s="336">
        <v>0</v>
      </c>
      <c r="I164" s="110">
        <v>0</v>
      </c>
      <c r="J164" s="110">
        <v>0</v>
      </c>
      <c r="K164" s="110">
        <f>H164-I164-J164-L164</f>
        <v>0</v>
      </c>
      <c r="L164" s="110">
        <v>0</v>
      </c>
      <c r="M164" s="244">
        <v>0</v>
      </c>
      <c r="N164" s="110">
        <v>0</v>
      </c>
      <c r="O164" s="110">
        <v>0</v>
      </c>
      <c r="P164" s="244">
        <f>M164-N164</f>
        <v>0</v>
      </c>
      <c r="Q164" s="110">
        <v>0</v>
      </c>
      <c r="R164" s="336">
        <v>0</v>
      </c>
      <c r="S164" s="110">
        <v>0</v>
      </c>
      <c r="T164" s="110">
        <v>0</v>
      </c>
      <c r="U164" s="244">
        <f>R164-S164-V164</f>
        <v>0</v>
      </c>
      <c r="V164" s="110">
        <v>0</v>
      </c>
    </row>
    <row r="165" spans="1:22" s="7" customFormat="1" ht="78.75">
      <c r="A165" s="159">
        <f>A164+1</f>
        <v>112</v>
      </c>
      <c r="B165" s="9" t="s">
        <v>379</v>
      </c>
      <c r="C165" s="279">
        <v>0</v>
      </c>
      <c r="D165" s="97">
        <v>0</v>
      </c>
      <c r="E165" s="97">
        <v>0</v>
      </c>
      <c r="F165" s="97">
        <f t="shared" si="66"/>
        <v>0</v>
      </c>
      <c r="G165" s="97">
        <v>0</v>
      </c>
      <c r="H165" s="279">
        <v>0.28570587999999997</v>
      </c>
      <c r="I165" s="97">
        <v>0</v>
      </c>
      <c r="J165" s="97">
        <v>0</v>
      </c>
      <c r="K165" s="97">
        <f t="shared" si="67"/>
        <v>0.28570587999999997</v>
      </c>
      <c r="L165" s="97">
        <v>0</v>
      </c>
      <c r="M165" s="18">
        <v>0</v>
      </c>
      <c r="N165" s="97">
        <v>0</v>
      </c>
      <c r="O165" s="97">
        <v>0</v>
      </c>
      <c r="P165" s="18">
        <f t="shared" si="68"/>
        <v>0</v>
      </c>
      <c r="Q165" s="97">
        <v>0</v>
      </c>
      <c r="R165" s="279">
        <v>0.14960888</v>
      </c>
      <c r="S165" s="97">
        <v>0</v>
      </c>
      <c r="T165" s="97">
        <v>0</v>
      </c>
      <c r="U165" s="18">
        <f t="shared" si="65"/>
        <v>0.14960888</v>
      </c>
      <c r="V165" s="97">
        <v>0</v>
      </c>
    </row>
    <row r="166" spans="1:22" s="7" customFormat="1" ht="63">
      <c r="A166" s="159">
        <f t="shared" si="69"/>
        <v>113</v>
      </c>
      <c r="B166" s="9" t="s">
        <v>381</v>
      </c>
      <c r="C166" s="279">
        <v>0</v>
      </c>
      <c r="D166" s="97">
        <v>0</v>
      </c>
      <c r="E166" s="97">
        <v>0</v>
      </c>
      <c r="F166" s="97">
        <f t="shared" si="66"/>
        <v>0</v>
      </c>
      <c r="G166" s="97">
        <v>0</v>
      </c>
      <c r="H166" s="279">
        <v>0.23620701999999999</v>
      </c>
      <c r="I166" s="97">
        <v>0</v>
      </c>
      <c r="J166" s="97">
        <v>0</v>
      </c>
      <c r="K166" s="97">
        <f t="shared" si="67"/>
        <v>0.23620701999999999</v>
      </c>
      <c r="L166" s="97">
        <v>0</v>
      </c>
      <c r="M166" s="18">
        <v>0</v>
      </c>
      <c r="N166" s="97">
        <v>0</v>
      </c>
      <c r="O166" s="97">
        <v>0</v>
      </c>
      <c r="P166" s="18">
        <f t="shared" si="68"/>
        <v>0</v>
      </c>
      <c r="Q166" s="97">
        <v>0</v>
      </c>
      <c r="R166" s="279">
        <v>0.11301944</v>
      </c>
      <c r="S166" s="97">
        <v>0</v>
      </c>
      <c r="T166" s="97">
        <v>0</v>
      </c>
      <c r="U166" s="18">
        <f t="shared" si="65"/>
        <v>0.11301944</v>
      </c>
      <c r="V166" s="97">
        <v>0</v>
      </c>
    </row>
    <row r="167" spans="1:22" s="7" customFormat="1" ht="78.75">
      <c r="A167" s="159">
        <f t="shared" si="69"/>
        <v>114</v>
      </c>
      <c r="B167" s="9" t="s">
        <v>383</v>
      </c>
      <c r="C167" s="279">
        <v>0</v>
      </c>
      <c r="D167" s="97">
        <v>0</v>
      </c>
      <c r="E167" s="97">
        <v>0</v>
      </c>
      <c r="F167" s="97">
        <f t="shared" si="66"/>
        <v>0</v>
      </c>
      <c r="G167" s="97">
        <v>0</v>
      </c>
      <c r="H167" s="279">
        <v>0.33685202999999997</v>
      </c>
      <c r="I167" s="97">
        <v>0</v>
      </c>
      <c r="J167" s="97">
        <v>0</v>
      </c>
      <c r="K167" s="97">
        <f t="shared" si="67"/>
        <v>0.33685202999999997</v>
      </c>
      <c r="L167" s="97">
        <v>0</v>
      </c>
      <c r="M167" s="18">
        <v>0</v>
      </c>
      <c r="N167" s="97">
        <v>0</v>
      </c>
      <c r="O167" s="97">
        <v>0</v>
      </c>
      <c r="P167" s="18">
        <f t="shared" si="68"/>
        <v>0</v>
      </c>
      <c r="Q167" s="97">
        <v>0</v>
      </c>
      <c r="R167" s="279">
        <v>0.18064520000000001</v>
      </c>
      <c r="S167" s="97">
        <v>0</v>
      </c>
      <c r="T167" s="97">
        <v>0</v>
      </c>
      <c r="U167" s="18">
        <f t="shared" si="65"/>
        <v>0.18064520000000001</v>
      </c>
      <c r="V167" s="97">
        <v>0</v>
      </c>
    </row>
    <row r="168" spans="1:22" s="7" customFormat="1" ht="47.25">
      <c r="A168" s="159">
        <f t="shared" si="69"/>
        <v>115</v>
      </c>
      <c r="B168" s="9" t="s">
        <v>385</v>
      </c>
      <c r="C168" s="279">
        <v>0</v>
      </c>
      <c r="D168" s="97">
        <v>0</v>
      </c>
      <c r="E168" s="97">
        <v>0</v>
      </c>
      <c r="F168" s="97">
        <f t="shared" si="66"/>
        <v>0</v>
      </c>
      <c r="G168" s="97">
        <v>0</v>
      </c>
      <c r="H168" s="279">
        <v>4.1898739999999997E-2</v>
      </c>
      <c r="I168" s="97">
        <v>0</v>
      </c>
      <c r="J168" s="97">
        <v>0</v>
      </c>
      <c r="K168" s="97">
        <f t="shared" si="67"/>
        <v>4.1898739999999997E-2</v>
      </c>
      <c r="L168" s="97">
        <v>0</v>
      </c>
      <c r="M168" s="18">
        <v>0</v>
      </c>
      <c r="N168" s="97">
        <v>0</v>
      </c>
      <c r="O168" s="97">
        <v>0</v>
      </c>
      <c r="P168" s="18">
        <f t="shared" si="68"/>
        <v>0</v>
      </c>
      <c r="Q168" s="97">
        <v>0</v>
      </c>
      <c r="R168" s="279">
        <v>1.457113E-2</v>
      </c>
      <c r="S168" s="97">
        <v>0</v>
      </c>
      <c r="T168" s="97">
        <v>0</v>
      </c>
      <c r="U168" s="18">
        <f t="shared" si="65"/>
        <v>1.457113E-2</v>
      </c>
      <c r="V168" s="97">
        <v>0</v>
      </c>
    </row>
    <row r="169" spans="1:22" s="7" customFormat="1" ht="47.25">
      <c r="A169" s="159">
        <f t="shared" si="69"/>
        <v>116</v>
      </c>
      <c r="B169" s="9" t="s">
        <v>387</v>
      </c>
      <c r="C169" s="279">
        <v>0</v>
      </c>
      <c r="D169" s="97">
        <v>0</v>
      </c>
      <c r="E169" s="97">
        <v>0</v>
      </c>
      <c r="F169" s="97">
        <f t="shared" si="66"/>
        <v>0</v>
      </c>
      <c r="G169" s="97">
        <v>0</v>
      </c>
      <c r="H169" s="279">
        <v>2.7700500000000003E-2</v>
      </c>
      <c r="I169" s="97">
        <v>0</v>
      </c>
      <c r="J169" s="97">
        <v>0</v>
      </c>
      <c r="K169" s="97">
        <f t="shared" si="67"/>
        <v>2.7700500000000003E-2</v>
      </c>
      <c r="L169" s="97">
        <v>0</v>
      </c>
      <c r="M169" s="18">
        <v>0</v>
      </c>
      <c r="N169" s="97">
        <v>0</v>
      </c>
      <c r="O169" s="97">
        <v>0</v>
      </c>
      <c r="P169" s="18">
        <f t="shared" si="68"/>
        <v>0</v>
      </c>
      <c r="Q169" s="97">
        <v>0</v>
      </c>
      <c r="R169" s="279">
        <v>5.6783600000000004E-3</v>
      </c>
      <c r="S169" s="97">
        <v>0</v>
      </c>
      <c r="T169" s="97">
        <v>0</v>
      </c>
      <c r="U169" s="18">
        <f t="shared" si="65"/>
        <v>5.6783600000000004E-3</v>
      </c>
      <c r="V169" s="97">
        <v>0</v>
      </c>
    </row>
    <row r="170" spans="1:22" s="7" customFormat="1" ht="47.25">
      <c r="A170" s="159">
        <f t="shared" si="69"/>
        <v>117</v>
      </c>
      <c r="B170" s="9" t="s">
        <v>389</v>
      </c>
      <c r="C170" s="279">
        <v>0</v>
      </c>
      <c r="D170" s="97">
        <v>0</v>
      </c>
      <c r="E170" s="97">
        <v>0</v>
      </c>
      <c r="F170" s="97">
        <f t="shared" si="66"/>
        <v>0</v>
      </c>
      <c r="G170" s="97">
        <v>0</v>
      </c>
      <c r="H170" s="279">
        <v>1.446776E-2</v>
      </c>
      <c r="I170" s="97">
        <v>0</v>
      </c>
      <c r="J170" s="97">
        <v>0</v>
      </c>
      <c r="K170" s="97">
        <f t="shared" si="67"/>
        <v>1.446776E-2</v>
      </c>
      <c r="L170" s="97">
        <v>0</v>
      </c>
      <c r="M170" s="18">
        <v>0</v>
      </c>
      <c r="N170" s="97">
        <v>0</v>
      </c>
      <c r="O170" s="97">
        <v>0</v>
      </c>
      <c r="P170" s="18">
        <f t="shared" si="68"/>
        <v>0</v>
      </c>
      <c r="Q170" s="97">
        <v>0</v>
      </c>
      <c r="R170" s="279">
        <v>0</v>
      </c>
      <c r="S170" s="97">
        <v>0</v>
      </c>
      <c r="T170" s="97">
        <v>0</v>
      </c>
      <c r="U170" s="18">
        <f t="shared" si="65"/>
        <v>0</v>
      </c>
      <c r="V170" s="97">
        <v>0</v>
      </c>
    </row>
    <row r="171" spans="1:22" s="7" customFormat="1" ht="47.25">
      <c r="A171" s="159">
        <f t="shared" si="69"/>
        <v>118</v>
      </c>
      <c r="B171" s="9" t="s">
        <v>391</v>
      </c>
      <c r="C171" s="279">
        <v>0</v>
      </c>
      <c r="D171" s="97">
        <v>0</v>
      </c>
      <c r="E171" s="97">
        <v>0</v>
      </c>
      <c r="F171" s="97">
        <f t="shared" si="66"/>
        <v>0</v>
      </c>
      <c r="G171" s="97">
        <v>0</v>
      </c>
      <c r="H171" s="279">
        <v>0.64165904000000007</v>
      </c>
      <c r="I171" s="97">
        <v>0</v>
      </c>
      <c r="J171" s="97">
        <v>0</v>
      </c>
      <c r="K171" s="97">
        <f t="shared" si="67"/>
        <v>0.64165904000000007</v>
      </c>
      <c r="L171" s="97">
        <v>0</v>
      </c>
      <c r="M171" s="18">
        <v>0</v>
      </c>
      <c r="N171" s="97">
        <v>0</v>
      </c>
      <c r="O171" s="97">
        <v>0</v>
      </c>
      <c r="P171" s="18">
        <f t="shared" si="68"/>
        <v>0</v>
      </c>
      <c r="Q171" s="97">
        <v>0</v>
      </c>
      <c r="R171" s="279">
        <v>0.61426937000000004</v>
      </c>
      <c r="S171" s="97">
        <v>0</v>
      </c>
      <c r="T171" s="97">
        <v>0</v>
      </c>
      <c r="U171" s="18">
        <f t="shared" si="65"/>
        <v>0.61426937000000004</v>
      </c>
      <c r="V171" s="97">
        <v>0</v>
      </c>
    </row>
    <row r="172" spans="1:22" s="3" customFormat="1" ht="47.25">
      <c r="A172" s="290">
        <f t="shared" ref="A172:A189" si="83">A171+1</f>
        <v>119</v>
      </c>
      <c r="B172" s="286" t="s">
        <v>393</v>
      </c>
      <c r="C172" s="336">
        <v>0</v>
      </c>
      <c r="D172" s="110">
        <v>0</v>
      </c>
      <c r="E172" s="110">
        <v>0</v>
      </c>
      <c r="F172" s="110">
        <f t="shared" ref="F172:F188" si="84">C172-D172-E172-G172</f>
        <v>0</v>
      </c>
      <c r="G172" s="110">
        <v>0</v>
      </c>
      <c r="H172" s="336">
        <v>0.49671544000000001</v>
      </c>
      <c r="I172" s="110">
        <v>0</v>
      </c>
      <c r="J172" s="110">
        <v>0</v>
      </c>
      <c r="K172" s="110">
        <f t="shared" ref="K172:K188" si="85">H172-I172-J172-L172</f>
        <v>0.49671544000000001</v>
      </c>
      <c r="L172" s="110">
        <v>0</v>
      </c>
      <c r="M172" s="244">
        <v>0</v>
      </c>
      <c r="N172" s="110">
        <v>0</v>
      </c>
      <c r="O172" s="110">
        <v>0</v>
      </c>
      <c r="P172" s="244">
        <f t="shared" ref="P172:P188" si="86">M172-N172</f>
        <v>0</v>
      </c>
      <c r="Q172" s="110">
        <v>0</v>
      </c>
      <c r="R172" s="336">
        <v>0.49671544000000001</v>
      </c>
      <c r="S172" s="110">
        <v>0</v>
      </c>
      <c r="T172" s="110">
        <v>0</v>
      </c>
      <c r="U172" s="244">
        <f t="shared" ref="U172:U188" si="87">R172-S172-V172</f>
        <v>0.49671544000000001</v>
      </c>
      <c r="V172" s="110">
        <v>0</v>
      </c>
    </row>
    <row r="173" spans="1:22" s="3" customFormat="1" ht="47.25">
      <c r="A173" s="290">
        <f t="shared" si="83"/>
        <v>120</v>
      </c>
      <c r="B173" s="286" t="s">
        <v>394</v>
      </c>
      <c r="C173" s="336">
        <v>0</v>
      </c>
      <c r="D173" s="110">
        <v>0</v>
      </c>
      <c r="E173" s="110">
        <v>0</v>
      </c>
      <c r="F173" s="110">
        <f t="shared" si="84"/>
        <v>0</v>
      </c>
      <c r="G173" s="110">
        <v>0</v>
      </c>
      <c r="H173" s="336">
        <v>0.20518910000000004</v>
      </c>
      <c r="I173" s="110">
        <v>0</v>
      </c>
      <c r="J173" s="110">
        <v>0</v>
      </c>
      <c r="K173" s="110">
        <f t="shared" si="85"/>
        <v>0.20518910000000004</v>
      </c>
      <c r="L173" s="110">
        <v>0</v>
      </c>
      <c r="M173" s="244">
        <v>0</v>
      </c>
      <c r="N173" s="110">
        <v>0</v>
      </c>
      <c r="O173" s="110">
        <v>0</v>
      </c>
      <c r="P173" s="244">
        <f t="shared" si="86"/>
        <v>0</v>
      </c>
      <c r="Q173" s="110">
        <v>0</v>
      </c>
      <c r="R173" s="336">
        <v>0.20518910000000004</v>
      </c>
      <c r="S173" s="110">
        <v>0</v>
      </c>
      <c r="T173" s="110">
        <v>0</v>
      </c>
      <c r="U173" s="244">
        <f t="shared" si="87"/>
        <v>0.20518910000000004</v>
      </c>
      <c r="V173" s="110">
        <v>0</v>
      </c>
    </row>
    <row r="174" spans="1:22" s="3" customFormat="1" ht="47.25">
      <c r="A174" s="290">
        <f t="shared" si="83"/>
        <v>121</v>
      </c>
      <c r="B174" s="286" t="s">
        <v>395</v>
      </c>
      <c r="C174" s="336">
        <v>0</v>
      </c>
      <c r="D174" s="110">
        <v>0</v>
      </c>
      <c r="E174" s="110">
        <v>0</v>
      </c>
      <c r="F174" s="110">
        <f t="shared" si="84"/>
        <v>0</v>
      </c>
      <c r="G174" s="110">
        <v>0</v>
      </c>
      <c r="H174" s="336">
        <v>8.0052620000000005E-2</v>
      </c>
      <c r="I174" s="110">
        <v>0</v>
      </c>
      <c r="J174" s="110">
        <v>0</v>
      </c>
      <c r="K174" s="110">
        <f t="shared" si="85"/>
        <v>8.0052620000000005E-2</v>
      </c>
      <c r="L174" s="110">
        <v>0</v>
      </c>
      <c r="M174" s="244">
        <v>0</v>
      </c>
      <c r="N174" s="110">
        <v>0</v>
      </c>
      <c r="O174" s="110">
        <v>0</v>
      </c>
      <c r="P174" s="244">
        <f t="shared" si="86"/>
        <v>0</v>
      </c>
      <c r="Q174" s="110">
        <v>0</v>
      </c>
      <c r="R174" s="336">
        <v>8.0052620000000005E-2</v>
      </c>
      <c r="S174" s="110">
        <v>0</v>
      </c>
      <c r="T174" s="110">
        <v>0</v>
      </c>
      <c r="U174" s="244">
        <f t="shared" si="87"/>
        <v>8.0052620000000005E-2</v>
      </c>
      <c r="V174" s="110">
        <v>0</v>
      </c>
    </row>
    <row r="175" spans="1:22" s="3" customFormat="1" ht="47.25">
      <c r="A175" s="290">
        <f t="shared" si="83"/>
        <v>122</v>
      </c>
      <c r="B175" s="286" t="s">
        <v>396</v>
      </c>
      <c r="C175" s="336">
        <v>0</v>
      </c>
      <c r="D175" s="110">
        <v>0</v>
      </c>
      <c r="E175" s="110">
        <v>0</v>
      </c>
      <c r="F175" s="110">
        <f t="shared" si="84"/>
        <v>0</v>
      </c>
      <c r="G175" s="110">
        <v>0</v>
      </c>
      <c r="H175" s="336">
        <v>3.52972644E-2</v>
      </c>
      <c r="I175" s="110">
        <v>0</v>
      </c>
      <c r="J175" s="110">
        <v>0</v>
      </c>
      <c r="K175" s="110">
        <f t="shared" si="85"/>
        <v>3.52972644E-2</v>
      </c>
      <c r="L175" s="110">
        <v>0</v>
      </c>
      <c r="M175" s="244">
        <v>0</v>
      </c>
      <c r="N175" s="110">
        <v>0</v>
      </c>
      <c r="O175" s="110">
        <v>0</v>
      </c>
      <c r="P175" s="244">
        <f t="shared" si="86"/>
        <v>0</v>
      </c>
      <c r="Q175" s="110">
        <v>0</v>
      </c>
      <c r="R175" s="336">
        <v>3.52972644E-2</v>
      </c>
      <c r="S175" s="110">
        <v>0</v>
      </c>
      <c r="T175" s="110">
        <v>0</v>
      </c>
      <c r="U175" s="244">
        <f t="shared" si="87"/>
        <v>3.52972644E-2</v>
      </c>
      <c r="V175" s="110">
        <v>0</v>
      </c>
    </row>
    <row r="176" spans="1:22" s="3" customFormat="1" ht="63">
      <c r="A176" s="290">
        <f t="shared" si="83"/>
        <v>123</v>
      </c>
      <c r="B176" s="286" t="s">
        <v>397</v>
      </c>
      <c r="C176" s="336">
        <v>0</v>
      </c>
      <c r="D176" s="110">
        <v>0</v>
      </c>
      <c r="E176" s="110">
        <v>0</v>
      </c>
      <c r="F176" s="110">
        <f t="shared" si="84"/>
        <v>0</v>
      </c>
      <c r="G176" s="110">
        <v>0</v>
      </c>
      <c r="H176" s="336">
        <v>1.52520168E-2</v>
      </c>
      <c r="I176" s="110">
        <v>0</v>
      </c>
      <c r="J176" s="110">
        <v>0</v>
      </c>
      <c r="K176" s="110">
        <f t="shared" si="85"/>
        <v>1.52520168E-2</v>
      </c>
      <c r="L176" s="110">
        <v>0</v>
      </c>
      <c r="M176" s="244">
        <v>0</v>
      </c>
      <c r="N176" s="110">
        <v>0</v>
      </c>
      <c r="O176" s="110">
        <v>0</v>
      </c>
      <c r="P176" s="244">
        <f t="shared" si="86"/>
        <v>0</v>
      </c>
      <c r="Q176" s="110">
        <v>0</v>
      </c>
      <c r="R176" s="336">
        <v>1.52520168E-2</v>
      </c>
      <c r="S176" s="110">
        <v>0</v>
      </c>
      <c r="T176" s="110">
        <v>0</v>
      </c>
      <c r="U176" s="244">
        <f t="shared" si="87"/>
        <v>1.52520168E-2</v>
      </c>
      <c r="V176" s="110">
        <v>0</v>
      </c>
    </row>
    <row r="177" spans="1:22" s="3" customFormat="1" ht="47.25">
      <c r="A177" s="290">
        <f t="shared" si="83"/>
        <v>124</v>
      </c>
      <c r="B177" s="286" t="s">
        <v>398</v>
      </c>
      <c r="C177" s="336">
        <v>0</v>
      </c>
      <c r="D177" s="110">
        <v>0</v>
      </c>
      <c r="E177" s="110">
        <v>0</v>
      </c>
      <c r="F177" s="110">
        <f t="shared" si="84"/>
        <v>0</v>
      </c>
      <c r="G177" s="110">
        <v>0</v>
      </c>
      <c r="H177" s="336">
        <v>4.3101836599999999E-2</v>
      </c>
      <c r="I177" s="110">
        <v>0</v>
      </c>
      <c r="J177" s="110">
        <v>0</v>
      </c>
      <c r="K177" s="110">
        <f t="shared" si="85"/>
        <v>4.3101836599999999E-2</v>
      </c>
      <c r="L177" s="110">
        <v>0</v>
      </c>
      <c r="M177" s="244">
        <v>0</v>
      </c>
      <c r="N177" s="110">
        <v>0</v>
      </c>
      <c r="O177" s="110">
        <v>0</v>
      </c>
      <c r="P177" s="244">
        <f t="shared" si="86"/>
        <v>0</v>
      </c>
      <c r="Q177" s="110">
        <v>0</v>
      </c>
      <c r="R177" s="336">
        <v>4.3101836599999999E-2</v>
      </c>
      <c r="S177" s="110">
        <v>0</v>
      </c>
      <c r="T177" s="110">
        <v>0</v>
      </c>
      <c r="U177" s="244">
        <f t="shared" si="87"/>
        <v>4.3101836599999999E-2</v>
      </c>
      <c r="V177" s="110">
        <v>0</v>
      </c>
    </row>
    <row r="178" spans="1:22" s="3" customFormat="1" ht="47.25">
      <c r="A178" s="290">
        <f t="shared" si="83"/>
        <v>125</v>
      </c>
      <c r="B178" s="286" t="s">
        <v>399</v>
      </c>
      <c r="C178" s="336">
        <v>0</v>
      </c>
      <c r="D178" s="110">
        <v>0</v>
      </c>
      <c r="E178" s="110">
        <v>0</v>
      </c>
      <c r="F178" s="110">
        <f t="shared" si="84"/>
        <v>0</v>
      </c>
      <c r="G178" s="110">
        <v>0</v>
      </c>
      <c r="H178" s="336">
        <v>8.0311945999999995E-3</v>
      </c>
      <c r="I178" s="110">
        <v>0</v>
      </c>
      <c r="J178" s="110">
        <v>0</v>
      </c>
      <c r="K178" s="110">
        <f t="shared" si="85"/>
        <v>8.0311945999999995E-3</v>
      </c>
      <c r="L178" s="110">
        <v>0</v>
      </c>
      <c r="M178" s="244">
        <v>0</v>
      </c>
      <c r="N178" s="110">
        <v>0</v>
      </c>
      <c r="O178" s="110">
        <v>0</v>
      </c>
      <c r="P178" s="244">
        <f t="shared" si="86"/>
        <v>0</v>
      </c>
      <c r="Q178" s="110">
        <v>0</v>
      </c>
      <c r="R178" s="336">
        <v>8.0311945999999995E-3</v>
      </c>
      <c r="S178" s="110">
        <v>0</v>
      </c>
      <c r="T178" s="110">
        <v>0</v>
      </c>
      <c r="U178" s="244">
        <f t="shared" si="87"/>
        <v>8.0311945999999995E-3</v>
      </c>
      <c r="V178" s="110">
        <v>0</v>
      </c>
    </row>
    <row r="179" spans="1:22" s="3" customFormat="1" ht="47.25">
      <c r="A179" s="290">
        <f t="shared" si="83"/>
        <v>126</v>
      </c>
      <c r="B179" s="286" t="s">
        <v>400</v>
      </c>
      <c r="C179" s="336">
        <v>0</v>
      </c>
      <c r="D179" s="110">
        <v>0</v>
      </c>
      <c r="E179" s="110">
        <v>0</v>
      </c>
      <c r="F179" s="110">
        <f t="shared" si="84"/>
        <v>0</v>
      </c>
      <c r="G179" s="110">
        <v>0</v>
      </c>
      <c r="H179" s="336">
        <v>1.23609012E-2</v>
      </c>
      <c r="I179" s="110">
        <v>0</v>
      </c>
      <c r="J179" s="110">
        <v>0</v>
      </c>
      <c r="K179" s="110">
        <f t="shared" si="85"/>
        <v>1.23609012E-2</v>
      </c>
      <c r="L179" s="110">
        <v>0</v>
      </c>
      <c r="M179" s="244">
        <v>0</v>
      </c>
      <c r="N179" s="110">
        <v>0</v>
      </c>
      <c r="O179" s="110">
        <v>0</v>
      </c>
      <c r="P179" s="244">
        <f t="shared" si="86"/>
        <v>0</v>
      </c>
      <c r="Q179" s="110">
        <v>0</v>
      </c>
      <c r="R179" s="336">
        <v>1.23609012E-2</v>
      </c>
      <c r="S179" s="110">
        <v>0</v>
      </c>
      <c r="T179" s="110">
        <v>0</v>
      </c>
      <c r="U179" s="244">
        <f t="shared" si="87"/>
        <v>1.23609012E-2</v>
      </c>
      <c r="V179" s="110">
        <v>0</v>
      </c>
    </row>
    <row r="180" spans="1:22" s="3" customFormat="1" ht="63">
      <c r="A180" s="290">
        <f t="shared" si="83"/>
        <v>127</v>
      </c>
      <c r="B180" s="286" t="s">
        <v>401</v>
      </c>
      <c r="C180" s="336">
        <v>0</v>
      </c>
      <c r="D180" s="110">
        <v>0</v>
      </c>
      <c r="E180" s="110">
        <v>0</v>
      </c>
      <c r="F180" s="110">
        <f t="shared" si="84"/>
        <v>0</v>
      </c>
      <c r="G180" s="110">
        <v>0</v>
      </c>
      <c r="H180" s="336">
        <v>2.1585347799999998E-2</v>
      </c>
      <c r="I180" s="110">
        <v>0</v>
      </c>
      <c r="J180" s="110">
        <v>0</v>
      </c>
      <c r="K180" s="110">
        <f t="shared" si="85"/>
        <v>2.1585347799999998E-2</v>
      </c>
      <c r="L180" s="110">
        <v>0</v>
      </c>
      <c r="M180" s="244">
        <v>0</v>
      </c>
      <c r="N180" s="110">
        <v>0</v>
      </c>
      <c r="O180" s="110">
        <v>0</v>
      </c>
      <c r="P180" s="244">
        <f t="shared" si="86"/>
        <v>0</v>
      </c>
      <c r="Q180" s="110">
        <v>0</v>
      </c>
      <c r="R180" s="336">
        <v>2.1585347799999998E-2</v>
      </c>
      <c r="S180" s="110">
        <v>0</v>
      </c>
      <c r="T180" s="110">
        <v>0</v>
      </c>
      <c r="U180" s="244">
        <f t="shared" si="87"/>
        <v>2.1585347799999998E-2</v>
      </c>
      <c r="V180" s="110">
        <v>0</v>
      </c>
    </row>
    <row r="181" spans="1:22" s="3" customFormat="1" ht="63">
      <c r="A181" s="290">
        <f t="shared" si="83"/>
        <v>128</v>
      </c>
      <c r="B181" s="286" t="s">
        <v>402</v>
      </c>
      <c r="C181" s="336">
        <v>0</v>
      </c>
      <c r="D181" s="110">
        <v>0</v>
      </c>
      <c r="E181" s="110">
        <v>0</v>
      </c>
      <c r="F181" s="110">
        <f t="shared" si="84"/>
        <v>0</v>
      </c>
      <c r="G181" s="110">
        <v>0</v>
      </c>
      <c r="H181" s="336">
        <v>3.2433016000000002E-2</v>
      </c>
      <c r="I181" s="110">
        <v>0</v>
      </c>
      <c r="J181" s="110">
        <v>0</v>
      </c>
      <c r="K181" s="110">
        <f t="shared" si="85"/>
        <v>3.2433016000000002E-2</v>
      </c>
      <c r="L181" s="110">
        <v>0</v>
      </c>
      <c r="M181" s="244">
        <v>0</v>
      </c>
      <c r="N181" s="110">
        <v>0</v>
      </c>
      <c r="O181" s="110">
        <v>0</v>
      </c>
      <c r="P181" s="244">
        <f t="shared" si="86"/>
        <v>0</v>
      </c>
      <c r="Q181" s="110">
        <v>0</v>
      </c>
      <c r="R181" s="336">
        <v>3.2433016000000002E-2</v>
      </c>
      <c r="S181" s="110">
        <v>0</v>
      </c>
      <c r="T181" s="110">
        <v>0</v>
      </c>
      <c r="U181" s="244">
        <f t="shared" si="87"/>
        <v>3.2433016000000002E-2</v>
      </c>
      <c r="V181" s="110">
        <v>0</v>
      </c>
    </row>
    <row r="182" spans="1:22" s="3" customFormat="1" ht="47.25">
      <c r="A182" s="290">
        <f t="shared" si="83"/>
        <v>129</v>
      </c>
      <c r="B182" s="286" t="s">
        <v>403</v>
      </c>
      <c r="C182" s="336">
        <v>0</v>
      </c>
      <c r="D182" s="110">
        <v>0</v>
      </c>
      <c r="E182" s="110">
        <v>0</v>
      </c>
      <c r="F182" s="110">
        <f t="shared" si="84"/>
        <v>0</v>
      </c>
      <c r="G182" s="110">
        <v>0</v>
      </c>
      <c r="H182" s="336">
        <v>1.8639797199999999E-2</v>
      </c>
      <c r="I182" s="110">
        <v>0</v>
      </c>
      <c r="J182" s="110">
        <v>0</v>
      </c>
      <c r="K182" s="110">
        <f t="shared" si="85"/>
        <v>1.8639797199999999E-2</v>
      </c>
      <c r="L182" s="110">
        <v>0</v>
      </c>
      <c r="M182" s="244">
        <v>0</v>
      </c>
      <c r="N182" s="110">
        <v>0</v>
      </c>
      <c r="O182" s="110">
        <v>0</v>
      </c>
      <c r="P182" s="244">
        <f t="shared" si="86"/>
        <v>0</v>
      </c>
      <c r="Q182" s="110">
        <v>0</v>
      </c>
      <c r="R182" s="336">
        <v>1.8639797199999999E-2</v>
      </c>
      <c r="S182" s="110">
        <v>0</v>
      </c>
      <c r="T182" s="110">
        <v>0</v>
      </c>
      <c r="U182" s="244">
        <f t="shared" si="87"/>
        <v>1.8639797199999999E-2</v>
      </c>
      <c r="V182" s="110">
        <v>0</v>
      </c>
    </row>
    <row r="183" spans="1:22" s="3" customFormat="1" ht="47.25">
      <c r="A183" s="290">
        <f t="shared" si="83"/>
        <v>130</v>
      </c>
      <c r="B183" s="286" t="s">
        <v>404</v>
      </c>
      <c r="C183" s="336">
        <v>0</v>
      </c>
      <c r="D183" s="110">
        <v>0</v>
      </c>
      <c r="E183" s="110">
        <v>0</v>
      </c>
      <c r="F183" s="110">
        <f t="shared" si="84"/>
        <v>0</v>
      </c>
      <c r="G183" s="110">
        <v>0</v>
      </c>
      <c r="H183" s="336">
        <v>1.43254184E-2</v>
      </c>
      <c r="I183" s="110">
        <v>0</v>
      </c>
      <c r="J183" s="110">
        <v>0</v>
      </c>
      <c r="K183" s="110">
        <f t="shared" si="85"/>
        <v>1.43254184E-2</v>
      </c>
      <c r="L183" s="110">
        <v>0</v>
      </c>
      <c r="M183" s="244">
        <v>0</v>
      </c>
      <c r="N183" s="110">
        <v>0</v>
      </c>
      <c r="O183" s="110">
        <v>0</v>
      </c>
      <c r="P183" s="244">
        <f t="shared" si="86"/>
        <v>0</v>
      </c>
      <c r="Q183" s="110">
        <v>0</v>
      </c>
      <c r="R183" s="336">
        <v>1.43254184E-2</v>
      </c>
      <c r="S183" s="110">
        <v>0</v>
      </c>
      <c r="T183" s="110">
        <v>0</v>
      </c>
      <c r="U183" s="244">
        <f t="shared" si="87"/>
        <v>1.43254184E-2</v>
      </c>
      <c r="V183" s="110">
        <v>0</v>
      </c>
    </row>
    <row r="184" spans="1:22" s="3" customFormat="1" ht="63">
      <c r="A184" s="290">
        <f t="shared" si="83"/>
        <v>131</v>
      </c>
      <c r="B184" s="286" t="s">
        <v>405</v>
      </c>
      <c r="C184" s="336">
        <v>0</v>
      </c>
      <c r="D184" s="110">
        <v>0</v>
      </c>
      <c r="E184" s="110">
        <v>0</v>
      </c>
      <c r="F184" s="110">
        <f t="shared" si="84"/>
        <v>0</v>
      </c>
      <c r="G184" s="110">
        <v>0</v>
      </c>
      <c r="H184" s="336">
        <v>0.29956474999999999</v>
      </c>
      <c r="I184" s="110">
        <v>0</v>
      </c>
      <c r="J184" s="110">
        <v>0</v>
      </c>
      <c r="K184" s="110">
        <f t="shared" si="85"/>
        <v>0.29956474999999999</v>
      </c>
      <c r="L184" s="110">
        <v>0</v>
      </c>
      <c r="M184" s="244">
        <v>0</v>
      </c>
      <c r="N184" s="110">
        <v>0</v>
      </c>
      <c r="O184" s="110">
        <v>0</v>
      </c>
      <c r="P184" s="244">
        <f t="shared" si="86"/>
        <v>0</v>
      </c>
      <c r="Q184" s="110">
        <v>0</v>
      </c>
      <c r="R184" s="336">
        <v>0.29956474999999999</v>
      </c>
      <c r="S184" s="110">
        <v>0</v>
      </c>
      <c r="T184" s="110">
        <v>0</v>
      </c>
      <c r="U184" s="244">
        <f t="shared" si="87"/>
        <v>0.29956474999999999</v>
      </c>
      <c r="V184" s="110">
        <v>0</v>
      </c>
    </row>
    <row r="185" spans="1:22" s="3" customFormat="1" ht="94.5">
      <c r="A185" s="290">
        <f t="shared" si="83"/>
        <v>132</v>
      </c>
      <c r="B185" s="286" t="s">
        <v>406</v>
      </c>
      <c r="C185" s="336">
        <v>0</v>
      </c>
      <c r="D185" s="110">
        <v>0</v>
      </c>
      <c r="E185" s="110">
        <v>0</v>
      </c>
      <c r="F185" s="110">
        <f t="shared" si="84"/>
        <v>0</v>
      </c>
      <c r="G185" s="110">
        <v>0</v>
      </c>
      <c r="H185" s="336">
        <v>0.87</v>
      </c>
      <c r="I185" s="110">
        <v>0</v>
      </c>
      <c r="J185" s="110">
        <v>0</v>
      </c>
      <c r="K185" s="110">
        <f t="shared" si="85"/>
        <v>0.87</v>
      </c>
      <c r="L185" s="110">
        <v>0</v>
      </c>
      <c r="M185" s="244">
        <v>0</v>
      </c>
      <c r="N185" s="110">
        <v>0</v>
      </c>
      <c r="O185" s="110">
        <v>0</v>
      </c>
      <c r="P185" s="244">
        <f t="shared" si="86"/>
        <v>0</v>
      </c>
      <c r="Q185" s="110">
        <v>0</v>
      </c>
      <c r="R185" s="336">
        <v>0.87</v>
      </c>
      <c r="S185" s="110">
        <v>0</v>
      </c>
      <c r="T185" s="110">
        <v>0</v>
      </c>
      <c r="U185" s="244">
        <f t="shared" si="87"/>
        <v>0.87</v>
      </c>
      <c r="V185" s="110">
        <v>0</v>
      </c>
    </row>
    <row r="186" spans="1:22" s="3" customFormat="1" ht="47.25">
      <c r="A186" s="290">
        <f t="shared" si="83"/>
        <v>133</v>
      </c>
      <c r="B186" s="286" t="s">
        <v>407</v>
      </c>
      <c r="C186" s="336">
        <v>0</v>
      </c>
      <c r="D186" s="110">
        <v>0</v>
      </c>
      <c r="E186" s="110">
        <v>0</v>
      </c>
      <c r="F186" s="110">
        <f t="shared" si="84"/>
        <v>0</v>
      </c>
      <c r="G186" s="110">
        <v>0</v>
      </c>
      <c r="H186" s="336">
        <v>6.5499999999999998E-4</v>
      </c>
      <c r="I186" s="110">
        <v>0</v>
      </c>
      <c r="J186" s="110">
        <v>0</v>
      </c>
      <c r="K186" s="110">
        <f t="shared" si="85"/>
        <v>6.5499999999999998E-4</v>
      </c>
      <c r="L186" s="110">
        <v>0</v>
      </c>
      <c r="M186" s="244">
        <v>0</v>
      </c>
      <c r="N186" s="110">
        <v>0</v>
      </c>
      <c r="O186" s="110">
        <v>0</v>
      </c>
      <c r="P186" s="244">
        <f t="shared" si="86"/>
        <v>0</v>
      </c>
      <c r="Q186" s="110">
        <v>0</v>
      </c>
      <c r="R186" s="336">
        <v>6.5499999999999998E-4</v>
      </c>
      <c r="S186" s="110">
        <v>0</v>
      </c>
      <c r="T186" s="110">
        <v>0</v>
      </c>
      <c r="U186" s="244">
        <f t="shared" si="87"/>
        <v>6.5499999999999998E-4</v>
      </c>
      <c r="V186" s="110">
        <v>0</v>
      </c>
    </row>
    <row r="187" spans="1:22" s="3" customFormat="1" ht="63">
      <c r="A187" s="290">
        <f t="shared" si="83"/>
        <v>134</v>
      </c>
      <c r="B187" s="286" t="s">
        <v>408</v>
      </c>
      <c r="C187" s="336">
        <v>0</v>
      </c>
      <c r="D187" s="110">
        <v>0</v>
      </c>
      <c r="E187" s="110">
        <v>0</v>
      </c>
      <c r="F187" s="110">
        <f t="shared" si="84"/>
        <v>0</v>
      </c>
      <c r="G187" s="110">
        <v>0</v>
      </c>
      <c r="H187" s="336">
        <v>7.5486000000000008E-3</v>
      </c>
      <c r="I187" s="110">
        <v>0</v>
      </c>
      <c r="J187" s="110">
        <v>0</v>
      </c>
      <c r="K187" s="110">
        <f t="shared" si="85"/>
        <v>7.5486000000000008E-3</v>
      </c>
      <c r="L187" s="110">
        <v>0</v>
      </c>
      <c r="M187" s="244">
        <v>0</v>
      </c>
      <c r="N187" s="110">
        <v>0</v>
      </c>
      <c r="O187" s="110">
        <v>0</v>
      </c>
      <c r="P187" s="244">
        <f t="shared" si="86"/>
        <v>0</v>
      </c>
      <c r="Q187" s="110">
        <v>0</v>
      </c>
      <c r="R187" s="336">
        <v>7.5486000000000008E-3</v>
      </c>
      <c r="S187" s="110">
        <v>0</v>
      </c>
      <c r="T187" s="110">
        <v>0</v>
      </c>
      <c r="U187" s="244">
        <f t="shared" si="87"/>
        <v>7.5486000000000008E-3</v>
      </c>
      <c r="V187" s="110">
        <v>0</v>
      </c>
    </row>
    <row r="188" spans="1:22" s="3" customFormat="1" ht="63">
      <c r="A188" s="290">
        <f t="shared" si="83"/>
        <v>135</v>
      </c>
      <c r="B188" s="286" t="s">
        <v>409</v>
      </c>
      <c r="C188" s="336">
        <v>0</v>
      </c>
      <c r="D188" s="110">
        <v>0</v>
      </c>
      <c r="E188" s="110">
        <v>0</v>
      </c>
      <c r="F188" s="110">
        <f t="shared" si="84"/>
        <v>0</v>
      </c>
      <c r="G188" s="110">
        <v>0</v>
      </c>
      <c r="H188" s="336">
        <v>2.325E-2</v>
      </c>
      <c r="I188" s="110">
        <v>0</v>
      </c>
      <c r="J188" s="110">
        <v>0</v>
      </c>
      <c r="K188" s="110">
        <f t="shared" si="85"/>
        <v>2.325E-2</v>
      </c>
      <c r="L188" s="110">
        <v>0</v>
      </c>
      <c r="M188" s="244">
        <v>0</v>
      </c>
      <c r="N188" s="110">
        <v>0</v>
      </c>
      <c r="O188" s="110">
        <v>0</v>
      </c>
      <c r="P188" s="244">
        <f t="shared" si="86"/>
        <v>0</v>
      </c>
      <c r="Q188" s="110">
        <v>0</v>
      </c>
      <c r="R188" s="336">
        <v>2.325E-2</v>
      </c>
      <c r="S188" s="110">
        <v>0</v>
      </c>
      <c r="T188" s="110">
        <v>0</v>
      </c>
      <c r="U188" s="244">
        <f t="shared" si="87"/>
        <v>2.325E-2</v>
      </c>
      <c r="V188" s="110">
        <v>0</v>
      </c>
    </row>
    <row r="189" spans="1:22" s="7" customFormat="1" ht="47.25">
      <c r="A189" s="159">
        <f t="shared" si="83"/>
        <v>136</v>
      </c>
      <c r="B189" s="9" t="s">
        <v>410</v>
      </c>
      <c r="C189" s="279">
        <v>0</v>
      </c>
      <c r="D189" s="97">
        <v>0</v>
      </c>
      <c r="E189" s="97">
        <v>0</v>
      </c>
      <c r="F189" s="97">
        <f t="shared" si="66"/>
        <v>0</v>
      </c>
      <c r="G189" s="97">
        <v>0</v>
      </c>
      <c r="H189" s="279">
        <v>2.7970689999999999E-2</v>
      </c>
      <c r="I189" s="97">
        <v>0</v>
      </c>
      <c r="J189" s="97">
        <v>0</v>
      </c>
      <c r="K189" s="97">
        <f t="shared" si="67"/>
        <v>2.7970689999999999E-2</v>
      </c>
      <c r="L189" s="97">
        <v>0</v>
      </c>
      <c r="M189" s="18">
        <v>0</v>
      </c>
      <c r="N189" s="97">
        <v>0</v>
      </c>
      <c r="O189" s="97">
        <v>0</v>
      </c>
      <c r="P189" s="18">
        <f t="shared" si="68"/>
        <v>0</v>
      </c>
      <c r="Q189" s="97">
        <v>0</v>
      </c>
      <c r="R189" s="279">
        <v>1.5557120000000001E-2</v>
      </c>
      <c r="S189" s="97">
        <v>0</v>
      </c>
      <c r="T189" s="97">
        <v>0</v>
      </c>
      <c r="U189" s="18">
        <f t="shared" si="65"/>
        <v>1.5557120000000001E-2</v>
      </c>
      <c r="V189" s="97">
        <v>0</v>
      </c>
    </row>
    <row r="190" spans="1:22" s="7" customFormat="1" ht="47.25">
      <c r="A190" s="159">
        <f t="shared" si="69"/>
        <v>137</v>
      </c>
      <c r="B190" s="9" t="s">
        <v>412</v>
      </c>
      <c r="C190" s="279">
        <v>0</v>
      </c>
      <c r="D190" s="97">
        <v>0</v>
      </c>
      <c r="E190" s="97">
        <v>0</v>
      </c>
      <c r="F190" s="97">
        <f t="shared" si="66"/>
        <v>0</v>
      </c>
      <c r="G190" s="97">
        <v>0</v>
      </c>
      <c r="H190" s="279">
        <v>1.8698779999999998E-2</v>
      </c>
      <c r="I190" s="97">
        <v>0</v>
      </c>
      <c r="J190" s="97">
        <v>0</v>
      </c>
      <c r="K190" s="97">
        <f t="shared" si="67"/>
        <v>1.8698779999999998E-2</v>
      </c>
      <c r="L190" s="97">
        <v>0</v>
      </c>
      <c r="M190" s="18">
        <v>0</v>
      </c>
      <c r="N190" s="97">
        <v>0</v>
      </c>
      <c r="O190" s="97">
        <v>0</v>
      </c>
      <c r="P190" s="18">
        <f t="shared" si="68"/>
        <v>0</v>
      </c>
      <c r="Q190" s="97">
        <v>0</v>
      </c>
      <c r="R190" s="279">
        <v>7.7785600000000003E-3</v>
      </c>
      <c r="S190" s="97">
        <v>0</v>
      </c>
      <c r="T190" s="97">
        <v>0</v>
      </c>
      <c r="U190" s="18">
        <f t="shared" si="65"/>
        <v>7.7785600000000003E-3</v>
      </c>
      <c r="V190" s="97">
        <v>0</v>
      </c>
    </row>
    <row r="191" spans="1:22" s="7" customFormat="1" ht="47.25">
      <c r="A191" s="159">
        <f t="shared" si="69"/>
        <v>138</v>
      </c>
      <c r="B191" s="9" t="s">
        <v>414</v>
      </c>
      <c r="C191" s="279">
        <v>0</v>
      </c>
      <c r="D191" s="97">
        <v>0</v>
      </c>
      <c r="E191" s="97">
        <v>0</v>
      </c>
      <c r="F191" s="97">
        <f t="shared" si="66"/>
        <v>0</v>
      </c>
      <c r="G191" s="97">
        <v>0</v>
      </c>
      <c r="H191" s="279">
        <v>1.539398E-2</v>
      </c>
      <c r="I191" s="97">
        <v>0</v>
      </c>
      <c r="J191" s="97">
        <v>0</v>
      </c>
      <c r="K191" s="97">
        <f t="shared" si="67"/>
        <v>1.539398E-2</v>
      </c>
      <c r="L191" s="97">
        <v>0</v>
      </c>
      <c r="M191" s="18">
        <v>0</v>
      </c>
      <c r="N191" s="97">
        <v>0</v>
      </c>
      <c r="O191" s="97">
        <v>0</v>
      </c>
      <c r="P191" s="18">
        <f t="shared" si="68"/>
        <v>0</v>
      </c>
      <c r="Q191" s="97">
        <v>0</v>
      </c>
      <c r="R191" s="279">
        <v>7.7785600000000003E-3</v>
      </c>
      <c r="S191" s="97">
        <v>0</v>
      </c>
      <c r="T191" s="97">
        <v>0</v>
      </c>
      <c r="U191" s="18">
        <f t="shared" si="65"/>
        <v>7.7785600000000003E-3</v>
      </c>
      <c r="V191" s="97">
        <v>0</v>
      </c>
    </row>
    <row r="192" spans="1:22" s="7" customFormat="1" ht="47.25">
      <c r="A192" s="159">
        <f t="shared" si="69"/>
        <v>139</v>
      </c>
      <c r="B192" s="9" t="s">
        <v>416</v>
      </c>
      <c r="C192" s="279">
        <v>0</v>
      </c>
      <c r="D192" s="97">
        <v>0</v>
      </c>
      <c r="E192" s="97">
        <v>0</v>
      </c>
      <c r="F192" s="97">
        <f t="shared" si="66"/>
        <v>0</v>
      </c>
      <c r="G192" s="97">
        <v>0</v>
      </c>
      <c r="H192" s="279">
        <v>2.365519E-2</v>
      </c>
      <c r="I192" s="97">
        <v>0</v>
      </c>
      <c r="J192" s="97">
        <v>0</v>
      </c>
      <c r="K192" s="97">
        <f t="shared" si="67"/>
        <v>2.365519E-2</v>
      </c>
      <c r="L192" s="97">
        <v>0</v>
      </c>
      <c r="M192" s="18">
        <v>0</v>
      </c>
      <c r="N192" s="97">
        <v>0</v>
      </c>
      <c r="O192" s="97">
        <v>0</v>
      </c>
      <c r="P192" s="18">
        <f t="shared" si="68"/>
        <v>0</v>
      </c>
      <c r="Q192" s="97">
        <v>0</v>
      </c>
      <c r="R192" s="279">
        <v>1.3602610000000001E-2</v>
      </c>
      <c r="S192" s="97">
        <v>0</v>
      </c>
      <c r="T192" s="97">
        <v>0</v>
      </c>
      <c r="U192" s="18">
        <f t="shared" si="65"/>
        <v>1.3602610000000001E-2</v>
      </c>
      <c r="V192" s="97">
        <v>0</v>
      </c>
    </row>
    <row r="193" spans="1:22" s="7" customFormat="1" ht="47.25">
      <c r="A193" s="159">
        <f t="shared" si="69"/>
        <v>140</v>
      </c>
      <c r="B193" s="9" t="s">
        <v>418</v>
      </c>
      <c r="C193" s="279">
        <v>0</v>
      </c>
      <c r="D193" s="97">
        <v>0</v>
      </c>
      <c r="E193" s="97">
        <v>0</v>
      </c>
      <c r="F193" s="97">
        <f t="shared" si="66"/>
        <v>0</v>
      </c>
      <c r="G193" s="97">
        <v>0</v>
      </c>
      <c r="H193" s="279">
        <v>3.3521469999999998E-2</v>
      </c>
      <c r="I193" s="97">
        <v>0</v>
      </c>
      <c r="J193" s="97">
        <v>0</v>
      </c>
      <c r="K193" s="97">
        <f t="shared" si="67"/>
        <v>3.3521469999999998E-2</v>
      </c>
      <c r="L193" s="97">
        <v>0</v>
      </c>
      <c r="M193" s="18">
        <v>0</v>
      </c>
      <c r="N193" s="97">
        <v>0</v>
      </c>
      <c r="O193" s="97">
        <v>0</v>
      </c>
      <c r="P193" s="18">
        <f t="shared" si="68"/>
        <v>0</v>
      </c>
      <c r="Q193" s="97">
        <v>0</v>
      </c>
      <c r="R193" s="279">
        <v>0</v>
      </c>
      <c r="S193" s="97">
        <v>0</v>
      </c>
      <c r="T193" s="97">
        <v>0</v>
      </c>
      <c r="U193" s="18">
        <f t="shared" si="65"/>
        <v>0</v>
      </c>
      <c r="V193" s="97">
        <v>0</v>
      </c>
    </row>
    <row r="194" spans="1:22" s="7" customFormat="1" ht="31.5">
      <c r="A194" s="159">
        <f t="shared" si="69"/>
        <v>141</v>
      </c>
      <c r="B194" s="9" t="s">
        <v>420</v>
      </c>
      <c r="C194" s="279">
        <v>0</v>
      </c>
      <c r="D194" s="97">
        <v>0</v>
      </c>
      <c r="E194" s="97">
        <v>0</v>
      </c>
      <c r="F194" s="97">
        <f t="shared" si="66"/>
        <v>0</v>
      </c>
      <c r="G194" s="97">
        <v>0</v>
      </c>
      <c r="H194" s="279">
        <v>0.35533155999999999</v>
      </c>
      <c r="I194" s="97">
        <v>0</v>
      </c>
      <c r="J194" s="97">
        <v>0</v>
      </c>
      <c r="K194" s="97">
        <f t="shared" si="67"/>
        <v>0.35533155999999999</v>
      </c>
      <c r="L194" s="97">
        <v>0</v>
      </c>
      <c r="M194" s="18">
        <v>0</v>
      </c>
      <c r="N194" s="97">
        <v>0</v>
      </c>
      <c r="O194" s="97">
        <v>0</v>
      </c>
      <c r="P194" s="18">
        <f t="shared" si="68"/>
        <v>0</v>
      </c>
      <c r="Q194" s="97">
        <v>0</v>
      </c>
      <c r="R194" s="279">
        <v>0</v>
      </c>
      <c r="S194" s="97">
        <v>0</v>
      </c>
      <c r="T194" s="97">
        <v>0</v>
      </c>
      <c r="U194" s="18">
        <f t="shared" si="65"/>
        <v>0</v>
      </c>
      <c r="V194" s="97">
        <v>0</v>
      </c>
    </row>
    <row r="195" spans="1:22" s="7" customFormat="1" ht="47.25">
      <c r="A195" s="159">
        <f t="shared" si="69"/>
        <v>142</v>
      </c>
      <c r="B195" s="9" t="s">
        <v>422</v>
      </c>
      <c r="C195" s="279">
        <v>0</v>
      </c>
      <c r="D195" s="97">
        <v>0</v>
      </c>
      <c r="E195" s="97">
        <v>0</v>
      </c>
      <c r="F195" s="97">
        <f t="shared" si="66"/>
        <v>0</v>
      </c>
      <c r="G195" s="97">
        <v>0</v>
      </c>
      <c r="H195" s="279">
        <v>0.75744287399999999</v>
      </c>
      <c r="I195" s="97">
        <v>0</v>
      </c>
      <c r="J195" s="97">
        <v>0</v>
      </c>
      <c r="K195" s="97">
        <f t="shared" si="67"/>
        <v>0.75744287399999999</v>
      </c>
      <c r="L195" s="97">
        <v>0</v>
      </c>
      <c r="M195" s="18">
        <v>0</v>
      </c>
      <c r="N195" s="97">
        <v>0</v>
      </c>
      <c r="O195" s="97">
        <v>0</v>
      </c>
      <c r="P195" s="18">
        <f t="shared" si="68"/>
        <v>0</v>
      </c>
      <c r="Q195" s="97">
        <v>0</v>
      </c>
      <c r="R195" s="279">
        <v>0.72513217399999996</v>
      </c>
      <c r="S195" s="97">
        <v>0</v>
      </c>
      <c r="T195" s="97">
        <v>0</v>
      </c>
      <c r="U195" s="18">
        <f t="shared" si="65"/>
        <v>0.72513217399999996</v>
      </c>
      <c r="V195" s="97">
        <v>0</v>
      </c>
    </row>
    <row r="196" spans="1:22" s="7" customFormat="1" ht="47.25">
      <c r="A196" s="159">
        <f t="shared" si="69"/>
        <v>143</v>
      </c>
      <c r="B196" s="9" t="s">
        <v>424</v>
      </c>
      <c r="C196" s="279">
        <v>0</v>
      </c>
      <c r="D196" s="97">
        <v>0</v>
      </c>
      <c r="E196" s="97">
        <v>0</v>
      </c>
      <c r="F196" s="97">
        <f t="shared" ref="F196" si="88">C196-D196-E196-G196</f>
        <v>0</v>
      </c>
      <c r="G196" s="97">
        <v>0</v>
      </c>
      <c r="H196" s="279">
        <v>5.4276100000000002E-3</v>
      </c>
      <c r="I196" s="97">
        <v>0</v>
      </c>
      <c r="J196" s="97">
        <v>0</v>
      </c>
      <c r="K196" s="97">
        <f t="shared" ref="K196" si="89">H196-I196-J196-L196</f>
        <v>5.4276100000000002E-3</v>
      </c>
      <c r="L196" s="97">
        <v>0</v>
      </c>
      <c r="M196" s="18">
        <v>0</v>
      </c>
      <c r="N196" s="97">
        <v>0</v>
      </c>
      <c r="O196" s="97">
        <v>0</v>
      </c>
      <c r="P196" s="18">
        <f t="shared" ref="P196" si="90">M196-N196</f>
        <v>0</v>
      </c>
      <c r="Q196" s="97">
        <v>0</v>
      </c>
      <c r="R196" s="279">
        <v>0</v>
      </c>
      <c r="S196" s="97">
        <v>0</v>
      </c>
      <c r="T196" s="97">
        <v>0</v>
      </c>
      <c r="U196" s="18">
        <f t="shared" si="65"/>
        <v>0</v>
      </c>
      <c r="V196" s="97">
        <v>0</v>
      </c>
    </row>
    <row r="197" spans="1:22" s="7" customFormat="1" ht="47.25">
      <c r="A197" s="159">
        <f t="shared" si="69"/>
        <v>144</v>
      </c>
      <c r="B197" s="9" t="s">
        <v>426</v>
      </c>
      <c r="C197" s="279">
        <v>0</v>
      </c>
      <c r="D197" s="97">
        <v>0</v>
      </c>
      <c r="E197" s="97">
        <v>0</v>
      </c>
      <c r="F197" s="97">
        <f t="shared" si="66"/>
        <v>0</v>
      </c>
      <c r="G197" s="97">
        <v>0</v>
      </c>
      <c r="H197" s="279">
        <v>6.3786299999999997E-3</v>
      </c>
      <c r="I197" s="97">
        <v>0</v>
      </c>
      <c r="J197" s="97">
        <v>0</v>
      </c>
      <c r="K197" s="97">
        <f t="shared" si="67"/>
        <v>6.3786299999999997E-3</v>
      </c>
      <c r="L197" s="97">
        <v>0</v>
      </c>
      <c r="M197" s="18">
        <v>0</v>
      </c>
      <c r="N197" s="97">
        <v>0</v>
      </c>
      <c r="O197" s="97">
        <v>0</v>
      </c>
      <c r="P197" s="18">
        <f t="shared" si="68"/>
        <v>0</v>
      </c>
      <c r="Q197" s="97">
        <v>0</v>
      </c>
      <c r="R197" s="279">
        <v>0</v>
      </c>
      <c r="S197" s="97">
        <v>0</v>
      </c>
      <c r="T197" s="97">
        <v>0</v>
      </c>
      <c r="U197" s="18">
        <f t="shared" si="65"/>
        <v>0</v>
      </c>
      <c r="V197" s="97">
        <v>0</v>
      </c>
    </row>
    <row r="198" spans="1:22" s="7" customFormat="1" ht="47.25">
      <c r="A198" s="159">
        <f t="shared" si="69"/>
        <v>145</v>
      </c>
      <c r="B198" s="9" t="s">
        <v>428</v>
      </c>
      <c r="C198" s="279">
        <v>0</v>
      </c>
      <c r="D198" s="97">
        <v>0</v>
      </c>
      <c r="E198" s="97">
        <v>0</v>
      </c>
      <c r="F198" s="97">
        <f t="shared" si="66"/>
        <v>0</v>
      </c>
      <c r="G198" s="97">
        <v>0</v>
      </c>
      <c r="H198" s="279">
        <v>0.35139045000000002</v>
      </c>
      <c r="I198" s="97">
        <v>0</v>
      </c>
      <c r="J198" s="97">
        <v>0</v>
      </c>
      <c r="K198" s="97">
        <f t="shared" si="67"/>
        <v>0.35139045000000002</v>
      </c>
      <c r="L198" s="97">
        <v>0</v>
      </c>
      <c r="M198" s="18">
        <v>0</v>
      </c>
      <c r="N198" s="97">
        <v>0</v>
      </c>
      <c r="O198" s="97">
        <v>0</v>
      </c>
      <c r="P198" s="18">
        <f t="shared" si="68"/>
        <v>0</v>
      </c>
      <c r="Q198" s="97">
        <v>0</v>
      </c>
      <c r="R198" s="279">
        <v>0</v>
      </c>
      <c r="S198" s="97">
        <v>0</v>
      </c>
      <c r="T198" s="97">
        <v>0</v>
      </c>
      <c r="U198" s="18">
        <f t="shared" si="65"/>
        <v>0</v>
      </c>
      <c r="V198" s="97">
        <v>0</v>
      </c>
    </row>
    <row r="199" spans="1:22" s="7" customFormat="1" ht="47.25">
      <c r="A199" s="159">
        <f t="shared" si="69"/>
        <v>146</v>
      </c>
      <c r="B199" s="9" t="s">
        <v>430</v>
      </c>
      <c r="C199" s="279">
        <v>0</v>
      </c>
      <c r="D199" s="97">
        <v>0</v>
      </c>
      <c r="E199" s="97">
        <v>0</v>
      </c>
      <c r="F199" s="97">
        <f t="shared" ref="F199:F203" si="91">C199-D199-E199-G199</f>
        <v>0</v>
      </c>
      <c r="G199" s="97">
        <v>0</v>
      </c>
      <c r="H199" s="279">
        <v>1.347668E-2</v>
      </c>
      <c r="I199" s="97">
        <v>0</v>
      </c>
      <c r="J199" s="97">
        <v>0</v>
      </c>
      <c r="K199" s="97">
        <f t="shared" ref="K199:K203" si="92">H199-I199-J199-L199</f>
        <v>1.347668E-2</v>
      </c>
      <c r="L199" s="97">
        <v>0</v>
      </c>
      <c r="M199" s="18">
        <v>0</v>
      </c>
      <c r="N199" s="97">
        <v>0</v>
      </c>
      <c r="O199" s="97">
        <v>0</v>
      </c>
      <c r="P199" s="18">
        <f t="shared" ref="P199:P203" si="93">M199-N199</f>
        <v>0</v>
      </c>
      <c r="Q199" s="97">
        <v>0</v>
      </c>
      <c r="R199" s="279">
        <v>0</v>
      </c>
      <c r="S199" s="97">
        <v>0</v>
      </c>
      <c r="T199" s="97">
        <v>0</v>
      </c>
      <c r="U199" s="18">
        <f t="shared" si="65"/>
        <v>0</v>
      </c>
      <c r="V199" s="97">
        <v>0</v>
      </c>
    </row>
    <row r="200" spans="1:22" s="7" customFormat="1" ht="47.25">
      <c r="A200" s="159">
        <f t="shared" si="69"/>
        <v>147</v>
      </c>
      <c r="B200" s="9" t="s">
        <v>432</v>
      </c>
      <c r="C200" s="279">
        <v>0</v>
      </c>
      <c r="D200" s="97">
        <v>0</v>
      </c>
      <c r="E200" s="97">
        <v>0</v>
      </c>
      <c r="F200" s="97">
        <f t="shared" si="91"/>
        <v>0</v>
      </c>
      <c r="G200" s="97">
        <v>0</v>
      </c>
      <c r="H200" s="279">
        <v>8.9095400000000005E-3</v>
      </c>
      <c r="I200" s="97">
        <v>0</v>
      </c>
      <c r="J200" s="97">
        <v>0</v>
      </c>
      <c r="K200" s="97">
        <f t="shared" si="92"/>
        <v>8.9095400000000005E-3</v>
      </c>
      <c r="L200" s="97">
        <v>0</v>
      </c>
      <c r="M200" s="18">
        <v>0</v>
      </c>
      <c r="N200" s="97">
        <v>0</v>
      </c>
      <c r="O200" s="97">
        <v>0</v>
      </c>
      <c r="P200" s="18">
        <f t="shared" si="93"/>
        <v>0</v>
      </c>
      <c r="Q200" s="97">
        <v>0</v>
      </c>
      <c r="R200" s="279">
        <v>0</v>
      </c>
      <c r="S200" s="97">
        <v>0</v>
      </c>
      <c r="T200" s="97">
        <v>0</v>
      </c>
      <c r="U200" s="18">
        <f t="shared" si="65"/>
        <v>0</v>
      </c>
      <c r="V200" s="97">
        <v>0</v>
      </c>
    </row>
    <row r="201" spans="1:22" s="7" customFormat="1" ht="47.25">
      <c r="A201" s="159">
        <f t="shared" si="69"/>
        <v>148</v>
      </c>
      <c r="B201" s="9" t="s">
        <v>434</v>
      </c>
      <c r="C201" s="279">
        <v>0</v>
      </c>
      <c r="D201" s="97">
        <v>0</v>
      </c>
      <c r="E201" s="97">
        <v>0</v>
      </c>
      <c r="F201" s="97">
        <f t="shared" si="91"/>
        <v>0</v>
      </c>
      <c r="G201" s="97">
        <v>0</v>
      </c>
      <c r="H201" s="279">
        <v>3.1606640200000001E-2</v>
      </c>
      <c r="I201" s="97">
        <v>0</v>
      </c>
      <c r="J201" s="97">
        <v>0</v>
      </c>
      <c r="K201" s="97">
        <f t="shared" si="92"/>
        <v>3.1606640200000001E-2</v>
      </c>
      <c r="L201" s="97">
        <v>0</v>
      </c>
      <c r="M201" s="18">
        <v>0</v>
      </c>
      <c r="N201" s="97">
        <v>0</v>
      </c>
      <c r="O201" s="97">
        <v>0</v>
      </c>
      <c r="P201" s="18">
        <f t="shared" si="93"/>
        <v>0</v>
      </c>
      <c r="Q201" s="97">
        <v>0</v>
      </c>
      <c r="R201" s="279">
        <v>1.2566420199999999E-2</v>
      </c>
      <c r="S201" s="97">
        <v>0</v>
      </c>
      <c r="T201" s="97">
        <v>0</v>
      </c>
      <c r="U201" s="18">
        <f t="shared" si="65"/>
        <v>1.2566420199999999E-2</v>
      </c>
      <c r="V201" s="97">
        <v>0</v>
      </c>
    </row>
    <row r="202" spans="1:22" s="7" customFormat="1" ht="47.25">
      <c r="A202" s="159">
        <f t="shared" si="69"/>
        <v>149</v>
      </c>
      <c r="B202" s="9" t="s">
        <v>436</v>
      </c>
      <c r="C202" s="279">
        <v>0</v>
      </c>
      <c r="D202" s="97">
        <v>0</v>
      </c>
      <c r="E202" s="97">
        <v>0</v>
      </c>
      <c r="F202" s="97">
        <f t="shared" si="91"/>
        <v>0</v>
      </c>
      <c r="G202" s="97">
        <v>0</v>
      </c>
      <c r="H202" s="279">
        <v>1.8847450000000002E-2</v>
      </c>
      <c r="I202" s="97">
        <v>0</v>
      </c>
      <c r="J202" s="97">
        <v>0</v>
      </c>
      <c r="K202" s="97">
        <f t="shared" si="92"/>
        <v>1.8847450000000002E-2</v>
      </c>
      <c r="L202" s="97">
        <v>0</v>
      </c>
      <c r="M202" s="18">
        <v>0</v>
      </c>
      <c r="N202" s="97">
        <v>0</v>
      </c>
      <c r="O202" s="97">
        <v>0</v>
      </c>
      <c r="P202" s="18">
        <f t="shared" si="93"/>
        <v>0</v>
      </c>
      <c r="Q202" s="97">
        <v>0</v>
      </c>
      <c r="R202" s="279">
        <v>0</v>
      </c>
      <c r="S202" s="97">
        <v>0</v>
      </c>
      <c r="T202" s="97">
        <v>0</v>
      </c>
      <c r="U202" s="18">
        <f t="shared" si="65"/>
        <v>0</v>
      </c>
      <c r="V202" s="97">
        <v>0</v>
      </c>
    </row>
    <row r="203" spans="1:22" s="7" customFormat="1" ht="47.25">
      <c r="A203" s="159">
        <f t="shared" si="69"/>
        <v>150</v>
      </c>
      <c r="B203" s="9" t="s">
        <v>438</v>
      </c>
      <c r="C203" s="279">
        <v>0</v>
      </c>
      <c r="D203" s="97">
        <v>0</v>
      </c>
      <c r="E203" s="97">
        <v>0</v>
      </c>
      <c r="F203" s="97">
        <f t="shared" si="91"/>
        <v>0</v>
      </c>
      <c r="G203" s="97">
        <v>0</v>
      </c>
      <c r="H203" s="279">
        <v>1.391848E-2</v>
      </c>
      <c r="I203" s="97">
        <v>0</v>
      </c>
      <c r="J203" s="97">
        <v>0</v>
      </c>
      <c r="K203" s="97">
        <f t="shared" si="92"/>
        <v>1.391848E-2</v>
      </c>
      <c r="L203" s="97">
        <v>0</v>
      </c>
      <c r="M203" s="18">
        <v>0</v>
      </c>
      <c r="N203" s="97">
        <v>0</v>
      </c>
      <c r="O203" s="97">
        <v>0</v>
      </c>
      <c r="P203" s="18">
        <f t="shared" si="93"/>
        <v>0</v>
      </c>
      <c r="Q203" s="97">
        <v>0</v>
      </c>
      <c r="R203" s="279">
        <v>0</v>
      </c>
      <c r="S203" s="97">
        <v>0</v>
      </c>
      <c r="T203" s="97">
        <v>0</v>
      </c>
      <c r="U203" s="18">
        <f t="shared" si="65"/>
        <v>0</v>
      </c>
      <c r="V203" s="97">
        <v>0</v>
      </c>
    </row>
    <row r="204" spans="1:22" s="7" customFormat="1" ht="126">
      <c r="A204" s="159">
        <f t="shared" si="69"/>
        <v>151</v>
      </c>
      <c r="B204" s="9" t="s">
        <v>440</v>
      </c>
      <c r="C204" s="279">
        <v>0</v>
      </c>
      <c r="D204" s="97">
        <v>0</v>
      </c>
      <c r="E204" s="97">
        <v>0</v>
      </c>
      <c r="F204" s="97">
        <f t="shared" si="66"/>
        <v>0</v>
      </c>
      <c r="G204" s="97">
        <v>0</v>
      </c>
      <c r="H204" s="279">
        <v>0.23045073599999957</v>
      </c>
      <c r="I204" s="97">
        <v>0</v>
      </c>
      <c r="J204" s="97">
        <v>0</v>
      </c>
      <c r="K204" s="97">
        <f t="shared" si="67"/>
        <v>0.23045073599999957</v>
      </c>
      <c r="L204" s="97">
        <v>0</v>
      </c>
      <c r="M204" s="18">
        <v>0</v>
      </c>
      <c r="N204" s="97">
        <v>0</v>
      </c>
      <c r="O204" s="97">
        <v>0</v>
      </c>
      <c r="P204" s="18">
        <f t="shared" si="68"/>
        <v>0</v>
      </c>
      <c r="Q204" s="97">
        <v>0</v>
      </c>
      <c r="R204" s="279">
        <v>0</v>
      </c>
      <c r="S204" s="97">
        <v>0</v>
      </c>
      <c r="T204" s="97">
        <v>0</v>
      </c>
      <c r="U204" s="18">
        <f t="shared" si="65"/>
        <v>0</v>
      </c>
      <c r="V204" s="97">
        <v>0</v>
      </c>
    </row>
    <row r="205" spans="1:22" s="10" customFormat="1">
      <c r="A205" s="100" t="s">
        <v>3</v>
      </c>
      <c r="B205" s="196" t="s">
        <v>13</v>
      </c>
      <c r="C205" s="20">
        <f>C206+C207+C214</f>
        <v>37.435164149687282</v>
      </c>
      <c r="D205" s="20">
        <f t="shared" ref="D205:V205" si="94">D206+D207+D214</f>
        <v>0</v>
      </c>
      <c r="E205" s="20">
        <f t="shared" si="94"/>
        <v>0</v>
      </c>
      <c r="F205" s="20">
        <f t="shared" si="94"/>
        <v>37.435164149687282</v>
      </c>
      <c r="G205" s="20">
        <f t="shared" si="94"/>
        <v>0</v>
      </c>
      <c r="H205" s="20">
        <f>H206+H207+H214</f>
        <v>243.23442992983004</v>
      </c>
      <c r="I205" s="20">
        <f t="shared" si="94"/>
        <v>0</v>
      </c>
      <c r="J205" s="20">
        <f t="shared" si="94"/>
        <v>0</v>
      </c>
      <c r="K205" s="20">
        <f t="shared" si="94"/>
        <v>152.10197765223003</v>
      </c>
      <c r="L205" s="20">
        <f t="shared" si="94"/>
        <v>91.132452277599995</v>
      </c>
      <c r="M205" s="20">
        <f t="shared" si="94"/>
        <v>25.763791749687289</v>
      </c>
      <c r="N205" s="20">
        <f t="shared" si="94"/>
        <v>0</v>
      </c>
      <c r="O205" s="20">
        <f t="shared" si="94"/>
        <v>0</v>
      </c>
      <c r="P205" s="20">
        <f t="shared" si="94"/>
        <v>25.763791749687289</v>
      </c>
      <c r="Q205" s="20">
        <f t="shared" si="94"/>
        <v>0</v>
      </c>
      <c r="R205" s="20">
        <f>R206+R207+R214</f>
        <v>136.19703400982999</v>
      </c>
      <c r="S205" s="20">
        <f t="shared" si="94"/>
        <v>0</v>
      </c>
      <c r="T205" s="20">
        <f t="shared" si="94"/>
        <v>0</v>
      </c>
      <c r="U205" s="20">
        <f t="shared" si="94"/>
        <v>136.19703400982999</v>
      </c>
      <c r="V205" s="20">
        <f t="shared" si="94"/>
        <v>0</v>
      </c>
    </row>
    <row r="206" spans="1:22" s="10" customFormat="1" ht="31.5">
      <c r="A206" s="157" t="s">
        <v>4</v>
      </c>
      <c r="B206" s="196" t="s">
        <v>17</v>
      </c>
      <c r="C206" s="284"/>
      <c r="D206" s="97"/>
      <c r="E206" s="20"/>
      <c r="F206" s="20"/>
      <c r="G206" s="20"/>
      <c r="H206" s="284"/>
      <c r="I206" s="20"/>
      <c r="J206" s="20"/>
      <c r="K206" s="20"/>
      <c r="L206" s="20"/>
      <c r="M206" s="20"/>
      <c r="N206" s="20"/>
      <c r="O206" s="20"/>
      <c r="P206" s="20"/>
      <c r="Q206" s="20"/>
      <c r="R206" s="236"/>
      <c r="S206" s="20"/>
      <c r="T206" s="20"/>
      <c r="U206" s="20"/>
      <c r="V206" s="20"/>
    </row>
    <row r="207" spans="1:22" s="10" customFormat="1">
      <c r="A207" s="157" t="s">
        <v>5</v>
      </c>
      <c r="B207" s="196" t="s">
        <v>23</v>
      </c>
      <c r="C207" s="20">
        <f t="shared" ref="C207:V207" si="95">SUM(C208:C213)</f>
        <v>2.0400320000000001</v>
      </c>
      <c r="D207" s="20">
        <f t="shared" si="95"/>
        <v>0</v>
      </c>
      <c r="E207" s="20">
        <f t="shared" si="95"/>
        <v>0</v>
      </c>
      <c r="F207" s="20">
        <f t="shared" si="95"/>
        <v>2.0400320000000001</v>
      </c>
      <c r="G207" s="20">
        <f t="shared" si="95"/>
        <v>0</v>
      </c>
      <c r="H207" s="20">
        <f t="shared" si="95"/>
        <v>13.31505235</v>
      </c>
      <c r="I207" s="20">
        <f t="shared" si="95"/>
        <v>0</v>
      </c>
      <c r="J207" s="20">
        <f t="shared" si="95"/>
        <v>0</v>
      </c>
      <c r="K207" s="20">
        <f t="shared" si="95"/>
        <v>13.31505235</v>
      </c>
      <c r="L207" s="20">
        <f t="shared" si="95"/>
        <v>0</v>
      </c>
      <c r="M207" s="20">
        <f t="shared" si="95"/>
        <v>0</v>
      </c>
      <c r="N207" s="20">
        <f t="shared" si="95"/>
        <v>0</v>
      </c>
      <c r="O207" s="20">
        <f t="shared" si="95"/>
        <v>0</v>
      </c>
      <c r="P207" s="20">
        <f t="shared" si="95"/>
        <v>0</v>
      </c>
      <c r="Q207" s="20">
        <f t="shared" si="95"/>
        <v>0</v>
      </c>
      <c r="R207" s="20">
        <f t="shared" si="95"/>
        <v>10.997862930000004</v>
      </c>
      <c r="S207" s="20">
        <f t="shared" si="95"/>
        <v>0</v>
      </c>
      <c r="T207" s="20">
        <f t="shared" si="95"/>
        <v>0</v>
      </c>
      <c r="U207" s="20">
        <f t="shared" si="95"/>
        <v>10.997862930000004</v>
      </c>
      <c r="V207" s="20">
        <f t="shared" si="95"/>
        <v>0</v>
      </c>
    </row>
    <row r="208" spans="1:22" s="89" customFormat="1">
      <c r="A208" s="330">
        <f>A204+1</f>
        <v>152</v>
      </c>
      <c r="B208" s="409" t="s">
        <v>506</v>
      </c>
      <c r="C208" s="410">
        <v>0</v>
      </c>
      <c r="D208" s="249">
        <v>0</v>
      </c>
      <c r="E208" s="249">
        <v>0</v>
      </c>
      <c r="F208" s="249">
        <f t="shared" ref="F208:F213" si="96">C208-D208-E208-G208</f>
        <v>0</v>
      </c>
      <c r="G208" s="249">
        <v>0</v>
      </c>
      <c r="H208" s="410">
        <v>8.3610026900000012</v>
      </c>
      <c r="I208" s="249">
        <v>0</v>
      </c>
      <c r="J208" s="249">
        <v>0</v>
      </c>
      <c r="K208" s="249">
        <f t="shared" ref="K208:K213" si="97">H208-I208-J208-L208</f>
        <v>8.3610026900000012</v>
      </c>
      <c r="L208" s="249">
        <v>0</v>
      </c>
      <c r="M208" s="411">
        <v>0</v>
      </c>
      <c r="N208" s="249">
        <v>0</v>
      </c>
      <c r="O208" s="249">
        <v>0</v>
      </c>
      <c r="P208" s="297">
        <f t="shared" ref="P208:P213" si="98">M208-N208</f>
        <v>0</v>
      </c>
      <c r="Q208" s="249">
        <v>0</v>
      </c>
      <c r="R208" s="410">
        <v>8.3610026900000012</v>
      </c>
      <c r="S208" s="249">
        <v>0</v>
      </c>
      <c r="T208" s="249">
        <v>0</v>
      </c>
      <c r="U208" s="297">
        <f>R208-S208-V208</f>
        <v>8.3610026900000012</v>
      </c>
      <c r="V208" s="249">
        <v>0</v>
      </c>
    </row>
    <row r="209" spans="1:22" s="7" customFormat="1" ht="78.75">
      <c r="A209" s="159">
        <f>A208+1</f>
        <v>153</v>
      </c>
      <c r="B209" s="9" t="s">
        <v>508</v>
      </c>
      <c r="C209" s="279">
        <v>0</v>
      </c>
      <c r="D209" s="97">
        <v>0</v>
      </c>
      <c r="E209" s="97">
        <v>0</v>
      </c>
      <c r="F209" s="97">
        <f t="shared" si="96"/>
        <v>0</v>
      </c>
      <c r="G209" s="97">
        <v>0</v>
      </c>
      <c r="H209" s="279">
        <v>2.2410284599999999</v>
      </c>
      <c r="I209" s="97">
        <v>0</v>
      </c>
      <c r="J209" s="97">
        <v>0</v>
      </c>
      <c r="K209" s="97">
        <f t="shared" si="97"/>
        <v>2.2410284599999999</v>
      </c>
      <c r="L209" s="97">
        <v>0</v>
      </c>
      <c r="M209" s="18">
        <v>0</v>
      </c>
      <c r="N209" s="97">
        <v>0</v>
      </c>
      <c r="O209" s="97">
        <v>0</v>
      </c>
      <c r="P209" s="18">
        <f t="shared" si="98"/>
        <v>0</v>
      </c>
      <c r="Q209" s="97">
        <v>0</v>
      </c>
      <c r="R209" s="279">
        <v>9.1450329999999996E-2</v>
      </c>
      <c r="S209" s="97">
        <v>0</v>
      </c>
      <c r="T209" s="97">
        <v>0</v>
      </c>
      <c r="U209" s="18">
        <f t="shared" ref="U209:U213" si="99">R209-S209-V209</f>
        <v>9.1450329999999996E-2</v>
      </c>
      <c r="V209" s="97">
        <v>0</v>
      </c>
    </row>
    <row r="210" spans="1:22" s="7" customFormat="1" ht="31.5">
      <c r="A210" s="159">
        <f>A209+1</f>
        <v>154</v>
      </c>
      <c r="B210" s="9" t="s">
        <v>510</v>
      </c>
      <c r="C210" s="279">
        <v>2.0400320000000001</v>
      </c>
      <c r="D210" s="97">
        <v>0</v>
      </c>
      <c r="E210" s="97">
        <v>0</v>
      </c>
      <c r="F210" s="97">
        <f t="shared" si="96"/>
        <v>2.0400320000000001</v>
      </c>
      <c r="G210" s="97">
        <v>0</v>
      </c>
      <c r="H210" s="279">
        <v>1.71614701</v>
      </c>
      <c r="I210" s="97">
        <v>0</v>
      </c>
      <c r="J210" s="97">
        <v>0</v>
      </c>
      <c r="K210" s="97">
        <f t="shared" si="97"/>
        <v>1.71614701</v>
      </c>
      <c r="L210" s="97">
        <v>0</v>
      </c>
      <c r="M210" s="18">
        <v>0</v>
      </c>
      <c r="N210" s="97">
        <v>0</v>
      </c>
      <c r="O210" s="97">
        <v>0</v>
      </c>
      <c r="P210" s="18">
        <f t="shared" si="98"/>
        <v>0</v>
      </c>
      <c r="Q210" s="97">
        <v>0</v>
      </c>
      <c r="R210" s="279">
        <v>1.71614701</v>
      </c>
      <c r="S210" s="97">
        <v>0</v>
      </c>
      <c r="T210" s="97">
        <v>0</v>
      </c>
      <c r="U210" s="18">
        <f t="shared" si="99"/>
        <v>1.71614701</v>
      </c>
      <c r="V210" s="97">
        <v>0</v>
      </c>
    </row>
    <row r="211" spans="1:22" s="7" customFormat="1" ht="31.5">
      <c r="A211" s="159">
        <f t="shared" ref="A211:A294" si="100">A210+1</f>
        <v>155</v>
      </c>
      <c r="B211" s="9" t="s">
        <v>512</v>
      </c>
      <c r="C211" s="279">
        <v>0</v>
      </c>
      <c r="D211" s="97">
        <v>0</v>
      </c>
      <c r="E211" s="97">
        <v>0</v>
      </c>
      <c r="F211" s="97">
        <f t="shared" si="96"/>
        <v>0</v>
      </c>
      <c r="G211" s="97">
        <v>0</v>
      </c>
      <c r="H211" s="279">
        <v>6.1535859999999998E-2</v>
      </c>
      <c r="I211" s="97">
        <v>0</v>
      </c>
      <c r="J211" s="97">
        <v>0</v>
      </c>
      <c r="K211" s="97">
        <f t="shared" si="97"/>
        <v>6.1535859999999998E-2</v>
      </c>
      <c r="L211" s="97">
        <v>0</v>
      </c>
      <c r="M211" s="18">
        <v>0</v>
      </c>
      <c r="N211" s="97">
        <v>0</v>
      </c>
      <c r="O211" s="97">
        <v>0</v>
      </c>
      <c r="P211" s="18">
        <f t="shared" si="98"/>
        <v>0</v>
      </c>
      <c r="Q211" s="97">
        <v>0</v>
      </c>
      <c r="R211" s="279">
        <v>1.698357E-2</v>
      </c>
      <c r="S211" s="97">
        <v>0</v>
      </c>
      <c r="T211" s="97">
        <v>0</v>
      </c>
      <c r="U211" s="18">
        <f t="shared" si="99"/>
        <v>1.698357E-2</v>
      </c>
      <c r="V211" s="97">
        <v>0</v>
      </c>
    </row>
    <row r="212" spans="1:22" s="3" customFormat="1" ht="63">
      <c r="A212" s="290">
        <f>A211+1</f>
        <v>156</v>
      </c>
      <c r="B212" s="286" t="s">
        <v>514</v>
      </c>
      <c r="C212" s="336">
        <v>0</v>
      </c>
      <c r="D212" s="110">
        <v>0</v>
      </c>
      <c r="E212" s="110">
        <v>0</v>
      </c>
      <c r="F212" s="110">
        <f t="shared" si="96"/>
        <v>0</v>
      </c>
      <c r="G212" s="110">
        <v>0</v>
      </c>
      <c r="H212" s="336">
        <v>0.81227932999999997</v>
      </c>
      <c r="I212" s="110">
        <v>0</v>
      </c>
      <c r="J212" s="110">
        <v>0</v>
      </c>
      <c r="K212" s="110">
        <f t="shared" si="97"/>
        <v>0.81227932999999997</v>
      </c>
      <c r="L212" s="110">
        <v>0</v>
      </c>
      <c r="M212" s="244">
        <v>0</v>
      </c>
      <c r="N212" s="110">
        <v>0</v>
      </c>
      <c r="O212" s="110">
        <v>0</v>
      </c>
      <c r="P212" s="244">
        <f t="shared" si="98"/>
        <v>0</v>
      </c>
      <c r="Q212" s="110">
        <v>0</v>
      </c>
      <c r="R212" s="336">
        <v>0.81227932999999997</v>
      </c>
      <c r="S212" s="110">
        <v>0</v>
      </c>
      <c r="T212" s="110">
        <v>0</v>
      </c>
      <c r="U212" s="244">
        <f>R212-S212-V212</f>
        <v>0.81227932999999997</v>
      </c>
      <c r="V212" s="110">
        <v>0</v>
      </c>
    </row>
    <row r="213" spans="1:22" s="7" customFormat="1" ht="78.75">
      <c r="A213" s="159">
        <f>A212+1</f>
        <v>157</v>
      </c>
      <c r="B213" s="9" t="s">
        <v>516</v>
      </c>
      <c r="C213" s="279">
        <v>0</v>
      </c>
      <c r="D213" s="97">
        <v>0</v>
      </c>
      <c r="E213" s="97">
        <v>0</v>
      </c>
      <c r="F213" s="97">
        <f t="shared" si="96"/>
        <v>0</v>
      </c>
      <c r="G213" s="97">
        <v>0</v>
      </c>
      <c r="H213" s="279">
        <v>0.123059</v>
      </c>
      <c r="I213" s="97">
        <v>0</v>
      </c>
      <c r="J213" s="97">
        <v>0</v>
      </c>
      <c r="K213" s="97">
        <f t="shared" si="97"/>
        <v>0.123059</v>
      </c>
      <c r="L213" s="97">
        <v>0</v>
      </c>
      <c r="M213" s="18">
        <v>0</v>
      </c>
      <c r="N213" s="97">
        <v>0</v>
      </c>
      <c r="O213" s="97">
        <v>0</v>
      </c>
      <c r="P213" s="18">
        <f t="shared" si="98"/>
        <v>0</v>
      </c>
      <c r="Q213" s="97">
        <v>0</v>
      </c>
      <c r="R213" s="279">
        <v>0</v>
      </c>
      <c r="S213" s="97">
        <v>0</v>
      </c>
      <c r="T213" s="97">
        <v>0</v>
      </c>
      <c r="U213" s="18">
        <f t="shared" si="99"/>
        <v>0</v>
      </c>
      <c r="V213" s="97">
        <v>0</v>
      </c>
    </row>
    <row r="214" spans="1:22" s="7" customFormat="1">
      <c r="A214" s="198" t="s">
        <v>41</v>
      </c>
      <c r="B214" s="105" t="s">
        <v>58</v>
      </c>
      <c r="C214" s="97">
        <f t="shared" ref="C214:V214" si="101">SUM(C215:C295)</f>
        <v>35.395132149687285</v>
      </c>
      <c r="D214" s="97">
        <f t="shared" si="101"/>
        <v>0</v>
      </c>
      <c r="E214" s="97">
        <f t="shared" si="101"/>
        <v>0</v>
      </c>
      <c r="F214" s="97">
        <f t="shared" si="101"/>
        <v>35.395132149687285</v>
      </c>
      <c r="G214" s="97">
        <f t="shared" si="101"/>
        <v>0</v>
      </c>
      <c r="H214" s="292">
        <f t="shared" si="101"/>
        <v>229.91937757983004</v>
      </c>
      <c r="I214" s="97">
        <f t="shared" si="101"/>
        <v>0</v>
      </c>
      <c r="J214" s="97">
        <f t="shared" si="101"/>
        <v>0</v>
      </c>
      <c r="K214" s="97">
        <f t="shared" si="101"/>
        <v>138.78692530223003</v>
      </c>
      <c r="L214" s="97">
        <f t="shared" si="101"/>
        <v>91.132452277599995</v>
      </c>
      <c r="M214" s="97">
        <f t="shared" si="101"/>
        <v>25.763791749687289</v>
      </c>
      <c r="N214" s="97">
        <f t="shared" si="101"/>
        <v>0</v>
      </c>
      <c r="O214" s="97">
        <f t="shared" si="101"/>
        <v>0</v>
      </c>
      <c r="P214" s="97">
        <f t="shared" si="101"/>
        <v>25.763791749687289</v>
      </c>
      <c r="Q214" s="97">
        <f t="shared" si="101"/>
        <v>0</v>
      </c>
      <c r="R214" s="97">
        <f t="shared" si="101"/>
        <v>125.19917107982999</v>
      </c>
      <c r="S214" s="97">
        <f t="shared" si="101"/>
        <v>0</v>
      </c>
      <c r="T214" s="97">
        <f t="shared" si="101"/>
        <v>0</v>
      </c>
      <c r="U214" s="97">
        <f t="shared" si="101"/>
        <v>125.19917107982999</v>
      </c>
      <c r="V214" s="97">
        <f t="shared" si="101"/>
        <v>0</v>
      </c>
    </row>
    <row r="215" spans="1:22" s="7" customFormat="1" ht="94.5">
      <c r="A215" s="159">
        <f>A213+1</f>
        <v>158</v>
      </c>
      <c r="B215" s="9" t="s">
        <v>518</v>
      </c>
      <c r="C215" s="279">
        <v>0</v>
      </c>
      <c r="D215" s="97">
        <v>0</v>
      </c>
      <c r="E215" s="97">
        <v>0</v>
      </c>
      <c r="F215" s="97">
        <f t="shared" ref="F215:F274" si="102">C215-D215-E215-G215</f>
        <v>0</v>
      </c>
      <c r="G215" s="97">
        <v>0</v>
      </c>
      <c r="H215" s="279">
        <v>108.85025899000001</v>
      </c>
      <c r="I215" s="97">
        <v>0</v>
      </c>
      <c r="J215" s="97">
        <v>0</v>
      </c>
      <c r="K215" s="97">
        <f t="shared" ref="K215:K274" si="103">H215-I215-J215-L215</f>
        <v>34.493443430000013</v>
      </c>
      <c r="L215" s="277">
        <v>74.356815560000001</v>
      </c>
      <c r="M215" s="18">
        <v>0</v>
      </c>
      <c r="N215" s="97">
        <v>0</v>
      </c>
      <c r="O215" s="97">
        <v>0</v>
      </c>
      <c r="P215" s="18">
        <f t="shared" ref="P215:P274" si="104">M215-N215</f>
        <v>0</v>
      </c>
      <c r="Q215" s="97">
        <v>0</v>
      </c>
      <c r="R215" s="279">
        <v>30.422130680000002</v>
      </c>
      <c r="S215" s="97">
        <v>0</v>
      </c>
      <c r="T215" s="97">
        <v>0</v>
      </c>
      <c r="U215" s="18">
        <f t="shared" ref="U215:U294" si="105">R215-S215-V215</f>
        <v>30.422130680000002</v>
      </c>
      <c r="V215" s="18">
        <v>0</v>
      </c>
    </row>
    <row r="216" spans="1:22" s="7" customFormat="1" ht="94.5">
      <c r="A216" s="159">
        <f>A215+1</f>
        <v>159</v>
      </c>
      <c r="B216" s="9" t="s">
        <v>520</v>
      </c>
      <c r="C216" s="279">
        <v>7.8703403999999999</v>
      </c>
      <c r="D216" s="97">
        <v>0</v>
      </c>
      <c r="E216" s="97">
        <v>0</v>
      </c>
      <c r="F216" s="97">
        <f t="shared" si="102"/>
        <v>7.8703403999999999</v>
      </c>
      <c r="G216" s="97">
        <v>0</v>
      </c>
      <c r="H216" s="279">
        <v>6.9</v>
      </c>
      <c r="I216" s="97">
        <v>0</v>
      </c>
      <c r="J216" s="97">
        <v>0</v>
      </c>
      <c r="K216" s="97">
        <f t="shared" si="103"/>
        <v>3.9000000000000004</v>
      </c>
      <c r="L216" s="97">
        <v>3</v>
      </c>
      <c r="M216" s="18">
        <v>0</v>
      </c>
      <c r="N216" s="97">
        <v>0</v>
      </c>
      <c r="O216" s="97">
        <v>0</v>
      </c>
      <c r="P216" s="18">
        <f t="shared" si="104"/>
        <v>0</v>
      </c>
      <c r="Q216" s="97">
        <v>0</v>
      </c>
      <c r="R216" s="279">
        <v>3.9</v>
      </c>
      <c r="S216" s="97">
        <v>0</v>
      </c>
      <c r="T216" s="97">
        <v>0</v>
      </c>
      <c r="U216" s="18">
        <f t="shared" si="105"/>
        <v>3.9</v>
      </c>
      <c r="V216" s="18">
        <v>0</v>
      </c>
    </row>
    <row r="217" spans="1:22" s="3" customFormat="1" ht="94.5">
      <c r="A217" s="290">
        <f>A216+1</f>
        <v>160</v>
      </c>
      <c r="B217" s="286" t="s">
        <v>522</v>
      </c>
      <c r="C217" s="336">
        <v>0</v>
      </c>
      <c r="D217" s="110">
        <v>0</v>
      </c>
      <c r="E217" s="110">
        <v>0</v>
      </c>
      <c r="F217" s="110">
        <f>C217-D217-E217-G217</f>
        <v>0</v>
      </c>
      <c r="G217" s="110">
        <v>0</v>
      </c>
      <c r="H217" s="336">
        <v>0.27613628000000018</v>
      </c>
      <c r="I217" s="110">
        <v>0</v>
      </c>
      <c r="J217" s="110">
        <v>0</v>
      </c>
      <c r="K217" s="110">
        <f>H217-I217-J217-L217</f>
        <v>0.27613628000000018</v>
      </c>
      <c r="L217" s="110">
        <v>0</v>
      </c>
      <c r="M217" s="244">
        <v>0</v>
      </c>
      <c r="N217" s="110">
        <v>0</v>
      </c>
      <c r="O217" s="110">
        <v>0</v>
      </c>
      <c r="P217" s="244">
        <f>M217-N217</f>
        <v>0</v>
      </c>
      <c r="Q217" s="110">
        <v>0</v>
      </c>
      <c r="R217" s="336">
        <v>0.27613628000000018</v>
      </c>
      <c r="S217" s="110">
        <v>0</v>
      </c>
      <c r="T217" s="110">
        <v>0</v>
      </c>
      <c r="U217" s="244">
        <f>R217-S217-V217</f>
        <v>0.27613628000000018</v>
      </c>
      <c r="V217" s="244">
        <v>0</v>
      </c>
    </row>
    <row r="218" spans="1:22" s="7" customFormat="1" ht="94.5">
      <c r="A218" s="159">
        <f>A217+1</f>
        <v>161</v>
      </c>
      <c r="B218" s="9" t="s">
        <v>524</v>
      </c>
      <c r="C218" s="279">
        <v>5.4999991788000004</v>
      </c>
      <c r="D218" s="97">
        <v>0</v>
      </c>
      <c r="E218" s="97">
        <v>0</v>
      </c>
      <c r="F218" s="97">
        <f t="shared" si="102"/>
        <v>5.4999991788000004</v>
      </c>
      <c r="G218" s="97">
        <v>0</v>
      </c>
      <c r="H218" s="279">
        <v>0.47765450999999998</v>
      </c>
      <c r="I218" s="97">
        <v>0</v>
      </c>
      <c r="J218" s="97">
        <v>0</v>
      </c>
      <c r="K218" s="97">
        <f t="shared" si="103"/>
        <v>0.47765450999999998</v>
      </c>
      <c r="L218" s="97">
        <v>0</v>
      </c>
      <c r="M218" s="18">
        <v>5.4999991788000004</v>
      </c>
      <c r="N218" s="97">
        <v>0</v>
      </c>
      <c r="O218" s="97">
        <v>0</v>
      </c>
      <c r="P218" s="18">
        <f t="shared" si="104"/>
        <v>5.4999991788000004</v>
      </c>
      <c r="Q218" s="97">
        <v>0</v>
      </c>
      <c r="R218" s="279">
        <v>0.47765450999999998</v>
      </c>
      <c r="S218" s="97">
        <v>0</v>
      </c>
      <c r="T218" s="97">
        <v>0</v>
      </c>
      <c r="U218" s="18">
        <f t="shared" si="105"/>
        <v>0.47765450999999998</v>
      </c>
      <c r="V218" s="18"/>
    </row>
    <row r="219" spans="1:22" s="7" customFormat="1" ht="94.5">
      <c r="A219" s="159">
        <f t="shared" si="100"/>
        <v>162</v>
      </c>
      <c r="B219" s="9" t="s">
        <v>526</v>
      </c>
      <c r="C219" s="279">
        <v>15.023127648378297</v>
      </c>
      <c r="D219" s="97">
        <v>0</v>
      </c>
      <c r="E219" s="97">
        <v>0</v>
      </c>
      <c r="F219" s="97">
        <f t="shared" si="102"/>
        <v>15.023127648378297</v>
      </c>
      <c r="G219" s="97">
        <v>0</v>
      </c>
      <c r="H219" s="279">
        <v>51.524188420000002</v>
      </c>
      <c r="I219" s="97">
        <v>0</v>
      </c>
      <c r="J219" s="97">
        <v>0</v>
      </c>
      <c r="K219" s="97">
        <f t="shared" si="103"/>
        <v>44.019629389999999</v>
      </c>
      <c r="L219" s="133">
        <v>7.5045590300000002</v>
      </c>
      <c r="M219" s="18">
        <v>15.023127648378297</v>
      </c>
      <c r="N219" s="97">
        <v>0</v>
      </c>
      <c r="O219" s="97">
        <v>0</v>
      </c>
      <c r="P219" s="18">
        <f t="shared" si="104"/>
        <v>15.023127648378297</v>
      </c>
      <c r="Q219" s="97">
        <v>0</v>
      </c>
      <c r="R219" s="279">
        <v>44.019629389999999</v>
      </c>
      <c r="S219" s="97">
        <v>0</v>
      </c>
      <c r="T219" s="97">
        <v>0</v>
      </c>
      <c r="U219" s="18">
        <f t="shared" si="105"/>
        <v>44.019629389999999</v>
      </c>
      <c r="V219" s="18">
        <v>0</v>
      </c>
    </row>
    <row r="220" spans="1:22" s="7" customFormat="1" ht="94.5">
      <c r="A220" s="159">
        <f t="shared" si="100"/>
        <v>163</v>
      </c>
      <c r="B220" s="9" t="s">
        <v>528</v>
      </c>
      <c r="C220" s="279">
        <v>7.0016649225089864</v>
      </c>
      <c r="D220" s="97">
        <v>0</v>
      </c>
      <c r="E220" s="97">
        <v>0</v>
      </c>
      <c r="F220" s="97">
        <f t="shared" si="102"/>
        <v>7.0016649225089864</v>
      </c>
      <c r="G220" s="97">
        <v>0</v>
      </c>
      <c r="H220" s="279">
        <v>2.5030071899999999</v>
      </c>
      <c r="I220" s="97">
        <v>0</v>
      </c>
      <c r="J220" s="97">
        <v>0</v>
      </c>
      <c r="K220" s="97">
        <f t="shared" si="103"/>
        <v>2.5030071899999999</v>
      </c>
      <c r="L220" s="97">
        <v>0</v>
      </c>
      <c r="M220" s="18">
        <v>5.2406649225089899</v>
      </c>
      <c r="N220" s="97">
        <v>0</v>
      </c>
      <c r="O220" s="97">
        <v>0</v>
      </c>
      <c r="P220" s="18">
        <f t="shared" si="104"/>
        <v>5.2406649225089899</v>
      </c>
      <c r="Q220" s="97">
        <v>0</v>
      </c>
      <c r="R220" s="279">
        <v>2.4244719099999998</v>
      </c>
      <c r="S220" s="97">
        <v>0</v>
      </c>
      <c r="T220" s="97">
        <v>0</v>
      </c>
      <c r="U220" s="18">
        <f t="shared" si="105"/>
        <v>2.4244719099999998</v>
      </c>
      <c r="V220" s="18"/>
    </row>
    <row r="221" spans="1:22" s="7" customFormat="1" ht="47.25">
      <c r="A221" s="159">
        <f t="shared" si="100"/>
        <v>164</v>
      </c>
      <c r="B221" s="286" t="s">
        <v>530</v>
      </c>
      <c r="C221" s="279">
        <v>0</v>
      </c>
      <c r="D221" s="97">
        <v>0</v>
      </c>
      <c r="E221" s="97">
        <v>0</v>
      </c>
      <c r="F221" s="97">
        <f t="shared" si="102"/>
        <v>0</v>
      </c>
      <c r="G221" s="97">
        <v>0</v>
      </c>
      <c r="H221" s="279">
        <v>46.490932530000002</v>
      </c>
      <c r="I221" s="97">
        <v>0</v>
      </c>
      <c r="J221" s="97">
        <v>0</v>
      </c>
      <c r="K221" s="97">
        <f t="shared" si="103"/>
        <v>40.746621570000002</v>
      </c>
      <c r="L221" s="133">
        <f>5.66378304+0.08052792</f>
        <v>5.74431096</v>
      </c>
      <c r="M221" s="18">
        <v>0</v>
      </c>
      <c r="N221" s="97">
        <v>0</v>
      </c>
      <c r="O221" s="97">
        <v>0</v>
      </c>
      <c r="P221" s="18">
        <f t="shared" si="104"/>
        <v>0</v>
      </c>
      <c r="Q221" s="97">
        <v>0</v>
      </c>
      <c r="R221" s="279">
        <v>38.33681859</v>
      </c>
      <c r="S221" s="97">
        <v>0</v>
      </c>
      <c r="T221" s="97">
        <v>0</v>
      </c>
      <c r="U221" s="18">
        <f t="shared" si="105"/>
        <v>38.33681859</v>
      </c>
      <c r="V221" s="18">
        <v>0</v>
      </c>
    </row>
    <row r="222" spans="1:22" s="7" customFormat="1" ht="47.25">
      <c r="A222" s="159">
        <f t="shared" si="100"/>
        <v>165</v>
      </c>
      <c r="B222" s="9" t="s">
        <v>532</v>
      </c>
      <c r="C222" s="279">
        <v>0</v>
      </c>
      <c r="D222" s="97">
        <v>0</v>
      </c>
      <c r="E222" s="97">
        <v>0</v>
      </c>
      <c r="F222" s="97">
        <f t="shared" ref="F222" si="106">C222-D222-E222-G222</f>
        <v>0</v>
      </c>
      <c r="G222" s="97">
        <v>0</v>
      </c>
      <c r="H222" s="279">
        <v>0.86543246000000007</v>
      </c>
      <c r="I222" s="97">
        <v>0</v>
      </c>
      <c r="J222" s="97">
        <v>0</v>
      </c>
      <c r="K222" s="97">
        <f t="shared" ref="K222" si="107">H222-I222-J222-L222</f>
        <v>0.86543246000000007</v>
      </c>
      <c r="L222" s="133">
        <v>0</v>
      </c>
      <c r="M222" s="18">
        <v>0</v>
      </c>
      <c r="N222" s="97">
        <v>0</v>
      </c>
      <c r="O222" s="97">
        <v>0</v>
      </c>
      <c r="P222" s="18">
        <f t="shared" ref="P222" si="108">M222-N222</f>
        <v>0</v>
      </c>
      <c r="Q222" s="97">
        <v>0</v>
      </c>
      <c r="R222" s="279">
        <v>0.5008975</v>
      </c>
      <c r="S222" s="97">
        <v>0</v>
      </c>
      <c r="T222" s="97">
        <v>0</v>
      </c>
      <c r="U222" s="18">
        <f t="shared" si="105"/>
        <v>0.5008975</v>
      </c>
      <c r="V222" s="18"/>
    </row>
    <row r="223" spans="1:22" s="7" customFormat="1" ht="47.25">
      <c r="A223" s="159">
        <f t="shared" si="100"/>
        <v>166</v>
      </c>
      <c r="B223" s="9" t="s">
        <v>534</v>
      </c>
      <c r="C223" s="279">
        <v>0</v>
      </c>
      <c r="D223" s="97">
        <v>0</v>
      </c>
      <c r="E223" s="97">
        <v>0</v>
      </c>
      <c r="F223" s="97">
        <f t="shared" si="102"/>
        <v>0</v>
      </c>
      <c r="G223" s="97">
        <v>0</v>
      </c>
      <c r="H223" s="279">
        <v>8.1035689999999994E-2</v>
      </c>
      <c r="I223" s="97">
        <v>0</v>
      </c>
      <c r="J223" s="97">
        <v>0</v>
      </c>
      <c r="K223" s="97">
        <f t="shared" si="103"/>
        <v>8.1035689999999994E-2</v>
      </c>
      <c r="L223" s="97">
        <v>0</v>
      </c>
      <c r="M223" s="18">
        <v>0</v>
      </c>
      <c r="N223" s="97">
        <v>0</v>
      </c>
      <c r="O223" s="97">
        <v>0</v>
      </c>
      <c r="P223" s="18">
        <f t="shared" si="104"/>
        <v>0</v>
      </c>
      <c r="Q223" s="97">
        <v>0</v>
      </c>
      <c r="R223" s="279">
        <v>5.7917000000000003E-3</v>
      </c>
      <c r="S223" s="97">
        <v>0</v>
      </c>
      <c r="T223" s="97">
        <v>0</v>
      </c>
      <c r="U223" s="18">
        <f t="shared" si="105"/>
        <v>5.7917000000000003E-3</v>
      </c>
      <c r="V223" s="18"/>
    </row>
    <row r="224" spans="1:22" s="7" customFormat="1" ht="78.75">
      <c r="A224" s="159">
        <f t="shared" si="100"/>
        <v>167</v>
      </c>
      <c r="B224" s="9" t="s">
        <v>536</v>
      </c>
      <c r="C224" s="279">
        <v>0</v>
      </c>
      <c r="D224" s="97">
        <v>0</v>
      </c>
      <c r="E224" s="97">
        <v>0</v>
      </c>
      <c r="F224" s="97">
        <f t="shared" si="102"/>
        <v>0</v>
      </c>
      <c r="G224" s="97">
        <v>0</v>
      </c>
      <c r="H224" s="279">
        <v>9.1879840000000004E-2</v>
      </c>
      <c r="I224" s="97">
        <v>0</v>
      </c>
      <c r="J224" s="97">
        <v>0</v>
      </c>
      <c r="K224" s="97">
        <f t="shared" si="103"/>
        <v>7.9379840000000007E-2</v>
      </c>
      <c r="L224" s="133">
        <v>1.2500000000000001E-2</v>
      </c>
      <c r="M224" s="18">
        <v>0</v>
      </c>
      <c r="N224" s="97">
        <v>0</v>
      </c>
      <c r="O224" s="97">
        <v>0</v>
      </c>
      <c r="P224" s="18">
        <f t="shared" si="104"/>
        <v>0</v>
      </c>
      <c r="Q224" s="97">
        <v>0</v>
      </c>
      <c r="R224" s="279">
        <v>7.9379840000000007E-2</v>
      </c>
      <c r="S224" s="97">
        <v>0</v>
      </c>
      <c r="T224" s="97">
        <v>0</v>
      </c>
      <c r="U224" s="18">
        <f t="shared" si="105"/>
        <v>7.9379840000000007E-2</v>
      </c>
      <c r="V224" s="18"/>
    </row>
    <row r="225" spans="1:22" s="3" customFormat="1" ht="78.75">
      <c r="A225" s="290">
        <f>A224+1</f>
        <v>168</v>
      </c>
      <c r="B225" s="286" t="s">
        <v>538</v>
      </c>
      <c r="C225" s="336">
        <v>0</v>
      </c>
      <c r="D225" s="110">
        <v>0</v>
      </c>
      <c r="E225" s="110">
        <v>0</v>
      </c>
      <c r="F225" s="110">
        <f>C225-D225-E225-G225</f>
        <v>0</v>
      </c>
      <c r="G225" s="110">
        <v>0</v>
      </c>
      <c r="H225" s="336">
        <v>0.42</v>
      </c>
      <c r="I225" s="110">
        <v>0</v>
      </c>
      <c r="J225" s="110">
        <v>0</v>
      </c>
      <c r="K225" s="110">
        <f>H225-I225-J225-L225</f>
        <v>0.42</v>
      </c>
      <c r="L225" s="381">
        <v>0</v>
      </c>
      <c r="M225" s="244">
        <v>0</v>
      </c>
      <c r="N225" s="110">
        <v>0</v>
      </c>
      <c r="O225" s="110">
        <v>0</v>
      </c>
      <c r="P225" s="244">
        <f>M225-N225</f>
        <v>0</v>
      </c>
      <c r="Q225" s="110">
        <v>0</v>
      </c>
      <c r="R225" s="336">
        <v>0.42</v>
      </c>
      <c r="S225" s="110">
        <v>0</v>
      </c>
      <c r="T225" s="110">
        <v>0</v>
      </c>
      <c r="U225" s="244">
        <f>R225-S225-V225</f>
        <v>0.42</v>
      </c>
      <c r="V225" s="244"/>
    </row>
    <row r="226" spans="1:22" s="3" customFormat="1" ht="110.25">
      <c r="A226" s="290">
        <f>A225+1</f>
        <v>169</v>
      </c>
      <c r="B226" s="286" t="s">
        <v>540</v>
      </c>
      <c r="C226" s="336">
        <v>0</v>
      </c>
      <c r="D226" s="110">
        <v>0</v>
      </c>
      <c r="E226" s="110">
        <v>0</v>
      </c>
      <c r="F226" s="110">
        <f>C226-D226-E226-G226</f>
        <v>0</v>
      </c>
      <c r="G226" s="110">
        <v>0</v>
      </c>
      <c r="H226" s="336">
        <v>9.9160589999999993E-2</v>
      </c>
      <c r="I226" s="110">
        <v>0</v>
      </c>
      <c r="J226" s="110">
        <v>0</v>
      </c>
      <c r="K226" s="110">
        <f>H226-I226-J226-L226</f>
        <v>9.9160589999999993E-2</v>
      </c>
      <c r="L226" s="381">
        <v>0</v>
      </c>
      <c r="M226" s="244">
        <v>0</v>
      </c>
      <c r="N226" s="110">
        <v>0</v>
      </c>
      <c r="O226" s="110">
        <v>0</v>
      </c>
      <c r="P226" s="244">
        <f>M226-N226</f>
        <v>0</v>
      </c>
      <c r="Q226" s="110">
        <v>0</v>
      </c>
      <c r="R226" s="336">
        <v>9.9160589999999993E-2</v>
      </c>
      <c r="S226" s="110">
        <v>0</v>
      </c>
      <c r="T226" s="110">
        <v>0</v>
      </c>
      <c r="U226" s="244">
        <f>R226-S226-V226</f>
        <v>9.9160589999999993E-2</v>
      </c>
      <c r="V226" s="244"/>
    </row>
    <row r="227" spans="1:22" s="7" customFormat="1" ht="126">
      <c r="A227" s="159">
        <f>A226+1</f>
        <v>170</v>
      </c>
      <c r="B227" s="9" t="s">
        <v>542</v>
      </c>
      <c r="C227" s="279">
        <v>0</v>
      </c>
      <c r="D227" s="97">
        <v>0</v>
      </c>
      <c r="E227" s="97">
        <v>0</v>
      </c>
      <c r="F227" s="97">
        <f t="shared" si="102"/>
        <v>0</v>
      </c>
      <c r="G227" s="97">
        <v>0</v>
      </c>
      <c r="H227" s="279">
        <v>0.15718914</v>
      </c>
      <c r="I227" s="97">
        <v>0</v>
      </c>
      <c r="J227" s="97">
        <v>0</v>
      </c>
      <c r="K227" s="97">
        <f t="shared" si="103"/>
        <v>0.15718914</v>
      </c>
      <c r="L227" s="97">
        <v>0</v>
      </c>
      <c r="M227" s="18">
        <v>0</v>
      </c>
      <c r="N227" s="97">
        <v>0</v>
      </c>
      <c r="O227" s="97">
        <v>0</v>
      </c>
      <c r="P227" s="18">
        <f t="shared" si="104"/>
        <v>0</v>
      </c>
      <c r="Q227" s="97">
        <v>0</v>
      </c>
      <c r="R227" s="279">
        <v>0.14718914</v>
      </c>
      <c r="S227" s="97">
        <v>0</v>
      </c>
      <c r="T227" s="97">
        <v>0</v>
      </c>
      <c r="U227" s="18">
        <f t="shared" si="105"/>
        <v>0.14718914</v>
      </c>
      <c r="V227" s="18"/>
    </row>
    <row r="228" spans="1:22" s="7" customFormat="1" ht="78.75">
      <c r="A228" s="159">
        <f t="shared" si="100"/>
        <v>171</v>
      </c>
      <c r="B228" s="9" t="s">
        <v>544</v>
      </c>
      <c r="C228" s="279">
        <v>0</v>
      </c>
      <c r="D228" s="97">
        <v>0</v>
      </c>
      <c r="E228" s="97">
        <v>0</v>
      </c>
      <c r="F228" s="97">
        <f t="shared" si="102"/>
        <v>0</v>
      </c>
      <c r="G228" s="97">
        <v>0</v>
      </c>
      <c r="H228" s="279">
        <v>0.22946279999999999</v>
      </c>
      <c r="I228" s="97">
        <v>0</v>
      </c>
      <c r="J228" s="97">
        <v>0</v>
      </c>
      <c r="K228" s="97">
        <f t="shared" si="103"/>
        <v>0</v>
      </c>
      <c r="L228" s="133">
        <v>0.22946279999999999</v>
      </c>
      <c r="M228" s="18">
        <v>0</v>
      </c>
      <c r="N228" s="97">
        <v>0</v>
      </c>
      <c r="O228" s="97">
        <v>0</v>
      </c>
      <c r="P228" s="18">
        <f t="shared" si="104"/>
        <v>0</v>
      </c>
      <c r="Q228" s="97">
        <v>0</v>
      </c>
      <c r="R228" s="279">
        <v>0</v>
      </c>
      <c r="S228" s="97">
        <v>0</v>
      </c>
      <c r="T228" s="97">
        <v>0</v>
      </c>
      <c r="U228" s="18">
        <f t="shared" si="105"/>
        <v>0</v>
      </c>
      <c r="V228" s="18"/>
    </row>
    <row r="229" spans="1:22" s="3" customFormat="1" ht="47.25">
      <c r="A229" s="290">
        <f t="shared" ref="A229:A235" si="109">A228+1</f>
        <v>172</v>
      </c>
      <c r="B229" s="286" t="s">
        <v>546</v>
      </c>
      <c r="C229" s="336">
        <v>0</v>
      </c>
      <c r="D229" s="110">
        <v>0</v>
      </c>
      <c r="E229" s="110">
        <v>0</v>
      </c>
      <c r="F229" s="110">
        <f>C229-D229-E229-G229</f>
        <v>0</v>
      </c>
      <c r="G229" s="110">
        <v>0</v>
      </c>
      <c r="H229" s="336">
        <v>3.5238000000000001E-4</v>
      </c>
      <c r="I229" s="110">
        <v>0</v>
      </c>
      <c r="J229" s="110">
        <v>0</v>
      </c>
      <c r="K229" s="110">
        <f>H229-I229-J229-L229</f>
        <v>3.5238000000000001E-4</v>
      </c>
      <c r="L229" s="381">
        <v>0</v>
      </c>
      <c r="M229" s="244">
        <v>0</v>
      </c>
      <c r="N229" s="110">
        <v>0</v>
      </c>
      <c r="O229" s="110">
        <v>0</v>
      </c>
      <c r="P229" s="244">
        <f>M229-N229</f>
        <v>0</v>
      </c>
      <c r="Q229" s="110">
        <v>0</v>
      </c>
      <c r="R229" s="336">
        <v>3.5238000000000001E-4</v>
      </c>
      <c r="S229" s="110">
        <v>0</v>
      </c>
      <c r="T229" s="110">
        <v>0</v>
      </c>
      <c r="U229" s="244">
        <f>R229-S229-V229</f>
        <v>3.5238000000000001E-4</v>
      </c>
      <c r="V229" s="244"/>
    </row>
    <row r="230" spans="1:22" s="7" customFormat="1" ht="63">
      <c r="A230" s="159">
        <f t="shared" si="109"/>
        <v>173</v>
      </c>
      <c r="B230" s="9" t="s">
        <v>548</v>
      </c>
      <c r="C230" s="279">
        <v>0</v>
      </c>
      <c r="D230" s="97">
        <v>0</v>
      </c>
      <c r="E230" s="97">
        <v>0</v>
      </c>
      <c r="F230" s="97">
        <f t="shared" si="102"/>
        <v>0</v>
      </c>
      <c r="G230" s="97">
        <v>0</v>
      </c>
      <c r="H230" s="279">
        <v>0.7419935700000001</v>
      </c>
      <c r="I230" s="97">
        <v>0</v>
      </c>
      <c r="J230" s="97">
        <v>0</v>
      </c>
      <c r="K230" s="97">
        <f t="shared" si="103"/>
        <v>0.7419935700000001</v>
      </c>
      <c r="L230" s="97">
        <v>0</v>
      </c>
      <c r="M230" s="18">
        <v>0</v>
      </c>
      <c r="N230" s="97">
        <v>0</v>
      </c>
      <c r="O230" s="97">
        <v>0</v>
      </c>
      <c r="P230" s="18">
        <f t="shared" si="104"/>
        <v>0</v>
      </c>
      <c r="Q230" s="97">
        <v>0</v>
      </c>
      <c r="R230" s="279">
        <v>0.50133734000000008</v>
      </c>
      <c r="S230" s="97">
        <v>0</v>
      </c>
      <c r="T230" s="97">
        <v>0</v>
      </c>
      <c r="U230" s="18">
        <f t="shared" si="105"/>
        <v>0.50133734000000008</v>
      </c>
      <c r="V230" s="18"/>
    </row>
    <row r="231" spans="1:22" s="3" customFormat="1" ht="78.75">
      <c r="A231" s="290">
        <f t="shared" si="109"/>
        <v>174</v>
      </c>
      <c r="B231" s="286" t="s">
        <v>550</v>
      </c>
      <c r="C231" s="336">
        <v>0</v>
      </c>
      <c r="D231" s="110">
        <v>0</v>
      </c>
      <c r="E231" s="110">
        <v>0</v>
      </c>
      <c r="F231" s="110">
        <f>C231-D231-E231-G231</f>
        <v>0</v>
      </c>
      <c r="G231" s="110">
        <v>0</v>
      </c>
      <c r="H231" s="336">
        <v>2.5500635480000002E-2</v>
      </c>
      <c r="I231" s="110">
        <v>0</v>
      </c>
      <c r="J231" s="110">
        <v>0</v>
      </c>
      <c r="K231" s="110">
        <f>H231-I231-J231-L231</f>
        <v>2.5500635480000002E-2</v>
      </c>
      <c r="L231" s="110">
        <v>0</v>
      </c>
      <c r="M231" s="244">
        <v>0</v>
      </c>
      <c r="N231" s="110">
        <v>0</v>
      </c>
      <c r="O231" s="110">
        <v>0</v>
      </c>
      <c r="P231" s="244">
        <f>M231-N231</f>
        <v>0</v>
      </c>
      <c r="Q231" s="110">
        <v>0</v>
      </c>
      <c r="R231" s="336">
        <v>2.5500635480000002E-2</v>
      </c>
      <c r="S231" s="110">
        <v>0</v>
      </c>
      <c r="T231" s="110">
        <v>0</v>
      </c>
      <c r="U231" s="244">
        <f>R231-S231-V231</f>
        <v>2.5500635480000002E-2</v>
      </c>
      <c r="V231" s="244"/>
    </row>
    <row r="232" spans="1:22" s="3" customFormat="1" ht="94.5">
      <c r="A232" s="290">
        <f t="shared" si="109"/>
        <v>175</v>
      </c>
      <c r="B232" s="286" t="s">
        <v>551</v>
      </c>
      <c r="C232" s="336">
        <v>0</v>
      </c>
      <c r="D232" s="110">
        <v>0</v>
      </c>
      <c r="E232" s="110">
        <v>0</v>
      </c>
      <c r="F232" s="110">
        <f>C232-D232-E232-G232</f>
        <v>0</v>
      </c>
      <c r="G232" s="110">
        <v>0</v>
      </c>
      <c r="H232" s="336">
        <v>9.9112501320000004E-2</v>
      </c>
      <c r="I232" s="110">
        <v>0</v>
      </c>
      <c r="J232" s="110">
        <v>0</v>
      </c>
      <c r="K232" s="110">
        <f>H232-I232-J232-L232</f>
        <v>9.9112501320000004E-2</v>
      </c>
      <c r="L232" s="110">
        <v>0</v>
      </c>
      <c r="M232" s="244">
        <v>0</v>
      </c>
      <c r="N232" s="110">
        <v>0</v>
      </c>
      <c r="O232" s="110">
        <v>0</v>
      </c>
      <c r="P232" s="244">
        <f>M232-N232</f>
        <v>0</v>
      </c>
      <c r="Q232" s="110">
        <v>0</v>
      </c>
      <c r="R232" s="336">
        <v>9.9112501320000004E-2</v>
      </c>
      <c r="S232" s="110">
        <v>0</v>
      </c>
      <c r="T232" s="110">
        <v>0</v>
      </c>
      <c r="U232" s="244">
        <f>R232-S232-V232</f>
        <v>9.9112501320000004E-2</v>
      </c>
      <c r="V232" s="244"/>
    </row>
    <row r="233" spans="1:22" s="3" customFormat="1" ht="78.75">
      <c r="A233" s="290">
        <f t="shared" si="109"/>
        <v>176</v>
      </c>
      <c r="B233" s="286" t="s">
        <v>552</v>
      </c>
      <c r="C233" s="336">
        <v>0</v>
      </c>
      <c r="D233" s="110">
        <v>0</v>
      </c>
      <c r="E233" s="110">
        <v>0</v>
      </c>
      <c r="F233" s="110">
        <f>C233-D233-E233-G233</f>
        <v>0</v>
      </c>
      <c r="G233" s="110">
        <v>0</v>
      </c>
      <c r="H233" s="336">
        <v>2.7839464080000001E-2</v>
      </c>
      <c r="I233" s="110">
        <v>0</v>
      </c>
      <c r="J233" s="110">
        <v>0</v>
      </c>
      <c r="K233" s="110">
        <f>H233-I233-J233-L233</f>
        <v>2.7839464080000001E-2</v>
      </c>
      <c r="L233" s="110">
        <v>0</v>
      </c>
      <c r="M233" s="244">
        <v>0</v>
      </c>
      <c r="N233" s="110">
        <v>0</v>
      </c>
      <c r="O233" s="110">
        <v>0</v>
      </c>
      <c r="P233" s="244">
        <f>M233-N233</f>
        <v>0</v>
      </c>
      <c r="Q233" s="110">
        <v>0</v>
      </c>
      <c r="R233" s="336">
        <v>2.7839464080000001E-2</v>
      </c>
      <c r="S233" s="110">
        <v>0</v>
      </c>
      <c r="T233" s="110">
        <v>0</v>
      </c>
      <c r="U233" s="244">
        <f>R233-S233-V233</f>
        <v>2.7839464080000001E-2</v>
      </c>
      <c r="V233" s="244"/>
    </row>
    <row r="234" spans="1:22" s="3" customFormat="1" ht="63">
      <c r="A234" s="290">
        <f t="shared" si="109"/>
        <v>177</v>
      </c>
      <c r="B234" s="286" t="s">
        <v>553</v>
      </c>
      <c r="C234" s="336">
        <v>0</v>
      </c>
      <c r="D234" s="110">
        <v>0</v>
      </c>
      <c r="E234" s="110">
        <v>0</v>
      </c>
      <c r="F234" s="110">
        <f>C234-D234-E234-G234</f>
        <v>0</v>
      </c>
      <c r="G234" s="110">
        <v>0</v>
      </c>
      <c r="H234" s="336">
        <v>3.12406E-2</v>
      </c>
      <c r="I234" s="110">
        <v>0</v>
      </c>
      <c r="J234" s="110">
        <v>0</v>
      </c>
      <c r="K234" s="110">
        <f>H234-I234-J234-L234</f>
        <v>3.12406E-2</v>
      </c>
      <c r="L234" s="110">
        <v>0</v>
      </c>
      <c r="M234" s="244">
        <v>0</v>
      </c>
      <c r="N234" s="110">
        <v>0</v>
      </c>
      <c r="O234" s="110">
        <v>0</v>
      </c>
      <c r="P234" s="244">
        <f>M234-N234</f>
        <v>0</v>
      </c>
      <c r="Q234" s="110">
        <v>0</v>
      </c>
      <c r="R234" s="336">
        <v>3.12406E-2</v>
      </c>
      <c r="S234" s="110">
        <v>0</v>
      </c>
      <c r="T234" s="110">
        <v>0</v>
      </c>
      <c r="U234" s="244">
        <f>R234-S234-V234</f>
        <v>3.12406E-2</v>
      </c>
      <c r="V234" s="244"/>
    </row>
    <row r="235" spans="1:22" s="7" customFormat="1" ht="47.25">
      <c r="A235" s="159">
        <f t="shared" si="109"/>
        <v>178</v>
      </c>
      <c r="B235" s="9" t="s">
        <v>554</v>
      </c>
      <c r="C235" s="279">
        <v>0</v>
      </c>
      <c r="D235" s="97">
        <v>0</v>
      </c>
      <c r="E235" s="97">
        <v>0</v>
      </c>
      <c r="F235" s="97">
        <f t="shared" si="102"/>
        <v>0</v>
      </c>
      <c r="G235" s="97">
        <v>0</v>
      </c>
      <c r="H235" s="279">
        <v>1.130927E-2</v>
      </c>
      <c r="I235" s="97">
        <v>0</v>
      </c>
      <c r="J235" s="97">
        <v>0</v>
      </c>
      <c r="K235" s="97">
        <f t="shared" si="103"/>
        <v>1.130927E-2</v>
      </c>
      <c r="L235" s="97">
        <v>0</v>
      </c>
      <c r="M235" s="18">
        <v>0</v>
      </c>
      <c r="N235" s="97">
        <v>0</v>
      </c>
      <c r="O235" s="97">
        <v>0</v>
      </c>
      <c r="P235" s="18">
        <f t="shared" si="104"/>
        <v>0</v>
      </c>
      <c r="Q235" s="97">
        <v>0</v>
      </c>
      <c r="R235" s="279">
        <v>6.4999999999999997E-4</v>
      </c>
      <c r="S235" s="97">
        <v>0</v>
      </c>
      <c r="T235" s="97">
        <v>0</v>
      </c>
      <c r="U235" s="18">
        <f t="shared" si="105"/>
        <v>6.4999999999999997E-4</v>
      </c>
      <c r="V235" s="18"/>
    </row>
    <row r="236" spans="1:22" s="7" customFormat="1" ht="110.25">
      <c r="A236" s="159">
        <f t="shared" si="100"/>
        <v>179</v>
      </c>
      <c r="B236" s="9" t="s">
        <v>556</v>
      </c>
      <c r="C236" s="279">
        <v>0</v>
      </c>
      <c r="D236" s="97">
        <v>0</v>
      </c>
      <c r="E236" s="97">
        <v>0</v>
      </c>
      <c r="F236" s="97">
        <f t="shared" si="102"/>
        <v>0</v>
      </c>
      <c r="G236" s="97">
        <v>0</v>
      </c>
      <c r="H236" s="279">
        <v>6.4948000000000006E-2</v>
      </c>
      <c r="I236" s="97">
        <v>0</v>
      </c>
      <c r="J236" s="97">
        <v>0</v>
      </c>
      <c r="K236" s="97">
        <f t="shared" si="103"/>
        <v>6.4948000000000006E-2</v>
      </c>
      <c r="L236" s="97">
        <v>0</v>
      </c>
      <c r="M236" s="18">
        <v>0</v>
      </c>
      <c r="N236" s="97">
        <v>0</v>
      </c>
      <c r="O236" s="97">
        <v>0</v>
      </c>
      <c r="P236" s="18">
        <f t="shared" si="104"/>
        <v>0</v>
      </c>
      <c r="Q236" s="97">
        <v>0</v>
      </c>
      <c r="R236" s="279">
        <v>5.4948000000000004E-2</v>
      </c>
      <c r="S236" s="97">
        <v>0</v>
      </c>
      <c r="T236" s="97">
        <v>0</v>
      </c>
      <c r="U236" s="18">
        <f t="shared" si="105"/>
        <v>5.4948000000000004E-2</v>
      </c>
      <c r="V236" s="18"/>
    </row>
    <row r="237" spans="1:22" s="7" customFormat="1" ht="47.25">
      <c r="A237" s="159">
        <f t="shared" si="100"/>
        <v>180</v>
      </c>
      <c r="B237" s="9" t="s">
        <v>558</v>
      </c>
      <c r="C237" s="279">
        <v>0</v>
      </c>
      <c r="D237" s="97">
        <v>0</v>
      </c>
      <c r="E237" s="97">
        <v>0</v>
      </c>
      <c r="F237" s="97">
        <f t="shared" ref="F237" si="110">C237-D237-E237-G237</f>
        <v>0</v>
      </c>
      <c r="G237" s="97">
        <v>0</v>
      </c>
      <c r="H237" s="279">
        <v>1.456294E-2</v>
      </c>
      <c r="I237" s="97">
        <v>0</v>
      </c>
      <c r="J237" s="97">
        <v>0</v>
      </c>
      <c r="K237" s="97">
        <f t="shared" ref="K237" si="111">H237-I237-J237-L237</f>
        <v>1.456294E-2</v>
      </c>
      <c r="L237" s="97">
        <v>0</v>
      </c>
      <c r="M237" s="18">
        <v>0</v>
      </c>
      <c r="N237" s="97">
        <v>0</v>
      </c>
      <c r="O237" s="97">
        <v>0</v>
      </c>
      <c r="P237" s="18">
        <f t="shared" ref="P237" si="112">M237-N237</f>
        <v>0</v>
      </c>
      <c r="Q237" s="97">
        <v>0</v>
      </c>
      <c r="R237" s="279">
        <v>1.422732E-2</v>
      </c>
      <c r="S237" s="97">
        <v>0</v>
      </c>
      <c r="T237" s="97">
        <v>0</v>
      </c>
      <c r="U237" s="18">
        <f t="shared" si="105"/>
        <v>1.422732E-2</v>
      </c>
      <c r="V237" s="18"/>
    </row>
    <row r="238" spans="1:22" s="7" customFormat="1" ht="78.75">
      <c r="A238" s="159">
        <f t="shared" si="100"/>
        <v>181</v>
      </c>
      <c r="B238" s="9" t="s">
        <v>560</v>
      </c>
      <c r="C238" s="279">
        <v>0</v>
      </c>
      <c r="D238" s="97">
        <v>0</v>
      </c>
      <c r="E238" s="97">
        <v>0</v>
      </c>
      <c r="F238" s="97">
        <f t="shared" ref="F238" si="113">C238-D238-E238-G238</f>
        <v>0</v>
      </c>
      <c r="G238" s="97">
        <v>0</v>
      </c>
      <c r="H238" s="279">
        <v>0.110835</v>
      </c>
      <c r="I238" s="97">
        <v>0</v>
      </c>
      <c r="J238" s="97">
        <v>0</v>
      </c>
      <c r="K238" s="97">
        <f t="shared" ref="K238" si="114">H238-I238-J238-L238</f>
        <v>0.110835</v>
      </c>
      <c r="L238" s="97">
        <v>0</v>
      </c>
      <c r="M238" s="18">
        <v>0</v>
      </c>
      <c r="N238" s="97">
        <v>0</v>
      </c>
      <c r="O238" s="97">
        <v>0</v>
      </c>
      <c r="P238" s="18">
        <f t="shared" ref="P238" si="115">M238-N238</f>
        <v>0</v>
      </c>
      <c r="Q238" s="97">
        <v>0</v>
      </c>
      <c r="R238" s="279">
        <v>1.635E-3</v>
      </c>
      <c r="S238" s="97">
        <v>0</v>
      </c>
      <c r="T238" s="97">
        <v>0</v>
      </c>
      <c r="U238" s="18">
        <f t="shared" si="105"/>
        <v>1.635E-3</v>
      </c>
      <c r="V238" s="18"/>
    </row>
    <row r="239" spans="1:22" s="7" customFormat="1" ht="94.5">
      <c r="A239" s="159">
        <f t="shared" si="100"/>
        <v>182</v>
      </c>
      <c r="B239" s="9" t="s">
        <v>562</v>
      </c>
      <c r="C239" s="279">
        <v>0</v>
      </c>
      <c r="D239" s="97">
        <v>0</v>
      </c>
      <c r="E239" s="97">
        <v>0</v>
      </c>
      <c r="F239" s="97">
        <f t="shared" si="102"/>
        <v>0</v>
      </c>
      <c r="G239" s="97">
        <v>0</v>
      </c>
      <c r="H239" s="279">
        <v>3.6480338999999997</v>
      </c>
      <c r="I239" s="97">
        <v>0</v>
      </c>
      <c r="J239" s="97">
        <v>0</v>
      </c>
      <c r="K239" s="97">
        <f t="shared" si="103"/>
        <v>3.4289438999999997</v>
      </c>
      <c r="L239" s="133">
        <v>0.21909000000000001</v>
      </c>
      <c r="M239" s="18">
        <v>0</v>
      </c>
      <c r="N239" s="97">
        <v>0</v>
      </c>
      <c r="O239" s="97">
        <v>0</v>
      </c>
      <c r="P239" s="18">
        <f t="shared" si="104"/>
        <v>0</v>
      </c>
      <c r="Q239" s="97">
        <v>0</v>
      </c>
      <c r="R239" s="279">
        <v>0.10027384</v>
      </c>
      <c r="S239" s="97">
        <v>0</v>
      </c>
      <c r="T239" s="97">
        <v>0</v>
      </c>
      <c r="U239" s="18">
        <f t="shared" si="105"/>
        <v>0.10027384</v>
      </c>
      <c r="V239" s="18"/>
    </row>
    <row r="240" spans="1:22" s="7" customFormat="1" ht="31.5">
      <c r="A240" s="159">
        <f t="shared" ref="A240:A247" si="116">A239+1</f>
        <v>183</v>
      </c>
      <c r="B240" s="9" t="s">
        <v>564</v>
      </c>
      <c r="C240" s="279">
        <v>0</v>
      </c>
      <c r="D240" s="97">
        <v>0</v>
      </c>
      <c r="E240" s="97">
        <v>0</v>
      </c>
      <c r="F240" s="97">
        <f t="shared" ref="F240" si="117">C240-D240-E240-G240</f>
        <v>0</v>
      </c>
      <c r="G240" s="97">
        <v>0</v>
      </c>
      <c r="H240" s="279">
        <v>2.3317559999999998E-2</v>
      </c>
      <c r="I240" s="97">
        <v>0</v>
      </c>
      <c r="J240" s="97">
        <v>0</v>
      </c>
      <c r="K240" s="97">
        <f t="shared" ref="K240" si="118">H240-I240-J240-L240</f>
        <v>2.7818797999999978E-3</v>
      </c>
      <c r="L240" s="133">
        <v>2.05356802E-2</v>
      </c>
      <c r="M240" s="18">
        <v>0</v>
      </c>
      <c r="N240" s="97">
        <v>0</v>
      </c>
      <c r="O240" s="97">
        <v>0</v>
      </c>
      <c r="P240" s="18">
        <f t="shared" ref="P240" si="119">M240-N240</f>
        <v>0</v>
      </c>
      <c r="Q240" s="97">
        <v>0</v>
      </c>
      <c r="R240" s="279">
        <v>7.3194000000000004E-4</v>
      </c>
      <c r="S240" s="97">
        <v>0</v>
      </c>
      <c r="T240" s="97">
        <v>0</v>
      </c>
      <c r="U240" s="18">
        <f t="shared" si="105"/>
        <v>7.3194000000000004E-4</v>
      </c>
      <c r="V240" s="18">
        <v>0</v>
      </c>
    </row>
    <row r="241" spans="1:22" s="3" customFormat="1" ht="63">
      <c r="A241" s="290">
        <f t="shared" si="116"/>
        <v>184</v>
      </c>
      <c r="B241" s="286" t="s">
        <v>566</v>
      </c>
      <c r="C241" s="336">
        <v>0</v>
      </c>
      <c r="D241" s="110">
        <v>0</v>
      </c>
      <c r="E241" s="110">
        <v>0</v>
      </c>
      <c r="F241" s="110">
        <f>C241-D241-E241-G241</f>
        <v>0</v>
      </c>
      <c r="G241" s="110">
        <v>0</v>
      </c>
      <c r="H241" s="336">
        <v>0.13044343999999999</v>
      </c>
      <c r="I241" s="110">
        <v>0</v>
      </c>
      <c r="J241" s="110">
        <v>0</v>
      </c>
      <c r="K241" s="110">
        <f>H241-I241-J241-L241</f>
        <v>0.13044343999999999</v>
      </c>
      <c r="L241" s="381">
        <v>0</v>
      </c>
      <c r="M241" s="244">
        <v>0</v>
      </c>
      <c r="N241" s="110">
        <v>0</v>
      </c>
      <c r="O241" s="110">
        <v>0</v>
      </c>
      <c r="P241" s="244">
        <f>M241-N241</f>
        <v>0</v>
      </c>
      <c r="Q241" s="110">
        <v>0</v>
      </c>
      <c r="R241" s="336">
        <v>0.13044343999999999</v>
      </c>
      <c r="S241" s="110">
        <v>0</v>
      </c>
      <c r="T241" s="110">
        <v>0</v>
      </c>
      <c r="U241" s="244">
        <f>R241-S241-V241</f>
        <v>0.13044343999999999</v>
      </c>
      <c r="V241" s="244">
        <v>0</v>
      </c>
    </row>
    <row r="242" spans="1:22" s="3" customFormat="1" ht="47.25">
      <c r="A242" s="290">
        <f t="shared" si="116"/>
        <v>185</v>
      </c>
      <c r="B242" s="286" t="s">
        <v>567</v>
      </c>
      <c r="C242" s="336">
        <v>0</v>
      </c>
      <c r="D242" s="110">
        <v>0</v>
      </c>
      <c r="E242" s="110">
        <v>0</v>
      </c>
      <c r="F242" s="110">
        <f>C242-D242-E242-G242</f>
        <v>0</v>
      </c>
      <c r="G242" s="110">
        <v>0</v>
      </c>
      <c r="H242" s="336">
        <v>1.2944644000000002E-2</v>
      </c>
      <c r="I242" s="110">
        <v>0</v>
      </c>
      <c r="J242" s="110">
        <v>0</v>
      </c>
      <c r="K242" s="110">
        <f>H242-I242-J242-L242</f>
        <v>1.2944644000000002E-2</v>
      </c>
      <c r="L242" s="381">
        <v>0</v>
      </c>
      <c r="M242" s="244">
        <v>0</v>
      </c>
      <c r="N242" s="110">
        <v>0</v>
      </c>
      <c r="O242" s="110">
        <v>0</v>
      </c>
      <c r="P242" s="244">
        <f>M242-N242</f>
        <v>0</v>
      </c>
      <c r="Q242" s="110">
        <v>0</v>
      </c>
      <c r="R242" s="336">
        <v>1.2944644000000002E-2</v>
      </c>
      <c r="S242" s="110">
        <v>0</v>
      </c>
      <c r="T242" s="110">
        <v>0</v>
      </c>
      <c r="U242" s="244">
        <f>R242-S242-V242</f>
        <v>1.2944644000000002E-2</v>
      </c>
      <c r="V242" s="244">
        <v>0</v>
      </c>
    </row>
    <row r="243" spans="1:22" s="7" customFormat="1" ht="31.5">
      <c r="A243" s="159">
        <f t="shared" si="116"/>
        <v>186</v>
      </c>
      <c r="B243" s="9" t="s">
        <v>568</v>
      </c>
      <c r="C243" s="279">
        <v>0</v>
      </c>
      <c r="D243" s="97">
        <v>0</v>
      </c>
      <c r="E243" s="97">
        <v>0</v>
      </c>
      <c r="F243" s="97">
        <f t="shared" si="102"/>
        <v>0</v>
      </c>
      <c r="G243" s="97">
        <v>0</v>
      </c>
      <c r="H243" s="279">
        <v>1.5104848999999998</v>
      </c>
      <c r="I243" s="97">
        <v>0</v>
      </c>
      <c r="J243" s="97">
        <v>0</v>
      </c>
      <c r="K243" s="97">
        <f t="shared" si="103"/>
        <v>1.5104848999999998</v>
      </c>
      <c r="L243" s="97">
        <v>0</v>
      </c>
      <c r="M243" s="18">
        <v>0</v>
      </c>
      <c r="N243" s="97">
        <v>0</v>
      </c>
      <c r="O243" s="97">
        <v>0</v>
      </c>
      <c r="P243" s="18">
        <f t="shared" si="104"/>
        <v>0</v>
      </c>
      <c r="Q243" s="97">
        <v>0</v>
      </c>
      <c r="R243" s="279">
        <v>0</v>
      </c>
      <c r="S243" s="97">
        <v>0</v>
      </c>
      <c r="T243" s="97">
        <v>0</v>
      </c>
      <c r="U243" s="18">
        <f t="shared" si="105"/>
        <v>0</v>
      </c>
      <c r="V243" s="18"/>
    </row>
    <row r="244" spans="1:22" s="7" customFormat="1" ht="47.25">
      <c r="A244" s="159">
        <f t="shared" si="116"/>
        <v>187</v>
      </c>
      <c r="B244" s="9" t="s">
        <v>570</v>
      </c>
      <c r="C244" s="279">
        <v>0</v>
      </c>
      <c r="D244" s="97">
        <v>0</v>
      </c>
      <c r="E244" s="97">
        <v>0</v>
      </c>
      <c r="F244" s="97">
        <f>C244-D244-E244-G244</f>
        <v>0</v>
      </c>
      <c r="G244" s="97">
        <v>0</v>
      </c>
      <c r="H244" s="279">
        <v>3.3069750000000002E-2</v>
      </c>
      <c r="I244" s="97">
        <v>0</v>
      </c>
      <c r="J244" s="97">
        <v>0</v>
      </c>
      <c r="K244" s="97">
        <f>H244-I244-J244-L244</f>
        <v>3.3069750000000002E-2</v>
      </c>
      <c r="L244" s="97">
        <v>0</v>
      </c>
      <c r="M244" s="18">
        <v>0</v>
      </c>
      <c r="N244" s="97">
        <v>0</v>
      </c>
      <c r="O244" s="97">
        <v>0</v>
      </c>
      <c r="P244" s="18">
        <f>M244-N244</f>
        <v>0</v>
      </c>
      <c r="Q244" s="97">
        <v>0</v>
      </c>
      <c r="R244" s="279">
        <v>2.6078E-2</v>
      </c>
      <c r="S244" s="97">
        <v>0</v>
      </c>
      <c r="T244" s="97">
        <v>0</v>
      </c>
      <c r="U244" s="18">
        <f>R244-S244-V244</f>
        <v>2.6078E-2</v>
      </c>
      <c r="V244" s="18"/>
    </row>
    <row r="245" spans="1:22" s="7" customFormat="1" ht="47.25">
      <c r="A245" s="159">
        <f t="shared" si="116"/>
        <v>188</v>
      </c>
      <c r="B245" s="9" t="s">
        <v>572</v>
      </c>
      <c r="C245" s="279">
        <v>0</v>
      </c>
      <c r="D245" s="97">
        <v>0</v>
      </c>
      <c r="E245" s="97">
        <v>0</v>
      </c>
      <c r="F245" s="97">
        <f t="shared" si="102"/>
        <v>0</v>
      </c>
      <c r="G245" s="97">
        <v>0</v>
      </c>
      <c r="H245" s="279">
        <v>4.4469099999999998E-2</v>
      </c>
      <c r="I245" s="97">
        <v>0</v>
      </c>
      <c r="J245" s="97">
        <v>0</v>
      </c>
      <c r="K245" s="97">
        <f t="shared" si="103"/>
        <v>4.4469099999999998E-2</v>
      </c>
      <c r="L245" s="97">
        <v>0</v>
      </c>
      <c r="M245" s="18">
        <v>0</v>
      </c>
      <c r="N245" s="97">
        <v>0</v>
      </c>
      <c r="O245" s="97">
        <v>0</v>
      </c>
      <c r="P245" s="18">
        <f t="shared" si="104"/>
        <v>0</v>
      </c>
      <c r="Q245" s="97">
        <v>0</v>
      </c>
      <c r="R245" s="279">
        <v>3.1E-2</v>
      </c>
      <c r="S245" s="97">
        <v>0</v>
      </c>
      <c r="T245" s="97">
        <v>0</v>
      </c>
      <c r="U245" s="18">
        <f t="shared" si="105"/>
        <v>3.1E-2</v>
      </c>
      <c r="V245" s="18"/>
    </row>
    <row r="246" spans="1:22" s="3" customFormat="1" ht="94.5">
      <c r="A246" s="290">
        <f t="shared" si="116"/>
        <v>189</v>
      </c>
      <c r="B246" s="286" t="s">
        <v>574</v>
      </c>
      <c r="C246" s="336">
        <v>0</v>
      </c>
      <c r="D246" s="110">
        <v>0</v>
      </c>
      <c r="E246" s="110">
        <v>0</v>
      </c>
      <c r="F246" s="110">
        <f>C246-D246-E246-G246</f>
        <v>0</v>
      </c>
      <c r="G246" s="110">
        <v>0</v>
      </c>
      <c r="H246" s="336">
        <v>0.119947</v>
      </c>
      <c r="I246" s="110">
        <v>0</v>
      </c>
      <c r="J246" s="110">
        <v>0</v>
      </c>
      <c r="K246" s="110">
        <f>H246-I246-J246-L246</f>
        <v>0.119947</v>
      </c>
      <c r="L246" s="110">
        <v>0</v>
      </c>
      <c r="M246" s="244">
        <v>0</v>
      </c>
      <c r="N246" s="110">
        <v>0</v>
      </c>
      <c r="O246" s="110">
        <v>0</v>
      </c>
      <c r="P246" s="244">
        <f>M246-N246</f>
        <v>0</v>
      </c>
      <c r="Q246" s="110">
        <v>0</v>
      </c>
      <c r="R246" s="336">
        <v>0.119947</v>
      </c>
      <c r="S246" s="110">
        <v>0</v>
      </c>
      <c r="T246" s="110">
        <v>0</v>
      </c>
      <c r="U246" s="244">
        <f>R246-S246-V246</f>
        <v>0.119947</v>
      </c>
      <c r="V246" s="244"/>
    </row>
    <row r="247" spans="1:22" s="7" customFormat="1" ht="47.25">
      <c r="A247" s="159">
        <f t="shared" si="116"/>
        <v>190</v>
      </c>
      <c r="B247" s="9" t="s">
        <v>575</v>
      </c>
      <c r="C247" s="279">
        <v>0</v>
      </c>
      <c r="D247" s="97">
        <v>0</v>
      </c>
      <c r="E247" s="97">
        <v>0</v>
      </c>
      <c r="F247" s="97">
        <f t="shared" si="102"/>
        <v>0</v>
      </c>
      <c r="G247" s="97">
        <v>0</v>
      </c>
      <c r="H247" s="279">
        <v>1.559587E-2</v>
      </c>
      <c r="I247" s="97">
        <v>0</v>
      </c>
      <c r="J247" s="97">
        <v>0</v>
      </c>
      <c r="K247" s="97">
        <f t="shared" si="103"/>
        <v>1.559587E-2</v>
      </c>
      <c r="L247" s="97">
        <v>0</v>
      </c>
      <c r="M247" s="18">
        <v>0</v>
      </c>
      <c r="N247" s="97">
        <v>0</v>
      </c>
      <c r="O247" s="97">
        <v>0</v>
      </c>
      <c r="P247" s="18">
        <f t="shared" si="104"/>
        <v>0</v>
      </c>
      <c r="Q247" s="97">
        <v>0</v>
      </c>
      <c r="R247" s="279">
        <v>0</v>
      </c>
      <c r="S247" s="97">
        <v>0</v>
      </c>
      <c r="T247" s="97">
        <v>0</v>
      </c>
      <c r="U247" s="18">
        <f t="shared" si="105"/>
        <v>0</v>
      </c>
      <c r="V247" s="18"/>
    </row>
    <row r="248" spans="1:22" s="7" customFormat="1" ht="47.25">
      <c r="A248" s="159">
        <f t="shared" si="100"/>
        <v>191</v>
      </c>
      <c r="B248" s="9" t="s">
        <v>577</v>
      </c>
      <c r="C248" s="279">
        <v>0</v>
      </c>
      <c r="D248" s="97">
        <v>0</v>
      </c>
      <c r="E248" s="97">
        <v>0</v>
      </c>
      <c r="F248" s="97">
        <f t="shared" si="102"/>
        <v>0</v>
      </c>
      <c r="G248" s="97">
        <v>0</v>
      </c>
      <c r="H248" s="279">
        <v>6.4501699999999999E-3</v>
      </c>
      <c r="I248" s="97">
        <v>0</v>
      </c>
      <c r="J248" s="97">
        <v>0</v>
      </c>
      <c r="K248" s="97">
        <f t="shared" si="103"/>
        <v>6.4501699999999999E-3</v>
      </c>
      <c r="L248" s="97">
        <v>0</v>
      </c>
      <c r="M248" s="18">
        <v>0</v>
      </c>
      <c r="N248" s="97">
        <v>0</v>
      </c>
      <c r="O248" s="97">
        <v>0</v>
      </c>
      <c r="P248" s="18">
        <f t="shared" si="104"/>
        <v>0</v>
      </c>
      <c r="Q248" s="97">
        <v>0</v>
      </c>
      <c r="R248" s="279">
        <v>6.7721000000000003E-4</v>
      </c>
      <c r="S248" s="97">
        <v>0</v>
      </c>
      <c r="T248" s="97">
        <v>0</v>
      </c>
      <c r="U248" s="18">
        <f t="shared" si="105"/>
        <v>6.7721000000000003E-4</v>
      </c>
      <c r="V248" s="18"/>
    </row>
    <row r="249" spans="1:22" s="7" customFormat="1" ht="31.5">
      <c r="A249" s="159">
        <f t="shared" si="100"/>
        <v>192</v>
      </c>
      <c r="B249" s="9" t="s">
        <v>579</v>
      </c>
      <c r="C249" s="279">
        <v>0</v>
      </c>
      <c r="D249" s="97">
        <v>0</v>
      </c>
      <c r="E249" s="97">
        <v>0</v>
      </c>
      <c r="F249" s="97">
        <f t="shared" si="102"/>
        <v>0</v>
      </c>
      <c r="G249" s="97">
        <v>0</v>
      </c>
      <c r="H249" s="279">
        <v>4.2330470000000002E-2</v>
      </c>
      <c r="I249" s="97">
        <v>0</v>
      </c>
      <c r="J249" s="97">
        <v>0</v>
      </c>
      <c r="K249" s="97">
        <f t="shared" si="103"/>
        <v>4.2330470000000002E-2</v>
      </c>
      <c r="L249" s="97">
        <v>0</v>
      </c>
      <c r="M249" s="18">
        <v>0</v>
      </c>
      <c r="N249" s="97">
        <v>0</v>
      </c>
      <c r="O249" s="97">
        <v>0</v>
      </c>
      <c r="P249" s="18">
        <f t="shared" si="104"/>
        <v>0</v>
      </c>
      <c r="Q249" s="97">
        <v>0</v>
      </c>
      <c r="R249" s="279">
        <v>7.4858800000000003E-3</v>
      </c>
      <c r="S249" s="97">
        <v>0</v>
      </c>
      <c r="T249" s="97">
        <v>0</v>
      </c>
      <c r="U249" s="18">
        <f t="shared" si="105"/>
        <v>7.4858800000000003E-3</v>
      </c>
      <c r="V249" s="18"/>
    </row>
    <row r="250" spans="1:22" s="7" customFormat="1" ht="47.25">
      <c r="A250" s="159">
        <f t="shared" si="100"/>
        <v>193</v>
      </c>
      <c r="B250" s="9" t="s">
        <v>581</v>
      </c>
      <c r="C250" s="279">
        <v>0</v>
      </c>
      <c r="D250" s="97">
        <v>0</v>
      </c>
      <c r="E250" s="97">
        <v>0</v>
      </c>
      <c r="F250" s="97">
        <f t="shared" si="102"/>
        <v>0</v>
      </c>
      <c r="G250" s="97">
        <v>0</v>
      </c>
      <c r="H250" s="279">
        <v>2.7493078949999999E-2</v>
      </c>
      <c r="I250" s="97">
        <v>0</v>
      </c>
      <c r="J250" s="97">
        <v>0</v>
      </c>
      <c r="K250" s="97">
        <f t="shared" si="103"/>
        <v>2.7493078949999999E-2</v>
      </c>
      <c r="L250" s="97">
        <v>0</v>
      </c>
      <c r="M250" s="18">
        <v>0</v>
      </c>
      <c r="N250" s="97">
        <v>0</v>
      </c>
      <c r="O250" s="97">
        <v>0</v>
      </c>
      <c r="P250" s="18">
        <f t="shared" si="104"/>
        <v>0</v>
      </c>
      <c r="Q250" s="97">
        <v>0</v>
      </c>
      <c r="R250" s="279">
        <v>1.8954238950000001E-2</v>
      </c>
      <c r="S250" s="97">
        <v>0</v>
      </c>
      <c r="T250" s="97">
        <v>0</v>
      </c>
      <c r="U250" s="18">
        <f t="shared" si="105"/>
        <v>1.8954238950000001E-2</v>
      </c>
      <c r="V250" s="18"/>
    </row>
    <row r="251" spans="1:22" s="7" customFormat="1" ht="47.25">
      <c r="A251" s="159">
        <f t="shared" si="100"/>
        <v>194</v>
      </c>
      <c r="B251" s="9" t="s">
        <v>583</v>
      </c>
      <c r="C251" s="279">
        <v>0</v>
      </c>
      <c r="D251" s="97">
        <v>0</v>
      </c>
      <c r="E251" s="97">
        <v>0</v>
      </c>
      <c r="F251" s="97">
        <f t="shared" si="102"/>
        <v>0</v>
      </c>
      <c r="G251" s="97">
        <v>0</v>
      </c>
      <c r="H251" s="279">
        <v>5.5141299999999999E-3</v>
      </c>
      <c r="I251" s="97">
        <v>0</v>
      </c>
      <c r="J251" s="97">
        <v>0</v>
      </c>
      <c r="K251" s="97">
        <f t="shared" si="103"/>
        <v>5.5141299999999999E-3</v>
      </c>
      <c r="L251" s="97">
        <v>0</v>
      </c>
      <c r="M251" s="18">
        <v>0</v>
      </c>
      <c r="N251" s="97">
        <v>0</v>
      </c>
      <c r="O251" s="97">
        <v>0</v>
      </c>
      <c r="P251" s="18">
        <f t="shared" si="104"/>
        <v>0</v>
      </c>
      <c r="Q251" s="97">
        <v>0</v>
      </c>
      <c r="R251" s="279">
        <v>0</v>
      </c>
      <c r="S251" s="97">
        <v>0</v>
      </c>
      <c r="T251" s="97">
        <v>0</v>
      </c>
      <c r="U251" s="18">
        <f t="shared" si="105"/>
        <v>0</v>
      </c>
      <c r="V251" s="18"/>
    </row>
    <row r="252" spans="1:22" s="7" customFormat="1" ht="47.25">
      <c r="A252" s="159">
        <f t="shared" si="100"/>
        <v>195</v>
      </c>
      <c r="B252" s="9" t="s">
        <v>585</v>
      </c>
      <c r="C252" s="279">
        <v>0</v>
      </c>
      <c r="D252" s="97">
        <v>0</v>
      </c>
      <c r="E252" s="97">
        <v>0</v>
      </c>
      <c r="F252" s="97">
        <f t="shared" si="102"/>
        <v>0</v>
      </c>
      <c r="G252" s="97">
        <v>0</v>
      </c>
      <c r="H252" s="279">
        <v>1.153263E-2</v>
      </c>
      <c r="I252" s="97">
        <v>0</v>
      </c>
      <c r="J252" s="97">
        <v>0</v>
      </c>
      <c r="K252" s="97">
        <f t="shared" si="103"/>
        <v>1.153263E-2</v>
      </c>
      <c r="L252" s="97">
        <v>0</v>
      </c>
      <c r="M252" s="18">
        <v>0</v>
      </c>
      <c r="N252" s="97">
        <v>0</v>
      </c>
      <c r="O252" s="97">
        <v>0</v>
      </c>
      <c r="P252" s="18">
        <f t="shared" si="104"/>
        <v>0</v>
      </c>
      <c r="Q252" s="97">
        <v>0</v>
      </c>
      <c r="R252" s="279">
        <v>0</v>
      </c>
      <c r="S252" s="97">
        <v>0</v>
      </c>
      <c r="T252" s="97">
        <v>0</v>
      </c>
      <c r="U252" s="18">
        <f t="shared" si="105"/>
        <v>0</v>
      </c>
      <c r="V252" s="18"/>
    </row>
    <row r="253" spans="1:22" s="3" customFormat="1" ht="63">
      <c r="A253" s="290">
        <f>A252+1</f>
        <v>196</v>
      </c>
      <c r="B253" s="286" t="s">
        <v>587</v>
      </c>
      <c r="C253" s="336">
        <v>0</v>
      </c>
      <c r="D253" s="110">
        <v>0</v>
      </c>
      <c r="E253" s="110">
        <v>0</v>
      </c>
      <c r="F253" s="110">
        <f>C253-D253-E253-G253</f>
        <v>0</v>
      </c>
      <c r="G253" s="110">
        <v>0</v>
      </c>
      <c r="H253" s="336">
        <v>0.45515818000000002</v>
      </c>
      <c r="I253" s="110">
        <v>0</v>
      </c>
      <c r="J253" s="110">
        <v>0</v>
      </c>
      <c r="K253" s="110">
        <f>H253-I253-J253-L253</f>
        <v>0.45515818000000002</v>
      </c>
      <c r="L253" s="110">
        <v>0</v>
      </c>
      <c r="M253" s="244">
        <v>0</v>
      </c>
      <c r="N253" s="110">
        <v>0</v>
      </c>
      <c r="O253" s="110">
        <v>0</v>
      </c>
      <c r="P253" s="244">
        <f>M253-N253</f>
        <v>0</v>
      </c>
      <c r="Q253" s="110">
        <v>0</v>
      </c>
      <c r="R253" s="336">
        <v>0.45515818000000002</v>
      </c>
      <c r="S253" s="110">
        <v>0</v>
      </c>
      <c r="T253" s="110">
        <v>0</v>
      </c>
      <c r="U253" s="244">
        <f>R253-S253-V253</f>
        <v>0.45515818000000002</v>
      </c>
      <c r="V253" s="244"/>
    </row>
    <row r="254" spans="1:22" s="3" customFormat="1" ht="63">
      <c r="A254" s="290">
        <f>A253+1</f>
        <v>197</v>
      </c>
      <c r="B254" s="286" t="s">
        <v>588</v>
      </c>
      <c r="C254" s="336">
        <v>0</v>
      </c>
      <c r="D254" s="110">
        <v>0</v>
      </c>
      <c r="E254" s="110">
        <v>0</v>
      </c>
      <c r="F254" s="110">
        <f>C254-D254-E254-G254</f>
        <v>0</v>
      </c>
      <c r="G254" s="110">
        <v>0</v>
      </c>
      <c r="H254" s="336">
        <v>0.4268439</v>
      </c>
      <c r="I254" s="110">
        <v>0</v>
      </c>
      <c r="J254" s="110">
        <v>0</v>
      </c>
      <c r="K254" s="110">
        <f>H254-I254-J254-L254</f>
        <v>0.4268439</v>
      </c>
      <c r="L254" s="110">
        <v>0</v>
      </c>
      <c r="M254" s="244">
        <v>0</v>
      </c>
      <c r="N254" s="110">
        <v>0</v>
      </c>
      <c r="O254" s="110">
        <v>0</v>
      </c>
      <c r="P254" s="244">
        <f>M254-N254</f>
        <v>0</v>
      </c>
      <c r="Q254" s="110">
        <v>0</v>
      </c>
      <c r="R254" s="336">
        <v>0.4268439</v>
      </c>
      <c r="S254" s="110">
        <v>0</v>
      </c>
      <c r="T254" s="110">
        <v>0</v>
      </c>
      <c r="U254" s="244">
        <f>R254-S254-V254</f>
        <v>0.4268439</v>
      </c>
      <c r="V254" s="244"/>
    </row>
    <row r="255" spans="1:22" s="3" customFormat="1" ht="47.25">
      <c r="A255" s="290">
        <f>A254+1</f>
        <v>198</v>
      </c>
      <c r="B255" s="286" t="s">
        <v>589</v>
      </c>
      <c r="C255" s="336">
        <v>0</v>
      </c>
      <c r="D255" s="110">
        <v>0</v>
      </c>
      <c r="E255" s="110">
        <v>0</v>
      </c>
      <c r="F255" s="110">
        <f>C255-D255-E255-G255</f>
        <v>0</v>
      </c>
      <c r="G255" s="110">
        <v>0</v>
      </c>
      <c r="H255" s="336">
        <v>0.58893960000000001</v>
      </c>
      <c r="I255" s="110">
        <v>0</v>
      </c>
      <c r="J255" s="110">
        <v>0</v>
      </c>
      <c r="K255" s="110">
        <f>H255-I255-J255-L255</f>
        <v>0.58893960000000001</v>
      </c>
      <c r="L255" s="110">
        <v>0</v>
      </c>
      <c r="M255" s="244">
        <v>0</v>
      </c>
      <c r="N255" s="110">
        <v>0</v>
      </c>
      <c r="O255" s="110">
        <v>0</v>
      </c>
      <c r="P255" s="244">
        <f>M255-N255</f>
        <v>0</v>
      </c>
      <c r="Q255" s="110">
        <v>0</v>
      </c>
      <c r="R255" s="336">
        <v>0.58893960000000001</v>
      </c>
      <c r="S255" s="110">
        <v>0</v>
      </c>
      <c r="T255" s="110">
        <v>0</v>
      </c>
      <c r="U255" s="244">
        <f>R255-S255-V255</f>
        <v>0.58893960000000001</v>
      </c>
      <c r="V255" s="244"/>
    </row>
    <row r="256" spans="1:22" s="7" customFormat="1" ht="47.25">
      <c r="A256" s="159">
        <f>A255+1</f>
        <v>199</v>
      </c>
      <c r="B256" s="9" t="s">
        <v>590</v>
      </c>
      <c r="C256" s="279">
        <v>0</v>
      </c>
      <c r="D256" s="97">
        <v>0</v>
      </c>
      <c r="E256" s="97">
        <v>0</v>
      </c>
      <c r="F256" s="97">
        <f t="shared" si="102"/>
        <v>0</v>
      </c>
      <c r="G256" s="97">
        <v>0</v>
      </c>
      <c r="H256" s="279">
        <v>8.3732300000000006E-3</v>
      </c>
      <c r="I256" s="97">
        <v>0</v>
      </c>
      <c r="J256" s="97">
        <v>0</v>
      </c>
      <c r="K256" s="97">
        <f t="shared" si="103"/>
        <v>8.3732300000000006E-3</v>
      </c>
      <c r="L256" s="97">
        <v>0</v>
      </c>
      <c r="M256" s="18">
        <v>0</v>
      </c>
      <c r="N256" s="97">
        <v>0</v>
      </c>
      <c r="O256" s="97">
        <v>0</v>
      </c>
      <c r="P256" s="18">
        <f t="shared" si="104"/>
        <v>0</v>
      </c>
      <c r="Q256" s="97">
        <v>0</v>
      </c>
      <c r="R256" s="279">
        <v>0</v>
      </c>
      <c r="S256" s="97">
        <v>0</v>
      </c>
      <c r="T256" s="97">
        <v>0</v>
      </c>
      <c r="U256" s="18">
        <f t="shared" si="105"/>
        <v>0</v>
      </c>
      <c r="V256" s="18"/>
    </row>
    <row r="257" spans="1:22" s="7" customFormat="1" ht="63">
      <c r="A257" s="159">
        <f t="shared" si="100"/>
        <v>200</v>
      </c>
      <c r="B257" s="9" t="s">
        <v>592</v>
      </c>
      <c r="C257" s="279">
        <v>0</v>
      </c>
      <c r="D257" s="97">
        <v>0</v>
      </c>
      <c r="E257" s="97">
        <v>0</v>
      </c>
      <c r="F257" s="97">
        <f t="shared" ref="F257" si="120">C257-D257-E257-G257</f>
        <v>0</v>
      </c>
      <c r="G257" s="97">
        <v>0</v>
      </c>
      <c r="H257" s="279">
        <v>1.9653899999999998E-2</v>
      </c>
      <c r="I257" s="97">
        <v>0</v>
      </c>
      <c r="J257" s="97">
        <v>0</v>
      </c>
      <c r="K257" s="97">
        <f t="shared" ref="K257" si="121">H257-I257-J257-L257</f>
        <v>1.9653899999999998E-2</v>
      </c>
      <c r="L257" s="97">
        <v>0</v>
      </c>
      <c r="M257" s="18">
        <v>0</v>
      </c>
      <c r="N257" s="97">
        <v>0</v>
      </c>
      <c r="O257" s="97">
        <v>0</v>
      </c>
      <c r="P257" s="18">
        <f t="shared" ref="P257" si="122">M257-N257</f>
        <v>0</v>
      </c>
      <c r="Q257" s="97">
        <v>0</v>
      </c>
      <c r="R257" s="279">
        <v>0</v>
      </c>
      <c r="S257" s="97">
        <v>0</v>
      </c>
      <c r="T257" s="97">
        <v>0</v>
      </c>
      <c r="U257" s="18">
        <f t="shared" si="105"/>
        <v>0</v>
      </c>
      <c r="V257" s="18"/>
    </row>
    <row r="258" spans="1:22" s="7" customFormat="1" ht="47.25">
      <c r="A258" s="159">
        <f t="shared" si="100"/>
        <v>201</v>
      </c>
      <c r="B258" s="9" t="s">
        <v>594</v>
      </c>
      <c r="C258" s="279">
        <v>0</v>
      </c>
      <c r="D258" s="97">
        <v>0</v>
      </c>
      <c r="E258" s="97">
        <v>0</v>
      </c>
      <c r="F258" s="97">
        <f t="shared" si="102"/>
        <v>0</v>
      </c>
      <c r="G258" s="97">
        <v>0</v>
      </c>
      <c r="H258" s="279">
        <v>0.10745108</v>
      </c>
      <c r="I258" s="97">
        <v>0</v>
      </c>
      <c r="J258" s="97">
        <v>0</v>
      </c>
      <c r="K258" s="97">
        <f t="shared" si="103"/>
        <v>0.10745108</v>
      </c>
      <c r="L258" s="97">
        <v>0</v>
      </c>
      <c r="M258" s="18">
        <v>0</v>
      </c>
      <c r="N258" s="97">
        <v>0</v>
      </c>
      <c r="O258" s="97">
        <v>0</v>
      </c>
      <c r="P258" s="18">
        <f t="shared" si="104"/>
        <v>0</v>
      </c>
      <c r="Q258" s="97">
        <v>0</v>
      </c>
      <c r="R258" s="279">
        <v>3.842976E-2</v>
      </c>
      <c r="S258" s="97">
        <v>0</v>
      </c>
      <c r="T258" s="97">
        <v>0</v>
      </c>
      <c r="U258" s="18">
        <f t="shared" si="105"/>
        <v>3.842976E-2</v>
      </c>
      <c r="V258" s="18"/>
    </row>
    <row r="259" spans="1:22" s="3" customFormat="1" ht="47.25">
      <c r="A259" s="290">
        <f>A258+1</f>
        <v>202</v>
      </c>
      <c r="B259" s="286" t="s">
        <v>596</v>
      </c>
      <c r="C259" s="336">
        <v>0</v>
      </c>
      <c r="D259" s="110">
        <v>0</v>
      </c>
      <c r="E259" s="110">
        <v>0</v>
      </c>
      <c r="F259" s="110">
        <f>C259-D259-E259-G259</f>
        <v>0</v>
      </c>
      <c r="G259" s="110">
        <v>0</v>
      </c>
      <c r="H259" s="336">
        <v>1.8597990000000002E-2</v>
      </c>
      <c r="I259" s="110">
        <v>0</v>
      </c>
      <c r="J259" s="110">
        <v>0</v>
      </c>
      <c r="K259" s="110">
        <f>H259-I259-J259-L259</f>
        <v>1.8597990000000002E-2</v>
      </c>
      <c r="L259" s="110">
        <v>0</v>
      </c>
      <c r="M259" s="244">
        <v>0</v>
      </c>
      <c r="N259" s="110">
        <v>0</v>
      </c>
      <c r="O259" s="110">
        <v>0</v>
      </c>
      <c r="P259" s="244">
        <f>M259-N259</f>
        <v>0</v>
      </c>
      <c r="Q259" s="110">
        <v>0</v>
      </c>
      <c r="R259" s="336">
        <v>1.8597990000000002E-2</v>
      </c>
      <c r="S259" s="110">
        <v>0</v>
      </c>
      <c r="T259" s="110">
        <v>0</v>
      </c>
      <c r="U259" s="244">
        <f>R259-S259-V259</f>
        <v>1.8597990000000002E-2</v>
      </c>
      <c r="V259" s="244"/>
    </row>
    <row r="260" spans="1:22" s="7" customFormat="1" ht="47.25">
      <c r="A260" s="159">
        <f>A259+1</f>
        <v>203</v>
      </c>
      <c r="B260" s="9" t="s">
        <v>597</v>
      </c>
      <c r="C260" s="279">
        <v>0</v>
      </c>
      <c r="D260" s="97">
        <v>0</v>
      </c>
      <c r="E260" s="97">
        <v>0</v>
      </c>
      <c r="F260" s="97">
        <f t="shared" ref="F260" si="123">C260-D260-E260-G260</f>
        <v>0</v>
      </c>
      <c r="G260" s="97">
        <v>0</v>
      </c>
      <c r="H260" s="279">
        <v>1.076801E-2</v>
      </c>
      <c r="I260" s="97">
        <v>0</v>
      </c>
      <c r="J260" s="97">
        <v>0</v>
      </c>
      <c r="K260" s="97">
        <f t="shared" ref="K260" si="124">H260-I260-J260-L260</f>
        <v>1.076801E-2</v>
      </c>
      <c r="L260" s="97">
        <v>0</v>
      </c>
      <c r="M260" s="18">
        <v>0</v>
      </c>
      <c r="N260" s="97">
        <v>0</v>
      </c>
      <c r="O260" s="97">
        <v>0</v>
      </c>
      <c r="P260" s="18">
        <f t="shared" ref="P260" si="125">M260-N260</f>
        <v>0</v>
      </c>
      <c r="Q260" s="97">
        <v>0</v>
      </c>
      <c r="R260" s="279">
        <v>4.5476199999999996E-3</v>
      </c>
      <c r="S260" s="97">
        <v>0</v>
      </c>
      <c r="T260" s="97">
        <v>0</v>
      </c>
      <c r="U260" s="18">
        <f t="shared" si="105"/>
        <v>4.5476199999999996E-3</v>
      </c>
      <c r="V260" s="18"/>
    </row>
    <row r="261" spans="1:22" s="7" customFormat="1" ht="63">
      <c r="A261" s="159">
        <f t="shared" si="100"/>
        <v>204</v>
      </c>
      <c r="B261" s="9" t="s">
        <v>599</v>
      </c>
      <c r="C261" s="279">
        <v>0</v>
      </c>
      <c r="D261" s="97">
        <v>0</v>
      </c>
      <c r="E261" s="97">
        <v>0</v>
      </c>
      <c r="F261" s="97">
        <f t="shared" si="102"/>
        <v>0</v>
      </c>
      <c r="G261" s="97">
        <v>0</v>
      </c>
      <c r="H261" s="279">
        <v>0.89812755999999994</v>
      </c>
      <c r="I261" s="97">
        <v>0</v>
      </c>
      <c r="J261" s="97">
        <v>0</v>
      </c>
      <c r="K261" s="97">
        <f t="shared" si="103"/>
        <v>0.89812755999999994</v>
      </c>
      <c r="L261" s="97">
        <v>0</v>
      </c>
      <c r="M261" s="18">
        <v>0</v>
      </c>
      <c r="N261" s="97">
        <v>0</v>
      </c>
      <c r="O261" s="97">
        <v>0</v>
      </c>
      <c r="P261" s="18">
        <f t="shared" si="104"/>
        <v>0</v>
      </c>
      <c r="Q261" s="97">
        <v>0</v>
      </c>
      <c r="R261" s="279">
        <v>0.17158499999999999</v>
      </c>
      <c r="S261" s="97">
        <v>0</v>
      </c>
      <c r="T261" s="97">
        <v>0</v>
      </c>
      <c r="U261" s="18">
        <f t="shared" si="105"/>
        <v>0.17158499999999999</v>
      </c>
      <c r="V261" s="18"/>
    </row>
    <row r="262" spans="1:22" s="7" customFormat="1" ht="47.25">
      <c r="A262" s="159">
        <f t="shared" si="100"/>
        <v>205</v>
      </c>
      <c r="B262" s="9" t="s">
        <v>601</v>
      </c>
      <c r="C262" s="279">
        <v>0</v>
      </c>
      <c r="D262" s="97">
        <v>0</v>
      </c>
      <c r="E262" s="97">
        <v>0</v>
      </c>
      <c r="F262" s="97">
        <f t="shared" si="102"/>
        <v>0</v>
      </c>
      <c r="G262" s="97">
        <v>0</v>
      </c>
      <c r="H262" s="279">
        <v>1.1087109999999999E-2</v>
      </c>
      <c r="I262" s="97">
        <v>0</v>
      </c>
      <c r="J262" s="97">
        <v>0</v>
      </c>
      <c r="K262" s="97">
        <f t="shared" si="103"/>
        <v>1.1087109999999999E-2</v>
      </c>
      <c r="L262" s="97">
        <v>0</v>
      </c>
      <c r="M262" s="18">
        <v>0</v>
      </c>
      <c r="N262" s="97">
        <v>0</v>
      </c>
      <c r="O262" s="97">
        <v>0</v>
      </c>
      <c r="P262" s="18">
        <f t="shared" si="104"/>
        <v>0</v>
      </c>
      <c r="Q262" s="97">
        <v>0</v>
      </c>
      <c r="R262" s="279">
        <v>6.5499999999999998E-4</v>
      </c>
      <c r="S262" s="97">
        <v>0</v>
      </c>
      <c r="T262" s="97">
        <v>0</v>
      </c>
      <c r="U262" s="18">
        <f t="shared" si="105"/>
        <v>6.5499999999999998E-4</v>
      </c>
      <c r="V262" s="18"/>
    </row>
    <row r="263" spans="1:22" s="7" customFormat="1" ht="47.25">
      <c r="A263" s="159">
        <f t="shared" si="100"/>
        <v>206</v>
      </c>
      <c r="B263" s="9" t="s">
        <v>603</v>
      </c>
      <c r="C263" s="279">
        <v>0</v>
      </c>
      <c r="D263" s="97">
        <v>0</v>
      </c>
      <c r="E263" s="97">
        <v>0</v>
      </c>
      <c r="F263" s="97">
        <f t="shared" si="102"/>
        <v>0</v>
      </c>
      <c r="G263" s="97">
        <v>0</v>
      </c>
      <c r="H263" s="279">
        <v>0</v>
      </c>
      <c r="I263" s="97">
        <v>0</v>
      </c>
      <c r="J263" s="97">
        <v>0</v>
      </c>
      <c r="K263" s="97">
        <f t="shared" si="103"/>
        <v>0</v>
      </c>
      <c r="L263" s="97">
        <v>0</v>
      </c>
      <c r="M263" s="18">
        <v>0</v>
      </c>
      <c r="N263" s="97">
        <v>0</v>
      </c>
      <c r="O263" s="97">
        <v>0</v>
      </c>
      <c r="P263" s="18">
        <f t="shared" si="104"/>
        <v>0</v>
      </c>
      <c r="Q263" s="97">
        <v>0</v>
      </c>
      <c r="R263" s="279">
        <v>0</v>
      </c>
      <c r="S263" s="97">
        <v>0</v>
      </c>
      <c r="T263" s="97">
        <v>0</v>
      </c>
      <c r="U263" s="18">
        <f t="shared" si="105"/>
        <v>0</v>
      </c>
      <c r="V263" s="18"/>
    </row>
    <row r="264" spans="1:22" s="7" customFormat="1" ht="31.5">
      <c r="A264" s="159">
        <f t="shared" si="100"/>
        <v>207</v>
      </c>
      <c r="B264" s="9" t="s">
        <v>605</v>
      </c>
      <c r="C264" s="279">
        <v>0</v>
      </c>
      <c r="D264" s="97">
        <v>0</v>
      </c>
      <c r="E264" s="97">
        <v>0</v>
      </c>
      <c r="F264" s="97">
        <f t="shared" si="102"/>
        <v>0</v>
      </c>
      <c r="G264" s="97">
        <v>0</v>
      </c>
      <c r="H264" s="279">
        <v>0</v>
      </c>
      <c r="I264" s="97">
        <v>0</v>
      </c>
      <c r="J264" s="97">
        <v>0</v>
      </c>
      <c r="K264" s="97">
        <f t="shared" si="103"/>
        <v>0</v>
      </c>
      <c r="L264" s="97">
        <v>0</v>
      </c>
      <c r="M264" s="18">
        <v>0</v>
      </c>
      <c r="N264" s="97">
        <v>0</v>
      </c>
      <c r="O264" s="97">
        <v>0</v>
      </c>
      <c r="P264" s="18">
        <f t="shared" si="104"/>
        <v>0</v>
      </c>
      <c r="Q264" s="97">
        <v>0</v>
      </c>
      <c r="R264" s="279">
        <v>0</v>
      </c>
      <c r="S264" s="97">
        <v>0</v>
      </c>
      <c r="T264" s="97">
        <v>0</v>
      </c>
      <c r="U264" s="18">
        <f t="shared" si="105"/>
        <v>0</v>
      </c>
      <c r="V264" s="18"/>
    </row>
    <row r="265" spans="1:22" s="7" customFormat="1" ht="47.25">
      <c r="A265" s="159">
        <f t="shared" si="100"/>
        <v>208</v>
      </c>
      <c r="B265" s="9" t="s">
        <v>607</v>
      </c>
      <c r="C265" s="279">
        <v>0</v>
      </c>
      <c r="D265" s="97">
        <v>0</v>
      </c>
      <c r="E265" s="97">
        <v>0</v>
      </c>
      <c r="F265" s="97">
        <f t="shared" si="102"/>
        <v>0</v>
      </c>
      <c r="G265" s="97">
        <v>0</v>
      </c>
      <c r="H265" s="279">
        <v>3.7106279999999998E-2</v>
      </c>
      <c r="I265" s="97">
        <v>0</v>
      </c>
      <c r="J265" s="97">
        <v>0</v>
      </c>
      <c r="K265" s="97">
        <f t="shared" si="103"/>
        <v>3.7106279999999998E-2</v>
      </c>
      <c r="L265" s="97">
        <v>0</v>
      </c>
      <c r="M265" s="18">
        <v>0</v>
      </c>
      <c r="N265" s="97">
        <v>0</v>
      </c>
      <c r="O265" s="97">
        <v>0</v>
      </c>
      <c r="P265" s="18">
        <f t="shared" si="104"/>
        <v>0</v>
      </c>
      <c r="Q265" s="97">
        <v>0</v>
      </c>
      <c r="R265" s="279">
        <v>3.7106279999999998E-2</v>
      </c>
      <c r="S265" s="97">
        <v>0</v>
      </c>
      <c r="T265" s="97">
        <v>0</v>
      </c>
      <c r="U265" s="18">
        <f t="shared" si="105"/>
        <v>3.7106279999999998E-2</v>
      </c>
      <c r="V265" s="18"/>
    </row>
    <row r="266" spans="1:22" s="7" customFormat="1" ht="31.5">
      <c r="A266" s="159">
        <f t="shared" si="100"/>
        <v>209</v>
      </c>
      <c r="B266" s="9" t="s">
        <v>609</v>
      </c>
      <c r="C266" s="279">
        <v>0</v>
      </c>
      <c r="D266" s="97">
        <v>0</v>
      </c>
      <c r="E266" s="97">
        <v>0</v>
      </c>
      <c r="F266" s="97">
        <f t="shared" si="102"/>
        <v>0</v>
      </c>
      <c r="G266" s="97">
        <v>0</v>
      </c>
      <c r="H266" s="279">
        <v>6.2399999999999999E-5</v>
      </c>
      <c r="I266" s="97">
        <v>0</v>
      </c>
      <c r="J266" s="97">
        <v>0</v>
      </c>
      <c r="K266" s="97">
        <f t="shared" si="103"/>
        <v>6.2399999999999999E-5</v>
      </c>
      <c r="L266" s="97">
        <v>0</v>
      </c>
      <c r="M266" s="18">
        <v>0</v>
      </c>
      <c r="N266" s="97">
        <v>0</v>
      </c>
      <c r="O266" s="97">
        <v>0</v>
      </c>
      <c r="P266" s="18">
        <f t="shared" si="104"/>
        <v>0</v>
      </c>
      <c r="Q266" s="97">
        <v>0</v>
      </c>
      <c r="R266" s="279">
        <v>6.2399999999999999E-5</v>
      </c>
      <c r="S266" s="97">
        <v>0</v>
      </c>
      <c r="T266" s="97">
        <v>0</v>
      </c>
      <c r="U266" s="18">
        <f t="shared" si="105"/>
        <v>6.2399999999999999E-5</v>
      </c>
      <c r="V266" s="18"/>
    </row>
    <row r="267" spans="1:22" s="7" customFormat="1" ht="47.25">
      <c r="A267" s="159">
        <f t="shared" si="100"/>
        <v>210</v>
      </c>
      <c r="B267" s="9" t="s">
        <v>611</v>
      </c>
      <c r="C267" s="279">
        <v>0</v>
      </c>
      <c r="D267" s="97">
        <v>0</v>
      </c>
      <c r="E267" s="97">
        <v>0</v>
      </c>
      <c r="F267" s="97">
        <f t="shared" si="102"/>
        <v>0</v>
      </c>
      <c r="G267" s="97">
        <v>0</v>
      </c>
      <c r="H267" s="279">
        <v>2.7342899999999999E-3</v>
      </c>
      <c r="I267" s="97">
        <v>0</v>
      </c>
      <c r="J267" s="97">
        <v>0</v>
      </c>
      <c r="K267" s="97">
        <f t="shared" si="103"/>
        <v>2.7342899999999999E-3</v>
      </c>
      <c r="L267" s="97">
        <v>0</v>
      </c>
      <c r="M267" s="18">
        <v>0</v>
      </c>
      <c r="N267" s="97">
        <v>0</v>
      </c>
      <c r="O267" s="97">
        <v>0</v>
      </c>
      <c r="P267" s="18">
        <f t="shared" si="104"/>
        <v>0</v>
      </c>
      <c r="Q267" s="97">
        <v>0</v>
      </c>
      <c r="R267" s="279">
        <v>0</v>
      </c>
      <c r="S267" s="97">
        <v>0</v>
      </c>
      <c r="T267" s="97">
        <v>0</v>
      </c>
      <c r="U267" s="18">
        <f t="shared" si="105"/>
        <v>0</v>
      </c>
      <c r="V267" s="18"/>
    </row>
    <row r="268" spans="1:22" s="7" customFormat="1" ht="47.25">
      <c r="A268" s="159">
        <f t="shared" si="100"/>
        <v>211</v>
      </c>
      <c r="B268" s="9" t="s">
        <v>613</v>
      </c>
      <c r="C268" s="279">
        <v>0</v>
      </c>
      <c r="D268" s="97">
        <v>0</v>
      </c>
      <c r="E268" s="97">
        <v>0</v>
      </c>
      <c r="F268" s="97">
        <f t="shared" si="102"/>
        <v>0</v>
      </c>
      <c r="G268" s="97">
        <v>0</v>
      </c>
      <c r="H268" s="279">
        <v>4.2557770000000002E-2</v>
      </c>
      <c r="I268" s="97">
        <v>0</v>
      </c>
      <c r="J268" s="97">
        <v>0</v>
      </c>
      <c r="K268" s="97">
        <f t="shared" si="103"/>
        <v>4.2557770000000002E-2</v>
      </c>
      <c r="L268" s="97">
        <v>0</v>
      </c>
      <c r="M268" s="18">
        <v>0</v>
      </c>
      <c r="N268" s="97">
        <v>0</v>
      </c>
      <c r="O268" s="97">
        <v>0</v>
      </c>
      <c r="P268" s="18">
        <f t="shared" si="104"/>
        <v>0</v>
      </c>
      <c r="Q268" s="97">
        <v>0</v>
      </c>
      <c r="R268" s="279">
        <v>7.0894399999999998E-3</v>
      </c>
      <c r="S268" s="97">
        <v>0</v>
      </c>
      <c r="T268" s="97">
        <v>0</v>
      </c>
      <c r="U268" s="18">
        <f t="shared" si="105"/>
        <v>7.0894399999999998E-3</v>
      </c>
      <c r="V268" s="18"/>
    </row>
    <row r="269" spans="1:22" s="7" customFormat="1" ht="47.25">
      <c r="A269" s="159">
        <f>A268+1</f>
        <v>212</v>
      </c>
      <c r="B269" s="9" t="s">
        <v>615</v>
      </c>
      <c r="C269" s="279">
        <v>0</v>
      </c>
      <c r="D269" s="97">
        <v>0</v>
      </c>
      <c r="E269" s="97">
        <v>0</v>
      </c>
      <c r="F269" s="97">
        <f t="shared" si="102"/>
        <v>0</v>
      </c>
      <c r="G269" s="97">
        <v>0</v>
      </c>
      <c r="H269" s="279">
        <v>9.3830458000000005E-2</v>
      </c>
      <c r="I269" s="97">
        <v>0</v>
      </c>
      <c r="J269" s="97">
        <v>0</v>
      </c>
      <c r="K269" s="97">
        <f t="shared" si="103"/>
        <v>9.3830458000000005E-2</v>
      </c>
      <c r="L269" s="97">
        <v>0</v>
      </c>
      <c r="M269" s="18">
        <v>0</v>
      </c>
      <c r="N269" s="97">
        <v>0</v>
      </c>
      <c r="O269" s="97">
        <v>0</v>
      </c>
      <c r="P269" s="18">
        <f t="shared" si="104"/>
        <v>0</v>
      </c>
      <c r="Q269" s="97">
        <v>0</v>
      </c>
      <c r="R269" s="279">
        <v>8.8842368000000005E-2</v>
      </c>
      <c r="S269" s="97">
        <v>0</v>
      </c>
      <c r="T269" s="97">
        <v>0</v>
      </c>
      <c r="U269" s="18">
        <f t="shared" si="105"/>
        <v>8.8842368000000005E-2</v>
      </c>
      <c r="V269" s="18"/>
    </row>
    <row r="270" spans="1:22" s="7" customFormat="1" ht="47.25">
      <c r="A270" s="159">
        <f t="shared" si="100"/>
        <v>213</v>
      </c>
      <c r="B270" s="9" t="s">
        <v>617</v>
      </c>
      <c r="C270" s="279">
        <v>0</v>
      </c>
      <c r="D270" s="97">
        <v>0</v>
      </c>
      <c r="E270" s="97">
        <v>0</v>
      </c>
      <c r="F270" s="97">
        <f t="shared" si="102"/>
        <v>0</v>
      </c>
      <c r="G270" s="97">
        <v>0</v>
      </c>
      <c r="H270" s="279">
        <v>4.7959100000000005E-3</v>
      </c>
      <c r="I270" s="97">
        <v>0</v>
      </c>
      <c r="J270" s="97">
        <v>0</v>
      </c>
      <c r="K270" s="97">
        <f t="shared" si="103"/>
        <v>4.7959100000000005E-3</v>
      </c>
      <c r="L270" s="97">
        <v>0</v>
      </c>
      <c r="M270" s="18">
        <v>0</v>
      </c>
      <c r="N270" s="97">
        <v>0</v>
      </c>
      <c r="O270" s="97">
        <v>0</v>
      </c>
      <c r="P270" s="18">
        <f t="shared" si="104"/>
        <v>0</v>
      </c>
      <c r="Q270" s="97">
        <v>0</v>
      </c>
      <c r="R270" s="279">
        <v>0</v>
      </c>
      <c r="S270" s="97">
        <v>0</v>
      </c>
      <c r="T270" s="97">
        <v>0</v>
      </c>
      <c r="U270" s="18">
        <f t="shared" si="105"/>
        <v>0</v>
      </c>
      <c r="V270" s="18"/>
    </row>
    <row r="271" spans="1:22" s="7" customFormat="1" ht="47.25">
      <c r="A271" s="159">
        <f t="shared" si="100"/>
        <v>214</v>
      </c>
      <c r="B271" s="9" t="s">
        <v>619</v>
      </c>
      <c r="C271" s="279">
        <v>0</v>
      </c>
      <c r="D271" s="97">
        <v>0</v>
      </c>
      <c r="E271" s="97">
        <v>0</v>
      </c>
      <c r="F271" s="97">
        <f t="shared" si="102"/>
        <v>0</v>
      </c>
      <c r="G271" s="97">
        <v>0</v>
      </c>
      <c r="H271" s="279">
        <v>5.3375999999999996E-3</v>
      </c>
      <c r="I271" s="97">
        <v>0</v>
      </c>
      <c r="J271" s="97">
        <v>0</v>
      </c>
      <c r="K271" s="97">
        <f t="shared" si="103"/>
        <v>5.3375999999999996E-3</v>
      </c>
      <c r="L271" s="97">
        <v>0</v>
      </c>
      <c r="M271" s="18">
        <v>0</v>
      </c>
      <c r="N271" s="97">
        <v>0</v>
      </c>
      <c r="O271" s="97">
        <v>0</v>
      </c>
      <c r="P271" s="18">
        <f t="shared" si="104"/>
        <v>0</v>
      </c>
      <c r="Q271" s="97">
        <v>0</v>
      </c>
      <c r="R271" s="279">
        <v>0</v>
      </c>
      <c r="S271" s="97">
        <v>0</v>
      </c>
      <c r="T271" s="97">
        <v>0</v>
      </c>
      <c r="U271" s="18">
        <f t="shared" si="105"/>
        <v>0</v>
      </c>
      <c r="V271" s="18"/>
    </row>
    <row r="272" spans="1:22" s="7" customFormat="1" ht="47.25">
      <c r="A272" s="159">
        <f t="shared" si="100"/>
        <v>215</v>
      </c>
      <c r="B272" s="9" t="s">
        <v>621</v>
      </c>
      <c r="C272" s="279">
        <v>0</v>
      </c>
      <c r="D272" s="97">
        <v>0</v>
      </c>
      <c r="E272" s="97">
        <v>0</v>
      </c>
      <c r="F272" s="97">
        <f t="shared" si="102"/>
        <v>0</v>
      </c>
      <c r="G272" s="97">
        <v>0</v>
      </c>
      <c r="H272" s="279">
        <v>4.9537499999999998E-3</v>
      </c>
      <c r="I272" s="97">
        <v>0</v>
      </c>
      <c r="J272" s="97">
        <v>0</v>
      </c>
      <c r="K272" s="97">
        <f t="shared" si="103"/>
        <v>4.9537499999999998E-3</v>
      </c>
      <c r="L272" s="97">
        <v>0</v>
      </c>
      <c r="M272" s="18">
        <v>0</v>
      </c>
      <c r="N272" s="97">
        <v>0</v>
      </c>
      <c r="O272" s="97">
        <v>0</v>
      </c>
      <c r="P272" s="18">
        <f t="shared" si="104"/>
        <v>0</v>
      </c>
      <c r="Q272" s="97">
        <v>0</v>
      </c>
      <c r="R272" s="279">
        <v>0</v>
      </c>
      <c r="S272" s="97">
        <v>0</v>
      </c>
      <c r="T272" s="97">
        <v>0</v>
      </c>
      <c r="U272" s="18">
        <f t="shared" si="105"/>
        <v>0</v>
      </c>
      <c r="V272" s="18"/>
    </row>
    <row r="273" spans="1:22" s="7" customFormat="1" ht="94.5">
      <c r="A273" s="159">
        <f>A272+1</f>
        <v>216</v>
      </c>
      <c r="B273" s="9" t="s">
        <v>623</v>
      </c>
      <c r="C273" s="279">
        <v>0</v>
      </c>
      <c r="D273" s="97">
        <v>0</v>
      </c>
      <c r="E273" s="97">
        <v>0</v>
      </c>
      <c r="F273" s="97">
        <f>C273-D273-E273-G273</f>
        <v>0</v>
      </c>
      <c r="G273" s="97">
        <v>0</v>
      </c>
      <c r="H273" s="279">
        <v>0.3928198</v>
      </c>
      <c r="I273" s="97">
        <v>0</v>
      </c>
      <c r="J273" s="97">
        <v>0</v>
      </c>
      <c r="K273" s="97">
        <f>H273-I273-J273-L273</f>
        <v>0.3928198</v>
      </c>
      <c r="L273" s="97">
        <v>0</v>
      </c>
      <c r="M273" s="18">
        <v>0</v>
      </c>
      <c r="N273" s="97">
        <v>0</v>
      </c>
      <c r="O273" s="97">
        <v>0</v>
      </c>
      <c r="P273" s="18">
        <f>M273-N273</f>
        <v>0</v>
      </c>
      <c r="Q273" s="97">
        <v>0</v>
      </c>
      <c r="R273" s="279">
        <v>0.1863408</v>
      </c>
      <c r="S273" s="97">
        <v>0</v>
      </c>
      <c r="T273" s="97">
        <v>0</v>
      </c>
      <c r="U273" s="18">
        <f>R273-S273-V273</f>
        <v>0.1863408</v>
      </c>
      <c r="V273" s="18"/>
    </row>
    <row r="274" spans="1:22" s="7" customFormat="1" ht="47.25">
      <c r="A274" s="159">
        <f>A273+1</f>
        <v>217</v>
      </c>
      <c r="B274" s="9" t="s">
        <v>625</v>
      </c>
      <c r="C274" s="279">
        <v>0</v>
      </c>
      <c r="D274" s="97">
        <v>0</v>
      </c>
      <c r="E274" s="97">
        <v>0</v>
      </c>
      <c r="F274" s="97">
        <f t="shared" si="102"/>
        <v>0</v>
      </c>
      <c r="G274" s="97">
        <v>0</v>
      </c>
      <c r="H274" s="279">
        <v>6.2011899999999997E-3</v>
      </c>
      <c r="I274" s="97">
        <v>0</v>
      </c>
      <c r="J274" s="97">
        <v>0</v>
      </c>
      <c r="K274" s="97">
        <f t="shared" si="103"/>
        <v>6.2011899999999997E-3</v>
      </c>
      <c r="L274" s="97">
        <v>0</v>
      </c>
      <c r="M274" s="18">
        <v>0</v>
      </c>
      <c r="N274" s="97">
        <v>0</v>
      </c>
      <c r="O274" s="97">
        <v>0</v>
      </c>
      <c r="P274" s="18">
        <f t="shared" si="104"/>
        <v>0</v>
      </c>
      <c r="Q274" s="97">
        <v>0</v>
      </c>
      <c r="R274" s="279">
        <v>0</v>
      </c>
      <c r="S274" s="97">
        <v>0</v>
      </c>
      <c r="T274" s="97">
        <v>0</v>
      </c>
      <c r="U274" s="18">
        <f t="shared" si="105"/>
        <v>0</v>
      </c>
      <c r="V274" s="18"/>
    </row>
    <row r="275" spans="1:22" s="7" customFormat="1" ht="47.25">
      <c r="A275" s="159">
        <f t="shared" si="100"/>
        <v>218</v>
      </c>
      <c r="B275" s="9" t="s">
        <v>627</v>
      </c>
      <c r="C275" s="279">
        <v>0</v>
      </c>
      <c r="D275" s="97">
        <v>0</v>
      </c>
      <c r="E275" s="97">
        <v>0</v>
      </c>
      <c r="F275" s="97">
        <f t="shared" ref="F275:F294" si="126">C275-D275-E275-G275</f>
        <v>0</v>
      </c>
      <c r="G275" s="97">
        <v>0</v>
      </c>
      <c r="H275" s="279">
        <v>1.390134E-2</v>
      </c>
      <c r="I275" s="97">
        <v>0</v>
      </c>
      <c r="J275" s="97">
        <v>0</v>
      </c>
      <c r="K275" s="97">
        <f t="shared" ref="K275:K294" si="127">H275-I275-J275-L275</f>
        <v>1.390134E-2</v>
      </c>
      <c r="L275" s="97">
        <v>0</v>
      </c>
      <c r="M275" s="18">
        <v>0</v>
      </c>
      <c r="N275" s="97">
        <v>0</v>
      </c>
      <c r="O275" s="97">
        <v>0</v>
      </c>
      <c r="P275" s="18">
        <f t="shared" ref="P275:P294" si="128">M275-N275</f>
        <v>0</v>
      </c>
      <c r="Q275" s="97">
        <v>0</v>
      </c>
      <c r="R275" s="279">
        <v>9.4293000000000003E-4</v>
      </c>
      <c r="S275" s="97">
        <v>0</v>
      </c>
      <c r="T275" s="97">
        <v>0</v>
      </c>
      <c r="U275" s="18">
        <f t="shared" si="105"/>
        <v>9.4293000000000003E-4</v>
      </c>
      <c r="V275" s="18"/>
    </row>
    <row r="276" spans="1:22" s="7" customFormat="1" ht="47.25">
      <c r="A276" s="159">
        <f t="shared" si="100"/>
        <v>219</v>
      </c>
      <c r="B276" s="9" t="s">
        <v>629</v>
      </c>
      <c r="C276" s="279">
        <v>0</v>
      </c>
      <c r="D276" s="97">
        <v>0</v>
      </c>
      <c r="E276" s="97">
        <v>0</v>
      </c>
      <c r="F276" s="97">
        <f t="shared" si="126"/>
        <v>0</v>
      </c>
      <c r="G276" s="97">
        <v>0</v>
      </c>
      <c r="H276" s="279">
        <v>1.6001089999999999E-2</v>
      </c>
      <c r="I276" s="97">
        <v>0</v>
      </c>
      <c r="J276" s="97">
        <v>0</v>
      </c>
      <c r="K276" s="97">
        <f t="shared" si="127"/>
        <v>1.6001089999999999E-2</v>
      </c>
      <c r="L276" s="97">
        <v>0</v>
      </c>
      <c r="M276" s="18">
        <v>0</v>
      </c>
      <c r="N276" s="97">
        <v>0</v>
      </c>
      <c r="O276" s="97">
        <v>0</v>
      </c>
      <c r="P276" s="18">
        <f t="shared" si="128"/>
        <v>0</v>
      </c>
      <c r="Q276" s="97">
        <v>0</v>
      </c>
      <c r="R276" s="279">
        <v>5.9226999999999999E-4</v>
      </c>
      <c r="S276" s="97">
        <v>0</v>
      </c>
      <c r="T276" s="97">
        <v>0</v>
      </c>
      <c r="U276" s="18">
        <f t="shared" si="105"/>
        <v>5.9226999999999999E-4</v>
      </c>
      <c r="V276" s="18"/>
    </row>
    <row r="277" spans="1:22" s="3" customFormat="1" ht="78.75">
      <c r="A277" s="290">
        <f t="shared" ref="A277:A289" si="129">A276+1</f>
        <v>220</v>
      </c>
      <c r="B277" s="286" t="s">
        <v>631</v>
      </c>
      <c r="C277" s="336">
        <v>0</v>
      </c>
      <c r="D277" s="110">
        <v>0</v>
      </c>
      <c r="E277" s="110">
        <v>0</v>
      </c>
      <c r="F277" s="110">
        <f t="shared" ref="F277:F288" si="130">C277-D277-E277-G277</f>
        <v>0</v>
      </c>
      <c r="G277" s="110">
        <v>0</v>
      </c>
      <c r="H277" s="336">
        <v>0.10487849999999999</v>
      </c>
      <c r="I277" s="110">
        <v>0</v>
      </c>
      <c r="J277" s="110">
        <v>0</v>
      </c>
      <c r="K277" s="110">
        <f t="shared" ref="K277:K288" si="131">H277-I277-J277-L277</f>
        <v>0.10487849999999999</v>
      </c>
      <c r="L277" s="110">
        <v>0</v>
      </c>
      <c r="M277" s="244">
        <v>0</v>
      </c>
      <c r="N277" s="110">
        <v>0</v>
      </c>
      <c r="O277" s="110">
        <v>0</v>
      </c>
      <c r="P277" s="244">
        <f t="shared" ref="P277:P288" si="132">M277-N277</f>
        <v>0</v>
      </c>
      <c r="Q277" s="110">
        <v>0</v>
      </c>
      <c r="R277" s="336">
        <v>0.10487849999999999</v>
      </c>
      <c r="S277" s="110">
        <v>0</v>
      </c>
      <c r="T277" s="110">
        <v>0</v>
      </c>
      <c r="U277" s="244">
        <f t="shared" ref="U277:U288" si="133">R277-S277-V277</f>
        <v>0.10487849999999999</v>
      </c>
      <c r="V277" s="244"/>
    </row>
    <row r="278" spans="1:22" s="3" customFormat="1" ht="78.75">
      <c r="A278" s="290">
        <f t="shared" si="129"/>
        <v>221</v>
      </c>
      <c r="B278" s="286" t="s">
        <v>632</v>
      </c>
      <c r="C278" s="336">
        <v>0</v>
      </c>
      <c r="D278" s="110">
        <v>0</v>
      </c>
      <c r="E278" s="110">
        <v>0</v>
      </c>
      <c r="F278" s="110">
        <f t="shared" si="130"/>
        <v>0</v>
      </c>
      <c r="G278" s="110">
        <v>0</v>
      </c>
      <c r="H278" s="336">
        <v>0.10589639999999999</v>
      </c>
      <c r="I278" s="110">
        <v>0</v>
      </c>
      <c r="J278" s="110">
        <v>0</v>
      </c>
      <c r="K278" s="110">
        <f t="shared" si="131"/>
        <v>0.10589639999999999</v>
      </c>
      <c r="L278" s="110">
        <v>0</v>
      </c>
      <c r="M278" s="244">
        <v>0</v>
      </c>
      <c r="N278" s="110">
        <v>0</v>
      </c>
      <c r="O278" s="110">
        <v>0</v>
      </c>
      <c r="P278" s="244">
        <f t="shared" si="132"/>
        <v>0</v>
      </c>
      <c r="Q278" s="110">
        <v>0</v>
      </c>
      <c r="R278" s="336">
        <v>0.10589639999999999</v>
      </c>
      <c r="S278" s="110">
        <v>0</v>
      </c>
      <c r="T278" s="110">
        <v>0</v>
      </c>
      <c r="U278" s="244">
        <f t="shared" si="133"/>
        <v>0.10589639999999999</v>
      </c>
      <c r="V278" s="244"/>
    </row>
    <row r="279" spans="1:22" s="3" customFormat="1" ht="78.75">
      <c r="A279" s="290">
        <f t="shared" si="129"/>
        <v>222</v>
      </c>
      <c r="B279" s="286" t="s">
        <v>633</v>
      </c>
      <c r="C279" s="336">
        <v>0</v>
      </c>
      <c r="D279" s="110">
        <v>0</v>
      </c>
      <c r="E279" s="110">
        <v>0</v>
      </c>
      <c r="F279" s="110">
        <f t="shared" si="130"/>
        <v>0</v>
      </c>
      <c r="G279" s="110">
        <v>0</v>
      </c>
      <c r="H279" s="336">
        <v>8.6399699999999996E-2</v>
      </c>
      <c r="I279" s="110">
        <v>0</v>
      </c>
      <c r="J279" s="110">
        <v>0</v>
      </c>
      <c r="K279" s="110">
        <f t="shared" si="131"/>
        <v>8.6399699999999996E-2</v>
      </c>
      <c r="L279" s="110">
        <v>0</v>
      </c>
      <c r="M279" s="244">
        <v>0</v>
      </c>
      <c r="N279" s="110">
        <v>0</v>
      </c>
      <c r="O279" s="110">
        <v>0</v>
      </c>
      <c r="P279" s="244">
        <f t="shared" si="132"/>
        <v>0</v>
      </c>
      <c r="Q279" s="110">
        <v>0</v>
      </c>
      <c r="R279" s="336">
        <v>8.6399699999999996E-2</v>
      </c>
      <c r="S279" s="110">
        <v>0</v>
      </c>
      <c r="T279" s="110">
        <v>0</v>
      </c>
      <c r="U279" s="244">
        <f t="shared" si="133"/>
        <v>8.6399699999999996E-2</v>
      </c>
      <c r="V279" s="244"/>
    </row>
    <row r="280" spans="1:22" s="3" customFormat="1" ht="47.25">
      <c r="A280" s="290">
        <f t="shared" si="129"/>
        <v>223</v>
      </c>
      <c r="B280" s="286" t="s">
        <v>634</v>
      </c>
      <c r="C280" s="336">
        <v>0</v>
      </c>
      <c r="D280" s="110">
        <v>0</v>
      </c>
      <c r="E280" s="110">
        <v>0</v>
      </c>
      <c r="F280" s="110">
        <f t="shared" si="130"/>
        <v>0</v>
      </c>
      <c r="G280" s="110">
        <v>0</v>
      </c>
      <c r="H280" s="336">
        <v>1.5211982799999999E-2</v>
      </c>
      <c r="I280" s="110">
        <v>0</v>
      </c>
      <c r="J280" s="110">
        <v>0</v>
      </c>
      <c r="K280" s="110">
        <f t="shared" si="131"/>
        <v>1.5211982799999999E-2</v>
      </c>
      <c r="L280" s="110">
        <v>0</v>
      </c>
      <c r="M280" s="244">
        <v>0</v>
      </c>
      <c r="N280" s="110">
        <v>0</v>
      </c>
      <c r="O280" s="110">
        <v>0</v>
      </c>
      <c r="P280" s="244">
        <f t="shared" si="132"/>
        <v>0</v>
      </c>
      <c r="Q280" s="110">
        <v>0</v>
      </c>
      <c r="R280" s="336">
        <v>1.5211982799999999E-2</v>
      </c>
      <c r="S280" s="110">
        <v>0</v>
      </c>
      <c r="T280" s="110">
        <v>0</v>
      </c>
      <c r="U280" s="244">
        <f t="shared" si="133"/>
        <v>1.5211982799999999E-2</v>
      </c>
      <c r="V280" s="244"/>
    </row>
    <row r="281" spans="1:22" s="3" customFormat="1" ht="47.25">
      <c r="A281" s="290">
        <f t="shared" si="129"/>
        <v>224</v>
      </c>
      <c r="B281" s="286" t="s">
        <v>635</v>
      </c>
      <c r="C281" s="336">
        <v>0</v>
      </c>
      <c r="D281" s="110">
        <v>0</v>
      </c>
      <c r="E281" s="110">
        <v>0</v>
      </c>
      <c r="F281" s="110">
        <f t="shared" si="130"/>
        <v>0</v>
      </c>
      <c r="G281" s="110">
        <v>0</v>
      </c>
      <c r="H281" s="336">
        <v>5.704527E-3</v>
      </c>
      <c r="I281" s="110">
        <v>0</v>
      </c>
      <c r="J281" s="110">
        <v>0</v>
      </c>
      <c r="K281" s="110">
        <f t="shared" si="131"/>
        <v>5.704527E-3</v>
      </c>
      <c r="L281" s="110">
        <v>0</v>
      </c>
      <c r="M281" s="244">
        <v>0</v>
      </c>
      <c r="N281" s="110">
        <v>0</v>
      </c>
      <c r="O281" s="110">
        <v>0</v>
      </c>
      <c r="P281" s="244">
        <f t="shared" si="132"/>
        <v>0</v>
      </c>
      <c r="Q281" s="110">
        <v>0</v>
      </c>
      <c r="R281" s="336">
        <v>5.704527E-3</v>
      </c>
      <c r="S281" s="110">
        <v>0</v>
      </c>
      <c r="T281" s="110">
        <v>0</v>
      </c>
      <c r="U281" s="244">
        <f t="shared" si="133"/>
        <v>5.704527E-3</v>
      </c>
      <c r="V281" s="244"/>
    </row>
    <row r="282" spans="1:22" s="3" customFormat="1" ht="47.25">
      <c r="A282" s="290">
        <f t="shared" si="129"/>
        <v>225</v>
      </c>
      <c r="B282" s="286" t="s">
        <v>636</v>
      </c>
      <c r="C282" s="336">
        <v>0</v>
      </c>
      <c r="D282" s="110">
        <v>0</v>
      </c>
      <c r="E282" s="110">
        <v>0</v>
      </c>
      <c r="F282" s="110">
        <f t="shared" si="130"/>
        <v>0</v>
      </c>
      <c r="G282" s="110">
        <v>0</v>
      </c>
      <c r="H282" s="336">
        <v>3.3656489599999999E-2</v>
      </c>
      <c r="I282" s="110">
        <v>0</v>
      </c>
      <c r="J282" s="110">
        <v>0</v>
      </c>
      <c r="K282" s="110">
        <f t="shared" si="131"/>
        <v>3.3656489599999999E-2</v>
      </c>
      <c r="L282" s="110">
        <v>0</v>
      </c>
      <c r="M282" s="244">
        <v>0</v>
      </c>
      <c r="N282" s="110">
        <v>0</v>
      </c>
      <c r="O282" s="110">
        <v>0</v>
      </c>
      <c r="P282" s="244">
        <f t="shared" si="132"/>
        <v>0</v>
      </c>
      <c r="Q282" s="110">
        <v>0</v>
      </c>
      <c r="R282" s="336">
        <v>3.3656489599999999E-2</v>
      </c>
      <c r="S282" s="110">
        <v>0</v>
      </c>
      <c r="T282" s="110">
        <v>0</v>
      </c>
      <c r="U282" s="244">
        <f t="shared" si="133"/>
        <v>3.3656489599999999E-2</v>
      </c>
      <c r="V282" s="244"/>
    </row>
    <row r="283" spans="1:22" s="3" customFormat="1" ht="63">
      <c r="A283" s="290">
        <f t="shared" si="129"/>
        <v>226</v>
      </c>
      <c r="B283" s="286" t="s">
        <v>637</v>
      </c>
      <c r="C283" s="336">
        <v>0</v>
      </c>
      <c r="D283" s="110">
        <v>0</v>
      </c>
      <c r="E283" s="110">
        <v>0</v>
      </c>
      <c r="F283" s="110">
        <f t="shared" si="130"/>
        <v>0</v>
      </c>
      <c r="G283" s="110">
        <v>0</v>
      </c>
      <c r="H283" s="336">
        <v>2.0698470199999999E-2</v>
      </c>
      <c r="I283" s="110">
        <v>0</v>
      </c>
      <c r="J283" s="110">
        <v>0</v>
      </c>
      <c r="K283" s="110">
        <f t="shared" si="131"/>
        <v>2.0698470199999999E-2</v>
      </c>
      <c r="L283" s="110">
        <v>0</v>
      </c>
      <c r="M283" s="244">
        <v>0</v>
      </c>
      <c r="N283" s="110">
        <v>0</v>
      </c>
      <c r="O283" s="110">
        <v>0</v>
      </c>
      <c r="P283" s="244">
        <f t="shared" si="132"/>
        <v>0</v>
      </c>
      <c r="Q283" s="110">
        <v>0</v>
      </c>
      <c r="R283" s="336">
        <v>2.0698470199999999E-2</v>
      </c>
      <c r="S283" s="110">
        <v>0</v>
      </c>
      <c r="T283" s="110">
        <v>0</v>
      </c>
      <c r="U283" s="244">
        <f t="shared" si="133"/>
        <v>2.0698470199999999E-2</v>
      </c>
      <c r="V283" s="244"/>
    </row>
    <row r="284" spans="1:22" s="3" customFormat="1" ht="47.25">
      <c r="A284" s="290">
        <f t="shared" si="129"/>
        <v>227</v>
      </c>
      <c r="B284" s="286" t="s">
        <v>638</v>
      </c>
      <c r="C284" s="336">
        <v>0</v>
      </c>
      <c r="D284" s="110">
        <v>0</v>
      </c>
      <c r="E284" s="110">
        <v>0</v>
      </c>
      <c r="F284" s="110">
        <f t="shared" si="130"/>
        <v>0</v>
      </c>
      <c r="G284" s="110">
        <v>0</v>
      </c>
      <c r="H284" s="336">
        <v>0.20807796080000002</v>
      </c>
      <c r="I284" s="110">
        <v>0</v>
      </c>
      <c r="J284" s="110">
        <v>0</v>
      </c>
      <c r="K284" s="110">
        <f t="shared" si="131"/>
        <v>0.20807796080000002</v>
      </c>
      <c r="L284" s="110">
        <v>0</v>
      </c>
      <c r="M284" s="244">
        <v>0</v>
      </c>
      <c r="N284" s="110">
        <v>0</v>
      </c>
      <c r="O284" s="110">
        <v>0</v>
      </c>
      <c r="P284" s="244">
        <f t="shared" si="132"/>
        <v>0</v>
      </c>
      <c r="Q284" s="110">
        <v>0</v>
      </c>
      <c r="R284" s="336">
        <v>0.20807796080000002</v>
      </c>
      <c r="S284" s="110">
        <v>0</v>
      </c>
      <c r="T284" s="110">
        <v>0</v>
      </c>
      <c r="U284" s="244">
        <f t="shared" si="133"/>
        <v>0.20807796080000002</v>
      </c>
      <c r="V284" s="244"/>
    </row>
    <row r="285" spans="1:22" s="3" customFormat="1" ht="63">
      <c r="A285" s="290">
        <f t="shared" si="129"/>
        <v>228</v>
      </c>
      <c r="B285" s="286" t="s">
        <v>639</v>
      </c>
      <c r="C285" s="336">
        <v>0</v>
      </c>
      <c r="D285" s="110">
        <v>0</v>
      </c>
      <c r="E285" s="110">
        <v>0</v>
      </c>
      <c r="F285" s="110">
        <f t="shared" si="130"/>
        <v>0</v>
      </c>
      <c r="G285" s="110">
        <v>0</v>
      </c>
      <c r="H285" s="336">
        <v>9.4480108E-3</v>
      </c>
      <c r="I285" s="110">
        <v>0</v>
      </c>
      <c r="J285" s="110">
        <v>0</v>
      </c>
      <c r="K285" s="110">
        <f t="shared" si="131"/>
        <v>9.4480108E-3</v>
      </c>
      <c r="L285" s="110">
        <v>0</v>
      </c>
      <c r="M285" s="244">
        <v>0</v>
      </c>
      <c r="N285" s="110">
        <v>0</v>
      </c>
      <c r="O285" s="110">
        <v>0</v>
      </c>
      <c r="P285" s="244">
        <f t="shared" si="132"/>
        <v>0</v>
      </c>
      <c r="Q285" s="110">
        <v>0</v>
      </c>
      <c r="R285" s="336">
        <v>9.4480108E-3</v>
      </c>
      <c r="S285" s="110">
        <v>0</v>
      </c>
      <c r="T285" s="110">
        <v>0</v>
      </c>
      <c r="U285" s="244">
        <f t="shared" si="133"/>
        <v>9.4480108E-3</v>
      </c>
      <c r="V285" s="244"/>
    </row>
    <row r="286" spans="1:22" s="3" customFormat="1" ht="63">
      <c r="A286" s="290">
        <f t="shared" si="129"/>
        <v>229</v>
      </c>
      <c r="B286" s="286" t="s">
        <v>640</v>
      </c>
      <c r="C286" s="336">
        <v>0</v>
      </c>
      <c r="D286" s="110">
        <v>0</v>
      </c>
      <c r="E286" s="110">
        <v>0</v>
      </c>
      <c r="F286" s="110">
        <f t="shared" si="130"/>
        <v>0</v>
      </c>
      <c r="G286" s="110">
        <v>0</v>
      </c>
      <c r="H286" s="336">
        <v>1.0345569400000001E-2</v>
      </c>
      <c r="I286" s="110">
        <v>0</v>
      </c>
      <c r="J286" s="110">
        <v>0</v>
      </c>
      <c r="K286" s="110">
        <f t="shared" si="131"/>
        <v>1.0345569400000001E-2</v>
      </c>
      <c r="L286" s="110">
        <v>0</v>
      </c>
      <c r="M286" s="244">
        <v>0</v>
      </c>
      <c r="N286" s="110">
        <v>0</v>
      </c>
      <c r="O286" s="110">
        <v>0</v>
      </c>
      <c r="P286" s="244">
        <f t="shared" si="132"/>
        <v>0</v>
      </c>
      <c r="Q286" s="110">
        <v>0</v>
      </c>
      <c r="R286" s="336">
        <v>1.0345569400000001E-2</v>
      </c>
      <c r="S286" s="110">
        <v>0</v>
      </c>
      <c r="T286" s="110">
        <v>0</v>
      </c>
      <c r="U286" s="244">
        <f t="shared" si="133"/>
        <v>1.0345569400000001E-2</v>
      </c>
      <c r="V286" s="244"/>
    </row>
    <row r="287" spans="1:22" s="3" customFormat="1" ht="63">
      <c r="A287" s="290">
        <f t="shared" si="129"/>
        <v>230</v>
      </c>
      <c r="B287" s="286" t="s">
        <v>641</v>
      </c>
      <c r="C287" s="336">
        <v>0</v>
      </c>
      <c r="D287" s="110">
        <v>0</v>
      </c>
      <c r="E287" s="110">
        <v>0</v>
      </c>
      <c r="F287" s="110">
        <f t="shared" si="130"/>
        <v>0</v>
      </c>
      <c r="G287" s="110">
        <v>0</v>
      </c>
      <c r="H287" s="336">
        <v>7.8571719600000006E-2</v>
      </c>
      <c r="I287" s="110">
        <v>0</v>
      </c>
      <c r="J287" s="110">
        <v>0</v>
      </c>
      <c r="K287" s="110">
        <f t="shared" si="131"/>
        <v>7.8571719600000006E-2</v>
      </c>
      <c r="L287" s="110">
        <v>0</v>
      </c>
      <c r="M287" s="244">
        <v>0</v>
      </c>
      <c r="N287" s="110">
        <v>0</v>
      </c>
      <c r="O287" s="110">
        <v>0</v>
      </c>
      <c r="P287" s="244">
        <f t="shared" si="132"/>
        <v>0</v>
      </c>
      <c r="Q287" s="110">
        <v>0</v>
      </c>
      <c r="R287" s="336">
        <v>7.8571719600000006E-2</v>
      </c>
      <c r="S287" s="110">
        <v>0</v>
      </c>
      <c r="T287" s="110">
        <v>0</v>
      </c>
      <c r="U287" s="244">
        <f t="shared" si="133"/>
        <v>7.8571719600000006E-2</v>
      </c>
      <c r="V287" s="244"/>
    </row>
    <row r="288" spans="1:22" s="3" customFormat="1" ht="47.25">
      <c r="A288" s="290">
        <f t="shared" si="129"/>
        <v>231</v>
      </c>
      <c r="B288" s="286" t="s">
        <v>642</v>
      </c>
      <c r="C288" s="336">
        <v>0</v>
      </c>
      <c r="D288" s="110">
        <v>0</v>
      </c>
      <c r="E288" s="110">
        <v>0</v>
      </c>
      <c r="F288" s="110">
        <f t="shared" si="130"/>
        <v>0</v>
      </c>
      <c r="G288" s="110">
        <v>0</v>
      </c>
      <c r="H288" s="336">
        <v>2.00550268E-2</v>
      </c>
      <c r="I288" s="110">
        <v>0</v>
      </c>
      <c r="J288" s="110">
        <v>0</v>
      </c>
      <c r="K288" s="110">
        <f t="shared" si="131"/>
        <v>2.00550268E-2</v>
      </c>
      <c r="L288" s="110">
        <v>0</v>
      </c>
      <c r="M288" s="244">
        <v>0</v>
      </c>
      <c r="N288" s="110">
        <v>0</v>
      </c>
      <c r="O288" s="110">
        <v>0</v>
      </c>
      <c r="P288" s="244">
        <f t="shared" si="132"/>
        <v>0</v>
      </c>
      <c r="Q288" s="110">
        <v>0</v>
      </c>
      <c r="R288" s="336">
        <v>2.00550268E-2</v>
      </c>
      <c r="S288" s="110">
        <v>0</v>
      </c>
      <c r="T288" s="110">
        <v>0</v>
      </c>
      <c r="U288" s="244">
        <f t="shared" si="133"/>
        <v>2.00550268E-2</v>
      </c>
      <c r="V288" s="244"/>
    </row>
    <row r="289" spans="1:22" s="7" customFormat="1" ht="47.25">
      <c r="A289" s="159">
        <f t="shared" si="129"/>
        <v>232</v>
      </c>
      <c r="B289" s="9" t="s">
        <v>643</v>
      </c>
      <c r="C289" s="279">
        <v>0</v>
      </c>
      <c r="D289" s="97">
        <v>0</v>
      </c>
      <c r="E289" s="97">
        <v>0</v>
      </c>
      <c r="F289" s="97">
        <f t="shared" si="126"/>
        <v>0</v>
      </c>
      <c r="G289" s="97">
        <v>0</v>
      </c>
      <c r="H289" s="279">
        <v>1.9726880000000002E-2</v>
      </c>
      <c r="I289" s="97">
        <v>0</v>
      </c>
      <c r="J289" s="97">
        <v>0</v>
      </c>
      <c r="K289" s="97">
        <f t="shared" si="127"/>
        <v>1.9726880000000002E-2</v>
      </c>
      <c r="L289" s="97">
        <v>0</v>
      </c>
      <c r="M289" s="18">
        <v>0</v>
      </c>
      <c r="N289" s="97">
        <v>0</v>
      </c>
      <c r="O289" s="97">
        <v>0</v>
      </c>
      <c r="P289" s="18">
        <f t="shared" si="128"/>
        <v>0</v>
      </c>
      <c r="Q289" s="97">
        <v>0</v>
      </c>
      <c r="R289" s="279">
        <v>0</v>
      </c>
      <c r="S289" s="97">
        <v>0</v>
      </c>
      <c r="T289" s="97">
        <v>0</v>
      </c>
      <c r="U289" s="18">
        <f t="shared" si="105"/>
        <v>0</v>
      </c>
      <c r="V289" s="18"/>
    </row>
    <row r="290" spans="1:22" s="7" customFormat="1" ht="47.25">
      <c r="A290" s="159">
        <f t="shared" si="100"/>
        <v>233</v>
      </c>
      <c r="B290" s="9" t="s">
        <v>645</v>
      </c>
      <c r="C290" s="279">
        <v>0</v>
      </c>
      <c r="D290" s="97">
        <v>0</v>
      </c>
      <c r="E290" s="97">
        <v>0</v>
      </c>
      <c r="F290" s="97">
        <f t="shared" si="126"/>
        <v>0</v>
      </c>
      <c r="G290" s="97">
        <v>0</v>
      </c>
      <c r="H290" s="279">
        <v>0.10234835</v>
      </c>
      <c r="I290" s="97">
        <v>0</v>
      </c>
      <c r="J290" s="97">
        <v>0</v>
      </c>
      <c r="K290" s="97">
        <f t="shared" si="127"/>
        <v>0.10234835</v>
      </c>
      <c r="L290" s="97">
        <v>0</v>
      </c>
      <c r="M290" s="18">
        <v>0</v>
      </c>
      <c r="N290" s="97">
        <v>0</v>
      </c>
      <c r="O290" s="97">
        <v>0</v>
      </c>
      <c r="P290" s="18">
        <f t="shared" si="128"/>
        <v>0</v>
      </c>
      <c r="Q290" s="97">
        <v>0</v>
      </c>
      <c r="R290" s="279">
        <v>6.6405140000000001E-2</v>
      </c>
      <c r="S290" s="97">
        <v>0</v>
      </c>
      <c r="T290" s="97">
        <v>0</v>
      </c>
      <c r="U290" s="18">
        <f t="shared" si="105"/>
        <v>6.6405140000000001E-2</v>
      </c>
      <c r="V290" s="18"/>
    </row>
    <row r="291" spans="1:22" s="7" customFormat="1" ht="47.25">
      <c r="A291" s="159">
        <f t="shared" si="100"/>
        <v>234</v>
      </c>
      <c r="B291" s="9" t="s">
        <v>647</v>
      </c>
      <c r="C291" s="279">
        <v>0</v>
      </c>
      <c r="D291" s="97">
        <v>0</v>
      </c>
      <c r="E291" s="97">
        <v>0</v>
      </c>
      <c r="F291" s="97">
        <f t="shared" si="126"/>
        <v>0</v>
      </c>
      <c r="G291" s="97">
        <v>0</v>
      </c>
      <c r="H291" s="279">
        <v>3.0225679999999998E-2</v>
      </c>
      <c r="I291" s="97">
        <v>0</v>
      </c>
      <c r="J291" s="97">
        <v>0</v>
      </c>
      <c r="K291" s="97">
        <f t="shared" si="127"/>
        <v>3.0225679999999998E-2</v>
      </c>
      <c r="L291" s="97">
        <v>0</v>
      </c>
      <c r="M291" s="18">
        <v>0</v>
      </c>
      <c r="N291" s="97">
        <v>0</v>
      </c>
      <c r="O291" s="97">
        <v>0</v>
      </c>
      <c r="P291" s="18">
        <f t="shared" si="128"/>
        <v>0</v>
      </c>
      <c r="Q291" s="97">
        <v>0</v>
      </c>
      <c r="R291" s="279">
        <v>0</v>
      </c>
      <c r="S291" s="97">
        <v>0</v>
      </c>
      <c r="T291" s="97">
        <v>0</v>
      </c>
      <c r="U291" s="18">
        <f t="shared" si="105"/>
        <v>0</v>
      </c>
      <c r="V291" s="18"/>
    </row>
    <row r="292" spans="1:22" s="7" customFormat="1" ht="47.25">
      <c r="A292" s="159">
        <f t="shared" si="100"/>
        <v>235</v>
      </c>
      <c r="B292" s="9" t="s">
        <v>649</v>
      </c>
      <c r="C292" s="279">
        <v>0</v>
      </c>
      <c r="D292" s="97">
        <v>0</v>
      </c>
      <c r="E292" s="97">
        <v>0</v>
      </c>
      <c r="F292" s="97">
        <f t="shared" si="126"/>
        <v>0</v>
      </c>
      <c r="G292" s="97">
        <v>0</v>
      </c>
      <c r="H292" s="279">
        <v>2.6600510000000001E-2</v>
      </c>
      <c r="I292" s="97">
        <v>0</v>
      </c>
      <c r="J292" s="97">
        <v>0</v>
      </c>
      <c r="K292" s="97">
        <f t="shared" si="127"/>
        <v>2.6600510000000001E-2</v>
      </c>
      <c r="L292" s="97">
        <v>0</v>
      </c>
      <c r="M292" s="18">
        <v>0</v>
      </c>
      <c r="N292" s="97">
        <v>0</v>
      </c>
      <c r="O292" s="97">
        <v>0</v>
      </c>
      <c r="P292" s="18">
        <f t="shared" si="128"/>
        <v>0</v>
      </c>
      <c r="Q292" s="97">
        <v>0</v>
      </c>
      <c r="R292" s="279">
        <v>8.3675899999999994E-3</v>
      </c>
      <c r="S292" s="97">
        <v>0</v>
      </c>
      <c r="T292" s="97">
        <v>0</v>
      </c>
      <c r="U292" s="18">
        <f t="shared" si="105"/>
        <v>8.3675899999999994E-3</v>
      </c>
      <c r="V292" s="18"/>
    </row>
    <row r="293" spans="1:22" s="7" customFormat="1" ht="78.75">
      <c r="A293" s="159">
        <f t="shared" si="100"/>
        <v>236</v>
      </c>
      <c r="B293" s="9" t="s">
        <v>651</v>
      </c>
      <c r="C293" s="279">
        <v>0</v>
      </c>
      <c r="D293" s="97">
        <v>0</v>
      </c>
      <c r="E293" s="97">
        <v>0</v>
      </c>
      <c r="F293" s="97">
        <f t="shared" ref="F293" si="134">C293-D293-E293-G293</f>
        <v>0</v>
      </c>
      <c r="G293" s="97">
        <v>0</v>
      </c>
      <c r="H293" s="279">
        <v>1.8767950000000037E-2</v>
      </c>
      <c r="I293" s="97">
        <v>0</v>
      </c>
      <c r="J293" s="97">
        <v>0</v>
      </c>
      <c r="K293" s="97">
        <f t="shared" ref="K293" si="135">H293-I293-J293-L293</f>
        <v>1.8767950000000037E-2</v>
      </c>
      <c r="L293" s="97">
        <v>0</v>
      </c>
      <c r="M293" s="18">
        <v>0</v>
      </c>
      <c r="N293" s="97">
        <v>0</v>
      </c>
      <c r="O293" s="97">
        <v>0</v>
      </c>
      <c r="P293" s="18">
        <f t="shared" ref="P293" si="136">M293-N293</f>
        <v>0</v>
      </c>
      <c r="Q293" s="97">
        <v>0</v>
      </c>
      <c r="R293" s="279">
        <v>5.7600000000000004E-5</v>
      </c>
      <c r="S293" s="97">
        <v>0</v>
      </c>
      <c r="T293" s="97">
        <v>0</v>
      </c>
      <c r="U293" s="18">
        <f t="shared" si="105"/>
        <v>5.7600000000000004E-5</v>
      </c>
      <c r="V293" s="18"/>
    </row>
    <row r="294" spans="1:22" s="7" customFormat="1" ht="47.25">
      <c r="A294" s="159">
        <f t="shared" si="100"/>
        <v>237</v>
      </c>
      <c r="B294" s="9" t="s">
        <v>653</v>
      </c>
      <c r="C294" s="279">
        <v>0</v>
      </c>
      <c r="D294" s="97">
        <v>0</v>
      </c>
      <c r="E294" s="97">
        <v>0</v>
      </c>
      <c r="F294" s="97">
        <f t="shared" si="126"/>
        <v>0</v>
      </c>
      <c r="G294" s="97">
        <v>0</v>
      </c>
      <c r="H294" s="279">
        <v>0.1116293478</v>
      </c>
      <c r="I294" s="97">
        <v>0</v>
      </c>
      <c r="J294" s="97">
        <v>0</v>
      </c>
      <c r="K294" s="97">
        <f t="shared" si="127"/>
        <v>6.6451100399999991E-2</v>
      </c>
      <c r="L294" s="133">
        <v>4.5178247400000003E-2</v>
      </c>
      <c r="M294" s="18">
        <v>0</v>
      </c>
      <c r="N294" s="97">
        <v>0</v>
      </c>
      <c r="O294" s="97">
        <v>0</v>
      </c>
      <c r="P294" s="18">
        <f t="shared" si="128"/>
        <v>0</v>
      </c>
      <c r="Q294" s="97">
        <v>0</v>
      </c>
      <c r="R294" s="279">
        <v>6.4850667799999998E-2</v>
      </c>
      <c r="S294" s="97">
        <v>0</v>
      </c>
      <c r="T294" s="97">
        <v>0</v>
      </c>
      <c r="U294" s="18">
        <f t="shared" si="105"/>
        <v>6.4850667799999998E-2</v>
      </c>
      <c r="V294" s="18">
        <v>0</v>
      </c>
    </row>
    <row r="295" spans="1:22" s="3" customFormat="1" ht="47.25">
      <c r="A295" s="290">
        <f>A294+1</f>
        <v>238</v>
      </c>
      <c r="B295" s="286" t="s">
        <v>655</v>
      </c>
      <c r="C295" s="336">
        <v>0</v>
      </c>
      <c r="D295" s="110">
        <v>0</v>
      </c>
      <c r="E295" s="110">
        <v>0</v>
      </c>
      <c r="F295" s="110">
        <f>C295-D295-E295-G295</f>
        <v>0</v>
      </c>
      <c r="G295" s="110">
        <v>0</v>
      </c>
      <c r="H295" s="336">
        <v>2.01726232E-2</v>
      </c>
      <c r="I295" s="110">
        <v>0</v>
      </c>
      <c r="J295" s="110">
        <v>0</v>
      </c>
      <c r="K295" s="110">
        <f>H295-I295-J295-L295</f>
        <v>2.01726232E-2</v>
      </c>
      <c r="L295" s="381">
        <v>0</v>
      </c>
      <c r="M295" s="244">
        <v>0</v>
      </c>
      <c r="N295" s="110">
        <v>0</v>
      </c>
      <c r="O295" s="110">
        <v>0</v>
      </c>
      <c r="P295" s="244">
        <f>M295-N295</f>
        <v>0</v>
      </c>
      <c r="Q295" s="110">
        <v>0</v>
      </c>
      <c r="R295" s="336">
        <v>2.01726232E-2</v>
      </c>
      <c r="S295" s="110">
        <v>0</v>
      </c>
      <c r="T295" s="110">
        <v>0</v>
      </c>
      <c r="U295" s="244">
        <f>R295-S295-V295</f>
        <v>2.01726232E-2</v>
      </c>
      <c r="V295" s="244">
        <v>0</v>
      </c>
    </row>
    <row r="296" spans="1:22" s="7" customFormat="1">
      <c r="A296" s="153"/>
      <c r="B296" s="121" t="s">
        <v>44</v>
      </c>
      <c r="C296" s="101">
        <f t="shared" ref="C296:V296" si="137">C307+C381</f>
        <v>559.20485314460097</v>
      </c>
      <c r="D296" s="101">
        <f t="shared" si="137"/>
        <v>465.57166533240098</v>
      </c>
      <c r="E296" s="101">
        <f t="shared" si="137"/>
        <v>0</v>
      </c>
      <c r="F296" s="101">
        <f t="shared" si="137"/>
        <v>93.633187812199978</v>
      </c>
      <c r="G296" s="101">
        <f t="shared" si="137"/>
        <v>0</v>
      </c>
      <c r="H296" s="101">
        <f t="shared" si="137"/>
        <v>469.81071818250007</v>
      </c>
      <c r="I296" s="101">
        <f t="shared" si="137"/>
        <v>189.43344696999998</v>
      </c>
      <c r="J296" s="101">
        <f t="shared" si="137"/>
        <v>0</v>
      </c>
      <c r="K296" s="101">
        <f t="shared" si="137"/>
        <v>80.589532792499995</v>
      </c>
      <c r="L296" s="101">
        <f t="shared" si="137"/>
        <v>199.78773842000004</v>
      </c>
      <c r="M296" s="101">
        <f t="shared" si="137"/>
        <v>35.116</v>
      </c>
      <c r="N296" s="101">
        <f t="shared" si="137"/>
        <v>0</v>
      </c>
      <c r="O296" s="101">
        <f t="shared" si="137"/>
        <v>0</v>
      </c>
      <c r="P296" s="101">
        <f t="shared" si="137"/>
        <v>35.116</v>
      </c>
      <c r="Q296" s="101">
        <f t="shared" si="137"/>
        <v>0</v>
      </c>
      <c r="R296" s="101">
        <f t="shared" si="137"/>
        <v>354.44598329249993</v>
      </c>
      <c r="S296" s="101">
        <f t="shared" si="137"/>
        <v>189.43344696999998</v>
      </c>
      <c r="T296" s="101">
        <f t="shared" si="137"/>
        <v>0</v>
      </c>
      <c r="U296" s="101">
        <f t="shared" si="137"/>
        <v>69.268409202499996</v>
      </c>
      <c r="V296" s="101">
        <f t="shared" si="137"/>
        <v>95.744127120000002</v>
      </c>
    </row>
    <row r="297" spans="1:22" s="7" customFormat="1">
      <c r="A297" s="100">
        <v>1</v>
      </c>
      <c r="B297" s="103" t="s">
        <v>52</v>
      </c>
      <c r="C297" s="20">
        <f>C307</f>
        <v>559.20485314460097</v>
      </c>
      <c r="D297" s="20">
        <f t="shared" ref="D297:V297" si="138">D307</f>
        <v>465.57166533240098</v>
      </c>
      <c r="E297" s="20">
        <f t="shared" si="138"/>
        <v>0</v>
      </c>
      <c r="F297" s="20">
        <f t="shared" si="138"/>
        <v>93.633187812199978</v>
      </c>
      <c r="G297" s="20">
        <f t="shared" si="138"/>
        <v>0</v>
      </c>
      <c r="H297" s="20">
        <f t="shared" si="138"/>
        <v>445.17935367250004</v>
      </c>
      <c r="I297" s="20">
        <f t="shared" si="138"/>
        <v>189.43344696999998</v>
      </c>
      <c r="J297" s="20">
        <f t="shared" si="138"/>
        <v>0</v>
      </c>
      <c r="K297" s="20">
        <f t="shared" si="138"/>
        <v>55.958168282499997</v>
      </c>
      <c r="L297" s="20">
        <f t="shared" si="138"/>
        <v>199.78773842000004</v>
      </c>
      <c r="M297" s="20">
        <f t="shared" si="138"/>
        <v>35.116</v>
      </c>
      <c r="N297" s="20">
        <f t="shared" si="138"/>
        <v>0</v>
      </c>
      <c r="O297" s="20">
        <f t="shared" si="138"/>
        <v>0</v>
      </c>
      <c r="P297" s="20">
        <f t="shared" si="138"/>
        <v>35.116</v>
      </c>
      <c r="Q297" s="20">
        <f t="shared" si="138"/>
        <v>0</v>
      </c>
      <c r="R297" s="20">
        <f>R307</f>
        <v>329.81461878249996</v>
      </c>
      <c r="S297" s="20">
        <f t="shared" si="138"/>
        <v>189.43344696999998</v>
      </c>
      <c r="T297" s="20">
        <f t="shared" si="138"/>
        <v>0</v>
      </c>
      <c r="U297" s="20">
        <f t="shared" si="138"/>
        <v>44.637044692499998</v>
      </c>
      <c r="V297" s="20">
        <f t="shared" si="138"/>
        <v>95.744127120000002</v>
      </c>
    </row>
    <row r="298" spans="1:22" s="7" customFormat="1">
      <c r="A298" s="100"/>
      <c r="B298" s="103" t="s">
        <v>53</v>
      </c>
      <c r="C298" s="20">
        <f>C377</f>
        <v>0.117562</v>
      </c>
      <c r="D298" s="20">
        <f t="shared" ref="D298:V298" si="139">D377</f>
        <v>0</v>
      </c>
      <c r="E298" s="20">
        <f t="shared" si="139"/>
        <v>0</v>
      </c>
      <c r="F298" s="20">
        <f t="shared" si="139"/>
        <v>0.117562</v>
      </c>
      <c r="G298" s="20">
        <f t="shared" si="139"/>
        <v>0</v>
      </c>
      <c r="H298" s="20">
        <f t="shared" si="139"/>
        <v>9.4865999999999993</v>
      </c>
      <c r="I298" s="20">
        <f t="shared" si="139"/>
        <v>0</v>
      </c>
      <c r="J298" s="20">
        <f t="shared" si="139"/>
        <v>0</v>
      </c>
      <c r="K298" s="20">
        <f t="shared" si="139"/>
        <v>9.4865999999999993</v>
      </c>
      <c r="L298" s="20">
        <f t="shared" si="139"/>
        <v>0</v>
      </c>
      <c r="M298" s="20">
        <f t="shared" si="139"/>
        <v>0.117562</v>
      </c>
      <c r="N298" s="20">
        <f t="shared" si="139"/>
        <v>0</v>
      </c>
      <c r="O298" s="20">
        <f t="shared" si="139"/>
        <v>0</v>
      </c>
      <c r="P298" s="20">
        <f t="shared" si="139"/>
        <v>0.117562</v>
      </c>
      <c r="Q298" s="20">
        <f t="shared" si="139"/>
        <v>0</v>
      </c>
      <c r="R298" s="20">
        <f>R377</f>
        <v>1.9539500000000001</v>
      </c>
      <c r="S298" s="20">
        <f t="shared" si="139"/>
        <v>0</v>
      </c>
      <c r="T298" s="20">
        <f t="shared" si="139"/>
        <v>0</v>
      </c>
      <c r="U298" s="20">
        <f t="shared" si="139"/>
        <v>1.9539500000000001</v>
      </c>
      <c r="V298" s="20">
        <f t="shared" si="139"/>
        <v>0</v>
      </c>
    </row>
    <row r="299" spans="1:22" s="7" customFormat="1">
      <c r="A299" s="100"/>
      <c r="B299" s="103" t="s">
        <v>54</v>
      </c>
      <c r="C299" s="20"/>
      <c r="D299" s="97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s="7" customFormat="1">
      <c r="A300" s="100"/>
      <c r="B300" s="103" t="s">
        <v>55</v>
      </c>
      <c r="C300" s="20">
        <f>C298-C299</f>
        <v>0.117562</v>
      </c>
      <c r="D300" s="20">
        <f t="shared" ref="D300:V300" si="140">D298-D299</f>
        <v>0</v>
      </c>
      <c r="E300" s="20">
        <f t="shared" si="140"/>
        <v>0</v>
      </c>
      <c r="F300" s="20">
        <f t="shared" si="140"/>
        <v>0.117562</v>
      </c>
      <c r="G300" s="20">
        <f t="shared" si="140"/>
        <v>0</v>
      </c>
      <c r="H300" s="20">
        <f t="shared" si="140"/>
        <v>9.4865999999999993</v>
      </c>
      <c r="I300" s="20">
        <f t="shared" si="140"/>
        <v>0</v>
      </c>
      <c r="J300" s="20">
        <f t="shared" si="140"/>
        <v>0</v>
      </c>
      <c r="K300" s="20">
        <f t="shared" si="140"/>
        <v>9.4865999999999993</v>
      </c>
      <c r="L300" s="20">
        <f t="shared" si="140"/>
        <v>0</v>
      </c>
      <c r="M300" s="20">
        <f t="shared" si="140"/>
        <v>0.117562</v>
      </c>
      <c r="N300" s="20">
        <f t="shared" si="140"/>
        <v>0</v>
      </c>
      <c r="O300" s="20">
        <f t="shared" si="140"/>
        <v>0</v>
      </c>
      <c r="P300" s="20">
        <f t="shared" si="140"/>
        <v>0.117562</v>
      </c>
      <c r="Q300" s="20">
        <f t="shared" si="140"/>
        <v>0</v>
      </c>
      <c r="R300" s="20">
        <f>R298-R299</f>
        <v>1.9539500000000001</v>
      </c>
      <c r="S300" s="20">
        <f t="shared" si="140"/>
        <v>0</v>
      </c>
      <c r="T300" s="20">
        <f t="shared" si="140"/>
        <v>0</v>
      </c>
      <c r="U300" s="20">
        <f t="shared" si="140"/>
        <v>1.9539500000000001</v>
      </c>
      <c r="V300" s="20">
        <f t="shared" si="140"/>
        <v>0</v>
      </c>
    </row>
    <row r="301" spans="1:22" s="7" customFormat="1">
      <c r="A301" s="100"/>
      <c r="B301" s="103" t="s">
        <v>56</v>
      </c>
      <c r="C301" s="20">
        <f>C297-C298</f>
        <v>559.08729114460095</v>
      </c>
      <c r="D301" s="20">
        <f t="shared" ref="D301:V301" si="141">D297-D298</f>
        <v>465.57166533240098</v>
      </c>
      <c r="E301" s="20">
        <f t="shared" si="141"/>
        <v>0</v>
      </c>
      <c r="F301" s="20">
        <f t="shared" si="141"/>
        <v>93.515625812199971</v>
      </c>
      <c r="G301" s="20">
        <f t="shared" si="141"/>
        <v>0</v>
      </c>
      <c r="H301" s="20">
        <f t="shared" si="141"/>
        <v>435.69275367250003</v>
      </c>
      <c r="I301" s="20">
        <f t="shared" si="141"/>
        <v>189.43344696999998</v>
      </c>
      <c r="J301" s="20">
        <f t="shared" si="141"/>
        <v>0</v>
      </c>
      <c r="K301" s="20">
        <f t="shared" si="141"/>
        <v>46.471568282500002</v>
      </c>
      <c r="L301" s="20">
        <f t="shared" si="141"/>
        <v>199.78773842000004</v>
      </c>
      <c r="M301" s="20">
        <f t="shared" si="141"/>
        <v>34.998438</v>
      </c>
      <c r="N301" s="20">
        <f t="shared" si="141"/>
        <v>0</v>
      </c>
      <c r="O301" s="20">
        <f t="shared" si="141"/>
        <v>0</v>
      </c>
      <c r="P301" s="20">
        <f t="shared" si="141"/>
        <v>34.998438</v>
      </c>
      <c r="Q301" s="20">
        <f t="shared" si="141"/>
        <v>0</v>
      </c>
      <c r="R301" s="20">
        <f>R297-R298</f>
        <v>327.86066878249994</v>
      </c>
      <c r="S301" s="20">
        <f t="shared" si="141"/>
        <v>189.43344696999998</v>
      </c>
      <c r="T301" s="20">
        <f t="shared" si="141"/>
        <v>0</v>
      </c>
      <c r="U301" s="20">
        <f t="shared" si="141"/>
        <v>42.683094692499999</v>
      </c>
      <c r="V301" s="20">
        <f t="shared" si="141"/>
        <v>95.744127120000002</v>
      </c>
    </row>
    <row r="302" spans="1:22" s="7" customFormat="1">
      <c r="A302" s="100">
        <v>2</v>
      </c>
      <c r="B302" s="103" t="s">
        <v>13</v>
      </c>
      <c r="C302" s="20">
        <f>C381</f>
        <v>0</v>
      </c>
      <c r="D302" s="20">
        <f t="shared" ref="D302:V302" si="142">D381</f>
        <v>0</v>
      </c>
      <c r="E302" s="20">
        <f t="shared" si="142"/>
        <v>0</v>
      </c>
      <c r="F302" s="20">
        <f t="shared" si="142"/>
        <v>0</v>
      </c>
      <c r="G302" s="20">
        <f t="shared" si="142"/>
        <v>0</v>
      </c>
      <c r="H302" s="20">
        <f t="shared" si="142"/>
        <v>24.631364509999997</v>
      </c>
      <c r="I302" s="20">
        <f t="shared" si="142"/>
        <v>0</v>
      </c>
      <c r="J302" s="20">
        <f t="shared" si="142"/>
        <v>0</v>
      </c>
      <c r="K302" s="20">
        <f t="shared" si="142"/>
        <v>24.631364509999997</v>
      </c>
      <c r="L302" s="20">
        <f t="shared" si="142"/>
        <v>0</v>
      </c>
      <c r="M302" s="20">
        <f t="shared" si="142"/>
        <v>0</v>
      </c>
      <c r="N302" s="20">
        <f t="shared" si="142"/>
        <v>0</v>
      </c>
      <c r="O302" s="20">
        <f t="shared" si="142"/>
        <v>0</v>
      </c>
      <c r="P302" s="20">
        <f t="shared" si="142"/>
        <v>0</v>
      </c>
      <c r="Q302" s="20">
        <f t="shared" si="142"/>
        <v>0</v>
      </c>
      <c r="R302" s="20">
        <f>R381</f>
        <v>24.631364509999997</v>
      </c>
      <c r="S302" s="20">
        <f t="shared" si="142"/>
        <v>0</v>
      </c>
      <c r="T302" s="20">
        <f t="shared" si="142"/>
        <v>0</v>
      </c>
      <c r="U302" s="20">
        <f t="shared" si="142"/>
        <v>24.631364509999997</v>
      </c>
      <c r="V302" s="20">
        <f t="shared" si="142"/>
        <v>0</v>
      </c>
    </row>
    <row r="303" spans="1:22" s="7" customFormat="1">
      <c r="A303" s="100"/>
      <c r="B303" s="103" t="s">
        <v>53</v>
      </c>
      <c r="C303" s="20">
        <f>C385</f>
        <v>0</v>
      </c>
      <c r="D303" s="20">
        <f t="shared" ref="D303:V303" si="143">D385</f>
        <v>0</v>
      </c>
      <c r="E303" s="20">
        <f t="shared" si="143"/>
        <v>0</v>
      </c>
      <c r="F303" s="20">
        <f t="shared" si="143"/>
        <v>0</v>
      </c>
      <c r="G303" s="20">
        <f t="shared" si="143"/>
        <v>0</v>
      </c>
      <c r="H303" s="20">
        <f t="shared" si="143"/>
        <v>17.631364509999997</v>
      </c>
      <c r="I303" s="20">
        <f t="shared" si="143"/>
        <v>0</v>
      </c>
      <c r="J303" s="20">
        <f t="shared" si="143"/>
        <v>0</v>
      </c>
      <c r="K303" s="20">
        <f t="shared" si="143"/>
        <v>17.631364509999997</v>
      </c>
      <c r="L303" s="20">
        <f t="shared" si="143"/>
        <v>0</v>
      </c>
      <c r="M303" s="20">
        <f t="shared" si="143"/>
        <v>0</v>
      </c>
      <c r="N303" s="20">
        <f t="shared" si="143"/>
        <v>0</v>
      </c>
      <c r="O303" s="20">
        <f t="shared" si="143"/>
        <v>0</v>
      </c>
      <c r="P303" s="20">
        <f t="shared" si="143"/>
        <v>0</v>
      </c>
      <c r="Q303" s="20">
        <f t="shared" si="143"/>
        <v>0</v>
      </c>
      <c r="R303" s="20">
        <f>R385</f>
        <v>17.631364509999997</v>
      </c>
      <c r="S303" s="20">
        <f t="shared" si="143"/>
        <v>0</v>
      </c>
      <c r="T303" s="20">
        <f t="shared" si="143"/>
        <v>0</v>
      </c>
      <c r="U303" s="20">
        <f t="shared" si="143"/>
        <v>17.631364509999997</v>
      </c>
      <c r="V303" s="20">
        <f t="shared" si="143"/>
        <v>0</v>
      </c>
    </row>
    <row r="304" spans="1:22" s="7" customFormat="1">
      <c r="A304" s="100"/>
      <c r="B304" s="103" t="s">
        <v>54</v>
      </c>
      <c r="C304" s="20"/>
      <c r="D304" s="97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s="7" customFormat="1">
      <c r="A305" s="100"/>
      <c r="B305" s="103" t="s">
        <v>55</v>
      </c>
      <c r="C305" s="20">
        <f>C302-C303</f>
        <v>0</v>
      </c>
      <c r="D305" s="20">
        <f t="shared" ref="D305:V305" si="144">D302-D303</f>
        <v>0</v>
      </c>
      <c r="E305" s="20">
        <f t="shared" si="144"/>
        <v>0</v>
      </c>
      <c r="F305" s="20">
        <f t="shared" si="144"/>
        <v>0</v>
      </c>
      <c r="G305" s="20">
        <f t="shared" si="144"/>
        <v>0</v>
      </c>
      <c r="H305" s="20">
        <f t="shared" si="144"/>
        <v>7</v>
      </c>
      <c r="I305" s="20">
        <f t="shared" si="144"/>
        <v>0</v>
      </c>
      <c r="J305" s="20">
        <f t="shared" si="144"/>
        <v>0</v>
      </c>
      <c r="K305" s="20">
        <f t="shared" si="144"/>
        <v>7</v>
      </c>
      <c r="L305" s="20">
        <f t="shared" si="144"/>
        <v>0</v>
      </c>
      <c r="M305" s="20">
        <f t="shared" si="144"/>
        <v>0</v>
      </c>
      <c r="N305" s="20">
        <f t="shared" si="144"/>
        <v>0</v>
      </c>
      <c r="O305" s="20">
        <f t="shared" si="144"/>
        <v>0</v>
      </c>
      <c r="P305" s="20">
        <f t="shared" si="144"/>
        <v>0</v>
      </c>
      <c r="Q305" s="20">
        <f t="shared" si="144"/>
        <v>0</v>
      </c>
      <c r="R305" s="20">
        <f>R302-R303</f>
        <v>7</v>
      </c>
      <c r="S305" s="20">
        <f t="shared" si="144"/>
        <v>0</v>
      </c>
      <c r="T305" s="20">
        <f t="shared" si="144"/>
        <v>0</v>
      </c>
      <c r="U305" s="20">
        <f t="shared" si="144"/>
        <v>7</v>
      </c>
      <c r="V305" s="20">
        <f t="shared" si="144"/>
        <v>0</v>
      </c>
    </row>
    <row r="306" spans="1:22" s="7" customFormat="1">
      <c r="A306" s="100"/>
      <c r="B306" s="103" t="s">
        <v>23</v>
      </c>
      <c r="C306" s="20">
        <f>C302-C303</f>
        <v>0</v>
      </c>
      <c r="D306" s="20">
        <f t="shared" ref="D306:V306" si="145">D302-D303</f>
        <v>0</v>
      </c>
      <c r="E306" s="20">
        <f t="shared" si="145"/>
        <v>0</v>
      </c>
      <c r="F306" s="20">
        <f t="shared" si="145"/>
        <v>0</v>
      </c>
      <c r="G306" s="20">
        <f t="shared" si="145"/>
        <v>0</v>
      </c>
      <c r="H306" s="20">
        <f t="shared" si="145"/>
        <v>7</v>
      </c>
      <c r="I306" s="20">
        <f t="shared" si="145"/>
        <v>0</v>
      </c>
      <c r="J306" s="20">
        <f t="shared" si="145"/>
        <v>0</v>
      </c>
      <c r="K306" s="20">
        <f t="shared" si="145"/>
        <v>7</v>
      </c>
      <c r="L306" s="20">
        <f t="shared" si="145"/>
        <v>0</v>
      </c>
      <c r="M306" s="20">
        <f t="shared" si="145"/>
        <v>0</v>
      </c>
      <c r="N306" s="20">
        <f t="shared" si="145"/>
        <v>0</v>
      </c>
      <c r="O306" s="20">
        <f t="shared" si="145"/>
        <v>0</v>
      </c>
      <c r="P306" s="20">
        <f t="shared" si="145"/>
        <v>0</v>
      </c>
      <c r="Q306" s="20">
        <f t="shared" si="145"/>
        <v>0</v>
      </c>
      <c r="R306" s="20">
        <f>R302-R303</f>
        <v>7</v>
      </c>
      <c r="S306" s="20">
        <f t="shared" si="145"/>
        <v>0</v>
      </c>
      <c r="T306" s="20">
        <f t="shared" si="145"/>
        <v>0</v>
      </c>
      <c r="U306" s="20">
        <f t="shared" si="145"/>
        <v>7</v>
      </c>
      <c r="V306" s="20">
        <f t="shared" si="145"/>
        <v>0</v>
      </c>
    </row>
    <row r="307" spans="1:22" s="7" customFormat="1">
      <c r="A307" s="100" t="s">
        <v>0</v>
      </c>
      <c r="B307" s="196" t="s">
        <v>20</v>
      </c>
      <c r="C307" s="20">
        <f t="shared" ref="C307:V307" si="146">C308+C316+C334+C335+C336+C377</f>
        <v>559.20485314460097</v>
      </c>
      <c r="D307" s="20">
        <f t="shared" si="146"/>
        <v>465.57166533240098</v>
      </c>
      <c r="E307" s="20">
        <f t="shared" si="146"/>
        <v>0</v>
      </c>
      <c r="F307" s="20">
        <f t="shared" si="146"/>
        <v>93.633187812199978</v>
      </c>
      <c r="G307" s="20">
        <f t="shared" si="146"/>
        <v>0</v>
      </c>
      <c r="H307" s="20">
        <f t="shared" si="146"/>
        <v>445.17935367250004</v>
      </c>
      <c r="I307" s="20">
        <f t="shared" si="146"/>
        <v>189.43344696999998</v>
      </c>
      <c r="J307" s="20">
        <f t="shared" si="146"/>
        <v>0</v>
      </c>
      <c r="K307" s="20">
        <f t="shared" si="146"/>
        <v>55.958168282499997</v>
      </c>
      <c r="L307" s="20">
        <f t="shared" si="146"/>
        <v>199.78773842000004</v>
      </c>
      <c r="M307" s="20">
        <f t="shared" si="146"/>
        <v>35.116</v>
      </c>
      <c r="N307" s="20">
        <f t="shared" si="146"/>
        <v>0</v>
      </c>
      <c r="O307" s="20">
        <f t="shared" si="146"/>
        <v>0</v>
      </c>
      <c r="P307" s="20">
        <f t="shared" si="146"/>
        <v>35.116</v>
      </c>
      <c r="Q307" s="20">
        <f t="shared" si="146"/>
        <v>0</v>
      </c>
      <c r="R307" s="20">
        <f t="shared" si="146"/>
        <v>329.81461878249996</v>
      </c>
      <c r="S307" s="20">
        <f t="shared" si="146"/>
        <v>189.43344696999998</v>
      </c>
      <c r="T307" s="20">
        <f t="shared" si="146"/>
        <v>0</v>
      </c>
      <c r="U307" s="20">
        <f t="shared" si="146"/>
        <v>44.637044692499998</v>
      </c>
      <c r="V307" s="20">
        <f t="shared" si="146"/>
        <v>95.744127120000002</v>
      </c>
    </row>
    <row r="308" spans="1:22" s="7" customFormat="1" ht="31.5">
      <c r="A308" s="157" t="s">
        <v>1</v>
      </c>
      <c r="B308" s="196" t="s">
        <v>17</v>
      </c>
      <c r="C308" s="20">
        <f>SUM(C309:C310)</f>
        <v>465.57166533240098</v>
      </c>
      <c r="D308" s="20">
        <f t="shared" ref="D308:V308" si="147">SUM(D309:D310)</f>
        <v>465.57166533240098</v>
      </c>
      <c r="E308" s="20">
        <f t="shared" si="147"/>
        <v>0</v>
      </c>
      <c r="F308" s="20">
        <f t="shared" si="147"/>
        <v>0</v>
      </c>
      <c r="G308" s="20">
        <f t="shared" si="147"/>
        <v>0</v>
      </c>
      <c r="H308" s="20">
        <f t="shared" si="147"/>
        <v>364.26218539000001</v>
      </c>
      <c r="I308" s="20">
        <f t="shared" si="147"/>
        <v>189.43344696999998</v>
      </c>
      <c r="J308" s="20">
        <f t="shared" si="147"/>
        <v>0</v>
      </c>
      <c r="K308" s="20">
        <f t="shared" si="147"/>
        <v>0</v>
      </c>
      <c r="L308" s="20">
        <f t="shared" si="147"/>
        <v>174.82873842000004</v>
      </c>
      <c r="M308" s="20">
        <f t="shared" si="147"/>
        <v>0</v>
      </c>
      <c r="N308" s="20">
        <f t="shared" si="147"/>
        <v>0</v>
      </c>
      <c r="O308" s="20">
        <f t="shared" si="147"/>
        <v>0</v>
      </c>
      <c r="P308" s="20">
        <f t="shared" si="147"/>
        <v>0</v>
      </c>
      <c r="Q308" s="20">
        <f t="shared" si="147"/>
        <v>0</v>
      </c>
      <c r="R308" s="20">
        <f>SUM(R309:R310)</f>
        <v>260.21857408999995</v>
      </c>
      <c r="S308" s="20">
        <f t="shared" si="147"/>
        <v>189.43344696999998</v>
      </c>
      <c r="T308" s="20">
        <f t="shared" si="147"/>
        <v>0</v>
      </c>
      <c r="U308" s="20">
        <f t="shared" si="147"/>
        <v>0</v>
      </c>
      <c r="V308" s="20">
        <f t="shared" si="147"/>
        <v>70.785127119999999</v>
      </c>
    </row>
    <row r="309" spans="1:22" s="7" customFormat="1" ht="31.5">
      <c r="A309" s="164">
        <f>A295+1</f>
        <v>239</v>
      </c>
      <c r="B309" s="9" t="s">
        <v>687</v>
      </c>
      <c r="C309" s="279">
        <v>465.57166533240098</v>
      </c>
      <c r="D309" s="133">
        <v>465.57166533240098</v>
      </c>
      <c r="E309" s="97">
        <v>0</v>
      </c>
      <c r="F309" s="97">
        <f t="shared" ref="F309:F315" si="148">C309-D309-E309-G309</f>
        <v>0</v>
      </c>
      <c r="G309" s="97">
        <v>0</v>
      </c>
      <c r="H309" s="279">
        <v>249.83865496999999</v>
      </c>
      <c r="I309" s="97">
        <v>189.43344696999998</v>
      </c>
      <c r="J309" s="97">
        <v>0</v>
      </c>
      <c r="K309" s="97">
        <f t="shared" ref="K309:K315" si="149">H309-I309-J309-L309</f>
        <v>0</v>
      </c>
      <c r="L309" s="97">
        <v>60.405208000000016</v>
      </c>
      <c r="M309" s="129">
        <v>0</v>
      </c>
      <c r="N309" s="129">
        <f>M309</f>
        <v>0</v>
      </c>
      <c r="O309" s="129"/>
      <c r="P309" s="18">
        <f t="shared" ref="P309:P315" si="150">M309-N309</f>
        <v>0</v>
      </c>
      <c r="Q309" s="129"/>
      <c r="R309" s="350">
        <v>189.43344696999998</v>
      </c>
      <c r="S309" s="129">
        <v>189.43344696999998</v>
      </c>
      <c r="T309" s="129">
        <v>0</v>
      </c>
      <c r="U309" s="18">
        <f t="shared" ref="U309:U315" si="151">R309-S309-V309</f>
        <v>0</v>
      </c>
      <c r="V309" s="129">
        <v>0</v>
      </c>
    </row>
    <row r="310" spans="1:22" s="7" customFormat="1" ht="31.5">
      <c r="A310" s="164">
        <f>A309+1</f>
        <v>240</v>
      </c>
      <c r="B310" s="9" t="s">
        <v>689</v>
      </c>
      <c r="C310" s="279">
        <v>0</v>
      </c>
      <c r="D310" s="97">
        <v>0</v>
      </c>
      <c r="E310" s="97">
        <v>0</v>
      </c>
      <c r="F310" s="97">
        <f t="shared" si="148"/>
        <v>0</v>
      </c>
      <c r="G310" s="97">
        <v>0</v>
      </c>
      <c r="H310" s="279">
        <v>114.42353042000001</v>
      </c>
      <c r="I310" s="97">
        <v>0</v>
      </c>
      <c r="J310" s="97">
        <v>0</v>
      </c>
      <c r="K310" s="97">
        <f t="shared" si="149"/>
        <v>0</v>
      </c>
      <c r="L310" s="97">
        <v>114.42353042000001</v>
      </c>
      <c r="M310" s="129">
        <v>0</v>
      </c>
      <c r="N310" s="97">
        <v>0</v>
      </c>
      <c r="O310" s="97">
        <v>0</v>
      </c>
      <c r="P310" s="18">
        <f t="shared" si="150"/>
        <v>0</v>
      </c>
      <c r="Q310" s="97">
        <v>0</v>
      </c>
      <c r="R310" s="350">
        <v>70.785127119999999</v>
      </c>
      <c r="S310" s="97">
        <v>0</v>
      </c>
      <c r="T310" s="97">
        <v>0</v>
      </c>
      <c r="U310" s="18">
        <f t="shared" si="151"/>
        <v>0</v>
      </c>
      <c r="V310" s="129">
        <v>70.785127119999999</v>
      </c>
    </row>
    <row r="311" spans="1:22" s="7" customFormat="1" ht="31.5">
      <c r="A311" s="164">
        <f>A310+0.1</f>
        <v>240.1</v>
      </c>
      <c r="B311" s="9" t="s">
        <v>691</v>
      </c>
      <c r="C311" s="279">
        <v>0</v>
      </c>
      <c r="D311" s="97">
        <v>0</v>
      </c>
      <c r="E311" s="97">
        <v>0</v>
      </c>
      <c r="F311" s="97">
        <f t="shared" si="148"/>
        <v>0</v>
      </c>
      <c r="G311" s="97">
        <v>0</v>
      </c>
      <c r="H311" s="279">
        <v>12.8678683</v>
      </c>
      <c r="I311" s="97">
        <v>0</v>
      </c>
      <c r="J311" s="97">
        <v>0</v>
      </c>
      <c r="K311" s="97">
        <f t="shared" si="149"/>
        <v>0</v>
      </c>
      <c r="L311" s="97">
        <v>12.8678683</v>
      </c>
      <c r="M311" s="129">
        <v>0</v>
      </c>
      <c r="N311" s="97">
        <v>0</v>
      </c>
      <c r="O311" s="97">
        <v>0</v>
      </c>
      <c r="P311" s="18">
        <f t="shared" si="150"/>
        <v>0</v>
      </c>
      <c r="Q311" s="97">
        <v>0</v>
      </c>
      <c r="R311" s="350">
        <v>0</v>
      </c>
      <c r="S311" s="97">
        <v>0</v>
      </c>
      <c r="T311" s="97">
        <v>0</v>
      </c>
      <c r="U311" s="18">
        <f t="shared" si="151"/>
        <v>0</v>
      </c>
      <c r="V311" s="20">
        <v>0</v>
      </c>
    </row>
    <row r="312" spans="1:22" s="7" customFormat="1" ht="31.5">
      <c r="A312" s="164">
        <f t="shared" ref="A312:A313" si="152">A311+0.1</f>
        <v>240.2</v>
      </c>
      <c r="B312" s="9" t="s">
        <v>692</v>
      </c>
      <c r="C312" s="279">
        <v>0</v>
      </c>
      <c r="D312" s="97">
        <v>0</v>
      </c>
      <c r="E312" s="97">
        <v>0</v>
      </c>
      <c r="F312" s="97">
        <f t="shared" si="148"/>
        <v>0</v>
      </c>
      <c r="G312" s="97">
        <v>0</v>
      </c>
      <c r="H312" s="279">
        <v>0.37754100000000002</v>
      </c>
      <c r="I312" s="97">
        <v>0</v>
      </c>
      <c r="J312" s="97">
        <v>0</v>
      </c>
      <c r="K312" s="97">
        <f t="shared" si="149"/>
        <v>0</v>
      </c>
      <c r="L312" s="97">
        <v>0.37754100000000002</v>
      </c>
      <c r="M312" s="129">
        <v>0</v>
      </c>
      <c r="N312" s="97">
        <v>0</v>
      </c>
      <c r="O312" s="97">
        <v>0</v>
      </c>
      <c r="P312" s="18">
        <f t="shared" si="150"/>
        <v>0</v>
      </c>
      <c r="Q312" s="97">
        <v>0</v>
      </c>
      <c r="R312" s="350">
        <v>0</v>
      </c>
      <c r="S312" s="97">
        <v>0</v>
      </c>
      <c r="T312" s="97">
        <v>0</v>
      </c>
      <c r="U312" s="18">
        <f t="shared" si="151"/>
        <v>0</v>
      </c>
      <c r="V312" s="20">
        <v>0</v>
      </c>
    </row>
    <row r="313" spans="1:22" s="7" customFormat="1" ht="31.5">
      <c r="A313" s="164">
        <f t="shared" si="152"/>
        <v>240.29999999999998</v>
      </c>
      <c r="B313" s="9" t="s">
        <v>693</v>
      </c>
      <c r="C313" s="279">
        <v>0</v>
      </c>
      <c r="D313" s="97">
        <v>0</v>
      </c>
      <c r="E313" s="97">
        <v>0</v>
      </c>
      <c r="F313" s="97">
        <f t="shared" si="148"/>
        <v>0</v>
      </c>
      <c r="G313" s="97">
        <v>0</v>
      </c>
      <c r="H313" s="279">
        <v>100.67088154</v>
      </c>
      <c r="I313" s="97">
        <v>0</v>
      </c>
      <c r="J313" s="97">
        <v>0</v>
      </c>
      <c r="K313" s="97">
        <f t="shared" si="149"/>
        <v>0</v>
      </c>
      <c r="L313" s="97">
        <v>100.67088154</v>
      </c>
      <c r="M313" s="129">
        <v>0</v>
      </c>
      <c r="N313" s="97">
        <v>0</v>
      </c>
      <c r="O313" s="97">
        <v>0</v>
      </c>
      <c r="P313" s="18">
        <f t="shared" si="150"/>
        <v>0</v>
      </c>
      <c r="Q313" s="97">
        <v>0</v>
      </c>
      <c r="R313" s="350">
        <v>70.469617540000002</v>
      </c>
      <c r="S313" s="97">
        <v>0</v>
      </c>
      <c r="T313" s="97">
        <v>0</v>
      </c>
      <c r="U313" s="18">
        <f t="shared" si="151"/>
        <v>0</v>
      </c>
      <c r="V313" s="129">
        <v>70.469617540000002</v>
      </c>
    </row>
    <row r="314" spans="1:22" s="7" customFormat="1" ht="31.5">
      <c r="A314" s="164">
        <f>A313+0.1</f>
        <v>240.39999999999998</v>
      </c>
      <c r="B314" s="9" t="s">
        <v>694</v>
      </c>
      <c r="C314" s="279">
        <v>0</v>
      </c>
      <c r="D314" s="97">
        <v>0</v>
      </c>
      <c r="E314" s="97">
        <v>0</v>
      </c>
      <c r="F314" s="97">
        <f>C314-D314-E314-G314</f>
        <v>0</v>
      </c>
      <c r="G314" s="97">
        <v>0</v>
      </c>
      <c r="H314" s="279">
        <v>0.31550958000000001</v>
      </c>
      <c r="I314" s="97">
        <v>0</v>
      </c>
      <c r="J314" s="97">
        <v>0</v>
      </c>
      <c r="K314" s="97">
        <f>H314-I314-J314-L314</f>
        <v>0</v>
      </c>
      <c r="L314" s="97">
        <v>0.31550958000000001</v>
      </c>
      <c r="M314" s="129">
        <v>0</v>
      </c>
      <c r="N314" s="97">
        <v>0</v>
      </c>
      <c r="O314" s="97">
        <v>0</v>
      </c>
      <c r="P314" s="18">
        <f>M314-N314</f>
        <v>0</v>
      </c>
      <c r="Q314" s="97">
        <v>0</v>
      </c>
      <c r="R314" s="350">
        <v>0.31550958000000001</v>
      </c>
      <c r="S314" s="97">
        <v>0</v>
      </c>
      <c r="T314" s="97">
        <v>0</v>
      </c>
      <c r="U314" s="18">
        <f>R314-S314-V314</f>
        <v>0</v>
      </c>
      <c r="V314" s="129">
        <v>0.31550958000000001</v>
      </c>
    </row>
    <row r="315" spans="1:22" s="7" customFormat="1" ht="31.5">
      <c r="A315" s="164">
        <f>A314+0.1</f>
        <v>240.49999999999997</v>
      </c>
      <c r="B315" s="9" t="s">
        <v>695</v>
      </c>
      <c r="C315" s="279">
        <v>0</v>
      </c>
      <c r="D315" s="97">
        <v>0</v>
      </c>
      <c r="E315" s="97">
        <v>0</v>
      </c>
      <c r="F315" s="97">
        <f t="shared" si="148"/>
        <v>0</v>
      </c>
      <c r="G315" s="97">
        <v>0</v>
      </c>
      <c r="H315" s="279">
        <v>0.19173000000000001</v>
      </c>
      <c r="I315" s="97">
        <v>0</v>
      </c>
      <c r="J315" s="97">
        <v>0</v>
      </c>
      <c r="K315" s="97">
        <f t="shared" si="149"/>
        <v>0</v>
      </c>
      <c r="L315" s="97">
        <v>0.19173000000000001</v>
      </c>
      <c r="M315" s="129">
        <v>0</v>
      </c>
      <c r="N315" s="97">
        <v>0</v>
      </c>
      <c r="O315" s="97">
        <v>0</v>
      </c>
      <c r="P315" s="18">
        <f t="shared" si="150"/>
        <v>0</v>
      </c>
      <c r="Q315" s="97">
        <v>0</v>
      </c>
      <c r="R315" s="350">
        <v>0</v>
      </c>
      <c r="S315" s="97">
        <v>0</v>
      </c>
      <c r="T315" s="97">
        <v>0</v>
      </c>
      <c r="U315" s="18">
        <f t="shared" si="151"/>
        <v>0</v>
      </c>
      <c r="V315" s="129">
        <v>0</v>
      </c>
    </row>
    <row r="316" spans="1:22" s="10" customFormat="1" ht="31.5">
      <c r="A316" s="100" t="s">
        <v>2</v>
      </c>
      <c r="B316" s="196" t="s">
        <v>21</v>
      </c>
      <c r="C316" s="20">
        <f t="shared" ref="C316:V316" si="153">SUM(C317:C333)</f>
        <v>10.804573080000001</v>
      </c>
      <c r="D316" s="20">
        <f t="shared" si="153"/>
        <v>0</v>
      </c>
      <c r="E316" s="20">
        <f t="shared" si="153"/>
        <v>0</v>
      </c>
      <c r="F316" s="20">
        <f t="shared" si="153"/>
        <v>10.804573080000001</v>
      </c>
      <c r="G316" s="20">
        <f t="shared" si="153"/>
        <v>0</v>
      </c>
      <c r="H316" s="20">
        <f t="shared" si="153"/>
        <v>2.8781337225000012</v>
      </c>
      <c r="I316" s="20">
        <f t="shared" si="153"/>
        <v>0</v>
      </c>
      <c r="J316" s="20">
        <f t="shared" si="153"/>
        <v>0</v>
      </c>
      <c r="K316" s="20">
        <f t="shared" si="153"/>
        <v>2.8781337225000012</v>
      </c>
      <c r="L316" s="20">
        <f t="shared" si="153"/>
        <v>0</v>
      </c>
      <c r="M316" s="20">
        <f t="shared" si="153"/>
        <v>2.1639480600000001</v>
      </c>
      <c r="N316" s="20">
        <f t="shared" si="153"/>
        <v>0</v>
      </c>
      <c r="O316" s="20">
        <f t="shared" si="153"/>
        <v>0</v>
      </c>
      <c r="P316" s="20">
        <f t="shared" si="153"/>
        <v>2.1639480600000001</v>
      </c>
      <c r="Q316" s="20">
        <f t="shared" si="153"/>
        <v>0</v>
      </c>
      <c r="R316" s="20">
        <f t="shared" si="153"/>
        <v>2.8739200725000011</v>
      </c>
      <c r="S316" s="20">
        <f t="shared" si="153"/>
        <v>0</v>
      </c>
      <c r="T316" s="20">
        <f t="shared" si="153"/>
        <v>0</v>
      </c>
      <c r="U316" s="20">
        <f t="shared" si="153"/>
        <v>2.8739200725000011</v>
      </c>
      <c r="V316" s="20">
        <f t="shared" si="153"/>
        <v>0</v>
      </c>
    </row>
    <row r="317" spans="1:22" s="89" customFormat="1" ht="47.25">
      <c r="A317" s="412">
        <f>A310+1</f>
        <v>241</v>
      </c>
      <c r="B317" s="413" t="s">
        <v>696</v>
      </c>
      <c r="C317" s="414">
        <v>2.1632449999999999</v>
      </c>
      <c r="D317" s="249">
        <v>0</v>
      </c>
      <c r="E317" s="249">
        <v>0</v>
      </c>
      <c r="F317" s="249">
        <f>C317-D317-E317-G317</f>
        <v>2.1632449999999999</v>
      </c>
      <c r="G317" s="249">
        <v>0</v>
      </c>
      <c r="H317" s="414">
        <v>0</v>
      </c>
      <c r="I317" s="249">
        <v>0</v>
      </c>
      <c r="J317" s="249">
        <v>0</v>
      </c>
      <c r="K317" s="249">
        <f>H317-I317-J317-L317</f>
        <v>0</v>
      </c>
      <c r="L317" s="249">
        <v>0</v>
      </c>
      <c r="M317" s="249">
        <v>0</v>
      </c>
      <c r="N317" s="249">
        <v>0</v>
      </c>
      <c r="O317" s="249">
        <v>0</v>
      </c>
      <c r="P317" s="249">
        <f>M317-N317</f>
        <v>0</v>
      </c>
      <c r="Q317" s="249">
        <v>0</v>
      </c>
      <c r="R317" s="414">
        <v>0</v>
      </c>
      <c r="S317" s="249">
        <v>0</v>
      </c>
      <c r="T317" s="249">
        <v>0</v>
      </c>
      <c r="U317" s="249">
        <f>R317-S317-V317</f>
        <v>0</v>
      </c>
      <c r="V317" s="249">
        <v>0</v>
      </c>
    </row>
    <row r="318" spans="1:22" s="89" customFormat="1" ht="47.25">
      <c r="A318" s="412">
        <f>A317+1</f>
        <v>242</v>
      </c>
      <c r="B318" s="413" t="s">
        <v>698</v>
      </c>
      <c r="C318" s="414">
        <v>2.1629170000000002</v>
      </c>
      <c r="D318" s="249">
        <v>0</v>
      </c>
      <c r="E318" s="249">
        <v>0</v>
      </c>
      <c r="F318" s="249">
        <f>C318-D318-E318-G318</f>
        <v>2.1629170000000002</v>
      </c>
      <c r="G318" s="249">
        <v>0</v>
      </c>
      <c r="H318" s="414">
        <v>0</v>
      </c>
      <c r="I318" s="249">
        <v>0</v>
      </c>
      <c r="J318" s="249">
        <v>0</v>
      </c>
      <c r="K318" s="249">
        <f>H318-I318-J318-L318</f>
        <v>0</v>
      </c>
      <c r="L318" s="249">
        <v>0</v>
      </c>
      <c r="M318" s="249">
        <v>0</v>
      </c>
      <c r="N318" s="249">
        <v>0</v>
      </c>
      <c r="O318" s="249">
        <v>0</v>
      </c>
      <c r="P318" s="249">
        <f>M318-N318</f>
        <v>0</v>
      </c>
      <c r="Q318" s="249">
        <v>0</v>
      </c>
      <c r="R318" s="414">
        <v>0</v>
      </c>
      <c r="S318" s="249">
        <v>0</v>
      </c>
      <c r="T318" s="249">
        <v>0</v>
      </c>
      <c r="U318" s="249">
        <f>R318-S318-V318</f>
        <v>0</v>
      </c>
      <c r="V318" s="249">
        <v>0</v>
      </c>
    </row>
    <row r="319" spans="1:22" s="7" customFormat="1" ht="47.25">
      <c r="A319" s="159">
        <f>A318+1</f>
        <v>243</v>
      </c>
      <c r="B319" s="9" t="s">
        <v>700</v>
      </c>
      <c r="C319" s="279">
        <v>2.1519089999999998</v>
      </c>
      <c r="D319" s="97">
        <v>0</v>
      </c>
      <c r="E319" s="97">
        <v>0</v>
      </c>
      <c r="F319" s="97">
        <f t="shared" ref="F319:F333" si="154">C319-D319-E319-G319</f>
        <v>2.1519089999999998</v>
      </c>
      <c r="G319" s="97">
        <v>0</v>
      </c>
      <c r="H319" s="279">
        <v>0</v>
      </c>
      <c r="I319" s="97">
        <v>0</v>
      </c>
      <c r="J319" s="97">
        <v>0</v>
      </c>
      <c r="K319" s="97">
        <f t="shared" ref="K319:K333" si="155">H319-I319-J319-L319</f>
        <v>0</v>
      </c>
      <c r="L319" s="97">
        <v>0</v>
      </c>
      <c r="M319" s="18">
        <v>0</v>
      </c>
      <c r="N319" s="97">
        <v>0</v>
      </c>
      <c r="O319" s="97">
        <v>0</v>
      </c>
      <c r="P319" s="18">
        <f t="shared" ref="P319:P333" si="156">M319-N319</f>
        <v>0</v>
      </c>
      <c r="Q319" s="97">
        <v>0</v>
      </c>
      <c r="R319" s="279">
        <v>0</v>
      </c>
      <c r="S319" s="97">
        <v>0</v>
      </c>
      <c r="T319" s="97">
        <v>0</v>
      </c>
      <c r="U319" s="18">
        <f t="shared" ref="U319:U333" si="157">R319-S319-V319</f>
        <v>0</v>
      </c>
      <c r="V319" s="97">
        <v>0</v>
      </c>
    </row>
    <row r="320" spans="1:22" s="21" customFormat="1" ht="31.5">
      <c r="A320" s="159">
        <f t="shared" ref="A320:A333" si="158">A319+1</f>
        <v>244</v>
      </c>
      <c r="B320" s="9" t="s">
        <v>702</v>
      </c>
      <c r="C320" s="279">
        <v>2.16255402</v>
      </c>
      <c r="D320" s="97">
        <v>0</v>
      </c>
      <c r="E320" s="97">
        <v>0</v>
      </c>
      <c r="F320" s="97">
        <f t="shared" si="154"/>
        <v>2.16255402</v>
      </c>
      <c r="G320" s="97">
        <v>0</v>
      </c>
      <c r="H320" s="279">
        <v>0</v>
      </c>
      <c r="I320" s="97">
        <v>0</v>
      </c>
      <c r="J320" s="97">
        <v>0</v>
      </c>
      <c r="K320" s="97">
        <f t="shared" si="155"/>
        <v>0</v>
      </c>
      <c r="L320" s="97">
        <v>0</v>
      </c>
      <c r="M320" s="19">
        <v>0</v>
      </c>
      <c r="N320" s="97">
        <v>0</v>
      </c>
      <c r="O320" s="97">
        <v>0</v>
      </c>
      <c r="P320" s="18">
        <f t="shared" si="156"/>
        <v>0</v>
      </c>
      <c r="Q320" s="97">
        <v>0</v>
      </c>
      <c r="R320" s="351">
        <v>0</v>
      </c>
      <c r="S320" s="97">
        <v>0</v>
      </c>
      <c r="T320" s="97">
        <v>0</v>
      </c>
      <c r="U320" s="18">
        <f t="shared" si="157"/>
        <v>0</v>
      </c>
      <c r="V320" s="97">
        <v>0</v>
      </c>
    </row>
    <row r="321" spans="1:22" s="21" customFormat="1" ht="31.5">
      <c r="A321" s="159">
        <f t="shared" si="158"/>
        <v>245</v>
      </c>
      <c r="B321" s="9" t="s">
        <v>704</v>
      </c>
      <c r="C321" s="279">
        <v>2.1639480600000001</v>
      </c>
      <c r="D321" s="97">
        <v>0</v>
      </c>
      <c r="E321" s="97">
        <v>0</v>
      </c>
      <c r="F321" s="97">
        <f t="shared" si="154"/>
        <v>2.1639480600000001</v>
      </c>
      <c r="G321" s="97">
        <v>0</v>
      </c>
      <c r="H321" s="279">
        <v>0</v>
      </c>
      <c r="I321" s="97">
        <v>0</v>
      </c>
      <c r="J321" s="97">
        <v>0</v>
      </c>
      <c r="K321" s="97">
        <f t="shared" si="155"/>
        <v>0</v>
      </c>
      <c r="L321" s="97">
        <v>0</v>
      </c>
      <c r="M321" s="19">
        <v>2.1639480600000001</v>
      </c>
      <c r="N321" s="97">
        <v>0</v>
      </c>
      <c r="O321" s="97">
        <v>0</v>
      </c>
      <c r="P321" s="18">
        <f t="shared" si="156"/>
        <v>2.1639480600000001</v>
      </c>
      <c r="Q321" s="97">
        <v>0</v>
      </c>
      <c r="R321" s="351">
        <v>0</v>
      </c>
      <c r="S321" s="97">
        <v>0</v>
      </c>
      <c r="T321" s="97">
        <v>0</v>
      </c>
      <c r="U321" s="18">
        <f t="shared" si="157"/>
        <v>0</v>
      </c>
      <c r="V321" s="97">
        <v>0</v>
      </c>
    </row>
    <row r="322" spans="1:22" s="21" customFormat="1" ht="31.5">
      <c r="A322" s="159">
        <f t="shared" si="158"/>
        <v>246</v>
      </c>
      <c r="B322" s="9" t="s">
        <v>706</v>
      </c>
      <c r="C322" s="279">
        <v>0</v>
      </c>
      <c r="D322" s="97">
        <v>0</v>
      </c>
      <c r="E322" s="97">
        <v>0</v>
      </c>
      <c r="F322" s="97">
        <f t="shared" si="154"/>
        <v>0</v>
      </c>
      <c r="G322" s="97">
        <v>0</v>
      </c>
      <c r="H322" s="279">
        <v>2.0556927924999999</v>
      </c>
      <c r="I322" s="97">
        <v>0</v>
      </c>
      <c r="J322" s="97">
        <v>0</v>
      </c>
      <c r="K322" s="97">
        <f t="shared" si="155"/>
        <v>2.0556927924999999</v>
      </c>
      <c r="L322" s="97">
        <v>0</v>
      </c>
      <c r="M322" s="19">
        <v>0</v>
      </c>
      <c r="N322" s="97">
        <v>0</v>
      </c>
      <c r="O322" s="97">
        <v>0</v>
      </c>
      <c r="P322" s="18">
        <f t="shared" si="156"/>
        <v>0</v>
      </c>
      <c r="Q322" s="97">
        <v>0</v>
      </c>
      <c r="R322" s="351">
        <v>2.0556927924999999</v>
      </c>
      <c r="S322" s="97">
        <v>0</v>
      </c>
      <c r="T322" s="97">
        <v>0</v>
      </c>
      <c r="U322" s="18">
        <f t="shared" si="157"/>
        <v>2.0556927924999999</v>
      </c>
      <c r="V322" s="97">
        <v>0</v>
      </c>
    </row>
    <row r="323" spans="1:22" s="21" customFormat="1" ht="47.25">
      <c r="A323" s="159">
        <f t="shared" si="158"/>
        <v>247</v>
      </c>
      <c r="B323" s="9" t="s">
        <v>708</v>
      </c>
      <c r="C323" s="279">
        <v>0</v>
      </c>
      <c r="D323" s="97">
        <v>0</v>
      </c>
      <c r="E323" s="97">
        <v>0</v>
      </c>
      <c r="F323" s="97">
        <f t="shared" si="154"/>
        <v>0</v>
      </c>
      <c r="G323" s="97">
        <v>0</v>
      </c>
      <c r="H323" s="279">
        <v>0.40849999999999997</v>
      </c>
      <c r="I323" s="97">
        <v>0</v>
      </c>
      <c r="J323" s="97">
        <v>0</v>
      </c>
      <c r="K323" s="97">
        <f t="shared" si="155"/>
        <v>0.40849999999999997</v>
      </c>
      <c r="L323" s="97">
        <v>0</v>
      </c>
      <c r="M323" s="19">
        <v>0</v>
      </c>
      <c r="N323" s="97">
        <v>0</v>
      </c>
      <c r="O323" s="97">
        <v>0</v>
      </c>
      <c r="P323" s="18">
        <f t="shared" si="156"/>
        <v>0</v>
      </c>
      <c r="Q323" s="97">
        <v>0</v>
      </c>
      <c r="R323" s="351">
        <v>0.40849999999999997</v>
      </c>
      <c r="S323" s="97">
        <v>0</v>
      </c>
      <c r="T323" s="97">
        <v>0</v>
      </c>
      <c r="U323" s="18">
        <f t="shared" si="157"/>
        <v>0.40849999999999997</v>
      </c>
      <c r="V323" s="97">
        <v>0</v>
      </c>
    </row>
    <row r="324" spans="1:22" s="4" customFormat="1" ht="47.25">
      <c r="A324" s="290">
        <f>A323+1</f>
        <v>248</v>
      </c>
      <c r="B324" s="286" t="s">
        <v>710</v>
      </c>
      <c r="C324" s="336">
        <v>0</v>
      </c>
      <c r="D324" s="110">
        <v>0</v>
      </c>
      <c r="E324" s="110">
        <v>0</v>
      </c>
      <c r="F324" s="110">
        <f>C324-D324-E324-G324</f>
        <v>0</v>
      </c>
      <c r="G324" s="110">
        <v>0</v>
      </c>
      <c r="H324" s="336">
        <v>0.40535691000000001</v>
      </c>
      <c r="I324" s="110">
        <v>0</v>
      </c>
      <c r="J324" s="110">
        <v>0</v>
      </c>
      <c r="K324" s="110">
        <f>H324-I324-J324-L324</f>
        <v>0.40535691000000001</v>
      </c>
      <c r="L324" s="110">
        <v>0</v>
      </c>
      <c r="M324" s="73">
        <v>0</v>
      </c>
      <c r="N324" s="110">
        <v>0</v>
      </c>
      <c r="O324" s="110">
        <v>0</v>
      </c>
      <c r="P324" s="244">
        <f>M324-N324</f>
        <v>0</v>
      </c>
      <c r="Q324" s="110">
        <v>0</v>
      </c>
      <c r="R324" s="415">
        <v>0.40114326</v>
      </c>
      <c r="S324" s="110">
        <v>0</v>
      </c>
      <c r="T324" s="110">
        <v>0</v>
      </c>
      <c r="U324" s="244">
        <f>R324-S324-V324</f>
        <v>0.40114326</v>
      </c>
      <c r="V324" s="110">
        <v>0</v>
      </c>
    </row>
    <row r="325" spans="1:22" s="4" customFormat="1">
      <c r="A325" s="290">
        <f>A324+1</f>
        <v>249</v>
      </c>
      <c r="B325" s="286" t="s">
        <v>712</v>
      </c>
      <c r="C325" s="336">
        <v>0</v>
      </c>
      <c r="D325" s="110">
        <v>0</v>
      </c>
      <c r="E325" s="110">
        <v>0</v>
      </c>
      <c r="F325" s="110">
        <f>C325-D325-E325-G325</f>
        <v>0</v>
      </c>
      <c r="G325" s="110">
        <v>0</v>
      </c>
      <c r="H325" s="336">
        <v>9.5377999999999999E-4</v>
      </c>
      <c r="I325" s="110">
        <v>0</v>
      </c>
      <c r="J325" s="110">
        <v>0</v>
      </c>
      <c r="K325" s="110">
        <f>H325-I325-J325-L325</f>
        <v>9.5377999999999999E-4</v>
      </c>
      <c r="L325" s="110">
        <v>0</v>
      </c>
      <c r="M325" s="73">
        <v>0</v>
      </c>
      <c r="N325" s="110">
        <v>0</v>
      </c>
      <c r="O325" s="110">
        <v>0</v>
      </c>
      <c r="P325" s="244">
        <f>M325-N325</f>
        <v>0</v>
      </c>
      <c r="Q325" s="110">
        <v>0</v>
      </c>
      <c r="R325" s="415">
        <v>9.5377999999999999E-4</v>
      </c>
      <c r="S325" s="110">
        <v>0</v>
      </c>
      <c r="T325" s="110">
        <v>0</v>
      </c>
      <c r="U325" s="244">
        <f>R325-S325-V325</f>
        <v>9.5377999999999999E-4</v>
      </c>
      <c r="V325" s="110">
        <v>0</v>
      </c>
    </row>
    <row r="326" spans="1:22" s="21" customFormat="1">
      <c r="A326" s="159">
        <f>A325+1</f>
        <v>250</v>
      </c>
      <c r="B326" s="9" t="s">
        <v>714</v>
      </c>
      <c r="C326" s="279">
        <v>0</v>
      </c>
      <c r="D326" s="97">
        <v>0</v>
      </c>
      <c r="E326" s="97">
        <v>0</v>
      </c>
      <c r="F326" s="97">
        <f t="shared" si="154"/>
        <v>0</v>
      </c>
      <c r="G326" s="97">
        <v>0</v>
      </c>
      <c r="H326" s="279">
        <v>9.5377999999999999E-4</v>
      </c>
      <c r="I326" s="97">
        <v>0</v>
      </c>
      <c r="J326" s="97">
        <v>0</v>
      </c>
      <c r="K326" s="97">
        <f t="shared" si="155"/>
        <v>9.5377999999999999E-4</v>
      </c>
      <c r="L326" s="97">
        <v>0</v>
      </c>
      <c r="M326" s="19">
        <v>0</v>
      </c>
      <c r="N326" s="97">
        <v>0</v>
      </c>
      <c r="O326" s="97">
        <v>0</v>
      </c>
      <c r="P326" s="18">
        <f t="shared" si="156"/>
        <v>0</v>
      </c>
      <c r="Q326" s="97">
        <v>0</v>
      </c>
      <c r="R326" s="351">
        <v>9.5377999999999999E-4</v>
      </c>
      <c r="S326" s="97">
        <v>0</v>
      </c>
      <c r="T326" s="97">
        <v>0</v>
      </c>
      <c r="U326" s="18">
        <f t="shared" si="157"/>
        <v>9.5377999999999999E-4</v>
      </c>
      <c r="V326" s="97">
        <v>0</v>
      </c>
    </row>
    <row r="327" spans="1:22" s="21" customFormat="1">
      <c r="A327" s="159">
        <f t="shared" si="158"/>
        <v>251</v>
      </c>
      <c r="B327" s="9" t="s">
        <v>716</v>
      </c>
      <c r="C327" s="279">
        <v>0</v>
      </c>
      <c r="D327" s="97">
        <v>0</v>
      </c>
      <c r="E327" s="97">
        <v>0</v>
      </c>
      <c r="F327" s="97">
        <f t="shared" si="154"/>
        <v>0</v>
      </c>
      <c r="G327" s="97">
        <v>0</v>
      </c>
      <c r="H327" s="279">
        <v>9.5377999999999999E-4</v>
      </c>
      <c r="I327" s="97">
        <v>0</v>
      </c>
      <c r="J327" s="97">
        <v>0</v>
      </c>
      <c r="K327" s="97">
        <f t="shared" si="155"/>
        <v>9.5377999999999999E-4</v>
      </c>
      <c r="L327" s="97">
        <v>0</v>
      </c>
      <c r="M327" s="19">
        <v>0</v>
      </c>
      <c r="N327" s="97">
        <v>0</v>
      </c>
      <c r="O327" s="97">
        <v>0</v>
      </c>
      <c r="P327" s="18">
        <f t="shared" si="156"/>
        <v>0</v>
      </c>
      <c r="Q327" s="97">
        <v>0</v>
      </c>
      <c r="R327" s="351">
        <v>9.5377999999999999E-4</v>
      </c>
      <c r="S327" s="97">
        <v>0</v>
      </c>
      <c r="T327" s="97">
        <v>0</v>
      </c>
      <c r="U327" s="18">
        <f t="shared" si="157"/>
        <v>9.5377999999999999E-4</v>
      </c>
      <c r="V327" s="97">
        <v>0</v>
      </c>
    </row>
    <row r="328" spans="1:22" s="21" customFormat="1">
      <c r="A328" s="159">
        <f t="shared" si="158"/>
        <v>252</v>
      </c>
      <c r="B328" s="9" t="s">
        <v>718</v>
      </c>
      <c r="C328" s="279">
        <v>0</v>
      </c>
      <c r="D328" s="97">
        <v>0</v>
      </c>
      <c r="E328" s="97">
        <v>0</v>
      </c>
      <c r="F328" s="97">
        <f t="shared" si="154"/>
        <v>0</v>
      </c>
      <c r="G328" s="97">
        <v>0</v>
      </c>
      <c r="H328" s="279">
        <v>9.5377999999999999E-4</v>
      </c>
      <c r="I328" s="97">
        <v>0</v>
      </c>
      <c r="J328" s="97">
        <v>0</v>
      </c>
      <c r="K328" s="97">
        <f t="shared" si="155"/>
        <v>9.5377999999999999E-4</v>
      </c>
      <c r="L328" s="97">
        <v>0</v>
      </c>
      <c r="M328" s="19">
        <v>0</v>
      </c>
      <c r="N328" s="97">
        <v>0</v>
      </c>
      <c r="O328" s="97">
        <v>0</v>
      </c>
      <c r="P328" s="18">
        <f t="shared" si="156"/>
        <v>0</v>
      </c>
      <c r="Q328" s="97">
        <v>0</v>
      </c>
      <c r="R328" s="351">
        <v>9.5377999999999999E-4</v>
      </c>
      <c r="S328" s="97">
        <v>0</v>
      </c>
      <c r="T328" s="97">
        <v>0</v>
      </c>
      <c r="U328" s="18">
        <f t="shared" si="157"/>
        <v>9.5377999999999999E-4</v>
      </c>
      <c r="V328" s="97">
        <v>0</v>
      </c>
    </row>
    <row r="329" spans="1:22" s="21" customFormat="1">
      <c r="A329" s="159">
        <f t="shared" si="158"/>
        <v>253</v>
      </c>
      <c r="B329" s="9" t="s">
        <v>720</v>
      </c>
      <c r="C329" s="279">
        <v>0</v>
      </c>
      <c r="D329" s="97">
        <v>0</v>
      </c>
      <c r="E329" s="97">
        <v>0</v>
      </c>
      <c r="F329" s="97">
        <f t="shared" si="154"/>
        <v>0</v>
      </c>
      <c r="G329" s="97">
        <v>0</v>
      </c>
      <c r="H329" s="279">
        <v>9.5377999999999999E-4</v>
      </c>
      <c r="I329" s="97">
        <v>0</v>
      </c>
      <c r="J329" s="97">
        <v>0</v>
      </c>
      <c r="K329" s="97">
        <f t="shared" si="155"/>
        <v>9.5377999999999999E-4</v>
      </c>
      <c r="L329" s="97">
        <v>0</v>
      </c>
      <c r="M329" s="19">
        <v>0</v>
      </c>
      <c r="N329" s="97">
        <v>0</v>
      </c>
      <c r="O329" s="97">
        <v>0</v>
      </c>
      <c r="P329" s="18">
        <f t="shared" si="156"/>
        <v>0</v>
      </c>
      <c r="Q329" s="97">
        <v>0</v>
      </c>
      <c r="R329" s="351">
        <v>9.5377999999999999E-4</v>
      </c>
      <c r="S329" s="97">
        <v>0</v>
      </c>
      <c r="T329" s="97">
        <v>0</v>
      </c>
      <c r="U329" s="18">
        <f t="shared" si="157"/>
        <v>9.5377999999999999E-4</v>
      </c>
      <c r="V329" s="97">
        <v>0</v>
      </c>
    </row>
    <row r="330" spans="1:22" s="21" customFormat="1" ht="31.5">
      <c r="A330" s="159">
        <f t="shared" si="158"/>
        <v>254</v>
      </c>
      <c r="B330" s="9" t="s">
        <v>722</v>
      </c>
      <c r="C330" s="279">
        <v>0</v>
      </c>
      <c r="D330" s="97">
        <v>0</v>
      </c>
      <c r="E330" s="97">
        <v>0</v>
      </c>
      <c r="F330" s="97">
        <f t="shared" si="154"/>
        <v>0</v>
      </c>
      <c r="G330" s="97">
        <v>0</v>
      </c>
      <c r="H330" s="279">
        <v>9.5377999999999999E-4</v>
      </c>
      <c r="I330" s="97">
        <v>0</v>
      </c>
      <c r="J330" s="97">
        <v>0</v>
      </c>
      <c r="K330" s="97">
        <f t="shared" si="155"/>
        <v>9.5377999999999999E-4</v>
      </c>
      <c r="L330" s="97">
        <v>0</v>
      </c>
      <c r="M330" s="19">
        <v>0</v>
      </c>
      <c r="N330" s="97">
        <v>0</v>
      </c>
      <c r="O330" s="97">
        <v>0</v>
      </c>
      <c r="P330" s="18">
        <f t="shared" si="156"/>
        <v>0</v>
      </c>
      <c r="Q330" s="97">
        <v>0</v>
      </c>
      <c r="R330" s="351">
        <v>9.5377999999999999E-4</v>
      </c>
      <c r="S330" s="97">
        <v>0</v>
      </c>
      <c r="T330" s="97">
        <v>0</v>
      </c>
      <c r="U330" s="18">
        <f t="shared" si="157"/>
        <v>9.5377999999999999E-4</v>
      </c>
      <c r="V330" s="97">
        <v>0</v>
      </c>
    </row>
    <row r="331" spans="1:22" s="21" customFormat="1" ht="31.5">
      <c r="A331" s="159">
        <f t="shared" si="158"/>
        <v>255</v>
      </c>
      <c r="B331" s="9" t="s">
        <v>724</v>
      </c>
      <c r="C331" s="279">
        <v>0</v>
      </c>
      <c r="D331" s="97">
        <v>0</v>
      </c>
      <c r="E331" s="97">
        <v>0</v>
      </c>
      <c r="F331" s="97">
        <f t="shared" si="154"/>
        <v>0</v>
      </c>
      <c r="G331" s="97">
        <v>0</v>
      </c>
      <c r="H331" s="279">
        <v>9.5377999999999999E-4</v>
      </c>
      <c r="I331" s="97">
        <v>0</v>
      </c>
      <c r="J331" s="97">
        <v>0</v>
      </c>
      <c r="K331" s="97">
        <f t="shared" si="155"/>
        <v>9.5377999999999999E-4</v>
      </c>
      <c r="L331" s="97">
        <v>0</v>
      </c>
      <c r="M331" s="19">
        <v>0</v>
      </c>
      <c r="N331" s="97">
        <v>0</v>
      </c>
      <c r="O331" s="97">
        <v>0</v>
      </c>
      <c r="P331" s="18">
        <f t="shared" si="156"/>
        <v>0</v>
      </c>
      <c r="Q331" s="97">
        <v>0</v>
      </c>
      <c r="R331" s="351">
        <v>9.5377999999999999E-4</v>
      </c>
      <c r="S331" s="97">
        <v>0</v>
      </c>
      <c r="T331" s="97">
        <v>0</v>
      </c>
      <c r="U331" s="18">
        <f t="shared" si="157"/>
        <v>9.5377999999999999E-4</v>
      </c>
      <c r="V331" s="97">
        <v>0</v>
      </c>
    </row>
    <row r="332" spans="1:22" s="21" customFormat="1" ht="31.5">
      <c r="A332" s="159">
        <f t="shared" si="158"/>
        <v>256</v>
      </c>
      <c r="B332" s="9" t="s">
        <v>726</v>
      </c>
      <c r="C332" s="279">
        <v>0</v>
      </c>
      <c r="D332" s="97">
        <v>0</v>
      </c>
      <c r="E332" s="97">
        <v>0</v>
      </c>
      <c r="F332" s="97">
        <f t="shared" si="154"/>
        <v>0</v>
      </c>
      <c r="G332" s="97">
        <v>0</v>
      </c>
      <c r="H332" s="279">
        <v>9.5377999999999999E-4</v>
      </c>
      <c r="I332" s="97">
        <v>0</v>
      </c>
      <c r="J332" s="97">
        <v>0</v>
      </c>
      <c r="K332" s="97">
        <f t="shared" si="155"/>
        <v>9.5377999999999999E-4</v>
      </c>
      <c r="L332" s="97">
        <v>0</v>
      </c>
      <c r="M332" s="19">
        <v>0</v>
      </c>
      <c r="N332" s="97">
        <v>0</v>
      </c>
      <c r="O332" s="97">
        <v>0</v>
      </c>
      <c r="P332" s="18">
        <f t="shared" si="156"/>
        <v>0</v>
      </c>
      <c r="Q332" s="97">
        <v>0</v>
      </c>
      <c r="R332" s="351">
        <v>9.5377999999999999E-4</v>
      </c>
      <c r="S332" s="97">
        <v>0</v>
      </c>
      <c r="T332" s="97">
        <v>0</v>
      </c>
      <c r="U332" s="18">
        <f t="shared" si="157"/>
        <v>9.5377999999999999E-4</v>
      </c>
      <c r="V332" s="97">
        <v>0</v>
      </c>
    </row>
    <row r="333" spans="1:22" s="21" customFormat="1" ht="31.5">
      <c r="A333" s="159">
        <f t="shared" si="158"/>
        <v>257</v>
      </c>
      <c r="B333" s="9" t="s">
        <v>728</v>
      </c>
      <c r="C333" s="279">
        <v>0</v>
      </c>
      <c r="D333" s="97">
        <v>0</v>
      </c>
      <c r="E333" s="97">
        <v>0</v>
      </c>
      <c r="F333" s="97">
        <f t="shared" si="154"/>
        <v>0</v>
      </c>
      <c r="G333" s="97">
        <v>0</v>
      </c>
      <c r="H333" s="279">
        <v>9.5377999999999999E-4</v>
      </c>
      <c r="I333" s="97">
        <v>0</v>
      </c>
      <c r="J333" s="97">
        <v>0</v>
      </c>
      <c r="K333" s="97">
        <f t="shared" si="155"/>
        <v>9.5377999999999999E-4</v>
      </c>
      <c r="L333" s="97">
        <v>0</v>
      </c>
      <c r="M333" s="19">
        <v>0</v>
      </c>
      <c r="N333" s="97">
        <v>0</v>
      </c>
      <c r="O333" s="97">
        <v>0</v>
      </c>
      <c r="P333" s="18">
        <f t="shared" si="156"/>
        <v>0</v>
      </c>
      <c r="Q333" s="97">
        <v>0</v>
      </c>
      <c r="R333" s="351">
        <v>9.5377999999999999E-4</v>
      </c>
      <c r="S333" s="97">
        <v>0</v>
      </c>
      <c r="T333" s="97">
        <v>0</v>
      </c>
      <c r="U333" s="18">
        <f t="shared" si="157"/>
        <v>9.5377999999999999E-4</v>
      </c>
      <c r="V333" s="97">
        <v>0</v>
      </c>
    </row>
    <row r="334" spans="1:22" s="21" customFormat="1">
      <c r="A334" s="167" t="s">
        <v>6</v>
      </c>
      <c r="B334" s="109" t="s">
        <v>18</v>
      </c>
      <c r="C334" s="109"/>
      <c r="D334" s="97"/>
      <c r="E334" s="20"/>
      <c r="F334" s="20"/>
      <c r="G334" s="20"/>
      <c r="H334" s="109"/>
      <c r="I334" s="20"/>
      <c r="J334" s="20"/>
      <c r="K334" s="20"/>
      <c r="L334" s="20"/>
      <c r="M334" s="20"/>
      <c r="N334" s="20"/>
      <c r="O334" s="20"/>
      <c r="P334" s="20"/>
      <c r="Q334" s="20"/>
      <c r="R334" s="352"/>
      <c r="S334" s="20"/>
      <c r="T334" s="20"/>
      <c r="U334" s="20"/>
      <c r="V334" s="20"/>
    </row>
    <row r="335" spans="1:22" s="21" customFormat="1" ht="31.5">
      <c r="A335" s="167" t="s">
        <v>8</v>
      </c>
      <c r="B335" s="109" t="s">
        <v>19</v>
      </c>
      <c r="C335" s="109"/>
      <c r="D335" s="97"/>
      <c r="E335" s="20"/>
      <c r="F335" s="20"/>
      <c r="G335" s="20"/>
      <c r="H335" s="109"/>
      <c r="I335" s="20"/>
      <c r="J335" s="20"/>
      <c r="K335" s="20"/>
      <c r="L335" s="20"/>
      <c r="M335" s="20"/>
      <c r="N335" s="20"/>
      <c r="O335" s="20"/>
      <c r="P335" s="20"/>
      <c r="Q335" s="20"/>
      <c r="R335" s="352"/>
      <c r="S335" s="20"/>
      <c r="T335" s="20"/>
      <c r="U335" s="20"/>
      <c r="V335" s="20"/>
    </row>
    <row r="336" spans="1:22" s="21" customFormat="1">
      <c r="A336" s="161" t="s">
        <v>40</v>
      </c>
      <c r="B336" s="109" t="s">
        <v>42</v>
      </c>
      <c r="C336" s="20">
        <f t="shared" ref="C336:V336" si="159">SUM(C337:C376)</f>
        <v>82.711052732199974</v>
      </c>
      <c r="D336" s="20">
        <f t="shared" si="159"/>
        <v>0</v>
      </c>
      <c r="E336" s="20">
        <f t="shared" si="159"/>
        <v>0</v>
      </c>
      <c r="F336" s="20">
        <f t="shared" si="159"/>
        <v>82.711052732199974</v>
      </c>
      <c r="G336" s="20">
        <f t="shared" si="159"/>
        <v>0</v>
      </c>
      <c r="H336" s="20">
        <f t="shared" si="159"/>
        <v>68.552434559999995</v>
      </c>
      <c r="I336" s="20">
        <f t="shared" si="159"/>
        <v>0</v>
      </c>
      <c r="J336" s="20">
        <f t="shared" si="159"/>
        <v>0</v>
      </c>
      <c r="K336" s="20">
        <f t="shared" si="159"/>
        <v>43.593434559999999</v>
      </c>
      <c r="L336" s="20">
        <f t="shared" si="159"/>
        <v>24.959</v>
      </c>
      <c r="M336" s="20">
        <f t="shared" si="159"/>
        <v>32.834489939999997</v>
      </c>
      <c r="N336" s="20">
        <f t="shared" si="159"/>
        <v>0</v>
      </c>
      <c r="O336" s="20">
        <f t="shared" si="159"/>
        <v>0</v>
      </c>
      <c r="P336" s="20">
        <f t="shared" si="159"/>
        <v>32.834489939999997</v>
      </c>
      <c r="Q336" s="20">
        <f t="shared" si="159"/>
        <v>0</v>
      </c>
      <c r="R336" s="20">
        <f t="shared" si="159"/>
        <v>64.768174619999996</v>
      </c>
      <c r="S336" s="20">
        <f t="shared" si="159"/>
        <v>0</v>
      </c>
      <c r="T336" s="20">
        <f t="shared" si="159"/>
        <v>0</v>
      </c>
      <c r="U336" s="20">
        <f t="shared" si="159"/>
        <v>39.80917462</v>
      </c>
      <c r="V336" s="20">
        <f t="shared" si="159"/>
        <v>24.959</v>
      </c>
    </row>
    <row r="337" spans="1:22" s="21" customFormat="1">
      <c r="A337" s="159">
        <f>A333+1</f>
        <v>258</v>
      </c>
      <c r="B337" s="9" t="s">
        <v>737</v>
      </c>
      <c r="C337" s="279">
        <v>7.378390999999998E-2</v>
      </c>
      <c r="D337" s="97">
        <v>0</v>
      </c>
      <c r="E337" s="97">
        <v>0</v>
      </c>
      <c r="F337" s="97">
        <f t="shared" ref="F337:F376" si="160">C337-D337-E337-G337</f>
        <v>7.378390999999998E-2</v>
      </c>
      <c r="G337" s="97">
        <v>0</v>
      </c>
      <c r="H337" s="279">
        <v>0</v>
      </c>
      <c r="I337" s="97">
        <v>0</v>
      </c>
      <c r="J337" s="97">
        <v>0</v>
      </c>
      <c r="K337" s="97">
        <f t="shared" ref="K337:K376" si="161">H337-I337-J337-L337</f>
        <v>0</v>
      </c>
      <c r="L337" s="97">
        <v>0</v>
      </c>
      <c r="M337" s="130">
        <v>0</v>
      </c>
      <c r="N337" s="97">
        <v>0</v>
      </c>
      <c r="O337" s="97">
        <v>0</v>
      </c>
      <c r="P337" s="18">
        <f t="shared" ref="P337:P376" si="162">M337-N337</f>
        <v>0</v>
      </c>
      <c r="Q337" s="97">
        <v>0</v>
      </c>
      <c r="R337" s="353">
        <v>0</v>
      </c>
      <c r="S337" s="97">
        <v>0</v>
      </c>
      <c r="T337" s="97">
        <v>0</v>
      </c>
      <c r="U337" s="18">
        <f t="shared" ref="U337:U376" si="163">R337-S337-V337</f>
        <v>0</v>
      </c>
      <c r="V337" s="97">
        <v>0</v>
      </c>
    </row>
    <row r="338" spans="1:22" s="21" customFormat="1">
      <c r="A338" s="159">
        <f t="shared" ref="A338:A376" si="164">A337+1</f>
        <v>259</v>
      </c>
      <c r="B338" s="9" t="s">
        <v>739</v>
      </c>
      <c r="C338" s="279">
        <v>7.4853979999999959E-2</v>
      </c>
      <c r="D338" s="97">
        <v>0</v>
      </c>
      <c r="E338" s="97">
        <v>0</v>
      </c>
      <c r="F338" s="97">
        <f t="shared" si="160"/>
        <v>7.4853979999999959E-2</v>
      </c>
      <c r="G338" s="97">
        <v>0</v>
      </c>
      <c r="H338" s="279">
        <v>0</v>
      </c>
      <c r="I338" s="97">
        <v>0</v>
      </c>
      <c r="J338" s="97">
        <v>0</v>
      </c>
      <c r="K338" s="97">
        <f t="shared" si="161"/>
        <v>0</v>
      </c>
      <c r="L338" s="97">
        <v>0</v>
      </c>
      <c r="M338" s="130">
        <v>0</v>
      </c>
      <c r="N338" s="97">
        <v>0</v>
      </c>
      <c r="O338" s="97">
        <v>0</v>
      </c>
      <c r="P338" s="18">
        <f t="shared" si="162"/>
        <v>0</v>
      </c>
      <c r="Q338" s="97">
        <v>0</v>
      </c>
      <c r="R338" s="353">
        <v>0</v>
      </c>
      <c r="S338" s="97">
        <v>0</v>
      </c>
      <c r="T338" s="97">
        <v>0</v>
      </c>
      <c r="U338" s="18">
        <f t="shared" si="163"/>
        <v>0</v>
      </c>
      <c r="V338" s="97">
        <v>0</v>
      </c>
    </row>
    <row r="339" spans="1:22" s="21" customFormat="1">
      <c r="A339" s="159">
        <f t="shared" si="164"/>
        <v>260</v>
      </c>
      <c r="B339" s="9" t="s">
        <v>741</v>
      </c>
      <c r="C339" s="279">
        <v>0.13810895000000001</v>
      </c>
      <c r="D339" s="97">
        <v>0</v>
      </c>
      <c r="E339" s="97">
        <v>0</v>
      </c>
      <c r="F339" s="97">
        <f t="shared" si="160"/>
        <v>0.13810895000000001</v>
      </c>
      <c r="G339" s="97">
        <v>0</v>
      </c>
      <c r="H339" s="279">
        <v>0</v>
      </c>
      <c r="I339" s="97">
        <v>0</v>
      </c>
      <c r="J339" s="97">
        <v>0</v>
      </c>
      <c r="K339" s="97">
        <f t="shared" si="161"/>
        <v>0</v>
      </c>
      <c r="L339" s="97">
        <v>0</v>
      </c>
      <c r="M339" s="19">
        <v>0</v>
      </c>
      <c r="N339" s="97">
        <v>0</v>
      </c>
      <c r="O339" s="97">
        <v>0</v>
      </c>
      <c r="P339" s="18">
        <f t="shared" si="162"/>
        <v>0</v>
      </c>
      <c r="Q339" s="97">
        <v>0</v>
      </c>
      <c r="R339" s="351">
        <v>0</v>
      </c>
      <c r="S339" s="97">
        <v>0</v>
      </c>
      <c r="T339" s="97">
        <v>0</v>
      </c>
      <c r="U339" s="18">
        <f t="shared" si="163"/>
        <v>0</v>
      </c>
      <c r="V339" s="97">
        <v>0</v>
      </c>
    </row>
    <row r="340" spans="1:22" s="21" customFormat="1" ht="63">
      <c r="A340" s="159">
        <f t="shared" si="164"/>
        <v>261</v>
      </c>
      <c r="B340" s="9" t="s">
        <v>743</v>
      </c>
      <c r="C340" s="279">
        <v>0.94473152999999999</v>
      </c>
      <c r="D340" s="97">
        <v>0</v>
      </c>
      <c r="E340" s="97">
        <v>0</v>
      </c>
      <c r="F340" s="97">
        <f t="shared" si="160"/>
        <v>0.94473152999999999</v>
      </c>
      <c r="G340" s="97">
        <v>0</v>
      </c>
      <c r="H340" s="279">
        <v>0.94473253000000001</v>
      </c>
      <c r="I340" s="97">
        <v>0</v>
      </c>
      <c r="J340" s="97">
        <v>0</v>
      </c>
      <c r="K340" s="97">
        <f t="shared" si="161"/>
        <v>0.94473253000000001</v>
      </c>
      <c r="L340" s="97">
        <v>0</v>
      </c>
      <c r="M340" s="19">
        <v>0</v>
      </c>
      <c r="N340" s="97">
        <v>0</v>
      </c>
      <c r="O340" s="97">
        <v>0</v>
      </c>
      <c r="P340" s="18">
        <f t="shared" si="162"/>
        <v>0</v>
      </c>
      <c r="Q340" s="97">
        <v>0</v>
      </c>
      <c r="R340" s="351">
        <v>0.94473253000000001</v>
      </c>
      <c r="S340" s="97">
        <v>0</v>
      </c>
      <c r="T340" s="97">
        <v>0</v>
      </c>
      <c r="U340" s="18">
        <f t="shared" si="163"/>
        <v>0.94473253000000001</v>
      </c>
      <c r="V340" s="97">
        <v>0</v>
      </c>
    </row>
    <row r="341" spans="1:22" s="21" customFormat="1" ht="47.25">
      <c r="A341" s="159">
        <f t="shared" si="164"/>
        <v>262</v>
      </c>
      <c r="B341" s="9" t="s">
        <v>745</v>
      </c>
      <c r="C341" s="279">
        <v>24.5</v>
      </c>
      <c r="D341" s="97">
        <v>0</v>
      </c>
      <c r="E341" s="97">
        <v>0</v>
      </c>
      <c r="F341" s="97">
        <f t="shared" si="160"/>
        <v>24.5</v>
      </c>
      <c r="G341" s="97">
        <v>0</v>
      </c>
      <c r="H341" s="279">
        <v>1.6851383999999998</v>
      </c>
      <c r="I341" s="97">
        <v>0</v>
      </c>
      <c r="J341" s="97">
        <v>0</v>
      </c>
      <c r="K341" s="97">
        <f t="shared" si="161"/>
        <v>1.6851383999999998</v>
      </c>
      <c r="L341" s="97">
        <v>0</v>
      </c>
      <c r="M341" s="19">
        <v>22.368395529999987</v>
      </c>
      <c r="N341" s="97">
        <v>0</v>
      </c>
      <c r="O341" s="97">
        <v>0</v>
      </c>
      <c r="P341" s="18">
        <f t="shared" si="162"/>
        <v>22.368395529999987</v>
      </c>
      <c r="Q341" s="97">
        <v>0</v>
      </c>
      <c r="R341" s="351">
        <v>1.6851383999999998</v>
      </c>
      <c r="S341" s="97">
        <v>0</v>
      </c>
      <c r="T341" s="97">
        <v>0</v>
      </c>
      <c r="U341" s="18">
        <f t="shared" si="163"/>
        <v>1.6851383999999998</v>
      </c>
      <c r="V341" s="97">
        <v>0</v>
      </c>
    </row>
    <row r="342" spans="1:22" s="4" customFormat="1" ht="47.25">
      <c r="A342" s="290">
        <f>A341+1</f>
        <v>263</v>
      </c>
      <c r="B342" s="286" t="s">
        <v>747</v>
      </c>
      <c r="C342" s="336">
        <v>0</v>
      </c>
      <c r="D342" s="110">
        <v>0</v>
      </c>
      <c r="E342" s="110">
        <v>0</v>
      </c>
      <c r="F342" s="110">
        <f>C342-D342-E342-G342</f>
        <v>0</v>
      </c>
      <c r="G342" s="110">
        <v>0</v>
      </c>
      <c r="H342" s="336">
        <v>3.1672573499999999</v>
      </c>
      <c r="I342" s="110">
        <v>0</v>
      </c>
      <c r="J342" s="110">
        <v>0</v>
      </c>
      <c r="K342" s="110">
        <f>H342-I342-J342-L342</f>
        <v>3.1672573499999999</v>
      </c>
      <c r="L342" s="110">
        <v>0</v>
      </c>
      <c r="M342" s="73">
        <v>0</v>
      </c>
      <c r="N342" s="110">
        <v>0</v>
      </c>
      <c r="O342" s="110">
        <v>0</v>
      </c>
      <c r="P342" s="244">
        <f>M342-N342</f>
        <v>0</v>
      </c>
      <c r="Q342" s="110">
        <v>0</v>
      </c>
      <c r="R342" s="415">
        <v>3.1672573499999999</v>
      </c>
      <c r="S342" s="110">
        <v>0</v>
      </c>
      <c r="T342" s="110">
        <v>0</v>
      </c>
      <c r="U342" s="244">
        <f>R342-S342-V342</f>
        <v>3.1672573499999999</v>
      </c>
      <c r="V342" s="110">
        <v>0</v>
      </c>
    </row>
    <row r="343" spans="1:22" s="4" customFormat="1" ht="47.25">
      <c r="A343" s="290">
        <f>A342+1</f>
        <v>264</v>
      </c>
      <c r="B343" s="286" t="s">
        <v>749</v>
      </c>
      <c r="C343" s="336">
        <v>0</v>
      </c>
      <c r="D343" s="110">
        <v>0</v>
      </c>
      <c r="E343" s="110">
        <v>0</v>
      </c>
      <c r="F343" s="110">
        <f>C343-D343-E343-G343</f>
        <v>0</v>
      </c>
      <c r="G343" s="110">
        <v>0</v>
      </c>
      <c r="H343" s="336">
        <v>16.659698840000001</v>
      </c>
      <c r="I343" s="110">
        <v>0</v>
      </c>
      <c r="J343" s="110">
        <v>0</v>
      </c>
      <c r="K343" s="110">
        <f>H343-I343-J343-L343</f>
        <v>16.659698840000001</v>
      </c>
      <c r="L343" s="110">
        <v>0</v>
      </c>
      <c r="M343" s="73">
        <v>0</v>
      </c>
      <c r="N343" s="110">
        <v>0</v>
      </c>
      <c r="O343" s="110">
        <v>0</v>
      </c>
      <c r="P343" s="244">
        <f>M343-N343</f>
        <v>0</v>
      </c>
      <c r="Q343" s="110">
        <v>0</v>
      </c>
      <c r="R343" s="415">
        <v>16.659698840000001</v>
      </c>
      <c r="S343" s="110">
        <v>0</v>
      </c>
      <c r="T343" s="110">
        <v>0</v>
      </c>
      <c r="U343" s="244">
        <f>R343-S343-V343</f>
        <v>16.659698840000001</v>
      </c>
      <c r="V343" s="110">
        <v>0</v>
      </c>
    </row>
    <row r="344" spans="1:22" s="21" customFormat="1" ht="63">
      <c r="A344" s="159">
        <f>A343+1</f>
        <v>265</v>
      </c>
      <c r="B344" s="9" t="s">
        <v>751</v>
      </c>
      <c r="C344" s="279">
        <v>16.533999999999999</v>
      </c>
      <c r="D344" s="97">
        <v>0</v>
      </c>
      <c r="E344" s="97">
        <v>0</v>
      </c>
      <c r="F344" s="97">
        <f t="shared" si="160"/>
        <v>16.533999999999999</v>
      </c>
      <c r="G344" s="97">
        <v>0</v>
      </c>
      <c r="H344" s="279">
        <v>2.0809296100000001</v>
      </c>
      <c r="I344" s="97">
        <v>0</v>
      </c>
      <c r="J344" s="97">
        <v>0</v>
      </c>
      <c r="K344" s="97">
        <f t="shared" si="161"/>
        <v>2.0809296100000001</v>
      </c>
      <c r="L344" s="97">
        <v>0</v>
      </c>
      <c r="M344" s="19">
        <v>10.466094410000014</v>
      </c>
      <c r="N344" s="97">
        <v>0</v>
      </c>
      <c r="O344" s="97">
        <v>0</v>
      </c>
      <c r="P344" s="18">
        <f t="shared" si="162"/>
        <v>10.466094410000014</v>
      </c>
      <c r="Q344" s="97">
        <v>0</v>
      </c>
      <c r="R344" s="351">
        <v>2.05930927</v>
      </c>
      <c r="S344" s="97">
        <v>0</v>
      </c>
      <c r="T344" s="97">
        <v>0</v>
      </c>
      <c r="U344" s="18">
        <f t="shared" si="163"/>
        <v>2.05930927</v>
      </c>
      <c r="V344" s="97">
        <v>0</v>
      </c>
    </row>
    <row r="345" spans="1:22" s="21" customFormat="1" ht="47.25">
      <c r="A345" s="159">
        <f t="shared" si="164"/>
        <v>266</v>
      </c>
      <c r="B345" s="9" t="s">
        <v>753</v>
      </c>
      <c r="C345" s="279">
        <v>0</v>
      </c>
      <c r="D345" s="97">
        <v>0</v>
      </c>
      <c r="E345" s="97">
        <v>0</v>
      </c>
      <c r="F345" s="97">
        <f t="shared" ref="F345" si="165">C345-D345-E345-G345</f>
        <v>0</v>
      </c>
      <c r="G345" s="97">
        <v>0</v>
      </c>
      <c r="H345" s="279">
        <v>0</v>
      </c>
      <c r="I345" s="97">
        <v>0</v>
      </c>
      <c r="J345" s="97">
        <v>0</v>
      </c>
      <c r="K345" s="97">
        <f t="shared" ref="K345" si="166">H345-I345-J345-L345</f>
        <v>0</v>
      </c>
      <c r="L345" s="97">
        <v>0</v>
      </c>
      <c r="M345" s="19">
        <v>0</v>
      </c>
      <c r="N345" s="97">
        <v>0</v>
      </c>
      <c r="O345" s="97">
        <v>0</v>
      </c>
      <c r="P345" s="18">
        <f t="shared" ref="P345" si="167">M345-N345</f>
        <v>0</v>
      </c>
      <c r="Q345" s="97">
        <v>0</v>
      </c>
      <c r="R345" s="351">
        <v>0</v>
      </c>
      <c r="S345" s="97">
        <v>0</v>
      </c>
      <c r="T345" s="97">
        <v>0</v>
      </c>
      <c r="U345" s="18">
        <f t="shared" si="163"/>
        <v>0</v>
      </c>
      <c r="V345" s="97">
        <v>0</v>
      </c>
    </row>
    <row r="346" spans="1:22" s="21" customFormat="1" ht="47.25">
      <c r="A346" s="159">
        <f t="shared" si="164"/>
        <v>267</v>
      </c>
      <c r="B346" s="9" t="s">
        <v>755</v>
      </c>
      <c r="C346" s="279">
        <v>0.71366399999999997</v>
      </c>
      <c r="D346" s="97">
        <v>0</v>
      </c>
      <c r="E346" s="97">
        <v>0</v>
      </c>
      <c r="F346" s="97">
        <f t="shared" si="160"/>
        <v>0.71366399999999997</v>
      </c>
      <c r="G346" s="97">
        <v>0</v>
      </c>
      <c r="H346" s="279">
        <v>0.71366399999999997</v>
      </c>
      <c r="I346" s="97">
        <v>0</v>
      </c>
      <c r="J346" s="97">
        <v>0</v>
      </c>
      <c r="K346" s="97">
        <f t="shared" si="161"/>
        <v>0.71366399999999997</v>
      </c>
      <c r="L346" s="97">
        <v>0</v>
      </c>
      <c r="M346" s="19">
        <v>0</v>
      </c>
      <c r="N346" s="97">
        <v>0</v>
      </c>
      <c r="O346" s="97">
        <v>0</v>
      </c>
      <c r="P346" s="18">
        <f t="shared" si="162"/>
        <v>0</v>
      </c>
      <c r="Q346" s="97">
        <v>0</v>
      </c>
      <c r="R346" s="351">
        <v>0.71366399999999997</v>
      </c>
      <c r="S346" s="97">
        <v>0</v>
      </c>
      <c r="T346" s="97">
        <v>0</v>
      </c>
      <c r="U346" s="18">
        <f t="shared" si="163"/>
        <v>0.71366399999999997</v>
      </c>
      <c r="V346" s="97">
        <v>0</v>
      </c>
    </row>
    <row r="347" spans="1:22" s="21" customFormat="1" ht="47.25">
      <c r="A347" s="159">
        <f t="shared" si="164"/>
        <v>268</v>
      </c>
      <c r="B347" s="9" t="s">
        <v>757</v>
      </c>
      <c r="C347" s="279">
        <v>0.12468928</v>
      </c>
      <c r="D347" s="97">
        <v>0</v>
      </c>
      <c r="E347" s="97">
        <v>0</v>
      </c>
      <c r="F347" s="97">
        <f t="shared" si="160"/>
        <v>0.12468928</v>
      </c>
      <c r="G347" s="97">
        <v>0</v>
      </c>
      <c r="H347" s="279">
        <v>0</v>
      </c>
      <c r="I347" s="97">
        <v>0</v>
      </c>
      <c r="J347" s="97">
        <v>0</v>
      </c>
      <c r="K347" s="97">
        <f t="shared" si="161"/>
        <v>0</v>
      </c>
      <c r="L347" s="97">
        <v>0</v>
      </c>
      <c r="M347" s="19">
        <v>0</v>
      </c>
      <c r="N347" s="97">
        <v>0</v>
      </c>
      <c r="O347" s="97">
        <v>0</v>
      </c>
      <c r="P347" s="18">
        <f t="shared" si="162"/>
        <v>0</v>
      </c>
      <c r="Q347" s="97">
        <v>0</v>
      </c>
      <c r="R347" s="351">
        <v>0</v>
      </c>
      <c r="S347" s="97">
        <v>0</v>
      </c>
      <c r="T347" s="97">
        <v>0</v>
      </c>
      <c r="U347" s="18">
        <f t="shared" si="163"/>
        <v>0</v>
      </c>
      <c r="V347" s="97">
        <v>0</v>
      </c>
    </row>
    <row r="348" spans="1:22" s="21" customFormat="1" ht="31.5">
      <c r="A348" s="159">
        <f t="shared" si="164"/>
        <v>269</v>
      </c>
      <c r="B348" s="9" t="s">
        <v>759</v>
      </c>
      <c r="C348" s="279">
        <v>0.40189407000000033</v>
      </c>
      <c r="D348" s="97">
        <v>0</v>
      </c>
      <c r="E348" s="97">
        <v>0</v>
      </c>
      <c r="F348" s="97">
        <f t="shared" si="160"/>
        <v>0.40189407000000033</v>
      </c>
      <c r="G348" s="97">
        <v>0</v>
      </c>
      <c r="H348" s="279">
        <v>0</v>
      </c>
      <c r="I348" s="97">
        <v>0</v>
      </c>
      <c r="J348" s="97">
        <v>0</v>
      </c>
      <c r="K348" s="97">
        <f t="shared" si="161"/>
        <v>0</v>
      </c>
      <c r="L348" s="97">
        <v>0</v>
      </c>
      <c r="M348" s="19">
        <v>0</v>
      </c>
      <c r="N348" s="97">
        <v>0</v>
      </c>
      <c r="O348" s="97">
        <v>0</v>
      </c>
      <c r="P348" s="18">
        <f t="shared" si="162"/>
        <v>0</v>
      </c>
      <c r="Q348" s="97">
        <v>0</v>
      </c>
      <c r="R348" s="351">
        <v>0</v>
      </c>
      <c r="S348" s="97">
        <v>0</v>
      </c>
      <c r="T348" s="97">
        <v>0</v>
      </c>
      <c r="U348" s="18">
        <f t="shared" si="163"/>
        <v>0</v>
      </c>
      <c r="V348" s="97">
        <v>0</v>
      </c>
    </row>
    <row r="349" spans="1:22" s="21" customFormat="1" ht="47.25">
      <c r="A349" s="159">
        <f t="shared" si="164"/>
        <v>270</v>
      </c>
      <c r="B349" s="9" t="s">
        <v>761</v>
      </c>
      <c r="C349" s="279">
        <v>0</v>
      </c>
      <c r="D349" s="97">
        <v>0</v>
      </c>
      <c r="E349" s="97">
        <v>0</v>
      </c>
      <c r="F349" s="97">
        <f t="shared" ref="F349" si="168">C349-D349-E349-G349</f>
        <v>0</v>
      </c>
      <c r="G349" s="97">
        <v>0</v>
      </c>
      <c r="H349" s="279">
        <v>2.444555E-2</v>
      </c>
      <c r="I349" s="97">
        <v>0</v>
      </c>
      <c r="J349" s="97">
        <v>0</v>
      </c>
      <c r="K349" s="97">
        <f t="shared" ref="K349" si="169">H349-I349-J349-L349</f>
        <v>2.444555E-2</v>
      </c>
      <c r="L349" s="97">
        <v>0</v>
      </c>
      <c r="M349" s="19">
        <v>0</v>
      </c>
      <c r="N349" s="97">
        <v>0</v>
      </c>
      <c r="O349" s="97">
        <v>0</v>
      </c>
      <c r="P349" s="18">
        <f t="shared" ref="P349" si="170">M349-N349</f>
        <v>0</v>
      </c>
      <c r="Q349" s="97">
        <v>0</v>
      </c>
      <c r="R349" s="351">
        <v>1.5002649999999999E-2</v>
      </c>
      <c r="S349" s="97">
        <v>0</v>
      </c>
      <c r="T349" s="97">
        <v>0</v>
      </c>
      <c r="U349" s="18">
        <f t="shared" si="163"/>
        <v>1.5002649999999999E-2</v>
      </c>
      <c r="V349" s="97">
        <v>0</v>
      </c>
    </row>
    <row r="350" spans="1:22" s="21" customFormat="1">
      <c r="A350" s="159">
        <f t="shared" si="164"/>
        <v>271</v>
      </c>
      <c r="B350" s="9" t="s">
        <v>763</v>
      </c>
      <c r="C350" s="279">
        <v>0</v>
      </c>
      <c r="D350" s="97">
        <v>0</v>
      </c>
      <c r="E350" s="97">
        <v>0</v>
      </c>
      <c r="F350" s="97">
        <f t="shared" ref="F350" si="171">C350-D350-E350-G350</f>
        <v>0</v>
      </c>
      <c r="G350" s="97">
        <v>0</v>
      </c>
      <c r="H350" s="279">
        <v>-9.3731000000000005E-3</v>
      </c>
      <c r="I350" s="97">
        <v>0</v>
      </c>
      <c r="J350" s="97">
        <v>0</v>
      </c>
      <c r="K350" s="97">
        <f t="shared" ref="K350" si="172">H350-I350-J350-L350</f>
        <v>-9.3731000000000005E-3</v>
      </c>
      <c r="L350" s="97">
        <v>0</v>
      </c>
      <c r="M350" s="19">
        <v>0</v>
      </c>
      <c r="N350" s="97">
        <v>0</v>
      </c>
      <c r="O350" s="97">
        <v>0</v>
      </c>
      <c r="P350" s="18">
        <f t="shared" ref="P350" si="173">M350-N350</f>
        <v>0</v>
      </c>
      <c r="Q350" s="97">
        <v>0</v>
      </c>
      <c r="R350" s="351">
        <v>0</v>
      </c>
      <c r="S350" s="97">
        <v>0</v>
      </c>
      <c r="T350" s="97">
        <v>0</v>
      </c>
      <c r="U350" s="18">
        <f t="shared" si="163"/>
        <v>0</v>
      </c>
      <c r="V350" s="97">
        <v>0</v>
      </c>
    </row>
    <row r="351" spans="1:22" s="4" customFormat="1" ht="31.5">
      <c r="A351" s="290">
        <f>A350+1</f>
        <v>272</v>
      </c>
      <c r="B351" s="286" t="s">
        <v>765</v>
      </c>
      <c r="C351" s="336">
        <v>0.87121851000000006</v>
      </c>
      <c r="D351" s="110">
        <v>0</v>
      </c>
      <c r="E351" s="110">
        <v>0</v>
      </c>
      <c r="F351" s="110">
        <f>C351-D351-E351-G351</f>
        <v>0.87121851000000006</v>
      </c>
      <c r="G351" s="110">
        <v>0</v>
      </c>
      <c r="H351" s="336">
        <v>0</v>
      </c>
      <c r="I351" s="110">
        <v>0</v>
      </c>
      <c r="J351" s="110">
        <v>0</v>
      </c>
      <c r="K351" s="110">
        <f>H351-I351-J351-L351</f>
        <v>0</v>
      </c>
      <c r="L351" s="110">
        <v>0</v>
      </c>
      <c r="M351" s="249">
        <v>0</v>
      </c>
      <c r="N351" s="110">
        <v>0</v>
      </c>
      <c r="O351" s="110">
        <v>0</v>
      </c>
      <c r="P351" s="244">
        <f>M351-N351</f>
        <v>0</v>
      </c>
      <c r="Q351" s="110">
        <v>0</v>
      </c>
      <c r="R351" s="416">
        <v>0</v>
      </c>
      <c r="S351" s="110">
        <v>0</v>
      </c>
      <c r="T351" s="110">
        <v>0</v>
      </c>
      <c r="U351" s="244">
        <f>R351-S351-V351</f>
        <v>0</v>
      </c>
      <c r="V351" s="110">
        <v>0</v>
      </c>
    </row>
    <row r="352" spans="1:22" s="4" customFormat="1">
      <c r="A352" s="290">
        <f>A351+1</f>
        <v>273</v>
      </c>
      <c r="B352" s="286" t="s">
        <v>767</v>
      </c>
      <c r="C352" s="336">
        <v>2.3489373900000001</v>
      </c>
      <c r="D352" s="110">
        <v>0</v>
      </c>
      <c r="E352" s="110">
        <v>0</v>
      </c>
      <c r="F352" s="110">
        <f>C352-D352-E352-G352</f>
        <v>2.3489373900000001</v>
      </c>
      <c r="G352" s="110">
        <v>0</v>
      </c>
      <c r="H352" s="336">
        <v>0</v>
      </c>
      <c r="I352" s="110">
        <v>0</v>
      </c>
      <c r="J352" s="110">
        <v>0</v>
      </c>
      <c r="K352" s="110">
        <f>H352-I352-J352-L352</f>
        <v>0</v>
      </c>
      <c r="L352" s="110">
        <v>0</v>
      </c>
      <c r="M352" s="249">
        <v>0</v>
      </c>
      <c r="N352" s="110">
        <v>0</v>
      </c>
      <c r="O352" s="110">
        <v>0</v>
      </c>
      <c r="P352" s="244">
        <f>M352-N352</f>
        <v>0</v>
      </c>
      <c r="Q352" s="110">
        <v>0</v>
      </c>
      <c r="R352" s="416">
        <v>0</v>
      </c>
      <c r="S352" s="110">
        <v>0</v>
      </c>
      <c r="T352" s="110">
        <v>0</v>
      </c>
      <c r="U352" s="244">
        <f>R352-S352-V352</f>
        <v>0</v>
      </c>
      <c r="V352" s="110">
        <v>0</v>
      </c>
    </row>
    <row r="353" spans="1:22" s="21" customFormat="1">
      <c r="A353" s="159">
        <f>A352+1</f>
        <v>274</v>
      </c>
      <c r="B353" s="9" t="s">
        <v>769</v>
      </c>
      <c r="C353" s="279">
        <v>0.70008915000000005</v>
      </c>
      <c r="D353" s="97">
        <v>0</v>
      </c>
      <c r="E353" s="97">
        <v>0</v>
      </c>
      <c r="F353" s="97">
        <f t="shared" si="160"/>
        <v>0.70008915000000005</v>
      </c>
      <c r="G353" s="97">
        <v>0</v>
      </c>
      <c r="H353" s="279">
        <v>0</v>
      </c>
      <c r="I353" s="97">
        <v>0</v>
      </c>
      <c r="J353" s="97">
        <v>0</v>
      </c>
      <c r="K353" s="97">
        <f t="shared" si="161"/>
        <v>0</v>
      </c>
      <c r="L353" s="97">
        <v>0</v>
      </c>
      <c r="M353" s="130">
        <v>0</v>
      </c>
      <c r="N353" s="97">
        <v>0</v>
      </c>
      <c r="O353" s="97">
        <v>0</v>
      </c>
      <c r="P353" s="18">
        <f t="shared" si="162"/>
        <v>0</v>
      </c>
      <c r="Q353" s="97">
        <v>0</v>
      </c>
      <c r="R353" s="353">
        <v>0</v>
      </c>
      <c r="S353" s="97">
        <v>0</v>
      </c>
      <c r="T353" s="97">
        <v>0</v>
      </c>
      <c r="U353" s="18">
        <f t="shared" si="163"/>
        <v>0</v>
      </c>
      <c r="V353" s="97">
        <v>0</v>
      </c>
    </row>
    <row r="354" spans="1:22" s="21" customFormat="1">
      <c r="A354" s="159">
        <f t="shared" si="164"/>
        <v>275</v>
      </c>
      <c r="B354" s="9" t="s">
        <v>771</v>
      </c>
      <c r="C354" s="279">
        <v>1.08076642</v>
      </c>
      <c r="D354" s="97">
        <v>0</v>
      </c>
      <c r="E354" s="97">
        <v>0</v>
      </c>
      <c r="F354" s="97">
        <f t="shared" si="160"/>
        <v>1.08076642</v>
      </c>
      <c r="G354" s="97">
        <v>0</v>
      </c>
      <c r="H354" s="279">
        <v>0</v>
      </c>
      <c r="I354" s="97">
        <v>0</v>
      </c>
      <c r="J354" s="97">
        <v>0</v>
      </c>
      <c r="K354" s="97">
        <f t="shared" si="161"/>
        <v>0</v>
      </c>
      <c r="L354" s="97">
        <v>0</v>
      </c>
      <c r="M354" s="19">
        <v>0</v>
      </c>
      <c r="N354" s="97">
        <v>0</v>
      </c>
      <c r="O354" s="97">
        <v>0</v>
      </c>
      <c r="P354" s="18">
        <f t="shared" si="162"/>
        <v>0</v>
      </c>
      <c r="Q354" s="97">
        <v>0</v>
      </c>
      <c r="R354" s="351">
        <v>0</v>
      </c>
      <c r="S354" s="97">
        <v>0</v>
      </c>
      <c r="T354" s="97">
        <v>0</v>
      </c>
      <c r="U354" s="18">
        <f t="shared" si="163"/>
        <v>0</v>
      </c>
      <c r="V354" s="97">
        <v>0</v>
      </c>
    </row>
    <row r="355" spans="1:22" s="21" customFormat="1">
      <c r="A355" s="159">
        <f t="shared" si="164"/>
        <v>276</v>
      </c>
      <c r="B355" s="9" t="s">
        <v>773</v>
      </c>
      <c r="C355" s="279">
        <v>2.7837551</v>
      </c>
      <c r="D355" s="97">
        <v>0</v>
      </c>
      <c r="E355" s="97">
        <v>0</v>
      </c>
      <c r="F355" s="97">
        <f t="shared" si="160"/>
        <v>2.7837551</v>
      </c>
      <c r="G355" s="97">
        <v>0</v>
      </c>
      <c r="H355" s="279">
        <v>0</v>
      </c>
      <c r="I355" s="97">
        <v>0</v>
      </c>
      <c r="J355" s="97">
        <v>0</v>
      </c>
      <c r="K355" s="97">
        <f t="shared" si="161"/>
        <v>0</v>
      </c>
      <c r="L355" s="97">
        <v>0</v>
      </c>
      <c r="M355" s="19">
        <v>0</v>
      </c>
      <c r="N355" s="97">
        <v>0</v>
      </c>
      <c r="O355" s="97">
        <v>0</v>
      </c>
      <c r="P355" s="18">
        <f t="shared" si="162"/>
        <v>0</v>
      </c>
      <c r="Q355" s="97">
        <v>0</v>
      </c>
      <c r="R355" s="351">
        <v>0</v>
      </c>
      <c r="S355" s="97">
        <v>0</v>
      </c>
      <c r="T355" s="97">
        <v>0</v>
      </c>
      <c r="U355" s="18">
        <f t="shared" si="163"/>
        <v>0</v>
      </c>
      <c r="V355" s="97">
        <v>0</v>
      </c>
    </row>
    <row r="356" spans="1:22" s="21" customFormat="1">
      <c r="A356" s="159">
        <f t="shared" si="164"/>
        <v>277</v>
      </c>
      <c r="B356" s="9" t="s">
        <v>775</v>
      </c>
      <c r="C356" s="279">
        <v>1.6629781299999999</v>
      </c>
      <c r="D356" s="97">
        <v>0</v>
      </c>
      <c r="E356" s="97">
        <v>0</v>
      </c>
      <c r="F356" s="97">
        <f t="shared" si="160"/>
        <v>1.6629781299999999</v>
      </c>
      <c r="G356" s="97">
        <v>0</v>
      </c>
      <c r="H356" s="279">
        <v>0</v>
      </c>
      <c r="I356" s="97">
        <v>0</v>
      </c>
      <c r="J356" s="97">
        <v>0</v>
      </c>
      <c r="K356" s="97">
        <f t="shared" si="161"/>
        <v>0</v>
      </c>
      <c r="L356" s="97">
        <v>0</v>
      </c>
      <c r="M356" s="19">
        <v>0</v>
      </c>
      <c r="N356" s="97">
        <v>0</v>
      </c>
      <c r="O356" s="97">
        <v>0</v>
      </c>
      <c r="P356" s="18">
        <f t="shared" si="162"/>
        <v>0</v>
      </c>
      <c r="Q356" s="97">
        <v>0</v>
      </c>
      <c r="R356" s="351">
        <v>0</v>
      </c>
      <c r="S356" s="97">
        <v>0</v>
      </c>
      <c r="T356" s="97">
        <v>0</v>
      </c>
      <c r="U356" s="18">
        <f t="shared" si="163"/>
        <v>0</v>
      </c>
      <c r="V356" s="97">
        <v>0</v>
      </c>
    </row>
    <row r="357" spans="1:22" s="21" customFormat="1">
      <c r="A357" s="159">
        <f t="shared" si="164"/>
        <v>278</v>
      </c>
      <c r="B357" s="9" t="s">
        <v>777</v>
      </c>
      <c r="C357" s="279">
        <v>1.1535499599999999</v>
      </c>
      <c r="D357" s="97">
        <v>0</v>
      </c>
      <c r="E357" s="97">
        <v>0</v>
      </c>
      <c r="F357" s="97">
        <f t="shared" si="160"/>
        <v>1.1535499599999999</v>
      </c>
      <c r="G357" s="97">
        <v>0</v>
      </c>
      <c r="H357" s="279">
        <v>0</v>
      </c>
      <c r="I357" s="97">
        <v>0</v>
      </c>
      <c r="J357" s="97">
        <v>0</v>
      </c>
      <c r="K357" s="97">
        <f t="shared" si="161"/>
        <v>0</v>
      </c>
      <c r="L357" s="97">
        <v>0</v>
      </c>
      <c r="M357" s="19">
        <v>0</v>
      </c>
      <c r="N357" s="97">
        <v>0</v>
      </c>
      <c r="O357" s="97">
        <v>0</v>
      </c>
      <c r="P357" s="18">
        <f t="shared" si="162"/>
        <v>0</v>
      </c>
      <c r="Q357" s="97">
        <v>0</v>
      </c>
      <c r="R357" s="351">
        <v>0</v>
      </c>
      <c r="S357" s="97">
        <v>0</v>
      </c>
      <c r="T357" s="97">
        <v>0</v>
      </c>
      <c r="U357" s="18">
        <f t="shared" si="163"/>
        <v>0</v>
      </c>
      <c r="V357" s="97">
        <v>0</v>
      </c>
    </row>
    <row r="358" spans="1:22" s="21" customFormat="1">
      <c r="A358" s="159">
        <f t="shared" si="164"/>
        <v>279</v>
      </c>
      <c r="B358" s="9" t="s">
        <v>779</v>
      </c>
      <c r="C358" s="279">
        <v>1.3438452999999999</v>
      </c>
      <c r="D358" s="97">
        <v>0</v>
      </c>
      <c r="E358" s="97">
        <v>0</v>
      </c>
      <c r="F358" s="97">
        <f t="shared" si="160"/>
        <v>1.3438452999999999</v>
      </c>
      <c r="G358" s="97">
        <v>0</v>
      </c>
      <c r="H358" s="279">
        <v>0</v>
      </c>
      <c r="I358" s="97">
        <v>0</v>
      </c>
      <c r="J358" s="97">
        <v>0</v>
      </c>
      <c r="K358" s="97">
        <f t="shared" si="161"/>
        <v>0</v>
      </c>
      <c r="L358" s="97">
        <v>0</v>
      </c>
      <c r="M358" s="19">
        <v>0</v>
      </c>
      <c r="N358" s="97">
        <v>0</v>
      </c>
      <c r="O358" s="97">
        <v>0</v>
      </c>
      <c r="P358" s="18">
        <f t="shared" si="162"/>
        <v>0</v>
      </c>
      <c r="Q358" s="97">
        <v>0</v>
      </c>
      <c r="R358" s="351">
        <v>0</v>
      </c>
      <c r="S358" s="97">
        <v>0</v>
      </c>
      <c r="T358" s="97">
        <v>0</v>
      </c>
      <c r="U358" s="18">
        <f t="shared" si="163"/>
        <v>0</v>
      </c>
      <c r="V358" s="97">
        <v>0</v>
      </c>
    </row>
    <row r="359" spans="1:22" s="21" customFormat="1">
      <c r="A359" s="159">
        <f t="shared" si="164"/>
        <v>280</v>
      </c>
      <c r="B359" s="9" t="s">
        <v>781</v>
      </c>
      <c r="C359" s="279">
        <v>1.1532642799999999</v>
      </c>
      <c r="D359" s="97">
        <v>0</v>
      </c>
      <c r="E359" s="97">
        <v>0</v>
      </c>
      <c r="F359" s="97">
        <f t="shared" si="160"/>
        <v>1.1532642799999999</v>
      </c>
      <c r="G359" s="97">
        <v>0</v>
      </c>
      <c r="H359" s="279">
        <v>0</v>
      </c>
      <c r="I359" s="97">
        <v>0</v>
      </c>
      <c r="J359" s="97">
        <v>0</v>
      </c>
      <c r="K359" s="97">
        <f t="shared" si="161"/>
        <v>0</v>
      </c>
      <c r="L359" s="97">
        <v>0</v>
      </c>
      <c r="M359" s="19">
        <v>0</v>
      </c>
      <c r="N359" s="97">
        <v>0</v>
      </c>
      <c r="O359" s="97">
        <v>0</v>
      </c>
      <c r="P359" s="18">
        <f t="shared" si="162"/>
        <v>0</v>
      </c>
      <c r="Q359" s="97">
        <v>0</v>
      </c>
      <c r="R359" s="351">
        <v>0</v>
      </c>
      <c r="S359" s="97">
        <v>0</v>
      </c>
      <c r="T359" s="97">
        <v>0</v>
      </c>
      <c r="U359" s="18">
        <f t="shared" si="163"/>
        <v>0</v>
      </c>
      <c r="V359" s="97">
        <v>0</v>
      </c>
    </row>
    <row r="360" spans="1:22" s="21" customFormat="1">
      <c r="A360" s="159">
        <f t="shared" si="164"/>
        <v>281</v>
      </c>
      <c r="B360" s="9" t="s">
        <v>783</v>
      </c>
      <c r="C360" s="279">
        <v>1.4417846599999999</v>
      </c>
      <c r="D360" s="97">
        <v>0</v>
      </c>
      <c r="E360" s="97">
        <v>0</v>
      </c>
      <c r="F360" s="97">
        <f t="shared" si="160"/>
        <v>1.4417846599999999</v>
      </c>
      <c r="G360" s="97">
        <v>0</v>
      </c>
      <c r="H360" s="279">
        <v>0</v>
      </c>
      <c r="I360" s="97">
        <v>0</v>
      </c>
      <c r="J360" s="97">
        <v>0</v>
      </c>
      <c r="K360" s="97">
        <f t="shared" si="161"/>
        <v>0</v>
      </c>
      <c r="L360" s="97">
        <v>0</v>
      </c>
      <c r="M360" s="19">
        <v>0</v>
      </c>
      <c r="N360" s="97">
        <v>0</v>
      </c>
      <c r="O360" s="97">
        <v>0</v>
      </c>
      <c r="P360" s="18">
        <f t="shared" si="162"/>
        <v>0</v>
      </c>
      <c r="Q360" s="97">
        <v>0</v>
      </c>
      <c r="R360" s="351">
        <v>0</v>
      </c>
      <c r="S360" s="97">
        <v>0</v>
      </c>
      <c r="T360" s="97">
        <v>0</v>
      </c>
      <c r="U360" s="18">
        <f t="shared" si="163"/>
        <v>0</v>
      </c>
      <c r="V360" s="97">
        <v>0</v>
      </c>
    </row>
    <row r="361" spans="1:22" s="21" customFormat="1">
      <c r="A361" s="159">
        <f t="shared" si="164"/>
        <v>282</v>
      </c>
      <c r="B361" s="9" t="s">
        <v>785</v>
      </c>
      <c r="C361" s="279">
        <v>0.72880835999999993</v>
      </c>
      <c r="D361" s="97">
        <v>0</v>
      </c>
      <c r="E361" s="97">
        <v>0</v>
      </c>
      <c r="F361" s="97">
        <f t="shared" si="160"/>
        <v>0.72880835999999993</v>
      </c>
      <c r="G361" s="97">
        <v>0</v>
      </c>
      <c r="H361" s="279">
        <v>0</v>
      </c>
      <c r="I361" s="97">
        <v>0</v>
      </c>
      <c r="J361" s="97">
        <v>0</v>
      </c>
      <c r="K361" s="97">
        <f t="shared" si="161"/>
        <v>0</v>
      </c>
      <c r="L361" s="97">
        <v>0</v>
      </c>
      <c r="M361" s="19">
        <v>0</v>
      </c>
      <c r="N361" s="97">
        <v>0</v>
      </c>
      <c r="O361" s="97">
        <v>0</v>
      </c>
      <c r="P361" s="18">
        <f t="shared" si="162"/>
        <v>0</v>
      </c>
      <c r="Q361" s="97">
        <v>0</v>
      </c>
      <c r="R361" s="351">
        <v>0</v>
      </c>
      <c r="S361" s="97">
        <v>0</v>
      </c>
      <c r="T361" s="97">
        <v>0</v>
      </c>
      <c r="U361" s="18">
        <f t="shared" si="163"/>
        <v>0</v>
      </c>
      <c r="V361" s="97">
        <v>0</v>
      </c>
    </row>
    <row r="362" spans="1:22" s="21" customFormat="1">
      <c r="A362" s="159">
        <f t="shared" si="164"/>
        <v>283</v>
      </c>
      <c r="B362" s="9" t="s">
        <v>787</v>
      </c>
      <c r="C362" s="279">
        <v>1.4638490100000001</v>
      </c>
      <c r="D362" s="97">
        <v>0</v>
      </c>
      <c r="E362" s="97">
        <v>0</v>
      </c>
      <c r="F362" s="97">
        <f t="shared" si="160"/>
        <v>1.4638490100000001</v>
      </c>
      <c r="G362" s="97">
        <v>0</v>
      </c>
      <c r="H362" s="279">
        <v>0</v>
      </c>
      <c r="I362" s="97">
        <v>0</v>
      </c>
      <c r="J362" s="97">
        <v>0</v>
      </c>
      <c r="K362" s="97">
        <f t="shared" si="161"/>
        <v>0</v>
      </c>
      <c r="L362" s="97">
        <v>0</v>
      </c>
      <c r="M362" s="19">
        <v>0</v>
      </c>
      <c r="N362" s="97">
        <v>0</v>
      </c>
      <c r="O362" s="97">
        <v>0</v>
      </c>
      <c r="P362" s="18">
        <f t="shared" si="162"/>
        <v>0</v>
      </c>
      <c r="Q362" s="97">
        <v>0</v>
      </c>
      <c r="R362" s="351">
        <v>0</v>
      </c>
      <c r="S362" s="97">
        <v>0</v>
      </c>
      <c r="T362" s="97">
        <v>0</v>
      </c>
      <c r="U362" s="18">
        <f t="shared" si="163"/>
        <v>0</v>
      </c>
      <c r="V362" s="97">
        <v>0</v>
      </c>
    </row>
    <row r="363" spans="1:22" s="21" customFormat="1">
      <c r="A363" s="159">
        <f t="shared" si="164"/>
        <v>284</v>
      </c>
      <c r="B363" s="9" t="s">
        <v>789</v>
      </c>
      <c r="C363" s="279">
        <v>1.3136124599999999</v>
      </c>
      <c r="D363" s="97">
        <v>0</v>
      </c>
      <c r="E363" s="97">
        <v>0</v>
      </c>
      <c r="F363" s="97">
        <f t="shared" si="160"/>
        <v>1.3136124599999999</v>
      </c>
      <c r="G363" s="97">
        <v>0</v>
      </c>
      <c r="H363" s="279">
        <v>0</v>
      </c>
      <c r="I363" s="97">
        <v>0</v>
      </c>
      <c r="J363" s="97">
        <v>0</v>
      </c>
      <c r="K363" s="97">
        <f t="shared" si="161"/>
        <v>0</v>
      </c>
      <c r="L363" s="97">
        <v>0</v>
      </c>
      <c r="M363" s="19">
        <v>0</v>
      </c>
      <c r="N363" s="97">
        <v>0</v>
      </c>
      <c r="O363" s="97">
        <v>0</v>
      </c>
      <c r="P363" s="18">
        <f t="shared" si="162"/>
        <v>0</v>
      </c>
      <c r="Q363" s="97">
        <v>0</v>
      </c>
      <c r="R363" s="351">
        <v>0</v>
      </c>
      <c r="S363" s="97">
        <v>0</v>
      </c>
      <c r="T363" s="97">
        <v>0</v>
      </c>
      <c r="U363" s="18">
        <f t="shared" si="163"/>
        <v>0</v>
      </c>
      <c r="V363" s="97">
        <v>0</v>
      </c>
    </row>
    <row r="364" spans="1:22" s="21" customFormat="1">
      <c r="A364" s="159">
        <f t="shared" si="164"/>
        <v>285</v>
      </c>
      <c r="B364" s="9" t="s">
        <v>791</v>
      </c>
      <c r="C364" s="279">
        <v>0.76293317000000005</v>
      </c>
      <c r="D364" s="97">
        <v>0</v>
      </c>
      <c r="E364" s="97">
        <v>0</v>
      </c>
      <c r="F364" s="97">
        <f t="shared" si="160"/>
        <v>0.76293317000000005</v>
      </c>
      <c r="G364" s="97">
        <v>0</v>
      </c>
      <c r="H364" s="279">
        <v>0</v>
      </c>
      <c r="I364" s="97">
        <v>0</v>
      </c>
      <c r="J364" s="97">
        <v>0</v>
      </c>
      <c r="K364" s="97">
        <f t="shared" si="161"/>
        <v>0</v>
      </c>
      <c r="L364" s="97">
        <v>0</v>
      </c>
      <c r="M364" s="19">
        <v>0</v>
      </c>
      <c r="N364" s="97">
        <v>0</v>
      </c>
      <c r="O364" s="97">
        <v>0</v>
      </c>
      <c r="P364" s="18">
        <f t="shared" si="162"/>
        <v>0</v>
      </c>
      <c r="Q364" s="97">
        <v>0</v>
      </c>
      <c r="R364" s="351">
        <v>0</v>
      </c>
      <c r="S364" s="97">
        <v>0</v>
      </c>
      <c r="T364" s="97">
        <v>0</v>
      </c>
      <c r="U364" s="18">
        <f t="shared" si="163"/>
        <v>0</v>
      </c>
      <c r="V364" s="97">
        <v>0</v>
      </c>
    </row>
    <row r="365" spans="1:22" s="21" customFormat="1">
      <c r="A365" s="159">
        <f t="shared" si="164"/>
        <v>286</v>
      </c>
      <c r="B365" s="9" t="s">
        <v>793</v>
      </c>
      <c r="C365" s="279">
        <v>5.5755526299999998</v>
      </c>
      <c r="D365" s="97">
        <v>0</v>
      </c>
      <c r="E365" s="97">
        <v>0</v>
      </c>
      <c r="F365" s="97">
        <f t="shared" si="160"/>
        <v>5.5755526299999998</v>
      </c>
      <c r="G365" s="97">
        <v>0</v>
      </c>
      <c r="H365" s="279">
        <v>0</v>
      </c>
      <c r="I365" s="97">
        <v>0</v>
      </c>
      <c r="J365" s="97">
        <v>0</v>
      </c>
      <c r="K365" s="97">
        <f t="shared" si="161"/>
        <v>0</v>
      </c>
      <c r="L365" s="97">
        <v>0</v>
      </c>
      <c r="M365" s="19">
        <v>0</v>
      </c>
      <c r="N365" s="97">
        <v>0</v>
      </c>
      <c r="O365" s="97">
        <v>0</v>
      </c>
      <c r="P365" s="18">
        <f t="shared" si="162"/>
        <v>0</v>
      </c>
      <c r="Q365" s="97">
        <v>0</v>
      </c>
      <c r="R365" s="351">
        <v>0</v>
      </c>
      <c r="S365" s="97">
        <v>0</v>
      </c>
      <c r="T365" s="97">
        <v>0</v>
      </c>
      <c r="U365" s="18">
        <f t="shared" si="163"/>
        <v>0</v>
      </c>
      <c r="V365" s="97">
        <v>0</v>
      </c>
    </row>
    <row r="366" spans="1:22" s="21" customFormat="1">
      <c r="A366" s="159">
        <f t="shared" si="164"/>
        <v>287</v>
      </c>
      <c r="B366" s="9" t="s">
        <v>795</v>
      </c>
      <c r="C366" s="279">
        <v>0.64810932999999993</v>
      </c>
      <c r="D366" s="97">
        <v>0</v>
      </c>
      <c r="E366" s="97">
        <v>0</v>
      </c>
      <c r="F366" s="97">
        <f t="shared" si="160"/>
        <v>0.64810932999999993</v>
      </c>
      <c r="G366" s="97">
        <v>0</v>
      </c>
      <c r="H366" s="279">
        <v>0</v>
      </c>
      <c r="I366" s="97">
        <v>0</v>
      </c>
      <c r="J366" s="97">
        <v>0</v>
      </c>
      <c r="K366" s="97">
        <f t="shared" si="161"/>
        <v>0</v>
      </c>
      <c r="L366" s="97">
        <v>0</v>
      </c>
      <c r="M366" s="19">
        <v>0</v>
      </c>
      <c r="N366" s="97">
        <v>0</v>
      </c>
      <c r="O366" s="97">
        <v>0</v>
      </c>
      <c r="P366" s="18">
        <f t="shared" si="162"/>
        <v>0</v>
      </c>
      <c r="Q366" s="97">
        <v>0</v>
      </c>
      <c r="R366" s="351">
        <v>0</v>
      </c>
      <c r="S366" s="97">
        <v>0</v>
      </c>
      <c r="T366" s="97">
        <v>0</v>
      </c>
      <c r="U366" s="18">
        <f t="shared" si="163"/>
        <v>0</v>
      </c>
      <c r="V366" s="97">
        <v>0</v>
      </c>
    </row>
    <row r="367" spans="1:22" s="4" customFormat="1" ht="31.5">
      <c r="A367" s="290">
        <f>A366+1</f>
        <v>288</v>
      </c>
      <c r="B367" s="286" t="s">
        <v>797</v>
      </c>
      <c r="C367" s="336">
        <v>6.7404999999999999</v>
      </c>
      <c r="D367" s="110">
        <v>0</v>
      </c>
      <c r="E367" s="110">
        <v>0</v>
      </c>
      <c r="F367" s="110">
        <f>C367-D367-E367-G367</f>
        <v>6.7404999999999999</v>
      </c>
      <c r="G367" s="110">
        <v>0</v>
      </c>
      <c r="H367" s="336">
        <v>0</v>
      </c>
      <c r="I367" s="110">
        <v>0</v>
      </c>
      <c r="J367" s="110">
        <v>0</v>
      </c>
      <c r="K367" s="110">
        <f>H367-I367-J367-L367</f>
        <v>0</v>
      </c>
      <c r="L367" s="110">
        <v>0</v>
      </c>
      <c r="M367" s="249">
        <v>0</v>
      </c>
      <c r="N367" s="110">
        <v>0</v>
      </c>
      <c r="O367" s="110">
        <v>0</v>
      </c>
      <c r="P367" s="244">
        <f>M367-N367</f>
        <v>0</v>
      </c>
      <c r="Q367" s="110">
        <v>0</v>
      </c>
      <c r="R367" s="416">
        <v>0</v>
      </c>
      <c r="S367" s="110">
        <v>0</v>
      </c>
      <c r="T367" s="110">
        <v>0</v>
      </c>
      <c r="U367" s="244">
        <f>R367-S367-V367</f>
        <v>0</v>
      </c>
      <c r="V367" s="110">
        <v>0</v>
      </c>
    </row>
    <row r="368" spans="1:22" s="4" customFormat="1" ht="31.5">
      <c r="A368" s="290">
        <f>A367+1</f>
        <v>289</v>
      </c>
      <c r="B368" s="286" t="s">
        <v>799</v>
      </c>
      <c r="C368" s="336">
        <v>1.2175870710000001</v>
      </c>
      <c r="D368" s="110">
        <v>0</v>
      </c>
      <c r="E368" s="110">
        <v>0</v>
      </c>
      <c r="F368" s="110">
        <f>C368-D368-E368-G368</f>
        <v>1.2175870710000001</v>
      </c>
      <c r="G368" s="110">
        <v>0</v>
      </c>
      <c r="H368" s="336">
        <v>0</v>
      </c>
      <c r="I368" s="110">
        <v>0</v>
      </c>
      <c r="J368" s="110">
        <v>0</v>
      </c>
      <c r="K368" s="110">
        <f>H368-I368-J368-L368</f>
        <v>0</v>
      </c>
      <c r="L368" s="110">
        <v>0</v>
      </c>
      <c r="M368" s="249">
        <v>0</v>
      </c>
      <c r="N368" s="110">
        <v>0</v>
      </c>
      <c r="O368" s="110">
        <v>0</v>
      </c>
      <c r="P368" s="244">
        <f>M368-N368</f>
        <v>0</v>
      </c>
      <c r="Q368" s="110">
        <v>0</v>
      </c>
      <c r="R368" s="416">
        <v>0</v>
      </c>
      <c r="S368" s="110">
        <v>0</v>
      </c>
      <c r="T368" s="110">
        <v>0</v>
      </c>
      <c r="U368" s="244">
        <f>R368-S368-V368</f>
        <v>0</v>
      </c>
      <c r="V368" s="110">
        <v>0</v>
      </c>
    </row>
    <row r="369" spans="1:22" s="21" customFormat="1">
      <c r="A369" s="159">
        <f t="shared" si="164"/>
        <v>290</v>
      </c>
      <c r="B369" s="9" t="s">
        <v>801</v>
      </c>
      <c r="C369" s="279">
        <v>0.89719115000000005</v>
      </c>
      <c r="D369" s="97">
        <v>0</v>
      </c>
      <c r="E369" s="97">
        <v>0</v>
      </c>
      <c r="F369" s="97">
        <f t="shared" si="160"/>
        <v>0.89719115000000005</v>
      </c>
      <c r="G369" s="97">
        <v>0</v>
      </c>
      <c r="H369" s="279">
        <v>0</v>
      </c>
      <c r="I369" s="97">
        <v>0</v>
      </c>
      <c r="J369" s="97">
        <v>0</v>
      </c>
      <c r="K369" s="97">
        <f t="shared" si="161"/>
        <v>0</v>
      </c>
      <c r="L369" s="97">
        <v>0</v>
      </c>
      <c r="M369" s="130">
        <v>0</v>
      </c>
      <c r="N369" s="97">
        <v>0</v>
      </c>
      <c r="O369" s="97">
        <v>0</v>
      </c>
      <c r="P369" s="18">
        <f t="shared" si="162"/>
        <v>0</v>
      </c>
      <c r="Q369" s="97">
        <v>0</v>
      </c>
      <c r="R369" s="353">
        <v>0</v>
      </c>
      <c r="S369" s="97">
        <v>0</v>
      </c>
      <c r="T369" s="97">
        <v>0</v>
      </c>
      <c r="U369" s="18">
        <f t="shared" si="163"/>
        <v>0</v>
      </c>
      <c r="V369" s="97">
        <v>0</v>
      </c>
    </row>
    <row r="370" spans="1:22" s="21" customFormat="1">
      <c r="A370" s="159">
        <f t="shared" si="164"/>
        <v>291</v>
      </c>
      <c r="B370" s="9" t="s">
        <v>803</v>
      </c>
      <c r="C370" s="279">
        <v>0</v>
      </c>
      <c r="D370" s="97">
        <v>0</v>
      </c>
      <c r="E370" s="97">
        <v>0</v>
      </c>
      <c r="F370" s="97">
        <f t="shared" si="160"/>
        <v>0</v>
      </c>
      <c r="G370" s="97">
        <v>0</v>
      </c>
      <c r="H370" s="279">
        <v>13.03</v>
      </c>
      <c r="I370" s="97">
        <v>0</v>
      </c>
      <c r="J370" s="97">
        <v>0</v>
      </c>
      <c r="K370" s="97">
        <f t="shared" si="161"/>
        <v>13.03</v>
      </c>
      <c r="L370" s="97">
        <v>0</v>
      </c>
      <c r="M370" s="19">
        <v>0</v>
      </c>
      <c r="N370" s="97">
        <v>0</v>
      </c>
      <c r="O370" s="97">
        <v>0</v>
      </c>
      <c r="P370" s="18">
        <f t="shared" si="162"/>
        <v>0</v>
      </c>
      <c r="Q370" s="97">
        <v>0</v>
      </c>
      <c r="R370" s="351">
        <v>13.03</v>
      </c>
      <c r="S370" s="97">
        <v>0</v>
      </c>
      <c r="T370" s="97">
        <v>0</v>
      </c>
      <c r="U370" s="18">
        <f t="shared" si="163"/>
        <v>13.03</v>
      </c>
      <c r="V370" s="97">
        <v>0</v>
      </c>
    </row>
    <row r="371" spans="1:22" s="21" customFormat="1" ht="31.5">
      <c r="A371" s="159">
        <f t="shared" si="164"/>
        <v>292</v>
      </c>
      <c r="B371" s="9" t="s">
        <v>805</v>
      </c>
      <c r="C371" s="279">
        <v>0</v>
      </c>
      <c r="D371" s="97">
        <v>0</v>
      </c>
      <c r="E371" s="97">
        <v>0</v>
      </c>
      <c r="F371" s="97">
        <f t="shared" si="160"/>
        <v>0</v>
      </c>
      <c r="G371" s="97">
        <v>0</v>
      </c>
      <c r="H371" s="279">
        <v>1.5343715800000002</v>
      </c>
      <c r="I371" s="97">
        <v>0</v>
      </c>
      <c r="J371" s="97">
        <v>0</v>
      </c>
      <c r="K371" s="97">
        <f t="shared" si="161"/>
        <v>1.5343715800000002</v>
      </c>
      <c r="L371" s="97">
        <v>0</v>
      </c>
      <c r="M371" s="19">
        <v>0</v>
      </c>
      <c r="N371" s="97">
        <v>0</v>
      </c>
      <c r="O371" s="97">
        <v>0</v>
      </c>
      <c r="P371" s="18">
        <f t="shared" si="162"/>
        <v>0</v>
      </c>
      <c r="Q371" s="97">
        <v>0</v>
      </c>
      <c r="R371" s="351">
        <v>1.5343715800000002</v>
      </c>
      <c r="S371" s="97">
        <v>0</v>
      </c>
      <c r="T371" s="97">
        <v>0</v>
      </c>
      <c r="U371" s="18">
        <f t="shared" si="163"/>
        <v>1.5343715800000002</v>
      </c>
      <c r="V371" s="97">
        <v>0</v>
      </c>
    </row>
    <row r="372" spans="1:22" s="4" customFormat="1">
      <c r="A372" s="290">
        <f>A371+1</f>
        <v>293</v>
      </c>
      <c r="B372" s="286" t="s">
        <v>807</v>
      </c>
      <c r="C372" s="336">
        <v>0.65176017340000003</v>
      </c>
      <c r="D372" s="110">
        <v>0</v>
      </c>
      <c r="E372" s="110">
        <v>0</v>
      </c>
      <c r="F372" s="110">
        <f>C372-D372-E372-G372</f>
        <v>0.65176017340000003</v>
      </c>
      <c r="G372" s="110">
        <v>0</v>
      </c>
      <c r="H372" s="336">
        <v>0</v>
      </c>
      <c r="I372" s="110">
        <v>0</v>
      </c>
      <c r="J372" s="110">
        <v>0</v>
      </c>
      <c r="K372" s="110">
        <f>H372-I372-J372-L372</f>
        <v>0</v>
      </c>
      <c r="L372" s="110">
        <v>0</v>
      </c>
      <c r="M372" s="73">
        <v>0</v>
      </c>
      <c r="N372" s="110">
        <v>0</v>
      </c>
      <c r="O372" s="110">
        <v>0</v>
      </c>
      <c r="P372" s="244">
        <f>M372-N372</f>
        <v>0</v>
      </c>
      <c r="Q372" s="110">
        <v>0</v>
      </c>
      <c r="R372" s="415">
        <v>0</v>
      </c>
      <c r="S372" s="110">
        <v>0</v>
      </c>
      <c r="T372" s="110">
        <v>0</v>
      </c>
      <c r="U372" s="244">
        <f>R372-S372-V372</f>
        <v>0</v>
      </c>
      <c r="V372" s="110">
        <v>0</v>
      </c>
    </row>
    <row r="373" spans="1:22" s="4" customFormat="1">
      <c r="A373" s="290">
        <f>A372+1</f>
        <v>294</v>
      </c>
      <c r="B373" s="286" t="s">
        <v>809</v>
      </c>
      <c r="C373" s="336">
        <v>1.2347921399999999</v>
      </c>
      <c r="D373" s="110">
        <v>0</v>
      </c>
      <c r="E373" s="110">
        <v>0</v>
      </c>
      <c r="F373" s="110">
        <f>C373-D373-E373-G373</f>
        <v>1.2347921399999999</v>
      </c>
      <c r="G373" s="110">
        <v>0</v>
      </c>
      <c r="H373" s="336">
        <v>0</v>
      </c>
      <c r="I373" s="110">
        <v>0</v>
      </c>
      <c r="J373" s="110">
        <v>0</v>
      </c>
      <c r="K373" s="110">
        <f>H373-I373-J373-L373</f>
        <v>0</v>
      </c>
      <c r="L373" s="110">
        <v>0</v>
      </c>
      <c r="M373" s="73">
        <v>0</v>
      </c>
      <c r="N373" s="110">
        <v>0</v>
      </c>
      <c r="O373" s="110">
        <v>0</v>
      </c>
      <c r="P373" s="244">
        <f>M373-N373</f>
        <v>0</v>
      </c>
      <c r="Q373" s="110">
        <v>0</v>
      </c>
      <c r="R373" s="415">
        <v>0</v>
      </c>
      <c r="S373" s="110">
        <v>0</v>
      </c>
      <c r="T373" s="110">
        <v>0</v>
      </c>
      <c r="U373" s="244">
        <f>R373-S373-V373</f>
        <v>0</v>
      </c>
      <c r="V373" s="110">
        <v>0</v>
      </c>
    </row>
    <row r="374" spans="1:22" s="21" customFormat="1">
      <c r="A374" s="159">
        <f>A373+1</f>
        <v>295</v>
      </c>
      <c r="B374" s="9" t="s">
        <v>811</v>
      </c>
      <c r="C374" s="279">
        <v>1.0429953299999999</v>
      </c>
      <c r="D374" s="97">
        <v>0</v>
      </c>
      <c r="E374" s="97">
        <v>0</v>
      </c>
      <c r="F374" s="97">
        <f t="shared" si="160"/>
        <v>1.0429953299999999</v>
      </c>
      <c r="G374" s="97">
        <v>0</v>
      </c>
      <c r="H374" s="279">
        <v>0</v>
      </c>
      <c r="I374" s="97">
        <v>0</v>
      </c>
      <c r="J374" s="97">
        <v>0</v>
      </c>
      <c r="K374" s="97">
        <f t="shared" si="161"/>
        <v>0</v>
      </c>
      <c r="L374" s="97">
        <v>0</v>
      </c>
      <c r="M374" s="19">
        <v>0</v>
      </c>
      <c r="N374" s="97">
        <v>0</v>
      </c>
      <c r="O374" s="97">
        <v>0</v>
      </c>
      <c r="P374" s="18">
        <f t="shared" si="162"/>
        <v>0</v>
      </c>
      <c r="Q374" s="97">
        <v>0</v>
      </c>
      <c r="R374" s="351">
        <v>0</v>
      </c>
      <c r="S374" s="97">
        <v>0</v>
      </c>
      <c r="T374" s="97">
        <v>0</v>
      </c>
      <c r="U374" s="18">
        <f t="shared" si="163"/>
        <v>0</v>
      </c>
      <c r="V374" s="97">
        <v>0</v>
      </c>
    </row>
    <row r="375" spans="1:22" s="21" customFormat="1">
      <c r="A375" s="159">
        <f>A374+1</f>
        <v>296</v>
      </c>
      <c r="B375" s="9" t="s">
        <v>315</v>
      </c>
      <c r="C375" s="279">
        <v>0</v>
      </c>
      <c r="D375" s="97">
        <v>0</v>
      </c>
      <c r="E375" s="97">
        <v>0</v>
      </c>
      <c r="F375" s="97">
        <f t="shared" si="160"/>
        <v>0</v>
      </c>
      <c r="G375" s="97">
        <v>0</v>
      </c>
      <c r="H375" s="279">
        <v>28.721569800000001</v>
      </c>
      <c r="I375" s="97">
        <v>0</v>
      </c>
      <c r="J375" s="97">
        <v>0</v>
      </c>
      <c r="K375" s="97">
        <f t="shared" si="161"/>
        <v>3.7625698000000014</v>
      </c>
      <c r="L375" s="97">
        <v>24.959</v>
      </c>
      <c r="M375" s="130">
        <v>0</v>
      </c>
      <c r="N375" s="97">
        <v>0</v>
      </c>
      <c r="O375" s="97">
        <v>0</v>
      </c>
      <c r="P375" s="18">
        <f t="shared" si="162"/>
        <v>0</v>
      </c>
      <c r="Q375" s="97">
        <v>0</v>
      </c>
      <c r="R375" s="353">
        <v>24.959</v>
      </c>
      <c r="S375" s="97">
        <v>0</v>
      </c>
      <c r="T375" s="97">
        <v>0</v>
      </c>
      <c r="U375" s="18">
        <f t="shared" si="163"/>
        <v>0</v>
      </c>
      <c r="V375" s="97">
        <v>24.959</v>
      </c>
    </row>
    <row r="376" spans="1:22" s="21" customFormat="1" ht="63">
      <c r="A376" s="159">
        <f t="shared" si="164"/>
        <v>297</v>
      </c>
      <c r="B376" s="9" t="s">
        <v>814</v>
      </c>
      <c r="C376" s="279">
        <v>2.3874472877999802</v>
      </c>
      <c r="D376" s="97">
        <v>0</v>
      </c>
      <c r="E376" s="97">
        <v>0</v>
      </c>
      <c r="F376" s="97">
        <f t="shared" si="160"/>
        <v>2.3874472877999802</v>
      </c>
      <c r="G376" s="97">
        <v>0</v>
      </c>
      <c r="H376" s="279">
        <v>0</v>
      </c>
      <c r="I376" s="97">
        <v>0</v>
      </c>
      <c r="J376" s="97">
        <v>0</v>
      </c>
      <c r="K376" s="97">
        <f t="shared" si="161"/>
        <v>0</v>
      </c>
      <c r="L376" s="97">
        <v>0</v>
      </c>
      <c r="M376" s="130">
        <v>0</v>
      </c>
      <c r="N376" s="97">
        <v>0</v>
      </c>
      <c r="O376" s="97">
        <v>0</v>
      </c>
      <c r="P376" s="18">
        <f t="shared" si="162"/>
        <v>0</v>
      </c>
      <c r="Q376" s="97">
        <v>0</v>
      </c>
      <c r="R376" s="353">
        <v>0</v>
      </c>
      <c r="S376" s="97">
        <v>0</v>
      </c>
      <c r="T376" s="97">
        <v>0</v>
      </c>
      <c r="U376" s="18">
        <f t="shared" si="163"/>
        <v>0</v>
      </c>
      <c r="V376" s="97">
        <v>0</v>
      </c>
    </row>
    <row r="377" spans="1:22" s="21" customFormat="1">
      <c r="A377" s="167" t="s">
        <v>57</v>
      </c>
      <c r="B377" s="97" t="s">
        <v>58</v>
      </c>
      <c r="C377" s="20">
        <f>SUM(C378:C380)</f>
        <v>0.117562</v>
      </c>
      <c r="D377" s="20">
        <f t="shared" ref="D377:V377" si="174">SUM(D378:D380)</f>
        <v>0</v>
      </c>
      <c r="E377" s="20">
        <f t="shared" si="174"/>
        <v>0</v>
      </c>
      <c r="F377" s="20">
        <f t="shared" si="174"/>
        <v>0.117562</v>
      </c>
      <c r="G377" s="20">
        <f t="shared" si="174"/>
        <v>0</v>
      </c>
      <c r="H377" s="20">
        <f t="shared" si="174"/>
        <v>9.4865999999999993</v>
      </c>
      <c r="I377" s="20">
        <f t="shared" si="174"/>
        <v>0</v>
      </c>
      <c r="J377" s="20">
        <f t="shared" si="174"/>
        <v>0</v>
      </c>
      <c r="K377" s="20">
        <f t="shared" si="174"/>
        <v>9.4865999999999993</v>
      </c>
      <c r="L377" s="20">
        <f t="shared" si="174"/>
        <v>0</v>
      </c>
      <c r="M377" s="20">
        <f t="shared" si="174"/>
        <v>0.117562</v>
      </c>
      <c r="N377" s="20">
        <f t="shared" si="174"/>
        <v>0</v>
      </c>
      <c r="O377" s="20">
        <f t="shared" si="174"/>
        <v>0</v>
      </c>
      <c r="P377" s="20">
        <f t="shared" si="174"/>
        <v>0.117562</v>
      </c>
      <c r="Q377" s="20">
        <f t="shared" si="174"/>
        <v>0</v>
      </c>
      <c r="R377" s="20">
        <f>SUM(R378:R380)</f>
        <v>1.9539500000000001</v>
      </c>
      <c r="S377" s="20">
        <f t="shared" si="174"/>
        <v>0</v>
      </c>
      <c r="T377" s="20">
        <f t="shared" si="174"/>
        <v>0</v>
      </c>
      <c r="U377" s="20">
        <f t="shared" si="174"/>
        <v>1.9539500000000001</v>
      </c>
      <c r="V377" s="20">
        <f t="shared" si="174"/>
        <v>0</v>
      </c>
    </row>
    <row r="378" spans="1:22" s="21" customFormat="1" ht="31.5">
      <c r="A378" s="164">
        <f>A376+1</f>
        <v>298</v>
      </c>
      <c r="B378" s="9" t="s">
        <v>816</v>
      </c>
      <c r="C378" s="279">
        <v>0.117562</v>
      </c>
      <c r="D378" s="97">
        <v>0</v>
      </c>
      <c r="E378" s="97">
        <v>0</v>
      </c>
      <c r="F378" s="97">
        <f>C378-D378-E378-G378</f>
        <v>0.117562</v>
      </c>
      <c r="G378" s="97">
        <v>0</v>
      </c>
      <c r="H378" s="279">
        <v>0</v>
      </c>
      <c r="I378" s="97">
        <v>0</v>
      </c>
      <c r="J378" s="97">
        <v>0</v>
      </c>
      <c r="K378" s="97">
        <f>H378-I378-J378-L378</f>
        <v>0</v>
      </c>
      <c r="L378" s="97">
        <v>0</v>
      </c>
      <c r="M378" s="130">
        <v>0.117562</v>
      </c>
      <c r="N378" s="97">
        <v>0</v>
      </c>
      <c r="O378" s="97">
        <v>0</v>
      </c>
      <c r="P378" s="18">
        <f>M378-N378</f>
        <v>0.117562</v>
      </c>
      <c r="Q378" s="97">
        <v>0</v>
      </c>
      <c r="R378" s="353">
        <v>0</v>
      </c>
      <c r="S378" s="97">
        <v>0</v>
      </c>
      <c r="T378" s="97">
        <v>0</v>
      </c>
      <c r="U378" s="18">
        <f t="shared" ref="U378:U380" si="175">R378-S378-V378</f>
        <v>0</v>
      </c>
      <c r="V378" s="97">
        <v>0</v>
      </c>
    </row>
    <row r="379" spans="1:22" s="21" customFormat="1" ht="31.5">
      <c r="A379" s="164">
        <f>A378+1</f>
        <v>299</v>
      </c>
      <c r="B379" s="9" t="s">
        <v>818</v>
      </c>
      <c r="C379" s="279">
        <v>0</v>
      </c>
      <c r="D379" s="97">
        <v>0</v>
      </c>
      <c r="E379" s="97">
        <v>0</v>
      </c>
      <c r="F379" s="97">
        <f>C379-D379-E379-G379</f>
        <v>0</v>
      </c>
      <c r="G379" s="97">
        <v>0</v>
      </c>
      <c r="H379" s="279">
        <v>5.4539499999999999</v>
      </c>
      <c r="I379" s="97">
        <v>0</v>
      </c>
      <c r="J379" s="97">
        <v>0</v>
      </c>
      <c r="K379" s="97">
        <f>H379-I379-J379-L379</f>
        <v>5.4539499999999999</v>
      </c>
      <c r="L379" s="97">
        <v>0</v>
      </c>
      <c r="M379" s="130">
        <v>0</v>
      </c>
      <c r="N379" s="97">
        <v>0</v>
      </c>
      <c r="O379" s="97">
        <v>0</v>
      </c>
      <c r="P379" s="18">
        <f>M379-N379</f>
        <v>0</v>
      </c>
      <c r="Q379" s="97">
        <v>0</v>
      </c>
      <c r="R379" s="353">
        <v>1.9539500000000001</v>
      </c>
      <c r="S379" s="97">
        <v>0</v>
      </c>
      <c r="T379" s="97">
        <v>0</v>
      </c>
      <c r="U379" s="18">
        <f t="shared" si="175"/>
        <v>1.9539500000000001</v>
      </c>
      <c r="V379" s="97">
        <v>0</v>
      </c>
    </row>
    <row r="380" spans="1:22" s="21" customFormat="1" ht="31.5">
      <c r="A380" s="164">
        <f>A379+1</f>
        <v>300</v>
      </c>
      <c r="B380" s="9" t="s">
        <v>820</v>
      </c>
      <c r="C380" s="279">
        <v>0</v>
      </c>
      <c r="D380" s="97">
        <v>0</v>
      </c>
      <c r="E380" s="97">
        <v>0</v>
      </c>
      <c r="F380" s="97">
        <f>C380-D380-E380-G380</f>
        <v>0</v>
      </c>
      <c r="G380" s="97">
        <v>0</v>
      </c>
      <c r="H380" s="279">
        <v>4.0326500000000003</v>
      </c>
      <c r="I380" s="97">
        <v>0</v>
      </c>
      <c r="J380" s="97">
        <v>0</v>
      </c>
      <c r="K380" s="97">
        <f>H380-I380-J380-L380</f>
        <v>4.0326500000000003</v>
      </c>
      <c r="L380" s="97">
        <v>0</v>
      </c>
      <c r="M380" s="130">
        <v>0</v>
      </c>
      <c r="N380" s="97">
        <v>0</v>
      </c>
      <c r="O380" s="97">
        <v>0</v>
      </c>
      <c r="P380" s="18">
        <f>M380-N380</f>
        <v>0</v>
      </c>
      <c r="Q380" s="97">
        <v>0</v>
      </c>
      <c r="R380" s="353">
        <v>0</v>
      </c>
      <c r="S380" s="97">
        <v>0</v>
      </c>
      <c r="T380" s="97">
        <v>0</v>
      </c>
      <c r="U380" s="18">
        <f t="shared" si="175"/>
        <v>0</v>
      </c>
      <c r="V380" s="97">
        <v>0</v>
      </c>
    </row>
    <row r="381" spans="1:22" s="21" customFormat="1">
      <c r="A381" s="167" t="s">
        <v>3</v>
      </c>
      <c r="B381" s="8" t="s">
        <v>13</v>
      </c>
      <c r="C381" s="97">
        <f t="shared" ref="C381:V381" si="176">C382+C383+C385</f>
        <v>0</v>
      </c>
      <c r="D381" s="97">
        <f t="shared" si="176"/>
        <v>0</v>
      </c>
      <c r="E381" s="20">
        <f t="shared" si="176"/>
        <v>0</v>
      </c>
      <c r="F381" s="20">
        <f t="shared" si="176"/>
        <v>0</v>
      </c>
      <c r="G381" s="20">
        <f t="shared" si="176"/>
        <v>0</v>
      </c>
      <c r="H381" s="97">
        <f t="shared" si="176"/>
        <v>24.631364509999997</v>
      </c>
      <c r="I381" s="20">
        <f t="shared" si="176"/>
        <v>0</v>
      </c>
      <c r="J381" s="20">
        <f t="shared" si="176"/>
        <v>0</v>
      </c>
      <c r="K381" s="20">
        <f t="shared" si="176"/>
        <v>24.631364509999997</v>
      </c>
      <c r="L381" s="20">
        <f t="shared" si="176"/>
        <v>0</v>
      </c>
      <c r="M381" s="20">
        <f t="shared" si="176"/>
        <v>0</v>
      </c>
      <c r="N381" s="20">
        <f t="shared" si="176"/>
        <v>0</v>
      </c>
      <c r="O381" s="20">
        <f t="shared" si="176"/>
        <v>0</v>
      </c>
      <c r="P381" s="20">
        <f t="shared" si="176"/>
        <v>0</v>
      </c>
      <c r="Q381" s="20">
        <f t="shared" si="176"/>
        <v>0</v>
      </c>
      <c r="R381" s="20">
        <f t="shared" si="176"/>
        <v>24.631364509999997</v>
      </c>
      <c r="S381" s="20">
        <f t="shared" si="176"/>
        <v>0</v>
      </c>
      <c r="T381" s="20">
        <f t="shared" si="176"/>
        <v>0</v>
      </c>
      <c r="U381" s="20">
        <f t="shared" si="176"/>
        <v>24.631364509999997</v>
      </c>
      <c r="V381" s="20">
        <f t="shared" si="176"/>
        <v>0</v>
      </c>
    </row>
    <row r="382" spans="1:22" s="21" customFormat="1" ht="31.5">
      <c r="A382" s="157" t="s">
        <v>4</v>
      </c>
      <c r="B382" s="8" t="s">
        <v>17</v>
      </c>
      <c r="C382" s="8"/>
      <c r="D382" s="109"/>
      <c r="E382" s="333"/>
      <c r="F382" s="333"/>
      <c r="G382" s="333"/>
      <c r="H382" s="8"/>
      <c r="I382" s="333"/>
      <c r="J382" s="333"/>
      <c r="K382" s="333"/>
      <c r="L382" s="333"/>
      <c r="M382" s="333"/>
      <c r="N382" s="333"/>
      <c r="O382" s="333"/>
      <c r="P382" s="333"/>
      <c r="Q382" s="333"/>
      <c r="R382" s="333"/>
      <c r="S382" s="333"/>
      <c r="T382" s="333"/>
      <c r="U382" s="333"/>
      <c r="V382" s="333"/>
    </row>
    <row r="383" spans="1:22" s="21" customFormat="1">
      <c r="A383" s="157" t="s">
        <v>5</v>
      </c>
      <c r="B383" s="8" t="s">
        <v>23</v>
      </c>
      <c r="C383" s="332">
        <f t="shared" ref="C383:V383" si="177">C384</f>
        <v>0</v>
      </c>
      <c r="D383" s="332">
        <f t="shared" si="177"/>
        <v>0</v>
      </c>
      <c r="E383" s="334">
        <f t="shared" si="177"/>
        <v>0</v>
      </c>
      <c r="F383" s="334">
        <f t="shared" si="177"/>
        <v>0</v>
      </c>
      <c r="G383" s="334">
        <f t="shared" si="177"/>
        <v>0</v>
      </c>
      <c r="H383" s="332">
        <f t="shared" si="177"/>
        <v>7</v>
      </c>
      <c r="I383" s="334">
        <f t="shared" si="177"/>
        <v>0</v>
      </c>
      <c r="J383" s="334">
        <f t="shared" si="177"/>
        <v>0</v>
      </c>
      <c r="K383" s="334">
        <f t="shared" si="177"/>
        <v>7</v>
      </c>
      <c r="L383" s="334">
        <f t="shared" si="177"/>
        <v>0</v>
      </c>
      <c r="M383" s="334">
        <f t="shared" si="177"/>
        <v>0</v>
      </c>
      <c r="N383" s="334">
        <f t="shared" si="177"/>
        <v>0</v>
      </c>
      <c r="O383" s="334">
        <f t="shared" si="177"/>
        <v>0</v>
      </c>
      <c r="P383" s="334">
        <f t="shared" si="177"/>
        <v>0</v>
      </c>
      <c r="Q383" s="334">
        <f t="shared" si="177"/>
        <v>0</v>
      </c>
      <c r="R383" s="334">
        <f t="shared" si="177"/>
        <v>7</v>
      </c>
      <c r="S383" s="334">
        <f t="shared" si="177"/>
        <v>0</v>
      </c>
      <c r="T383" s="334">
        <f t="shared" si="177"/>
        <v>0</v>
      </c>
      <c r="U383" s="334">
        <f t="shared" si="177"/>
        <v>7</v>
      </c>
      <c r="V383" s="334">
        <f t="shared" si="177"/>
        <v>0</v>
      </c>
    </row>
    <row r="384" spans="1:22" s="4" customFormat="1" ht="31.5">
      <c r="A384" s="330">
        <f>A380+1</f>
        <v>301</v>
      </c>
      <c r="B384" s="285" t="s">
        <v>829</v>
      </c>
      <c r="C384" s="328">
        <v>0</v>
      </c>
      <c r="D384" s="110">
        <v>0</v>
      </c>
      <c r="E384" s="242">
        <v>0</v>
      </c>
      <c r="F384" s="242">
        <f>C384-D384-E384-G384</f>
        <v>0</v>
      </c>
      <c r="G384" s="242">
        <v>0</v>
      </c>
      <c r="H384" s="328">
        <v>7</v>
      </c>
      <c r="I384" s="242">
        <v>0</v>
      </c>
      <c r="J384" s="242">
        <v>0</v>
      </c>
      <c r="K384" s="242">
        <f>H384-I384-J384-L384</f>
        <v>7</v>
      </c>
      <c r="L384" s="242">
        <v>0</v>
      </c>
      <c r="M384" s="249">
        <v>0</v>
      </c>
      <c r="N384" s="242">
        <v>0</v>
      </c>
      <c r="O384" s="242">
        <v>0</v>
      </c>
      <c r="P384" s="73">
        <f>M384-N384</f>
        <v>0</v>
      </c>
      <c r="Q384" s="242">
        <v>0</v>
      </c>
      <c r="R384" s="416">
        <v>7</v>
      </c>
      <c r="S384" s="242">
        <v>0</v>
      </c>
      <c r="T384" s="242">
        <v>0</v>
      </c>
      <c r="U384" s="73">
        <f>R384-S384-V384</f>
        <v>7</v>
      </c>
      <c r="V384" s="242">
        <v>0</v>
      </c>
    </row>
    <row r="385" spans="1:22" s="21" customFormat="1">
      <c r="A385" s="169" t="s">
        <v>41</v>
      </c>
      <c r="B385" s="110" t="s">
        <v>58</v>
      </c>
      <c r="C385" s="110">
        <f t="shared" ref="C385:V385" si="178">SUM(C386:C387)</f>
        <v>0</v>
      </c>
      <c r="D385" s="110">
        <f t="shared" si="178"/>
        <v>0</v>
      </c>
      <c r="E385" s="131">
        <f t="shared" si="178"/>
        <v>0</v>
      </c>
      <c r="F385" s="131">
        <f t="shared" si="178"/>
        <v>0</v>
      </c>
      <c r="G385" s="131">
        <f t="shared" si="178"/>
        <v>0</v>
      </c>
      <c r="H385" s="110">
        <f t="shared" si="178"/>
        <v>17.631364509999997</v>
      </c>
      <c r="I385" s="131">
        <f t="shared" si="178"/>
        <v>0</v>
      </c>
      <c r="J385" s="131">
        <f t="shared" si="178"/>
        <v>0</v>
      </c>
      <c r="K385" s="131">
        <f t="shared" si="178"/>
        <v>17.631364509999997</v>
      </c>
      <c r="L385" s="131">
        <f t="shared" si="178"/>
        <v>0</v>
      </c>
      <c r="M385" s="131">
        <f t="shared" si="178"/>
        <v>0</v>
      </c>
      <c r="N385" s="131">
        <f t="shared" si="178"/>
        <v>0</v>
      </c>
      <c r="O385" s="131">
        <f t="shared" si="178"/>
        <v>0</v>
      </c>
      <c r="P385" s="131">
        <f t="shared" si="178"/>
        <v>0</v>
      </c>
      <c r="Q385" s="131">
        <f t="shared" si="178"/>
        <v>0</v>
      </c>
      <c r="R385" s="131">
        <f t="shared" si="178"/>
        <v>17.631364509999997</v>
      </c>
      <c r="S385" s="131">
        <f t="shared" si="178"/>
        <v>0</v>
      </c>
      <c r="T385" s="131">
        <f t="shared" si="178"/>
        <v>0</v>
      </c>
      <c r="U385" s="131">
        <f t="shared" si="178"/>
        <v>17.631364509999997</v>
      </c>
      <c r="V385" s="131">
        <f t="shared" si="178"/>
        <v>0</v>
      </c>
    </row>
    <row r="386" spans="1:22" s="4" customFormat="1" ht="47.25">
      <c r="A386" s="330">
        <f>A384+1</f>
        <v>302</v>
      </c>
      <c r="B386" s="285" t="s">
        <v>831</v>
      </c>
      <c r="C386" s="328">
        <v>0</v>
      </c>
      <c r="D386" s="110">
        <v>0</v>
      </c>
      <c r="E386" s="242">
        <v>0</v>
      </c>
      <c r="F386" s="242">
        <f>C386-D386-E386-G386</f>
        <v>0</v>
      </c>
      <c r="G386" s="242">
        <v>0</v>
      </c>
      <c r="H386" s="328">
        <v>1.47</v>
      </c>
      <c r="I386" s="242">
        <v>0</v>
      </c>
      <c r="J386" s="242">
        <v>0</v>
      </c>
      <c r="K386" s="242">
        <f>H386-I386-J386-L386</f>
        <v>1.47</v>
      </c>
      <c r="L386" s="242">
        <v>0</v>
      </c>
      <c r="M386" s="249">
        <v>0</v>
      </c>
      <c r="N386" s="242">
        <v>0</v>
      </c>
      <c r="O386" s="242">
        <v>0</v>
      </c>
      <c r="P386" s="249">
        <f>M386-N386</f>
        <v>0</v>
      </c>
      <c r="Q386" s="242">
        <v>0</v>
      </c>
      <c r="R386" s="416">
        <v>1.47</v>
      </c>
      <c r="S386" s="242">
        <v>0</v>
      </c>
      <c r="T386" s="242">
        <v>0</v>
      </c>
      <c r="U386" s="249">
        <f>R386-S386-V386</f>
        <v>1.47</v>
      </c>
      <c r="V386" s="242">
        <v>0</v>
      </c>
    </row>
    <row r="387" spans="1:22" s="4" customFormat="1" ht="31.5">
      <c r="A387" s="330">
        <f>A386+1</f>
        <v>303</v>
      </c>
      <c r="B387" s="285" t="s">
        <v>833</v>
      </c>
      <c r="C387" s="328">
        <v>0</v>
      </c>
      <c r="D387" s="110">
        <v>0</v>
      </c>
      <c r="E387" s="242">
        <v>0</v>
      </c>
      <c r="F387" s="242">
        <f>C387-D387-E387-G387</f>
        <v>0</v>
      </c>
      <c r="G387" s="242">
        <v>0</v>
      </c>
      <c r="H387" s="328">
        <v>16.161364509999999</v>
      </c>
      <c r="I387" s="242">
        <v>0</v>
      </c>
      <c r="J387" s="242">
        <v>0</v>
      </c>
      <c r="K387" s="242">
        <f>H387-I387-J387-L387</f>
        <v>16.161364509999999</v>
      </c>
      <c r="L387" s="242">
        <v>0</v>
      </c>
      <c r="M387" s="249">
        <v>0</v>
      </c>
      <c r="N387" s="242">
        <v>0</v>
      </c>
      <c r="O387" s="242">
        <v>0</v>
      </c>
      <c r="P387" s="249">
        <f>M387-N387</f>
        <v>0</v>
      </c>
      <c r="Q387" s="242">
        <v>0</v>
      </c>
      <c r="R387" s="416">
        <v>16.161364509999999</v>
      </c>
      <c r="S387" s="242">
        <v>0</v>
      </c>
      <c r="T387" s="242">
        <v>0</v>
      </c>
      <c r="U387" s="249">
        <f>R387-S387-V387</f>
        <v>16.161364509999999</v>
      </c>
      <c r="V387" s="242">
        <v>0</v>
      </c>
    </row>
    <row r="388" spans="1:22" s="21" customFormat="1">
      <c r="A388" s="170"/>
      <c r="B388" s="126" t="s">
        <v>45</v>
      </c>
      <c r="C388" s="101">
        <f>C399+C439</f>
        <v>43.639959104514659</v>
      </c>
      <c r="D388" s="101">
        <f t="shared" ref="D388:V388" si="179">D399+D439</f>
        <v>0</v>
      </c>
      <c r="E388" s="101">
        <f t="shared" si="179"/>
        <v>0</v>
      </c>
      <c r="F388" s="101">
        <f t="shared" si="179"/>
        <v>43.639959104514659</v>
      </c>
      <c r="G388" s="101">
        <f t="shared" si="179"/>
        <v>0</v>
      </c>
      <c r="H388" s="101">
        <f t="shared" si="179"/>
        <v>44.264416339999997</v>
      </c>
      <c r="I388" s="101">
        <f t="shared" si="179"/>
        <v>0</v>
      </c>
      <c r="J388" s="101">
        <f t="shared" si="179"/>
        <v>0</v>
      </c>
      <c r="K388" s="101">
        <f t="shared" si="179"/>
        <v>44.264416339999997</v>
      </c>
      <c r="L388" s="101">
        <f t="shared" si="179"/>
        <v>0</v>
      </c>
      <c r="M388" s="101">
        <f t="shared" si="179"/>
        <v>10.909999999999998</v>
      </c>
      <c r="N388" s="101">
        <f t="shared" si="179"/>
        <v>0</v>
      </c>
      <c r="O388" s="101">
        <f t="shared" si="179"/>
        <v>0</v>
      </c>
      <c r="P388" s="101">
        <f t="shared" si="179"/>
        <v>10.909999999999998</v>
      </c>
      <c r="Q388" s="101">
        <f t="shared" si="179"/>
        <v>0</v>
      </c>
      <c r="R388" s="101">
        <f>R399+R439</f>
        <v>27.42389107</v>
      </c>
      <c r="S388" s="101">
        <f t="shared" si="179"/>
        <v>0</v>
      </c>
      <c r="T388" s="101">
        <f t="shared" si="179"/>
        <v>0</v>
      </c>
      <c r="U388" s="101">
        <f t="shared" si="179"/>
        <v>27.42389107</v>
      </c>
      <c r="V388" s="101">
        <f t="shared" si="179"/>
        <v>0</v>
      </c>
    </row>
    <row r="389" spans="1:22" s="21" customFormat="1">
      <c r="A389" s="167">
        <v>1</v>
      </c>
      <c r="B389" s="111" t="s">
        <v>52</v>
      </c>
      <c r="C389" s="20">
        <f>C399</f>
        <v>43.639959104514659</v>
      </c>
      <c r="D389" s="20">
        <f t="shared" ref="D389:V389" si="180">D399</f>
        <v>0</v>
      </c>
      <c r="E389" s="20">
        <f t="shared" si="180"/>
        <v>0</v>
      </c>
      <c r="F389" s="20">
        <f t="shared" si="180"/>
        <v>43.639959104514659</v>
      </c>
      <c r="G389" s="20">
        <f t="shared" si="180"/>
        <v>0</v>
      </c>
      <c r="H389" s="20">
        <f t="shared" si="180"/>
        <v>42.907416339999997</v>
      </c>
      <c r="I389" s="20">
        <f t="shared" si="180"/>
        <v>0</v>
      </c>
      <c r="J389" s="20">
        <f t="shared" si="180"/>
        <v>0</v>
      </c>
      <c r="K389" s="20">
        <f t="shared" si="180"/>
        <v>42.907416339999997</v>
      </c>
      <c r="L389" s="20">
        <f t="shared" si="180"/>
        <v>0</v>
      </c>
      <c r="M389" s="20">
        <f t="shared" si="180"/>
        <v>10.909999999999998</v>
      </c>
      <c r="N389" s="20">
        <f t="shared" si="180"/>
        <v>0</v>
      </c>
      <c r="O389" s="20">
        <f t="shared" si="180"/>
        <v>0</v>
      </c>
      <c r="P389" s="20">
        <f t="shared" si="180"/>
        <v>10.909999999999998</v>
      </c>
      <c r="Q389" s="20">
        <f t="shared" si="180"/>
        <v>0</v>
      </c>
      <c r="R389" s="20">
        <f>R399</f>
        <v>27.42389107</v>
      </c>
      <c r="S389" s="20">
        <f t="shared" si="180"/>
        <v>0</v>
      </c>
      <c r="T389" s="20">
        <f t="shared" si="180"/>
        <v>0</v>
      </c>
      <c r="U389" s="20">
        <f t="shared" si="180"/>
        <v>27.42389107</v>
      </c>
      <c r="V389" s="20">
        <f t="shared" si="180"/>
        <v>0</v>
      </c>
    </row>
    <row r="390" spans="1:22" s="21" customFormat="1">
      <c r="A390" s="167"/>
      <c r="B390" s="111" t="s">
        <v>53</v>
      </c>
      <c r="C390" s="20">
        <f>C423</f>
        <v>6.5243436346000001</v>
      </c>
      <c r="D390" s="20">
        <f t="shared" ref="D390:V390" si="181">D423</f>
        <v>0</v>
      </c>
      <c r="E390" s="20">
        <f t="shared" si="181"/>
        <v>0</v>
      </c>
      <c r="F390" s="20">
        <f t="shared" si="181"/>
        <v>6.5243436346000001</v>
      </c>
      <c r="G390" s="20">
        <f t="shared" si="181"/>
        <v>0</v>
      </c>
      <c r="H390" s="20">
        <f t="shared" si="181"/>
        <v>4.0216189799999995</v>
      </c>
      <c r="I390" s="20">
        <f t="shared" si="181"/>
        <v>0</v>
      </c>
      <c r="J390" s="20">
        <f t="shared" si="181"/>
        <v>0</v>
      </c>
      <c r="K390" s="20">
        <f t="shared" si="181"/>
        <v>4.0216189799999995</v>
      </c>
      <c r="L390" s="20">
        <f t="shared" si="181"/>
        <v>0</v>
      </c>
      <c r="M390" s="20">
        <f t="shared" si="181"/>
        <v>0.122783</v>
      </c>
      <c r="N390" s="20">
        <f t="shared" si="181"/>
        <v>0</v>
      </c>
      <c r="O390" s="20">
        <f t="shared" si="181"/>
        <v>0</v>
      </c>
      <c r="P390" s="20">
        <f t="shared" si="181"/>
        <v>0.122783</v>
      </c>
      <c r="Q390" s="20">
        <f t="shared" si="181"/>
        <v>0</v>
      </c>
      <c r="R390" s="20">
        <f>R423</f>
        <v>4.0216189799999995</v>
      </c>
      <c r="S390" s="20">
        <f t="shared" si="181"/>
        <v>0</v>
      </c>
      <c r="T390" s="20">
        <f t="shared" si="181"/>
        <v>0</v>
      </c>
      <c r="U390" s="20">
        <f t="shared" si="181"/>
        <v>4.0216189799999995</v>
      </c>
      <c r="V390" s="20">
        <f t="shared" si="181"/>
        <v>0</v>
      </c>
    </row>
    <row r="391" spans="1:22" s="21" customFormat="1">
      <c r="A391" s="167"/>
      <c r="B391" s="111" t="s">
        <v>54</v>
      </c>
      <c r="C391" s="20"/>
      <c r="D391" s="97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s="21" customFormat="1">
      <c r="A392" s="167"/>
      <c r="B392" s="111" t="s">
        <v>55</v>
      </c>
      <c r="C392" s="20">
        <f>C390-C391</f>
        <v>6.5243436346000001</v>
      </c>
      <c r="D392" s="20">
        <f t="shared" ref="D392:V392" si="182">D390-D391</f>
        <v>0</v>
      </c>
      <c r="E392" s="20">
        <f t="shared" si="182"/>
        <v>0</v>
      </c>
      <c r="F392" s="20">
        <f t="shared" si="182"/>
        <v>6.5243436346000001</v>
      </c>
      <c r="G392" s="20">
        <f t="shared" si="182"/>
        <v>0</v>
      </c>
      <c r="H392" s="20">
        <f t="shared" si="182"/>
        <v>4.0216189799999995</v>
      </c>
      <c r="I392" s="20">
        <f t="shared" si="182"/>
        <v>0</v>
      </c>
      <c r="J392" s="20">
        <f t="shared" si="182"/>
        <v>0</v>
      </c>
      <c r="K392" s="20">
        <f t="shared" si="182"/>
        <v>4.0216189799999995</v>
      </c>
      <c r="L392" s="20">
        <f t="shared" si="182"/>
        <v>0</v>
      </c>
      <c r="M392" s="20">
        <f t="shared" si="182"/>
        <v>0.122783</v>
      </c>
      <c r="N392" s="20">
        <f t="shared" si="182"/>
        <v>0</v>
      </c>
      <c r="O392" s="20">
        <f t="shared" si="182"/>
        <v>0</v>
      </c>
      <c r="P392" s="20">
        <f t="shared" si="182"/>
        <v>0.122783</v>
      </c>
      <c r="Q392" s="20">
        <f t="shared" si="182"/>
        <v>0</v>
      </c>
      <c r="R392" s="20">
        <f>R390-R391</f>
        <v>4.0216189799999995</v>
      </c>
      <c r="S392" s="20">
        <f t="shared" si="182"/>
        <v>0</v>
      </c>
      <c r="T392" s="20">
        <f t="shared" si="182"/>
        <v>0</v>
      </c>
      <c r="U392" s="20">
        <f t="shared" si="182"/>
        <v>4.0216189799999995</v>
      </c>
      <c r="V392" s="20">
        <f t="shared" si="182"/>
        <v>0</v>
      </c>
    </row>
    <row r="393" spans="1:22" s="21" customFormat="1">
      <c r="A393" s="167"/>
      <c r="B393" s="111" t="s">
        <v>56</v>
      </c>
      <c r="C393" s="20">
        <f>C389-C390</f>
        <v>37.115615469914658</v>
      </c>
      <c r="D393" s="20">
        <f t="shared" ref="D393:V393" si="183">D389-D390</f>
        <v>0</v>
      </c>
      <c r="E393" s="20">
        <f t="shared" si="183"/>
        <v>0</v>
      </c>
      <c r="F393" s="20">
        <f t="shared" si="183"/>
        <v>37.115615469914658</v>
      </c>
      <c r="G393" s="20">
        <f t="shared" si="183"/>
        <v>0</v>
      </c>
      <c r="H393" s="20">
        <f t="shared" si="183"/>
        <v>38.885797359999998</v>
      </c>
      <c r="I393" s="20">
        <f t="shared" si="183"/>
        <v>0</v>
      </c>
      <c r="J393" s="20">
        <f t="shared" si="183"/>
        <v>0</v>
      </c>
      <c r="K393" s="20">
        <f t="shared" si="183"/>
        <v>38.885797359999998</v>
      </c>
      <c r="L393" s="20">
        <f t="shared" si="183"/>
        <v>0</v>
      </c>
      <c r="M393" s="20">
        <f t="shared" si="183"/>
        <v>10.787216999999998</v>
      </c>
      <c r="N393" s="20">
        <f t="shared" si="183"/>
        <v>0</v>
      </c>
      <c r="O393" s="20">
        <f t="shared" si="183"/>
        <v>0</v>
      </c>
      <c r="P393" s="20">
        <f t="shared" si="183"/>
        <v>10.787216999999998</v>
      </c>
      <c r="Q393" s="20">
        <f t="shared" si="183"/>
        <v>0</v>
      </c>
      <c r="R393" s="20">
        <f>R389-R390</f>
        <v>23.40227209</v>
      </c>
      <c r="S393" s="20">
        <f t="shared" si="183"/>
        <v>0</v>
      </c>
      <c r="T393" s="20">
        <f t="shared" si="183"/>
        <v>0</v>
      </c>
      <c r="U393" s="20">
        <f t="shared" si="183"/>
        <v>23.40227209</v>
      </c>
      <c r="V393" s="20">
        <f t="shared" si="183"/>
        <v>0</v>
      </c>
    </row>
    <row r="394" spans="1:22" s="21" customFormat="1">
      <c r="A394" s="167">
        <v>2</v>
      </c>
      <c r="B394" s="111" t="s">
        <v>13</v>
      </c>
      <c r="C394" s="20">
        <f>C439</f>
        <v>0</v>
      </c>
      <c r="D394" s="20">
        <f t="shared" ref="D394:V394" si="184">D439</f>
        <v>0</v>
      </c>
      <c r="E394" s="20">
        <f t="shared" si="184"/>
        <v>0</v>
      </c>
      <c r="F394" s="20">
        <f t="shared" si="184"/>
        <v>0</v>
      </c>
      <c r="G394" s="20">
        <f t="shared" si="184"/>
        <v>0</v>
      </c>
      <c r="H394" s="20">
        <f t="shared" si="184"/>
        <v>1.3569999999999998</v>
      </c>
      <c r="I394" s="20">
        <f t="shared" si="184"/>
        <v>0</v>
      </c>
      <c r="J394" s="20">
        <f t="shared" si="184"/>
        <v>0</v>
      </c>
      <c r="K394" s="20">
        <f t="shared" si="184"/>
        <v>1.3569999999999998</v>
      </c>
      <c r="L394" s="20">
        <f t="shared" si="184"/>
        <v>0</v>
      </c>
      <c r="M394" s="20">
        <f t="shared" si="184"/>
        <v>0</v>
      </c>
      <c r="N394" s="20">
        <f t="shared" si="184"/>
        <v>0</v>
      </c>
      <c r="O394" s="20">
        <f t="shared" si="184"/>
        <v>0</v>
      </c>
      <c r="P394" s="20">
        <f t="shared" si="184"/>
        <v>0</v>
      </c>
      <c r="Q394" s="20">
        <f t="shared" si="184"/>
        <v>0</v>
      </c>
      <c r="R394" s="20">
        <f>R439</f>
        <v>0</v>
      </c>
      <c r="S394" s="20">
        <f t="shared" si="184"/>
        <v>0</v>
      </c>
      <c r="T394" s="20">
        <f t="shared" si="184"/>
        <v>0</v>
      </c>
      <c r="U394" s="20">
        <f t="shared" si="184"/>
        <v>0</v>
      </c>
      <c r="V394" s="20">
        <f t="shared" si="184"/>
        <v>0</v>
      </c>
    </row>
    <row r="395" spans="1:22" s="21" customFormat="1">
      <c r="A395" s="167"/>
      <c r="B395" s="111" t="s">
        <v>53</v>
      </c>
      <c r="C395" s="20">
        <f>C447</f>
        <v>0</v>
      </c>
      <c r="D395" s="20">
        <f t="shared" ref="D395:V395" si="185">D447</f>
        <v>0</v>
      </c>
      <c r="E395" s="20">
        <f t="shared" si="185"/>
        <v>0</v>
      </c>
      <c r="F395" s="20">
        <f t="shared" si="185"/>
        <v>0</v>
      </c>
      <c r="G395" s="20">
        <f t="shared" si="185"/>
        <v>0</v>
      </c>
      <c r="H395" s="20">
        <f t="shared" si="185"/>
        <v>0</v>
      </c>
      <c r="I395" s="20">
        <f t="shared" si="185"/>
        <v>0</v>
      </c>
      <c r="J395" s="20">
        <f t="shared" si="185"/>
        <v>0</v>
      </c>
      <c r="K395" s="20">
        <f t="shared" si="185"/>
        <v>0</v>
      </c>
      <c r="L395" s="20">
        <f t="shared" si="185"/>
        <v>0</v>
      </c>
      <c r="M395" s="20">
        <f t="shared" si="185"/>
        <v>0</v>
      </c>
      <c r="N395" s="20">
        <f t="shared" si="185"/>
        <v>0</v>
      </c>
      <c r="O395" s="20">
        <f t="shared" si="185"/>
        <v>0</v>
      </c>
      <c r="P395" s="20">
        <f t="shared" si="185"/>
        <v>0</v>
      </c>
      <c r="Q395" s="20">
        <f t="shared" si="185"/>
        <v>0</v>
      </c>
      <c r="R395" s="20">
        <f>R447</f>
        <v>0</v>
      </c>
      <c r="S395" s="20">
        <f t="shared" si="185"/>
        <v>0</v>
      </c>
      <c r="T395" s="20">
        <f t="shared" si="185"/>
        <v>0</v>
      </c>
      <c r="U395" s="20">
        <f t="shared" si="185"/>
        <v>0</v>
      </c>
      <c r="V395" s="20">
        <f t="shared" si="185"/>
        <v>0</v>
      </c>
    </row>
    <row r="396" spans="1:22" s="21" customFormat="1">
      <c r="A396" s="167"/>
      <c r="B396" s="111" t="s">
        <v>54</v>
      </c>
      <c r="C396" s="20"/>
      <c r="D396" s="97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s="21" customFormat="1">
      <c r="A397" s="167"/>
      <c r="B397" s="111" t="s">
        <v>55</v>
      </c>
      <c r="C397" s="20">
        <f>C394-C395</f>
        <v>0</v>
      </c>
      <c r="D397" s="20">
        <f t="shared" ref="D397:V397" si="186">D394-D395</f>
        <v>0</v>
      </c>
      <c r="E397" s="20">
        <f t="shared" si="186"/>
        <v>0</v>
      </c>
      <c r="F397" s="20">
        <f t="shared" si="186"/>
        <v>0</v>
      </c>
      <c r="G397" s="20">
        <f t="shared" si="186"/>
        <v>0</v>
      </c>
      <c r="H397" s="20">
        <f t="shared" si="186"/>
        <v>1.3569999999999998</v>
      </c>
      <c r="I397" s="20">
        <f t="shared" si="186"/>
        <v>0</v>
      </c>
      <c r="J397" s="20">
        <f t="shared" si="186"/>
        <v>0</v>
      </c>
      <c r="K397" s="20">
        <f t="shared" si="186"/>
        <v>1.3569999999999998</v>
      </c>
      <c r="L397" s="20">
        <f t="shared" si="186"/>
        <v>0</v>
      </c>
      <c r="M397" s="20">
        <f t="shared" si="186"/>
        <v>0</v>
      </c>
      <c r="N397" s="20">
        <f t="shared" si="186"/>
        <v>0</v>
      </c>
      <c r="O397" s="20">
        <f t="shared" si="186"/>
        <v>0</v>
      </c>
      <c r="P397" s="20">
        <f t="shared" si="186"/>
        <v>0</v>
      </c>
      <c r="Q397" s="20">
        <f t="shared" si="186"/>
        <v>0</v>
      </c>
      <c r="R397" s="20">
        <f>R394-R395</f>
        <v>0</v>
      </c>
      <c r="S397" s="20">
        <f t="shared" si="186"/>
        <v>0</v>
      </c>
      <c r="T397" s="20">
        <f t="shared" si="186"/>
        <v>0</v>
      </c>
      <c r="U397" s="20">
        <f t="shared" si="186"/>
        <v>0</v>
      </c>
      <c r="V397" s="20">
        <f t="shared" si="186"/>
        <v>0</v>
      </c>
    </row>
    <row r="398" spans="1:22" s="21" customFormat="1">
      <c r="A398" s="167"/>
      <c r="B398" s="111" t="s">
        <v>23</v>
      </c>
      <c r="C398" s="20">
        <f>C394-C395</f>
        <v>0</v>
      </c>
      <c r="D398" s="20">
        <f t="shared" ref="D398:V398" si="187">D394-D395</f>
        <v>0</v>
      </c>
      <c r="E398" s="20">
        <f t="shared" si="187"/>
        <v>0</v>
      </c>
      <c r="F398" s="20">
        <f t="shared" si="187"/>
        <v>0</v>
      </c>
      <c r="G398" s="20">
        <f t="shared" si="187"/>
        <v>0</v>
      </c>
      <c r="H398" s="20">
        <f t="shared" si="187"/>
        <v>1.3569999999999998</v>
      </c>
      <c r="I398" s="20">
        <f t="shared" si="187"/>
        <v>0</v>
      </c>
      <c r="J398" s="20">
        <f t="shared" si="187"/>
        <v>0</v>
      </c>
      <c r="K398" s="20">
        <f t="shared" si="187"/>
        <v>1.3569999999999998</v>
      </c>
      <c r="L398" s="20">
        <f t="shared" si="187"/>
        <v>0</v>
      </c>
      <c r="M398" s="20">
        <f t="shared" si="187"/>
        <v>0</v>
      </c>
      <c r="N398" s="20">
        <f t="shared" si="187"/>
        <v>0</v>
      </c>
      <c r="O398" s="20">
        <f t="shared" si="187"/>
        <v>0</v>
      </c>
      <c r="P398" s="20">
        <f t="shared" si="187"/>
        <v>0</v>
      </c>
      <c r="Q398" s="20">
        <f t="shared" si="187"/>
        <v>0</v>
      </c>
      <c r="R398" s="20">
        <f>R394-R395</f>
        <v>0</v>
      </c>
      <c r="S398" s="20">
        <f t="shared" si="187"/>
        <v>0</v>
      </c>
      <c r="T398" s="20">
        <f t="shared" si="187"/>
        <v>0</v>
      </c>
      <c r="U398" s="20">
        <f t="shared" si="187"/>
        <v>0</v>
      </c>
      <c r="V398" s="20">
        <f t="shared" si="187"/>
        <v>0</v>
      </c>
    </row>
    <row r="399" spans="1:22" s="21" customFormat="1">
      <c r="A399" s="167" t="s">
        <v>0</v>
      </c>
      <c r="B399" s="8" t="s">
        <v>20</v>
      </c>
      <c r="C399" s="20">
        <f>C400+C401+C408+C410+C411+C423</f>
        <v>43.639959104514659</v>
      </c>
      <c r="D399" s="20">
        <f t="shared" ref="D399:V399" si="188">D400+D401+D408+D410+D411+D423</f>
        <v>0</v>
      </c>
      <c r="E399" s="20">
        <f t="shared" si="188"/>
        <v>0</v>
      </c>
      <c r="F399" s="20">
        <f t="shared" si="188"/>
        <v>43.639959104514659</v>
      </c>
      <c r="G399" s="20">
        <f t="shared" si="188"/>
        <v>0</v>
      </c>
      <c r="H399" s="20">
        <f t="shared" si="188"/>
        <v>42.907416339999997</v>
      </c>
      <c r="I399" s="20">
        <f t="shared" si="188"/>
        <v>0</v>
      </c>
      <c r="J399" s="20">
        <f t="shared" si="188"/>
        <v>0</v>
      </c>
      <c r="K399" s="20">
        <f t="shared" si="188"/>
        <v>42.907416339999997</v>
      </c>
      <c r="L399" s="20">
        <f t="shared" si="188"/>
        <v>0</v>
      </c>
      <c r="M399" s="20">
        <f t="shared" si="188"/>
        <v>10.909999999999998</v>
      </c>
      <c r="N399" s="20">
        <f t="shared" si="188"/>
        <v>0</v>
      </c>
      <c r="O399" s="20">
        <f t="shared" si="188"/>
        <v>0</v>
      </c>
      <c r="P399" s="20">
        <f t="shared" si="188"/>
        <v>10.909999999999998</v>
      </c>
      <c r="Q399" s="20">
        <f t="shared" si="188"/>
        <v>0</v>
      </c>
      <c r="R399" s="20">
        <f>R400+R401+R408+R410+R411+R423</f>
        <v>27.42389107</v>
      </c>
      <c r="S399" s="20">
        <f t="shared" si="188"/>
        <v>0</v>
      </c>
      <c r="T399" s="20">
        <f t="shared" si="188"/>
        <v>0</v>
      </c>
      <c r="U399" s="20">
        <f t="shared" si="188"/>
        <v>27.42389107</v>
      </c>
      <c r="V399" s="20">
        <f t="shared" si="188"/>
        <v>0</v>
      </c>
    </row>
    <row r="400" spans="1:22" s="21" customFormat="1" ht="31.5">
      <c r="A400" s="157" t="s">
        <v>1</v>
      </c>
      <c r="B400" s="8" t="s">
        <v>17</v>
      </c>
      <c r="C400" s="8"/>
      <c r="D400" s="97"/>
      <c r="E400" s="20"/>
      <c r="F400" s="20"/>
      <c r="G400" s="20"/>
      <c r="H400" s="8"/>
      <c r="I400" s="20"/>
      <c r="J400" s="20"/>
      <c r="K400" s="20"/>
      <c r="L400" s="20"/>
      <c r="M400" s="20"/>
      <c r="N400" s="20"/>
      <c r="O400" s="20"/>
      <c r="P400" s="20"/>
      <c r="Q400" s="20"/>
      <c r="R400" s="352"/>
      <c r="S400" s="20"/>
      <c r="T400" s="20"/>
      <c r="U400" s="20"/>
      <c r="V400" s="20"/>
    </row>
    <row r="401" spans="1:22" s="21" customFormat="1" ht="31.5">
      <c r="A401" s="167" t="s">
        <v>2</v>
      </c>
      <c r="B401" s="8" t="s">
        <v>21</v>
      </c>
      <c r="C401" s="128">
        <f t="shared" ref="C401:V401" si="189">SUM(C402:C407)</f>
        <v>14.07182377783</v>
      </c>
      <c r="D401" s="128">
        <f t="shared" si="189"/>
        <v>0</v>
      </c>
      <c r="E401" s="128">
        <f t="shared" si="189"/>
        <v>0</v>
      </c>
      <c r="F401" s="128">
        <f t="shared" si="189"/>
        <v>14.07182377783</v>
      </c>
      <c r="G401" s="128">
        <f t="shared" si="189"/>
        <v>0</v>
      </c>
      <c r="H401" s="128">
        <f>SUM(H402:H407)</f>
        <v>10.585257989999999</v>
      </c>
      <c r="I401" s="128">
        <f t="shared" si="189"/>
        <v>0</v>
      </c>
      <c r="J401" s="128">
        <f t="shared" si="189"/>
        <v>0</v>
      </c>
      <c r="K401" s="128">
        <f t="shared" si="189"/>
        <v>10.585257989999999</v>
      </c>
      <c r="L401" s="128">
        <f t="shared" si="189"/>
        <v>0</v>
      </c>
      <c r="M401" s="128">
        <f t="shared" si="189"/>
        <v>5.5715676333999999</v>
      </c>
      <c r="N401" s="128">
        <f t="shared" si="189"/>
        <v>0</v>
      </c>
      <c r="O401" s="128">
        <f t="shared" si="189"/>
        <v>0</v>
      </c>
      <c r="P401" s="128">
        <f t="shared" si="189"/>
        <v>5.5715676333999999</v>
      </c>
      <c r="Q401" s="128">
        <f t="shared" si="189"/>
        <v>0</v>
      </c>
      <c r="R401" s="128">
        <f>SUM(R402:R407)</f>
        <v>7.2667579900000003</v>
      </c>
      <c r="S401" s="128">
        <f t="shared" si="189"/>
        <v>0</v>
      </c>
      <c r="T401" s="128">
        <f t="shared" si="189"/>
        <v>0</v>
      </c>
      <c r="U401" s="128">
        <f t="shared" si="189"/>
        <v>7.2667579900000003</v>
      </c>
      <c r="V401" s="128">
        <f t="shared" si="189"/>
        <v>0</v>
      </c>
    </row>
    <row r="402" spans="1:22" s="21" customFormat="1">
      <c r="A402" s="164">
        <f>A387+1</f>
        <v>304</v>
      </c>
      <c r="B402" s="123" t="s">
        <v>835</v>
      </c>
      <c r="C402" s="280">
        <v>3.4525676333999997</v>
      </c>
      <c r="D402" s="97">
        <v>0</v>
      </c>
      <c r="E402" s="97">
        <v>0</v>
      </c>
      <c r="F402" s="97">
        <f t="shared" ref="F402:F407" si="190">C402-D402-E402-G402</f>
        <v>3.4525676333999997</v>
      </c>
      <c r="G402" s="133">
        <v>0</v>
      </c>
      <c r="H402" s="280">
        <v>3.77319</v>
      </c>
      <c r="I402" s="97">
        <v>0</v>
      </c>
      <c r="J402" s="97">
        <v>0</v>
      </c>
      <c r="K402" s="97">
        <f t="shared" ref="K402:K407" si="191">H402-I402-J402-L402</f>
        <v>3.77319</v>
      </c>
      <c r="L402" s="97">
        <v>0</v>
      </c>
      <c r="M402" s="130">
        <v>3.4525676333999997</v>
      </c>
      <c r="N402" s="97">
        <v>0</v>
      </c>
      <c r="O402" s="97">
        <v>0</v>
      </c>
      <c r="P402" s="18">
        <f t="shared" ref="P402:P407" si="192">M402-N402</f>
        <v>3.4525676333999997</v>
      </c>
      <c r="Q402" s="97">
        <v>0</v>
      </c>
      <c r="R402" s="355">
        <v>2.0946899999999999</v>
      </c>
      <c r="S402" s="97">
        <v>0</v>
      </c>
      <c r="T402" s="97">
        <v>0</v>
      </c>
      <c r="U402" s="18">
        <f t="shared" ref="U402:U407" si="193">R402-S402-V402</f>
        <v>2.0946899999999999</v>
      </c>
      <c r="V402" s="97">
        <v>0</v>
      </c>
    </row>
    <row r="403" spans="1:22" s="21" customFormat="1" ht="31.5">
      <c r="A403" s="164">
        <f>A402+1</f>
        <v>305</v>
      </c>
      <c r="B403" s="112" t="s">
        <v>837</v>
      </c>
      <c r="C403" s="281">
        <v>3.0108898416999996</v>
      </c>
      <c r="D403" s="97">
        <v>0</v>
      </c>
      <c r="E403" s="97">
        <v>0</v>
      </c>
      <c r="F403" s="97">
        <f t="shared" si="190"/>
        <v>3.0108898416999996</v>
      </c>
      <c r="G403" s="133">
        <v>0</v>
      </c>
      <c r="H403" s="281">
        <v>0.90152723999999995</v>
      </c>
      <c r="I403" s="97">
        <v>0</v>
      </c>
      <c r="J403" s="97">
        <v>0</v>
      </c>
      <c r="K403" s="97">
        <f t="shared" si="191"/>
        <v>0.90152723999999995</v>
      </c>
      <c r="L403" s="97">
        <v>0</v>
      </c>
      <c r="M403" s="19">
        <v>2.1190000000000002</v>
      </c>
      <c r="N403" s="97">
        <v>0</v>
      </c>
      <c r="O403" s="97">
        <v>0</v>
      </c>
      <c r="P403" s="18">
        <f t="shared" si="192"/>
        <v>2.1190000000000002</v>
      </c>
      <c r="Q403" s="97">
        <v>0</v>
      </c>
      <c r="R403" s="354">
        <v>8.1527240000000001E-2</v>
      </c>
      <c r="S403" s="97">
        <v>0</v>
      </c>
      <c r="T403" s="97">
        <v>0</v>
      </c>
      <c r="U403" s="18">
        <f t="shared" si="193"/>
        <v>8.1527240000000001E-2</v>
      </c>
      <c r="V403" s="97">
        <v>0</v>
      </c>
    </row>
    <row r="404" spans="1:22" s="21" customFormat="1">
      <c r="A404" s="164">
        <f>A403+1</f>
        <v>306</v>
      </c>
      <c r="B404" s="112" t="s">
        <v>839</v>
      </c>
      <c r="C404" s="281">
        <v>2.9114220543999996</v>
      </c>
      <c r="D404" s="97">
        <v>0</v>
      </c>
      <c r="E404" s="97">
        <v>0</v>
      </c>
      <c r="F404" s="97">
        <f t="shared" si="190"/>
        <v>2.9114220543999996</v>
      </c>
      <c r="G404" s="133">
        <v>0</v>
      </c>
      <c r="H404" s="281">
        <v>0.90249950999999995</v>
      </c>
      <c r="I404" s="97">
        <v>0</v>
      </c>
      <c r="J404" s="97">
        <v>0</v>
      </c>
      <c r="K404" s="97">
        <f t="shared" si="191"/>
        <v>0.90249950999999995</v>
      </c>
      <c r="L404" s="97">
        <v>0</v>
      </c>
      <c r="M404" s="19">
        <v>0</v>
      </c>
      <c r="N404" s="97">
        <v>0</v>
      </c>
      <c r="O404" s="97">
        <v>0</v>
      </c>
      <c r="P404" s="18">
        <f t="shared" si="192"/>
        <v>0</v>
      </c>
      <c r="Q404" s="97">
        <v>0</v>
      </c>
      <c r="R404" s="354">
        <v>8.2499509999999998E-2</v>
      </c>
      <c r="S404" s="97">
        <v>0</v>
      </c>
      <c r="T404" s="97">
        <v>0</v>
      </c>
      <c r="U404" s="18">
        <f t="shared" si="193"/>
        <v>8.2499509999999998E-2</v>
      </c>
      <c r="V404" s="97">
        <v>0</v>
      </c>
    </row>
    <row r="405" spans="1:22" s="21" customFormat="1" ht="31.5">
      <c r="A405" s="164">
        <f>A404+1</f>
        <v>307</v>
      </c>
      <c r="B405" s="112" t="s">
        <v>841</v>
      </c>
      <c r="C405" s="281">
        <v>1.1597248309200001</v>
      </c>
      <c r="D405" s="97">
        <v>0</v>
      </c>
      <c r="E405" s="97">
        <v>0</v>
      </c>
      <c r="F405" s="97">
        <f t="shared" si="190"/>
        <v>1.1597248309200001</v>
      </c>
      <c r="G405" s="133">
        <v>0</v>
      </c>
      <c r="H405" s="281">
        <v>5.1410600000000001E-2</v>
      </c>
      <c r="I405" s="97">
        <v>0</v>
      </c>
      <c r="J405" s="97">
        <v>0</v>
      </c>
      <c r="K405" s="97">
        <f t="shared" si="191"/>
        <v>5.1410600000000001E-2</v>
      </c>
      <c r="L405" s="97">
        <v>0</v>
      </c>
      <c r="M405" s="19">
        <v>0</v>
      </c>
      <c r="N405" s="97">
        <v>0</v>
      </c>
      <c r="O405" s="97">
        <v>0</v>
      </c>
      <c r="P405" s="18">
        <f t="shared" si="192"/>
        <v>0</v>
      </c>
      <c r="Q405" s="97">
        <v>0</v>
      </c>
      <c r="R405" s="354">
        <v>5.1410600000000001E-2</v>
      </c>
      <c r="S405" s="97">
        <v>0</v>
      </c>
      <c r="T405" s="97">
        <v>0</v>
      </c>
      <c r="U405" s="18">
        <f t="shared" si="193"/>
        <v>5.1410600000000001E-2</v>
      </c>
      <c r="V405" s="97">
        <v>0</v>
      </c>
    </row>
    <row r="406" spans="1:22" s="4" customFormat="1">
      <c r="A406" s="330">
        <f>A405+1</f>
        <v>308</v>
      </c>
      <c r="B406" s="285" t="s">
        <v>843</v>
      </c>
      <c r="C406" s="328">
        <v>0</v>
      </c>
      <c r="D406" s="110">
        <v>0</v>
      </c>
      <c r="E406" s="110">
        <v>0</v>
      </c>
      <c r="F406" s="110">
        <f t="shared" si="190"/>
        <v>0</v>
      </c>
      <c r="G406" s="381">
        <v>0</v>
      </c>
      <c r="H406" s="328">
        <v>4.8780000000000001</v>
      </c>
      <c r="I406" s="110">
        <v>0</v>
      </c>
      <c r="J406" s="110">
        <v>0</v>
      </c>
      <c r="K406" s="110">
        <f t="shared" si="191"/>
        <v>4.8780000000000001</v>
      </c>
      <c r="L406" s="110">
        <v>0</v>
      </c>
      <c r="M406" s="73">
        <v>0</v>
      </c>
      <c r="N406" s="110">
        <v>0</v>
      </c>
      <c r="O406" s="110">
        <v>0</v>
      </c>
      <c r="P406" s="244">
        <f t="shared" si="192"/>
        <v>0</v>
      </c>
      <c r="Q406" s="110">
        <v>0</v>
      </c>
      <c r="R406" s="416">
        <v>4.8780000000000001</v>
      </c>
      <c r="S406" s="110">
        <v>0</v>
      </c>
      <c r="T406" s="110">
        <v>0</v>
      </c>
      <c r="U406" s="244">
        <f>R406-S406-V406</f>
        <v>4.8780000000000001</v>
      </c>
      <c r="V406" s="110">
        <v>0</v>
      </c>
    </row>
    <row r="407" spans="1:22" s="21" customFormat="1" ht="31.5">
      <c r="A407" s="164">
        <f>A406+1</f>
        <v>309</v>
      </c>
      <c r="B407" s="112" t="s">
        <v>844</v>
      </c>
      <c r="C407" s="281">
        <v>3.5372194174100007</v>
      </c>
      <c r="D407" s="97">
        <v>0</v>
      </c>
      <c r="E407" s="97">
        <v>0</v>
      </c>
      <c r="F407" s="97">
        <f t="shared" si="190"/>
        <v>3.5372194174100007</v>
      </c>
      <c r="G407" s="133">
        <v>0</v>
      </c>
      <c r="H407" s="281">
        <v>7.8630640000000002E-2</v>
      </c>
      <c r="I407" s="97">
        <v>0</v>
      </c>
      <c r="J407" s="97">
        <v>0</v>
      </c>
      <c r="K407" s="97">
        <f t="shared" si="191"/>
        <v>7.8630640000000002E-2</v>
      </c>
      <c r="L407" s="97">
        <v>0</v>
      </c>
      <c r="M407" s="19">
        <v>0</v>
      </c>
      <c r="N407" s="97">
        <v>0</v>
      </c>
      <c r="O407" s="97">
        <v>0</v>
      </c>
      <c r="P407" s="18">
        <f t="shared" si="192"/>
        <v>0</v>
      </c>
      <c r="Q407" s="97">
        <v>0</v>
      </c>
      <c r="R407" s="354">
        <v>7.8630640000000002E-2</v>
      </c>
      <c r="S407" s="97">
        <v>0</v>
      </c>
      <c r="T407" s="97">
        <v>0</v>
      </c>
      <c r="U407" s="18">
        <f t="shared" si="193"/>
        <v>7.8630640000000002E-2</v>
      </c>
      <c r="V407" s="97">
        <v>0</v>
      </c>
    </row>
    <row r="408" spans="1:22" s="21" customFormat="1">
      <c r="A408" s="167" t="s">
        <v>6</v>
      </c>
      <c r="B408" s="8" t="s">
        <v>18</v>
      </c>
      <c r="C408" s="20">
        <f>SUMIF(C409,"&gt;0",C409)</f>
        <v>10.832012688827142</v>
      </c>
      <c r="D408" s="20">
        <f>SUMIF(D409,"&gt;0",D409)</f>
        <v>0</v>
      </c>
      <c r="E408" s="20">
        <f t="shared" ref="E408:V408" si="194">SUMIF(E409,"&gt;0",E409)</f>
        <v>0</v>
      </c>
      <c r="F408" s="20">
        <f t="shared" si="194"/>
        <v>10.832012688827142</v>
      </c>
      <c r="G408" s="20">
        <f t="shared" si="194"/>
        <v>0</v>
      </c>
      <c r="H408" s="20">
        <f t="shared" si="194"/>
        <v>2.4214166399999999</v>
      </c>
      <c r="I408" s="20">
        <f t="shared" si="194"/>
        <v>0</v>
      </c>
      <c r="J408" s="20">
        <f t="shared" si="194"/>
        <v>0</v>
      </c>
      <c r="K408" s="20">
        <f t="shared" si="194"/>
        <v>2.4214166399999999</v>
      </c>
      <c r="L408" s="20">
        <f t="shared" si="194"/>
        <v>0</v>
      </c>
      <c r="M408" s="20">
        <f t="shared" si="194"/>
        <v>0</v>
      </c>
      <c r="N408" s="20">
        <f t="shared" si="194"/>
        <v>0</v>
      </c>
      <c r="O408" s="20">
        <f t="shared" si="194"/>
        <v>0</v>
      </c>
      <c r="P408" s="20">
        <f t="shared" si="194"/>
        <v>0</v>
      </c>
      <c r="Q408" s="20">
        <f t="shared" si="194"/>
        <v>0</v>
      </c>
      <c r="R408" s="20">
        <f>SUMIF(R409,"&gt;0",R409)</f>
        <v>2.4214166399999999</v>
      </c>
      <c r="S408" s="20">
        <f t="shared" si="194"/>
        <v>0</v>
      </c>
      <c r="T408" s="20">
        <f t="shared" si="194"/>
        <v>0</v>
      </c>
      <c r="U408" s="20">
        <f t="shared" si="194"/>
        <v>2.4214166399999999</v>
      </c>
      <c r="V408" s="20">
        <f t="shared" si="194"/>
        <v>0</v>
      </c>
    </row>
    <row r="409" spans="1:22" s="21" customFormat="1" ht="47.25">
      <c r="A409" s="164">
        <f>A407+1</f>
        <v>310</v>
      </c>
      <c r="B409" s="112" t="s">
        <v>846</v>
      </c>
      <c r="C409" s="281">
        <v>10.832012688827142</v>
      </c>
      <c r="D409" s="97">
        <v>0</v>
      </c>
      <c r="E409" s="97">
        <v>0</v>
      </c>
      <c r="F409" s="97">
        <f>C409-D409-E409-G409</f>
        <v>10.832012688827142</v>
      </c>
      <c r="G409" s="133">
        <v>0</v>
      </c>
      <c r="H409" s="281">
        <v>2.4214166399999999</v>
      </c>
      <c r="I409" s="97">
        <v>0</v>
      </c>
      <c r="J409" s="97">
        <v>0</v>
      </c>
      <c r="K409" s="97">
        <f>H409-I409-J409-L409</f>
        <v>2.4214166399999999</v>
      </c>
      <c r="L409" s="97">
        <v>0</v>
      </c>
      <c r="M409" s="130">
        <v>0</v>
      </c>
      <c r="N409" s="97">
        <v>0</v>
      </c>
      <c r="O409" s="97">
        <v>0</v>
      </c>
      <c r="P409" s="18">
        <f>M409-N409</f>
        <v>0</v>
      </c>
      <c r="Q409" s="97">
        <v>0</v>
      </c>
      <c r="R409" s="353">
        <v>2.4214166399999999</v>
      </c>
      <c r="S409" s="97">
        <v>0</v>
      </c>
      <c r="T409" s="97">
        <v>0</v>
      </c>
      <c r="U409" s="18">
        <f t="shared" ref="U409" si="195">R409-S409-V409</f>
        <v>2.4214166399999999</v>
      </c>
      <c r="V409" s="97">
        <v>0</v>
      </c>
    </row>
    <row r="410" spans="1:22" s="21" customFormat="1" ht="31.5">
      <c r="A410" s="167" t="s">
        <v>8</v>
      </c>
      <c r="B410" s="8" t="s">
        <v>19</v>
      </c>
      <c r="C410" s="8"/>
      <c r="D410" s="97"/>
      <c r="E410" s="17"/>
      <c r="F410" s="17"/>
      <c r="G410" s="17"/>
      <c r="H410" s="8"/>
      <c r="I410" s="17"/>
      <c r="J410" s="17"/>
      <c r="K410" s="17"/>
      <c r="L410" s="17"/>
      <c r="M410" s="17"/>
      <c r="N410" s="17"/>
      <c r="O410" s="17"/>
      <c r="P410" s="17"/>
      <c r="Q410" s="17"/>
      <c r="R410" s="333"/>
      <c r="S410" s="17"/>
      <c r="T410" s="17"/>
      <c r="U410" s="17"/>
      <c r="V410" s="17"/>
    </row>
    <row r="411" spans="1:22" s="21" customFormat="1">
      <c r="A411" s="161" t="s">
        <v>40</v>
      </c>
      <c r="B411" s="8" t="s">
        <v>42</v>
      </c>
      <c r="C411" s="128">
        <f t="shared" ref="C411:V411" si="196">SUM(C412:C422)</f>
        <v>12.211779003257515</v>
      </c>
      <c r="D411" s="128">
        <f t="shared" si="196"/>
        <v>0</v>
      </c>
      <c r="E411" s="128">
        <f t="shared" si="196"/>
        <v>0</v>
      </c>
      <c r="F411" s="128">
        <f t="shared" si="196"/>
        <v>12.211779003257515</v>
      </c>
      <c r="G411" s="128">
        <f t="shared" si="196"/>
        <v>0</v>
      </c>
      <c r="H411" s="128">
        <f>SUM(H412:H422)</f>
        <v>25.879122729999999</v>
      </c>
      <c r="I411" s="128">
        <f t="shared" si="196"/>
        <v>0</v>
      </c>
      <c r="J411" s="128">
        <f t="shared" si="196"/>
        <v>0</v>
      </c>
      <c r="K411" s="128">
        <f t="shared" si="196"/>
        <v>25.879122729999999</v>
      </c>
      <c r="L411" s="128">
        <f t="shared" si="196"/>
        <v>0</v>
      </c>
      <c r="M411" s="128">
        <f t="shared" si="196"/>
        <v>5.2156493665999992</v>
      </c>
      <c r="N411" s="128">
        <f t="shared" si="196"/>
        <v>0</v>
      </c>
      <c r="O411" s="128">
        <f t="shared" si="196"/>
        <v>0</v>
      </c>
      <c r="P411" s="128">
        <f t="shared" si="196"/>
        <v>5.2156493665999992</v>
      </c>
      <c r="Q411" s="128">
        <f t="shared" si="196"/>
        <v>0</v>
      </c>
      <c r="R411" s="128">
        <f>SUM(R412:R422)</f>
        <v>13.71409746</v>
      </c>
      <c r="S411" s="128">
        <f t="shared" si="196"/>
        <v>0</v>
      </c>
      <c r="T411" s="128">
        <f t="shared" si="196"/>
        <v>0</v>
      </c>
      <c r="U411" s="128">
        <f t="shared" si="196"/>
        <v>13.71409746</v>
      </c>
      <c r="V411" s="128">
        <f t="shared" si="196"/>
        <v>0</v>
      </c>
    </row>
    <row r="412" spans="1:22" s="21" customFormat="1" ht="31.5">
      <c r="A412" s="164">
        <f>A409+1</f>
        <v>311</v>
      </c>
      <c r="B412" s="112" t="s">
        <v>848</v>
      </c>
      <c r="C412" s="281">
        <v>4.3396861420056556</v>
      </c>
      <c r="D412" s="97">
        <v>0</v>
      </c>
      <c r="E412" s="97">
        <v>0</v>
      </c>
      <c r="F412" s="97">
        <f t="shared" ref="F412:F422" si="197">C412-D412-E412-G412</f>
        <v>4.3396861420056556</v>
      </c>
      <c r="G412" s="133">
        <v>0</v>
      </c>
      <c r="H412" s="281">
        <v>0</v>
      </c>
      <c r="I412" s="97">
        <v>0</v>
      </c>
      <c r="J412" s="97">
        <v>0</v>
      </c>
      <c r="K412" s="97">
        <f t="shared" ref="K412:K422" si="198">H412-I412-J412-L412</f>
        <v>0</v>
      </c>
      <c r="L412" s="97">
        <v>0</v>
      </c>
      <c r="M412" s="130">
        <v>0.96960819640565488</v>
      </c>
      <c r="N412" s="97">
        <v>0</v>
      </c>
      <c r="O412" s="97">
        <v>0</v>
      </c>
      <c r="P412" s="18">
        <f t="shared" ref="P412:P422" si="199">M412-N412</f>
        <v>0.96960819640565488</v>
      </c>
      <c r="Q412" s="97">
        <v>0</v>
      </c>
      <c r="R412" s="353">
        <v>0</v>
      </c>
      <c r="S412" s="97">
        <v>0</v>
      </c>
      <c r="T412" s="97">
        <v>0</v>
      </c>
      <c r="U412" s="18">
        <f t="shared" ref="U412:U422" si="200">R412-S412-V412</f>
        <v>0</v>
      </c>
      <c r="V412" s="97">
        <v>0</v>
      </c>
    </row>
    <row r="413" spans="1:22" s="4" customFormat="1" ht="31.5">
      <c r="A413" s="330">
        <f t="shared" ref="A413:A422" si="201">A412+1</f>
        <v>312</v>
      </c>
      <c r="B413" s="285" t="s">
        <v>850</v>
      </c>
      <c r="C413" s="328">
        <v>0</v>
      </c>
      <c r="D413" s="110">
        <v>0</v>
      </c>
      <c r="E413" s="110">
        <v>0</v>
      </c>
      <c r="F413" s="110">
        <f>C413-D413-E413-G413</f>
        <v>0</v>
      </c>
      <c r="G413" s="381">
        <v>0</v>
      </c>
      <c r="H413" s="328">
        <v>1.4944466200000002</v>
      </c>
      <c r="I413" s="110">
        <v>0</v>
      </c>
      <c r="J413" s="110">
        <v>0</v>
      </c>
      <c r="K413" s="110">
        <f>H413-I413-J413-L413</f>
        <v>1.4944466200000002</v>
      </c>
      <c r="L413" s="110">
        <v>0</v>
      </c>
      <c r="M413" s="246">
        <v>0</v>
      </c>
      <c r="N413" s="110">
        <v>0</v>
      </c>
      <c r="O413" s="110">
        <v>0</v>
      </c>
      <c r="P413" s="244">
        <f>M413-N413</f>
        <v>0</v>
      </c>
      <c r="Q413" s="110">
        <v>0</v>
      </c>
      <c r="R413" s="416">
        <v>1.4944466200000002</v>
      </c>
      <c r="S413" s="110">
        <v>0</v>
      </c>
      <c r="T413" s="110">
        <v>0</v>
      </c>
      <c r="U413" s="244">
        <f>R413-S413-V413</f>
        <v>1.4944466200000002</v>
      </c>
      <c r="V413" s="110">
        <v>0</v>
      </c>
    </row>
    <row r="414" spans="1:22" s="4" customFormat="1">
      <c r="A414" s="330">
        <f t="shared" si="201"/>
        <v>313</v>
      </c>
      <c r="B414" s="285" t="s">
        <v>852</v>
      </c>
      <c r="C414" s="328">
        <v>0</v>
      </c>
      <c r="D414" s="110">
        <v>0</v>
      </c>
      <c r="E414" s="110">
        <v>0</v>
      </c>
      <c r="F414" s="110">
        <f>C414-D414-E414-G414</f>
        <v>0</v>
      </c>
      <c r="G414" s="381">
        <v>0</v>
      </c>
      <c r="H414" s="328">
        <v>0</v>
      </c>
      <c r="I414" s="110">
        <v>0</v>
      </c>
      <c r="J414" s="110">
        <v>0</v>
      </c>
      <c r="K414" s="110">
        <f>H414-I414-J414-L414</f>
        <v>0</v>
      </c>
      <c r="L414" s="110">
        <v>0</v>
      </c>
      <c r="M414" s="246">
        <v>0</v>
      </c>
      <c r="N414" s="110">
        <v>0</v>
      </c>
      <c r="O414" s="110">
        <v>0</v>
      </c>
      <c r="P414" s="244">
        <f>M414-N414</f>
        <v>0</v>
      </c>
      <c r="Q414" s="110">
        <v>0</v>
      </c>
      <c r="R414" s="416">
        <v>0</v>
      </c>
      <c r="S414" s="110">
        <v>0</v>
      </c>
      <c r="T414" s="110">
        <v>0</v>
      </c>
      <c r="U414" s="244">
        <f>R414-S414-V414</f>
        <v>0</v>
      </c>
      <c r="V414" s="110">
        <v>0</v>
      </c>
    </row>
    <row r="415" spans="1:22" s="21" customFormat="1">
      <c r="A415" s="164">
        <f t="shared" si="201"/>
        <v>314</v>
      </c>
      <c r="B415" s="112" t="s">
        <v>854</v>
      </c>
      <c r="C415" s="281">
        <v>1.1922070491183101</v>
      </c>
      <c r="D415" s="97">
        <v>0</v>
      </c>
      <c r="E415" s="97">
        <v>0</v>
      </c>
      <c r="F415" s="97">
        <f t="shared" si="197"/>
        <v>1.1922070491183101</v>
      </c>
      <c r="G415" s="133">
        <v>0</v>
      </c>
      <c r="H415" s="281">
        <v>3</v>
      </c>
      <c r="I415" s="97">
        <v>0</v>
      </c>
      <c r="J415" s="97">
        <v>0</v>
      </c>
      <c r="K415" s="97">
        <f t="shared" si="198"/>
        <v>3</v>
      </c>
      <c r="L415" s="97">
        <v>0</v>
      </c>
      <c r="M415" s="130">
        <v>1.1922070491183101</v>
      </c>
      <c r="N415" s="97">
        <v>0</v>
      </c>
      <c r="O415" s="97">
        <v>0</v>
      </c>
      <c r="P415" s="18">
        <f t="shared" si="199"/>
        <v>1.1922070491183101</v>
      </c>
      <c r="Q415" s="97">
        <v>0</v>
      </c>
      <c r="R415" s="353">
        <v>3</v>
      </c>
      <c r="S415" s="97">
        <v>0</v>
      </c>
      <c r="T415" s="97">
        <v>0</v>
      </c>
      <c r="U415" s="18">
        <f t="shared" si="200"/>
        <v>3</v>
      </c>
      <c r="V415" s="97">
        <v>0</v>
      </c>
    </row>
    <row r="416" spans="1:22" s="21" customFormat="1">
      <c r="A416" s="164">
        <f t="shared" si="201"/>
        <v>315</v>
      </c>
      <c r="B416" s="112" t="s">
        <v>856</v>
      </c>
      <c r="C416" s="281">
        <v>3.2625584000000001</v>
      </c>
      <c r="D416" s="97">
        <v>0</v>
      </c>
      <c r="E416" s="97">
        <v>0</v>
      </c>
      <c r="F416" s="97">
        <f t="shared" si="197"/>
        <v>3.2625584000000001</v>
      </c>
      <c r="G416" s="133">
        <v>0</v>
      </c>
      <c r="H416" s="281">
        <v>2.4030583599999997</v>
      </c>
      <c r="I416" s="97">
        <v>0</v>
      </c>
      <c r="J416" s="97">
        <v>0</v>
      </c>
      <c r="K416" s="97">
        <f t="shared" si="198"/>
        <v>2.4030583599999997</v>
      </c>
      <c r="L416" s="97">
        <v>0</v>
      </c>
      <c r="M416" s="19">
        <v>0</v>
      </c>
      <c r="N416" s="97">
        <v>0</v>
      </c>
      <c r="O416" s="97">
        <v>0</v>
      </c>
      <c r="P416" s="18">
        <f t="shared" si="199"/>
        <v>0</v>
      </c>
      <c r="Q416" s="97">
        <v>0</v>
      </c>
      <c r="R416" s="354">
        <v>0</v>
      </c>
      <c r="S416" s="97">
        <v>0</v>
      </c>
      <c r="T416" s="97">
        <v>0</v>
      </c>
      <c r="U416" s="18">
        <f t="shared" si="200"/>
        <v>0</v>
      </c>
      <c r="V416" s="97">
        <v>0</v>
      </c>
    </row>
    <row r="417" spans="1:22" s="21" customFormat="1">
      <c r="A417" s="164">
        <f t="shared" si="201"/>
        <v>316</v>
      </c>
      <c r="B417" s="112" t="s">
        <v>858</v>
      </c>
      <c r="C417" s="281">
        <v>3.4173274121335497</v>
      </c>
      <c r="D417" s="97">
        <v>0</v>
      </c>
      <c r="E417" s="97">
        <v>0</v>
      </c>
      <c r="F417" s="97">
        <f t="shared" si="197"/>
        <v>3.4173274121335497</v>
      </c>
      <c r="G417" s="133">
        <v>0</v>
      </c>
      <c r="H417" s="281">
        <v>2.96728031</v>
      </c>
      <c r="I417" s="97">
        <v>0</v>
      </c>
      <c r="J417" s="97">
        <v>0</v>
      </c>
      <c r="K417" s="97">
        <f t="shared" si="198"/>
        <v>2.96728031</v>
      </c>
      <c r="L417" s="97">
        <v>0</v>
      </c>
      <c r="M417" s="19">
        <v>3.0538341210760347</v>
      </c>
      <c r="N417" s="97">
        <v>0</v>
      </c>
      <c r="O417" s="97">
        <v>0</v>
      </c>
      <c r="P417" s="18">
        <f t="shared" si="199"/>
        <v>3.0538341210760347</v>
      </c>
      <c r="Q417" s="97">
        <v>0</v>
      </c>
      <c r="R417" s="354">
        <v>0</v>
      </c>
      <c r="S417" s="97">
        <v>0</v>
      </c>
      <c r="T417" s="97">
        <v>0</v>
      </c>
      <c r="U417" s="18">
        <f t="shared" si="200"/>
        <v>0</v>
      </c>
      <c r="V417" s="97">
        <v>0</v>
      </c>
    </row>
    <row r="418" spans="1:22" s="4" customFormat="1" ht="47.25">
      <c r="A418" s="330">
        <f t="shared" si="201"/>
        <v>317</v>
      </c>
      <c r="B418" s="285" t="s">
        <v>860</v>
      </c>
      <c r="C418" s="328">
        <v>0</v>
      </c>
      <c r="D418" s="110">
        <v>0</v>
      </c>
      <c r="E418" s="110">
        <v>0</v>
      </c>
      <c r="F418" s="110">
        <f>C418-D418-E418-G418</f>
        <v>0</v>
      </c>
      <c r="G418" s="381">
        <v>0</v>
      </c>
      <c r="H418" s="328">
        <v>0.21902948999999999</v>
      </c>
      <c r="I418" s="110">
        <v>0</v>
      </c>
      <c r="J418" s="110">
        <v>0</v>
      </c>
      <c r="K418" s="110">
        <f>H418-I418-J418-L418</f>
        <v>0.21902948999999999</v>
      </c>
      <c r="L418" s="110">
        <v>0</v>
      </c>
      <c r="M418" s="73">
        <v>0</v>
      </c>
      <c r="N418" s="110">
        <v>0</v>
      </c>
      <c r="O418" s="110">
        <v>0</v>
      </c>
      <c r="P418" s="244">
        <f>M418-N418</f>
        <v>0</v>
      </c>
      <c r="Q418" s="110">
        <v>0</v>
      </c>
      <c r="R418" s="416">
        <v>0.21902948999999999</v>
      </c>
      <c r="S418" s="110">
        <v>0</v>
      </c>
      <c r="T418" s="110">
        <v>0</v>
      </c>
      <c r="U418" s="244">
        <f>R418-S418-V418</f>
        <v>0.21902948999999999</v>
      </c>
      <c r="V418" s="110">
        <v>0</v>
      </c>
    </row>
    <row r="419" spans="1:22" s="4" customFormat="1" ht="47.25">
      <c r="A419" s="330">
        <f t="shared" si="201"/>
        <v>318</v>
      </c>
      <c r="B419" s="285" t="s">
        <v>861</v>
      </c>
      <c r="C419" s="328">
        <v>0</v>
      </c>
      <c r="D419" s="110">
        <v>0</v>
      </c>
      <c r="E419" s="110">
        <v>0</v>
      </c>
      <c r="F419" s="110">
        <f>C419-D419-E419-G419</f>
        <v>0</v>
      </c>
      <c r="G419" s="381">
        <v>0</v>
      </c>
      <c r="H419" s="328">
        <v>0.17781168</v>
      </c>
      <c r="I419" s="110">
        <v>0</v>
      </c>
      <c r="J419" s="110">
        <v>0</v>
      </c>
      <c r="K419" s="110">
        <f>H419-I419-J419-L419</f>
        <v>0.17781168</v>
      </c>
      <c r="L419" s="110">
        <v>0</v>
      </c>
      <c r="M419" s="73">
        <v>0</v>
      </c>
      <c r="N419" s="110">
        <v>0</v>
      </c>
      <c r="O419" s="110">
        <v>0</v>
      </c>
      <c r="P419" s="244">
        <f>M419-N419</f>
        <v>0</v>
      </c>
      <c r="Q419" s="110">
        <v>0</v>
      </c>
      <c r="R419" s="416">
        <v>0.17781168</v>
      </c>
      <c r="S419" s="110">
        <v>0</v>
      </c>
      <c r="T419" s="110">
        <v>0</v>
      </c>
      <c r="U419" s="244">
        <f>R419-S419-V419</f>
        <v>0.17781168</v>
      </c>
      <c r="V419" s="110">
        <v>0</v>
      </c>
    </row>
    <row r="420" spans="1:22" s="21" customFormat="1">
      <c r="A420" s="164">
        <f t="shared" si="201"/>
        <v>319</v>
      </c>
      <c r="B420" s="112" t="s">
        <v>862</v>
      </c>
      <c r="C420" s="281">
        <v>0</v>
      </c>
      <c r="D420" s="97">
        <v>0</v>
      </c>
      <c r="E420" s="97">
        <v>0</v>
      </c>
      <c r="F420" s="97">
        <f>C420-D420-E420-G420</f>
        <v>0</v>
      </c>
      <c r="G420" s="133">
        <v>0</v>
      </c>
      <c r="H420" s="281">
        <v>6.8670469999999997E-2</v>
      </c>
      <c r="I420" s="97">
        <v>0</v>
      </c>
      <c r="J420" s="97">
        <v>0</v>
      </c>
      <c r="K420" s="97">
        <f>H420-I420-J420-L420</f>
        <v>6.8670469999999997E-2</v>
      </c>
      <c r="L420" s="97">
        <v>0</v>
      </c>
      <c r="M420" s="132">
        <v>0</v>
      </c>
      <c r="N420" s="97">
        <v>0</v>
      </c>
      <c r="O420" s="97">
        <v>0</v>
      </c>
      <c r="P420" s="18">
        <f>M420-N420</f>
        <v>0</v>
      </c>
      <c r="Q420" s="97">
        <v>0</v>
      </c>
      <c r="R420" s="353">
        <v>6.8670469999999997E-2</v>
      </c>
      <c r="S420" s="97">
        <v>0</v>
      </c>
      <c r="T420" s="97">
        <v>0</v>
      </c>
      <c r="U420" s="18">
        <f>R420-S420-V420</f>
        <v>6.8670469999999997E-2</v>
      </c>
      <c r="V420" s="97">
        <v>0</v>
      </c>
    </row>
    <row r="421" spans="1:22" s="21" customFormat="1">
      <c r="A421" s="164">
        <f t="shared" si="201"/>
        <v>320</v>
      </c>
      <c r="B421" s="112" t="s">
        <v>315</v>
      </c>
      <c r="C421" s="281">
        <v>0</v>
      </c>
      <c r="D421" s="97">
        <v>0</v>
      </c>
      <c r="E421" s="97">
        <v>0</v>
      </c>
      <c r="F421" s="97">
        <f t="shared" si="197"/>
        <v>0</v>
      </c>
      <c r="G421" s="133">
        <v>0</v>
      </c>
      <c r="H421" s="281">
        <v>1.9136269100000001</v>
      </c>
      <c r="I421" s="97">
        <v>0</v>
      </c>
      <c r="J421" s="97">
        <v>0</v>
      </c>
      <c r="K421" s="97">
        <f t="shared" si="198"/>
        <v>1.9136269100000001</v>
      </c>
      <c r="L421" s="97">
        <v>0</v>
      </c>
      <c r="M421" s="130">
        <v>0</v>
      </c>
      <c r="N421" s="97">
        <v>0</v>
      </c>
      <c r="O421" s="97">
        <v>0</v>
      </c>
      <c r="P421" s="18">
        <f t="shared" si="199"/>
        <v>0</v>
      </c>
      <c r="Q421" s="97">
        <v>0</v>
      </c>
      <c r="R421" s="353">
        <v>0</v>
      </c>
      <c r="S421" s="97">
        <v>0</v>
      </c>
      <c r="T421" s="97">
        <v>0</v>
      </c>
      <c r="U421" s="18">
        <f t="shared" si="200"/>
        <v>0</v>
      </c>
      <c r="V421" s="97">
        <v>0</v>
      </c>
    </row>
    <row r="422" spans="1:22" s="21" customFormat="1" ht="31.5">
      <c r="A422" s="164">
        <f t="shared" si="201"/>
        <v>321</v>
      </c>
      <c r="B422" s="112" t="s">
        <v>864</v>
      </c>
      <c r="C422" s="281">
        <v>0</v>
      </c>
      <c r="D422" s="97">
        <v>0</v>
      </c>
      <c r="E422" s="97">
        <v>0</v>
      </c>
      <c r="F422" s="97">
        <f t="shared" si="197"/>
        <v>0</v>
      </c>
      <c r="G422" s="133">
        <v>0</v>
      </c>
      <c r="H422" s="281">
        <v>13.635198890000002</v>
      </c>
      <c r="I422" s="97">
        <v>0</v>
      </c>
      <c r="J422" s="97">
        <v>0</v>
      </c>
      <c r="K422" s="97">
        <f t="shared" si="198"/>
        <v>13.635198890000002</v>
      </c>
      <c r="L422" s="97">
        <v>0</v>
      </c>
      <c r="M422" s="130">
        <v>0</v>
      </c>
      <c r="N422" s="97">
        <v>0</v>
      </c>
      <c r="O422" s="97">
        <v>0</v>
      </c>
      <c r="P422" s="18">
        <f t="shared" si="199"/>
        <v>0</v>
      </c>
      <c r="Q422" s="97">
        <v>0</v>
      </c>
      <c r="R422" s="353">
        <v>8.7541392000000009</v>
      </c>
      <c r="S422" s="97">
        <v>0</v>
      </c>
      <c r="T422" s="97">
        <v>0</v>
      </c>
      <c r="U422" s="18">
        <f t="shared" si="200"/>
        <v>8.7541392000000009</v>
      </c>
      <c r="V422" s="97">
        <v>0</v>
      </c>
    </row>
    <row r="423" spans="1:22" s="21" customFormat="1">
      <c r="A423" s="167" t="s">
        <v>57</v>
      </c>
      <c r="B423" s="97" t="s">
        <v>58</v>
      </c>
      <c r="C423" s="128">
        <f t="shared" ref="C423:V423" si="202">SUM(C424:C438)</f>
        <v>6.5243436346000001</v>
      </c>
      <c r="D423" s="128">
        <f t="shared" si="202"/>
        <v>0</v>
      </c>
      <c r="E423" s="128">
        <f t="shared" si="202"/>
        <v>0</v>
      </c>
      <c r="F423" s="128">
        <f t="shared" si="202"/>
        <v>6.5243436346000001</v>
      </c>
      <c r="G423" s="128">
        <f t="shared" si="202"/>
        <v>0</v>
      </c>
      <c r="H423" s="128">
        <f t="shared" si="202"/>
        <v>4.0216189799999995</v>
      </c>
      <c r="I423" s="128">
        <f t="shared" si="202"/>
        <v>0</v>
      </c>
      <c r="J423" s="128">
        <f t="shared" si="202"/>
        <v>0</v>
      </c>
      <c r="K423" s="128">
        <f t="shared" si="202"/>
        <v>4.0216189799999995</v>
      </c>
      <c r="L423" s="128">
        <f t="shared" si="202"/>
        <v>0</v>
      </c>
      <c r="M423" s="128">
        <f t="shared" si="202"/>
        <v>0.122783</v>
      </c>
      <c r="N423" s="128">
        <f t="shared" si="202"/>
        <v>0</v>
      </c>
      <c r="O423" s="128">
        <f t="shared" si="202"/>
        <v>0</v>
      </c>
      <c r="P423" s="128">
        <f t="shared" si="202"/>
        <v>0.122783</v>
      </c>
      <c r="Q423" s="128">
        <f t="shared" si="202"/>
        <v>0</v>
      </c>
      <c r="R423" s="128">
        <f t="shared" si="202"/>
        <v>4.0216189799999995</v>
      </c>
      <c r="S423" s="128">
        <f t="shared" si="202"/>
        <v>0</v>
      </c>
      <c r="T423" s="128">
        <f t="shared" si="202"/>
        <v>0</v>
      </c>
      <c r="U423" s="128">
        <f t="shared" si="202"/>
        <v>4.0216189799999995</v>
      </c>
      <c r="V423" s="128">
        <f t="shared" si="202"/>
        <v>0</v>
      </c>
    </row>
    <row r="424" spans="1:22" s="21" customFormat="1" ht="31.5">
      <c r="A424" s="164">
        <f>A422+1</f>
        <v>322</v>
      </c>
      <c r="B424" s="112" t="s">
        <v>866</v>
      </c>
      <c r="C424" s="281">
        <v>3.1932382851999996</v>
      </c>
      <c r="D424" s="97">
        <v>0</v>
      </c>
      <c r="E424" s="97">
        <v>0</v>
      </c>
      <c r="F424" s="97">
        <f t="shared" ref="F424:F438" si="203">C424-D424-E424-G424</f>
        <v>3.1932382851999996</v>
      </c>
      <c r="G424" s="133">
        <v>0</v>
      </c>
      <c r="H424" s="281">
        <v>0</v>
      </c>
      <c r="I424" s="97">
        <v>0</v>
      </c>
      <c r="J424" s="97">
        <v>0</v>
      </c>
      <c r="K424" s="97">
        <f t="shared" ref="K424:K438" si="204">H424-I424-J424-L424</f>
        <v>0</v>
      </c>
      <c r="L424" s="97">
        <v>0</v>
      </c>
      <c r="M424" s="19">
        <v>0.122783</v>
      </c>
      <c r="N424" s="97">
        <v>0</v>
      </c>
      <c r="O424" s="97">
        <v>0</v>
      </c>
      <c r="P424" s="18">
        <f t="shared" ref="P424:P438" si="205">M424-N424</f>
        <v>0.122783</v>
      </c>
      <c r="Q424" s="97">
        <v>0</v>
      </c>
      <c r="R424" s="354">
        <v>0</v>
      </c>
      <c r="S424" s="97">
        <v>0</v>
      </c>
      <c r="T424" s="97">
        <v>0</v>
      </c>
      <c r="U424" s="18">
        <f t="shared" ref="U424:U428" si="206">R424-S424-V424</f>
        <v>0</v>
      </c>
      <c r="V424" s="97">
        <v>0</v>
      </c>
    </row>
    <row r="425" spans="1:22" s="4" customFormat="1" ht="47.25">
      <c r="A425" s="330">
        <f t="shared" ref="A425:A438" si="207">A424+1</f>
        <v>323</v>
      </c>
      <c r="B425" s="285" t="s">
        <v>868</v>
      </c>
      <c r="C425" s="328">
        <v>0</v>
      </c>
      <c r="D425" s="110">
        <v>0</v>
      </c>
      <c r="E425" s="110">
        <v>0</v>
      </c>
      <c r="F425" s="110">
        <f t="shared" si="203"/>
        <v>0</v>
      </c>
      <c r="G425" s="381">
        <v>0</v>
      </c>
      <c r="H425" s="328">
        <v>4.6496719999999998E-2</v>
      </c>
      <c r="I425" s="110">
        <v>0</v>
      </c>
      <c r="J425" s="110">
        <v>0</v>
      </c>
      <c r="K425" s="110">
        <f t="shared" si="204"/>
        <v>4.6496719999999998E-2</v>
      </c>
      <c r="L425" s="110">
        <v>0</v>
      </c>
      <c r="M425" s="73">
        <v>0</v>
      </c>
      <c r="N425" s="110">
        <v>0</v>
      </c>
      <c r="O425" s="110">
        <v>0</v>
      </c>
      <c r="P425" s="244">
        <f t="shared" si="205"/>
        <v>0</v>
      </c>
      <c r="Q425" s="110">
        <v>0</v>
      </c>
      <c r="R425" s="416">
        <v>4.6496719999999998E-2</v>
      </c>
      <c r="S425" s="110">
        <v>0</v>
      </c>
      <c r="T425" s="110">
        <v>0</v>
      </c>
      <c r="U425" s="244">
        <f>R425-S425-V425</f>
        <v>4.6496719999999998E-2</v>
      </c>
      <c r="V425" s="110">
        <v>0</v>
      </c>
    </row>
    <row r="426" spans="1:22" s="4" customFormat="1" ht="47.25">
      <c r="A426" s="330">
        <f t="shared" si="207"/>
        <v>324</v>
      </c>
      <c r="B426" s="285" t="s">
        <v>869</v>
      </c>
      <c r="C426" s="328">
        <v>0</v>
      </c>
      <c r="D426" s="110">
        <v>0</v>
      </c>
      <c r="E426" s="110">
        <v>0</v>
      </c>
      <c r="F426" s="110">
        <f t="shared" si="203"/>
        <v>0</v>
      </c>
      <c r="G426" s="381">
        <v>0</v>
      </c>
      <c r="H426" s="328">
        <v>2.64</v>
      </c>
      <c r="I426" s="110">
        <v>0</v>
      </c>
      <c r="J426" s="110">
        <v>0</v>
      </c>
      <c r="K426" s="110">
        <f t="shared" si="204"/>
        <v>2.64</v>
      </c>
      <c r="L426" s="110">
        <v>0</v>
      </c>
      <c r="M426" s="73">
        <v>0</v>
      </c>
      <c r="N426" s="110">
        <v>0</v>
      </c>
      <c r="O426" s="110">
        <v>0</v>
      </c>
      <c r="P426" s="244">
        <f t="shared" si="205"/>
        <v>0</v>
      </c>
      <c r="Q426" s="110">
        <v>0</v>
      </c>
      <c r="R426" s="416">
        <v>2.64</v>
      </c>
      <c r="S426" s="110">
        <v>0</v>
      </c>
      <c r="T426" s="110">
        <v>0</v>
      </c>
      <c r="U426" s="244">
        <f>R426-S426-V426</f>
        <v>2.64</v>
      </c>
      <c r="V426" s="110">
        <v>0</v>
      </c>
    </row>
    <row r="427" spans="1:22" s="21" customFormat="1">
      <c r="A427" s="164">
        <f t="shared" si="207"/>
        <v>325</v>
      </c>
      <c r="B427" s="123" t="s">
        <v>870</v>
      </c>
      <c r="C427" s="280">
        <v>1.8434089800000002</v>
      </c>
      <c r="D427" s="97">
        <v>0</v>
      </c>
      <c r="E427" s="97">
        <v>0</v>
      </c>
      <c r="F427" s="97">
        <f t="shared" si="203"/>
        <v>1.8434089800000002</v>
      </c>
      <c r="G427" s="133">
        <v>0</v>
      </c>
      <c r="H427" s="280">
        <v>0</v>
      </c>
      <c r="I427" s="97">
        <v>0</v>
      </c>
      <c r="J427" s="97">
        <v>0</v>
      </c>
      <c r="K427" s="97">
        <f t="shared" si="204"/>
        <v>0</v>
      </c>
      <c r="L427" s="97">
        <v>0</v>
      </c>
      <c r="M427" s="130">
        <v>0</v>
      </c>
      <c r="N427" s="97">
        <v>0</v>
      </c>
      <c r="O427" s="97">
        <v>0</v>
      </c>
      <c r="P427" s="18">
        <f t="shared" si="205"/>
        <v>0</v>
      </c>
      <c r="Q427" s="97">
        <v>0</v>
      </c>
      <c r="R427" s="355">
        <v>0</v>
      </c>
      <c r="S427" s="97">
        <v>0</v>
      </c>
      <c r="T427" s="97">
        <v>0</v>
      </c>
      <c r="U427" s="18">
        <f t="shared" si="206"/>
        <v>0</v>
      </c>
      <c r="V427" s="97">
        <v>0</v>
      </c>
    </row>
    <row r="428" spans="1:22" s="21" customFormat="1" ht="31.5">
      <c r="A428" s="164">
        <f t="shared" si="207"/>
        <v>326</v>
      </c>
      <c r="B428" s="112" t="s">
        <v>872</v>
      </c>
      <c r="C428" s="281">
        <v>1.4876963694000001</v>
      </c>
      <c r="D428" s="97">
        <v>0</v>
      </c>
      <c r="E428" s="97">
        <v>0</v>
      </c>
      <c r="F428" s="97">
        <f t="shared" si="203"/>
        <v>1.4876963694000001</v>
      </c>
      <c r="G428" s="133">
        <v>0</v>
      </c>
      <c r="H428" s="281">
        <v>0</v>
      </c>
      <c r="I428" s="97">
        <v>0</v>
      </c>
      <c r="J428" s="97">
        <v>0</v>
      </c>
      <c r="K428" s="97">
        <f t="shared" si="204"/>
        <v>0</v>
      </c>
      <c r="L428" s="97">
        <v>0</v>
      </c>
      <c r="M428" s="19">
        <v>0</v>
      </c>
      <c r="N428" s="97">
        <v>0</v>
      </c>
      <c r="O428" s="97">
        <v>0</v>
      </c>
      <c r="P428" s="18">
        <f t="shared" si="205"/>
        <v>0</v>
      </c>
      <c r="Q428" s="97">
        <v>0</v>
      </c>
      <c r="R428" s="354">
        <v>0</v>
      </c>
      <c r="S428" s="97">
        <v>0</v>
      </c>
      <c r="T428" s="97">
        <v>0</v>
      </c>
      <c r="U428" s="18">
        <f t="shared" si="206"/>
        <v>0</v>
      </c>
      <c r="V428" s="97">
        <v>0</v>
      </c>
    </row>
    <row r="429" spans="1:22" s="4" customFormat="1" ht="47.25">
      <c r="A429" s="330">
        <f t="shared" si="207"/>
        <v>327</v>
      </c>
      <c r="B429" s="285" t="s">
        <v>874</v>
      </c>
      <c r="C429" s="328">
        <v>0</v>
      </c>
      <c r="D429" s="110">
        <v>0</v>
      </c>
      <c r="E429" s="110">
        <v>0</v>
      </c>
      <c r="F429" s="110">
        <f t="shared" si="203"/>
        <v>0</v>
      </c>
      <c r="G429" s="381">
        <v>0</v>
      </c>
      <c r="H429" s="328">
        <v>6.2509319999999993E-2</v>
      </c>
      <c r="I429" s="110">
        <v>0</v>
      </c>
      <c r="J429" s="110">
        <v>0</v>
      </c>
      <c r="K429" s="110">
        <f t="shared" si="204"/>
        <v>6.2509319999999993E-2</v>
      </c>
      <c r="L429" s="110">
        <v>0</v>
      </c>
      <c r="M429" s="73">
        <v>0</v>
      </c>
      <c r="N429" s="110">
        <v>0</v>
      </c>
      <c r="O429" s="110">
        <v>0</v>
      </c>
      <c r="P429" s="244">
        <f t="shared" si="205"/>
        <v>0</v>
      </c>
      <c r="Q429" s="110">
        <v>0</v>
      </c>
      <c r="R429" s="416">
        <v>6.2509319999999993E-2</v>
      </c>
      <c r="S429" s="110">
        <v>0</v>
      </c>
      <c r="T429" s="110">
        <v>0</v>
      </c>
      <c r="U429" s="244">
        <f t="shared" ref="U429:U438" si="208">R429-S429-V429</f>
        <v>6.2509319999999993E-2</v>
      </c>
      <c r="V429" s="110">
        <v>0</v>
      </c>
    </row>
    <row r="430" spans="1:22" s="4" customFormat="1" ht="47.25">
      <c r="A430" s="330">
        <f t="shared" si="207"/>
        <v>328</v>
      </c>
      <c r="B430" s="285" t="s">
        <v>875</v>
      </c>
      <c r="C430" s="328">
        <v>0</v>
      </c>
      <c r="D430" s="110">
        <v>0</v>
      </c>
      <c r="E430" s="110">
        <v>0</v>
      </c>
      <c r="F430" s="110">
        <f t="shared" si="203"/>
        <v>0</v>
      </c>
      <c r="G430" s="381">
        <v>0</v>
      </c>
      <c r="H430" s="328">
        <v>3.0136125E-2</v>
      </c>
      <c r="I430" s="110">
        <v>0</v>
      </c>
      <c r="J430" s="110">
        <v>0</v>
      </c>
      <c r="K430" s="110">
        <f t="shared" si="204"/>
        <v>3.0136125E-2</v>
      </c>
      <c r="L430" s="110">
        <v>0</v>
      </c>
      <c r="M430" s="73">
        <v>0</v>
      </c>
      <c r="N430" s="110">
        <v>0</v>
      </c>
      <c r="O430" s="110">
        <v>0</v>
      </c>
      <c r="P430" s="244">
        <f t="shared" si="205"/>
        <v>0</v>
      </c>
      <c r="Q430" s="110">
        <v>0</v>
      </c>
      <c r="R430" s="416">
        <v>3.0136125E-2</v>
      </c>
      <c r="S430" s="110">
        <v>0</v>
      </c>
      <c r="T430" s="110">
        <v>0</v>
      </c>
      <c r="U430" s="244">
        <f t="shared" si="208"/>
        <v>3.0136125E-2</v>
      </c>
      <c r="V430" s="110">
        <v>0</v>
      </c>
    </row>
    <row r="431" spans="1:22" s="4" customFormat="1" ht="78.75">
      <c r="A431" s="330">
        <f t="shared" si="207"/>
        <v>329</v>
      </c>
      <c r="B431" s="285" t="s">
        <v>876</v>
      </c>
      <c r="C431" s="328">
        <v>0</v>
      </c>
      <c r="D431" s="110">
        <v>0</v>
      </c>
      <c r="E431" s="110">
        <v>0</v>
      </c>
      <c r="F431" s="110">
        <f t="shared" si="203"/>
        <v>0</v>
      </c>
      <c r="G431" s="381">
        <v>0</v>
      </c>
      <c r="H431" s="328">
        <v>3.0136125E-2</v>
      </c>
      <c r="I431" s="110">
        <v>0</v>
      </c>
      <c r="J431" s="110">
        <v>0</v>
      </c>
      <c r="K431" s="110">
        <f t="shared" si="204"/>
        <v>3.0136125E-2</v>
      </c>
      <c r="L431" s="110">
        <v>0</v>
      </c>
      <c r="M431" s="73">
        <v>0</v>
      </c>
      <c r="N431" s="110">
        <v>0</v>
      </c>
      <c r="O431" s="110">
        <v>0</v>
      </c>
      <c r="P431" s="244">
        <f t="shared" si="205"/>
        <v>0</v>
      </c>
      <c r="Q431" s="110">
        <v>0</v>
      </c>
      <c r="R431" s="416">
        <v>3.0136125E-2</v>
      </c>
      <c r="S431" s="110">
        <v>0</v>
      </c>
      <c r="T431" s="110">
        <v>0</v>
      </c>
      <c r="U431" s="244">
        <f t="shared" si="208"/>
        <v>3.0136125E-2</v>
      </c>
      <c r="V431" s="110">
        <v>0</v>
      </c>
    </row>
    <row r="432" spans="1:22" s="4" customFormat="1" ht="47.25">
      <c r="A432" s="330">
        <f t="shared" si="207"/>
        <v>330</v>
      </c>
      <c r="B432" s="285" t="s">
        <v>877</v>
      </c>
      <c r="C432" s="328">
        <v>0</v>
      </c>
      <c r="D432" s="110">
        <v>0</v>
      </c>
      <c r="E432" s="110">
        <v>0</v>
      </c>
      <c r="F432" s="110">
        <f t="shared" si="203"/>
        <v>0</v>
      </c>
      <c r="G432" s="381">
        <v>0</v>
      </c>
      <c r="H432" s="328">
        <v>3.0136125E-2</v>
      </c>
      <c r="I432" s="110">
        <v>0</v>
      </c>
      <c r="J432" s="110">
        <v>0</v>
      </c>
      <c r="K432" s="110">
        <f t="shared" si="204"/>
        <v>3.0136125E-2</v>
      </c>
      <c r="L432" s="110">
        <v>0</v>
      </c>
      <c r="M432" s="73">
        <v>0</v>
      </c>
      <c r="N432" s="110">
        <v>0</v>
      </c>
      <c r="O432" s="110">
        <v>0</v>
      </c>
      <c r="P432" s="244">
        <f t="shared" si="205"/>
        <v>0</v>
      </c>
      <c r="Q432" s="110">
        <v>0</v>
      </c>
      <c r="R432" s="416">
        <v>3.0136125E-2</v>
      </c>
      <c r="S432" s="110">
        <v>0</v>
      </c>
      <c r="T432" s="110">
        <v>0</v>
      </c>
      <c r="U432" s="244">
        <f t="shared" si="208"/>
        <v>3.0136125E-2</v>
      </c>
      <c r="V432" s="110">
        <v>0</v>
      </c>
    </row>
    <row r="433" spans="1:22" s="4" customFormat="1" ht="47.25">
      <c r="A433" s="330">
        <f t="shared" si="207"/>
        <v>331</v>
      </c>
      <c r="B433" s="285" t="s">
        <v>878</v>
      </c>
      <c r="C433" s="328">
        <v>0</v>
      </c>
      <c r="D433" s="110">
        <v>0</v>
      </c>
      <c r="E433" s="110">
        <v>0</v>
      </c>
      <c r="F433" s="110">
        <f t="shared" si="203"/>
        <v>0</v>
      </c>
      <c r="G433" s="381">
        <v>0</v>
      </c>
      <c r="H433" s="328">
        <v>3.0136125E-2</v>
      </c>
      <c r="I433" s="110">
        <v>0</v>
      </c>
      <c r="J433" s="110">
        <v>0</v>
      </c>
      <c r="K433" s="110">
        <f t="shared" si="204"/>
        <v>3.0136125E-2</v>
      </c>
      <c r="L433" s="110">
        <v>0</v>
      </c>
      <c r="M433" s="73">
        <v>0</v>
      </c>
      <c r="N433" s="110">
        <v>0</v>
      </c>
      <c r="O433" s="110">
        <v>0</v>
      </c>
      <c r="P433" s="244">
        <f t="shared" si="205"/>
        <v>0</v>
      </c>
      <c r="Q433" s="110">
        <v>0</v>
      </c>
      <c r="R433" s="416">
        <v>3.0136125E-2</v>
      </c>
      <c r="S433" s="110">
        <v>0</v>
      </c>
      <c r="T433" s="110">
        <v>0</v>
      </c>
      <c r="U433" s="244">
        <f t="shared" si="208"/>
        <v>3.0136125E-2</v>
      </c>
      <c r="V433" s="110">
        <v>0</v>
      </c>
    </row>
    <row r="434" spans="1:22" s="4" customFormat="1" ht="47.25">
      <c r="A434" s="330">
        <f t="shared" si="207"/>
        <v>332</v>
      </c>
      <c r="B434" s="285" t="s">
        <v>879</v>
      </c>
      <c r="C434" s="328">
        <v>0</v>
      </c>
      <c r="D434" s="110">
        <v>0</v>
      </c>
      <c r="E434" s="110">
        <v>0</v>
      </c>
      <c r="F434" s="110">
        <f t="shared" si="203"/>
        <v>0</v>
      </c>
      <c r="G434" s="381">
        <v>0</v>
      </c>
      <c r="H434" s="328">
        <v>3.0136125E-2</v>
      </c>
      <c r="I434" s="110">
        <v>0</v>
      </c>
      <c r="J434" s="110">
        <v>0</v>
      </c>
      <c r="K434" s="110">
        <f t="shared" si="204"/>
        <v>3.0136125E-2</v>
      </c>
      <c r="L434" s="110">
        <v>0</v>
      </c>
      <c r="M434" s="73">
        <v>0</v>
      </c>
      <c r="N434" s="110">
        <v>0</v>
      </c>
      <c r="O434" s="110">
        <v>0</v>
      </c>
      <c r="P434" s="244">
        <f t="shared" si="205"/>
        <v>0</v>
      </c>
      <c r="Q434" s="110">
        <v>0</v>
      </c>
      <c r="R434" s="416">
        <v>3.0136125E-2</v>
      </c>
      <c r="S434" s="110">
        <v>0</v>
      </c>
      <c r="T434" s="110">
        <v>0</v>
      </c>
      <c r="U434" s="244">
        <f t="shared" si="208"/>
        <v>3.0136125E-2</v>
      </c>
      <c r="V434" s="110">
        <v>0</v>
      </c>
    </row>
    <row r="435" spans="1:22" s="4" customFormat="1" ht="31.5">
      <c r="A435" s="330">
        <f t="shared" si="207"/>
        <v>333</v>
      </c>
      <c r="B435" s="285" t="s">
        <v>880</v>
      </c>
      <c r="C435" s="328">
        <v>0</v>
      </c>
      <c r="D435" s="110">
        <v>0</v>
      </c>
      <c r="E435" s="110">
        <v>0</v>
      </c>
      <c r="F435" s="110">
        <f t="shared" si="203"/>
        <v>0</v>
      </c>
      <c r="G435" s="381">
        <v>0</v>
      </c>
      <c r="H435" s="328">
        <v>6.0272249999999999E-2</v>
      </c>
      <c r="I435" s="110">
        <v>0</v>
      </c>
      <c r="J435" s="110">
        <v>0</v>
      </c>
      <c r="K435" s="110">
        <f t="shared" si="204"/>
        <v>6.0272249999999999E-2</v>
      </c>
      <c r="L435" s="110">
        <v>0</v>
      </c>
      <c r="M435" s="73">
        <v>0</v>
      </c>
      <c r="N435" s="110">
        <v>0</v>
      </c>
      <c r="O435" s="110">
        <v>0</v>
      </c>
      <c r="P435" s="244">
        <f t="shared" si="205"/>
        <v>0</v>
      </c>
      <c r="Q435" s="110">
        <v>0</v>
      </c>
      <c r="R435" s="416">
        <v>6.0272249999999999E-2</v>
      </c>
      <c r="S435" s="110">
        <v>0</v>
      </c>
      <c r="T435" s="110">
        <v>0</v>
      </c>
      <c r="U435" s="244">
        <f t="shared" si="208"/>
        <v>6.0272249999999999E-2</v>
      </c>
      <c r="V435" s="110">
        <v>0</v>
      </c>
    </row>
    <row r="436" spans="1:22" s="4" customFormat="1" ht="47.25">
      <c r="A436" s="330">
        <f t="shared" si="207"/>
        <v>334</v>
      </c>
      <c r="B436" s="285" t="s">
        <v>881</v>
      </c>
      <c r="C436" s="328">
        <v>0</v>
      </c>
      <c r="D436" s="110">
        <v>0</v>
      </c>
      <c r="E436" s="110">
        <v>0</v>
      </c>
      <c r="F436" s="110">
        <f t="shared" si="203"/>
        <v>0</v>
      </c>
      <c r="G436" s="381">
        <v>0</v>
      </c>
      <c r="H436" s="328">
        <v>3.0136125E-2</v>
      </c>
      <c r="I436" s="110">
        <v>0</v>
      </c>
      <c r="J436" s="110">
        <v>0</v>
      </c>
      <c r="K436" s="110">
        <f t="shared" si="204"/>
        <v>3.0136125E-2</v>
      </c>
      <c r="L436" s="110">
        <v>0</v>
      </c>
      <c r="M436" s="73">
        <v>0</v>
      </c>
      <c r="N436" s="110">
        <v>0</v>
      </c>
      <c r="O436" s="110">
        <v>0</v>
      </c>
      <c r="P436" s="244">
        <f t="shared" si="205"/>
        <v>0</v>
      </c>
      <c r="Q436" s="110">
        <v>0</v>
      </c>
      <c r="R436" s="416">
        <v>3.0136125E-2</v>
      </c>
      <c r="S436" s="110">
        <v>0</v>
      </c>
      <c r="T436" s="110">
        <v>0</v>
      </c>
      <c r="U436" s="244">
        <f t="shared" si="208"/>
        <v>3.0136125E-2</v>
      </c>
      <c r="V436" s="110">
        <v>0</v>
      </c>
    </row>
    <row r="437" spans="1:22" s="4" customFormat="1" ht="47.25">
      <c r="A437" s="330">
        <f t="shared" si="207"/>
        <v>335</v>
      </c>
      <c r="B437" s="285" t="s">
        <v>882</v>
      </c>
      <c r="C437" s="328">
        <v>0</v>
      </c>
      <c r="D437" s="110">
        <v>0</v>
      </c>
      <c r="E437" s="110">
        <v>0</v>
      </c>
      <c r="F437" s="110">
        <f t="shared" si="203"/>
        <v>0</v>
      </c>
      <c r="G437" s="381">
        <v>0</v>
      </c>
      <c r="H437" s="328">
        <v>0.54084394000000002</v>
      </c>
      <c r="I437" s="110">
        <v>0</v>
      </c>
      <c r="J437" s="110">
        <v>0</v>
      </c>
      <c r="K437" s="110">
        <f t="shared" si="204"/>
        <v>0.54084394000000002</v>
      </c>
      <c r="L437" s="110">
        <v>0</v>
      </c>
      <c r="M437" s="73">
        <v>0</v>
      </c>
      <c r="N437" s="110">
        <v>0</v>
      </c>
      <c r="O437" s="110">
        <v>0</v>
      </c>
      <c r="P437" s="244">
        <f t="shared" si="205"/>
        <v>0</v>
      </c>
      <c r="Q437" s="110">
        <v>0</v>
      </c>
      <c r="R437" s="416">
        <v>0.54084394000000002</v>
      </c>
      <c r="S437" s="110">
        <v>0</v>
      </c>
      <c r="T437" s="110">
        <v>0</v>
      </c>
      <c r="U437" s="244">
        <f t="shared" si="208"/>
        <v>0.54084394000000002</v>
      </c>
      <c r="V437" s="110">
        <v>0</v>
      </c>
    </row>
    <row r="438" spans="1:22" s="4" customFormat="1" ht="47.25">
      <c r="A438" s="330">
        <f t="shared" si="207"/>
        <v>336</v>
      </c>
      <c r="B438" s="285" t="s">
        <v>884</v>
      </c>
      <c r="C438" s="328">
        <v>0</v>
      </c>
      <c r="D438" s="110">
        <v>0</v>
      </c>
      <c r="E438" s="110">
        <v>0</v>
      </c>
      <c r="F438" s="110">
        <f t="shared" si="203"/>
        <v>0</v>
      </c>
      <c r="G438" s="381">
        <v>0</v>
      </c>
      <c r="H438" s="328">
        <v>0.49068000000000001</v>
      </c>
      <c r="I438" s="110">
        <v>0</v>
      </c>
      <c r="J438" s="110">
        <v>0</v>
      </c>
      <c r="K438" s="110">
        <f t="shared" si="204"/>
        <v>0.49068000000000001</v>
      </c>
      <c r="L438" s="110">
        <v>0</v>
      </c>
      <c r="M438" s="73">
        <v>0</v>
      </c>
      <c r="N438" s="110">
        <v>0</v>
      </c>
      <c r="O438" s="110">
        <v>0</v>
      </c>
      <c r="P438" s="244">
        <f t="shared" si="205"/>
        <v>0</v>
      </c>
      <c r="Q438" s="110">
        <v>0</v>
      </c>
      <c r="R438" s="416">
        <v>0.49068000000000001</v>
      </c>
      <c r="S438" s="110">
        <v>0</v>
      </c>
      <c r="T438" s="110">
        <v>0</v>
      </c>
      <c r="U438" s="244">
        <f t="shared" si="208"/>
        <v>0.49068000000000001</v>
      </c>
      <c r="V438" s="110">
        <v>0</v>
      </c>
    </row>
    <row r="439" spans="1:22" s="21" customFormat="1">
      <c r="A439" s="167" t="s">
        <v>3</v>
      </c>
      <c r="B439" s="8" t="s">
        <v>13</v>
      </c>
      <c r="C439" s="128">
        <f t="shared" ref="C439:V439" si="209">C440+C441+C447</f>
        <v>0</v>
      </c>
      <c r="D439" s="128">
        <f t="shared" si="209"/>
        <v>0</v>
      </c>
      <c r="E439" s="128">
        <f t="shared" si="209"/>
        <v>0</v>
      </c>
      <c r="F439" s="128">
        <f t="shared" si="209"/>
        <v>0</v>
      </c>
      <c r="G439" s="128">
        <f t="shared" si="209"/>
        <v>0</v>
      </c>
      <c r="H439" s="128">
        <f>H440+H441+H447</f>
        <v>1.3569999999999998</v>
      </c>
      <c r="I439" s="128">
        <f t="shared" si="209"/>
        <v>0</v>
      </c>
      <c r="J439" s="128">
        <f t="shared" si="209"/>
        <v>0</v>
      </c>
      <c r="K439" s="128">
        <f t="shared" si="209"/>
        <v>1.3569999999999998</v>
      </c>
      <c r="L439" s="128">
        <f t="shared" si="209"/>
        <v>0</v>
      </c>
      <c r="M439" s="128">
        <f t="shared" si="209"/>
        <v>0</v>
      </c>
      <c r="N439" s="128">
        <f t="shared" si="209"/>
        <v>0</v>
      </c>
      <c r="O439" s="128">
        <f t="shared" si="209"/>
        <v>0</v>
      </c>
      <c r="P439" s="128">
        <f t="shared" si="209"/>
        <v>0</v>
      </c>
      <c r="Q439" s="128">
        <f t="shared" si="209"/>
        <v>0</v>
      </c>
      <c r="R439" s="128">
        <f>R440+R441+R447</f>
        <v>0</v>
      </c>
      <c r="S439" s="128">
        <f t="shared" si="209"/>
        <v>0</v>
      </c>
      <c r="T439" s="128">
        <f t="shared" si="209"/>
        <v>0</v>
      </c>
      <c r="U439" s="128">
        <f t="shared" si="209"/>
        <v>0</v>
      </c>
      <c r="V439" s="128">
        <f t="shared" si="209"/>
        <v>0</v>
      </c>
    </row>
    <row r="440" spans="1:22" s="21" customFormat="1" ht="31.5">
      <c r="A440" s="157" t="s">
        <v>4</v>
      </c>
      <c r="B440" s="8" t="s">
        <v>17</v>
      </c>
      <c r="C440" s="8"/>
      <c r="D440" s="97"/>
      <c r="E440" s="17"/>
      <c r="F440" s="17"/>
      <c r="G440" s="17"/>
      <c r="H440" s="8"/>
      <c r="I440" s="17"/>
      <c r="J440" s="17"/>
      <c r="K440" s="17"/>
      <c r="L440" s="17"/>
      <c r="M440" s="17"/>
      <c r="N440" s="17"/>
      <c r="O440" s="17"/>
      <c r="P440" s="17"/>
      <c r="Q440" s="17"/>
      <c r="R440" s="333"/>
      <c r="S440" s="17"/>
      <c r="T440" s="17"/>
      <c r="U440" s="17"/>
      <c r="V440" s="17"/>
    </row>
    <row r="441" spans="1:22" s="21" customFormat="1">
      <c r="A441" s="157" t="s">
        <v>5</v>
      </c>
      <c r="B441" s="8" t="s">
        <v>23</v>
      </c>
      <c r="C441" s="128">
        <f t="shared" ref="C441:V441" si="210">SUM(C442:C446)</f>
        <v>0</v>
      </c>
      <c r="D441" s="128">
        <f t="shared" si="210"/>
        <v>0</v>
      </c>
      <c r="E441" s="128">
        <f t="shared" si="210"/>
        <v>0</v>
      </c>
      <c r="F441" s="128">
        <f t="shared" si="210"/>
        <v>0</v>
      </c>
      <c r="G441" s="128">
        <f t="shared" si="210"/>
        <v>0</v>
      </c>
      <c r="H441" s="128">
        <f>SUM(H442:H446)</f>
        <v>1.3569999999999998</v>
      </c>
      <c r="I441" s="128">
        <f t="shared" si="210"/>
        <v>0</v>
      </c>
      <c r="J441" s="128">
        <f t="shared" si="210"/>
        <v>0</v>
      </c>
      <c r="K441" s="128">
        <f t="shared" si="210"/>
        <v>1.3569999999999998</v>
      </c>
      <c r="L441" s="128">
        <f t="shared" si="210"/>
        <v>0</v>
      </c>
      <c r="M441" s="128">
        <f t="shared" si="210"/>
        <v>0</v>
      </c>
      <c r="N441" s="128">
        <f t="shared" si="210"/>
        <v>0</v>
      </c>
      <c r="O441" s="128">
        <f t="shared" si="210"/>
        <v>0</v>
      </c>
      <c r="P441" s="128">
        <f t="shared" si="210"/>
        <v>0</v>
      </c>
      <c r="Q441" s="128">
        <f t="shared" si="210"/>
        <v>0</v>
      </c>
      <c r="R441" s="128">
        <f>SUM(R442:R446)</f>
        <v>0</v>
      </c>
      <c r="S441" s="128">
        <f t="shared" si="210"/>
        <v>0</v>
      </c>
      <c r="T441" s="128">
        <f t="shared" si="210"/>
        <v>0</v>
      </c>
      <c r="U441" s="128">
        <f t="shared" si="210"/>
        <v>0</v>
      </c>
      <c r="V441" s="128">
        <f t="shared" si="210"/>
        <v>0</v>
      </c>
    </row>
    <row r="442" spans="1:22" s="21" customFormat="1">
      <c r="A442" s="164">
        <f>A438+1</f>
        <v>337</v>
      </c>
      <c r="B442" s="123" t="s">
        <v>895</v>
      </c>
      <c r="C442" s="280">
        <v>0</v>
      </c>
      <c r="D442" s="97">
        <v>0</v>
      </c>
      <c r="E442" s="97">
        <v>0</v>
      </c>
      <c r="F442" s="97">
        <f>C442-D442-E442-G442</f>
        <v>0</v>
      </c>
      <c r="G442" s="133">
        <v>0</v>
      </c>
      <c r="H442" s="280">
        <v>0.2414</v>
      </c>
      <c r="I442" s="97">
        <v>0</v>
      </c>
      <c r="J442" s="97">
        <v>0</v>
      </c>
      <c r="K442" s="97">
        <f>H442-I442-J442-L442</f>
        <v>0.2414</v>
      </c>
      <c r="L442" s="97">
        <v>0</v>
      </c>
      <c r="M442" s="130">
        <v>0</v>
      </c>
      <c r="N442" s="97">
        <v>0</v>
      </c>
      <c r="O442" s="97">
        <v>0</v>
      </c>
      <c r="P442" s="18">
        <f>M442-N442</f>
        <v>0</v>
      </c>
      <c r="Q442" s="97">
        <v>0</v>
      </c>
      <c r="R442" s="355">
        <v>0</v>
      </c>
      <c r="S442" s="97">
        <v>0</v>
      </c>
      <c r="T442" s="97">
        <v>0</v>
      </c>
      <c r="U442" s="18">
        <f t="shared" ref="U442:U446" si="211">R442-S442-V442</f>
        <v>0</v>
      </c>
      <c r="V442" s="97">
        <v>0</v>
      </c>
    </row>
    <row r="443" spans="1:22" s="21" customFormat="1">
      <c r="A443" s="164">
        <f>A442+1</f>
        <v>338</v>
      </c>
      <c r="B443" s="112" t="s">
        <v>897</v>
      </c>
      <c r="C443" s="281">
        <v>0</v>
      </c>
      <c r="D443" s="97">
        <v>0</v>
      </c>
      <c r="E443" s="97">
        <v>0</v>
      </c>
      <c r="F443" s="97">
        <f>C443-D443-E443-G443</f>
        <v>0</v>
      </c>
      <c r="G443" s="133">
        <v>0</v>
      </c>
      <c r="H443" s="281">
        <v>0.2414</v>
      </c>
      <c r="I443" s="97">
        <v>0</v>
      </c>
      <c r="J443" s="97">
        <v>0</v>
      </c>
      <c r="K443" s="97">
        <f>H443-I443-J443-L443</f>
        <v>0.2414</v>
      </c>
      <c r="L443" s="97">
        <v>0</v>
      </c>
      <c r="M443" s="19">
        <v>0</v>
      </c>
      <c r="N443" s="97">
        <v>0</v>
      </c>
      <c r="O443" s="97">
        <v>0</v>
      </c>
      <c r="P443" s="18">
        <f>M443-N443</f>
        <v>0</v>
      </c>
      <c r="Q443" s="97">
        <v>0</v>
      </c>
      <c r="R443" s="354">
        <v>0</v>
      </c>
      <c r="S443" s="97">
        <v>0</v>
      </c>
      <c r="T443" s="97">
        <v>0</v>
      </c>
      <c r="U443" s="18">
        <f t="shared" si="211"/>
        <v>0</v>
      </c>
      <c r="V443" s="97">
        <v>0</v>
      </c>
    </row>
    <row r="444" spans="1:22" s="21" customFormat="1">
      <c r="A444" s="164">
        <f>A443+1</f>
        <v>339</v>
      </c>
      <c r="B444" s="112" t="s">
        <v>899</v>
      </c>
      <c r="C444" s="281">
        <v>0</v>
      </c>
      <c r="D444" s="97">
        <v>0</v>
      </c>
      <c r="E444" s="97">
        <v>0</v>
      </c>
      <c r="F444" s="97">
        <f>C444-D444-E444-G444</f>
        <v>0</v>
      </c>
      <c r="G444" s="133">
        <v>0</v>
      </c>
      <c r="H444" s="281">
        <v>0.29139999999999999</v>
      </c>
      <c r="I444" s="97">
        <v>0</v>
      </c>
      <c r="J444" s="97">
        <v>0</v>
      </c>
      <c r="K444" s="97">
        <f>H444-I444-J444-L444</f>
        <v>0.29139999999999999</v>
      </c>
      <c r="L444" s="97">
        <v>0</v>
      </c>
      <c r="M444" s="19">
        <v>0</v>
      </c>
      <c r="N444" s="97">
        <v>0</v>
      </c>
      <c r="O444" s="97">
        <v>0</v>
      </c>
      <c r="P444" s="18">
        <f>M444-N444</f>
        <v>0</v>
      </c>
      <c r="Q444" s="97">
        <v>0</v>
      </c>
      <c r="R444" s="354">
        <v>0</v>
      </c>
      <c r="S444" s="97">
        <v>0</v>
      </c>
      <c r="T444" s="97">
        <v>0</v>
      </c>
      <c r="U444" s="18">
        <f t="shared" si="211"/>
        <v>0</v>
      </c>
      <c r="V444" s="97">
        <v>0</v>
      </c>
    </row>
    <row r="445" spans="1:22" s="21" customFormat="1">
      <c r="A445" s="164">
        <f>A444+1</f>
        <v>340</v>
      </c>
      <c r="B445" s="112" t="s">
        <v>901</v>
      </c>
      <c r="C445" s="281">
        <v>0</v>
      </c>
      <c r="D445" s="97">
        <v>0</v>
      </c>
      <c r="E445" s="97">
        <v>0</v>
      </c>
      <c r="F445" s="97">
        <f>C445-D445-E445-G445</f>
        <v>0</v>
      </c>
      <c r="G445" s="133">
        <v>0</v>
      </c>
      <c r="H445" s="281">
        <v>0.29139999999999999</v>
      </c>
      <c r="I445" s="97">
        <v>0</v>
      </c>
      <c r="J445" s="97">
        <v>0</v>
      </c>
      <c r="K445" s="97">
        <f>H445-I445-J445-L445</f>
        <v>0.29139999999999999</v>
      </c>
      <c r="L445" s="97">
        <v>0</v>
      </c>
      <c r="M445" s="19">
        <v>0</v>
      </c>
      <c r="N445" s="97">
        <v>0</v>
      </c>
      <c r="O445" s="97">
        <v>0</v>
      </c>
      <c r="P445" s="18">
        <f>M445-N445</f>
        <v>0</v>
      </c>
      <c r="Q445" s="97">
        <v>0</v>
      </c>
      <c r="R445" s="354">
        <v>0</v>
      </c>
      <c r="S445" s="97">
        <v>0</v>
      </c>
      <c r="T445" s="97">
        <v>0</v>
      </c>
      <c r="U445" s="18">
        <f t="shared" si="211"/>
        <v>0</v>
      </c>
      <c r="V445" s="97">
        <v>0</v>
      </c>
    </row>
    <row r="446" spans="1:22" s="21" customFormat="1">
      <c r="A446" s="164">
        <f>A445+1</f>
        <v>341</v>
      </c>
      <c r="B446" s="112" t="s">
        <v>903</v>
      </c>
      <c r="C446" s="281">
        <v>0</v>
      </c>
      <c r="D446" s="97">
        <v>0</v>
      </c>
      <c r="E446" s="97">
        <v>0</v>
      </c>
      <c r="F446" s="97">
        <f>C446-D446-E446-G446</f>
        <v>0</v>
      </c>
      <c r="G446" s="133">
        <v>0</v>
      </c>
      <c r="H446" s="281">
        <v>0.29139999999999999</v>
      </c>
      <c r="I446" s="97">
        <v>0</v>
      </c>
      <c r="J446" s="97">
        <v>0</v>
      </c>
      <c r="K446" s="97">
        <f>H446-I446-J446-L446</f>
        <v>0.29139999999999999</v>
      </c>
      <c r="L446" s="97">
        <v>0</v>
      </c>
      <c r="M446" s="19">
        <v>0</v>
      </c>
      <c r="N446" s="97">
        <v>0</v>
      </c>
      <c r="O446" s="97">
        <v>0</v>
      </c>
      <c r="P446" s="18">
        <f>M446-N446</f>
        <v>0</v>
      </c>
      <c r="Q446" s="97">
        <v>0</v>
      </c>
      <c r="R446" s="354">
        <v>0</v>
      </c>
      <c r="S446" s="97">
        <v>0</v>
      </c>
      <c r="T446" s="97">
        <v>0</v>
      </c>
      <c r="U446" s="18">
        <f t="shared" si="211"/>
        <v>0</v>
      </c>
      <c r="V446" s="97">
        <v>0</v>
      </c>
    </row>
    <row r="447" spans="1:22" s="21" customFormat="1">
      <c r="A447" s="169" t="s">
        <v>41</v>
      </c>
      <c r="B447" s="110" t="s">
        <v>58</v>
      </c>
      <c r="C447" s="110"/>
      <c r="D447" s="97"/>
      <c r="E447" s="17"/>
      <c r="F447" s="17"/>
      <c r="G447" s="17"/>
      <c r="H447" s="110"/>
      <c r="I447" s="17"/>
      <c r="J447" s="17"/>
      <c r="K447" s="17"/>
      <c r="L447" s="17"/>
      <c r="M447" s="17"/>
      <c r="N447" s="17"/>
      <c r="O447" s="17"/>
      <c r="P447" s="17"/>
      <c r="Q447" s="17"/>
      <c r="R447" s="356"/>
      <c r="S447" s="17"/>
      <c r="T447" s="17"/>
      <c r="U447" s="17"/>
      <c r="V447" s="17"/>
    </row>
    <row r="448" spans="1:22" s="21" customFormat="1">
      <c r="A448" s="170"/>
      <c r="B448" s="126" t="s">
        <v>46</v>
      </c>
      <c r="C448" s="101">
        <f t="shared" ref="C448:V448" si="212">C459+C510</f>
        <v>32.089462735169995</v>
      </c>
      <c r="D448" s="101">
        <f t="shared" si="212"/>
        <v>0</v>
      </c>
      <c r="E448" s="101">
        <f t="shared" si="212"/>
        <v>0</v>
      </c>
      <c r="F448" s="101">
        <f t="shared" si="212"/>
        <v>32.089462735169995</v>
      </c>
      <c r="G448" s="101">
        <f t="shared" si="212"/>
        <v>0</v>
      </c>
      <c r="H448" s="101">
        <f t="shared" si="212"/>
        <v>160.14956552921299</v>
      </c>
      <c r="I448" s="101">
        <f t="shared" si="212"/>
        <v>0</v>
      </c>
      <c r="J448" s="101">
        <f t="shared" si="212"/>
        <v>0</v>
      </c>
      <c r="K448" s="101">
        <f t="shared" si="212"/>
        <v>160.14956552921299</v>
      </c>
      <c r="L448" s="101">
        <f t="shared" si="212"/>
        <v>0</v>
      </c>
      <c r="M448" s="101">
        <f t="shared" si="212"/>
        <v>8.4629893599999999</v>
      </c>
      <c r="N448" s="101">
        <f t="shared" si="212"/>
        <v>0</v>
      </c>
      <c r="O448" s="101">
        <f t="shared" si="212"/>
        <v>0</v>
      </c>
      <c r="P448" s="101">
        <f t="shared" si="212"/>
        <v>8.4629893599999999</v>
      </c>
      <c r="Q448" s="101">
        <f t="shared" si="212"/>
        <v>0</v>
      </c>
      <c r="R448" s="101">
        <f>R459+R510</f>
        <v>52.180373699812975</v>
      </c>
      <c r="S448" s="101">
        <f t="shared" si="212"/>
        <v>0</v>
      </c>
      <c r="T448" s="101">
        <f t="shared" si="212"/>
        <v>0</v>
      </c>
      <c r="U448" s="101">
        <f t="shared" si="212"/>
        <v>52.180373699812975</v>
      </c>
      <c r="V448" s="101">
        <f t="shared" si="212"/>
        <v>0</v>
      </c>
    </row>
    <row r="449" spans="1:22" s="21" customFormat="1">
      <c r="A449" s="167">
        <v>1</v>
      </c>
      <c r="B449" s="111" t="s">
        <v>52</v>
      </c>
      <c r="C449" s="20">
        <f>C459</f>
        <v>31.900631334169997</v>
      </c>
      <c r="D449" s="20">
        <f t="shared" ref="D449:V449" si="213">D459</f>
        <v>0</v>
      </c>
      <c r="E449" s="20">
        <f t="shared" si="213"/>
        <v>0</v>
      </c>
      <c r="F449" s="20">
        <f t="shared" si="213"/>
        <v>31.900631334169997</v>
      </c>
      <c r="G449" s="20">
        <f t="shared" si="213"/>
        <v>0</v>
      </c>
      <c r="H449" s="20">
        <f t="shared" si="213"/>
        <v>158.56291258920001</v>
      </c>
      <c r="I449" s="20">
        <f t="shared" si="213"/>
        <v>0</v>
      </c>
      <c r="J449" s="20">
        <f t="shared" si="213"/>
        <v>0</v>
      </c>
      <c r="K449" s="20">
        <f t="shared" si="213"/>
        <v>158.56291258920001</v>
      </c>
      <c r="L449" s="20">
        <f t="shared" si="213"/>
        <v>0</v>
      </c>
      <c r="M449" s="20">
        <f t="shared" si="213"/>
        <v>8.4629893599999999</v>
      </c>
      <c r="N449" s="20">
        <f t="shared" si="213"/>
        <v>0</v>
      </c>
      <c r="O449" s="20">
        <f t="shared" si="213"/>
        <v>0</v>
      </c>
      <c r="P449" s="20">
        <f t="shared" si="213"/>
        <v>8.4629893599999999</v>
      </c>
      <c r="Q449" s="20">
        <f t="shared" si="213"/>
        <v>0</v>
      </c>
      <c r="R449" s="20">
        <f>R459</f>
        <v>50.6281139098</v>
      </c>
      <c r="S449" s="20">
        <f t="shared" si="213"/>
        <v>0</v>
      </c>
      <c r="T449" s="20">
        <f t="shared" si="213"/>
        <v>0</v>
      </c>
      <c r="U449" s="20">
        <f t="shared" si="213"/>
        <v>50.6281139098</v>
      </c>
      <c r="V449" s="20">
        <f t="shared" si="213"/>
        <v>0</v>
      </c>
    </row>
    <row r="450" spans="1:22" s="21" customFormat="1">
      <c r="A450" s="167"/>
      <c r="B450" s="111" t="s">
        <v>53</v>
      </c>
      <c r="C450" s="20">
        <f>C495</f>
        <v>0.96402808000000018</v>
      </c>
      <c r="D450" s="20">
        <f t="shared" ref="D450:V450" si="214">D495</f>
        <v>0</v>
      </c>
      <c r="E450" s="20">
        <f t="shared" si="214"/>
        <v>0</v>
      </c>
      <c r="F450" s="20">
        <f t="shared" si="214"/>
        <v>0.96402808000000018</v>
      </c>
      <c r="G450" s="20">
        <f t="shared" si="214"/>
        <v>0</v>
      </c>
      <c r="H450" s="20">
        <f t="shared" si="214"/>
        <v>7.8514219498000006</v>
      </c>
      <c r="I450" s="20">
        <f t="shared" si="214"/>
        <v>0</v>
      </c>
      <c r="J450" s="20">
        <f t="shared" si="214"/>
        <v>0</v>
      </c>
      <c r="K450" s="20">
        <f t="shared" si="214"/>
        <v>7.8514219498000006</v>
      </c>
      <c r="L450" s="20">
        <f t="shared" si="214"/>
        <v>0</v>
      </c>
      <c r="M450" s="20">
        <f t="shared" si="214"/>
        <v>0</v>
      </c>
      <c r="N450" s="20">
        <f t="shared" si="214"/>
        <v>0</v>
      </c>
      <c r="O450" s="20">
        <f t="shared" si="214"/>
        <v>0</v>
      </c>
      <c r="P450" s="20">
        <f t="shared" si="214"/>
        <v>0</v>
      </c>
      <c r="Q450" s="20">
        <f t="shared" si="214"/>
        <v>0</v>
      </c>
      <c r="R450" s="20">
        <f>R495</f>
        <v>7.1381036097999999</v>
      </c>
      <c r="S450" s="20">
        <f t="shared" si="214"/>
        <v>0</v>
      </c>
      <c r="T450" s="20">
        <f t="shared" si="214"/>
        <v>0</v>
      </c>
      <c r="U450" s="20">
        <f t="shared" si="214"/>
        <v>7.1381036097999999</v>
      </c>
      <c r="V450" s="20">
        <f t="shared" si="214"/>
        <v>0</v>
      </c>
    </row>
    <row r="451" spans="1:22" s="21" customFormat="1">
      <c r="A451" s="167"/>
      <c r="B451" s="111" t="s">
        <v>54</v>
      </c>
      <c r="C451" s="20">
        <f>C508+C509</f>
        <v>0</v>
      </c>
      <c r="D451" s="20">
        <f>SUM(D508:D509)</f>
        <v>0</v>
      </c>
      <c r="E451" s="20">
        <f t="shared" ref="E451:V451" si="215">SUM(E508:E509)</f>
        <v>0</v>
      </c>
      <c r="F451" s="20">
        <f t="shared" si="215"/>
        <v>0</v>
      </c>
      <c r="G451" s="20">
        <f t="shared" si="215"/>
        <v>0</v>
      </c>
      <c r="H451" s="20">
        <f t="shared" si="215"/>
        <v>5.4490282200000006</v>
      </c>
      <c r="I451" s="20">
        <f t="shared" si="215"/>
        <v>0</v>
      </c>
      <c r="J451" s="20">
        <f t="shared" si="215"/>
        <v>0</v>
      </c>
      <c r="K451" s="20">
        <f t="shared" si="215"/>
        <v>5.4490282200000006</v>
      </c>
      <c r="L451" s="20">
        <f t="shared" si="215"/>
        <v>0</v>
      </c>
      <c r="M451" s="20">
        <f t="shared" si="215"/>
        <v>0</v>
      </c>
      <c r="N451" s="20">
        <f t="shared" si="215"/>
        <v>0</v>
      </c>
      <c r="O451" s="20">
        <f t="shared" si="215"/>
        <v>0</v>
      </c>
      <c r="P451" s="20">
        <f t="shared" si="215"/>
        <v>0</v>
      </c>
      <c r="Q451" s="20">
        <f t="shared" si="215"/>
        <v>0</v>
      </c>
      <c r="R451" s="20">
        <f>R508+R509</f>
        <v>4.7780140500000003</v>
      </c>
      <c r="S451" s="20">
        <f t="shared" si="215"/>
        <v>0</v>
      </c>
      <c r="T451" s="20">
        <f t="shared" si="215"/>
        <v>0</v>
      </c>
      <c r="U451" s="20">
        <f t="shared" si="215"/>
        <v>4.7780140500000003</v>
      </c>
      <c r="V451" s="20">
        <f t="shared" si="215"/>
        <v>0</v>
      </c>
    </row>
    <row r="452" spans="1:22" s="21" customFormat="1">
      <c r="A452" s="167"/>
      <c r="B452" s="111" t="s">
        <v>55</v>
      </c>
      <c r="C452" s="20">
        <f>C450-C451</f>
        <v>0.96402808000000018</v>
      </c>
      <c r="D452" s="20">
        <f t="shared" ref="D452:V452" si="216">D450-D451</f>
        <v>0</v>
      </c>
      <c r="E452" s="20">
        <f t="shared" si="216"/>
        <v>0</v>
      </c>
      <c r="F452" s="20">
        <f t="shared" si="216"/>
        <v>0.96402808000000018</v>
      </c>
      <c r="G452" s="20">
        <f t="shared" si="216"/>
        <v>0</v>
      </c>
      <c r="H452" s="20">
        <f t="shared" si="216"/>
        <v>2.4023937298</v>
      </c>
      <c r="I452" s="20">
        <f t="shared" si="216"/>
        <v>0</v>
      </c>
      <c r="J452" s="20">
        <f t="shared" si="216"/>
        <v>0</v>
      </c>
      <c r="K452" s="20">
        <f t="shared" si="216"/>
        <v>2.4023937298</v>
      </c>
      <c r="L452" s="20">
        <f t="shared" si="216"/>
        <v>0</v>
      </c>
      <c r="M452" s="20">
        <f t="shared" si="216"/>
        <v>0</v>
      </c>
      <c r="N452" s="20">
        <f t="shared" si="216"/>
        <v>0</v>
      </c>
      <c r="O452" s="20">
        <f t="shared" si="216"/>
        <v>0</v>
      </c>
      <c r="P452" s="20">
        <f t="shared" si="216"/>
        <v>0</v>
      </c>
      <c r="Q452" s="20">
        <f t="shared" si="216"/>
        <v>0</v>
      </c>
      <c r="R452" s="20">
        <f>R450-R451</f>
        <v>2.3600895597999996</v>
      </c>
      <c r="S452" s="20">
        <f t="shared" si="216"/>
        <v>0</v>
      </c>
      <c r="T452" s="20">
        <f t="shared" si="216"/>
        <v>0</v>
      </c>
      <c r="U452" s="20">
        <f t="shared" si="216"/>
        <v>2.3600895597999996</v>
      </c>
      <c r="V452" s="20">
        <f t="shared" si="216"/>
        <v>0</v>
      </c>
    </row>
    <row r="453" spans="1:22" s="21" customFormat="1">
      <c r="A453" s="167"/>
      <c r="B453" s="111" t="s">
        <v>56</v>
      </c>
      <c r="C453" s="20">
        <f>C449-C450</f>
        <v>30.936603254169999</v>
      </c>
      <c r="D453" s="20">
        <f t="shared" ref="D453:V453" si="217">D449-D450</f>
        <v>0</v>
      </c>
      <c r="E453" s="20">
        <f t="shared" si="217"/>
        <v>0</v>
      </c>
      <c r="F453" s="20">
        <f t="shared" si="217"/>
        <v>30.936603254169999</v>
      </c>
      <c r="G453" s="20">
        <f t="shared" si="217"/>
        <v>0</v>
      </c>
      <c r="H453" s="20">
        <f t="shared" si="217"/>
        <v>150.71149063940001</v>
      </c>
      <c r="I453" s="20">
        <f t="shared" si="217"/>
        <v>0</v>
      </c>
      <c r="J453" s="20">
        <f t="shared" si="217"/>
        <v>0</v>
      </c>
      <c r="K453" s="20">
        <f t="shared" si="217"/>
        <v>150.71149063940001</v>
      </c>
      <c r="L453" s="20">
        <f t="shared" si="217"/>
        <v>0</v>
      </c>
      <c r="M453" s="20">
        <f t="shared" si="217"/>
        <v>8.4629893599999999</v>
      </c>
      <c r="N453" s="20">
        <f t="shared" si="217"/>
        <v>0</v>
      </c>
      <c r="O453" s="20">
        <f t="shared" si="217"/>
        <v>0</v>
      </c>
      <c r="P453" s="20">
        <f t="shared" si="217"/>
        <v>8.4629893599999999</v>
      </c>
      <c r="Q453" s="20">
        <f t="shared" si="217"/>
        <v>0</v>
      </c>
      <c r="R453" s="20">
        <f>R449-R450</f>
        <v>43.490010300000002</v>
      </c>
      <c r="S453" s="20">
        <f t="shared" si="217"/>
        <v>0</v>
      </c>
      <c r="T453" s="20">
        <f t="shared" si="217"/>
        <v>0</v>
      </c>
      <c r="U453" s="20">
        <f t="shared" si="217"/>
        <v>43.490010300000002</v>
      </c>
      <c r="V453" s="20">
        <f t="shared" si="217"/>
        <v>0</v>
      </c>
    </row>
    <row r="454" spans="1:22" s="21" customFormat="1">
      <c r="A454" s="167">
        <v>2</v>
      </c>
      <c r="B454" s="111" t="s">
        <v>13</v>
      </c>
      <c r="C454" s="20">
        <f>C510</f>
        <v>0.18883140099999998</v>
      </c>
      <c r="D454" s="20">
        <f t="shared" ref="D454:V454" si="218">D510</f>
        <v>0</v>
      </c>
      <c r="E454" s="20">
        <f t="shared" si="218"/>
        <v>0</v>
      </c>
      <c r="F454" s="20">
        <f t="shared" si="218"/>
        <v>0.18883140099999998</v>
      </c>
      <c r="G454" s="20">
        <f t="shared" si="218"/>
        <v>0</v>
      </c>
      <c r="H454" s="20">
        <f t="shared" si="218"/>
        <v>1.5866529400129723</v>
      </c>
      <c r="I454" s="20">
        <f t="shared" si="218"/>
        <v>0</v>
      </c>
      <c r="J454" s="20">
        <f t="shared" si="218"/>
        <v>0</v>
      </c>
      <c r="K454" s="20">
        <f t="shared" si="218"/>
        <v>1.5866529400129723</v>
      </c>
      <c r="L454" s="20">
        <f t="shared" si="218"/>
        <v>0</v>
      </c>
      <c r="M454" s="20">
        <f t="shared" si="218"/>
        <v>0</v>
      </c>
      <c r="N454" s="20">
        <f t="shared" si="218"/>
        <v>0</v>
      </c>
      <c r="O454" s="20">
        <f t="shared" si="218"/>
        <v>0</v>
      </c>
      <c r="P454" s="20">
        <f t="shared" si="218"/>
        <v>0</v>
      </c>
      <c r="Q454" s="20">
        <f t="shared" si="218"/>
        <v>0</v>
      </c>
      <c r="R454" s="20">
        <f>R510</f>
        <v>1.5522597900129722</v>
      </c>
      <c r="S454" s="20">
        <f t="shared" si="218"/>
        <v>0</v>
      </c>
      <c r="T454" s="20">
        <f t="shared" si="218"/>
        <v>0</v>
      </c>
      <c r="U454" s="20">
        <f t="shared" si="218"/>
        <v>1.5522597900129722</v>
      </c>
      <c r="V454" s="20">
        <f t="shared" si="218"/>
        <v>0</v>
      </c>
    </row>
    <row r="455" spans="1:22" s="21" customFormat="1">
      <c r="A455" s="167"/>
      <c r="B455" s="111" t="s">
        <v>53</v>
      </c>
      <c r="C455" s="20">
        <f>C515</f>
        <v>0</v>
      </c>
      <c r="D455" s="20">
        <f t="shared" ref="D455:V455" si="219">D515</f>
        <v>0</v>
      </c>
      <c r="E455" s="20">
        <f t="shared" si="219"/>
        <v>0</v>
      </c>
      <c r="F455" s="20">
        <f t="shared" si="219"/>
        <v>0</v>
      </c>
      <c r="G455" s="20">
        <f t="shared" si="219"/>
        <v>0</v>
      </c>
      <c r="H455" s="20">
        <f t="shared" si="219"/>
        <v>1.5866529400129723</v>
      </c>
      <c r="I455" s="20">
        <f t="shared" si="219"/>
        <v>0</v>
      </c>
      <c r="J455" s="20">
        <f t="shared" si="219"/>
        <v>0</v>
      </c>
      <c r="K455" s="20">
        <f t="shared" si="219"/>
        <v>1.5866529400129723</v>
      </c>
      <c r="L455" s="20">
        <f t="shared" si="219"/>
        <v>0</v>
      </c>
      <c r="M455" s="20">
        <f t="shared" si="219"/>
        <v>0</v>
      </c>
      <c r="N455" s="20">
        <f t="shared" si="219"/>
        <v>0</v>
      </c>
      <c r="O455" s="20">
        <f t="shared" si="219"/>
        <v>0</v>
      </c>
      <c r="P455" s="20">
        <f t="shared" si="219"/>
        <v>0</v>
      </c>
      <c r="Q455" s="20">
        <f t="shared" si="219"/>
        <v>0</v>
      </c>
      <c r="R455" s="20">
        <f>R515</f>
        <v>1.5522597900129722</v>
      </c>
      <c r="S455" s="20">
        <f t="shared" si="219"/>
        <v>0</v>
      </c>
      <c r="T455" s="20">
        <f t="shared" si="219"/>
        <v>0</v>
      </c>
      <c r="U455" s="20">
        <f t="shared" si="219"/>
        <v>1.5522597900129722</v>
      </c>
      <c r="V455" s="20">
        <f t="shared" si="219"/>
        <v>0</v>
      </c>
    </row>
    <row r="456" spans="1:22" s="21" customFormat="1">
      <c r="A456" s="167"/>
      <c r="B456" s="111" t="s">
        <v>54</v>
      </c>
      <c r="C456" s="20"/>
      <c r="D456" s="97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s="21" customFormat="1">
      <c r="A457" s="167"/>
      <c r="B457" s="111" t="s">
        <v>55</v>
      </c>
      <c r="C457" s="20">
        <f>C455-C456</f>
        <v>0</v>
      </c>
      <c r="D457" s="20">
        <f t="shared" ref="D457:V457" si="220">D455-D456</f>
        <v>0</v>
      </c>
      <c r="E457" s="20">
        <f t="shared" si="220"/>
        <v>0</v>
      </c>
      <c r="F457" s="20">
        <f t="shared" si="220"/>
        <v>0</v>
      </c>
      <c r="G457" s="20">
        <f t="shared" si="220"/>
        <v>0</v>
      </c>
      <c r="H457" s="20">
        <f t="shared" si="220"/>
        <v>1.5866529400129723</v>
      </c>
      <c r="I457" s="20">
        <f t="shared" si="220"/>
        <v>0</v>
      </c>
      <c r="J457" s="20">
        <f t="shared" si="220"/>
        <v>0</v>
      </c>
      <c r="K457" s="20">
        <f t="shared" si="220"/>
        <v>1.5866529400129723</v>
      </c>
      <c r="L457" s="20">
        <f t="shared" si="220"/>
        <v>0</v>
      </c>
      <c r="M457" s="20">
        <f t="shared" si="220"/>
        <v>0</v>
      </c>
      <c r="N457" s="20">
        <f t="shared" si="220"/>
        <v>0</v>
      </c>
      <c r="O457" s="20">
        <f t="shared" si="220"/>
        <v>0</v>
      </c>
      <c r="P457" s="20">
        <f t="shared" si="220"/>
        <v>0</v>
      </c>
      <c r="Q457" s="20">
        <f t="shared" si="220"/>
        <v>0</v>
      </c>
      <c r="R457" s="20">
        <f>R455-R456</f>
        <v>1.5522597900129722</v>
      </c>
      <c r="S457" s="20">
        <f t="shared" si="220"/>
        <v>0</v>
      </c>
      <c r="T457" s="20">
        <f t="shared" si="220"/>
        <v>0</v>
      </c>
      <c r="U457" s="20">
        <f t="shared" si="220"/>
        <v>1.5522597900129722</v>
      </c>
      <c r="V457" s="20">
        <f t="shared" si="220"/>
        <v>0</v>
      </c>
    </row>
    <row r="458" spans="1:22" s="21" customFormat="1">
      <c r="A458" s="167"/>
      <c r="B458" s="111" t="s">
        <v>23</v>
      </c>
      <c r="C458" s="20">
        <f>C454-C455</f>
        <v>0.18883140099999998</v>
      </c>
      <c r="D458" s="20">
        <f t="shared" ref="D458:V458" si="221">D454-D455</f>
        <v>0</v>
      </c>
      <c r="E458" s="20">
        <f t="shared" si="221"/>
        <v>0</v>
      </c>
      <c r="F458" s="20">
        <f t="shared" si="221"/>
        <v>0.18883140099999998</v>
      </c>
      <c r="G458" s="20">
        <f t="shared" si="221"/>
        <v>0</v>
      </c>
      <c r="H458" s="20">
        <f t="shared" si="221"/>
        <v>0</v>
      </c>
      <c r="I458" s="20">
        <f t="shared" si="221"/>
        <v>0</v>
      </c>
      <c r="J458" s="20">
        <f t="shared" si="221"/>
        <v>0</v>
      </c>
      <c r="K458" s="20">
        <f t="shared" si="221"/>
        <v>0</v>
      </c>
      <c r="L458" s="20">
        <f t="shared" si="221"/>
        <v>0</v>
      </c>
      <c r="M458" s="20">
        <f t="shared" si="221"/>
        <v>0</v>
      </c>
      <c r="N458" s="20">
        <f t="shared" si="221"/>
        <v>0</v>
      </c>
      <c r="O458" s="20">
        <f t="shared" si="221"/>
        <v>0</v>
      </c>
      <c r="P458" s="20">
        <f t="shared" si="221"/>
        <v>0</v>
      </c>
      <c r="Q458" s="20">
        <f t="shared" si="221"/>
        <v>0</v>
      </c>
      <c r="R458" s="20">
        <f>R454-R455</f>
        <v>0</v>
      </c>
      <c r="S458" s="20">
        <f t="shared" si="221"/>
        <v>0</v>
      </c>
      <c r="T458" s="20">
        <f t="shared" si="221"/>
        <v>0</v>
      </c>
      <c r="U458" s="20">
        <f t="shared" si="221"/>
        <v>0</v>
      </c>
      <c r="V458" s="20">
        <f t="shared" si="221"/>
        <v>0</v>
      </c>
    </row>
    <row r="459" spans="1:22" s="21" customFormat="1">
      <c r="A459" s="167" t="s">
        <v>0</v>
      </c>
      <c r="B459" s="8" t="s">
        <v>20</v>
      </c>
      <c r="C459" s="20">
        <f>C460+C461+C465+C467+C468+C495</f>
        <v>31.900631334169997</v>
      </c>
      <c r="D459" s="20">
        <f t="shared" ref="D459:V459" si="222">D460+D461+D465+D467+D468+D495</f>
        <v>0</v>
      </c>
      <c r="E459" s="20">
        <f t="shared" si="222"/>
        <v>0</v>
      </c>
      <c r="F459" s="20">
        <f t="shared" si="222"/>
        <v>31.900631334169997</v>
      </c>
      <c r="G459" s="20">
        <f t="shared" si="222"/>
        <v>0</v>
      </c>
      <c r="H459" s="20">
        <f t="shared" si="222"/>
        <v>158.56291258920001</v>
      </c>
      <c r="I459" s="20">
        <f t="shared" si="222"/>
        <v>0</v>
      </c>
      <c r="J459" s="20">
        <f t="shared" si="222"/>
        <v>0</v>
      </c>
      <c r="K459" s="20">
        <f t="shared" si="222"/>
        <v>158.56291258920001</v>
      </c>
      <c r="L459" s="20">
        <f t="shared" si="222"/>
        <v>0</v>
      </c>
      <c r="M459" s="20">
        <f t="shared" si="222"/>
        <v>8.4629893599999999</v>
      </c>
      <c r="N459" s="20">
        <f t="shared" si="222"/>
        <v>0</v>
      </c>
      <c r="O459" s="20">
        <f t="shared" si="222"/>
        <v>0</v>
      </c>
      <c r="P459" s="20">
        <f t="shared" si="222"/>
        <v>8.4629893599999999</v>
      </c>
      <c r="Q459" s="20">
        <f t="shared" si="222"/>
        <v>0</v>
      </c>
      <c r="R459" s="20">
        <f>R460+R461+R465+R467+R468+R495</f>
        <v>50.6281139098</v>
      </c>
      <c r="S459" s="20">
        <f t="shared" si="222"/>
        <v>0</v>
      </c>
      <c r="T459" s="20">
        <f t="shared" si="222"/>
        <v>0</v>
      </c>
      <c r="U459" s="20">
        <f t="shared" si="222"/>
        <v>50.6281139098</v>
      </c>
      <c r="V459" s="20">
        <f t="shared" si="222"/>
        <v>0</v>
      </c>
    </row>
    <row r="460" spans="1:22" s="21" customFormat="1" ht="31.5">
      <c r="A460" s="157" t="s">
        <v>1</v>
      </c>
      <c r="B460" s="8" t="s">
        <v>17</v>
      </c>
      <c r="C460" s="8"/>
      <c r="D460" s="97"/>
      <c r="E460" s="20"/>
      <c r="F460" s="20"/>
      <c r="G460" s="20"/>
      <c r="H460" s="8"/>
      <c r="I460" s="20"/>
      <c r="J460" s="20"/>
      <c r="K460" s="20"/>
      <c r="L460" s="20"/>
      <c r="M460" s="20"/>
      <c r="N460" s="20"/>
      <c r="O460" s="20"/>
      <c r="P460" s="20"/>
      <c r="Q460" s="20"/>
      <c r="R460" s="352"/>
      <c r="S460" s="20"/>
      <c r="T460" s="20"/>
      <c r="U460" s="20"/>
      <c r="V460" s="20"/>
    </row>
    <row r="461" spans="1:22" s="21" customFormat="1" ht="31.5">
      <c r="A461" s="167" t="s">
        <v>2</v>
      </c>
      <c r="B461" s="8" t="s">
        <v>21</v>
      </c>
      <c r="C461" s="128">
        <f t="shared" ref="C461:V461" si="223">SUM(C462:C464)</f>
        <v>0.98090615000000014</v>
      </c>
      <c r="D461" s="128">
        <f t="shared" si="223"/>
        <v>0</v>
      </c>
      <c r="E461" s="128">
        <f t="shared" si="223"/>
        <v>0</v>
      </c>
      <c r="F461" s="128">
        <f t="shared" si="223"/>
        <v>0.98090615000000014</v>
      </c>
      <c r="G461" s="128">
        <f t="shared" si="223"/>
        <v>0</v>
      </c>
      <c r="H461" s="128">
        <f>SUM(H462:H464)</f>
        <v>1.2678073400000001</v>
      </c>
      <c r="I461" s="128">
        <f t="shared" si="223"/>
        <v>0</v>
      </c>
      <c r="J461" s="128">
        <f t="shared" si="223"/>
        <v>0</v>
      </c>
      <c r="K461" s="128">
        <f t="shared" si="223"/>
        <v>1.2678073400000001</v>
      </c>
      <c r="L461" s="128">
        <f t="shared" si="223"/>
        <v>0</v>
      </c>
      <c r="M461" s="128">
        <f t="shared" si="223"/>
        <v>0</v>
      </c>
      <c r="N461" s="128">
        <f t="shared" si="223"/>
        <v>0</v>
      </c>
      <c r="O461" s="128">
        <f t="shared" si="223"/>
        <v>0</v>
      </c>
      <c r="P461" s="128">
        <f t="shared" si="223"/>
        <v>0</v>
      </c>
      <c r="Q461" s="128">
        <f t="shared" si="223"/>
        <v>0</v>
      </c>
      <c r="R461" s="128">
        <f>SUM(R462:R464)</f>
        <v>0</v>
      </c>
      <c r="S461" s="128">
        <f t="shared" si="223"/>
        <v>0</v>
      </c>
      <c r="T461" s="128">
        <f t="shared" si="223"/>
        <v>0</v>
      </c>
      <c r="U461" s="128">
        <f t="shared" si="223"/>
        <v>0</v>
      </c>
      <c r="V461" s="128">
        <f t="shared" si="223"/>
        <v>0</v>
      </c>
    </row>
    <row r="462" spans="1:22" s="21" customFormat="1" ht="31.5">
      <c r="A462" s="164">
        <f>A446+1</f>
        <v>342</v>
      </c>
      <c r="B462" s="112" t="s">
        <v>906</v>
      </c>
      <c r="C462" s="281">
        <v>0.68360586000000012</v>
      </c>
      <c r="D462" s="97">
        <v>0</v>
      </c>
      <c r="E462" s="97">
        <v>0</v>
      </c>
      <c r="F462" s="97">
        <f>C462-D462-E462-G462</f>
        <v>0.68360586000000012</v>
      </c>
      <c r="G462" s="133">
        <v>0</v>
      </c>
      <c r="H462" s="281">
        <v>0.54572286000000003</v>
      </c>
      <c r="I462" s="97">
        <v>0</v>
      </c>
      <c r="J462" s="97">
        <v>0</v>
      </c>
      <c r="K462" s="97">
        <f>H462-I462-J462-L462</f>
        <v>0.54572286000000003</v>
      </c>
      <c r="L462" s="97">
        <v>0</v>
      </c>
      <c r="M462" s="130">
        <v>0</v>
      </c>
      <c r="N462" s="97">
        <v>0</v>
      </c>
      <c r="O462" s="97">
        <v>0</v>
      </c>
      <c r="P462" s="18">
        <f>M462-N462</f>
        <v>0</v>
      </c>
      <c r="Q462" s="97">
        <v>0</v>
      </c>
      <c r="R462" s="353">
        <v>0</v>
      </c>
      <c r="S462" s="97">
        <v>0</v>
      </c>
      <c r="T462" s="97">
        <v>0</v>
      </c>
      <c r="U462" s="18">
        <f t="shared" ref="U462:U464" si="224">R462-S462-V462</f>
        <v>0</v>
      </c>
      <c r="V462" s="97">
        <v>0</v>
      </c>
    </row>
    <row r="463" spans="1:22" s="21" customFormat="1" ht="31.5">
      <c r="A463" s="164">
        <f>A462+1</f>
        <v>343</v>
      </c>
      <c r="B463" s="112" t="s">
        <v>908</v>
      </c>
      <c r="C463" s="281">
        <v>0</v>
      </c>
      <c r="D463" s="97">
        <v>0</v>
      </c>
      <c r="E463" s="97">
        <v>0</v>
      </c>
      <c r="F463" s="97">
        <f>C463-D463-E463-G463</f>
        <v>0</v>
      </c>
      <c r="G463" s="133">
        <v>0</v>
      </c>
      <c r="H463" s="281">
        <v>0.72208448000000003</v>
      </c>
      <c r="I463" s="97">
        <v>0</v>
      </c>
      <c r="J463" s="97">
        <v>0</v>
      </c>
      <c r="K463" s="97">
        <f>H463-I463-J463-L463</f>
        <v>0.72208448000000003</v>
      </c>
      <c r="L463" s="97">
        <v>0</v>
      </c>
      <c r="M463" s="19">
        <v>0</v>
      </c>
      <c r="N463" s="97">
        <v>0</v>
      </c>
      <c r="O463" s="97">
        <v>0</v>
      </c>
      <c r="P463" s="18">
        <f>M463-N463</f>
        <v>0</v>
      </c>
      <c r="Q463" s="97">
        <v>0</v>
      </c>
      <c r="R463" s="354">
        <v>0</v>
      </c>
      <c r="S463" s="97">
        <v>0</v>
      </c>
      <c r="T463" s="97">
        <v>0</v>
      </c>
      <c r="U463" s="18">
        <f t="shared" si="224"/>
        <v>0</v>
      </c>
      <c r="V463" s="97">
        <v>0</v>
      </c>
    </row>
    <row r="464" spans="1:22" s="21" customFormat="1">
      <c r="A464" s="164">
        <f>A463+1</f>
        <v>344</v>
      </c>
      <c r="B464" s="112" t="s">
        <v>910</v>
      </c>
      <c r="C464" s="281">
        <v>0.29730029000000002</v>
      </c>
      <c r="D464" s="97">
        <v>0</v>
      </c>
      <c r="E464" s="97">
        <v>0</v>
      </c>
      <c r="F464" s="97">
        <f>C464-D464-E464-G464</f>
        <v>0.29730029000000002</v>
      </c>
      <c r="G464" s="133">
        <v>0</v>
      </c>
      <c r="H464" s="281">
        <v>0</v>
      </c>
      <c r="I464" s="97">
        <v>0</v>
      </c>
      <c r="J464" s="97">
        <v>0</v>
      </c>
      <c r="K464" s="97">
        <f>H464-I464-J464-L464</f>
        <v>0</v>
      </c>
      <c r="L464" s="97">
        <v>0</v>
      </c>
      <c r="M464" s="19">
        <v>0</v>
      </c>
      <c r="N464" s="97">
        <v>0</v>
      </c>
      <c r="O464" s="97">
        <v>0</v>
      </c>
      <c r="P464" s="18">
        <f>M464-N464</f>
        <v>0</v>
      </c>
      <c r="Q464" s="97">
        <v>0</v>
      </c>
      <c r="R464" s="354">
        <v>0</v>
      </c>
      <c r="S464" s="97">
        <v>0</v>
      </c>
      <c r="T464" s="97">
        <v>0</v>
      </c>
      <c r="U464" s="18">
        <f t="shared" si="224"/>
        <v>0</v>
      </c>
      <c r="V464" s="97">
        <v>0</v>
      </c>
    </row>
    <row r="465" spans="1:22" s="21" customFormat="1">
      <c r="A465" s="167" t="s">
        <v>6</v>
      </c>
      <c r="B465" s="8" t="s">
        <v>18</v>
      </c>
      <c r="C465" s="20">
        <f>SUMIF(C466,"&gt;0",C466)</f>
        <v>10.505457269399999</v>
      </c>
      <c r="D465" s="20">
        <f>SUMIF(D466,"&gt;0",D466)</f>
        <v>0</v>
      </c>
      <c r="E465" s="20">
        <f t="shared" ref="E465:V465" si="225">SUMIF(E466,"&gt;0",E466)</f>
        <v>0</v>
      </c>
      <c r="F465" s="20">
        <f t="shared" si="225"/>
        <v>10.505457269399999</v>
      </c>
      <c r="G465" s="20">
        <f t="shared" si="225"/>
        <v>0</v>
      </c>
      <c r="H465" s="20">
        <f t="shared" si="225"/>
        <v>64.7491352694</v>
      </c>
      <c r="I465" s="20">
        <f t="shared" si="225"/>
        <v>0</v>
      </c>
      <c r="J465" s="20">
        <f t="shared" si="225"/>
        <v>0</v>
      </c>
      <c r="K465" s="20">
        <f t="shared" si="225"/>
        <v>64.7491352694</v>
      </c>
      <c r="L465" s="20">
        <f t="shared" si="225"/>
        <v>0</v>
      </c>
      <c r="M465" s="20">
        <f t="shared" si="225"/>
        <v>0</v>
      </c>
      <c r="N465" s="20">
        <f t="shared" si="225"/>
        <v>0</v>
      </c>
      <c r="O465" s="20">
        <f t="shared" si="225"/>
        <v>0</v>
      </c>
      <c r="P465" s="20">
        <f t="shared" si="225"/>
        <v>0</v>
      </c>
      <c r="Q465" s="20">
        <f t="shared" si="225"/>
        <v>0</v>
      </c>
      <c r="R465" s="20">
        <f>SUMIF(R466,"&gt;0",R466)</f>
        <v>0</v>
      </c>
      <c r="S465" s="20">
        <f t="shared" si="225"/>
        <v>0</v>
      </c>
      <c r="T465" s="20">
        <f t="shared" si="225"/>
        <v>0</v>
      </c>
      <c r="U465" s="20">
        <f t="shared" si="225"/>
        <v>0</v>
      </c>
      <c r="V465" s="20">
        <f t="shared" si="225"/>
        <v>0</v>
      </c>
    </row>
    <row r="466" spans="1:22" s="21" customFormat="1" ht="78.75">
      <c r="A466" s="164">
        <f>A464+1</f>
        <v>345</v>
      </c>
      <c r="B466" s="112" t="s">
        <v>912</v>
      </c>
      <c r="C466" s="281">
        <v>10.505457269399999</v>
      </c>
      <c r="D466" s="97">
        <v>0</v>
      </c>
      <c r="E466" s="97">
        <v>0</v>
      </c>
      <c r="F466" s="97">
        <f>C466-D466-E466-G466</f>
        <v>10.505457269399999</v>
      </c>
      <c r="G466" s="133">
        <v>0</v>
      </c>
      <c r="H466" s="281">
        <v>64.7491352694</v>
      </c>
      <c r="I466" s="97">
        <v>0</v>
      </c>
      <c r="J466" s="97">
        <v>0</v>
      </c>
      <c r="K466" s="97">
        <f>H466-I466-J466-L466</f>
        <v>64.7491352694</v>
      </c>
      <c r="L466" s="97">
        <v>0</v>
      </c>
      <c r="M466" s="130">
        <v>0</v>
      </c>
      <c r="N466" s="97">
        <v>0</v>
      </c>
      <c r="O466" s="97">
        <v>0</v>
      </c>
      <c r="P466" s="18">
        <f>M466-N466</f>
        <v>0</v>
      </c>
      <c r="Q466" s="97">
        <v>0</v>
      </c>
      <c r="R466" s="353">
        <v>0</v>
      </c>
      <c r="S466" s="97">
        <v>0</v>
      </c>
      <c r="T466" s="97">
        <v>0</v>
      </c>
      <c r="U466" s="18">
        <f t="shared" ref="U466" si="226">R466-S466-V466</f>
        <v>0</v>
      </c>
      <c r="V466" s="97">
        <v>0</v>
      </c>
    </row>
    <row r="467" spans="1:22" s="21" customFormat="1" ht="31.5">
      <c r="A467" s="167" t="s">
        <v>8</v>
      </c>
      <c r="B467" s="8" t="s">
        <v>19</v>
      </c>
      <c r="C467" s="8"/>
      <c r="D467" s="97"/>
      <c r="E467" s="17"/>
      <c r="F467" s="17"/>
      <c r="G467" s="17"/>
      <c r="H467" s="8"/>
      <c r="I467" s="17"/>
      <c r="J467" s="17"/>
      <c r="K467" s="17"/>
      <c r="L467" s="17"/>
      <c r="M467" s="17"/>
      <c r="N467" s="17"/>
      <c r="O467" s="17"/>
      <c r="P467" s="17"/>
      <c r="Q467" s="17"/>
      <c r="R467" s="333"/>
      <c r="S467" s="17"/>
      <c r="T467" s="17"/>
      <c r="U467" s="17"/>
      <c r="V467" s="17"/>
    </row>
    <row r="468" spans="1:22" s="21" customFormat="1">
      <c r="A468" s="161" t="s">
        <v>40</v>
      </c>
      <c r="B468" s="8" t="s">
        <v>42</v>
      </c>
      <c r="C468" s="128">
        <f t="shared" ref="C468:V468" si="227">SUM(C469:C494)</f>
        <v>19.450239834769999</v>
      </c>
      <c r="D468" s="128">
        <f t="shared" si="227"/>
        <v>0</v>
      </c>
      <c r="E468" s="128">
        <f t="shared" si="227"/>
        <v>0</v>
      </c>
      <c r="F468" s="128">
        <f t="shared" si="227"/>
        <v>19.450239834769999</v>
      </c>
      <c r="G468" s="128">
        <f t="shared" si="227"/>
        <v>0</v>
      </c>
      <c r="H468" s="128">
        <f>SUM(H469:H494)</f>
        <v>84.694548030000007</v>
      </c>
      <c r="I468" s="128">
        <f t="shared" si="227"/>
        <v>0</v>
      </c>
      <c r="J468" s="128">
        <f t="shared" si="227"/>
        <v>0</v>
      </c>
      <c r="K468" s="128">
        <f t="shared" si="227"/>
        <v>84.694548030000007</v>
      </c>
      <c r="L468" s="128">
        <f t="shared" si="227"/>
        <v>0</v>
      </c>
      <c r="M468" s="128">
        <f t="shared" si="227"/>
        <v>8.4629893599999999</v>
      </c>
      <c r="N468" s="128">
        <f t="shared" si="227"/>
        <v>0</v>
      </c>
      <c r="O468" s="128">
        <f t="shared" si="227"/>
        <v>0</v>
      </c>
      <c r="P468" s="128">
        <f t="shared" si="227"/>
        <v>8.4629893599999999</v>
      </c>
      <c r="Q468" s="128">
        <f t="shared" si="227"/>
        <v>0</v>
      </c>
      <c r="R468" s="128">
        <f>SUM(R469:R494)</f>
        <v>43.490010300000002</v>
      </c>
      <c r="S468" s="128">
        <f t="shared" si="227"/>
        <v>0</v>
      </c>
      <c r="T468" s="128">
        <f t="shared" si="227"/>
        <v>0</v>
      </c>
      <c r="U468" s="128">
        <f t="shared" si="227"/>
        <v>43.490010300000002</v>
      </c>
      <c r="V468" s="128">
        <f t="shared" si="227"/>
        <v>0</v>
      </c>
    </row>
    <row r="469" spans="1:22" s="21" customFormat="1" ht="63">
      <c r="A469" s="164">
        <f>A466+1</f>
        <v>346</v>
      </c>
      <c r="B469" s="112" t="s">
        <v>914</v>
      </c>
      <c r="C469" s="281">
        <v>5</v>
      </c>
      <c r="D469" s="97">
        <v>0</v>
      </c>
      <c r="E469" s="97">
        <v>0</v>
      </c>
      <c r="F469" s="97">
        <f t="shared" ref="F469:F494" si="228">C469-D469-E469-G469</f>
        <v>5</v>
      </c>
      <c r="G469" s="133">
        <v>0</v>
      </c>
      <c r="H469" s="281">
        <v>68.789839870000009</v>
      </c>
      <c r="I469" s="97">
        <v>0</v>
      </c>
      <c r="J469" s="97">
        <v>0</v>
      </c>
      <c r="K469" s="97">
        <f t="shared" ref="K469:K494" si="229">H469-I469-J469-L469</f>
        <v>68.789839870000009</v>
      </c>
      <c r="L469" s="97">
        <v>0</v>
      </c>
      <c r="M469" s="130">
        <v>5</v>
      </c>
      <c r="N469" s="97">
        <v>0</v>
      </c>
      <c r="O469" s="97">
        <v>0</v>
      </c>
      <c r="P469" s="18">
        <f t="shared" ref="P469:P494" si="230">M469-N469</f>
        <v>5</v>
      </c>
      <c r="Q469" s="97">
        <v>0</v>
      </c>
      <c r="R469" s="353">
        <v>35.860237390000002</v>
      </c>
      <c r="S469" s="97">
        <v>0</v>
      </c>
      <c r="T469" s="97">
        <v>0</v>
      </c>
      <c r="U469" s="18">
        <f t="shared" ref="U469:U494" si="231">R469-S469-V469</f>
        <v>35.860237390000002</v>
      </c>
      <c r="V469" s="97">
        <v>0</v>
      </c>
    </row>
    <row r="470" spans="1:22" s="21" customFormat="1" ht="63">
      <c r="A470" s="164">
        <f t="shared" ref="A470:A490" si="232">A469+1</f>
        <v>347</v>
      </c>
      <c r="B470" s="112" t="s">
        <v>916</v>
      </c>
      <c r="C470" s="281">
        <v>0.68654063799999998</v>
      </c>
      <c r="D470" s="97">
        <v>0</v>
      </c>
      <c r="E470" s="97">
        <v>0</v>
      </c>
      <c r="F470" s="97">
        <f t="shared" si="228"/>
        <v>0.68654063799999998</v>
      </c>
      <c r="G470" s="133">
        <v>0</v>
      </c>
      <c r="H470" s="281">
        <v>0</v>
      </c>
      <c r="I470" s="97">
        <v>0</v>
      </c>
      <c r="J470" s="97">
        <v>0</v>
      </c>
      <c r="K470" s="97">
        <f t="shared" si="229"/>
        <v>0</v>
      </c>
      <c r="L470" s="97">
        <v>0</v>
      </c>
      <c r="M470" s="19">
        <v>0</v>
      </c>
      <c r="N470" s="97">
        <v>0</v>
      </c>
      <c r="O470" s="97">
        <v>0</v>
      </c>
      <c r="P470" s="18">
        <f t="shared" si="230"/>
        <v>0</v>
      </c>
      <c r="Q470" s="97">
        <v>0</v>
      </c>
      <c r="R470" s="354">
        <v>0</v>
      </c>
      <c r="S470" s="97">
        <v>0</v>
      </c>
      <c r="T470" s="97">
        <v>0</v>
      </c>
      <c r="U470" s="18">
        <f t="shared" si="231"/>
        <v>0</v>
      </c>
      <c r="V470" s="97">
        <v>0</v>
      </c>
    </row>
    <row r="471" spans="1:22" s="21" customFormat="1">
      <c r="A471" s="164">
        <f t="shared" si="232"/>
        <v>348</v>
      </c>
      <c r="B471" s="112" t="s">
        <v>918</v>
      </c>
      <c r="C471" s="281">
        <v>0.19923621</v>
      </c>
      <c r="D471" s="97">
        <v>0</v>
      </c>
      <c r="E471" s="97">
        <v>0</v>
      </c>
      <c r="F471" s="97">
        <f t="shared" si="228"/>
        <v>0.19923621</v>
      </c>
      <c r="G471" s="133">
        <v>0</v>
      </c>
      <c r="H471" s="281">
        <v>0.19923621</v>
      </c>
      <c r="I471" s="97">
        <v>0</v>
      </c>
      <c r="J471" s="97">
        <v>0</v>
      </c>
      <c r="K471" s="97">
        <f t="shared" si="229"/>
        <v>0.19923621</v>
      </c>
      <c r="L471" s="97">
        <v>0</v>
      </c>
      <c r="M471" s="19">
        <v>0</v>
      </c>
      <c r="N471" s="97">
        <v>0</v>
      </c>
      <c r="O471" s="97">
        <v>0</v>
      </c>
      <c r="P471" s="18">
        <f t="shared" si="230"/>
        <v>0</v>
      </c>
      <c r="Q471" s="97">
        <v>0</v>
      </c>
      <c r="R471" s="354">
        <v>0.19923621</v>
      </c>
      <c r="S471" s="97">
        <v>0</v>
      </c>
      <c r="T471" s="97">
        <v>0</v>
      </c>
      <c r="U471" s="18">
        <f t="shared" si="231"/>
        <v>0.19923621</v>
      </c>
      <c r="V471" s="97">
        <v>0</v>
      </c>
    </row>
    <row r="472" spans="1:22" s="21" customFormat="1" ht="31.5">
      <c r="A472" s="164">
        <f t="shared" si="232"/>
        <v>349</v>
      </c>
      <c r="B472" s="112" t="s">
        <v>920</v>
      </c>
      <c r="C472" s="281">
        <v>0.1078035285</v>
      </c>
      <c r="D472" s="97">
        <v>0</v>
      </c>
      <c r="E472" s="97">
        <v>0</v>
      </c>
      <c r="F472" s="97">
        <f t="shared" si="228"/>
        <v>0.1078035285</v>
      </c>
      <c r="G472" s="133">
        <v>0</v>
      </c>
      <c r="H472" s="281">
        <v>0</v>
      </c>
      <c r="I472" s="97">
        <v>0</v>
      </c>
      <c r="J472" s="97">
        <v>0</v>
      </c>
      <c r="K472" s="97">
        <f t="shared" si="229"/>
        <v>0</v>
      </c>
      <c r="L472" s="97">
        <v>0</v>
      </c>
      <c r="M472" s="19">
        <v>0</v>
      </c>
      <c r="N472" s="97">
        <v>0</v>
      </c>
      <c r="O472" s="97">
        <v>0</v>
      </c>
      <c r="P472" s="18">
        <f t="shared" si="230"/>
        <v>0</v>
      </c>
      <c r="Q472" s="97">
        <v>0</v>
      </c>
      <c r="R472" s="354">
        <v>0</v>
      </c>
      <c r="S472" s="97">
        <v>0</v>
      </c>
      <c r="T472" s="97">
        <v>0</v>
      </c>
      <c r="U472" s="18">
        <f t="shared" si="231"/>
        <v>0</v>
      </c>
      <c r="V472" s="97">
        <v>0</v>
      </c>
    </row>
    <row r="473" spans="1:22" s="21" customFormat="1" ht="31.5">
      <c r="A473" s="164">
        <f t="shared" si="232"/>
        <v>350</v>
      </c>
      <c r="B473" s="112" t="s">
        <v>922</v>
      </c>
      <c r="C473" s="281">
        <v>0.31261027000000002</v>
      </c>
      <c r="D473" s="97">
        <v>0</v>
      </c>
      <c r="E473" s="97">
        <v>0</v>
      </c>
      <c r="F473" s="97">
        <f t="shared" si="228"/>
        <v>0.31261027000000002</v>
      </c>
      <c r="G473" s="133">
        <v>0</v>
      </c>
      <c r="H473" s="281">
        <v>0.31261027000000002</v>
      </c>
      <c r="I473" s="97">
        <v>0</v>
      </c>
      <c r="J473" s="97">
        <v>0</v>
      </c>
      <c r="K473" s="97">
        <f t="shared" si="229"/>
        <v>0.31261027000000002</v>
      </c>
      <c r="L473" s="97">
        <v>0</v>
      </c>
      <c r="M473" s="19">
        <v>0</v>
      </c>
      <c r="N473" s="97">
        <v>0</v>
      </c>
      <c r="O473" s="97">
        <v>0</v>
      </c>
      <c r="P473" s="18">
        <f t="shared" si="230"/>
        <v>0</v>
      </c>
      <c r="Q473" s="97">
        <v>0</v>
      </c>
      <c r="R473" s="354">
        <v>0.31261027000000002</v>
      </c>
      <c r="S473" s="97">
        <v>0</v>
      </c>
      <c r="T473" s="97">
        <v>0</v>
      </c>
      <c r="U473" s="18">
        <f t="shared" si="231"/>
        <v>0.31261027000000002</v>
      </c>
      <c r="V473" s="97">
        <v>0</v>
      </c>
    </row>
    <row r="474" spans="1:22" s="21" customFormat="1" ht="31.5">
      <c r="A474" s="164">
        <f t="shared" si="232"/>
        <v>351</v>
      </c>
      <c r="B474" s="112" t="s">
        <v>924</v>
      </c>
      <c r="C474" s="281">
        <v>0.33125167999999999</v>
      </c>
      <c r="D474" s="97">
        <v>0</v>
      </c>
      <c r="E474" s="97">
        <v>0</v>
      </c>
      <c r="F474" s="97">
        <f t="shared" si="228"/>
        <v>0.33125167999999999</v>
      </c>
      <c r="G474" s="133">
        <v>0</v>
      </c>
      <c r="H474" s="281">
        <v>0.33125168000000016</v>
      </c>
      <c r="I474" s="97">
        <v>0</v>
      </c>
      <c r="J474" s="97">
        <v>0</v>
      </c>
      <c r="K474" s="97">
        <f t="shared" si="229"/>
        <v>0.33125168000000016</v>
      </c>
      <c r="L474" s="97">
        <v>0</v>
      </c>
      <c r="M474" s="19">
        <v>0</v>
      </c>
      <c r="N474" s="97">
        <v>0</v>
      </c>
      <c r="O474" s="97">
        <v>0</v>
      </c>
      <c r="P474" s="18">
        <f t="shared" si="230"/>
        <v>0</v>
      </c>
      <c r="Q474" s="97">
        <v>0</v>
      </c>
      <c r="R474" s="354">
        <v>0.33125168000000016</v>
      </c>
      <c r="S474" s="97">
        <v>0</v>
      </c>
      <c r="T474" s="97">
        <v>0</v>
      </c>
      <c r="U474" s="18">
        <f t="shared" si="231"/>
        <v>0.33125168000000016</v>
      </c>
      <c r="V474" s="97">
        <v>0</v>
      </c>
    </row>
    <row r="475" spans="1:22" s="21" customFormat="1" ht="31.5">
      <c r="A475" s="164">
        <f t="shared" si="232"/>
        <v>352</v>
      </c>
      <c r="B475" s="112" t="s">
        <v>926</v>
      </c>
      <c r="C475" s="281">
        <v>0.34950510000000001</v>
      </c>
      <c r="D475" s="97">
        <v>0</v>
      </c>
      <c r="E475" s="97">
        <v>0</v>
      </c>
      <c r="F475" s="97">
        <f t="shared" si="228"/>
        <v>0.34950510000000001</v>
      </c>
      <c r="G475" s="133">
        <v>0</v>
      </c>
      <c r="H475" s="281">
        <v>0.34950510000000035</v>
      </c>
      <c r="I475" s="97">
        <v>0</v>
      </c>
      <c r="J475" s="97">
        <v>0</v>
      </c>
      <c r="K475" s="97">
        <f t="shared" si="229"/>
        <v>0.34950510000000035</v>
      </c>
      <c r="L475" s="97">
        <v>0</v>
      </c>
      <c r="M475" s="19">
        <v>0</v>
      </c>
      <c r="N475" s="97">
        <v>0</v>
      </c>
      <c r="O475" s="97">
        <v>0</v>
      </c>
      <c r="P475" s="18">
        <f t="shared" si="230"/>
        <v>0</v>
      </c>
      <c r="Q475" s="97">
        <v>0</v>
      </c>
      <c r="R475" s="354">
        <v>0.34950510000000035</v>
      </c>
      <c r="S475" s="97">
        <v>0</v>
      </c>
      <c r="T475" s="97">
        <v>0</v>
      </c>
      <c r="U475" s="18">
        <f t="shared" si="231"/>
        <v>0.34950510000000035</v>
      </c>
      <c r="V475" s="97">
        <v>0</v>
      </c>
    </row>
    <row r="476" spans="1:22" s="21" customFormat="1" ht="31.5">
      <c r="A476" s="164">
        <f t="shared" si="232"/>
        <v>353</v>
      </c>
      <c r="B476" s="112" t="s">
        <v>928</v>
      </c>
      <c r="C476" s="281">
        <v>0.35580066999999999</v>
      </c>
      <c r="D476" s="97">
        <v>0</v>
      </c>
      <c r="E476" s="97">
        <v>0</v>
      </c>
      <c r="F476" s="97">
        <f t="shared" si="228"/>
        <v>0.35580066999999999</v>
      </c>
      <c r="G476" s="133">
        <v>0</v>
      </c>
      <c r="H476" s="281">
        <v>0.35580067000000004</v>
      </c>
      <c r="I476" s="97">
        <v>0</v>
      </c>
      <c r="J476" s="97">
        <v>0</v>
      </c>
      <c r="K476" s="97">
        <f t="shared" si="229"/>
        <v>0.35580067000000004</v>
      </c>
      <c r="L476" s="97">
        <v>0</v>
      </c>
      <c r="M476" s="19">
        <v>0</v>
      </c>
      <c r="N476" s="97">
        <v>0</v>
      </c>
      <c r="O476" s="97">
        <v>0</v>
      </c>
      <c r="P476" s="18">
        <f t="shared" si="230"/>
        <v>0</v>
      </c>
      <c r="Q476" s="97">
        <v>0</v>
      </c>
      <c r="R476" s="354">
        <v>0.35580067000000004</v>
      </c>
      <c r="S476" s="97">
        <v>0</v>
      </c>
      <c r="T476" s="97">
        <v>0</v>
      </c>
      <c r="U476" s="18">
        <f t="shared" si="231"/>
        <v>0.35580067000000004</v>
      </c>
      <c r="V476" s="97">
        <v>0</v>
      </c>
    </row>
    <row r="477" spans="1:22" s="21" customFormat="1" ht="31.5">
      <c r="A477" s="164">
        <f t="shared" si="232"/>
        <v>354</v>
      </c>
      <c r="B477" s="112" t="s">
        <v>930</v>
      </c>
      <c r="C477" s="281">
        <v>0.14086525999999999</v>
      </c>
      <c r="D477" s="97">
        <v>0</v>
      </c>
      <c r="E477" s="97">
        <v>0</v>
      </c>
      <c r="F477" s="97">
        <f t="shared" si="228"/>
        <v>0.14086525999999999</v>
      </c>
      <c r="G477" s="133">
        <v>0</v>
      </c>
      <c r="H477" s="281">
        <v>0.14086526000000005</v>
      </c>
      <c r="I477" s="97">
        <v>0</v>
      </c>
      <c r="J477" s="97">
        <v>0</v>
      </c>
      <c r="K477" s="97">
        <f t="shared" si="229"/>
        <v>0.14086526000000005</v>
      </c>
      <c r="L477" s="97">
        <v>0</v>
      </c>
      <c r="M477" s="19">
        <v>0</v>
      </c>
      <c r="N477" s="97">
        <v>0</v>
      </c>
      <c r="O477" s="97">
        <v>0</v>
      </c>
      <c r="P477" s="18">
        <f t="shared" si="230"/>
        <v>0</v>
      </c>
      <c r="Q477" s="97">
        <v>0</v>
      </c>
      <c r="R477" s="354">
        <v>0.14086526000000005</v>
      </c>
      <c r="S477" s="97">
        <v>0</v>
      </c>
      <c r="T477" s="97">
        <v>0</v>
      </c>
      <c r="U477" s="18">
        <f t="shared" si="231"/>
        <v>0.14086526000000005</v>
      </c>
      <c r="V477" s="97">
        <v>0</v>
      </c>
    </row>
    <row r="478" spans="1:22" s="21" customFormat="1" ht="31.5">
      <c r="A478" s="164">
        <f t="shared" si="232"/>
        <v>355</v>
      </c>
      <c r="B478" s="112" t="s">
        <v>932</v>
      </c>
      <c r="C478" s="281">
        <v>0.10610870399999994</v>
      </c>
      <c r="D478" s="97">
        <v>0</v>
      </c>
      <c r="E478" s="97">
        <v>0</v>
      </c>
      <c r="F478" s="97">
        <f t="shared" si="228"/>
        <v>0.10610870399999994</v>
      </c>
      <c r="G478" s="133">
        <v>0</v>
      </c>
      <c r="H478" s="281">
        <v>2.0160653700000002</v>
      </c>
      <c r="I478" s="97">
        <v>0</v>
      </c>
      <c r="J478" s="97">
        <v>0</v>
      </c>
      <c r="K478" s="97">
        <f t="shared" si="229"/>
        <v>2.0160653700000002</v>
      </c>
      <c r="L478" s="97">
        <v>0</v>
      </c>
      <c r="M478" s="130">
        <v>0</v>
      </c>
      <c r="N478" s="97">
        <v>0</v>
      </c>
      <c r="O478" s="97">
        <v>0</v>
      </c>
      <c r="P478" s="18">
        <f t="shared" si="230"/>
        <v>0</v>
      </c>
      <c r="Q478" s="97">
        <v>0</v>
      </c>
      <c r="R478" s="353">
        <v>2.0160653700000002</v>
      </c>
      <c r="S478" s="97">
        <v>0</v>
      </c>
      <c r="T478" s="97">
        <v>0</v>
      </c>
      <c r="U478" s="18">
        <f t="shared" si="231"/>
        <v>2.0160653700000002</v>
      </c>
      <c r="V478" s="97">
        <v>0</v>
      </c>
    </row>
    <row r="479" spans="1:22" s="21" customFormat="1" ht="31.5">
      <c r="A479" s="164">
        <f t="shared" si="232"/>
        <v>356</v>
      </c>
      <c r="B479" s="112" t="s">
        <v>934</v>
      </c>
      <c r="C479" s="281">
        <v>0.28717638999999995</v>
      </c>
      <c r="D479" s="97">
        <v>0</v>
      </c>
      <c r="E479" s="97">
        <v>0</v>
      </c>
      <c r="F479" s="97">
        <f t="shared" si="228"/>
        <v>0.28717638999999995</v>
      </c>
      <c r="G479" s="133">
        <v>0</v>
      </c>
      <c r="H479" s="281">
        <v>0</v>
      </c>
      <c r="I479" s="97">
        <v>0</v>
      </c>
      <c r="J479" s="97">
        <v>0</v>
      </c>
      <c r="K479" s="97">
        <f t="shared" si="229"/>
        <v>0</v>
      </c>
      <c r="L479" s="97">
        <v>0</v>
      </c>
      <c r="M479" s="130">
        <v>0</v>
      </c>
      <c r="N479" s="97">
        <v>0</v>
      </c>
      <c r="O479" s="97">
        <v>0</v>
      </c>
      <c r="P479" s="18">
        <f t="shared" si="230"/>
        <v>0</v>
      </c>
      <c r="Q479" s="97">
        <v>0</v>
      </c>
      <c r="R479" s="353">
        <v>0</v>
      </c>
      <c r="S479" s="97">
        <v>0</v>
      </c>
      <c r="T479" s="97">
        <v>0</v>
      </c>
      <c r="U479" s="18">
        <f t="shared" si="231"/>
        <v>0</v>
      </c>
      <c r="V479" s="97">
        <v>0</v>
      </c>
    </row>
    <row r="480" spans="1:22" s="21" customFormat="1" ht="31.5">
      <c r="A480" s="164">
        <f t="shared" si="232"/>
        <v>357</v>
      </c>
      <c r="B480" s="112" t="s">
        <v>936</v>
      </c>
      <c r="C480" s="281">
        <v>5.5527154899999998</v>
      </c>
      <c r="D480" s="97">
        <v>0</v>
      </c>
      <c r="E480" s="97">
        <v>0</v>
      </c>
      <c r="F480" s="97">
        <f t="shared" si="228"/>
        <v>5.5527154899999998</v>
      </c>
      <c r="G480" s="133">
        <v>0</v>
      </c>
      <c r="H480" s="281">
        <v>0</v>
      </c>
      <c r="I480" s="97">
        <v>0</v>
      </c>
      <c r="J480" s="97">
        <v>0</v>
      </c>
      <c r="K480" s="97">
        <f t="shared" si="229"/>
        <v>0</v>
      </c>
      <c r="L480" s="97">
        <v>0</v>
      </c>
      <c r="M480" s="130">
        <v>3.4629893599999999</v>
      </c>
      <c r="N480" s="97">
        <v>0</v>
      </c>
      <c r="O480" s="97">
        <v>0</v>
      </c>
      <c r="P480" s="18">
        <f t="shared" si="230"/>
        <v>3.4629893599999999</v>
      </c>
      <c r="Q480" s="97">
        <v>0</v>
      </c>
      <c r="R480" s="353">
        <v>0</v>
      </c>
      <c r="S480" s="97">
        <v>0</v>
      </c>
      <c r="T480" s="97">
        <v>0</v>
      </c>
      <c r="U480" s="18">
        <f t="shared" si="231"/>
        <v>0</v>
      </c>
      <c r="V480" s="97">
        <v>0</v>
      </c>
    </row>
    <row r="481" spans="1:22" s="21" customFormat="1" ht="31.5">
      <c r="A481" s="164">
        <f t="shared" si="232"/>
        <v>358</v>
      </c>
      <c r="B481" s="112" t="s">
        <v>938</v>
      </c>
      <c r="C481" s="281">
        <v>1.3992098699983305E-3</v>
      </c>
      <c r="D481" s="97">
        <v>0</v>
      </c>
      <c r="E481" s="97">
        <v>0</v>
      </c>
      <c r="F481" s="97">
        <f t="shared" si="228"/>
        <v>1.3992098699983305E-3</v>
      </c>
      <c r="G481" s="133">
        <v>0</v>
      </c>
      <c r="H481" s="281">
        <v>0</v>
      </c>
      <c r="I481" s="97">
        <v>0</v>
      </c>
      <c r="J481" s="97">
        <v>0</v>
      </c>
      <c r="K481" s="97">
        <f t="shared" si="229"/>
        <v>0</v>
      </c>
      <c r="L481" s="97">
        <v>0</v>
      </c>
      <c r="M481" s="130">
        <v>0</v>
      </c>
      <c r="N481" s="97">
        <v>0</v>
      </c>
      <c r="O481" s="97">
        <v>0</v>
      </c>
      <c r="P481" s="18">
        <f t="shared" si="230"/>
        <v>0</v>
      </c>
      <c r="Q481" s="97">
        <v>0</v>
      </c>
      <c r="R481" s="353">
        <v>0</v>
      </c>
      <c r="S481" s="97">
        <v>0</v>
      </c>
      <c r="T481" s="97">
        <v>0</v>
      </c>
      <c r="U481" s="18">
        <f t="shared" si="231"/>
        <v>0</v>
      </c>
      <c r="V481" s="97">
        <v>0</v>
      </c>
    </row>
    <row r="482" spans="1:22" s="21" customFormat="1">
      <c r="A482" s="164">
        <f t="shared" si="232"/>
        <v>359</v>
      </c>
      <c r="B482" s="112" t="s">
        <v>940</v>
      </c>
      <c r="C482" s="281">
        <v>0.38806713100000001</v>
      </c>
      <c r="D482" s="97">
        <v>0</v>
      </c>
      <c r="E482" s="97">
        <v>0</v>
      </c>
      <c r="F482" s="97">
        <f t="shared" si="228"/>
        <v>0.38806713100000001</v>
      </c>
      <c r="G482" s="133">
        <v>0</v>
      </c>
      <c r="H482" s="281">
        <v>0</v>
      </c>
      <c r="I482" s="97">
        <v>0</v>
      </c>
      <c r="J482" s="97">
        <v>0</v>
      </c>
      <c r="K482" s="97">
        <f t="shared" si="229"/>
        <v>0</v>
      </c>
      <c r="L482" s="97">
        <v>0</v>
      </c>
      <c r="M482" s="130">
        <v>0</v>
      </c>
      <c r="N482" s="97">
        <v>0</v>
      </c>
      <c r="O482" s="97">
        <v>0</v>
      </c>
      <c r="P482" s="18">
        <f t="shared" si="230"/>
        <v>0</v>
      </c>
      <c r="Q482" s="97">
        <v>0</v>
      </c>
      <c r="R482" s="353">
        <v>0</v>
      </c>
      <c r="S482" s="97">
        <v>0</v>
      </c>
      <c r="T482" s="97">
        <v>0</v>
      </c>
      <c r="U482" s="18">
        <f t="shared" si="231"/>
        <v>0</v>
      </c>
      <c r="V482" s="97">
        <v>0</v>
      </c>
    </row>
    <row r="483" spans="1:22" s="21" customFormat="1" ht="31.5">
      <c r="A483" s="164">
        <f t="shared" si="232"/>
        <v>360</v>
      </c>
      <c r="B483" s="112" t="s">
        <v>942</v>
      </c>
      <c r="C483" s="281">
        <v>0.14502199999999998</v>
      </c>
      <c r="D483" s="97">
        <v>0</v>
      </c>
      <c r="E483" s="97">
        <v>0</v>
      </c>
      <c r="F483" s="97">
        <f t="shared" si="228"/>
        <v>0.14502199999999998</v>
      </c>
      <c r="G483" s="133">
        <v>0</v>
      </c>
      <c r="H483" s="281">
        <v>0</v>
      </c>
      <c r="I483" s="97">
        <v>0</v>
      </c>
      <c r="J483" s="97">
        <v>0</v>
      </c>
      <c r="K483" s="97">
        <f t="shared" si="229"/>
        <v>0</v>
      </c>
      <c r="L483" s="97">
        <v>0</v>
      </c>
      <c r="M483" s="130">
        <v>0</v>
      </c>
      <c r="N483" s="97">
        <v>0</v>
      </c>
      <c r="O483" s="97">
        <v>0</v>
      </c>
      <c r="P483" s="18">
        <f t="shared" si="230"/>
        <v>0</v>
      </c>
      <c r="Q483" s="97">
        <v>0</v>
      </c>
      <c r="R483" s="353">
        <v>0</v>
      </c>
      <c r="S483" s="97">
        <v>0</v>
      </c>
      <c r="T483" s="97">
        <v>0</v>
      </c>
      <c r="U483" s="18">
        <f t="shared" si="231"/>
        <v>0</v>
      </c>
      <c r="V483" s="97">
        <v>0</v>
      </c>
    </row>
    <row r="484" spans="1:22" s="21" customFormat="1" ht="31.5">
      <c r="A484" s="164">
        <f t="shared" si="232"/>
        <v>361</v>
      </c>
      <c r="B484" s="112" t="s">
        <v>944</v>
      </c>
      <c r="C484" s="281">
        <v>5.4629893599999999</v>
      </c>
      <c r="D484" s="97">
        <v>0</v>
      </c>
      <c r="E484" s="97">
        <v>0</v>
      </c>
      <c r="F484" s="97">
        <f t="shared" si="228"/>
        <v>5.4629893599999999</v>
      </c>
      <c r="G484" s="133">
        <v>0</v>
      </c>
      <c r="H484" s="281">
        <v>0</v>
      </c>
      <c r="I484" s="97">
        <v>0</v>
      </c>
      <c r="J484" s="97">
        <v>0</v>
      </c>
      <c r="K484" s="97">
        <f t="shared" si="229"/>
        <v>0</v>
      </c>
      <c r="L484" s="97">
        <v>0</v>
      </c>
      <c r="M484" s="130">
        <v>0</v>
      </c>
      <c r="N484" s="97">
        <v>0</v>
      </c>
      <c r="O484" s="97">
        <v>0</v>
      </c>
      <c r="P484" s="18">
        <f t="shared" si="230"/>
        <v>0</v>
      </c>
      <c r="Q484" s="97">
        <v>0</v>
      </c>
      <c r="R484" s="353">
        <v>0</v>
      </c>
      <c r="S484" s="97">
        <v>0</v>
      </c>
      <c r="T484" s="97">
        <v>0</v>
      </c>
      <c r="U484" s="18">
        <f t="shared" si="231"/>
        <v>0</v>
      </c>
      <c r="V484" s="97">
        <v>0</v>
      </c>
    </row>
    <row r="485" spans="1:22" s="21" customFormat="1">
      <c r="A485" s="164">
        <f t="shared" si="232"/>
        <v>362</v>
      </c>
      <c r="B485" s="112" t="s">
        <v>946</v>
      </c>
      <c r="C485" s="281">
        <v>2.3148193399999899E-2</v>
      </c>
      <c r="D485" s="97">
        <v>0</v>
      </c>
      <c r="E485" s="97">
        <v>0</v>
      </c>
      <c r="F485" s="97">
        <f t="shared" si="228"/>
        <v>2.3148193399999899E-2</v>
      </c>
      <c r="G485" s="133">
        <v>0</v>
      </c>
      <c r="H485" s="281">
        <v>0</v>
      </c>
      <c r="I485" s="97">
        <v>0</v>
      </c>
      <c r="J485" s="97">
        <v>0</v>
      </c>
      <c r="K485" s="97">
        <f t="shared" si="229"/>
        <v>0</v>
      </c>
      <c r="L485" s="97">
        <v>0</v>
      </c>
      <c r="M485" s="130">
        <v>0</v>
      </c>
      <c r="N485" s="97">
        <v>0</v>
      </c>
      <c r="O485" s="97">
        <v>0</v>
      </c>
      <c r="P485" s="18">
        <f t="shared" si="230"/>
        <v>0</v>
      </c>
      <c r="Q485" s="97">
        <v>0</v>
      </c>
      <c r="R485" s="353">
        <v>0</v>
      </c>
      <c r="S485" s="97">
        <v>0</v>
      </c>
      <c r="T485" s="97">
        <v>0</v>
      </c>
      <c r="U485" s="18">
        <f t="shared" si="231"/>
        <v>0</v>
      </c>
      <c r="V485" s="97">
        <v>0</v>
      </c>
    </row>
    <row r="486" spans="1:22" s="21" customFormat="1" ht="47.25">
      <c r="A486" s="164">
        <f t="shared" si="232"/>
        <v>363</v>
      </c>
      <c r="B486" s="112" t="s">
        <v>948</v>
      </c>
      <c r="C486" s="281">
        <v>0</v>
      </c>
      <c r="D486" s="97">
        <v>0</v>
      </c>
      <c r="E486" s="97">
        <v>0</v>
      </c>
      <c r="F486" s="97">
        <f t="shared" ref="F486" si="233">C486-D486-E486-G486</f>
        <v>0</v>
      </c>
      <c r="G486" s="133">
        <v>0</v>
      </c>
      <c r="H486" s="281">
        <v>0.12818099999999999</v>
      </c>
      <c r="I486" s="97">
        <v>0</v>
      </c>
      <c r="J486" s="97">
        <v>0</v>
      </c>
      <c r="K486" s="97">
        <f t="shared" ref="K486" si="234">H486-I486-J486-L486</f>
        <v>0.12818099999999999</v>
      </c>
      <c r="L486" s="97">
        <v>0</v>
      </c>
      <c r="M486" s="130">
        <v>0</v>
      </c>
      <c r="N486" s="97">
        <v>0</v>
      </c>
      <c r="O486" s="97">
        <v>0</v>
      </c>
      <c r="P486" s="18">
        <f t="shared" ref="P486" si="235">M486-N486</f>
        <v>0</v>
      </c>
      <c r="Q486" s="97">
        <v>0</v>
      </c>
      <c r="R486" s="353">
        <v>0.12818099999999999</v>
      </c>
      <c r="S486" s="97">
        <v>0</v>
      </c>
      <c r="T486" s="97">
        <v>0</v>
      </c>
      <c r="U486" s="18">
        <f t="shared" si="231"/>
        <v>0.12818099999999999</v>
      </c>
      <c r="V486" s="97">
        <v>0</v>
      </c>
    </row>
    <row r="487" spans="1:22" s="21" customFormat="1" ht="47.25">
      <c r="A487" s="164">
        <f t="shared" si="232"/>
        <v>364</v>
      </c>
      <c r="B487" s="112" t="s">
        <v>950</v>
      </c>
      <c r="C487" s="281">
        <v>0</v>
      </c>
      <c r="D487" s="97">
        <v>0</v>
      </c>
      <c r="E487" s="97">
        <v>0</v>
      </c>
      <c r="F487" s="97">
        <f t="shared" ref="F487:F492" si="236">C487-D487-E487-G487</f>
        <v>0</v>
      </c>
      <c r="G487" s="133">
        <v>0</v>
      </c>
      <c r="H487" s="281">
        <v>0.108205</v>
      </c>
      <c r="I487" s="97">
        <v>0</v>
      </c>
      <c r="J487" s="97">
        <v>0</v>
      </c>
      <c r="K487" s="97">
        <f t="shared" ref="K487:K492" si="237">H487-I487-J487-L487</f>
        <v>0.108205</v>
      </c>
      <c r="L487" s="97">
        <v>0</v>
      </c>
      <c r="M487" s="130">
        <v>0</v>
      </c>
      <c r="N487" s="97">
        <v>0</v>
      </c>
      <c r="O487" s="97">
        <v>0</v>
      </c>
      <c r="P487" s="18">
        <f t="shared" ref="P487:P492" si="238">M487-N487</f>
        <v>0</v>
      </c>
      <c r="Q487" s="97">
        <v>0</v>
      </c>
      <c r="R487" s="353">
        <v>0.108205</v>
      </c>
      <c r="S487" s="97">
        <v>0</v>
      </c>
      <c r="T487" s="97">
        <v>0</v>
      </c>
      <c r="U487" s="18">
        <f t="shared" si="231"/>
        <v>0.108205</v>
      </c>
      <c r="V487" s="97">
        <v>0</v>
      </c>
    </row>
    <row r="488" spans="1:22" s="21" customFormat="1" ht="47.25">
      <c r="A488" s="164">
        <f t="shared" si="232"/>
        <v>365</v>
      </c>
      <c r="B488" s="112" t="s">
        <v>952</v>
      </c>
      <c r="C488" s="281">
        <v>0</v>
      </c>
      <c r="D488" s="97">
        <v>0</v>
      </c>
      <c r="E488" s="97">
        <v>0</v>
      </c>
      <c r="F488" s="97">
        <f t="shared" si="236"/>
        <v>0</v>
      </c>
      <c r="G488" s="133">
        <v>0</v>
      </c>
      <c r="H488" s="281">
        <v>0.10356600000000001</v>
      </c>
      <c r="I488" s="97">
        <v>0</v>
      </c>
      <c r="J488" s="97">
        <v>0</v>
      </c>
      <c r="K488" s="97">
        <f t="shared" si="237"/>
        <v>0.10356600000000001</v>
      </c>
      <c r="L488" s="97">
        <v>0</v>
      </c>
      <c r="M488" s="130">
        <v>0</v>
      </c>
      <c r="N488" s="97">
        <v>0</v>
      </c>
      <c r="O488" s="97">
        <v>0</v>
      </c>
      <c r="P488" s="18">
        <f t="shared" si="238"/>
        <v>0</v>
      </c>
      <c r="Q488" s="97">
        <v>0</v>
      </c>
      <c r="R488" s="353">
        <v>0.10356600000000001</v>
      </c>
      <c r="S488" s="97">
        <v>0</v>
      </c>
      <c r="T488" s="97">
        <v>0</v>
      </c>
      <c r="U488" s="18">
        <f t="shared" si="231"/>
        <v>0.10356600000000001</v>
      </c>
      <c r="V488" s="97">
        <v>0</v>
      </c>
    </row>
    <row r="489" spans="1:22" s="21" customFormat="1" ht="47.25">
      <c r="A489" s="164">
        <f t="shared" si="232"/>
        <v>366</v>
      </c>
      <c r="B489" s="112" t="s">
        <v>954</v>
      </c>
      <c r="C489" s="281">
        <v>0</v>
      </c>
      <c r="D489" s="97">
        <v>0</v>
      </c>
      <c r="E489" s="97">
        <v>0</v>
      </c>
      <c r="F489" s="97">
        <f t="shared" si="236"/>
        <v>0</v>
      </c>
      <c r="G489" s="133">
        <v>0</v>
      </c>
      <c r="H489" s="281">
        <v>0.14943300000000001</v>
      </c>
      <c r="I489" s="97">
        <v>0</v>
      </c>
      <c r="J489" s="97">
        <v>0</v>
      </c>
      <c r="K489" s="97">
        <f t="shared" si="237"/>
        <v>0.14943300000000001</v>
      </c>
      <c r="L489" s="97">
        <v>0</v>
      </c>
      <c r="M489" s="130">
        <v>0</v>
      </c>
      <c r="N489" s="97">
        <v>0</v>
      </c>
      <c r="O489" s="97">
        <v>0</v>
      </c>
      <c r="P489" s="18">
        <f t="shared" si="238"/>
        <v>0</v>
      </c>
      <c r="Q489" s="97">
        <v>0</v>
      </c>
      <c r="R489" s="353">
        <v>0.14943300000000001</v>
      </c>
      <c r="S489" s="97">
        <v>0</v>
      </c>
      <c r="T489" s="97">
        <v>0</v>
      </c>
      <c r="U489" s="18">
        <f t="shared" si="231"/>
        <v>0.14943300000000001</v>
      </c>
      <c r="V489" s="97">
        <v>0</v>
      </c>
    </row>
    <row r="490" spans="1:22" s="21" customFormat="1" ht="47.25">
      <c r="A490" s="164">
        <f t="shared" si="232"/>
        <v>367</v>
      </c>
      <c r="B490" s="112" t="s">
        <v>956</v>
      </c>
      <c r="C490" s="281">
        <v>0</v>
      </c>
      <c r="D490" s="97">
        <v>0</v>
      </c>
      <c r="E490" s="97">
        <v>0</v>
      </c>
      <c r="F490" s="97">
        <f t="shared" si="236"/>
        <v>0</v>
      </c>
      <c r="G490" s="133">
        <v>0</v>
      </c>
      <c r="H490" s="281">
        <v>0.12121</v>
      </c>
      <c r="I490" s="97">
        <v>0</v>
      </c>
      <c r="J490" s="97">
        <v>0</v>
      </c>
      <c r="K490" s="97">
        <f t="shared" si="237"/>
        <v>0.12121</v>
      </c>
      <c r="L490" s="97">
        <v>0</v>
      </c>
      <c r="M490" s="130">
        <v>0</v>
      </c>
      <c r="N490" s="97">
        <v>0</v>
      </c>
      <c r="O490" s="97">
        <v>0</v>
      </c>
      <c r="P490" s="18">
        <f t="shared" si="238"/>
        <v>0</v>
      </c>
      <c r="Q490" s="97">
        <v>0</v>
      </c>
      <c r="R490" s="353">
        <v>0.12121</v>
      </c>
      <c r="S490" s="97">
        <v>0</v>
      </c>
      <c r="T490" s="97">
        <v>0</v>
      </c>
      <c r="U490" s="18">
        <f t="shared" si="231"/>
        <v>0.12121</v>
      </c>
      <c r="V490" s="97">
        <v>0</v>
      </c>
    </row>
    <row r="491" spans="1:22" s="4" customFormat="1" ht="31.5">
      <c r="A491" s="330">
        <f>A490+1</f>
        <v>368</v>
      </c>
      <c r="B491" s="285" t="s">
        <v>958</v>
      </c>
      <c r="C491" s="328">
        <v>0</v>
      </c>
      <c r="D491" s="110">
        <v>0</v>
      </c>
      <c r="E491" s="110">
        <v>0</v>
      </c>
      <c r="F491" s="110">
        <f>C491-D491-E491-G491</f>
        <v>0</v>
      </c>
      <c r="G491" s="381">
        <v>0</v>
      </c>
      <c r="H491" s="328">
        <v>7.4010000000000006E-2</v>
      </c>
      <c r="I491" s="110">
        <v>0</v>
      </c>
      <c r="J491" s="110">
        <v>0</v>
      </c>
      <c r="K491" s="110">
        <f>H491-I491-J491-L491</f>
        <v>7.4010000000000006E-2</v>
      </c>
      <c r="L491" s="110">
        <v>0</v>
      </c>
      <c r="M491" s="246">
        <v>0</v>
      </c>
      <c r="N491" s="110">
        <v>0</v>
      </c>
      <c r="O491" s="110">
        <v>0</v>
      </c>
      <c r="P491" s="244">
        <f>M491-N491</f>
        <v>0</v>
      </c>
      <c r="Q491" s="110">
        <v>0</v>
      </c>
      <c r="R491" s="416">
        <v>7.4010000000000006E-2</v>
      </c>
      <c r="S491" s="110">
        <v>0</v>
      </c>
      <c r="T491" s="110">
        <v>0</v>
      </c>
      <c r="U491" s="244">
        <f>R491-S491-V491</f>
        <v>7.4010000000000006E-2</v>
      </c>
      <c r="V491" s="110">
        <v>0</v>
      </c>
    </row>
    <row r="492" spans="1:22" s="21" customFormat="1" ht="47.25">
      <c r="A492" s="164">
        <f>A491+1</f>
        <v>369</v>
      </c>
      <c r="B492" s="112" t="s">
        <v>960</v>
      </c>
      <c r="C492" s="281">
        <v>0</v>
      </c>
      <c r="D492" s="97">
        <v>0</v>
      </c>
      <c r="E492" s="97">
        <v>0</v>
      </c>
      <c r="F492" s="97">
        <f t="shared" si="236"/>
        <v>0</v>
      </c>
      <c r="G492" s="133">
        <v>0</v>
      </c>
      <c r="H492" s="281">
        <v>0.115395</v>
      </c>
      <c r="I492" s="97">
        <v>0</v>
      </c>
      <c r="J492" s="97">
        <v>0</v>
      </c>
      <c r="K492" s="97">
        <f t="shared" si="237"/>
        <v>0.115395</v>
      </c>
      <c r="L492" s="97">
        <v>0</v>
      </c>
      <c r="M492" s="130">
        <v>0</v>
      </c>
      <c r="N492" s="97">
        <v>0</v>
      </c>
      <c r="O492" s="97">
        <v>0</v>
      </c>
      <c r="P492" s="18">
        <f t="shared" si="238"/>
        <v>0</v>
      </c>
      <c r="Q492" s="97">
        <v>0</v>
      </c>
      <c r="R492" s="353">
        <v>0.115395</v>
      </c>
      <c r="S492" s="97">
        <v>0</v>
      </c>
      <c r="T492" s="97">
        <v>0</v>
      </c>
      <c r="U492" s="18">
        <f t="shared" si="231"/>
        <v>0.115395</v>
      </c>
      <c r="V492" s="97">
        <v>0</v>
      </c>
    </row>
    <row r="493" spans="1:22" s="21" customFormat="1" ht="31.5">
      <c r="A493" s="164">
        <f>A492+1</f>
        <v>370</v>
      </c>
      <c r="B493" s="112" t="s">
        <v>962</v>
      </c>
      <c r="C493" s="281">
        <v>0</v>
      </c>
      <c r="D493" s="97">
        <v>0</v>
      </c>
      <c r="E493" s="97">
        <v>0</v>
      </c>
      <c r="F493" s="97">
        <f>C493-D493-E493-G493</f>
        <v>0</v>
      </c>
      <c r="G493" s="133">
        <v>0</v>
      </c>
      <c r="H493" s="281">
        <v>3.1244383500000001</v>
      </c>
      <c r="I493" s="97">
        <v>0</v>
      </c>
      <c r="J493" s="97">
        <v>0</v>
      </c>
      <c r="K493" s="97">
        <f>H493-I493-J493-L493</f>
        <v>3.1244383500000001</v>
      </c>
      <c r="L493" s="97">
        <v>0</v>
      </c>
      <c r="M493" s="130">
        <v>0</v>
      </c>
      <c r="N493" s="97">
        <v>0</v>
      </c>
      <c r="O493" s="97">
        <v>0</v>
      </c>
      <c r="P493" s="18">
        <f>M493-N493</f>
        <v>0</v>
      </c>
      <c r="Q493" s="97">
        <v>0</v>
      </c>
      <c r="R493" s="353">
        <v>3.1244383500000001</v>
      </c>
      <c r="S493" s="97">
        <v>0</v>
      </c>
      <c r="T493" s="97">
        <v>0</v>
      </c>
      <c r="U493" s="18">
        <f>R493-S493-V493</f>
        <v>3.1244383500000001</v>
      </c>
      <c r="V493" s="97">
        <v>0</v>
      </c>
    </row>
    <row r="494" spans="1:22" s="21" customFormat="1">
      <c r="A494" s="164">
        <f>A493+1</f>
        <v>371</v>
      </c>
      <c r="B494" s="112" t="s">
        <v>315</v>
      </c>
      <c r="C494" s="281">
        <v>0</v>
      </c>
      <c r="D494" s="97">
        <v>0</v>
      </c>
      <c r="E494" s="97">
        <v>0</v>
      </c>
      <c r="F494" s="97">
        <f t="shared" si="228"/>
        <v>0</v>
      </c>
      <c r="G494" s="133">
        <v>0</v>
      </c>
      <c r="H494" s="281">
        <v>8.2749352500000004</v>
      </c>
      <c r="I494" s="97">
        <v>0</v>
      </c>
      <c r="J494" s="97">
        <v>0</v>
      </c>
      <c r="K494" s="97">
        <f t="shared" si="229"/>
        <v>8.2749352500000004</v>
      </c>
      <c r="L494" s="97">
        <v>0</v>
      </c>
      <c r="M494" s="130">
        <v>0</v>
      </c>
      <c r="N494" s="97">
        <v>0</v>
      </c>
      <c r="O494" s="97">
        <v>0</v>
      </c>
      <c r="P494" s="18">
        <f t="shared" si="230"/>
        <v>0</v>
      </c>
      <c r="Q494" s="97">
        <v>0</v>
      </c>
      <c r="R494" s="353">
        <v>0</v>
      </c>
      <c r="S494" s="97">
        <v>0</v>
      </c>
      <c r="T494" s="97">
        <v>0</v>
      </c>
      <c r="U494" s="18">
        <f t="shared" si="231"/>
        <v>0</v>
      </c>
      <c r="V494" s="97">
        <v>0</v>
      </c>
    </row>
    <row r="495" spans="1:22" s="21" customFormat="1">
      <c r="A495" s="167" t="s">
        <v>57</v>
      </c>
      <c r="B495" s="97" t="s">
        <v>58</v>
      </c>
      <c r="C495" s="128">
        <f t="shared" ref="C495:V495" si="239">SUM(C496:C509)</f>
        <v>0.96402808000000018</v>
      </c>
      <c r="D495" s="128">
        <f t="shared" si="239"/>
        <v>0</v>
      </c>
      <c r="E495" s="128">
        <f t="shared" si="239"/>
        <v>0</v>
      </c>
      <c r="F495" s="128">
        <f t="shared" si="239"/>
        <v>0.96402808000000018</v>
      </c>
      <c r="G495" s="128">
        <f t="shared" si="239"/>
        <v>0</v>
      </c>
      <c r="H495" s="128">
        <f t="shared" si="239"/>
        <v>7.8514219498000006</v>
      </c>
      <c r="I495" s="128">
        <f t="shared" si="239"/>
        <v>0</v>
      </c>
      <c r="J495" s="128">
        <f t="shared" si="239"/>
        <v>0</v>
      </c>
      <c r="K495" s="128">
        <f t="shared" si="239"/>
        <v>7.8514219498000006</v>
      </c>
      <c r="L495" s="128">
        <f t="shared" si="239"/>
        <v>0</v>
      </c>
      <c r="M495" s="128">
        <f t="shared" si="239"/>
        <v>0</v>
      </c>
      <c r="N495" s="128">
        <f t="shared" si="239"/>
        <v>0</v>
      </c>
      <c r="O495" s="128">
        <f t="shared" si="239"/>
        <v>0</v>
      </c>
      <c r="P495" s="128">
        <f t="shared" si="239"/>
        <v>0</v>
      </c>
      <c r="Q495" s="128">
        <f t="shared" si="239"/>
        <v>0</v>
      </c>
      <c r="R495" s="128">
        <f>SUM(R496:R509)</f>
        <v>7.1381036097999999</v>
      </c>
      <c r="S495" s="128">
        <f t="shared" si="239"/>
        <v>0</v>
      </c>
      <c r="T495" s="128">
        <f t="shared" si="239"/>
        <v>0</v>
      </c>
      <c r="U495" s="128">
        <f t="shared" si="239"/>
        <v>7.1381036097999999</v>
      </c>
      <c r="V495" s="128">
        <f t="shared" si="239"/>
        <v>0</v>
      </c>
    </row>
    <row r="496" spans="1:22" s="21" customFormat="1" ht="31.5">
      <c r="A496" s="164">
        <f>A494+1</f>
        <v>372</v>
      </c>
      <c r="B496" s="112" t="s">
        <v>965</v>
      </c>
      <c r="C496" s="281">
        <v>0.71032808000000003</v>
      </c>
      <c r="D496" s="97">
        <v>0</v>
      </c>
      <c r="E496" s="97">
        <v>0</v>
      </c>
      <c r="F496" s="97">
        <f t="shared" ref="F496:F509" si="240">C496-D496-E496-G496</f>
        <v>0.71032808000000003</v>
      </c>
      <c r="G496" s="133">
        <v>0</v>
      </c>
      <c r="H496" s="281">
        <v>0</v>
      </c>
      <c r="I496" s="97">
        <v>0</v>
      </c>
      <c r="J496" s="97">
        <v>0</v>
      </c>
      <c r="K496" s="97">
        <f t="shared" ref="K496:K509" si="241">H496-I496-J496-L496</f>
        <v>0</v>
      </c>
      <c r="L496" s="97">
        <v>0</v>
      </c>
      <c r="M496" s="130">
        <v>0</v>
      </c>
      <c r="N496" s="97">
        <v>0</v>
      </c>
      <c r="O496" s="97">
        <v>0</v>
      </c>
      <c r="P496" s="18">
        <f t="shared" ref="P496:P509" si="242">M496-N496</f>
        <v>0</v>
      </c>
      <c r="Q496" s="97">
        <v>0</v>
      </c>
      <c r="R496" s="353">
        <v>0</v>
      </c>
      <c r="S496" s="97">
        <v>0</v>
      </c>
      <c r="T496" s="97">
        <v>0</v>
      </c>
      <c r="U496" s="18">
        <f t="shared" ref="U496:U509" si="243">R496-S496-V496</f>
        <v>0</v>
      </c>
      <c r="V496" s="97">
        <v>0</v>
      </c>
    </row>
    <row r="497" spans="1:22" s="4" customFormat="1" ht="78.75">
      <c r="A497" s="330">
        <f>A496+1</f>
        <v>373</v>
      </c>
      <c r="B497" s="285" t="s">
        <v>967</v>
      </c>
      <c r="C497" s="328">
        <v>0</v>
      </c>
      <c r="D497" s="110">
        <v>0</v>
      </c>
      <c r="E497" s="110">
        <v>0</v>
      </c>
      <c r="F497" s="110">
        <f>C497-D497-E497-G497</f>
        <v>0</v>
      </c>
      <c r="G497" s="381">
        <v>0</v>
      </c>
      <c r="H497" s="328">
        <v>0.19</v>
      </c>
      <c r="I497" s="110">
        <v>0</v>
      </c>
      <c r="J497" s="110">
        <v>0</v>
      </c>
      <c r="K497" s="110">
        <f>H497-I497-J497-L497</f>
        <v>0.19</v>
      </c>
      <c r="L497" s="110">
        <v>0</v>
      </c>
      <c r="M497" s="246">
        <v>0</v>
      </c>
      <c r="N497" s="110">
        <v>0</v>
      </c>
      <c r="O497" s="110">
        <v>0</v>
      </c>
      <c r="P497" s="244">
        <f>M497-N497</f>
        <v>0</v>
      </c>
      <c r="Q497" s="110">
        <v>0</v>
      </c>
      <c r="R497" s="416">
        <v>0.19</v>
      </c>
      <c r="S497" s="110">
        <v>0</v>
      </c>
      <c r="T497" s="110">
        <v>0</v>
      </c>
      <c r="U497" s="244">
        <f>R497-S497-V497</f>
        <v>0.19</v>
      </c>
      <c r="V497" s="110">
        <v>0</v>
      </c>
    </row>
    <row r="498" spans="1:22" s="4" customFormat="1" ht="47.25">
      <c r="A498" s="330">
        <f>A497+1</f>
        <v>374</v>
      </c>
      <c r="B498" s="285" t="s">
        <v>969</v>
      </c>
      <c r="C498" s="328">
        <v>0</v>
      </c>
      <c r="D498" s="110">
        <v>0</v>
      </c>
      <c r="E498" s="110">
        <v>0</v>
      </c>
      <c r="F498" s="110">
        <f>C498-D498-E498-G498</f>
        <v>0</v>
      </c>
      <c r="G498" s="381">
        <v>0</v>
      </c>
      <c r="H498" s="328">
        <v>0.24649999989999996</v>
      </c>
      <c r="I498" s="110">
        <v>0</v>
      </c>
      <c r="J498" s="110">
        <v>0</v>
      </c>
      <c r="K498" s="110">
        <f>H498-I498-J498-L498</f>
        <v>0.24649999989999996</v>
      </c>
      <c r="L498" s="110">
        <v>0</v>
      </c>
      <c r="M498" s="246">
        <v>0</v>
      </c>
      <c r="N498" s="110">
        <v>0</v>
      </c>
      <c r="O498" s="110">
        <v>0</v>
      </c>
      <c r="P498" s="244">
        <f>M498-N498</f>
        <v>0</v>
      </c>
      <c r="Q498" s="110">
        <v>0</v>
      </c>
      <c r="R498" s="416">
        <v>0.24649999989999996</v>
      </c>
      <c r="S498" s="110">
        <v>0</v>
      </c>
      <c r="T498" s="110">
        <v>0</v>
      </c>
      <c r="U498" s="244">
        <f>R498-S498-V498</f>
        <v>0.24649999989999996</v>
      </c>
      <c r="V498" s="110">
        <v>0</v>
      </c>
    </row>
    <row r="499" spans="1:22" s="4" customFormat="1" ht="47.25">
      <c r="A499" s="330">
        <f>A498+1</f>
        <v>375</v>
      </c>
      <c r="B499" s="285" t="s">
        <v>971</v>
      </c>
      <c r="C499" s="328">
        <v>0</v>
      </c>
      <c r="D499" s="110">
        <v>0</v>
      </c>
      <c r="E499" s="110">
        <v>0</v>
      </c>
      <c r="F499" s="110">
        <f>C499-D499-E499-G499</f>
        <v>0</v>
      </c>
      <c r="G499" s="381">
        <v>0</v>
      </c>
      <c r="H499" s="328">
        <v>0.1105</v>
      </c>
      <c r="I499" s="110">
        <v>0</v>
      </c>
      <c r="J499" s="110">
        <v>0</v>
      </c>
      <c r="K499" s="110">
        <f>H499-I499-J499-L499</f>
        <v>0.1105</v>
      </c>
      <c r="L499" s="110">
        <v>0</v>
      </c>
      <c r="M499" s="246">
        <v>0</v>
      </c>
      <c r="N499" s="110">
        <v>0</v>
      </c>
      <c r="O499" s="110">
        <v>0</v>
      </c>
      <c r="P499" s="244">
        <f>M499-N499</f>
        <v>0</v>
      </c>
      <c r="Q499" s="110">
        <v>0</v>
      </c>
      <c r="R499" s="416">
        <v>0.1105</v>
      </c>
      <c r="S499" s="110">
        <v>0</v>
      </c>
      <c r="T499" s="110">
        <v>0</v>
      </c>
      <c r="U499" s="244">
        <f>R499-S499-V499</f>
        <v>0.1105</v>
      </c>
      <c r="V499" s="110">
        <v>0</v>
      </c>
    </row>
    <row r="500" spans="1:22" s="21" customFormat="1" ht="47.25">
      <c r="A500" s="164">
        <f>A499+1</f>
        <v>376</v>
      </c>
      <c r="B500" s="112" t="s">
        <v>973</v>
      </c>
      <c r="C500" s="281">
        <v>8.5255000000000081E-2</v>
      </c>
      <c r="D500" s="97">
        <v>0</v>
      </c>
      <c r="E500" s="97">
        <v>0</v>
      </c>
      <c r="F500" s="97">
        <f t="shared" si="240"/>
        <v>8.5255000000000081E-2</v>
      </c>
      <c r="G500" s="133">
        <v>0</v>
      </c>
      <c r="H500" s="281">
        <v>1.0000636000000001</v>
      </c>
      <c r="I500" s="97">
        <v>0</v>
      </c>
      <c r="J500" s="97">
        <v>0</v>
      </c>
      <c r="K500" s="97">
        <f t="shared" si="241"/>
        <v>1.0000636000000001</v>
      </c>
      <c r="L500" s="97">
        <v>0</v>
      </c>
      <c r="M500" s="130">
        <v>0</v>
      </c>
      <c r="N500" s="97">
        <v>0</v>
      </c>
      <c r="O500" s="97">
        <v>0</v>
      </c>
      <c r="P500" s="18">
        <f t="shared" si="242"/>
        <v>0</v>
      </c>
      <c r="Q500" s="97">
        <v>0</v>
      </c>
      <c r="R500" s="353">
        <v>0.98111999999999999</v>
      </c>
      <c r="S500" s="97">
        <v>0</v>
      </c>
      <c r="T500" s="97">
        <v>0</v>
      </c>
      <c r="U500" s="18">
        <f t="shared" si="243"/>
        <v>0.98111999999999999</v>
      </c>
      <c r="V500" s="97">
        <v>0</v>
      </c>
    </row>
    <row r="501" spans="1:22" s="21" customFormat="1" ht="63">
      <c r="A501" s="164">
        <f t="shared" ref="A501:A509" si="244">A500+1</f>
        <v>377</v>
      </c>
      <c r="B501" s="112" t="s">
        <v>975</v>
      </c>
      <c r="C501" s="281">
        <v>7.7112999999999987E-2</v>
      </c>
      <c r="D501" s="97">
        <v>0</v>
      </c>
      <c r="E501" s="97">
        <v>0</v>
      </c>
      <c r="F501" s="97">
        <f t="shared" si="240"/>
        <v>7.7112999999999987E-2</v>
      </c>
      <c r="G501" s="133">
        <v>0</v>
      </c>
      <c r="H501" s="281">
        <v>0</v>
      </c>
      <c r="I501" s="97">
        <v>0</v>
      </c>
      <c r="J501" s="97">
        <v>0</v>
      </c>
      <c r="K501" s="97">
        <f t="shared" si="241"/>
        <v>0</v>
      </c>
      <c r="L501" s="97">
        <v>0</v>
      </c>
      <c r="M501" s="19">
        <v>0</v>
      </c>
      <c r="N501" s="97">
        <v>0</v>
      </c>
      <c r="O501" s="97">
        <v>0</v>
      </c>
      <c r="P501" s="18">
        <f t="shared" si="242"/>
        <v>0</v>
      </c>
      <c r="Q501" s="97">
        <v>0</v>
      </c>
      <c r="R501" s="354">
        <v>0</v>
      </c>
      <c r="S501" s="97">
        <v>0</v>
      </c>
      <c r="T501" s="97">
        <v>0</v>
      </c>
      <c r="U501" s="18">
        <f t="shared" si="243"/>
        <v>0</v>
      </c>
      <c r="V501" s="97">
        <v>0</v>
      </c>
    </row>
    <row r="502" spans="1:22" s="21" customFormat="1" ht="63">
      <c r="A502" s="164">
        <f t="shared" si="244"/>
        <v>378</v>
      </c>
      <c r="B502" s="112" t="s">
        <v>977</v>
      </c>
      <c r="C502" s="281">
        <v>4.3777999999999984E-2</v>
      </c>
      <c r="D502" s="97">
        <v>0</v>
      </c>
      <c r="E502" s="97">
        <v>0</v>
      </c>
      <c r="F502" s="97">
        <f t="shared" si="240"/>
        <v>4.3777999999999984E-2</v>
      </c>
      <c r="G502" s="133">
        <v>0</v>
      </c>
      <c r="H502" s="281">
        <v>0.58030911000000007</v>
      </c>
      <c r="I502" s="97">
        <v>0</v>
      </c>
      <c r="J502" s="97">
        <v>0</v>
      </c>
      <c r="K502" s="97">
        <f t="shared" si="241"/>
        <v>0.58030911000000007</v>
      </c>
      <c r="L502" s="97">
        <v>0</v>
      </c>
      <c r="M502" s="19">
        <v>0</v>
      </c>
      <c r="N502" s="97">
        <v>0</v>
      </c>
      <c r="O502" s="97">
        <v>0</v>
      </c>
      <c r="P502" s="18">
        <f t="shared" si="242"/>
        <v>0</v>
      </c>
      <c r="Q502" s="97">
        <v>0</v>
      </c>
      <c r="R502" s="354">
        <v>0.55694854000000005</v>
      </c>
      <c r="S502" s="97">
        <v>0</v>
      </c>
      <c r="T502" s="97">
        <v>0</v>
      </c>
      <c r="U502" s="18">
        <f t="shared" si="243"/>
        <v>0.55694854000000005</v>
      </c>
      <c r="V502" s="97">
        <v>0</v>
      </c>
    </row>
    <row r="503" spans="1:22" s="21" customFormat="1" ht="63">
      <c r="A503" s="164">
        <f t="shared" si="244"/>
        <v>379</v>
      </c>
      <c r="B503" s="112" t="s">
        <v>979</v>
      </c>
      <c r="C503" s="281">
        <v>4.7554000000000096E-2</v>
      </c>
      <c r="D503" s="97">
        <v>0</v>
      </c>
      <c r="E503" s="97">
        <v>0</v>
      </c>
      <c r="F503" s="97">
        <f t="shared" si="240"/>
        <v>4.7554000000000096E-2</v>
      </c>
      <c r="G503" s="133">
        <v>0</v>
      </c>
      <c r="H503" s="281">
        <v>0</v>
      </c>
      <c r="I503" s="97">
        <v>0</v>
      </c>
      <c r="J503" s="97">
        <v>0</v>
      </c>
      <c r="K503" s="97">
        <f t="shared" si="241"/>
        <v>0</v>
      </c>
      <c r="L503" s="97">
        <v>0</v>
      </c>
      <c r="M503" s="19">
        <v>0</v>
      </c>
      <c r="N503" s="97">
        <v>0</v>
      </c>
      <c r="O503" s="97">
        <v>0</v>
      </c>
      <c r="P503" s="18">
        <f t="shared" si="242"/>
        <v>0</v>
      </c>
      <c r="Q503" s="97">
        <v>0</v>
      </c>
      <c r="R503" s="354">
        <v>0</v>
      </c>
      <c r="S503" s="97">
        <v>0</v>
      </c>
      <c r="T503" s="97">
        <v>0</v>
      </c>
      <c r="U503" s="18">
        <f t="shared" si="243"/>
        <v>0</v>
      </c>
      <c r="V503" s="97">
        <v>0</v>
      </c>
    </row>
    <row r="504" spans="1:22" s="4" customFormat="1" ht="63">
      <c r="A504" s="330">
        <f>A503+1</f>
        <v>380</v>
      </c>
      <c r="B504" s="285" t="s">
        <v>981</v>
      </c>
      <c r="C504" s="328">
        <v>0</v>
      </c>
      <c r="D504" s="110">
        <v>0</v>
      </c>
      <c r="E504" s="110">
        <v>0</v>
      </c>
      <c r="F504" s="110">
        <f>C504-D504-E504-G504</f>
        <v>0</v>
      </c>
      <c r="G504" s="381">
        <v>0</v>
      </c>
      <c r="H504" s="328">
        <v>6.2102000000000001E-4</v>
      </c>
      <c r="I504" s="110">
        <v>0</v>
      </c>
      <c r="J504" s="110">
        <v>0</v>
      </c>
      <c r="K504" s="110">
        <f>H504-I504-J504-L504</f>
        <v>6.2102000000000001E-4</v>
      </c>
      <c r="L504" s="110">
        <v>0</v>
      </c>
      <c r="M504" s="73">
        <v>0</v>
      </c>
      <c r="N504" s="110">
        <v>0</v>
      </c>
      <c r="O504" s="110">
        <v>0</v>
      </c>
      <c r="P504" s="244">
        <f>M504-N504</f>
        <v>0</v>
      </c>
      <c r="Q504" s="110">
        <v>0</v>
      </c>
      <c r="R504" s="416">
        <v>6.2102000000000001E-4</v>
      </c>
      <c r="S504" s="110">
        <v>0</v>
      </c>
      <c r="T504" s="110">
        <v>0</v>
      </c>
      <c r="U504" s="244">
        <f>R504-S504-V504</f>
        <v>6.2102000000000001E-4</v>
      </c>
      <c r="V504" s="110">
        <v>0</v>
      </c>
    </row>
    <row r="505" spans="1:22" s="4" customFormat="1" ht="47.25">
      <c r="A505" s="330">
        <f>A504+1</f>
        <v>381</v>
      </c>
      <c r="B505" s="285" t="s">
        <v>983</v>
      </c>
      <c r="C505" s="328">
        <v>0</v>
      </c>
      <c r="D505" s="110">
        <v>0</v>
      </c>
      <c r="E505" s="110">
        <v>0</v>
      </c>
      <c r="F505" s="110">
        <f>C505-D505-E505-G505</f>
        <v>0</v>
      </c>
      <c r="G505" s="381">
        <v>0</v>
      </c>
      <c r="H505" s="328">
        <v>0.24649999989999996</v>
      </c>
      <c r="I505" s="110">
        <v>0</v>
      </c>
      <c r="J505" s="110">
        <v>0</v>
      </c>
      <c r="K505" s="110">
        <f>H505-I505-J505-L505</f>
        <v>0.24649999989999996</v>
      </c>
      <c r="L505" s="110">
        <v>0</v>
      </c>
      <c r="M505" s="73">
        <v>0</v>
      </c>
      <c r="N505" s="110">
        <v>0</v>
      </c>
      <c r="O505" s="110">
        <v>0</v>
      </c>
      <c r="P505" s="244">
        <f>M505-N505</f>
        <v>0</v>
      </c>
      <c r="Q505" s="110">
        <v>0</v>
      </c>
      <c r="R505" s="416">
        <v>0.24649999989999996</v>
      </c>
      <c r="S505" s="110">
        <v>0</v>
      </c>
      <c r="T505" s="110">
        <v>0</v>
      </c>
      <c r="U505" s="244">
        <f>R505-S505-V505</f>
        <v>0.24649999989999996</v>
      </c>
      <c r="V505" s="110">
        <v>0</v>
      </c>
    </row>
    <row r="506" spans="1:22" s="4" customFormat="1" ht="47.25">
      <c r="A506" s="330">
        <f>A505+1</f>
        <v>382</v>
      </c>
      <c r="B506" s="285" t="s">
        <v>985</v>
      </c>
      <c r="C506" s="328">
        <v>0</v>
      </c>
      <c r="D506" s="110">
        <v>0</v>
      </c>
      <c r="E506" s="110">
        <v>0</v>
      </c>
      <c r="F506" s="110">
        <f>C506-D506-E506-G506</f>
        <v>0</v>
      </c>
      <c r="G506" s="381">
        <v>0</v>
      </c>
      <c r="H506" s="328">
        <v>2.7900000000000001E-2</v>
      </c>
      <c r="I506" s="110">
        <v>0</v>
      </c>
      <c r="J506" s="110">
        <v>0</v>
      </c>
      <c r="K506" s="110">
        <f>H506-I506-J506-L506</f>
        <v>2.7900000000000001E-2</v>
      </c>
      <c r="L506" s="110">
        <v>0</v>
      </c>
      <c r="M506" s="73">
        <v>0</v>
      </c>
      <c r="N506" s="110">
        <v>0</v>
      </c>
      <c r="O506" s="110">
        <v>0</v>
      </c>
      <c r="P506" s="244">
        <f>M506-N506</f>
        <v>0</v>
      </c>
      <c r="Q506" s="110">
        <v>0</v>
      </c>
      <c r="R506" s="416">
        <v>2.7900000000000001E-2</v>
      </c>
      <c r="S506" s="110">
        <v>0</v>
      </c>
      <c r="T506" s="110">
        <v>0</v>
      </c>
      <c r="U506" s="244">
        <f>R506-S506-V506</f>
        <v>2.7900000000000001E-2</v>
      </c>
      <c r="V506" s="110">
        <v>0</v>
      </c>
    </row>
    <row r="507" spans="1:22" s="21" customFormat="1" ht="47.25">
      <c r="A507" s="164">
        <f>A506+1</f>
        <v>383</v>
      </c>
      <c r="B507" s="112" t="s">
        <v>987</v>
      </c>
      <c r="C507" s="281">
        <v>0</v>
      </c>
      <c r="D507" s="97">
        <v>0</v>
      </c>
      <c r="E507" s="97">
        <v>0</v>
      </c>
      <c r="F507" s="97">
        <f t="shared" ref="F507" si="245">C507-D507-E507-G507</f>
        <v>0</v>
      </c>
      <c r="G507" s="133">
        <v>0</v>
      </c>
      <c r="H507" s="281">
        <v>0</v>
      </c>
      <c r="I507" s="97">
        <v>0</v>
      </c>
      <c r="J507" s="97">
        <v>0</v>
      </c>
      <c r="K507" s="97">
        <f t="shared" ref="K507" si="246">H507-I507-J507-L507</f>
        <v>0</v>
      </c>
      <c r="L507" s="97">
        <v>0</v>
      </c>
      <c r="M507" s="19">
        <v>0</v>
      </c>
      <c r="N507" s="97">
        <v>0</v>
      </c>
      <c r="O507" s="97">
        <v>0</v>
      </c>
      <c r="P507" s="18">
        <f t="shared" ref="P507" si="247">M507-N507</f>
        <v>0</v>
      </c>
      <c r="Q507" s="97">
        <v>0</v>
      </c>
      <c r="R507" s="354">
        <v>0</v>
      </c>
      <c r="S507" s="97">
        <v>0</v>
      </c>
      <c r="T507" s="97">
        <v>0</v>
      </c>
      <c r="U507" s="18">
        <f t="shared" si="243"/>
        <v>0</v>
      </c>
      <c r="V507" s="97">
        <v>0</v>
      </c>
    </row>
    <row r="508" spans="1:22" s="21" customFormat="1">
      <c r="A508" s="164">
        <f t="shared" si="244"/>
        <v>384</v>
      </c>
      <c r="B508" s="127" t="s">
        <v>989</v>
      </c>
      <c r="C508" s="282">
        <v>0</v>
      </c>
      <c r="D508" s="97">
        <v>0</v>
      </c>
      <c r="E508" s="97">
        <v>0</v>
      </c>
      <c r="F508" s="97">
        <f t="shared" si="240"/>
        <v>0</v>
      </c>
      <c r="G508" s="133">
        <v>0</v>
      </c>
      <c r="H508" s="282">
        <v>2.0718070500000003</v>
      </c>
      <c r="I508" s="97">
        <v>0</v>
      </c>
      <c r="J508" s="97">
        <v>0</v>
      </c>
      <c r="K508" s="97">
        <f t="shared" si="241"/>
        <v>2.0718070500000003</v>
      </c>
      <c r="L508" s="97">
        <v>0</v>
      </c>
      <c r="M508" s="130">
        <v>0</v>
      </c>
      <c r="N508" s="97">
        <v>0</v>
      </c>
      <c r="O508" s="97">
        <v>0</v>
      </c>
      <c r="P508" s="18">
        <f t="shared" si="242"/>
        <v>0</v>
      </c>
      <c r="Q508" s="97">
        <v>0</v>
      </c>
      <c r="R508" s="357">
        <v>2.0230267900000003</v>
      </c>
      <c r="S508" s="97">
        <v>0</v>
      </c>
      <c r="T508" s="97">
        <v>0</v>
      </c>
      <c r="U508" s="18">
        <f t="shared" si="243"/>
        <v>2.0230267900000003</v>
      </c>
      <c r="V508" s="97">
        <v>0</v>
      </c>
    </row>
    <row r="509" spans="1:22" s="21" customFormat="1">
      <c r="A509" s="164">
        <f t="shared" si="244"/>
        <v>385</v>
      </c>
      <c r="B509" s="127" t="s">
        <v>991</v>
      </c>
      <c r="C509" s="282">
        <v>0</v>
      </c>
      <c r="D509" s="97">
        <v>0</v>
      </c>
      <c r="E509" s="97">
        <v>0</v>
      </c>
      <c r="F509" s="97">
        <f t="shared" si="240"/>
        <v>0</v>
      </c>
      <c r="G509" s="133">
        <v>0</v>
      </c>
      <c r="H509" s="282">
        <v>3.3772211699999999</v>
      </c>
      <c r="I509" s="97">
        <v>0</v>
      </c>
      <c r="J509" s="97">
        <v>0</v>
      </c>
      <c r="K509" s="97">
        <f t="shared" si="241"/>
        <v>3.3772211699999999</v>
      </c>
      <c r="L509" s="97">
        <v>0</v>
      </c>
      <c r="M509" s="130">
        <v>0</v>
      </c>
      <c r="N509" s="97">
        <v>0</v>
      </c>
      <c r="O509" s="97">
        <v>0</v>
      </c>
      <c r="P509" s="18">
        <f t="shared" si="242"/>
        <v>0</v>
      </c>
      <c r="Q509" s="97">
        <v>0</v>
      </c>
      <c r="R509" s="357">
        <v>2.75498726</v>
      </c>
      <c r="S509" s="97">
        <v>0</v>
      </c>
      <c r="T509" s="97">
        <v>0</v>
      </c>
      <c r="U509" s="18">
        <f t="shared" si="243"/>
        <v>2.75498726</v>
      </c>
      <c r="V509" s="97">
        <v>0</v>
      </c>
    </row>
    <row r="510" spans="1:22" s="21" customFormat="1">
      <c r="A510" s="167" t="s">
        <v>3</v>
      </c>
      <c r="B510" s="8" t="s">
        <v>13</v>
      </c>
      <c r="C510" s="128">
        <f t="shared" ref="C510:V510" si="248">C511+C512+C515</f>
        <v>0.18883140099999998</v>
      </c>
      <c r="D510" s="128">
        <f t="shared" si="248"/>
        <v>0</v>
      </c>
      <c r="E510" s="128">
        <f t="shared" si="248"/>
        <v>0</v>
      </c>
      <c r="F510" s="128">
        <f t="shared" si="248"/>
        <v>0.18883140099999998</v>
      </c>
      <c r="G510" s="128">
        <f t="shared" si="248"/>
        <v>0</v>
      </c>
      <c r="H510" s="128">
        <f>H511+H512+H515</f>
        <v>1.5866529400129723</v>
      </c>
      <c r="I510" s="128">
        <f t="shared" si="248"/>
        <v>0</v>
      </c>
      <c r="J510" s="128">
        <f t="shared" si="248"/>
        <v>0</v>
      </c>
      <c r="K510" s="128">
        <f t="shared" si="248"/>
        <v>1.5866529400129723</v>
      </c>
      <c r="L510" s="128">
        <f t="shared" si="248"/>
        <v>0</v>
      </c>
      <c r="M510" s="128">
        <f t="shared" si="248"/>
        <v>0</v>
      </c>
      <c r="N510" s="128">
        <f t="shared" si="248"/>
        <v>0</v>
      </c>
      <c r="O510" s="128">
        <f t="shared" si="248"/>
        <v>0</v>
      </c>
      <c r="P510" s="128">
        <f t="shared" si="248"/>
        <v>0</v>
      </c>
      <c r="Q510" s="128">
        <f t="shared" si="248"/>
        <v>0</v>
      </c>
      <c r="R510" s="128">
        <f>R511+R512+R515</f>
        <v>1.5522597900129722</v>
      </c>
      <c r="S510" s="128">
        <f t="shared" si="248"/>
        <v>0</v>
      </c>
      <c r="T510" s="128">
        <f t="shared" si="248"/>
        <v>0</v>
      </c>
      <c r="U510" s="128">
        <f t="shared" si="248"/>
        <v>1.5522597900129722</v>
      </c>
      <c r="V510" s="128">
        <f t="shared" si="248"/>
        <v>0</v>
      </c>
    </row>
    <row r="511" spans="1:22" s="21" customFormat="1" ht="31.5">
      <c r="A511" s="157" t="s">
        <v>4</v>
      </c>
      <c r="B511" s="8" t="s">
        <v>17</v>
      </c>
      <c r="C511" s="8"/>
      <c r="D511" s="97"/>
      <c r="E511" s="17"/>
      <c r="F511" s="17"/>
      <c r="G511" s="17"/>
      <c r="H511" s="8"/>
      <c r="I511" s="17"/>
      <c r="J511" s="17"/>
      <c r="K511" s="17"/>
      <c r="L511" s="17"/>
      <c r="M511" s="17"/>
      <c r="N511" s="17"/>
      <c r="O511" s="17"/>
      <c r="P511" s="17"/>
      <c r="Q511" s="17"/>
      <c r="R511" s="333"/>
      <c r="S511" s="17"/>
      <c r="T511" s="17"/>
      <c r="U511" s="17"/>
      <c r="V511" s="17"/>
    </row>
    <row r="512" spans="1:22" s="21" customFormat="1">
      <c r="A512" s="157" t="s">
        <v>5</v>
      </c>
      <c r="B512" s="8" t="s">
        <v>23</v>
      </c>
      <c r="C512" s="128">
        <f>SUM(C513:C514)</f>
        <v>0.18883140099999998</v>
      </c>
      <c r="D512" s="128">
        <f t="shared" ref="D512:V512" si="249">SUM(D513:D514)</f>
        <v>0</v>
      </c>
      <c r="E512" s="128">
        <f t="shared" si="249"/>
        <v>0</v>
      </c>
      <c r="F512" s="128">
        <f t="shared" si="249"/>
        <v>0.18883140099999998</v>
      </c>
      <c r="G512" s="128">
        <f t="shared" si="249"/>
        <v>0</v>
      </c>
      <c r="H512" s="128">
        <f t="shared" si="249"/>
        <v>0</v>
      </c>
      <c r="I512" s="128">
        <f t="shared" si="249"/>
        <v>0</v>
      </c>
      <c r="J512" s="128">
        <f t="shared" si="249"/>
        <v>0</v>
      </c>
      <c r="K512" s="128">
        <f t="shared" si="249"/>
        <v>0</v>
      </c>
      <c r="L512" s="128">
        <f t="shared" si="249"/>
        <v>0</v>
      </c>
      <c r="M512" s="128">
        <f t="shared" si="249"/>
        <v>0</v>
      </c>
      <c r="N512" s="128">
        <f t="shared" si="249"/>
        <v>0</v>
      </c>
      <c r="O512" s="128">
        <f t="shared" si="249"/>
        <v>0</v>
      </c>
      <c r="P512" s="128">
        <f t="shared" si="249"/>
        <v>0</v>
      </c>
      <c r="Q512" s="128">
        <f t="shared" si="249"/>
        <v>0</v>
      </c>
      <c r="R512" s="128">
        <f>SUM(R513:R514)</f>
        <v>0</v>
      </c>
      <c r="S512" s="128">
        <f t="shared" si="249"/>
        <v>0</v>
      </c>
      <c r="T512" s="128">
        <f t="shared" si="249"/>
        <v>0</v>
      </c>
      <c r="U512" s="128">
        <f t="shared" si="249"/>
        <v>0</v>
      </c>
      <c r="V512" s="128">
        <f t="shared" si="249"/>
        <v>0</v>
      </c>
    </row>
    <row r="513" spans="1:22" s="21" customFormat="1">
      <c r="A513" s="171">
        <f>A509+1</f>
        <v>386</v>
      </c>
      <c r="B513" s="123" t="s">
        <v>1007</v>
      </c>
      <c r="C513" s="280">
        <v>0.16904749999999999</v>
      </c>
      <c r="D513" s="97">
        <v>0</v>
      </c>
      <c r="E513" s="97">
        <v>0</v>
      </c>
      <c r="F513" s="97">
        <f>C513-D513-E513-G513</f>
        <v>0.16904749999999999</v>
      </c>
      <c r="G513" s="133">
        <v>0</v>
      </c>
      <c r="H513" s="280">
        <v>0</v>
      </c>
      <c r="I513" s="97">
        <v>0</v>
      </c>
      <c r="J513" s="97">
        <v>0</v>
      </c>
      <c r="K513" s="97">
        <f>H513-I513-J513-L513</f>
        <v>0</v>
      </c>
      <c r="L513" s="97">
        <v>0</v>
      </c>
      <c r="M513" s="130">
        <v>0</v>
      </c>
      <c r="N513" s="97">
        <v>0</v>
      </c>
      <c r="O513" s="97">
        <v>0</v>
      </c>
      <c r="P513" s="18">
        <f>M513-N513</f>
        <v>0</v>
      </c>
      <c r="Q513" s="97">
        <v>0</v>
      </c>
      <c r="R513" s="355">
        <v>0</v>
      </c>
      <c r="S513" s="97">
        <v>0</v>
      </c>
      <c r="T513" s="97">
        <v>0</v>
      </c>
      <c r="U513" s="18">
        <f t="shared" ref="U513:U514" si="250">R513-S513-V513</f>
        <v>0</v>
      </c>
      <c r="V513" s="97">
        <v>0</v>
      </c>
    </row>
    <row r="514" spans="1:22" s="21" customFormat="1">
      <c r="A514" s="171">
        <f>A513+1</f>
        <v>387</v>
      </c>
      <c r="B514" s="123" t="s">
        <v>1009</v>
      </c>
      <c r="C514" s="280">
        <v>1.9783901E-2</v>
      </c>
      <c r="D514" s="97">
        <v>0</v>
      </c>
      <c r="E514" s="97">
        <v>0</v>
      </c>
      <c r="F514" s="97">
        <f>C514-D514-E514-G514</f>
        <v>1.9783901E-2</v>
      </c>
      <c r="G514" s="133">
        <v>0</v>
      </c>
      <c r="H514" s="280">
        <v>0</v>
      </c>
      <c r="I514" s="97">
        <v>0</v>
      </c>
      <c r="J514" s="97">
        <v>0</v>
      </c>
      <c r="K514" s="97">
        <f>H514-I514-J514-L514</f>
        <v>0</v>
      </c>
      <c r="L514" s="97">
        <v>0</v>
      </c>
      <c r="M514" s="130">
        <v>0</v>
      </c>
      <c r="N514" s="97">
        <v>0</v>
      </c>
      <c r="O514" s="97">
        <v>0</v>
      </c>
      <c r="P514" s="18">
        <f>M514-N514</f>
        <v>0</v>
      </c>
      <c r="Q514" s="97">
        <v>0</v>
      </c>
      <c r="R514" s="355">
        <v>0</v>
      </c>
      <c r="S514" s="97">
        <v>0</v>
      </c>
      <c r="T514" s="97">
        <v>0</v>
      </c>
      <c r="U514" s="18">
        <f t="shared" si="250"/>
        <v>0</v>
      </c>
      <c r="V514" s="97">
        <v>0</v>
      </c>
    </row>
    <row r="515" spans="1:22" s="21" customFormat="1">
      <c r="A515" s="169" t="s">
        <v>41</v>
      </c>
      <c r="B515" s="110" t="s">
        <v>58</v>
      </c>
      <c r="C515" s="128">
        <f t="shared" ref="C515:V515" si="251">SUM(C516:C518)</f>
        <v>0</v>
      </c>
      <c r="D515" s="128">
        <f t="shared" si="251"/>
        <v>0</v>
      </c>
      <c r="E515" s="128">
        <f t="shared" si="251"/>
        <v>0</v>
      </c>
      <c r="F515" s="128">
        <f t="shared" si="251"/>
        <v>0</v>
      </c>
      <c r="G515" s="128">
        <f t="shared" si="251"/>
        <v>0</v>
      </c>
      <c r="H515" s="128">
        <f t="shared" si="251"/>
        <v>1.5866529400129723</v>
      </c>
      <c r="I515" s="128">
        <f t="shared" si="251"/>
        <v>0</v>
      </c>
      <c r="J515" s="128">
        <f t="shared" si="251"/>
        <v>0</v>
      </c>
      <c r="K515" s="128">
        <f t="shared" si="251"/>
        <v>1.5866529400129723</v>
      </c>
      <c r="L515" s="128">
        <f t="shared" si="251"/>
        <v>0</v>
      </c>
      <c r="M515" s="128">
        <f t="shared" si="251"/>
        <v>0</v>
      </c>
      <c r="N515" s="128">
        <f t="shared" si="251"/>
        <v>0</v>
      </c>
      <c r="O515" s="128">
        <f t="shared" si="251"/>
        <v>0</v>
      </c>
      <c r="P515" s="128">
        <f t="shared" si="251"/>
        <v>0</v>
      </c>
      <c r="Q515" s="128">
        <f t="shared" si="251"/>
        <v>0</v>
      </c>
      <c r="R515" s="128">
        <f t="shared" si="251"/>
        <v>1.5522597900129722</v>
      </c>
      <c r="S515" s="128">
        <f t="shared" si="251"/>
        <v>0</v>
      </c>
      <c r="T515" s="128">
        <f t="shared" si="251"/>
        <v>0</v>
      </c>
      <c r="U515" s="128">
        <f t="shared" si="251"/>
        <v>1.5522597900129722</v>
      </c>
      <c r="V515" s="128">
        <f t="shared" si="251"/>
        <v>0</v>
      </c>
    </row>
    <row r="516" spans="1:22" s="21" customFormat="1">
      <c r="A516" s="171">
        <f>A514+1</f>
        <v>388</v>
      </c>
      <c r="B516" s="127" t="s">
        <v>1011</v>
      </c>
      <c r="C516" s="282">
        <v>0</v>
      </c>
      <c r="D516" s="97">
        <v>0</v>
      </c>
      <c r="E516" s="97">
        <v>0</v>
      </c>
      <c r="F516" s="97">
        <f>C516-D516-E516-G516</f>
        <v>0</v>
      </c>
      <c r="G516" s="133">
        <v>0</v>
      </c>
      <c r="H516" s="282">
        <v>1.2827196000000003</v>
      </c>
      <c r="I516" s="97">
        <v>0</v>
      </c>
      <c r="J516" s="97">
        <v>0</v>
      </c>
      <c r="K516" s="97">
        <f>H516-I516-J516-L516</f>
        <v>1.2827196000000003</v>
      </c>
      <c r="L516" s="97">
        <v>0</v>
      </c>
      <c r="M516" s="130">
        <v>0</v>
      </c>
      <c r="N516" s="97">
        <v>0</v>
      </c>
      <c r="O516" s="97">
        <v>0</v>
      </c>
      <c r="P516" s="18">
        <f>M516-N516</f>
        <v>0</v>
      </c>
      <c r="Q516" s="97">
        <v>0</v>
      </c>
      <c r="R516" s="357">
        <v>1.2483264500000002</v>
      </c>
      <c r="S516" s="97">
        <v>0</v>
      </c>
      <c r="T516" s="97">
        <v>0</v>
      </c>
      <c r="U516" s="18">
        <f t="shared" ref="U516" si="252">R516-S516-V516</f>
        <v>1.2483264500000002</v>
      </c>
      <c r="V516" s="97">
        <v>0</v>
      </c>
    </row>
    <row r="517" spans="1:22" s="4" customFormat="1">
      <c r="A517" s="331">
        <f>A516+1</f>
        <v>389</v>
      </c>
      <c r="B517" s="417" t="s">
        <v>1013</v>
      </c>
      <c r="C517" s="418">
        <v>0</v>
      </c>
      <c r="D517" s="110">
        <v>0</v>
      </c>
      <c r="E517" s="110">
        <v>0</v>
      </c>
      <c r="F517" s="110">
        <f>C517-D517-E517-G517</f>
        <v>0</v>
      </c>
      <c r="G517" s="381">
        <v>0</v>
      </c>
      <c r="H517" s="418">
        <v>4.873744E-2</v>
      </c>
      <c r="I517" s="110">
        <v>0</v>
      </c>
      <c r="J517" s="110">
        <v>0</v>
      </c>
      <c r="K517" s="110">
        <f>H517-I517-J517-L517</f>
        <v>4.873744E-2</v>
      </c>
      <c r="L517" s="110">
        <v>0</v>
      </c>
      <c r="M517" s="246">
        <v>0</v>
      </c>
      <c r="N517" s="110">
        <v>0</v>
      </c>
      <c r="O517" s="110">
        <v>0</v>
      </c>
      <c r="P517" s="244">
        <f>M517-N517</f>
        <v>0</v>
      </c>
      <c r="Q517" s="110">
        <v>0</v>
      </c>
      <c r="R517" s="419">
        <v>4.873744E-2</v>
      </c>
      <c r="S517" s="110">
        <v>0</v>
      </c>
      <c r="T517" s="110">
        <v>0</v>
      </c>
      <c r="U517" s="244">
        <f>R517-S517-V517</f>
        <v>4.873744E-2</v>
      </c>
      <c r="V517" s="110">
        <v>0</v>
      </c>
    </row>
    <row r="518" spans="1:22" s="4" customFormat="1" ht="47.25">
      <c r="A518" s="331">
        <f>A517+1</f>
        <v>390</v>
      </c>
      <c r="B518" s="390" t="s">
        <v>1015</v>
      </c>
      <c r="C518" s="418">
        <v>0</v>
      </c>
      <c r="D518" s="110">
        <v>0</v>
      </c>
      <c r="E518" s="110">
        <v>0</v>
      </c>
      <c r="F518" s="110">
        <f>C518-D518-E518-G518</f>
        <v>0</v>
      </c>
      <c r="G518" s="381">
        <v>0</v>
      </c>
      <c r="H518" s="418">
        <v>0.25519590001297199</v>
      </c>
      <c r="I518" s="110">
        <v>0</v>
      </c>
      <c r="J518" s="110">
        <v>0</v>
      </c>
      <c r="K518" s="110">
        <f>H518-I518-J518-L518</f>
        <v>0.25519590001297199</v>
      </c>
      <c r="L518" s="110">
        <v>0</v>
      </c>
      <c r="M518" s="246">
        <v>0</v>
      </c>
      <c r="N518" s="110">
        <v>0</v>
      </c>
      <c r="O518" s="110">
        <v>0</v>
      </c>
      <c r="P518" s="244">
        <f>M518-N518</f>
        <v>0</v>
      </c>
      <c r="Q518" s="110">
        <v>0</v>
      </c>
      <c r="R518" s="419">
        <v>0.25519590001297199</v>
      </c>
      <c r="S518" s="110">
        <v>0</v>
      </c>
      <c r="T518" s="110">
        <v>0</v>
      </c>
      <c r="U518" s="244">
        <f>R518-S518-V518</f>
        <v>0.25519590001297199</v>
      </c>
      <c r="V518" s="110">
        <v>0</v>
      </c>
    </row>
    <row r="519" spans="1:22" s="21" customFormat="1">
      <c r="A519" s="170"/>
      <c r="B519" s="126" t="s">
        <v>47</v>
      </c>
      <c r="C519" s="101">
        <f t="shared" ref="C519:V519" si="253">C530+C564</f>
        <v>32.742926941050001</v>
      </c>
      <c r="D519" s="101">
        <f t="shared" si="253"/>
        <v>0</v>
      </c>
      <c r="E519" s="101">
        <f t="shared" si="253"/>
        <v>0</v>
      </c>
      <c r="F519" s="101">
        <f t="shared" si="253"/>
        <v>32.742926941050001</v>
      </c>
      <c r="G519" s="101">
        <f t="shared" si="253"/>
        <v>0</v>
      </c>
      <c r="H519" s="101">
        <f t="shared" si="253"/>
        <v>68.708148575999999</v>
      </c>
      <c r="I519" s="101">
        <f t="shared" si="253"/>
        <v>0</v>
      </c>
      <c r="J519" s="101">
        <f t="shared" si="253"/>
        <v>0</v>
      </c>
      <c r="K519" s="101">
        <f t="shared" si="253"/>
        <v>66.534667846000005</v>
      </c>
      <c r="L519" s="101">
        <f t="shared" si="253"/>
        <v>2.1734807300000005</v>
      </c>
      <c r="M519" s="101">
        <f t="shared" si="253"/>
        <v>9.391</v>
      </c>
      <c r="N519" s="101">
        <f t="shared" si="253"/>
        <v>0</v>
      </c>
      <c r="O519" s="101">
        <f t="shared" si="253"/>
        <v>0</v>
      </c>
      <c r="P519" s="101">
        <f t="shared" si="253"/>
        <v>9.391</v>
      </c>
      <c r="Q519" s="101">
        <f t="shared" si="253"/>
        <v>0</v>
      </c>
      <c r="R519" s="101">
        <f t="shared" si="253"/>
        <v>37.831013930000005</v>
      </c>
      <c r="S519" s="101">
        <f t="shared" si="253"/>
        <v>0</v>
      </c>
      <c r="T519" s="101">
        <f t="shared" si="253"/>
        <v>0</v>
      </c>
      <c r="U519" s="101">
        <f t="shared" si="253"/>
        <v>37.831013930000005</v>
      </c>
      <c r="V519" s="101">
        <f t="shared" si="253"/>
        <v>0</v>
      </c>
    </row>
    <row r="520" spans="1:22" s="21" customFormat="1">
      <c r="A520" s="167">
        <v>1</v>
      </c>
      <c r="B520" s="111" t="s">
        <v>52</v>
      </c>
      <c r="C520" s="20">
        <f>C530</f>
        <v>32.742926941050001</v>
      </c>
      <c r="D520" s="20">
        <f t="shared" ref="D520:V520" si="254">D530</f>
        <v>0</v>
      </c>
      <c r="E520" s="20">
        <f t="shared" si="254"/>
        <v>0</v>
      </c>
      <c r="F520" s="20">
        <f t="shared" si="254"/>
        <v>32.742926941050001</v>
      </c>
      <c r="G520" s="20">
        <f t="shared" si="254"/>
        <v>0</v>
      </c>
      <c r="H520" s="20">
        <f t="shared" si="254"/>
        <v>68.700005086000004</v>
      </c>
      <c r="I520" s="20">
        <f t="shared" si="254"/>
        <v>0</v>
      </c>
      <c r="J520" s="20">
        <f t="shared" si="254"/>
        <v>0</v>
      </c>
      <c r="K520" s="20">
        <f t="shared" si="254"/>
        <v>66.532716696000008</v>
      </c>
      <c r="L520" s="20">
        <f t="shared" si="254"/>
        <v>2.1672883900000004</v>
      </c>
      <c r="M520" s="20">
        <f t="shared" si="254"/>
        <v>9.391</v>
      </c>
      <c r="N520" s="20">
        <f t="shared" si="254"/>
        <v>0</v>
      </c>
      <c r="O520" s="20">
        <f t="shared" si="254"/>
        <v>0</v>
      </c>
      <c r="P520" s="20">
        <f t="shared" si="254"/>
        <v>9.391</v>
      </c>
      <c r="Q520" s="20">
        <f t="shared" si="254"/>
        <v>0</v>
      </c>
      <c r="R520" s="20">
        <f>R530</f>
        <v>37.822870440000003</v>
      </c>
      <c r="S520" s="20">
        <f t="shared" si="254"/>
        <v>0</v>
      </c>
      <c r="T520" s="20">
        <f t="shared" si="254"/>
        <v>0</v>
      </c>
      <c r="U520" s="20">
        <f t="shared" si="254"/>
        <v>37.822870440000003</v>
      </c>
      <c r="V520" s="20">
        <f t="shared" si="254"/>
        <v>0</v>
      </c>
    </row>
    <row r="521" spans="1:22" s="21" customFormat="1">
      <c r="A521" s="167"/>
      <c r="B521" s="111" t="s">
        <v>53</v>
      </c>
      <c r="C521" s="20">
        <f>C549</f>
        <v>0</v>
      </c>
      <c r="D521" s="20">
        <f t="shared" ref="D521:V521" si="255">D549</f>
        <v>0</v>
      </c>
      <c r="E521" s="20">
        <f t="shared" si="255"/>
        <v>0</v>
      </c>
      <c r="F521" s="20">
        <f t="shared" si="255"/>
        <v>0</v>
      </c>
      <c r="G521" s="20">
        <f t="shared" si="255"/>
        <v>0</v>
      </c>
      <c r="H521" s="20">
        <f t="shared" si="255"/>
        <v>8.3494646100000001</v>
      </c>
      <c r="I521" s="20">
        <f t="shared" si="255"/>
        <v>0</v>
      </c>
      <c r="J521" s="20">
        <f t="shared" si="255"/>
        <v>0</v>
      </c>
      <c r="K521" s="20">
        <f t="shared" si="255"/>
        <v>6.1821762199999997</v>
      </c>
      <c r="L521" s="20">
        <f t="shared" si="255"/>
        <v>2.1672883900000004</v>
      </c>
      <c r="M521" s="20">
        <f t="shared" si="255"/>
        <v>0</v>
      </c>
      <c r="N521" s="20">
        <f t="shared" si="255"/>
        <v>0</v>
      </c>
      <c r="O521" s="20">
        <f t="shared" si="255"/>
        <v>0</v>
      </c>
      <c r="P521" s="20">
        <f t="shared" si="255"/>
        <v>0</v>
      </c>
      <c r="Q521" s="20">
        <f t="shared" si="255"/>
        <v>0</v>
      </c>
      <c r="R521" s="20">
        <f>R549</f>
        <v>6.1821762199999997</v>
      </c>
      <c r="S521" s="20">
        <f t="shared" si="255"/>
        <v>0</v>
      </c>
      <c r="T521" s="20">
        <f t="shared" si="255"/>
        <v>0</v>
      </c>
      <c r="U521" s="20">
        <f t="shared" si="255"/>
        <v>6.1821762199999997</v>
      </c>
      <c r="V521" s="20">
        <f t="shared" si="255"/>
        <v>0</v>
      </c>
    </row>
    <row r="522" spans="1:22" s="21" customFormat="1">
      <c r="A522" s="167"/>
      <c r="B522" s="111" t="s">
        <v>54</v>
      </c>
      <c r="C522" s="20"/>
      <c r="D522" s="97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s="21" customFormat="1">
      <c r="A523" s="167"/>
      <c r="B523" s="111" t="s">
        <v>55</v>
      </c>
      <c r="C523" s="20">
        <f>C521-C522</f>
        <v>0</v>
      </c>
      <c r="D523" s="20">
        <f t="shared" ref="D523:V523" si="256">D521-D522</f>
        <v>0</v>
      </c>
      <c r="E523" s="20">
        <f t="shared" si="256"/>
        <v>0</v>
      </c>
      <c r="F523" s="20">
        <f t="shared" si="256"/>
        <v>0</v>
      </c>
      <c r="G523" s="20">
        <f t="shared" si="256"/>
        <v>0</v>
      </c>
      <c r="H523" s="20">
        <f t="shared" si="256"/>
        <v>8.3494646100000001</v>
      </c>
      <c r="I523" s="20">
        <f t="shared" si="256"/>
        <v>0</v>
      </c>
      <c r="J523" s="20">
        <f t="shared" si="256"/>
        <v>0</v>
      </c>
      <c r="K523" s="20">
        <f t="shared" si="256"/>
        <v>6.1821762199999997</v>
      </c>
      <c r="L523" s="20">
        <f t="shared" si="256"/>
        <v>2.1672883900000004</v>
      </c>
      <c r="M523" s="20">
        <f t="shared" si="256"/>
        <v>0</v>
      </c>
      <c r="N523" s="20">
        <f t="shared" si="256"/>
        <v>0</v>
      </c>
      <c r="O523" s="20">
        <f t="shared" si="256"/>
        <v>0</v>
      </c>
      <c r="P523" s="20">
        <f t="shared" si="256"/>
        <v>0</v>
      </c>
      <c r="Q523" s="20">
        <f t="shared" si="256"/>
        <v>0</v>
      </c>
      <c r="R523" s="20">
        <f>R521-R522</f>
        <v>6.1821762199999997</v>
      </c>
      <c r="S523" s="20">
        <f t="shared" si="256"/>
        <v>0</v>
      </c>
      <c r="T523" s="20">
        <f t="shared" si="256"/>
        <v>0</v>
      </c>
      <c r="U523" s="20">
        <f t="shared" si="256"/>
        <v>6.1821762199999997</v>
      </c>
      <c r="V523" s="20">
        <f t="shared" si="256"/>
        <v>0</v>
      </c>
    </row>
    <row r="524" spans="1:22" s="21" customFormat="1">
      <c r="A524" s="167"/>
      <c r="B524" s="111" t="s">
        <v>56</v>
      </c>
      <c r="C524" s="20">
        <f>C520-C521</f>
        <v>32.742926941050001</v>
      </c>
      <c r="D524" s="20">
        <f t="shared" ref="D524:V524" si="257">D520-D521</f>
        <v>0</v>
      </c>
      <c r="E524" s="20">
        <f t="shared" si="257"/>
        <v>0</v>
      </c>
      <c r="F524" s="20">
        <f t="shared" si="257"/>
        <v>32.742926941050001</v>
      </c>
      <c r="G524" s="20">
        <f t="shared" si="257"/>
        <v>0</v>
      </c>
      <c r="H524" s="20">
        <f t="shared" si="257"/>
        <v>60.350540476000006</v>
      </c>
      <c r="I524" s="20">
        <f t="shared" si="257"/>
        <v>0</v>
      </c>
      <c r="J524" s="20">
        <f t="shared" si="257"/>
        <v>0</v>
      </c>
      <c r="K524" s="20">
        <f t="shared" si="257"/>
        <v>60.350540476000006</v>
      </c>
      <c r="L524" s="20">
        <f t="shared" si="257"/>
        <v>0</v>
      </c>
      <c r="M524" s="20">
        <f t="shared" si="257"/>
        <v>9.391</v>
      </c>
      <c r="N524" s="20">
        <f t="shared" si="257"/>
        <v>0</v>
      </c>
      <c r="O524" s="20">
        <f t="shared" si="257"/>
        <v>0</v>
      </c>
      <c r="P524" s="20">
        <f t="shared" si="257"/>
        <v>9.391</v>
      </c>
      <c r="Q524" s="20">
        <f t="shared" si="257"/>
        <v>0</v>
      </c>
      <c r="R524" s="20">
        <f>R520-R521</f>
        <v>31.640694220000004</v>
      </c>
      <c r="S524" s="20">
        <f t="shared" si="257"/>
        <v>0</v>
      </c>
      <c r="T524" s="20">
        <f t="shared" si="257"/>
        <v>0</v>
      </c>
      <c r="U524" s="20">
        <f t="shared" si="257"/>
        <v>31.640694220000004</v>
      </c>
      <c r="V524" s="20">
        <f t="shared" si="257"/>
        <v>0</v>
      </c>
    </row>
    <row r="525" spans="1:22" s="21" customFormat="1">
      <c r="A525" s="167">
        <v>2</v>
      </c>
      <c r="B525" s="111" t="s">
        <v>13</v>
      </c>
      <c r="C525" s="20">
        <f>C564</f>
        <v>0</v>
      </c>
      <c r="D525" s="20">
        <f t="shared" ref="D525:V525" si="258">D564</f>
        <v>0</v>
      </c>
      <c r="E525" s="20">
        <f t="shared" si="258"/>
        <v>0</v>
      </c>
      <c r="F525" s="20">
        <f t="shared" si="258"/>
        <v>0</v>
      </c>
      <c r="G525" s="20">
        <f t="shared" si="258"/>
        <v>0</v>
      </c>
      <c r="H525" s="20">
        <f t="shared" si="258"/>
        <v>8.1434899999999998E-3</v>
      </c>
      <c r="I525" s="20">
        <f t="shared" si="258"/>
        <v>0</v>
      </c>
      <c r="J525" s="20">
        <f t="shared" si="258"/>
        <v>0</v>
      </c>
      <c r="K525" s="20">
        <f t="shared" si="258"/>
        <v>1.9511499999999996E-3</v>
      </c>
      <c r="L525" s="20">
        <f t="shared" si="258"/>
        <v>6.1923400000000002E-3</v>
      </c>
      <c r="M525" s="20">
        <f t="shared" si="258"/>
        <v>0</v>
      </c>
      <c r="N525" s="20">
        <f t="shared" si="258"/>
        <v>0</v>
      </c>
      <c r="O525" s="20">
        <f t="shared" si="258"/>
        <v>0</v>
      </c>
      <c r="P525" s="20">
        <f t="shared" si="258"/>
        <v>0</v>
      </c>
      <c r="Q525" s="20">
        <f t="shared" si="258"/>
        <v>0</v>
      </c>
      <c r="R525" s="20">
        <f>R564</f>
        <v>8.1434899999999998E-3</v>
      </c>
      <c r="S525" s="20">
        <f t="shared" si="258"/>
        <v>0</v>
      </c>
      <c r="T525" s="20">
        <f t="shared" si="258"/>
        <v>0</v>
      </c>
      <c r="U525" s="20">
        <f t="shared" si="258"/>
        <v>8.1434899999999998E-3</v>
      </c>
      <c r="V525" s="20">
        <f t="shared" si="258"/>
        <v>0</v>
      </c>
    </row>
    <row r="526" spans="1:22" s="21" customFormat="1">
      <c r="A526" s="167"/>
      <c r="B526" s="111" t="s">
        <v>53</v>
      </c>
      <c r="C526" s="20">
        <f>C567</f>
        <v>0</v>
      </c>
      <c r="D526" s="20">
        <f t="shared" ref="D526:V526" si="259">D567</f>
        <v>0</v>
      </c>
      <c r="E526" s="20">
        <f t="shared" si="259"/>
        <v>0</v>
      </c>
      <c r="F526" s="20">
        <f t="shared" si="259"/>
        <v>0</v>
      </c>
      <c r="G526" s="20">
        <f t="shared" si="259"/>
        <v>0</v>
      </c>
      <c r="H526" s="20">
        <f t="shared" si="259"/>
        <v>8.1434899999999998E-3</v>
      </c>
      <c r="I526" s="20">
        <f t="shared" si="259"/>
        <v>0</v>
      </c>
      <c r="J526" s="20">
        <f t="shared" si="259"/>
        <v>0</v>
      </c>
      <c r="K526" s="20">
        <f t="shared" si="259"/>
        <v>1.9511499999999996E-3</v>
      </c>
      <c r="L526" s="20">
        <f t="shared" si="259"/>
        <v>6.1923400000000002E-3</v>
      </c>
      <c r="M526" s="20">
        <f t="shared" si="259"/>
        <v>0</v>
      </c>
      <c r="N526" s="20">
        <f t="shared" si="259"/>
        <v>0</v>
      </c>
      <c r="O526" s="20">
        <f t="shared" si="259"/>
        <v>0</v>
      </c>
      <c r="P526" s="20">
        <f t="shared" si="259"/>
        <v>0</v>
      </c>
      <c r="Q526" s="20">
        <f t="shared" si="259"/>
        <v>0</v>
      </c>
      <c r="R526" s="20">
        <f>R567</f>
        <v>8.1434899999999998E-3</v>
      </c>
      <c r="S526" s="20">
        <f t="shared" si="259"/>
        <v>0</v>
      </c>
      <c r="T526" s="20">
        <f t="shared" si="259"/>
        <v>0</v>
      </c>
      <c r="U526" s="20">
        <f t="shared" si="259"/>
        <v>8.1434899999999998E-3</v>
      </c>
      <c r="V526" s="20">
        <f t="shared" si="259"/>
        <v>0</v>
      </c>
    </row>
    <row r="527" spans="1:22" s="21" customFormat="1">
      <c r="A527" s="167"/>
      <c r="B527" s="111" t="s">
        <v>54</v>
      </c>
      <c r="C527" s="20"/>
      <c r="D527" s="97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s="21" customFormat="1">
      <c r="A528" s="167"/>
      <c r="B528" s="111" t="s">
        <v>55</v>
      </c>
      <c r="C528" s="20">
        <f>C526-C527</f>
        <v>0</v>
      </c>
      <c r="D528" s="20">
        <f t="shared" ref="D528:V528" si="260">D526-D527</f>
        <v>0</v>
      </c>
      <c r="E528" s="20">
        <f t="shared" si="260"/>
        <v>0</v>
      </c>
      <c r="F528" s="20">
        <f t="shared" si="260"/>
        <v>0</v>
      </c>
      <c r="G528" s="20">
        <f t="shared" si="260"/>
        <v>0</v>
      </c>
      <c r="H528" s="20">
        <f t="shared" si="260"/>
        <v>8.1434899999999998E-3</v>
      </c>
      <c r="I528" s="20">
        <f t="shared" si="260"/>
        <v>0</v>
      </c>
      <c r="J528" s="20">
        <f t="shared" si="260"/>
        <v>0</v>
      </c>
      <c r="K528" s="20">
        <f t="shared" si="260"/>
        <v>1.9511499999999996E-3</v>
      </c>
      <c r="L528" s="20">
        <f t="shared" si="260"/>
        <v>6.1923400000000002E-3</v>
      </c>
      <c r="M528" s="20">
        <f t="shared" si="260"/>
        <v>0</v>
      </c>
      <c r="N528" s="20">
        <f t="shared" si="260"/>
        <v>0</v>
      </c>
      <c r="O528" s="20">
        <f t="shared" si="260"/>
        <v>0</v>
      </c>
      <c r="P528" s="20">
        <f t="shared" si="260"/>
        <v>0</v>
      </c>
      <c r="Q528" s="20">
        <f t="shared" si="260"/>
        <v>0</v>
      </c>
      <c r="R528" s="20">
        <f>R526-R527</f>
        <v>8.1434899999999998E-3</v>
      </c>
      <c r="S528" s="20">
        <f t="shared" si="260"/>
        <v>0</v>
      </c>
      <c r="T528" s="20">
        <f t="shared" si="260"/>
        <v>0</v>
      </c>
      <c r="U528" s="20">
        <f t="shared" si="260"/>
        <v>8.1434899999999998E-3</v>
      </c>
      <c r="V528" s="20">
        <f t="shared" si="260"/>
        <v>0</v>
      </c>
    </row>
    <row r="529" spans="1:22" s="21" customFormat="1">
      <c r="A529" s="167"/>
      <c r="B529" s="111" t="s">
        <v>23</v>
      </c>
      <c r="C529" s="20">
        <f>C525-C526</f>
        <v>0</v>
      </c>
      <c r="D529" s="20">
        <f t="shared" ref="D529:V529" si="261">D525-D526</f>
        <v>0</v>
      </c>
      <c r="E529" s="20">
        <f t="shared" si="261"/>
        <v>0</v>
      </c>
      <c r="F529" s="20">
        <f t="shared" si="261"/>
        <v>0</v>
      </c>
      <c r="G529" s="20">
        <f t="shared" si="261"/>
        <v>0</v>
      </c>
      <c r="H529" s="20">
        <f t="shared" si="261"/>
        <v>0</v>
      </c>
      <c r="I529" s="20">
        <f t="shared" si="261"/>
        <v>0</v>
      </c>
      <c r="J529" s="20">
        <f t="shared" si="261"/>
        <v>0</v>
      </c>
      <c r="K529" s="20">
        <f t="shared" si="261"/>
        <v>0</v>
      </c>
      <c r="L529" s="20">
        <f t="shared" si="261"/>
        <v>0</v>
      </c>
      <c r="M529" s="20">
        <f t="shared" si="261"/>
        <v>0</v>
      </c>
      <c r="N529" s="20">
        <f t="shared" si="261"/>
        <v>0</v>
      </c>
      <c r="O529" s="20">
        <f t="shared" si="261"/>
        <v>0</v>
      </c>
      <c r="P529" s="20">
        <f t="shared" si="261"/>
        <v>0</v>
      </c>
      <c r="Q529" s="20">
        <f t="shared" si="261"/>
        <v>0</v>
      </c>
      <c r="R529" s="20">
        <f>R525-R526</f>
        <v>0</v>
      </c>
      <c r="S529" s="20">
        <f t="shared" si="261"/>
        <v>0</v>
      </c>
      <c r="T529" s="20">
        <f t="shared" si="261"/>
        <v>0</v>
      </c>
      <c r="U529" s="20">
        <f t="shared" si="261"/>
        <v>0</v>
      </c>
      <c r="V529" s="20">
        <f t="shared" si="261"/>
        <v>0</v>
      </c>
    </row>
    <row r="530" spans="1:22" s="21" customFormat="1">
      <c r="A530" s="167" t="s">
        <v>0</v>
      </c>
      <c r="B530" s="8" t="s">
        <v>20</v>
      </c>
      <c r="C530" s="20">
        <f>C531+C532+C533+C535+C536+C549</f>
        <v>32.742926941050001</v>
      </c>
      <c r="D530" s="20">
        <f t="shared" ref="D530:V530" si="262">D531+D532+D533+D535+D536+D549</f>
        <v>0</v>
      </c>
      <c r="E530" s="20">
        <f t="shared" si="262"/>
        <v>0</v>
      </c>
      <c r="F530" s="20">
        <f t="shared" si="262"/>
        <v>32.742926941050001</v>
      </c>
      <c r="G530" s="20">
        <f t="shared" si="262"/>
        <v>0</v>
      </c>
      <c r="H530" s="20">
        <f t="shared" si="262"/>
        <v>68.700005086000004</v>
      </c>
      <c r="I530" s="20">
        <f t="shared" si="262"/>
        <v>0</v>
      </c>
      <c r="J530" s="20">
        <f t="shared" si="262"/>
        <v>0</v>
      </c>
      <c r="K530" s="20">
        <f t="shared" si="262"/>
        <v>66.532716696000008</v>
      </c>
      <c r="L530" s="20">
        <f t="shared" si="262"/>
        <v>2.1672883900000004</v>
      </c>
      <c r="M530" s="20">
        <f t="shared" si="262"/>
        <v>9.391</v>
      </c>
      <c r="N530" s="20">
        <f t="shared" si="262"/>
        <v>0</v>
      </c>
      <c r="O530" s="20">
        <f t="shared" si="262"/>
        <v>0</v>
      </c>
      <c r="P530" s="20">
        <f t="shared" si="262"/>
        <v>9.391</v>
      </c>
      <c r="Q530" s="20">
        <f t="shared" si="262"/>
        <v>0</v>
      </c>
      <c r="R530" s="20">
        <f>R531+R532+R533+R535+R536+R549</f>
        <v>37.822870440000003</v>
      </c>
      <c r="S530" s="20">
        <f t="shared" si="262"/>
        <v>0</v>
      </c>
      <c r="T530" s="20">
        <f t="shared" si="262"/>
        <v>0</v>
      </c>
      <c r="U530" s="20">
        <f t="shared" si="262"/>
        <v>37.822870440000003</v>
      </c>
      <c r="V530" s="20">
        <f t="shared" si="262"/>
        <v>0</v>
      </c>
    </row>
    <row r="531" spans="1:22" s="21" customFormat="1" ht="31.5">
      <c r="A531" s="157" t="s">
        <v>1</v>
      </c>
      <c r="B531" s="8" t="s">
        <v>17</v>
      </c>
      <c r="C531" s="8"/>
      <c r="D531" s="97"/>
      <c r="E531" s="20"/>
      <c r="F531" s="20"/>
      <c r="G531" s="20"/>
      <c r="H531" s="8"/>
      <c r="I531" s="20"/>
      <c r="J531" s="20"/>
      <c r="K531" s="20"/>
      <c r="L531" s="20"/>
      <c r="M531" s="20"/>
      <c r="N531" s="20"/>
      <c r="O531" s="20"/>
      <c r="P531" s="20"/>
      <c r="Q531" s="20"/>
      <c r="R531" s="352"/>
      <c r="S531" s="20"/>
      <c r="T531" s="20"/>
      <c r="U531" s="20"/>
      <c r="V531" s="20"/>
    </row>
    <row r="532" spans="1:22" s="21" customFormat="1" ht="31.5">
      <c r="A532" s="167" t="s">
        <v>2</v>
      </c>
      <c r="B532" s="8" t="s">
        <v>21</v>
      </c>
      <c r="C532" s="8"/>
      <c r="D532" s="97"/>
      <c r="E532" s="17"/>
      <c r="F532" s="17"/>
      <c r="G532" s="17"/>
      <c r="H532" s="8"/>
      <c r="I532" s="17"/>
      <c r="J532" s="17"/>
      <c r="K532" s="17"/>
      <c r="L532" s="17"/>
      <c r="M532" s="17"/>
      <c r="N532" s="17"/>
      <c r="O532" s="17"/>
      <c r="P532" s="17"/>
      <c r="Q532" s="17"/>
      <c r="R532" s="333"/>
      <c r="S532" s="17"/>
      <c r="T532" s="17"/>
      <c r="U532" s="17"/>
      <c r="V532" s="17"/>
    </row>
    <row r="533" spans="1:22" s="21" customFormat="1">
      <c r="A533" s="167" t="s">
        <v>6</v>
      </c>
      <c r="B533" s="8" t="s">
        <v>18</v>
      </c>
      <c r="C533" s="128">
        <f t="shared" ref="C533:V533" si="263">C534</f>
        <v>6.7999999999999989</v>
      </c>
      <c r="D533" s="20">
        <f>SUMIF(D534,"&gt;0",D534)</f>
        <v>0</v>
      </c>
      <c r="E533" s="128">
        <f t="shared" si="263"/>
        <v>0</v>
      </c>
      <c r="F533" s="128">
        <f t="shared" si="263"/>
        <v>6.7999999999999989</v>
      </c>
      <c r="G533" s="128">
        <f t="shared" si="263"/>
        <v>0</v>
      </c>
      <c r="H533" s="128">
        <f t="shared" si="263"/>
        <v>8.9248316800000005</v>
      </c>
      <c r="I533" s="128">
        <f t="shared" si="263"/>
        <v>0</v>
      </c>
      <c r="J533" s="128">
        <f t="shared" si="263"/>
        <v>0</v>
      </c>
      <c r="K533" s="128">
        <f t="shared" si="263"/>
        <v>8.9248316800000005</v>
      </c>
      <c r="L533" s="128">
        <f t="shared" si="263"/>
        <v>0</v>
      </c>
      <c r="M533" s="128">
        <f t="shared" si="263"/>
        <v>0</v>
      </c>
      <c r="N533" s="128">
        <f t="shared" si="263"/>
        <v>0</v>
      </c>
      <c r="O533" s="128">
        <f t="shared" si="263"/>
        <v>0</v>
      </c>
      <c r="P533" s="128">
        <f t="shared" si="263"/>
        <v>0</v>
      </c>
      <c r="Q533" s="128">
        <f t="shared" si="263"/>
        <v>0</v>
      </c>
      <c r="R533" s="128">
        <f>R534</f>
        <v>8.7849432700000012</v>
      </c>
      <c r="S533" s="128">
        <f t="shared" si="263"/>
        <v>0</v>
      </c>
      <c r="T533" s="128">
        <f t="shared" si="263"/>
        <v>0</v>
      </c>
      <c r="U533" s="128">
        <f t="shared" si="263"/>
        <v>8.7849432700000012</v>
      </c>
      <c r="V533" s="128">
        <f t="shared" si="263"/>
        <v>0</v>
      </c>
    </row>
    <row r="534" spans="1:22" s="21" customFormat="1">
      <c r="A534" s="171">
        <f>A518+1</f>
        <v>391</v>
      </c>
      <c r="B534" s="123" t="s">
        <v>1018</v>
      </c>
      <c r="C534" s="280">
        <v>6.7999999999999989</v>
      </c>
      <c r="D534" s="97">
        <v>0</v>
      </c>
      <c r="E534" s="97">
        <v>0</v>
      </c>
      <c r="F534" s="97">
        <f>C534-D534-E534-G534</f>
        <v>6.7999999999999989</v>
      </c>
      <c r="G534" s="133">
        <v>0</v>
      </c>
      <c r="H534" s="280">
        <v>8.9248316800000005</v>
      </c>
      <c r="I534" s="97"/>
      <c r="J534" s="97"/>
      <c r="K534" s="97">
        <f>H534-I534-J534-L534</f>
        <v>8.9248316800000005</v>
      </c>
      <c r="L534" s="97"/>
      <c r="M534" s="130">
        <v>0</v>
      </c>
      <c r="N534" s="130"/>
      <c r="O534" s="130"/>
      <c r="P534" s="18">
        <f>M534-N534</f>
        <v>0</v>
      </c>
      <c r="Q534" s="130"/>
      <c r="R534" s="355">
        <v>8.7849432700000012</v>
      </c>
      <c r="S534" s="130"/>
      <c r="T534" s="130"/>
      <c r="U534" s="18">
        <f t="shared" ref="U534" si="264">R534-S534-V534</f>
        <v>8.7849432700000012</v>
      </c>
      <c r="V534" s="130"/>
    </row>
    <row r="535" spans="1:22" s="21" customFormat="1" ht="31.5">
      <c r="A535" s="167" t="s">
        <v>8</v>
      </c>
      <c r="B535" s="8" t="s">
        <v>19</v>
      </c>
      <c r="C535" s="8"/>
      <c r="D535" s="97"/>
      <c r="E535" s="17"/>
      <c r="F535" s="17"/>
      <c r="G535" s="17"/>
      <c r="H535" s="8"/>
      <c r="I535" s="17"/>
      <c r="J535" s="17"/>
      <c r="K535" s="17"/>
      <c r="L535" s="17"/>
      <c r="M535" s="17"/>
      <c r="N535" s="17"/>
      <c r="O535" s="17"/>
      <c r="P535" s="17"/>
      <c r="Q535" s="17"/>
      <c r="R535" s="333"/>
      <c r="S535" s="17"/>
      <c r="T535" s="17"/>
      <c r="U535" s="17"/>
      <c r="V535" s="17"/>
    </row>
    <row r="536" spans="1:22" s="21" customFormat="1">
      <c r="A536" s="161" t="s">
        <v>40</v>
      </c>
      <c r="B536" s="8" t="s">
        <v>42</v>
      </c>
      <c r="C536" s="128">
        <f t="shared" ref="C536:V536" si="265">SUM(C537:C548)</f>
        <v>25.942926941050004</v>
      </c>
      <c r="D536" s="128">
        <f t="shared" si="265"/>
        <v>0</v>
      </c>
      <c r="E536" s="128">
        <f t="shared" si="265"/>
        <v>0</v>
      </c>
      <c r="F536" s="128">
        <f t="shared" si="265"/>
        <v>25.942926941050004</v>
      </c>
      <c r="G536" s="128">
        <f t="shared" si="265"/>
        <v>0</v>
      </c>
      <c r="H536" s="128">
        <f>SUM(H537:H548)</f>
        <v>51.425708796000002</v>
      </c>
      <c r="I536" s="128">
        <f t="shared" si="265"/>
        <v>0</v>
      </c>
      <c r="J536" s="128">
        <f t="shared" si="265"/>
        <v>0</v>
      </c>
      <c r="K536" s="128">
        <f t="shared" si="265"/>
        <v>51.425708796000002</v>
      </c>
      <c r="L536" s="128">
        <f t="shared" si="265"/>
        <v>0</v>
      </c>
      <c r="M536" s="128">
        <f t="shared" si="265"/>
        <v>9.391</v>
      </c>
      <c r="N536" s="128">
        <f t="shared" si="265"/>
        <v>0</v>
      </c>
      <c r="O536" s="128">
        <f t="shared" si="265"/>
        <v>0</v>
      </c>
      <c r="P536" s="128">
        <f t="shared" si="265"/>
        <v>9.391</v>
      </c>
      <c r="Q536" s="128">
        <f t="shared" si="265"/>
        <v>0</v>
      </c>
      <c r="R536" s="128">
        <f>SUM(R537:R548)</f>
        <v>22.855750950000001</v>
      </c>
      <c r="S536" s="128">
        <f t="shared" si="265"/>
        <v>0</v>
      </c>
      <c r="T536" s="128">
        <f t="shared" si="265"/>
        <v>0</v>
      </c>
      <c r="U536" s="128">
        <f t="shared" si="265"/>
        <v>22.855750950000001</v>
      </c>
      <c r="V536" s="128">
        <f t="shared" si="265"/>
        <v>0</v>
      </c>
    </row>
    <row r="537" spans="1:22" s="21" customFormat="1" ht="31.5">
      <c r="A537" s="171">
        <f>A534+1</f>
        <v>392</v>
      </c>
      <c r="B537" s="112" t="s">
        <v>1020</v>
      </c>
      <c r="C537" s="281">
        <v>0</v>
      </c>
      <c r="D537" s="97">
        <v>0</v>
      </c>
      <c r="E537" s="97">
        <v>0</v>
      </c>
      <c r="F537" s="97">
        <f t="shared" ref="F537:F548" si="266">C537-D537-E537-G537</f>
        <v>0</v>
      </c>
      <c r="G537" s="133">
        <v>0</v>
      </c>
      <c r="H537" s="281">
        <v>4.1537285600000002</v>
      </c>
      <c r="I537" s="97">
        <v>0</v>
      </c>
      <c r="J537" s="97">
        <v>0</v>
      </c>
      <c r="K537" s="97">
        <f t="shared" ref="K537:K548" si="267">H537-I537-J537-L537</f>
        <v>4.1537285600000002</v>
      </c>
      <c r="L537" s="97">
        <v>0</v>
      </c>
      <c r="M537" s="130">
        <v>0</v>
      </c>
      <c r="N537" s="97">
        <v>0</v>
      </c>
      <c r="O537" s="97">
        <v>0</v>
      </c>
      <c r="P537" s="18">
        <f t="shared" ref="P537:P548" si="268">M537-N537</f>
        <v>0</v>
      </c>
      <c r="Q537" s="97">
        <v>0</v>
      </c>
      <c r="R537" s="353">
        <v>1.4611857500000001</v>
      </c>
      <c r="S537" s="97">
        <v>0</v>
      </c>
      <c r="T537" s="97">
        <v>0</v>
      </c>
      <c r="U537" s="18">
        <f t="shared" ref="U537:U548" si="269">R537-S537-V537</f>
        <v>1.4611857500000001</v>
      </c>
      <c r="V537" s="97">
        <v>0</v>
      </c>
    </row>
    <row r="538" spans="1:22" s="21" customFormat="1" ht="78.75">
      <c r="A538" s="171">
        <f t="shared" ref="A538:A548" si="270">A537+1</f>
        <v>393</v>
      </c>
      <c r="B538" s="112" t="s">
        <v>1022</v>
      </c>
      <c r="C538" s="281">
        <v>11.146231289999999</v>
      </c>
      <c r="D538" s="97">
        <v>0</v>
      </c>
      <c r="E538" s="97">
        <v>0</v>
      </c>
      <c r="F538" s="97">
        <f t="shared" si="266"/>
        <v>11.146231289999999</v>
      </c>
      <c r="G538" s="133">
        <v>0</v>
      </c>
      <c r="H538" s="281">
        <v>3.1110278300000003</v>
      </c>
      <c r="I538" s="97">
        <v>0</v>
      </c>
      <c r="J538" s="97">
        <v>0</v>
      </c>
      <c r="K538" s="97">
        <f t="shared" si="267"/>
        <v>3.1110278300000003</v>
      </c>
      <c r="L538" s="97">
        <v>0</v>
      </c>
      <c r="M538" s="130">
        <v>8.8629999999999995</v>
      </c>
      <c r="N538" s="97">
        <v>0</v>
      </c>
      <c r="O538" s="97">
        <v>0</v>
      </c>
      <c r="P538" s="18">
        <f t="shared" si="268"/>
        <v>8.8629999999999995</v>
      </c>
      <c r="Q538" s="97">
        <v>0</v>
      </c>
      <c r="R538" s="353">
        <v>3.1110278300000003</v>
      </c>
      <c r="S538" s="97">
        <v>0</v>
      </c>
      <c r="T538" s="97">
        <v>0</v>
      </c>
      <c r="U538" s="18">
        <f t="shared" si="269"/>
        <v>3.1110278300000003</v>
      </c>
      <c r="V538" s="97">
        <v>0</v>
      </c>
    </row>
    <row r="539" spans="1:22" s="21" customFormat="1" ht="31.5">
      <c r="A539" s="171">
        <f t="shared" si="270"/>
        <v>394</v>
      </c>
      <c r="B539" s="112" t="s">
        <v>1024</v>
      </c>
      <c r="C539" s="281">
        <v>5.7399811499999984</v>
      </c>
      <c r="D539" s="97">
        <v>0</v>
      </c>
      <c r="E539" s="97">
        <v>0</v>
      </c>
      <c r="F539" s="97">
        <f t="shared" si="266"/>
        <v>5.7399811499999984</v>
      </c>
      <c r="G539" s="133">
        <v>0</v>
      </c>
      <c r="H539" s="281">
        <v>11.927725146</v>
      </c>
      <c r="I539" s="97">
        <v>0</v>
      </c>
      <c r="J539" s="97">
        <v>0</v>
      </c>
      <c r="K539" s="97">
        <f t="shared" si="267"/>
        <v>11.927725146</v>
      </c>
      <c r="L539" s="97">
        <v>0</v>
      </c>
      <c r="M539" s="130">
        <v>0</v>
      </c>
      <c r="N539" s="97">
        <v>0</v>
      </c>
      <c r="O539" s="97">
        <v>0</v>
      </c>
      <c r="P539" s="18">
        <f t="shared" si="268"/>
        <v>0</v>
      </c>
      <c r="Q539" s="97">
        <v>0</v>
      </c>
      <c r="R539" s="353">
        <v>5.0889721699999999</v>
      </c>
      <c r="S539" s="97">
        <v>0</v>
      </c>
      <c r="T539" s="97">
        <v>0</v>
      </c>
      <c r="U539" s="18">
        <f t="shared" si="269"/>
        <v>5.0889721699999999</v>
      </c>
      <c r="V539" s="97">
        <v>0</v>
      </c>
    </row>
    <row r="540" spans="1:22" s="21" customFormat="1" ht="47.25">
      <c r="A540" s="171">
        <f t="shared" si="270"/>
        <v>395</v>
      </c>
      <c r="B540" s="112" t="s">
        <v>1026</v>
      </c>
      <c r="C540" s="281">
        <v>0</v>
      </c>
      <c r="D540" s="97">
        <v>0</v>
      </c>
      <c r="E540" s="97">
        <v>0</v>
      </c>
      <c r="F540" s="97">
        <f t="shared" si="266"/>
        <v>0</v>
      </c>
      <c r="G540" s="133">
        <v>0</v>
      </c>
      <c r="H540" s="281">
        <v>1.1194820000000001</v>
      </c>
      <c r="I540" s="97">
        <v>0</v>
      </c>
      <c r="J540" s="97">
        <v>0</v>
      </c>
      <c r="K540" s="97">
        <f t="shared" si="267"/>
        <v>1.1194820000000001</v>
      </c>
      <c r="L540" s="97">
        <v>0</v>
      </c>
      <c r="M540" s="19">
        <v>0</v>
      </c>
      <c r="N540" s="97">
        <v>0</v>
      </c>
      <c r="O540" s="97">
        <v>0</v>
      </c>
      <c r="P540" s="18">
        <f t="shared" si="268"/>
        <v>0</v>
      </c>
      <c r="Q540" s="97">
        <v>0</v>
      </c>
      <c r="R540" s="354">
        <v>0.79059999999999997</v>
      </c>
      <c r="S540" s="97">
        <v>0</v>
      </c>
      <c r="T540" s="97">
        <v>0</v>
      </c>
      <c r="U540" s="18">
        <f t="shared" si="269"/>
        <v>0.79059999999999997</v>
      </c>
      <c r="V540" s="97">
        <v>0</v>
      </c>
    </row>
    <row r="541" spans="1:22" s="21" customFormat="1" ht="31.5">
      <c r="A541" s="171">
        <f t="shared" si="270"/>
        <v>396</v>
      </c>
      <c r="B541" s="112" t="s">
        <v>1028</v>
      </c>
      <c r="C541" s="281">
        <v>6.3905380068000035</v>
      </c>
      <c r="D541" s="97">
        <v>0</v>
      </c>
      <c r="E541" s="97">
        <v>0</v>
      </c>
      <c r="F541" s="97">
        <f t="shared" si="266"/>
        <v>6.3905380068000035</v>
      </c>
      <c r="G541" s="133">
        <v>0</v>
      </c>
      <c r="H541" s="281">
        <v>0</v>
      </c>
      <c r="I541" s="97">
        <v>0</v>
      </c>
      <c r="J541" s="97">
        <v>0</v>
      </c>
      <c r="K541" s="97">
        <f t="shared" si="267"/>
        <v>0</v>
      </c>
      <c r="L541" s="97">
        <v>0</v>
      </c>
      <c r="M541" s="130">
        <v>0</v>
      </c>
      <c r="N541" s="97">
        <v>0</v>
      </c>
      <c r="O541" s="97">
        <v>0</v>
      </c>
      <c r="P541" s="18">
        <f t="shared" si="268"/>
        <v>0</v>
      </c>
      <c r="Q541" s="97">
        <v>0</v>
      </c>
      <c r="R541" s="353">
        <v>0</v>
      </c>
      <c r="S541" s="97">
        <v>0</v>
      </c>
      <c r="T541" s="97">
        <v>0</v>
      </c>
      <c r="U541" s="18">
        <f t="shared" si="269"/>
        <v>0</v>
      </c>
      <c r="V541" s="97">
        <v>0</v>
      </c>
    </row>
    <row r="542" spans="1:22" s="21" customFormat="1" ht="31.5">
      <c r="A542" s="171">
        <f t="shared" si="270"/>
        <v>397</v>
      </c>
      <c r="B542" s="112" t="s">
        <v>1030</v>
      </c>
      <c r="C542" s="281">
        <v>2.5635351972500011</v>
      </c>
      <c r="D542" s="97">
        <v>0</v>
      </c>
      <c r="E542" s="97">
        <v>0</v>
      </c>
      <c r="F542" s="97">
        <f t="shared" si="266"/>
        <v>2.5635351972500011</v>
      </c>
      <c r="G542" s="133">
        <v>0</v>
      </c>
      <c r="H542" s="281">
        <v>0</v>
      </c>
      <c r="I542" s="97">
        <v>0</v>
      </c>
      <c r="J542" s="97">
        <v>0</v>
      </c>
      <c r="K542" s="97">
        <f t="shared" si="267"/>
        <v>0</v>
      </c>
      <c r="L542" s="97">
        <v>0</v>
      </c>
      <c r="M542" s="130">
        <v>0.52800000000000002</v>
      </c>
      <c r="N542" s="97">
        <v>0</v>
      </c>
      <c r="O542" s="97">
        <v>0</v>
      </c>
      <c r="P542" s="18">
        <f t="shared" si="268"/>
        <v>0.52800000000000002</v>
      </c>
      <c r="Q542" s="97">
        <v>0</v>
      </c>
      <c r="R542" s="353">
        <v>0</v>
      </c>
      <c r="S542" s="97">
        <v>0</v>
      </c>
      <c r="T542" s="97">
        <v>0</v>
      </c>
      <c r="U542" s="18">
        <f t="shared" si="269"/>
        <v>0</v>
      </c>
      <c r="V542" s="97">
        <v>0</v>
      </c>
    </row>
    <row r="543" spans="1:22" s="21" customFormat="1">
      <c r="A543" s="171">
        <f t="shared" si="270"/>
        <v>398</v>
      </c>
      <c r="B543" s="112" t="s">
        <v>1032</v>
      </c>
      <c r="C543" s="281">
        <v>0.10264129700000013</v>
      </c>
      <c r="D543" s="97">
        <v>0</v>
      </c>
      <c r="E543" s="97">
        <v>0</v>
      </c>
      <c r="F543" s="97">
        <f t="shared" si="266"/>
        <v>0.10264129700000013</v>
      </c>
      <c r="G543" s="133">
        <v>0</v>
      </c>
      <c r="H543" s="281">
        <v>0</v>
      </c>
      <c r="I543" s="97">
        <v>0</v>
      </c>
      <c r="J543" s="97">
        <v>0</v>
      </c>
      <c r="K543" s="97">
        <f t="shared" si="267"/>
        <v>0</v>
      </c>
      <c r="L543" s="97">
        <v>0</v>
      </c>
      <c r="M543" s="130">
        <v>0</v>
      </c>
      <c r="N543" s="97">
        <v>0</v>
      </c>
      <c r="O543" s="97">
        <v>0</v>
      </c>
      <c r="P543" s="18">
        <f t="shared" si="268"/>
        <v>0</v>
      </c>
      <c r="Q543" s="97">
        <v>0</v>
      </c>
      <c r="R543" s="353">
        <v>0</v>
      </c>
      <c r="S543" s="97">
        <v>0</v>
      </c>
      <c r="T543" s="97">
        <v>0</v>
      </c>
      <c r="U543" s="18">
        <f t="shared" si="269"/>
        <v>0</v>
      </c>
      <c r="V543" s="97">
        <v>0</v>
      </c>
    </row>
    <row r="544" spans="1:22" s="4" customFormat="1" ht="31.5">
      <c r="A544" s="331">
        <f>A543+1</f>
        <v>399</v>
      </c>
      <c r="B544" s="285" t="s">
        <v>1034</v>
      </c>
      <c r="C544" s="328">
        <v>0</v>
      </c>
      <c r="D544" s="110">
        <v>0</v>
      </c>
      <c r="E544" s="110">
        <v>0</v>
      </c>
      <c r="F544" s="110">
        <f>C544-D544-E544-G544</f>
        <v>0</v>
      </c>
      <c r="G544" s="381">
        <v>0</v>
      </c>
      <c r="H544" s="328">
        <v>0.26487100000000002</v>
      </c>
      <c r="I544" s="110">
        <v>0</v>
      </c>
      <c r="J544" s="110">
        <v>0</v>
      </c>
      <c r="K544" s="110">
        <f>H544-I544-J544-L544</f>
        <v>0.26487100000000002</v>
      </c>
      <c r="L544" s="110">
        <v>0</v>
      </c>
      <c r="M544" s="246">
        <v>0</v>
      </c>
      <c r="N544" s="110">
        <v>0</v>
      </c>
      <c r="O544" s="110">
        <v>0</v>
      </c>
      <c r="P544" s="244">
        <f>M544-N544</f>
        <v>0</v>
      </c>
      <c r="Q544" s="110">
        <v>0</v>
      </c>
      <c r="R544" s="416">
        <v>0.26487100000000002</v>
      </c>
      <c r="S544" s="110">
        <v>0</v>
      </c>
      <c r="T544" s="110">
        <v>0</v>
      </c>
      <c r="U544" s="244">
        <f>R544-S544-V544</f>
        <v>0.26487100000000002</v>
      </c>
      <c r="V544" s="110">
        <v>0</v>
      </c>
    </row>
    <row r="545" spans="1:22" s="4" customFormat="1">
      <c r="A545" s="331">
        <f>A544+1</f>
        <v>400</v>
      </c>
      <c r="B545" s="285" t="s">
        <v>1036</v>
      </c>
      <c r="C545" s="328">
        <v>0</v>
      </c>
      <c r="D545" s="110">
        <v>0</v>
      </c>
      <c r="E545" s="110">
        <v>0</v>
      </c>
      <c r="F545" s="110">
        <f>C545-D545-E545-G545</f>
        <v>0</v>
      </c>
      <c r="G545" s="381">
        <v>0</v>
      </c>
      <c r="H545" s="328">
        <v>8.0488899999999995E-3</v>
      </c>
      <c r="I545" s="110">
        <v>0</v>
      </c>
      <c r="J545" s="110">
        <v>0</v>
      </c>
      <c r="K545" s="110">
        <f>H545-I545-J545-L545</f>
        <v>8.0488899999999995E-3</v>
      </c>
      <c r="L545" s="110">
        <v>0</v>
      </c>
      <c r="M545" s="246">
        <v>0</v>
      </c>
      <c r="N545" s="110">
        <v>0</v>
      </c>
      <c r="O545" s="110">
        <v>0</v>
      </c>
      <c r="P545" s="244">
        <f>M545-N545</f>
        <v>0</v>
      </c>
      <c r="Q545" s="110">
        <v>0</v>
      </c>
      <c r="R545" s="416">
        <v>8.0488899999999995E-3</v>
      </c>
      <c r="S545" s="110">
        <v>0</v>
      </c>
      <c r="T545" s="110">
        <v>0</v>
      </c>
      <c r="U545" s="244">
        <f>R545-S545-V545</f>
        <v>8.0488899999999995E-3</v>
      </c>
      <c r="V545" s="110">
        <v>0</v>
      </c>
    </row>
    <row r="546" spans="1:22" s="21" customFormat="1" ht="31.5">
      <c r="A546" s="171">
        <f>A545+1</f>
        <v>401</v>
      </c>
      <c r="B546" s="112" t="s">
        <v>1038</v>
      </c>
      <c r="C546" s="281">
        <v>0</v>
      </c>
      <c r="D546" s="97">
        <v>0</v>
      </c>
      <c r="E546" s="97">
        <v>0</v>
      </c>
      <c r="F546" s="97">
        <f t="shared" ref="F546" si="271">C546-D546-E546-G546</f>
        <v>0</v>
      </c>
      <c r="G546" s="133">
        <v>0</v>
      </c>
      <c r="H546" s="281">
        <v>2.0230227200000002</v>
      </c>
      <c r="I546" s="97">
        <v>0</v>
      </c>
      <c r="J546" s="97">
        <v>0</v>
      </c>
      <c r="K546" s="97">
        <f t="shared" ref="K546" si="272">H546-I546-J546-L546</f>
        <v>2.0230227200000002</v>
      </c>
      <c r="L546" s="97">
        <v>0</v>
      </c>
      <c r="M546" s="130">
        <v>0</v>
      </c>
      <c r="N546" s="97">
        <v>0</v>
      </c>
      <c r="O546" s="97">
        <v>0</v>
      </c>
      <c r="P546" s="18">
        <f t="shared" ref="P546" si="273">M546-N546</f>
        <v>0</v>
      </c>
      <c r="Q546" s="97">
        <v>0</v>
      </c>
      <c r="R546" s="353">
        <v>2</v>
      </c>
      <c r="S546" s="97">
        <v>0</v>
      </c>
      <c r="T546" s="97">
        <v>0</v>
      </c>
      <c r="U546" s="18">
        <f t="shared" si="269"/>
        <v>2</v>
      </c>
      <c r="V546" s="97">
        <v>0</v>
      </c>
    </row>
    <row r="547" spans="1:22" s="21" customFormat="1">
      <c r="A547" s="171">
        <f t="shared" si="270"/>
        <v>402</v>
      </c>
      <c r="B547" s="112" t="s">
        <v>315</v>
      </c>
      <c r="C547" s="281">
        <v>0</v>
      </c>
      <c r="D547" s="97">
        <v>0</v>
      </c>
      <c r="E547" s="97">
        <v>0</v>
      </c>
      <c r="F547" s="97">
        <f t="shared" si="266"/>
        <v>0</v>
      </c>
      <c r="G547" s="133">
        <v>0</v>
      </c>
      <c r="H547" s="281">
        <v>8.58985822</v>
      </c>
      <c r="I547" s="97">
        <v>0</v>
      </c>
      <c r="J547" s="97">
        <v>0</v>
      </c>
      <c r="K547" s="97">
        <f t="shared" si="267"/>
        <v>8.58985822</v>
      </c>
      <c r="L547" s="97">
        <v>0</v>
      </c>
      <c r="M547" s="130">
        <v>0</v>
      </c>
      <c r="N547" s="97">
        <v>0</v>
      </c>
      <c r="O547" s="97">
        <v>0</v>
      </c>
      <c r="P547" s="18">
        <f t="shared" si="268"/>
        <v>0</v>
      </c>
      <c r="Q547" s="97">
        <v>0</v>
      </c>
      <c r="R547" s="353">
        <v>0</v>
      </c>
      <c r="S547" s="97">
        <v>0</v>
      </c>
      <c r="T547" s="97">
        <v>0</v>
      </c>
      <c r="U547" s="18">
        <f t="shared" si="269"/>
        <v>0</v>
      </c>
      <c r="V547" s="97">
        <v>0</v>
      </c>
    </row>
    <row r="548" spans="1:22" s="21" customFormat="1" ht="31.5">
      <c r="A548" s="171">
        <f t="shared" si="270"/>
        <v>403</v>
      </c>
      <c r="B548" s="112" t="s">
        <v>1040</v>
      </c>
      <c r="C548" s="281">
        <v>0</v>
      </c>
      <c r="D548" s="97">
        <v>0</v>
      </c>
      <c r="E548" s="97">
        <v>0</v>
      </c>
      <c r="F548" s="97">
        <f t="shared" si="266"/>
        <v>0</v>
      </c>
      <c r="G548" s="133">
        <v>0</v>
      </c>
      <c r="H548" s="281">
        <v>20.227944429999997</v>
      </c>
      <c r="I548" s="97">
        <v>0</v>
      </c>
      <c r="J548" s="97">
        <v>0</v>
      </c>
      <c r="K548" s="97">
        <f t="shared" si="267"/>
        <v>20.227944429999997</v>
      </c>
      <c r="L548" s="97">
        <v>0</v>
      </c>
      <c r="M548" s="130">
        <v>0</v>
      </c>
      <c r="N548" s="97">
        <v>0</v>
      </c>
      <c r="O548" s="97">
        <v>0</v>
      </c>
      <c r="P548" s="18">
        <f t="shared" si="268"/>
        <v>0</v>
      </c>
      <c r="Q548" s="97">
        <v>0</v>
      </c>
      <c r="R548" s="353">
        <v>10.131045310000001</v>
      </c>
      <c r="S548" s="97">
        <v>0</v>
      </c>
      <c r="T548" s="97">
        <v>0</v>
      </c>
      <c r="U548" s="18">
        <f t="shared" si="269"/>
        <v>10.131045310000001</v>
      </c>
      <c r="V548" s="97">
        <v>0</v>
      </c>
    </row>
    <row r="549" spans="1:22" s="21" customFormat="1">
      <c r="A549" s="167" t="s">
        <v>57</v>
      </c>
      <c r="B549" s="97" t="s">
        <v>58</v>
      </c>
      <c r="C549" s="128">
        <f t="shared" ref="C549:V549" si="274">SUM(C550:C563)</f>
        <v>0</v>
      </c>
      <c r="D549" s="128">
        <f t="shared" si="274"/>
        <v>0</v>
      </c>
      <c r="E549" s="128">
        <f t="shared" si="274"/>
        <v>0</v>
      </c>
      <c r="F549" s="128">
        <f t="shared" si="274"/>
        <v>0</v>
      </c>
      <c r="G549" s="128">
        <f t="shared" si="274"/>
        <v>0</v>
      </c>
      <c r="H549" s="128">
        <f t="shared" si="274"/>
        <v>8.3494646100000001</v>
      </c>
      <c r="I549" s="128">
        <f t="shared" si="274"/>
        <v>0</v>
      </c>
      <c r="J549" s="128">
        <f t="shared" si="274"/>
        <v>0</v>
      </c>
      <c r="K549" s="128">
        <f t="shared" si="274"/>
        <v>6.1821762199999997</v>
      </c>
      <c r="L549" s="128">
        <f t="shared" si="274"/>
        <v>2.1672883900000004</v>
      </c>
      <c r="M549" s="128">
        <f t="shared" si="274"/>
        <v>0</v>
      </c>
      <c r="N549" s="128">
        <f t="shared" si="274"/>
        <v>0</v>
      </c>
      <c r="O549" s="128">
        <f t="shared" si="274"/>
        <v>0</v>
      </c>
      <c r="P549" s="128">
        <f t="shared" si="274"/>
        <v>0</v>
      </c>
      <c r="Q549" s="128">
        <f t="shared" si="274"/>
        <v>0</v>
      </c>
      <c r="R549" s="128">
        <f t="shared" si="274"/>
        <v>6.1821762199999997</v>
      </c>
      <c r="S549" s="128">
        <f t="shared" si="274"/>
        <v>0</v>
      </c>
      <c r="T549" s="128">
        <f t="shared" si="274"/>
        <v>0</v>
      </c>
      <c r="U549" s="128">
        <f t="shared" si="274"/>
        <v>6.1821762199999997</v>
      </c>
      <c r="V549" s="128">
        <f t="shared" si="274"/>
        <v>0</v>
      </c>
    </row>
    <row r="550" spans="1:22" s="21" customFormat="1">
      <c r="A550" s="171">
        <f>A548+1</f>
        <v>404</v>
      </c>
      <c r="B550" s="123" t="s">
        <v>1041</v>
      </c>
      <c r="C550" s="280">
        <v>0</v>
      </c>
      <c r="D550" s="97">
        <v>0</v>
      </c>
      <c r="E550" s="97">
        <v>0</v>
      </c>
      <c r="F550" s="97">
        <f t="shared" ref="F550:F563" si="275">C550-D550-E550-G550</f>
        <v>0</v>
      </c>
      <c r="G550" s="133">
        <v>0</v>
      </c>
      <c r="H550" s="280">
        <v>2.2600599999999997</v>
      </c>
      <c r="I550" s="97">
        <v>0</v>
      </c>
      <c r="J550" s="97">
        <v>0</v>
      </c>
      <c r="K550" s="97">
        <f t="shared" ref="K550:K563" si="276">H550-I550-J550-L550</f>
        <v>0.1415099999999998</v>
      </c>
      <c r="L550" s="133">
        <v>2.1185499999999999</v>
      </c>
      <c r="M550" s="130">
        <v>0</v>
      </c>
      <c r="N550" s="97">
        <v>0</v>
      </c>
      <c r="O550" s="97">
        <v>0</v>
      </c>
      <c r="P550" s="18">
        <f t="shared" ref="P550:P563" si="277">M550-N550</f>
        <v>0</v>
      </c>
      <c r="Q550" s="97">
        <v>0</v>
      </c>
      <c r="R550" s="355">
        <v>0.14151</v>
      </c>
      <c r="S550" s="97">
        <v>0</v>
      </c>
      <c r="T550" s="97">
        <v>0</v>
      </c>
      <c r="U550" s="18">
        <f t="shared" ref="U550:U556" si="278">R550-S550-V550</f>
        <v>0.14151</v>
      </c>
      <c r="V550" s="130">
        <v>0</v>
      </c>
    </row>
    <row r="551" spans="1:22" s="4" customFormat="1">
      <c r="A551" s="331">
        <f t="shared" ref="A551:A563" si="279">A550+1</f>
        <v>405</v>
      </c>
      <c r="B551" s="417" t="s">
        <v>1043</v>
      </c>
      <c r="C551" s="418">
        <v>0</v>
      </c>
      <c r="D551" s="110">
        <v>0</v>
      </c>
      <c r="E551" s="110">
        <v>0</v>
      </c>
      <c r="F551" s="110">
        <f t="shared" si="275"/>
        <v>0</v>
      </c>
      <c r="G551" s="381">
        <v>0</v>
      </c>
      <c r="H551" s="418">
        <v>6.3183950000000003E-2</v>
      </c>
      <c r="I551" s="110">
        <v>0</v>
      </c>
      <c r="J551" s="110">
        <v>0</v>
      </c>
      <c r="K551" s="110">
        <f t="shared" si="276"/>
        <v>6.3183950000000003E-2</v>
      </c>
      <c r="L551" s="381">
        <v>0</v>
      </c>
      <c r="M551" s="246">
        <v>0</v>
      </c>
      <c r="N551" s="110">
        <v>0</v>
      </c>
      <c r="O551" s="110">
        <v>0</v>
      </c>
      <c r="P551" s="244">
        <f t="shared" si="277"/>
        <v>0</v>
      </c>
      <c r="Q551" s="110">
        <v>0</v>
      </c>
      <c r="R551" s="419">
        <v>6.3183950000000003E-2</v>
      </c>
      <c r="S551" s="110">
        <v>0</v>
      </c>
      <c r="T551" s="110">
        <v>0</v>
      </c>
      <c r="U551" s="244">
        <f>R551-S551-V551</f>
        <v>6.3183950000000003E-2</v>
      </c>
      <c r="V551" s="246">
        <v>0</v>
      </c>
    </row>
    <row r="552" spans="1:22" s="21" customFormat="1">
      <c r="A552" s="171">
        <f t="shared" si="279"/>
        <v>406</v>
      </c>
      <c r="B552" s="123" t="s">
        <v>1045</v>
      </c>
      <c r="C552" s="280">
        <v>0</v>
      </c>
      <c r="D552" s="97">
        <v>0</v>
      </c>
      <c r="E552" s="97">
        <v>0</v>
      </c>
      <c r="F552" s="97">
        <f t="shared" si="275"/>
        <v>0</v>
      </c>
      <c r="G552" s="133">
        <v>0</v>
      </c>
      <c r="H552" s="280">
        <v>4.1159330000000001E-2</v>
      </c>
      <c r="I552" s="97">
        <v>0</v>
      </c>
      <c r="J552" s="97">
        <v>0</v>
      </c>
      <c r="K552" s="97">
        <f t="shared" si="276"/>
        <v>0</v>
      </c>
      <c r="L552" s="133">
        <v>4.1159330000000001E-2</v>
      </c>
      <c r="M552" s="130">
        <v>0</v>
      </c>
      <c r="N552" s="97">
        <v>0</v>
      </c>
      <c r="O552" s="97">
        <v>0</v>
      </c>
      <c r="P552" s="18">
        <f t="shared" si="277"/>
        <v>0</v>
      </c>
      <c r="Q552" s="97">
        <v>0</v>
      </c>
      <c r="R552" s="355">
        <v>0</v>
      </c>
      <c r="S552" s="97">
        <v>0</v>
      </c>
      <c r="T552" s="97">
        <v>0</v>
      </c>
      <c r="U552" s="18">
        <f t="shared" si="278"/>
        <v>0</v>
      </c>
      <c r="V552" s="97">
        <v>0</v>
      </c>
    </row>
    <row r="553" spans="1:22" s="21" customFormat="1" ht="47.25">
      <c r="A553" s="171">
        <f t="shared" si="279"/>
        <v>407</v>
      </c>
      <c r="B553" s="112" t="s">
        <v>1047</v>
      </c>
      <c r="C553" s="281">
        <v>0</v>
      </c>
      <c r="D553" s="97">
        <v>0</v>
      </c>
      <c r="E553" s="97">
        <v>0</v>
      </c>
      <c r="F553" s="97">
        <f t="shared" si="275"/>
        <v>0</v>
      </c>
      <c r="G553" s="133">
        <v>0</v>
      </c>
      <c r="H553" s="288">
        <v>1.3867199999999999E-3</v>
      </c>
      <c r="I553" s="97">
        <v>0</v>
      </c>
      <c r="J553" s="97">
        <v>0</v>
      </c>
      <c r="K553" s="97">
        <f t="shared" si="276"/>
        <v>0</v>
      </c>
      <c r="L553" s="277">
        <v>1.3867199999999999E-3</v>
      </c>
      <c r="M553" s="19">
        <v>0</v>
      </c>
      <c r="N553" s="97">
        <v>0</v>
      </c>
      <c r="O553" s="97">
        <v>0</v>
      </c>
      <c r="P553" s="18">
        <f t="shared" si="277"/>
        <v>0</v>
      </c>
      <c r="Q553" s="97">
        <v>0</v>
      </c>
      <c r="R553" s="354">
        <v>0</v>
      </c>
      <c r="S553" s="97">
        <v>0</v>
      </c>
      <c r="T553" s="97">
        <v>0</v>
      </c>
      <c r="U553" s="18">
        <f t="shared" si="278"/>
        <v>0</v>
      </c>
      <c r="V553" s="97">
        <v>0</v>
      </c>
    </row>
    <row r="554" spans="1:22" s="4" customFormat="1" ht="47.25">
      <c r="A554" s="331">
        <f t="shared" si="279"/>
        <v>408</v>
      </c>
      <c r="B554" s="285" t="s">
        <v>1049</v>
      </c>
      <c r="C554" s="328">
        <v>0</v>
      </c>
      <c r="D554" s="110">
        <v>0</v>
      </c>
      <c r="E554" s="110">
        <v>0</v>
      </c>
      <c r="F554" s="110">
        <f t="shared" si="275"/>
        <v>0</v>
      </c>
      <c r="G554" s="381">
        <v>0</v>
      </c>
      <c r="H554" s="420">
        <v>4.2063830000000003E-2</v>
      </c>
      <c r="I554" s="110">
        <v>0</v>
      </c>
      <c r="J554" s="110">
        <v>0</v>
      </c>
      <c r="K554" s="110">
        <f t="shared" si="276"/>
        <v>4.2063830000000003E-2</v>
      </c>
      <c r="L554" s="421">
        <v>0</v>
      </c>
      <c r="M554" s="73">
        <v>0</v>
      </c>
      <c r="N554" s="110">
        <v>0</v>
      </c>
      <c r="O554" s="110">
        <v>0</v>
      </c>
      <c r="P554" s="244">
        <f t="shared" si="277"/>
        <v>0</v>
      </c>
      <c r="Q554" s="110">
        <v>0</v>
      </c>
      <c r="R554" s="416">
        <v>4.2063830000000003E-2</v>
      </c>
      <c r="S554" s="110">
        <v>0</v>
      </c>
      <c r="T554" s="110">
        <v>0</v>
      </c>
      <c r="U554" s="244">
        <f>R554-S554-V554</f>
        <v>4.2063830000000003E-2</v>
      </c>
      <c r="V554" s="110">
        <v>0</v>
      </c>
    </row>
    <row r="555" spans="1:22" s="4" customFormat="1" ht="47.25">
      <c r="A555" s="331">
        <f t="shared" si="279"/>
        <v>409</v>
      </c>
      <c r="B555" s="285" t="s">
        <v>1051</v>
      </c>
      <c r="C555" s="328">
        <v>0</v>
      </c>
      <c r="D555" s="110">
        <v>0</v>
      </c>
      <c r="E555" s="110">
        <v>0</v>
      </c>
      <c r="F555" s="110">
        <f t="shared" si="275"/>
        <v>0</v>
      </c>
      <c r="G555" s="381">
        <v>0</v>
      </c>
      <c r="H555" s="420">
        <v>8.1434899999999998E-3</v>
      </c>
      <c r="I555" s="110">
        <v>0</v>
      </c>
      <c r="J555" s="110">
        <v>0</v>
      </c>
      <c r="K555" s="110">
        <f t="shared" si="276"/>
        <v>8.1434899999999998E-3</v>
      </c>
      <c r="L555" s="421">
        <v>0</v>
      </c>
      <c r="M555" s="73">
        <v>0</v>
      </c>
      <c r="N555" s="110">
        <v>0</v>
      </c>
      <c r="O555" s="110">
        <v>0</v>
      </c>
      <c r="P555" s="244">
        <f t="shared" si="277"/>
        <v>0</v>
      </c>
      <c r="Q555" s="110">
        <v>0</v>
      </c>
      <c r="R555" s="416">
        <v>8.1434899999999998E-3</v>
      </c>
      <c r="S555" s="110">
        <v>0</v>
      </c>
      <c r="T555" s="110">
        <v>0</v>
      </c>
      <c r="U555" s="244">
        <f>R555-S555-V555</f>
        <v>8.1434899999999998E-3</v>
      </c>
      <c r="V555" s="110">
        <v>0</v>
      </c>
    </row>
    <row r="556" spans="1:22" s="21" customFormat="1" ht="47.25">
      <c r="A556" s="171">
        <f t="shared" si="279"/>
        <v>410</v>
      </c>
      <c r="B556" s="205" t="s">
        <v>1053</v>
      </c>
      <c r="C556" s="280">
        <v>0</v>
      </c>
      <c r="D556" s="97">
        <v>0</v>
      </c>
      <c r="E556" s="97">
        <v>0</v>
      </c>
      <c r="F556" s="97">
        <f t="shared" si="275"/>
        <v>0</v>
      </c>
      <c r="G556" s="133">
        <v>0</v>
      </c>
      <c r="H556" s="280">
        <v>6.1923400000000002E-3</v>
      </c>
      <c r="I556" s="97">
        <v>0</v>
      </c>
      <c r="J556" s="97">
        <v>0</v>
      </c>
      <c r="K556" s="97">
        <f t="shared" si="276"/>
        <v>0</v>
      </c>
      <c r="L556" s="133">
        <v>6.1923400000000002E-3</v>
      </c>
      <c r="M556" s="130">
        <v>0</v>
      </c>
      <c r="N556" s="97">
        <v>0</v>
      </c>
      <c r="O556" s="97">
        <v>0</v>
      </c>
      <c r="P556" s="18">
        <f t="shared" si="277"/>
        <v>0</v>
      </c>
      <c r="Q556" s="97">
        <v>0</v>
      </c>
      <c r="R556" s="355">
        <v>0</v>
      </c>
      <c r="S556" s="97">
        <v>0</v>
      </c>
      <c r="T556" s="97">
        <v>0</v>
      </c>
      <c r="U556" s="18">
        <f t="shared" si="278"/>
        <v>0</v>
      </c>
      <c r="V556" s="97">
        <v>0</v>
      </c>
    </row>
    <row r="557" spans="1:22" s="4" customFormat="1" ht="47.25">
      <c r="A557" s="331">
        <f t="shared" si="279"/>
        <v>411</v>
      </c>
      <c r="B557" s="390" t="s">
        <v>1055</v>
      </c>
      <c r="C557" s="418">
        <v>0</v>
      </c>
      <c r="D557" s="110">
        <v>0</v>
      </c>
      <c r="E557" s="110">
        <v>0</v>
      </c>
      <c r="F557" s="110">
        <f t="shared" si="275"/>
        <v>0</v>
      </c>
      <c r="G557" s="381">
        <v>0</v>
      </c>
      <c r="H557" s="418">
        <v>0.61689000999999999</v>
      </c>
      <c r="I557" s="110">
        <v>0</v>
      </c>
      <c r="J557" s="110">
        <v>0</v>
      </c>
      <c r="K557" s="110">
        <f t="shared" si="276"/>
        <v>0.61689000999999999</v>
      </c>
      <c r="L557" s="381">
        <v>0</v>
      </c>
      <c r="M557" s="246">
        <v>0</v>
      </c>
      <c r="N557" s="110">
        <v>0</v>
      </c>
      <c r="O557" s="110">
        <v>0</v>
      </c>
      <c r="P557" s="244">
        <f t="shared" si="277"/>
        <v>0</v>
      </c>
      <c r="Q557" s="110">
        <v>0</v>
      </c>
      <c r="R557" s="419">
        <v>0.61689000999999999</v>
      </c>
      <c r="S557" s="110">
        <v>0</v>
      </c>
      <c r="T557" s="110">
        <v>0</v>
      </c>
      <c r="U557" s="244">
        <f t="shared" ref="U557:U563" si="280">R557-S557-V557</f>
        <v>0.61689000999999999</v>
      </c>
      <c r="V557" s="110">
        <v>0</v>
      </c>
    </row>
    <row r="558" spans="1:22" s="4" customFormat="1" ht="47.25">
      <c r="A558" s="331">
        <f t="shared" si="279"/>
        <v>412</v>
      </c>
      <c r="B558" s="390" t="s">
        <v>1057</v>
      </c>
      <c r="C558" s="418">
        <v>0</v>
      </c>
      <c r="D558" s="110">
        <v>0</v>
      </c>
      <c r="E558" s="110">
        <v>0</v>
      </c>
      <c r="F558" s="110">
        <f t="shared" si="275"/>
        <v>0</v>
      </c>
      <c r="G558" s="381">
        <v>0</v>
      </c>
      <c r="H558" s="418">
        <v>1.038494E-2</v>
      </c>
      <c r="I558" s="110">
        <v>0</v>
      </c>
      <c r="J558" s="110">
        <v>0</v>
      </c>
      <c r="K558" s="110">
        <f t="shared" si="276"/>
        <v>1.038494E-2</v>
      </c>
      <c r="L558" s="381">
        <v>0</v>
      </c>
      <c r="M558" s="246">
        <v>0</v>
      </c>
      <c r="N558" s="110">
        <v>0</v>
      </c>
      <c r="O558" s="110">
        <v>0</v>
      </c>
      <c r="P558" s="244">
        <f t="shared" si="277"/>
        <v>0</v>
      </c>
      <c r="Q558" s="110">
        <v>0</v>
      </c>
      <c r="R558" s="419">
        <v>1.038494E-2</v>
      </c>
      <c r="S558" s="110">
        <v>0</v>
      </c>
      <c r="T558" s="110">
        <v>0</v>
      </c>
      <c r="U558" s="244">
        <f t="shared" si="280"/>
        <v>1.038494E-2</v>
      </c>
      <c r="V558" s="110">
        <v>0</v>
      </c>
    </row>
    <row r="559" spans="1:22" s="4" customFormat="1" ht="47.25">
      <c r="A559" s="331">
        <f t="shared" si="279"/>
        <v>413</v>
      </c>
      <c r="B559" s="390" t="s">
        <v>1059</v>
      </c>
      <c r="C559" s="418">
        <v>0</v>
      </c>
      <c r="D559" s="110">
        <v>0</v>
      </c>
      <c r="E559" s="110">
        <v>0</v>
      </c>
      <c r="F559" s="110">
        <f t="shared" si="275"/>
        <v>0</v>
      </c>
      <c r="G559" s="381">
        <v>0</v>
      </c>
      <c r="H559" s="418">
        <v>0.74808814000000001</v>
      </c>
      <c r="I559" s="110">
        <v>0</v>
      </c>
      <c r="J559" s="110">
        <v>0</v>
      </c>
      <c r="K559" s="110">
        <f t="shared" si="276"/>
        <v>0.74808814000000001</v>
      </c>
      <c r="L559" s="381">
        <v>0</v>
      </c>
      <c r="M559" s="246">
        <v>0</v>
      </c>
      <c r="N559" s="110">
        <v>0</v>
      </c>
      <c r="O559" s="110">
        <v>0</v>
      </c>
      <c r="P559" s="244">
        <f t="shared" si="277"/>
        <v>0</v>
      </c>
      <c r="Q559" s="110">
        <v>0</v>
      </c>
      <c r="R559" s="419">
        <v>0.74808814000000001</v>
      </c>
      <c r="S559" s="110">
        <v>0</v>
      </c>
      <c r="T559" s="110">
        <v>0</v>
      </c>
      <c r="U559" s="244">
        <f t="shared" si="280"/>
        <v>0.74808814000000001</v>
      </c>
      <c r="V559" s="110">
        <v>0</v>
      </c>
    </row>
    <row r="560" spans="1:22" s="4" customFormat="1" ht="63">
      <c r="A560" s="331">
        <f t="shared" si="279"/>
        <v>414</v>
      </c>
      <c r="B560" s="390" t="s">
        <v>1061</v>
      </c>
      <c r="C560" s="418">
        <v>0</v>
      </c>
      <c r="D560" s="110">
        <v>0</v>
      </c>
      <c r="E560" s="110">
        <v>0</v>
      </c>
      <c r="F560" s="110">
        <f t="shared" si="275"/>
        <v>0</v>
      </c>
      <c r="G560" s="381">
        <v>0</v>
      </c>
      <c r="H560" s="418">
        <v>1.1453049</v>
      </c>
      <c r="I560" s="110">
        <v>0</v>
      </c>
      <c r="J560" s="110">
        <v>0</v>
      </c>
      <c r="K560" s="110">
        <f t="shared" si="276"/>
        <v>1.1453049</v>
      </c>
      <c r="L560" s="381">
        <v>0</v>
      </c>
      <c r="M560" s="246">
        <v>0</v>
      </c>
      <c r="N560" s="110">
        <v>0</v>
      </c>
      <c r="O560" s="110">
        <v>0</v>
      </c>
      <c r="P560" s="244">
        <f t="shared" si="277"/>
        <v>0</v>
      </c>
      <c r="Q560" s="110">
        <v>0</v>
      </c>
      <c r="R560" s="419">
        <v>1.1453049</v>
      </c>
      <c r="S560" s="110">
        <v>0</v>
      </c>
      <c r="T560" s="110">
        <v>0</v>
      </c>
      <c r="U560" s="244">
        <f t="shared" si="280"/>
        <v>1.1453049</v>
      </c>
      <c r="V560" s="110">
        <v>0</v>
      </c>
    </row>
    <row r="561" spans="1:22" s="4" customFormat="1" ht="94.5">
      <c r="A561" s="331">
        <f t="shared" si="279"/>
        <v>415</v>
      </c>
      <c r="B561" s="390" t="s">
        <v>1063</v>
      </c>
      <c r="C561" s="418">
        <v>0</v>
      </c>
      <c r="D561" s="110">
        <v>0</v>
      </c>
      <c r="E561" s="110">
        <v>0</v>
      </c>
      <c r="F561" s="110">
        <f t="shared" si="275"/>
        <v>0</v>
      </c>
      <c r="G561" s="381">
        <v>0</v>
      </c>
      <c r="H561" s="418">
        <v>2.0222568599999997</v>
      </c>
      <c r="I561" s="110">
        <v>0</v>
      </c>
      <c r="J561" s="110">
        <v>0</v>
      </c>
      <c r="K561" s="110">
        <f t="shared" si="276"/>
        <v>2.0222568599999997</v>
      </c>
      <c r="L561" s="381">
        <v>0</v>
      </c>
      <c r="M561" s="246">
        <v>0</v>
      </c>
      <c r="N561" s="110">
        <v>0</v>
      </c>
      <c r="O561" s="110">
        <v>0</v>
      </c>
      <c r="P561" s="244">
        <f t="shared" si="277"/>
        <v>0</v>
      </c>
      <c r="Q561" s="110">
        <v>0</v>
      </c>
      <c r="R561" s="419">
        <v>2.0222568599999997</v>
      </c>
      <c r="S561" s="110">
        <v>0</v>
      </c>
      <c r="T561" s="110">
        <v>0</v>
      </c>
      <c r="U561" s="244">
        <f t="shared" si="280"/>
        <v>2.0222568599999997</v>
      </c>
      <c r="V561" s="110">
        <v>0</v>
      </c>
    </row>
    <row r="562" spans="1:22" s="4" customFormat="1" ht="47.25">
      <c r="A562" s="331">
        <f t="shared" si="279"/>
        <v>416</v>
      </c>
      <c r="B562" s="390" t="s">
        <v>1065</v>
      </c>
      <c r="C562" s="418">
        <v>0</v>
      </c>
      <c r="D562" s="110">
        <v>0</v>
      </c>
      <c r="E562" s="110">
        <v>0</v>
      </c>
      <c r="F562" s="110">
        <f t="shared" si="275"/>
        <v>0</v>
      </c>
      <c r="G562" s="381">
        <v>0</v>
      </c>
      <c r="H562" s="418">
        <v>0.71018777999999994</v>
      </c>
      <c r="I562" s="110">
        <v>0</v>
      </c>
      <c r="J562" s="110">
        <v>0</v>
      </c>
      <c r="K562" s="110">
        <f t="shared" si="276"/>
        <v>0.71018777999999994</v>
      </c>
      <c r="L562" s="381">
        <v>0</v>
      </c>
      <c r="M562" s="246">
        <v>0</v>
      </c>
      <c r="N562" s="110">
        <v>0</v>
      </c>
      <c r="O562" s="110">
        <v>0</v>
      </c>
      <c r="P562" s="244">
        <f t="shared" si="277"/>
        <v>0</v>
      </c>
      <c r="Q562" s="110">
        <v>0</v>
      </c>
      <c r="R562" s="419">
        <v>0.71018777999999994</v>
      </c>
      <c r="S562" s="110">
        <v>0</v>
      </c>
      <c r="T562" s="110">
        <v>0</v>
      </c>
      <c r="U562" s="244">
        <f t="shared" si="280"/>
        <v>0.71018777999999994</v>
      </c>
      <c r="V562" s="110">
        <v>0</v>
      </c>
    </row>
    <row r="563" spans="1:22" s="4" customFormat="1" ht="47.25">
      <c r="A563" s="331">
        <f t="shared" si="279"/>
        <v>417</v>
      </c>
      <c r="B563" s="390" t="s">
        <v>1067</v>
      </c>
      <c r="C563" s="418">
        <v>0</v>
      </c>
      <c r="D563" s="110">
        <v>0</v>
      </c>
      <c r="E563" s="110">
        <v>0</v>
      </c>
      <c r="F563" s="110">
        <f t="shared" si="275"/>
        <v>0</v>
      </c>
      <c r="G563" s="381">
        <v>0</v>
      </c>
      <c r="H563" s="418">
        <v>0.67416232000000009</v>
      </c>
      <c r="I563" s="110">
        <v>0</v>
      </c>
      <c r="J563" s="110">
        <v>0</v>
      </c>
      <c r="K563" s="110">
        <f t="shared" si="276"/>
        <v>0.67416232000000009</v>
      </c>
      <c r="L563" s="381">
        <v>0</v>
      </c>
      <c r="M563" s="246">
        <v>0</v>
      </c>
      <c r="N563" s="110">
        <v>0</v>
      </c>
      <c r="O563" s="110">
        <v>0</v>
      </c>
      <c r="P563" s="244">
        <f t="shared" si="277"/>
        <v>0</v>
      </c>
      <c r="Q563" s="110">
        <v>0</v>
      </c>
      <c r="R563" s="419">
        <v>0.67416232000000009</v>
      </c>
      <c r="S563" s="110">
        <v>0</v>
      </c>
      <c r="T563" s="110">
        <v>0</v>
      </c>
      <c r="U563" s="244">
        <f t="shared" si="280"/>
        <v>0.67416232000000009</v>
      </c>
      <c r="V563" s="110">
        <v>0</v>
      </c>
    </row>
    <row r="564" spans="1:22" s="21" customFormat="1">
      <c r="A564" s="167" t="s">
        <v>3</v>
      </c>
      <c r="B564" s="8" t="s">
        <v>13</v>
      </c>
      <c r="C564" s="97">
        <f t="shared" ref="C564:V564" si="281">C565+C566+C567</f>
        <v>0</v>
      </c>
      <c r="D564" s="97">
        <f t="shared" si="281"/>
        <v>0</v>
      </c>
      <c r="E564" s="20">
        <f t="shared" si="281"/>
        <v>0</v>
      </c>
      <c r="F564" s="20">
        <f t="shared" si="281"/>
        <v>0</v>
      </c>
      <c r="G564" s="20">
        <f t="shared" si="281"/>
        <v>0</v>
      </c>
      <c r="H564" s="97">
        <f t="shared" si="281"/>
        <v>8.1434899999999998E-3</v>
      </c>
      <c r="I564" s="20">
        <f t="shared" si="281"/>
        <v>0</v>
      </c>
      <c r="J564" s="20">
        <f t="shared" si="281"/>
        <v>0</v>
      </c>
      <c r="K564" s="20">
        <f t="shared" si="281"/>
        <v>1.9511499999999996E-3</v>
      </c>
      <c r="L564" s="20">
        <f t="shared" si="281"/>
        <v>6.1923400000000002E-3</v>
      </c>
      <c r="M564" s="20">
        <f t="shared" si="281"/>
        <v>0</v>
      </c>
      <c r="N564" s="20">
        <f t="shared" si="281"/>
        <v>0</v>
      </c>
      <c r="O564" s="20">
        <f t="shared" si="281"/>
        <v>0</v>
      </c>
      <c r="P564" s="20">
        <f t="shared" si="281"/>
        <v>0</v>
      </c>
      <c r="Q564" s="20">
        <f t="shared" si="281"/>
        <v>0</v>
      </c>
      <c r="R564" s="20">
        <f t="shared" si="281"/>
        <v>8.1434899999999998E-3</v>
      </c>
      <c r="S564" s="20">
        <f t="shared" si="281"/>
        <v>0</v>
      </c>
      <c r="T564" s="20">
        <f t="shared" si="281"/>
        <v>0</v>
      </c>
      <c r="U564" s="20">
        <f t="shared" si="281"/>
        <v>8.1434899999999998E-3</v>
      </c>
      <c r="V564" s="20">
        <f t="shared" si="281"/>
        <v>0</v>
      </c>
    </row>
    <row r="565" spans="1:22" s="21" customFormat="1" ht="31.5">
      <c r="A565" s="157" t="s">
        <v>4</v>
      </c>
      <c r="B565" s="8" t="s">
        <v>17</v>
      </c>
      <c r="C565" s="8"/>
      <c r="D565" s="109"/>
      <c r="E565" s="333"/>
      <c r="F565" s="333"/>
      <c r="G565" s="333"/>
      <c r="H565" s="8"/>
      <c r="I565" s="333"/>
      <c r="J565" s="333"/>
      <c r="K565" s="333"/>
      <c r="L565" s="333"/>
      <c r="M565" s="333"/>
      <c r="N565" s="333"/>
      <c r="O565" s="333"/>
      <c r="P565" s="333"/>
      <c r="Q565" s="333"/>
      <c r="R565" s="333"/>
      <c r="S565" s="333"/>
      <c r="T565" s="333"/>
      <c r="U565" s="333"/>
      <c r="V565" s="333"/>
    </row>
    <row r="566" spans="1:22" s="21" customFormat="1">
      <c r="A566" s="157" t="s">
        <v>5</v>
      </c>
      <c r="B566" s="8" t="s">
        <v>23</v>
      </c>
      <c r="C566" s="8"/>
      <c r="D566" s="109"/>
      <c r="E566" s="333"/>
      <c r="F566" s="333"/>
      <c r="G566" s="333"/>
      <c r="H566" s="8"/>
      <c r="I566" s="333"/>
      <c r="J566" s="333"/>
      <c r="K566" s="333"/>
      <c r="L566" s="333"/>
      <c r="M566" s="333"/>
      <c r="N566" s="333"/>
      <c r="O566" s="333"/>
      <c r="P566" s="333"/>
      <c r="Q566" s="333"/>
      <c r="R566" s="333"/>
      <c r="S566" s="333"/>
      <c r="T566" s="333"/>
      <c r="U566" s="333"/>
      <c r="V566" s="333"/>
    </row>
    <row r="567" spans="1:22" s="21" customFormat="1">
      <c r="A567" s="169" t="s">
        <v>41</v>
      </c>
      <c r="B567" s="110" t="s">
        <v>58</v>
      </c>
      <c r="C567" s="110">
        <f t="shared" ref="C567:V567" si="282">C568</f>
        <v>0</v>
      </c>
      <c r="D567" s="110">
        <f t="shared" si="282"/>
        <v>0</v>
      </c>
      <c r="E567" s="242">
        <f t="shared" si="282"/>
        <v>0</v>
      </c>
      <c r="F567" s="242">
        <f t="shared" si="282"/>
        <v>0</v>
      </c>
      <c r="G567" s="242">
        <f t="shared" si="282"/>
        <v>0</v>
      </c>
      <c r="H567" s="110">
        <f t="shared" si="282"/>
        <v>8.1434899999999998E-3</v>
      </c>
      <c r="I567" s="242">
        <f t="shared" si="282"/>
        <v>0</v>
      </c>
      <c r="J567" s="242">
        <f t="shared" si="282"/>
        <v>0</v>
      </c>
      <c r="K567" s="242">
        <f t="shared" si="282"/>
        <v>1.9511499999999996E-3</v>
      </c>
      <c r="L567" s="242">
        <f t="shared" si="282"/>
        <v>6.1923400000000002E-3</v>
      </c>
      <c r="M567" s="242">
        <f t="shared" si="282"/>
        <v>0</v>
      </c>
      <c r="N567" s="242">
        <f t="shared" si="282"/>
        <v>0</v>
      </c>
      <c r="O567" s="242">
        <f t="shared" si="282"/>
        <v>0</v>
      </c>
      <c r="P567" s="242">
        <f t="shared" si="282"/>
        <v>0</v>
      </c>
      <c r="Q567" s="242">
        <f t="shared" si="282"/>
        <v>0</v>
      </c>
      <c r="R567" s="242">
        <f t="shared" si="282"/>
        <v>8.1434899999999998E-3</v>
      </c>
      <c r="S567" s="242">
        <f t="shared" si="282"/>
        <v>0</v>
      </c>
      <c r="T567" s="242">
        <f t="shared" si="282"/>
        <v>0</v>
      </c>
      <c r="U567" s="242">
        <f t="shared" si="282"/>
        <v>8.1434899999999998E-3</v>
      </c>
      <c r="V567" s="242">
        <f t="shared" si="282"/>
        <v>0</v>
      </c>
    </row>
    <row r="568" spans="1:22" s="4" customFormat="1">
      <c r="A568" s="331">
        <f>A563+1</f>
        <v>418</v>
      </c>
      <c r="B568" s="422" t="s">
        <v>1073</v>
      </c>
      <c r="C568" s="423">
        <v>0</v>
      </c>
      <c r="D568" s="110">
        <v>0</v>
      </c>
      <c r="E568" s="242">
        <v>0</v>
      </c>
      <c r="F568" s="242">
        <f>C568-D568-E568-G568</f>
        <v>0</v>
      </c>
      <c r="G568" s="249">
        <v>0</v>
      </c>
      <c r="H568" s="423">
        <v>8.1434899999999998E-3</v>
      </c>
      <c r="I568" s="242">
        <v>0</v>
      </c>
      <c r="J568" s="242">
        <v>0</v>
      </c>
      <c r="K568" s="242">
        <f>H568-I568-J568-L568</f>
        <v>1.9511499999999996E-3</v>
      </c>
      <c r="L568" s="249">
        <v>6.1923400000000002E-3</v>
      </c>
      <c r="M568" s="249">
        <v>0</v>
      </c>
      <c r="N568" s="242">
        <v>0</v>
      </c>
      <c r="O568" s="242">
        <v>0</v>
      </c>
      <c r="P568" s="73">
        <f>M568-N568</f>
        <v>0</v>
      </c>
      <c r="Q568" s="242">
        <v>0</v>
      </c>
      <c r="R568" s="419">
        <v>8.1434899999999998E-3</v>
      </c>
      <c r="S568" s="242">
        <v>0</v>
      </c>
      <c r="T568" s="242">
        <v>0</v>
      </c>
      <c r="U568" s="73">
        <f>R568-S568-V568</f>
        <v>8.1434899999999998E-3</v>
      </c>
      <c r="V568" s="242">
        <v>0</v>
      </c>
    </row>
    <row r="569" spans="1:22" s="21" customFormat="1">
      <c r="A569" s="170"/>
      <c r="B569" s="126" t="s">
        <v>48</v>
      </c>
      <c r="C569" s="101">
        <f>C580+C599</f>
        <v>0.90124532320000039</v>
      </c>
      <c r="D569" s="101">
        <f t="shared" ref="D569:V569" si="283">D580+D599</f>
        <v>0</v>
      </c>
      <c r="E569" s="101">
        <f t="shared" si="283"/>
        <v>0</v>
      </c>
      <c r="F569" s="101">
        <f t="shared" si="283"/>
        <v>0.90124532320000039</v>
      </c>
      <c r="G569" s="101">
        <f t="shared" si="283"/>
        <v>0</v>
      </c>
      <c r="H569" s="101">
        <f t="shared" si="283"/>
        <v>13.580251560000002</v>
      </c>
      <c r="I569" s="101">
        <f t="shared" si="283"/>
        <v>0</v>
      </c>
      <c r="J569" s="101">
        <f t="shared" si="283"/>
        <v>0</v>
      </c>
      <c r="K569" s="101">
        <f t="shared" si="283"/>
        <v>3.0820199600000002</v>
      </c>
      <c r="L569" s="101">
        <f t="shared" si="283"/>
        <v>10.498231600000002</v>
      </c>
      <c r="M569" s="101">
        <f t="shared" si="283"/>
        <v>0</v>
      </c>
      <c r="N569" s="101">
        <f t="shared" si="283"/>
        <v>0</v>
      </c>
      <c r="O569" s="101">
        <f t="shared" si="283"/>
        <v>0</v>
      </c>
      <c r="P569" s="101">
        <f t="shared" si="283"/>
        <v>0</v>
      </c>
      <c r="Q569" s="101">
        <f t="shared" si="283"/>
        <v>0</v>
      </c>
      <c r="R569" s="101">
        <f>R580+R599</f>
        <v>2.59417046</v>
      </c>
      <c r="S569" s="101">
        <f t="shared" si="283"/>
        <v>0</v>
      </c>
      <c r="T569" s="101">
        <f t="shared" si="283"/>
        <v>0</v>
      </c>
      <c r="U569" s="101">
        <f t="shared" si="283"/>
        <v>1.3735253599999999</v>
      </c>
      <c r="V569" s="101">
        <f t="shared" si="283"/>
        <v>1.2206451</v>
      </c>
    </row>
    <row r="570" spans="1:22" s="21" customFormat="1">
      <c r="A570" s="167">
        <v>1</v>
      </c>
      <c r="B570" s="111" t="s">
        <v>52</v>
      </c>
      <c r="C570" s="20">
        <f>C580</f>
        <v>0.90124532320000039</v>
      </c>
      <c r="D570" s="20">
        <f t="shared" ref="D570:V570" si="284">D580</f>
        <v>0</v>
      </c>
      <c r="E570" s="20">
        <f t="shared" si="284"/>
        <v>0</v>
      </c>
      <c r="F570" s="20">
        <f t="shared" si="284"/>
        <v>0.90124532320000039</v>
      </c>
      <c r="G570" s="20">
        <f t="shared" si="284"/>
        <v>0</v>
      </c>
      <c r="H570" s="20">
        <f t="shared" si="284"/>
        <v>13.580251560000002</v>
      </c>
      <c r="I570" s="20">
        <f t="shared" si="284"/>
        <v>0</v>
      </c>
      <c r="J570" s="20">
        <f t="shared" si="284"/>
        <v>0</v>
      </c>
      <c r="K570" s="20">
        <f t="shared" si="284"/>
        <v>3.0820199600000002</v>
      </c>
      <c r="L570" s="20">
        <f t="shared" si="284"/>
        <v>10.498231600000002</v>
      </c>
      <c r="M570" s="20">
        <f t="shared" si="284"/>
        <v>0</v>
      </c>
      <c r="N570" s="20">
        <f t="shared" si="284"/>
        <v>0</v>
      </c>
      <c r="O570" s="20">
        <f t="shared" si="284"/>
        <v>0</v>
      </c>
      <c r="P570" s="20">
        <f t="shared" si="284"/>
        <v>0</v>
      </c>
      <c r="Q570" s="20">
        <f t="shared" si="284"/>
        <v>0</v>
      </c>
      <c r="R570" s="20">
        <f>R580</f>
        <v>2.59417046</v>
      </c>
      <c r="S570" s="20">
        <f t="shared" si="284"/>
        <v>0</v>
      </c>
      <c r="T570" s="20">
        <f t="shared" si="284"/>
        <v>0</v>
      </c>
      <c r="U570" s="20">
        <f t="shared" si="284"/>
        <v>1.3735253599999999</v>
      </c>
      <c r="V570" s="20">
        <f t="shared" si="284"/>
        <v>1.2206451</v>
      </c>
    </row>
    <row r="571" spans="1:22" s="21" customFormat="1">
      <c r="A571" s="167"/>
      <c r="B571" s="111" t="s">
        <v>53</v>
      </c>
      <c r="C571" s="20">
        <f>C599</f>
        <v>0</v>
      </c>
      <c r="D571" s="20">
        <f t="shared" ref="D571:V571" si="285">D599</f>
        <v>0</v>
      </c>
      <c r="E571" s="20">
        <f t="shared" si="285"/>
        <v>0</v>
      </c>
      <c r="F571" s="20">
        <f t="shared" si="285"/>
        <v>0</v>
      </c>
      <c r="G571" s="20">
        <f t="shared" si="285"/>
        <v>0</v>
      </c>
      <c r="H571" s="20">
        <f t="shared" si="285"/>
        <v>0</v>
      </c>
      <c r="I571" s="20">
        <f t="shared" si="285"/>
        <v>0</v>
      </c>
      <c r="J571" s="20">
        <f t="shared" si="285"/>
        <v>0</v>
      </c>
      <c r="K571" s="20">
        <f t="shared" si="285"/>
        <v>0</v>
      </c>
      <c r="L571" s="20">
        <f t="shared" si="285"/>
        <v>0</v>
      </c>
      <c r="M571" s="20">
        <f t="shared" si="285"/>
        <v>0</v>
      </c>
      <c r="N571" s="20">
        <f t="shared" si="285"/>
        <v>0</v>
      </c>
      <c r="O571" s="20">
        <f t="shared" si="285"/>
        <v>0</v>
      </c>
      <c r="P571" s="20">
        <f t="shared" si="285"/>
        <v>0</v>
      </c>
      <c r="Q571" s="20">
        <f t="shared" si="285"/>
        <v>0</v>
      </c>
      <c r="R571" s="20">
        <f>R599</f>
        <v>0</v>
      </c>
      <c r="S571" s="20">
        <f t="shared" si="285"/>
        <v>0</v>
      </c>
      <c r="T571" s="20">
        <f t="shared" si="285"/>
        <v>0</v>
      </c>
      <c r="U571" s="20">
        <f t="shared" si="285"/>
        <v>0</v>
      </c>
      <c r="V571" s="20">
        <f t="shared" si="285"/>
        <v>0</v>
      </c>
    </row>
    <row r="572" spans="1:22" s="21" customFormat="1">
      <c r="A572" s="167"/>
      <c r="B572" s="111" t="s">
        <v>54</v>
      </c>
      <c r="C572" s="20"/>
      <c r="D572" s="97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s="21" customFormat="1">
      <c r="A573" s="167"/>
      <c r="B573" s="111" t="s">
        <v>55</v>
      </c>
      <c r="C573" s="20">
        <f>C571-C572</f>
        <v>0</v>
      </c>
      <c r="D573" s="20">
        <f t="shared" ref="D573:V573" si="286">D571-D572</f>
        <v>0</v>
      </c>
      <c r="E573" s="20">
        <f t="shared" si="286"/>
        <v>0</v>
      </c>
      <c r="F573" s="20">
        <f t="shared" si="286"/>
        <v>0</v>
      </c>
      <c r="G573" s="20">
        <f t="shared" si="286"/>
        <v>0</v>
      </c>
      <c r="H573" s="20">
        <f t="shared" si="286"/>
        <v>0</v>
      </c>
      <c r="I573" s="20">
        <f t="shared" si="286"/>
        <v>0</v>
      </c>
      <c r="J573" s="20">
        <f t="shared" si="286"/>
        <v>0</v>
      </c>
      <c r="K573" s="20">
        <f t="shared" si="286"/>
        <v>0</v>
      </c>
      <c r="L573" s="20">
        <f t="shared" si="286"/>
        <v>0</v>
      </c>
      <c r="M573" s="20">
        <f t="shared" si="286"/>
        <v>0</v>
      </c>
      <c r="N573" s="20">
        <f t="shared" si="286"/>
        <v>0</v>
      </c>
      <c r="O573" s="20">
        <f t="shared" si="286"/>
        <v>0</v>
      </c>
      <c r="P573" s="20">
        <f t="shared" si="286"/>
        <v>0</v>
      </c>
      <c r="Q573" s="20">
        <f t="shared" si="286"/>
        <v>0</v>
      </c>
      <c r="R573" s="20">
        <f>R571-R572</f>
        <v>0</v>
      </c>
      <c r="S573" s="20">
        <f t="shared" si="286"/>
        <v>0</v>
      </c>
      <c r="T573" s="20">
        <f t="shared" si="286"/>
        <v>0</v>
      </c>
      <c r="U573" s="20">
        <f t="shared" si="286"/>
        <v>0</v>
      </c>
      <c r="V573" s="20">
        <f t="shared" si="286"/>
        <v>0</v>
      </c>
    </row>
    <row r="574" spans="1:22" s="21" customFormat="1">
      <c r="A574" s="167"/>
      <c r="B574" s="111" t="s">
        <v>56</v>
      </c>
      <c r="C574" s="20">
        <f>C570-C571</f>
        <v>0.90124532320000039</v>
      </c>
      <c r="D574" s="20">
        <f t="shared" ref="D574:V574" si="287">D570-D571</f>
        <v>0</v>
      </c>
      <c r="E574" s="20">
        <f t="shared" si="287"/>
        <v>0</v>
      </c>
      <c r="F574" s="20">
        <f t="shared" si="287"/>
        <v>0.90124532320000039</v>
      </c>
      <c r="G574" s="20">
        <f t="shared" si="287"/>
        <v>0</v>
      </c>
      <c r="H574" s="20">
        <f t="shared" si="287"/>
        <v>13.580251560000002</v>
      </c>
      <c r="I574" s="20">
        <f t="shared" si="287"/>
        <v>0</v>
      </c>
      <c r="J574" s="20">
        <f t="shared" si="287"/>
        <v>0</v>
      </c>
      <c r="K574" s="20">
        <f t="shared" si="287"/>
        <v>3.0820199600000002</v>
      </c>
      <c r="L574" s="20">
        <f t="shared" si="287"/>
        <v>10.498231600000002</v>
      </c>
      <c r="M574" s="20">
        <f t="shared" si="287"/>
        <v>0</v>
      </c>
      <c r="N574" s="20">
        <f t="shared" si="287"/>
        <v>0</v>
      </c>
      <c r="O574" s="20">
        <f t="shared" si="287"/>
        <v>0</v>
      </c>
      <c r="P574" s="20">
        <f t="shared" si="287"/>
        <v>0</v>
      </c>
      <c r="Q574" s="20">
        <f t="shared" si="287"/>
        <v>0</v>
      </c>
      <c r="R574" s="20">
        <f>R570-R571</f>
        <v>2.59417046</v>
      </c>
      <c r="S574" s="20">
        <f t="shared" si="287"/>
        <v>0</v>
      </c>
      <c r="T574" s="20">
        <f t="shared" si="287"/>
        <v>0</v>
      </c>
      <c r="U574" s="20">
        <f t="shared" si="287"/>
        <v>1.3735253599999999</v>
      </c>
      <c r="V574" s="20">
        <f t="shared" si="287"/>
        <v>1.2206451</v>
      </c>
    </row>
    <row r="575" spans="1:22" s="21" customFormat="1">
      <c r="A575" s="167">
        <v>2</v>
      </c>
      <c r="B575" s="111" t="s">
        <v>13</v>
      </c>
      <c r="C575" s="20">
        <f>C600</f>
        <v>0</v>
      </c>
      <c r="D575" s="20">
        <f t="shared" ref="D575:V575" si="288">D600</f>
        <v>0</v>
      </c>
      <c r="E575" s="20">
        <f t="shared" si="288"/>
        <v>0</v>
      </c>
      <c r="F575" s="20">
        <f t="shared" si="288"/>
        <v>0</v>
      </c>
      <c r="G575" s="20">
        <f t="shared" si="288"/>
        <v>0</v>
      </c>
      <c r="H575" s="20">
        <f t="shared" si="288"/>
        <v>0</v>
      </c>
      <c r="I575" s="20">
        <f t="shared" si="288"/>
        <v>0</v>
      </c>
      <c r="J575" s="20">
        <f t="shared" si="288"/>
        <v>0</v>
      </c>
      <c r="K575" s="20">
        <f t="shared" si="288"/>
        <v>0</v>
      </c>
      <c r="L575" s="20">
        <f t="shared" si="288"/>
        <v>0</v>
      </c>
      <c r="M575" s="20">
        <f t="shared" si="288"/>
        <v>0</v>
      </c>
      <c r="N575" s="20">
        <f t="shared" si="288"/>
        <v>0</v>
      </c>
      <c r="O575" s="20">
        <f t="shared" si="288"/>
        <v>0</v>
      </c>
      <c r="P575" s="20">
        <f t="shared" si="288"/>
        <v>0</v>
      </c>
      <c r="Q575" s="20">
        <f t="shared" si="288"/>
        <v>0</v>
      </c>
      <c r="R575" s="20">
        <f>R600</f>
        <v>0</v>
      </c>
      <c r="S575" s="20">
        <f t="shared" si="288"/>
        <v>0</v>
      </c>
      <c r="T575" s="20">
        <f t="shared" si="288"/>
        <v>0</v>
      </c>
      <c r="U575" s="20">
        <f t="shared" si="288"/>
        <v>0</v>
      </c>
      <c r="V575" s="20">
        <f t="shared" si="288"/>
        <v>0</v>
      </c>
    </row>
    <row r="576" spans="1:22" s="21" customFormat="1">
      <c r="A576" s="167"/>
      <c r="B576" s="111" t="s">
        <v>53</v>
      </c>
      <c r="C576" s="20">
        <f>C603</f>
        <v>0</v>
      </c>
      <c r="D576" s="20">
        <f t="shared" ref="D576:V576" si="289">D603</f>
        <v>0</v>
      </c>
      <c r="E576" s="20">
        <f t="shared" si="289"/>
        <v>0</v>
      </c>
      <c r="F576" s="20">
        <f t="shared" si="289"/>
        <v>0</v>
      </c>
      <c r="G576" s="20">
        <f t="shared" si="289"/>
        <v>0</v>
      </c>
      <c r="H576" s="20">
        <f t="shared" si="289"/>
        <v>0</v>
      </c>
      <c r="I576" s="20">
        <f t="shared" si="289"/>
        <v>0</v>
      </c>
      <c r="J576" s="20">
        <f t="shared" si="289"/>
        <v>0</v>
      </c>
      <c r="K576" s="20">
        <f t="shared" si="289"/>
        <v>0</v>
      </c>
      <c r="L576" s="20">
        <f t="shared" si="289"/>
        <v>0</v>
      </c>
      <c r="M576" s="20">
        <f t="shared" si="289"/>
        <v>0</v>
      </c>
      <c r="N576" s="20">
        <f t="shared" si="289"/>
        <v>0</v>
      </c>
      <c r="O576" s="20">
        <f t="shared" si="289"/>
        <v>0</v>
      </c>
      <c r="P576" s="20">
        <f t="shared" si="289"/>
        <v>0</v>
      </c>
      <c r="Q576" s="20">
        <f t="shared" si="289"/>
        <v>0</v>
      </c>
      <c r="R576" s="20">
        <f>R603</f>
        <v>0</v>
      </c>
      <c r="S576" s="20">
        <f t="shared" si="289"/>
        <v>0</v>
      </c>
      <c r="T576" s="20">
        <f t="shared" si="289"/>
        <v>0</v>
      </c>
      <c r="U576" s="20">
        <f t="shared" si="289"/>
        <v>0</v>
      </c>
      <c r="V576" s="20">
        <f t="shared" si="289"/>
        <v>0</v>
      </c>
    </row>
    <row r="577" spans="1:22" s="21" customFormat="1">
      <c r="A577" s="167"/>
      <c r="B577" s="111" t="s">
        <v>54</v>
      </c>
      <c r="C577" s="20"/>
      <c r="D577" s="97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s="21" customFormat="1">
      <c r="A578" s="167"/>
      <c r="B578" s="111" t="s">
        <v>55</v>
      </c>
      <c r="C578" s="20">
        <f>C576-C577</f>
        <v>0</v>
      </c>
      <c r="D578" s="20">
        <f t="shared" ref="D578:V578" si="290">D576-D577</f>
        <v>0</v>
      </c>
      <c r="E578" s="20">
        <f t="shared" si="290"/>
        <v>0</v>
      </c>
      <c r="F578" s="20">
        <f t="shared" si="290"/>
        <v>0</v>
      </c>
      <c r="G578" s="20">
        <f t="shared" si="290"/>
        <v>0</v>
      </c>
      <c r="H578" s="20">
        <f t="shared" si="290"/>
        <v>0</v>
      </c>
      <c r="I578" s="20">
        <f t="shared" si="290"/>
        <v>0</v>
      </c>
      <c r="J578" s="20">
        <f t="shared" si="290"/>
        <v>0</v>
      </c>
      <c r="K578" s="20">
        <f t="shared" si="290"/>
        <v>0</v>
      </c>
      <c r="L578" s="20">
        <f t="shared" si="290"/>
        <v>0</v>
      </c>
      <c r="M578" s="20">
        <f t="shared" si="290"/>
        <v>0</v>
      </c>
      <c r="N578" s="20">
        <f t="shared" si="290"/>
        <v>0</v>
      </c>
      <c r="O578" s="20">
        <f t="shared" si="290"/>
        <v>0</v>
      </c>
      <c r="P578" s="20">
        <f t="shared" si="290"/>
        <v>0</v>
      </c>
      <c r="Q578" s="20">
        <f t="shared" si="290"/>
        <v>0</v>
      </c>
      <c r="R578" s="20">
        <f>R576-R577</f>
        <v>0</v>
      </c>
      <c r="S578" s="20">
        <f t="shared" si="290"/>
        <v>0</v>
      </c>
      <c r="T578" s="20">
        <f t="shared" si="290"/>
        <v>0</v>
      </c>
      <c r="U578" s="20">
        <f t="shared" si="290"/>
        <v>0</v>
      </c>
      <c r="V578" s="20">
        <f t="shared" si="290"/>
        <v>0</v>
      </c>
    </row>
    <row r="579" spans="1:22" s="21" customFormat="1">
      <c r="A579" s="167"/>
      <c r="B579" s="111" t="s">
        <v>23</v>
      </c>
      <c r="C579" s="20">
        <f>C575-C576</f>
        <v>0</v>
      </c>
      <c r="D579" s="20">
        <f t="shared" ref="D579:V579" si="291">D575-D576</f>
        <v>0</v>
      </c>
      <c r="E579" s="20">
        <f t="shared" si="291"/>
        <v>0</v>
      </c>
      <c r="F579" s="20">
        <f t="shared" si="291"/>
        <v>0</v>
      </c>
      <c r="G579" s="20">
        <f t="shared" si="291"/>
        <v>0</v>
      </c>
      <c r="H579" s="20">
        <f t="shared" si="291"/>
        <v>0</v>
      </c>
      <c r="I579" s="20">
        <f t="shared" si="291"/>
        <v>0</v>
      </c>
      <c r="J579" s="20">
        <f t="shared" si="291"/>
        <v>0</v>
      </c>
      <c r="K579" s="20">
        <f t="shared" si="291"/>
        <v>0</v>
      </c>
      <c r="L579" s="20">
        <f t="shared" si="291"/>
        <v>0</v>
      </c>
      <c r="M579" s="20">
        <f t="shared" si="291"/>
        <v>0</v>
      </c>
      <c r="N579" s="20">
        <f t="shared" si="291"/>
        <v>0</v>
      </c>
      <c r="O579" s="20">
        <f t="shared" si="291"/>
        <v>0</v>
      </c>
      <c r="P579" s="20">
        <f t="shared" si="291"/>
        <v>0</v>
      </c>
      <c r="Q579" s="20">
        <f t="shared" si="291"/>
        <v>0</v>
      </c>
      <c r="R579" s="20">
        <f>R575-R576</f>
        <v>0</v>
      </c>
      <c r="S579" s="20">
        <f t="shared" si="291"/>
        <v>0</v>
      </c>
      <c r="T579" s="20">
        <f t="shared" si="291"/>
        <v>0</v>
      </c>
      <c r="U579" s="20">
        <f t="shared" si="291"/>
        <v>0</v>
      </c>
      <c r="V579" s="20">
        <f t="shared" si="291"/>
        <v>0</v>
      </c>
    </row>
    <row r="580" spans="1:22" s="21" customFormat="1">
      <c r="A580" s="167" t="s">
        <v>0</v>
      </c>
      <c r="B580" s="8" t="s">
        <v>20</v>
      </c>
      <c r="C580" s="20">
        <f>C581+C590+C591+C593+C594</f>
        <v>0.90124532320000039</v>
      </c>
      <c r="D580" s="20">
        <f t="shared" ref="D580:V580" si="292">D581+D590+D591+D593+D594</f>
        <v>0</v>
      </c>
      <c r="E580" s="20">
        <f t="shared" si="292"/>
        <v>0</v>
      </c>
      <c r="F580" s="20">
        <f t="shared" si="292"/>
        <v>0.90124532320000039</v>
      </c>
      <c r="G580" s="20">
        <f t="shared" si="292"/>
        <v>0</v>
      </c>
      <c r="H580" s="20">
        <f t="shared" si="292"/>
        <v>13.580251560000002</v>
      </c>
      <c r="I580" s="20">
        <f t="shared" si="292"/>
        <v>0</v>
      </c>
      <c r="J580" s="20">
        <f t="shared" si="292"/>
        <v>0</v>
      </c>
      <c r="K580" s="20">
        <f>K581+K590+K591+K593+K594</f>
        <v>3.0820199600000002</v>
      </c>
      <c r="L580" s="20">
        <f t="shared" si="292"/>
        <v>10.498231600000002</v>
      </c>
      <c r="M580" s="20">
        <f t="shared" si="292"/>
        <v>0</v>
      </c>
      <c r="N580" s="20">
        <f t="shared" si="292"/>
        <v>0</v>
      </c>
      <c r="O580" s="20">
        <f t="shared" si="292"/>
        <v>0</v>
      </c>
      <c r="P580" s="20">
        <f t="shared" si="292"/>
        <v>0</v>
      </c>
      <c r="Q580" s="20">
        <f t="shared" si="292"/>
        <v>0</v>
      </c>
      <c r="R580" s="20">
        <f>R581+R590+R591+R593+R594</f>
        <v>2.59417046</v>
      </c>
      <c r="S580" s="20">
        <f t="shared" si="292"/>
        <v>0</v>
      </c>
      <c r="T580" s="20">
        <f t="shared" si="292"/>
        <v>0</v>
      </c>
      <c r="U580" s="20">
        <f t="shared" si="292"/>
        <v>1.3735253599999999</v>
      </c>
      <c r="V580" s="20">
        <f t="shared" si="292"/>
        <v>1.2206451</v>
      </c>
    </row>
    <row r="581" spans="1:22" s="21" customFormat="1" ht="31.5">
      <c r="A581" s="157" t="s">
        <v>1</v>
      </c>
      <c r="B581" s="8" t="s">
        <v>17</v>
      </c>
      <c r="C581" s="20">
        <f>SUMIF(C582,"&gt;0",C582)</f>
        <v>0</v>
      </c>
      <c r="D581" s="20">
        <f>SUMIF(D582,"&gt;0",D582)</f>
        <v>0</v>
      </c>
      <c r="E581" s="20">
        <f>SUMIF(E582,"&gt;0",E582)</f>
        <v>0</v>
      </c>
      <c r="F581" s="20">
        <f t="shared" ref="F581:V581" si="293">F582</f>
        <v>0</v>
      </c>
      <c r="G581" s="20">
        <f t="shared" si="293"/>
        <v>0</v>
      </c>
      <c r="H581" s="20">
        <f t="shared" si="293"/>
        <v>10.498231600000002</v>
      </c>
      <c r="I581" s="20">
        <f t="shared" si="293"/>
        <v>0</v>
      </c>
      <c r="J581" s="20">
        <f t="shared" si="293"/>
        <v>0</v>
      </c>
      <c r="K581" s="20">
        <f t="shared" si="293"/>
        <v>0</v>
      </c>
      <c r="L581" s="20">
        <f t="shared" si="293"/>
        <v>10.498231600000002</v>
      </c>
      <c r="M581" s="20">
        <f t="shared" si="293"/>
        <v>0</v>
      </c>
      <c r="N581" s="20">
        <f t="shared" si="293"/>
        <v>0</v>
      </c>
      <c r="O581" s="20">
        <f t="shared" si="293"/>
        <v>0</v>
      </c>
      <c r="P581" s="20">
        <f t="shared" si="293"/>
        <v>0</v>
      </c>
      <c r="Q581" s="20">
        <f t="shared" si="293"/>
        <v>0</v>
      </c>
      <c r="R581" s="20">
        <f>SUMIF(R582,"&gt;0",R582)</f>
        <v>1.2206451</v>
      </c>
      <c r="S581" s="20">
        <f t="shared" si="293"/>
        <v>0</v>
      </c>
      <c r="T581" s="20">
        <f t="shared" si="293"/>
        <v>0</v>
      </c>
      <c r="U581" s="20">
        <f>U582</f>
        <v>0</v>
      </c>
      <c r="V581" s="20">
        <f t="shared" si="293"/>
        <v>1.2206451</v>
      </c>
    </row>
    <row r="582" spans="1:22" s="21" customFormat="1" ht="31.5">
      <c r="A582" s="171">
        <f>A568+1</f>
        <v>419</v>
      </c>
      <c r="B582" s="112" t="s">
        <v>1075</v>
      </c>
      <c r="C582" s="281">
        <v>0</v>
      </c>
      <c r="D582" s="97">
        <v>0</v>
      </c>
      <c r="E582" s="97">
        <v>0</v>
      </c>
      <c r="F582" s="97">
        <f>C582-D582-E582-G582</f>
        <v>0</v>
      </c>
      <c r="G582" s="133">
        <v>0</v>
      </c>
      <c r="H582" s="281">
        <v>10.498231600000002</v>
      </c>
      <c r="I582" s="97">
        <v>0</v>
      </c>
      <c r="J582" s="97">
        <v>0</v>
      </c>
      <c r="K582" s="97">
        <f>H582-I582-J582-L582</f>
        <v>0</v>
      </c>
      <c r="L582" s="97">
        <v>10.498231600000002</v>
      </c>
      <c r="M582" s="132">
        <v>0</v>
      </c>
      <c r="N582" s="97">
        <v>0</v>
      </c>
      <c r="O582" s="97">
        <v>0</v>
      </c>
      <c r="P582" s="18">
        <f>M582-N582</f>
        <v>0</v>
      </c>
      <c r="Q582" s="97">
        <v>0</v>
      </c>
      <c r="R582" s="351">
        <v>1.2206451</v>
      </c>
      <c r="S582" s="97">
        <v>0</v>
      </c>
      <c r="T582" s="97">
        <v>0</v>
      </c>
      <c r="U582" s="18">
        <f t="shared" ref="U582:U589" si="294">R582-S582-V582</f>
        <v>0</v>
      </c>
      <c r="V582" s="132">
        <v>1.2206451</v>
      </c>
    </row>
    <row r="583" spans="1:22" s="21" customFormat="1" ht="31.5">
      <c r="A583" s="172">
        <f>A582+0.1</f>
        <v>419.1</v>
      </c>
      <c r="B583" s="112" t="s">
        <v>691</v>
      </c>
      <c r="C583" s="281">
        <v>0</v>
      </c>
      <c r="D583" s="97">
        <v>0</v>
      </c>
      <c r="E583" s="97">
        <v>0</v>
      </c>
      <c r="F583" s="97">
        <f>C583-D583-E583-G583</f>
        <v>0</v>
      </c>
      <c r="G583" s="133">
        <v>0</v>
      </c>
      <c r="H583" s="281">
        <v>3.045919</v>
      </c>
      <c r="I583" s="97">
        <v>0</v>
      </c>
      <c r="J583" s="97">
        <v>0</v>
      </c>
      <c r="K583" s="97">
        <f>H583-I583-J583-L583</f>
        <v>0</v>
      </c>
      <c r="L583" s="97">
        <v>3.045919</v>
      </c>
      <c r="M583" s="129">
        <v>0</v>
      </c>
      <c r="N583" s="97">
        <v>0</v>
      </c>
      <c r="O583" s="97">
        <v>0</v>
      </c>
      <c r="P583" s="18">
        <f>M583-N583</f>
        <v>0</v>
      </c>
      <c r="Q583" s="97">
        <v>0</v>
      </c>
      <c r="R583" s="358">
        <v>0</v>
      </c>
      <c r="S583" s="97">
        <v>0</v>
      </c>
      <c r="T583" s="97">
        <v>0</v>
      </c>
      <c r="U583" s="18">
        <f t="shared" si="294"/>
        <v>0</v>
      </c>
      <c r="V583" s="129">
        <v>0</v>
      </c>
    </row>
    <row r="584" spans="1:22" s="21" customFormat="1">
      <c r="A584" s="172">
        <f t="shared" ref="A584:A587" si="295">A583+0.1</f>
        <v>419.20000000000005</v>
      </c>
      <c r="B584" s="112" t="s">
        <v>1077</v>
      </c>
      <c r="C584" s="281">
        <v>0</v>
      </c>
      <c r="D584" s="97">
        <v>0</v>
      </c>
      <c r="E584" s="97">
        <v>0</v>
      </c>
      <c r="F584" s="97">
        <f t="shared" ref="F584:F587" si="296">C584-D584-E584-G584</f>
        <v>0</v>
      </c>
      <c r="G584" s="133">
        <v>0</v>
      </c>
      <c r="H584" s="281">
        <v>5.0898849999999998</v>
      </c>
      <c r="I584" s="97">
        <v>0</v>
      </c>
      <c r="J584" s="97">
        <v>0</v>
      </c>
      <c r="K584" s="97">
        <f t="shared" ref="K584:K587" si="297">H584-I584-J584-L584</f>
        <v>0</v>
      </c>
      <c r="L584" s="97">
        <v>5.0898849999999998</v>
      </c>
      <c r="M584" s="129">
        <v>0</v>
      </c>
      <c r="N584" s="97">
        <v>0</v>
      </c>
      <c r="O584" s="97">
        <v>0</v>
      </c>
      <c r="P584" s="18">
        <f t="shared" ref="P584:P587" si="298">M584-N584</f>
        <v>0</v>
      </c>
      <c r="Q584" s="97">
        <v>0</v>
      </c>
      <c r="R584" s="358">
        <v>0</v>
      </c>
      <c r="S584" s="97">
        <v>0</v>
      </c>
      <c r="T584" s="97">
        <v>0</v>
      </c>
      <c r="U584" s="18">
        <f t="shared" si="294"/>
        <v>0</v>
      </c>
      <c r="V584" s="129">
        <v>0</v>
      </c>
    </row>
    <row r="585" spans="1:22" s="21" customFormat="1" ht="47.25">
      <c r="A585" s="172">
        <f t="shared" si="295"/>
        <v>419.30000000000007</v>
      </c>
      <c r="B585" s="112" t="s">
        <v>1078</v>
      </c>
      <c r="C585" s="281">
        <v>0</v>
      </c>
      <c r="D585" s="97">
        <v>0</v>
      </c>
      <c r="E585" s="97">
        <v>0</v>
      </c>
      <c r="F585" s="97">
        <f t="shared" si="296"/>
        <v>0</v>
      </c>
      <c r="G585" s="133">
        <v>0</v>
      </c>
      <c r="H585" s="281">
        <v>4.2630000000000001E-2</v>
      </c>
      <c r="I585" s="97">
        <v>0</v>
      </c>
      <c r="J585" s="97">
        <v>0</v>
      </c>
      <c r="K585" s="97">
        <f t="shared" si="297"/>
        <v>0</v>
      </c>
      <c r="L585" s="97">
        <v>4.2630000000000001E-2</v>
      </c>
      <c r="M585" s="129">
        <v>0</v>
      </c>
      <c r="N585" s="97">
        <v>0</v>
      </c>
      <c r="O585" s="97">
        <v>0</v>
      </c>
      <c r="P585" s="18">
        <f t="shared" si="298"/>
        <v>0</v>
      </c>
      <c r="Q585" s="97">
        <v>0</v>
      </c>
      <c r="R585" s="358">
        <v>0</v>
      </c>
      <c r="S585" s="97">
        <v>0</v>
      </c>
      <c r="T585" s="97">
        <v>0</v>
      </c>
      <c r="U585" s="18">
        <f t="shared" si="294"/>
        <v>0</v>
      </c>
      <c r="V585" s="129">
        <v>0</v>
      </c>
    </row>
    <row r="586" spans="1:22" s="21" customFormat="1" ht="31.5">
      <c r="A586" s="172">
        <f t="shared" si="295"/>
        <v>419.40000000000009</v>
      </c>
      <c r="B586" s="112" t="s">
        <v>1079</v>
      </c>
      <c r="C586" s="281">
        <v>0</v>
      </c>
      <c r="D586" s="97">
        <v>0</v>
      </c>
      <c r="E586" s="97">
        <v>0</v>
      </c>
      <c r="F586" s="97">
        <f t="shared" si="296"/>
        <v>0</v>
      </c>
      <c r="G586" s="133">
        <v>0</v>
      </c>
      <c r="H586" s="281">
        <v>0.55837599999999998</v>
      </c>
      <c r="I586" s="97">
        <v>0</v>
      </c>
      <c r="J586" s="97">
        <v>0</v>
      </c>
      <c r="K586" s="97">
        <f t="shared" si="297"/>
        <v>0</v>
      </c>
      <c r="L586" s="97">
        <v>0.55837599999999998</v>
      </c>
      <c r="M586" s="129">
        <v>0</v>
      </c>
      <c r="N586" s="97">
        <v>0</v>
      </c>
      <c r="O586" s="97">
        <v>0</v>
      </c>
      <c r="P586" s="18">
        <f t="shared" si="298"/>
        <v>0</v>
      </c>
      <c r="Q586" s="97">
        <v>0</v>
      </c>
      <c r="R586" s="358">
        <v>0</v>
      </c>
      <c r="S586" s="97">
        <v>0</v>
      </c>
      <c r="T586" s="97">
        <v>0</v>
      </c>
      <c r="U586" s="18">
        <f t="shared" si="294"/>
        <v>0</v>
      </c>
      <c r="V586" s="129">
        <v>0</v>
      </c>
    </row>
    <row r="587" spans="1:22" s="21" customFormat="1" ht="31.5">
      <c r="A587" s="172">
        <f t="shared" si="295"/>
        <v>419.50000000000011</v>
      </c>
      <c r="B587" s="112" t="s">
        <v>694</v>
      </c>
      <c r="C587" s="281">
        <v>0</v>
      </c>
      <c r="D587" s="97">
        <v>0</v>
      </c>
      <c r="E587" s="97">
        <v>0</v>
      </c>
      <c r="F587" s="97">
        <f t="shared" si="296"/>
        <v>0</v>
      </c>
      <c r="G587" s="133">
        <v>0</v>
      </c>
      <c r="H587" s="281">
        <v>0.92766309999999996</v>
      </c>
      <c r="I587" s="97">
        <v>0</v>
      </c>
      <c r="J587" s="97">
        <v>0</v>
      </c>
      <c r="K587" s="97">
        <f t="shared" si="297"/>
        <v>0</v>
      </c>
      <c r="L587" s="97">
        <v>0.92766309999999996</v>
      </c>
      <c r="M587" s="129">
        <v>0</v>
      </c>
      <c r="N587" s="97">
        <v>0</v>
      </c>
      <c r="O587" s="97">
        <v>0</v>
      </c>
      <c r="P587" s="18">
        <f t="shared" si="298"/>
        <v>0</v>
      </c>
      <c r="Q587" s="97">
        <v>0</v>
      </c>
      <c r="R587" s="358">
        <v>0.44137309999999996</v>
      </c>
      <c r="S587" s="97">
        <v>0</v>
      </c>
      <c r="T587" s="97">
        <v>0</v>
      </c>
      <c r="U587" s="18">
        <f t="shared" si="294"/>
        <v>0</v>
      </c>
      <c r="V587" s="129">
        <v>0.44137309999999996</v>
      </c>
    </row>
    <row r="588" spans="1:22" s="21" customFormat="1">
      <c r="A588" s="172">
        <f>A587+0.1</f>
        <v>419.60000000000014</v>
      </c>
      <c r="B588" s="112" t="s">
        <v>1080</v>
      </c>
      <c r="C588" s="281">
        <v>0</v>
      </c>
      <c r="D588" s="97">
        <v>0</v>
      </c>
      <c r="E588" s="97">
        <v>0</v>
      </c>
      <c r="F588" s="97">
        <f>C588-D588-E588-G588</f>
        <v>0</v>
      </c>
      <c r="G588" s="133">
        <v>0</v>
      </c>
      <c r="H588" s="281">
        <v>0.77927199999999996</v>
      </c>
      <c r="I588" s="97">
        <v>0</v>
      </c>
      <c r="J588" s="97">
        <v>0</v>
      </c>
      <c r="K588" s="97">
        <f>H588-I588-J588-L588</f>
        <v>0</v>
      </c>
      <c r="L588" s="97">
        <v>0.77927199999999996</v>
      </c>
      <c r="M588" s="129">
        <v>0</v>
      </c>
      <c r="N588" s="97">
        <v>0</v>
      </c>
      <c r="O588" s="97">
        <v>0</v>
      </c>
      <c r="P588" s="18">
        <f>M588-N588</f>
        <v>0</v>
      </c>
      <c r="Q588" s="97">
        <v>0</v>
      </c>
      <c r="R588" s="358">
        <v>0.77927199999999996</v>
      </c>
      <c r="S588" s="97">
        <v>0</v>
      </c>
      <c r="T588" s="97">
        <v>0</v>
      </c>
      <c r="U588" s="18">
        <f>R588-S588-V588</f>
        <v>0</v>
      </c>
      <c r="V588" s="129">
        <v>0.77927199999999996</v>
      </c>
    </row>
    <row r="589" spans="1:22" s="21" customFormat="1" ht="31.5">
      <c r="A589" s="172">
        <f>A588+0.1</f>
        <v>419.70000000000016</v>
      </c>
      <c r="B589" s="112" t="s">
        <v>692</v>
      </c>
      <c r="C589" s="281">
        <v>0</v>
      </c>
      <c r="D589" s="97">
        <v>0</v>
      </c>
      <c r="E589" s="97">
        <v>0</v>
      </c>
      <c r="F589" s="97">
        <f>C589-D589-E589-G589</f>
        <v>0</v>
      </c>
      <c r="G589" s="133">
        <v>0</v>
      </c>
      <c r="H589" s="281">
        <v>5.44865E-2</v>
      </c>
      <c r="I589" s="97">
        <v>0</v>
      </c>
      <c r="J589" s="97">
        <v>0</v>
      </c>
      <c r="K589" s="97">
        <f>H589-I589-J589-L589</f>
        <v>0</v>
      </c>
      <c r="L589" s="97">
        <v>5.44865E-2</v>
      </c>
      <c r="M589" s="132">
        <v>0</v>
      </c>
      <c r="N589" s="97">
        <v>0</v>
      </c>
      <c r="O589" s="97">
        <v>0</v>
      </c>
      <c r="P589" s="18">
        <f>M589-N589</f>
        <v>0</v>
      </c>
      <c r="Q589" s="97">
        <v>0</v>
      </c>
      <c r="R589" s="351">
        <v>0</v>
      </c>
      <c r="S589" s="97">
        <v>0</v>
      </c>
      <c r="T589" s="97">
        <v>0</v>
      </c>
      <c r="U589" s="18">
        <f t="shared" si="294"/>
        <v>0</v>
      </c>
      <c r="V589" s="132">
        <v>0</v>
      </c>
    </row>
    <row r="590" spans="1:22" s="21" customFormat="1" ht="31.5">
      <c r="A590" s="167" t="s">
        <v>2</v>
      </c>
      <c r="B590" s="8" t="s">
        <v>21</v>
      </c>
      <c r="C590" s="8"/>
      <c r="D590" s="97"/>
      <c r="E590" s="17"/>
      <c r="F590" s="17"/>
      <c r="G590" s="17"/>
      <c r="H590" s="8"/>
      <c r="I590" s="17"/>
      <c r="J590" s="17"/>
      <c r="K590" s="17"/>
      <c r="L590" s="17"/>
      <c r="M590" s="17"/>
      <c r="N590" s="17"/>
      <c r="O590" s="17"/>
      <c r="P590" s="17"/>
      <c r="Q590" s="17"/>
      <c r="R590" s="333"/>
      <c r="S590" s="17"/>
      <c r="T590" s="17"/>
      <c r="U590" s="17"/>
      <c r="V590" s="17"/>
    </row>
    <row r="591" spans="1:22" s="21" customFormat="1">
      <c r="A591" s="167" t="s">
        <v>6</v>
      </c>
      <c r="B591" s="8" t="s">
        <v>18</v>
      </c>
      <c r="C591" s="128">
        <f t="shared" ref="C591:V591" si="299">C592</f>
        <v>0</v>
      </c>
      <c r="D591" s="128">
        <f t="shared" si="299"/>
        <v>0</v>
      </c>
      <c r="E591" s="128">
        <f t="shared" si="299"/>
        <v>0</v>
      </c>
      <c r="F591" s="128">
        <f t="shared" si="299"/>
        <v>0</v>
      </c>
      <c r="G591" s="128">
        <f t="shared" si="299"/>
        <v>0</v>
      </c>
      <c r="H591" s="128">
        <f t="shared" si="299"/>
        <v>0</v>
      </c>
      <c r="I591" s="128">
        <f t="shared" si="299"/>
        <v>0</v>
      </c>
      <c r="J591" s="128">
        <f t="shared" si="299"/>
        <v>0</v>
      </c>
      <c r="K591" s="128">
        <f t="shared" si="299"/>
        <v>0</v>
      </c>
      <c r="L591" s="128">
        <f t="shared" si="299"/>
        <v>0</v>
      </c>
      <c r="M591" s="128">
        <f t="shared" si="299"/>
        <v>0</v>
      </c>
      <c r="N591" s="128">
        <f t="shared" si="299"/>
        <v>0</v>
      </c>
      <c r="O591" s="128">
        <f t="shared" si="299"/>
        <v>0</v>
      </c>
      <c r="P591" s="128">
        <f t="shared" si="299"/>
        <v>0</v>
      </c>
      <c r="Q591" s="128">
        <f t="shared" si="299"/>
        <v>0</v>
      </c>
      <c r="R591" s="128">
        <f>R592</f>
        <v>0</v>
      </c>
      <c r="S591" s="128">
        <f t="shared" si="299"/>
        <v>0</v>
      </c>
      <c r="T591" s="128">
        <f t="shared" si="299"/>
        <v>0</v>
      </c>
      <c r="U591" s="128">
        <f t="shared" si="299"/>
        <v>0</v>
      </c>
      <c r="V591" s="128">
        <f t="shared" si="299"/>
        <v>0</v>
      </c>
    </row>
    <row r="592" spans="1:22" s="21" customFormat="1">
      <c r="A592" s="171">
        <f>A582+1</f>
        <v>420</v>
      </c>
      <c r="B592" s="123" t="s">
        <v>1081</v>
      </c>
      <c r="C592" s="280">
        <v>0</v>
      </c>
      <c r="D592" s="97">
        <f>N592</f>
        <v>0</v>
      </c>
      <c r="E592" s="97">
        <f>O592</f>
        <v>0</v>
      </c>
      <c r="F592" s="97">
        <f>P592</f>
        <v>0</v>
      </c>
      <c r="G592" s="97">
        <f>Q592</f>
        <v>0</v>
      </c>
      <c r="H592" s="280">
        <v>0</v>
      </c>
      <c r="I592" s="97"/>
      <c r="J592" s="97"/>
      <c r="K592" s="97">
        <f>H592-I592-J592-L592</f>
        <v>0</v>
      </c>
      <c r="L592" s="97"/>
      <c r="M592" s="130">
        <v>0</v>
      </c>
      <c r="N592" s="130"/>
      <c r="O592" s="130"/>
      <c r="P592" s="18">
        <f>M592-N592</f>
        <v>0</v>
      </c>
      <c r="Q592" s="130"/>
      <c r="R592" s="355">
        <v>0</v>
      </c>
      <c r="S592" s="130"/>
      <c r="T592" s="130"/>
      <c r="U592" s="18">
        <f t="shared" ref="U592" si="300">R592-S592-V592</f>
        <v>0</v>
      </c>
      <c r="V592" s="130"/>
    </row>
    <row r="593" spans="1:22" s="21" customFormat="1" ht="31.5">
      <c r="A593" s="167" t="s">
        <v>8</v>
      </c>
      <c r="B593" s="8" t="s">
        <v>19</v>
      </c>
      <c r="C593" s="8"/>
      <c r="D593" s="97"/>
      <c r="E593" s="17"/>
      <c r="F593" s="17"/>
      <c r="G593" s="17"/>
      <c r="H593" s="8"/>
      <c r="I593" s="17"/>
      <c r="J593" s="17"/>
      <c r="K593" s="17"/>
      <c r="L593" s="17"/>
      <c r="M593" s="17"/>
      <c r="N593" s="17"/>
      <c r="O593" s="17"/>
      <c r="P593" s="17"/>
      <c r="Q593" s="17"/>
      <c r="R593" s="333"/>
      <c r="S593" s="17"/>
      <c r="T593" s="17"/>
      <c r="U593" s="17"/>
      <c r="V593" s="17"/>
    </row>
    <row r="594" spans="1:22" s="21" customFormat="1">
      <c r="A594" s="161" t="s">
        <v>40</v>
      </c>
      <c r="B594" s="8" t="s">
        <v>42</v>
      </c>
      <c r="C594" s="128">
        <f t="shared" ref="C594:V594" si="301">SUM(C595:C598)</f>
        <v>0.90124532320000039</v>
      </c>
      <c r="D594" s="128">
        <f t="shared" si="301"/>
        <v>0</v>
      </c>
      <c r="E594" s="128">
        <f t="shared" si="301"/>
        <v>0</v>
      </c>
      <c r="F594" s="128">
        <f t="shared" si="301"/>
        <v>0.90124532320000039</v>
      </c>
      <c r="G594" s="128">
        <f t="shared" si="301"/>
        <v>0</v>
      </c>
      <c r="H594" s="128">
        <f>SUM(H595:H598)</f>
        <v>3.0820199600000002</v>
      </c>
      <c r="I594" s="128">
        <f t="shared" si="301"/>
        <v>0</v>
      </c>
      <c r="J594" s="128">
        <f t="shared" si="301"/>
        <v>0</v>
      </c>
      <c r="K594" s="128">
        <f t="shared" si="301"/>
        <v>3.0820199600000002</v>
      </c>
      <c r="L594" s="128">
        <f t="shared" si="301"/>
        <v>0</v>
      </c>
      <c r="M594" s="128">
        <f t="shared" si="301"/>
        <v>0</v>
      </c>
      <c r="N594" s="128">
        <f t="shared" si="301"/>
        <v>0</v>
      </c>
      <c r="O594" s="128">
        <f t="shared" si="301"/>
        <v>0</v>
      </c>
      <c r="P594" s="128">
        <f t="shared" si="301"/>
        <v>0</v>
      </c>
      <c r="Q594" s="128">
        <f t="shared" si="301"/>
        <v>0</v>
      </c>
      <c r="R594" s="128">
        <f>SUM(R595:R598)</f>
        <v>1.3735253599999999</v>
      </c>
      <c r="S594" s="128">
        <f t="shared" si="301"/>
        <v>0</v>
      </c>
      <c r="T594" s="128">
        <f t="shared" si="301"/>
        <v>0</v>
      </c>
      <c r="U594" s="128">
        <f t="shared" si="301"/>
        <v>1.3735253599999999</v>
      </c>
      <c r="V594" s="128">
        <f t="shared" si="301"/>
        <v>0</v>
      </c>
    </row>
    <row r="595" spans="1:22" s="21" customFormat="1" ht="31.5">
      <c r="A595" s="171">
        <f>A592+1</f>
        <v>421</v>
      </c>
      <c r="B595" s="112" t="s">
        <v>1083</v>
      </c>
      <c r="C595" s="281">
        <v>0.90124532320000039</v>
      </c>
      <c r="D595" s="97">
        <v>0</v>
      </c>
      <c r="E595" s="97">
        <v>0</v>
      </c>
      <c r="F595" s="97">
        <f>C595-D595-E595-G595</f>
        <v>0.90124532320000039</v>
      </c>
      <c r="G595" s="133">
        <v>0</v>
      </c>
      <c r="H595" s="281">
        <v>0.58106800000000003</v>
      </c>
      <c r="I595" s="97">
        <v>0</v>
      </c>
      <c r="J595" s="97">
        <v>0</v>
      </c>
      <c r="K595" s="97">
        <f>H595-I595-J595-L595</f>
        <v>0.58106800000000003</v>
      </c>
      <c r="L595" s="97">
        <v>0</v>
      </c>
      <c r="M595" s="130">
        <v>0</v>
      </c>
      <c r="N595" s="97">
        <v>0</v>
      </c>
      <c r="O595" s="97">
        <v>0</v>
      </c>
      <c r="P595" s="18">
        <f>M595-N595</f>
        <v>0</v>
      </c>
      <c r="Q595" s="97">
        <v>0</v>
      </c>
      <c r="R595" s="353">
        <v>0.229155</v>
      </c>
      <c r="S595" s="97">
        <v>0</v>
      </c>
      <c r="T595" s="97">
        <v>0</v>
      </c>
      <c r="U595" s="18">
        <f t="shared" ref="U595:U598" si="302">R595-S595-V595</f>
        <v>0.229155</v>
      </c>
      <c r="V595" s="97">
        <v>0</v>
      </c>
    </row>
    <row r="596" spans="1:22" s="21" customFormat="1" ht="31.5">
      <c r="A596" s="171">
        <f>A595+1</f>
        <v>422</v>
      </c>
      <c r="B596" s="112" t="s">
        <v>1085</v>
      </c>
      <c r="C596" s="281">
        <v>0</v>
      </c>
      <c r="D596" s="97">
        <v>0</v>
      </c>
      <c r="E596" s="97">
        <v>0</v>
      </c>
      <c r="F596" s="97">
        <f>C596-D596-E596-G596</f>
        <v>0</v>
      </c>
      <c r="G596" s="133">
        <v>0</v>
      </c>
      <c r="H596" s="281">
        <v>0.19914500000000002</v>
      </c>
      <c r="I596" s="97">
        <v>0</v>
      </c>
      <c r="J596" s="97">
        <v>0</v>
      </c>
      <c r="K596" s="97">
        <f>H596-I596-J596-L596</f>
        <v>0.19914500000000002</v>
      </c>
      <c r="L596" s="97">
        <v>0</v>
      </c>
      <c r="M596" s="130">
        <v>0</v>
      </c>
      <c r="N596" s="97">
        <v>0</v>
      </c>
      <c r="O596" s="97">
        <v>0</v>
      </c>
      <c r="P596" s="18">
        <f>M596-N596</f>
        <v>0</v>
      </c>
      <c r="Q596" s="97">
        <v>0</v>
      </c>
      <c r="R596" s="353">
        <v>0.19856300000000002</v>
      </c>
      <c r="S596" s="97">
        <v>0</v>
      </c>
      <c r="T596" s="97">
        <v>0</v>
      </c>
      <c r="U596" s="18">
        <f t="shared" si="302"/>
        <v>0.19856300000000002</v>
      </c>
      <c r="V596" s="97">
        <v>0</v>
      </c>
    </row>
    <row r="597" spans="1:22" s="21" customFormat="1">
      <c r="A597" s="171">
        <f t="shared" ref="A597:A598" si="303">A596+1</f>
        <v>423</v>
      </c>
      <c r="B597" s="112" t="s">
        <v>315</v>
      </c>
      <c r="C597" s="281">
        <v>0</v>
      </c>
      <c r="D597" s="97">
        <v>0</v>
      </c>
      <c r="E597" s="97">
        <v>0</v>
      </c>
      <c r="F597" s="97">
        <f>C597-D597-E597-G597</f>
        <v>0</v>
      </c>
      <c r="G597" s="133">
        <v>0</v>
      </c>
      <c r="H597" s="281">
        <v>1.7653995999999998</v>
      </c>
      <c r="I597" s="97">
        <v>0</v>
      </c>
      <c r="J597" s="97">
        <v>0</v>
      </c>
      <c r="K597" s="97">
        <f>H597-I597-J597-L597</f>
        <v>1.7653995999999998</v>
      </c>
      <c r="L597" s="97">
        <v>0</v>
      </c>
      <c r="M597" s="130">
        <v>0</v>
      </c>
      <c r="N597" s="97">
        <v>0</v>
      </c>
      <c r="O597" s="97">
        <v>0</v>
      </c>
      <c r="P597" s="18">
        <f>M597-N597</f>
        <v>0</v>
      </c>
      <c r="Q597" s="97">
        <v>0</v>
      </c>
      <c r="R597" s="353">
        <v>0.48</v>
      </c>
      <c r="S597" s="97">
        <v>0</v>
      </c>
      <c r="T597" s="97">
        <v>0</v>
      </c>
      <c r="U597" s="18">
        <f t="shared" si="302"/>
        <v>0.48</v>
      </c>
      <c r="V597" s="97">
        <v>0</v>
      </c>
    </row>
    <row r="598" spans="1:22" s="21" customFormat="1">
      <c r="A598" s="171">
        <f t="shared" si="303"/>
        <v>424</v>
      </c>
      <c r="B598" s="112" t="s">
        <v>1088</v>
      </c>
      <c r="C598" s="281">
        <v>0</v>
      </c>
      <c r="D598" s="97">
        <v>0</v>
      </c>
      <c r="E598" s="97">
        <v>0</v>
      </c>
      <c r="F598" s="97">
        <f>C598-D598-E598-G598</f>
        <v>0</v>
      </c>
      <c r="G598" s="133">
        <v>0</v>
      </c>
      <c r="H598" s="281">
        <v>0.53640736</v>
      </c>
      <c r="I598" s="97">
        <v>0</v>
      </c>
      <c r="J598" s="97">
        <v>0</v>
      </c>
      <c r="K598" s="97">
        <f>H598-I598-J598-L598</f>
        <v>0.53640736</v>
      </c>
      <c r="L598" s="97">
        <v>0</v>
      </c>
      <c r="M598" s="130">
        <v>0</v>
      </c>
      <c r="N598" s="97">
        <v>0</v>
      </c>
      <c r="O598" s="97">
        <v>0</v>
      </c>
      <c r="P598" s="18">
        <f>M598-N598</f>
        <v>0</v>
      </c>
      <c r="Q598" s="97">
        <v>0</v>
      </c>
      <c r="R598" s="353">
        <v>0.46580736</v>
      </c>
      <c r="S598" s="97">
        <v>0</v>
      </c>
      <c r="T598" s="97">
        <v>0</v>
      </c>
      <c r="U598" s="18">
        <f t="shared" si="302"/>
        <v>0.46580736</v>
      </c>
      <c r="V598" s="97">
        <v>0</v>
      </c>
    </row>
    <row r="599" spans="1:22" s="21" customFormat="1">
      <c r="A599" s="167" t="s">
        <v>57</v>
      </c>
      <c r="B599" s="97" t="s">
        <v>58</v>
      </c>
      <c r="C599" s="97"/>
      <c r="D599" s="97"/>
      <c r="E599" s="17"/>
      <c r="F599" s="17"/>
      <c r="G599" s="17"/>
      <c r="H599" s="97"/>
      <c r="I599" s="17"/>
      <c r="J599" s="17"/>
      <c r="K599" s="17"/>
      <c r="L599" s="17"/>
      <c r="M599" s="17"/>
      <c r="N599" s="17"/>
      <c r="O599" s="17"/>
      <c r="P599" s="17"/>
      <c r="Q599" s="17"/>
      <c r="R599" s="359"/>
      <c r="S599" s="17"/>
      <c r="T599" s="17"/>
      <c r="U599" s="17"/>
      <c r="V599" s="17"/>
    </row>
    <row r="600" spans="1:22" s="21" customFormat="1">
      <c r="A600" s="167" t="s">
        <v>3</v>
      </c>
      <c r="B600" s="8" t="s">
        <v>13</v>
      </c>
      <c r="C600" s="8"/>
      <c r="D600" s="97"/>
      <c r="E600" s="17"/>
      <c r="F600" s="17"/>
      <c r="G600" s="17"/>
      <c r="H600" s="8"/>
      <c r="I600" s="17"/>
      <c r="J600" s="17"/>
      <c r="K600" s="17"/>
      <c r="L600" s="17"/>
      <c r="M600" s="17"/>
      <c r="N600" s="17"/>
      <c r="O600" s="17"/>
      <c r="P600" s="17"/>
      <c r="Q600" s="17"/>
      <c r="R600" s="333"/>
      <c r="S600" s="17"/>
      <c r="T600" s="17"/>
      <c r="U600" s="17"/>
      <c r="V600" s="17"/>
    </row>
    <row r="601" spans="1:22" s="21" customFormat="1" ht="31.5">
      <c r="A601" s="157" t="s">
        <v>4</v>
      </c>
      <c r="B601" s="8" t="s">
        <v>17</v>
      </c>
      <c r="C601" s="8"/>
      <c r="D601" s="97"/>
      <c r="E601" s="17"/>
      <c r="F601" s="17"/>
      <c r="G601" s="17"/>
      <c r="H601" s="8"/>
      <c r="I601" s="17"/>
      <c r="J601" s="17"/>
      <c r="K601" s="17"/>
      <c r="L601" s="17"/>
      <c r="M601" s="17"/>
      <c r="N601" s="17"/>
      <c r="O601" s="17"/>
      <c r="P601" s="17"/>
      <c r="Q601" s="17"/>
      <c r="R601" s="333"/>
      <c r="S601" s="17"/>
      <c r="T601" s="17"/>
      <c r="U601" s="17"/>
      <c r="V601" s="17"/>
    </row>
    <row r="602" spans="1:22" s="21" customFormat="1">
      <c r="A602" s="157" t="s">
        <v>5</v>
      </c>
      <c r="B602" s="8" t="s">
        <v>23</v>
      </c>
      <c r="C602" s="8"/>
      <c r="D602" s="97"/>
      <c r="E602" s="17"/>
      <c r="F602" s="17"/>
      <c r="G602" s="17"/>
      <c r="H602" s="8"/>
      <c r="I602" s="17"/>
      <c r="J602" s="17"/>
      <c r="K602" s="17"/>
      <c r="L602" s="17"/>
      <c r="M602" s="17"/>
      <c r="N602" s="17"/>
      <c r="O602" s="17"/>
      <c r="P602" s="17"/>
      <c r="Q602" s="17"/>
      <c r="R602" s="333"/>
      <c r="S602" s="17"/>
      <c r="T602" s="17"/>
      <c r="U602" s="17"/>
      <c r="V602" s="17"/>
    </row>
    <row r="603" spans="1:22" s="21" customFormat="1">
      <c r="A603" s="169" t="s">
        <v>41</v>
      </c>
      <c r="B603" s="110" t="s">
        <v>58</v>
      </c>
      <c r="C603" s="110"/>
      <c r="D603" s="97"/>
      <c r="E603" s="17"/>
      <c r="F603" s="17"/>
      <c r="G603" s="17"/>
      <c r="H603" s="110"/>
      <c r="I603" s="17"/>
      <c r="J603" s="17"/>
      <c r="K603" s="17"/>
      <c r="L603" s="17"/>
      <c r="M603" s="17"/>
      <c r="N603" s="17"/>
      <c r="O603" s="17"/>
      <c r="P603" s="17"/>
      <c r="Q603" s="17"/>
      <c r="R603" s="356"/>
      <c r="S603" s="17"/>
      <c r="T603" s="17"/>
      <c r="U603" s="17"/>
      <c r="V603" s="17"/>
    </row>
    <row r="604" spans="1:22" s="21" customFormat="1">
      <c r="A604" s="170"/>
      <c r="B604" s="126" t="s">
        <v>49</v>
      </c>
      <c r="C604" s="101">
        <f>C615+C634</f>
        <v>0.64196639999999672</v>
      </c>
      <c r="D604" s="101">
        <f t="shared" ref="D604:V604" si="304">D615+D634</f>
        <v>0</v>
      </c>
      <c r="E604" s="101">
        <f t="shared" si="304"/>
        <v>0</v>
      </c>
      <c r="F604" s="101">
        <f t="shared" si="304"/>
        <v>0.64196639999999672</v>
      </c>
      <c r="G604" s="101">
        <f t="shared" si="304"/>
        <v>0</v>
      </c>
      <c r="H604" s="101">
        <f t="shared" si="304"/>
        <v>139.77451483999999</v>
      </c>
      <c r="I604" s="101">
        <f t="shared" si="304"/>
        <v>94.077659580000002</v>
      </c>
      <c r="J604" s="101">
        <f t="shared" si="304"/>
        <v>0</v>
      </c>
      <c r="K604" s="101">
        <f t="shared" si="304"/>
        <v>19.329538700000001</v>
      </c>
      <c r="L604" s="101">
        <f t="shared" si="304"/>
        <v>26.367316559999999</v>
      </c>
      <c r="M604" s="101">
        <f t="shared" si="304"/>
        <v>0</v>
      </c>
      <c r="N604" s="101">
        <f t="shared" si="304"/>
        <v>0</v>
      </c>
      <c r="O604" s="101">
        <f t="shared" si="304"/>
        <v>0</v>
      </c>
      <c r="P604" s="101">
        <f t="shared" si="304"/>
        <v>0</v>
      </c>
      <c r="Q604" s="101">
        <f t="shared" si="304"/>
        <v>0</v>
      </c>
      <c r="R604" s="101">
        <f>R615+R634</f>
        <v>16.08843856</v>
      </c>
      <c r="S604" s="101">
        <f t="shared" si="304"/>
        <v>0</v>
      </c>
      <c r="T604" s="101">
        <f t="shared" si="304"/>
        <v>0</v>
      </c>
      <c r="U604" s="101">
        <f t="shared" si="304"/>
        <v>14.407378699999999</v>
      </c>
      <c r="V604" s="101">
        <f t="shared" si="304"/>
        <v>1.68105986</v>
      </c>
    </row>
    <row r="605" spans="1:22" s="21" customFormat="1">
      <c r="A605" s="167">
        <v>1</v>
      </c>
      <c r="B605" s="111" t="s">
        <v>52</v>
      </c>
      <c r="C605" s="20">
        <f>C615</f>
        <v>0.64196639999999672</v>
      </c>
      <c r="D605" s="20">
        <f t="shared" ref="D605:V605" si="305">D615</f>
        <v>0</v>
      </c>
      <c r="E605" s="20">
        <f t="shared" si="305"/>
        <v>0</v>
      </c>
      <c r="F605" s="20">
        <f t="shared" si="305"/>
        <v>0.64196639999999672</v>
      </c>
      <c r="G605" s="20">
        <f t="shared" si="305"/>
        <v>0</v>
      </c>
      <c r="H605" s="20">
        <f t="shared" si="305"/>
        <v>139.77451483999999</v>
      </c>
      <c r="I605" s="20">
        <f t="shared" si="305"/>
        <v>94.077659580000002</v>
      </c>
      <c r="J605" s="20">
        <f t="shared" si="305"/>
        <v>0</v>
      </c>
      <c r="K605" s="20">
        <f t="shared" si="305"/>
        <v>19.329538700000001</v>
      </c>
      <c r="L605" s="20">
        <f t="shared" si="305"/>
        <v>26.367316559999999</v>
      </c>
      <c r="M605" s="20">
        <f t="shared" si="305"/>
        <v>0</v>
      </c>
      <c r="N605" s="20">
        <f t="shared" si="305"/>
        <v>0</v>
      </c>
      <c r="O605" s="20">
        <f t="shared" si="305"/>
        <v>0</v>
      </c>
      <c r="P605" s="20">
        <f t="shared" si="305"/>
        <v>0</v>
      </c>
      <c r="Q605" s="20">
        <f t="shared" si="305"/>
        <v>0</v>
      </c>
      <c r="R605" s="20">
        <f>R615</f>
        <v>16.08843856</v>
      </c>
      <c r="S605" s="20">
        <f t="shared" si="305"/>
        <v>0</v>
      </c>
      <c r="T605" s="20">
        <f t="shared" si="305"/>
        <v>0</v>
      </c>
      <c r="U605" s="20">
        <f t="shared" si="305"/>
        <v>14.407378699999999</v>
      </c>
      <c r="V605" s="20">
        <f t="shared" si="305"/>
        <v>1.68105986</v>
      </c>
    </row>
    <row r="606" spans="1:22" s="21" customFormat="1">
      <c r="A606" s="167"/>
      <c r="B606" s="111" t="s">
        <v>53</v>
      </c>
      <c r="C606" s="20">
        <f>C633</f>
        <v>0</v>
      </c>
      <c r="D606" s="20">
        <f t="shared" ref="D606:V606" si="306">D633</f>
        <v>0</v>
      </c>
      <c r="E606" s="20">
        <f t="shared" si="306"/>
        <v>0</v>
      </c>
      <c r="F606" s="20">
        <f t="shared" si="306"/>
        <v>0</v>
      </c>
      <c r="G606" s="20">
        <f t="shared" si="306"/>
        <v>0</v>
      </c>
      <c r="H606" s="20">
        <f t="shared" si="306"/>
        <v>0</v>
      </c>
      <c r="I606" s="20">
        <f t="shared" si="306"/>
        <v>0</v>
      </c>
      <c r="J606" s="20">
        <f t="shared" si="306"/>
        <v>0</v>
      </c>
      <c r="K606" s="20">
        <f t="shared" si="306"/>
        <v>0</v>
      </c>
      <c r="L606" s="20">
        <f t="shared" si="306"/>
        <v>0</v>
      </c>
      <c r="M606" s="20">
        <f t="shared" si="306"/>
        <v>0</v>
      </c>
      <c r="N606" s="20">
        <f t="shared" si="306"/>
        <v>0</v>
      </c>
      <c r="O606" s="20">
        <f t="shared" si="306"/>
        <v>0</v>
      </c>
      <c r="P606" s="20">
        <f t="shared" si="306"/>
        <v>0</v>
      </c>
      <c r="Q606" s="20">
        <f t="shared" si="306"/>
        <v>0</v>
      </c>
      <c r="R606" s="20">
        <f>R633</f>
        <v>0</v>
      </c>
      <c r="S606" s="20">
        <f t="shared" si="306"/>
        <v>0</v>
      </c>
      <c r="T606" s="20">
        <f t="shared" si="306"/>
        <v>0</v>
      </c>
      <c r="U606" s="20">
        <f t="shared" si="306"/>
        <v>0</v>
      </c>
      <c r="V606" s="20">
        <f t="shared" si="306"/>
        <v>0</v>
      </c>
    </row>
    <row r="607" spans="1:22" s="21" customFormat="1">
      <c r="A607" s="167"/>
      <c r="B607" s="111" t="s">
        <v>54</v>
      </c>
      <c r="C607" s="20"/>
      <c r="D607" s="97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s="21" customFormat="1">
      <c r="A608" s="167"/>
      <c r="B608" s="111" t="s">
        <v>55</v>
      </c>
      <c r="C608" s="20">
        <f>C606-C607</f>
        <v>0</v>
      </c>
      <c r="D608" s="20">
        <f t="shared" ref="D608:V608" si="307">D606-D607</f>
        <v>0</v>
      </c>
      <c r="E608" s="20">
        <f t="shared" si="307"/>
        <v>0</v>
      </c>
      <c r="F608" s="20">
        <f t="shared" si="307"/>
        <v>0</v>
      </c>
      <c r="G608" s="20">
        <f t="shared" si="307"/>
        <v>0</v>
      </c>
      <c r="H608" s="20">
        <f t="shared" si="307"/>
        <v>0</v>
      </c>
      <c r="I608" s="20">
        <f t="shared" si="307"/>
        <v>0</v>
      </c>
      <c r="J608" s="20">
        <f t="shared" si="307"/>
        <v>0</v>
      </c>
      <c r="K608" s="20">
        <f t="shared" si="307"/>
        <v>0</v>
      </c>
      <c r="L608" s="20">
        <f t="shared" si="307"/>
        <v>0</v>
      </c>
      <c r="M608" s="20">
        <f t="shared" si="307"/>
        <v>0</v>
      </c>
      <c r="N608" s="20">
        <f t="shared" si="307"/>
        <v>0</v>
      </c>
      <c r="O608" s="20">
        <f t="shared" si="307"/>
        <v>0</v>
      </c>
      <c r="P608" s="20">
        <f t="shared" si="307"/>
        <v>0</v>
      </c>
      <c r="Q608" s="20">
        <f t="shared" si="307"/>
        <v>0</v>
      </c>
      <c r="R608" s="20">
        <f>R606-R607</f>
        <v>0</v>
      </c>
      <c r="S608" s="20">
        <f t="shared" si="307"/>
        <v>0</v>
      </c>
      <c r="T608" s="20">
        <f t="shared" si="307"/>
        <v>0</v>
      </c>
      <c r="U608" s="20">
        <f t="shared" si="307"/>
        <v>0</v>
      </c>
      <c r="V608" s="20">
        <f t="shared" si="307"/>
        <v>0</v>
      </c>
    </row>
    <row r="609" spans="1:22" s="21" customFormat="1">
      <c r="A609" s="167"/>
      <c r="B609" s="111" t="s">
        <v>56</v>
      </c>
      <c r="C609" s="20">
        <f>C605-C606</f>
        <v>0.64196639999999672</v>
      </c>
      <c r="D609" s="20">
        <f t="shared" ref="D609:V609" si="308">D605-D606</f>
        <v>0</v>
      </c>
      <c r="E609" s="20">
        <f t="shared" si="308"/>
        <v>0</v>
      </c>
      <c r="F609" s="20">
        <f t="shared" si="308"/>
        <v>0.64196639999999672</v>
      </c>
      <c r="G609" s="20">
        <f t="shared" si="308"/>
        <v>0</v>
      </c>
      <c r="H609" s="20">
        <f t="shared" si="308"/>
        <v>139.77451483999999</v>
      </c>
      <c r="I609" s="20">
        <f t="shared" si="308"/>
        <v>94.077659580000002</v>
      </c>
      <c r="J609" s="20">
        <f t="shared" si="308"/>
        <v>0</v>
      </c>
      <c r="K609" s="20">
        <f t="shared" si="308"/>
        <v>19.329538700000001</v>
      </c>
      <c r="L609" s="20">
        <f t="shared" si="308"/>
        <v>26.367316559999999</v>
      </c>
      <c r="M609" s="20">
        <f t="shared" si="308"/>
        <v>0</v>
      </c>
      <c r="N609" s="20">
        <f t="shared" si="308"/>
        <v>0</v>
      </c>
      <c r="O609" s="20">
        <f t="shared" si="308"/>
        <v>0</v>
      </c>
      <c r="P609" s="20">
        <f t="shared" si="308"/>
        <v>0</v>
      </c>
      <c r="Q609" s="20">
        <f t="shared" si="308"/>
        <v>0</v>
      </c>
      <c r="R609" s="20">
        <f>R605-R606</f>
        <v>16.08843856</v>
      </c>
      <c r="S609" s="20">
        <f t="shared" si="308"/>
        <v>0</v>
      </c>
      <c r="T609" s="20">
        <f t="shared" si="308"/>
        <v>0</v>
      </c>
      <c r="U609" s="20">
        <f t="shared" si="308"/>
        <v>14.407378699999999</v>
      </c>
      <c r="V609" s="20">
        <f t="shared" si="308"/>
        <v>1.68105986</v>
      </c>
    </row>
    <row r="610" spans="1:22" s="21" customFormat="1">
      <c r="A610" s="167">
        <v>2</v>
      </c>
      <c r="B610" s="111" t="s">
        <v>13</v>
      </c>
      <c r="C610" s="20">
        <f>C634</f>
        <v>0</v>
      </c>
      <c r="D610" s="20">
        <f t="shared" ref="D610:V610" si="309">D634</f>
        <v>0</v>
      </c>
      <c r="E610" s="20">
        <f t="shared" si="309"/>
        <v>0</v>
      </c>
      <c r="F610" s="20">
        <f t="shared" si="309"/>
        <v>0</v>
      </c>
      <c r="G610" s="20">
        <f t="shared" si="309"/>
        <v>0</v>
      </c>
      <c r="H610" s="20">
        <f t="shared" si="309"/>
        <v>0</v>
      </c>
      <c r="I610" s="20">
        <f t="shared" si="309"/>
        <v>0</v>
      </c>
      <c r="J610" s="20">
        <f t="shared" si="309"/>
        <v>0</v>
      </c>
      <c r="K610" s="20">
        <f t="shared" si="309"/>
        <v>0</v>
      </c>
      <c r="L610" s="20">
        <f t="shared" si="309"/>
        <v>0</v>
      </c>
      <c r="M610" s="20">
        <f t="shared" si="309"/>
        <v>0</v>
      </c>
      <c r="N610" s="20">
        <f t="shared" si="309"/>
        <v>0</v>
      </c>
      <c r="O610" s="20">
        <f t="shared" si="309"/>
        <v>0</v>
      </c>
      <c r="P610" s="20">
        <f t="shared" si="309"/>
        <v>0</v>
      </c>
      <c r="Q610" s="20">
        <f t="shared" si="309"/>
        <v>0</v>
      </c>
      <c r="R610" s="20">
        <f>R634</f>
        <v>0</v>
      </c>
      <c r="S610" s="20">
        <f t="shared" si="309"/>
        <v>0</v>
      </c>
      <c r="T610" s="20">
        <f t="shared" si="309"/>
        <v>0</v>
      </c>
      <c r="U610" s="20">
        <f t="shared" si="309"/>
        <v>0</v>
      </c>
      <c r="V610" s="20">
        <f t="shared" si="309"/>
        <v>0</v>
      </c>
    </row>
    <row r="611" spans="1:22" s="21" customFormat="1">
      <c r="A611" s="167"/>
      <c r="B611" s="111" t="s">
        <v>53</v>
      </c>
      <c r="C611" s="20">
        <f>C637</f>
        <v>0</v>
      </c>
      <c r="D611" s="20">
        <f t="shared" ref="D611:V611" si="310">D637</f>
        <v>0</v>
      </c>
      <c r="E611" s="20">
        <f t="shared" si="310"/>
        <v>0</v>
      </c>
      <c r="F611" s="20">
        <f t="shared" si="310"/>
        <v>0</v>
      </c>
      <c r="G611" s="20">
        <f t="shared" si="310"/>
        <v>0</v>
      </c>
      <c r="H611" s="20">
        <f t="shared" si="310"/>
        <v>0</v>
      </c>
      <c r="I611" s="20">
        <f t="shared" si="310"/>
        <v>0</v>
      </c>
      <c r="J611" s="20">
        <f t="shared" si="310"/>
        <v>0</v>
      </c>
      <c r="K611" s="20">
        <f t="shared" si="310"/>
        <v>0</v>
      </c>
      <c r="L611" s="20">
        <f t="shared" si="310"/>
        <v>0</v>
      </c>
      <c r="M611" s="20">
        <f t="shared" si="310"/>
        <v>0</v>
      </c>
      <c r="N611" s="20">
        <f t="shared" si="310"/>
        <v>0</v>
      </c>
      <c r="O611" s="20">
        <f t="shared" si="310"/>
        <v>0</v>
      </c>
      <c r="P611" s="20">
        <f t="shared" si="310"/>
        <v>0</v>
      </c>
      <c r="Q611" s="20">
        <f t="shared" si="310"/>
        <v>0</v>
      </c>
      <c r="R611" s="20">
        <f>R637</f>
        <v>0</v>
      </c>
      <c r="S611" s="20">
        <f t="shared" si="310"/>
        <v>0</v>
      </c>
      <c r="T611" s="20">
        <f t="shared" si="310"/>
        <v>0</v>
      </c>
      <c r="U611" s="20">
        <f t="shared" si="310"/>
        <v>0</v>
      </c>
      <c r="V611" s="20">
        <f t="shared" si="310"/>
        <v>0</v>
      </c>
    </row>
    <row r="612" spans="1:22" s="21" customFormat="1">
      <c r="A612" s="167"/>
      <c r="B612" s="111" t="s">
        <v>54</v>
      </c>
      <c r="C612" s="20"/>
      <c r="D612" s="97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s="21" customFormat="1">
      <c r="A613" s="167"/>
      <c r="B613" s="111" t="s">
        <v>55</v>
      </c>
      <c r="C613" s="20">
        <f>C610-C611</f>
        <v>0</v>
      </c>
      <c r="D613" s="20">
        <f t="shared" ref="D613:V613" si="311">D610-D611</f>
        <v>0</v>
      </c>
      <c r="E613" s="20">
        <f t="shared" si="311"/>
        <v>0</v>
      </c>
      <c r="F613" s="20">
        <f t="shared" si="311"/>
        <v>0</v>
      </c>
      <c r="G613" s="20">
        <f t="shared" si="311"/>
        <v>0</v>
      </c>
      <c r="H613" s="20">
        <f t="shared" si="311"/>
        <v>0</v>
      </c>
      <c r="I613" s="20">
        <f t="shared" si="311"/>
        <v>0</v>
      </c>
      <c r="J613" s="20">
        <f t="shared" si="311"/>
        <v>0</v>
      </c>
      <c r="K613" s="20">
        <f t="shared" si="311"/>
        <v>0</v>
      </c>
      <c r="L613" s="20">
        <f t="shared" si="311"/>
        <v>0</v>
      </c>
      <c r="M613" s="20">
        <f t="shared" si="311"/>
        <v>0</v>
      </c>
      <c r="N613" s="20">
        <f t="shared" si="311"/>
        <v>0</v>
      </c>
      <c r="O613" s="20">
        <f t="shared" si="311"/>
        <v>0</v>
      </c>
      <c r="P613" s="20">
        <f t="shared" si="311"/>
        <v>0</v>
      </c>
      <c r="Q613" s="20">
        <f t="shared" si="311"/>
        <v>0</v>
      </c>
      <c r="R613" s="20">
        <f>R610-R611</f>
        <v>0</v>
      </c>
      <c r="S613" s="20">
        <f t="shared" si="311"/>
        <v>0</v>
      </c>
      <c r="T613" s="20">
        <f t="shared" si="311"/>
        <v>0</v>
      </c>
      <c r="U613" s="20">
        <f t="shared" si="311"/>
        <v>0</v>
      </c>
      <c r="V613" s="20">
        <f t="shared" si="311"/>
        <v>0</v>
      </c>
    </row>
    <row r="614" spans="1:22" s="21" customFormat="1">
      <c r="A614" s="167"/>
      <c r="B614" s="111" t="s">
        <v>23</v>
      </c>
      <c r="C614" s="20">
        <f>C610-C611</f>
        <v>0</v>
      </c>
      <c r="D614" s="20">
        <f t="shared" ref="D614:V614" si="312">D610-D611</f>
        <v>0</v>
      </c>
      <c r="E614" s="20">
        <f t="shared" si="312"/>
        <v>0</v>
      </c>
      <c r="F614" s="20">
        <f t="shared" si="312"/>
        <v>0</v>
      </c>
      <c r="G614" s="20">
        <f t="shared" si="312"/>
        <v>0</v>
      </c>
      <c r="H614" s="20">
        <f t="shared" si="312"/>
        <v>0</v>
      </c>
      <c r="I614" s="20">
        <f t="shared" si="312"/>
        <v>0</v>
      </c>
      <c r="J614" s="20">
        <f t="shared" si="312"/>
        <v>0</v>
      </c>
      <c r="K614" s="20">
        <f t="shared" si="312"/>
        <v>0</v>
      </c>
      <c r="L614" s="20">
        <f t="shared" si="312"/>
        <v>0</v>
      </c>
      <c r="M614" s="20">
        <f t="shared" si="312"/>
        <v>0</v>
      </c>
      <c r="N614" s="20">
        <f t="shared" si="312"/>
        <v>0</v>
      </c>
      <c r="O614" s="20">
        <f t="shared" si="312"/>
        <v>0</v>
      </c>
      <c r="P614" s="20">
        <f t="shared" si="312"/>
        <v>0</v>
      </c>
      <c r="Q614" s="20">
        <f t="shared" si="312"/>
        <v>0</v>
      </c>
      <c r="R614" s="20">
        <f>R610-R611</f>
        <v>0</v>
      </c>
      <c r="S614" s="20">
        <f t="shared" si="312"/>
        <v>0</v>
      </c>
      <c r="T614" s="20">
        <f t="shared" si="312"/>
        <v>0</v>
      </c>
      <c r="U614" s="20">
        <f t="shared" si="312"/>
        <v>0</v>
      </c>
      <c r="V614" s="20">
        <f t="shared" si="312"/>
        <v>0</v>
      </c>
    </row>
    <row r="615" spans="1:22" s="21" customFormat="1">
      <c r="A615" s="167" t="s">
        <v>0</v>
      </c>
      <c r="B615" s="8" t="s">
        <v>20</v>
      </c>
      <c r="C615" s="20">
        <f>C616+C626+C627+C628+C629+C633</f>
        <v>0.64196639999999672</v>
      </c>
      <c r="D615" s="20">
        <f>D616+D626+D627+D628+D629+D633</f>
        <v>0</v>
      </c>
      <c r="E615" s="20">
        <f t="shared" ref="E615:V615" si="313">E616+E626+E627+E628+E629+E633</f>
        <v>0</v>
      </c>
      <c r="F615" s="20">
        <f t="shared" si="313"/>
        <v>0.64196639999999672</v>
      </c>
      <c r="G615" s="20">
        <f t="shared" si="313"/>
        <v>0</v>
      </c>
      <c r="H615" s="20">
        <f t="shared" si="313"/>
        <v>139.77451483999999</v>
      </c>
      <c r="I615" s="20">
        <f t="shared" si="313"/>
        <v>94.077659580000002</v>
      </c>
      <c r="J615" s="20">
        <f t="shared" si="313"/>
        <v>0</v>
      </c>
      <c r="K615" s="20">
        <f t="shared" si="313"/>
        <v>19.329538700000001</v>
      </c>
      <c r="L615" s="20">
        <f t="shared" si="313"/>
        <v>26.367316559999999</v>
      </c>
      <c r="M615" s="20">
        <f t="shared" si="313"/>
        <v>0</v>
      </c>
      <c r="N615" s="20">
        <f t="shared" si="313"/>
        <v>0</v>
      </c>
      <c r="O615" s="20">
        <f t="shared" si="313"/>
        <v>0</v>
      </c>
      <c r="P615" s="20">
        <f t="shared" si="313"/>
        <v>0</v>
      </c>
      <c r="Q615" s="20">
        <f t="shared" si="313"/>
        <v>0</v>
      </c>
      <c r="R615" s="20">
        <f>R616+R626+R627+R628+R629+R633</f>
        <v>16.08843856</v>
      </c>
      <c r="S615" s="20">
        <f t="shared" si="313"/>
        <v>0</v>
      </c>
      <c r="T615" s="20">
        <f t="shared" si="313"/>
        <v>0</v>
      </c>
      <c r="U615" s="20">
        <f t="shared" si="313"/>
        <v>14.407378699999999</v>
      </c>
      <c r="V615" s="20">
        <f t="shared" si="313"/>
        <v>1.68105986</v>
      </c>
    </row>
    <row r="616" spans="1:22" s="21" customFormat="1" ht="31.5">
      <c r="A616" s="157" t="s">
        <v>1</v>
      </c>
      <c r="B616" s="124" t="s">
        <v>17</v>
      </c>
      <c r="C616" s="20">
        <f>SUM(C617:C618)</f>
        <v>0</v>
      </c>
      <c r="D616" s="20">
        <f t="shared" ref="D616:V616" si="314">SUM(D617:D618)</f>
        <v>0</v>
      </c>
      <c r="E616" s="20">
        <f t="shared" si="314"/>
        <v>0</v>
      </c>
      <c r="F616" s="20">
        <f t="shared" si="314"/>
        <v>0</v>
      </c>
      <c r="G616" s="20">
        <f t="shared" si="314"/>
        <v>0</v>
      </c>
      <c r="H616" s="20">
        <f t="shared" si="314"/>
        <v>120.44497613999999</v>
      </c>
      <c r="I616" s="20">
        <f t="shared" si="314"/>
        <v>94.077659580000002</v>
      </c>
      <c r="J616" s="20">
        <f t="shared" si="314"/>
        <v>0</v>
      </c>
      <c r="K616" s="20">
        <f t="shared" si="314"/>
        <v>0</v>
      </c>
      <c r="L616" s="20">
        <f t="shared" si="314"/>
        <v>26.367316559999999</v>
      </c>
      <c r="M616" s="20">
        <f t="shared" si="314"/>
        <v>0</v>
      </c>
      <c r="N616" s="20">
        <f t="shared" si="314"/>
        <v>0</v>
      </c>
      <c r="O616" s="20">
        <f t="shared" si="314"/>
        <v>0</v>
      </c>
      <c r="P616" s="20">
        <f t="shared" si="314"/>
        <v>0</v>
      </c>
      <c r="Q616" s="20">
        <f t="shared" si="314"/>
        <v>0</v>
      </c>
      <c r="R616" s="20">
        <f>SUM(R617:R618)</f>
        <v>1.68105986</v>
      </c>
      <c r="S616" s="20">
        <f t="shared" si="314"/>
        <v>0</v>
      </c>
      <c r="T616" s="20">
        <f t="shared" si="314"/>
        <v>0</v>
      </c>
      <c r="U616" s="20">
        <f t="shared" si="314"/>
        <v>0</v>
      </c>
      <c r="V616" s="20">
        <f t="shared" si="314"/>
        <v>1.68105986</v>
      </c>
    </row>
    <row r="617" spans="1:22" s="21" customFormat="1" ht="31.5">
      <c r="A617" s="171">
        <f>A598+1</f>
        <v>425</v>
      </c>
      <c r="B617" s="112" t="s">
        <v>687</v>
      </c>
      <c r="C617" s="281">
        <v>0</v>
      </c>
      <c r="D617" s="97">
        <v>0</v>
      </c>
      <c r="E617" s="97">
        <v>0</v>
      </c>
      <c r="F617" s="97">
        <f>C617-D617-E617-G617</f>
        <v>0</v>
      </c>
      <c r="G617" s="133">
        <v>0</v>
      </c>
      <c r="H617" s="281">
        <v>94.077659580000002</v>
      </c>
      <c r="I617" s="133">
        <v>94.077659580000002</v>
      </c>
      <c r="J617" s="97">
        <v>0</v>
      </c>
      <c r="K617" s="97">
        <f>H617-I617-J617-L617</f>
        <v>0</v>
      </c>
      <c r="L617" s="97">
        <v>0</v>
      </c>
      <c r="M617" s="129">
        <v>0</v>
      </c>
      <c r="N617" s="97">
        <v>0</v>
      </c>
      <c r="O617" s="97">
        <v>0</v>
      </c>
      <c r="P617" s="18">
        <f>M617-N617</f>
        <v>0</v>
      </c>
      <c r="Q617" s="97">
        <v>0</v>
      </c>
      <c r="R617" s="358">
        <v>0</v>
      </c>
      <c r="S617" s="97">
        <v>0</v>
      </c>
      <c r="T617" s="97">
        <v>0</v>
      </c>
      <c r="U617" s="18">
        <f t="shared" ref="U617:U625" si="315">R617-S617-V617</f>
        <v>0</v>
      </c>
      <c r="V617" s="129">
        <v>0</v>
      </c>
    </row>
    <row r="618" spans="1:22" s="21" customFormat="1" ht="31.5">
      <c r="A618" s="171">
        <f>A617+1</f>
        <v>426</v>
      </c>
      <c r="B618" s="112" t="s">
        <v>1093</v>
      </c>
      <c r="C618" s="281">
        <v>0</v>
      </c>
      <c r="D618" s="97">
        <v>0</v>
      </c>
      <c r="E618" s="97">
        <v>0</v>
      </c>
      <c r="F618" s="97">
        <f>C618-D618-E618-G618</f>
        <v>0</v>
      </c>
      <c r="G618" s="133">
        <v>0</v>
      </c>
      <c r="H618" s="281">
        <v>26.367316559999999</v>
      </c>
      <c r="I618" s="97">
        <v>0</v>
      </c>
      <c r="J618" s="97">
        <v>0</v>
      </c>
      <c r="K618" s="97">
        <f>H618-I618-J618-L618</f>
        <v>0</v>
      </c>
      <c r="L618" s="97">
        <v>26.367316559999999</v>
      </c>
      <c r="M618" s="129">
        <v>0</v>
      </c>
      <c r="N618" s="97">
        <v>0</v>
      </c>
      <c r="O618" s="97">
        <v>0</v>
      </c>
      <c r="P618" s="18">
        <f>M618-N618</f>
        <v>0</v>
      </c>
      <c r="Q618" s="97">
        <v>0</v>
      </c>
      <c r="R618" s="358">
        <v>1.68105986</v>
      </c>
      <c r="S618" s="97">
        <v>0</v>
      </c>
      <c r="T618" s="97">
        <v>0</v>
      </c>
      <c r="U618" s="18">
        <f t="shared" si="315"/>
        <v>0</v>
      </c>
      <c r="V618" s="129">
        <v>1.68105986</v>
      </c>
    </row>
    <row r="619" spans="1:22" s="21" customFormat="1" ht="31.5">
      <c r="A619" s="172">
        <f>A618+0.1</f>
        <v>426.1</v>
      </c>
      <c r="B619" s="112" t="s">
        <v>691</v>
      </c>
      <c r="C619" s="281">
        <v>0</v>
      </c>
      <c r="D619" s="97">
        <v>0</v>
      </c>
      <c r="E619" s="97">
        <v>0</v>
      </c>
      <c r="F619" s="97">
        <f>C619-D619-E619-G619</f>
        <v>0</v>
      </c>
      <c r="G619" s="133">
        <v>0</v>
      </c>
      <c r="H619" s="281">
        <v>7.8834843000000001</v>
      </c>
      <c r="I619" s="97">
        <v>0</v>
      </c>
      <c r="J619" s="97">
        <v>0</v>
      </c>
      <c r="K619" s="97">
        <f>H619-I619-J619-L619</f>
        <v>0</v>
      </c>
      <c r="L619" s="97">
        <v>7.8834843000000001</v>
      </c>
      <c r="M619" s="129">
        <v>0</v>
      </c>
      <c r="N619" s="97">
        <v>0</v>
      </c>
      <c r="O619" s="97">
        <v>0</v>
      </c>
      <c r="P619" s="18">
        <f>M619-N619</f>
        <v>0</v>
      </c>
      <c r="Q619" s="97">
        <v>0</v>
      </c>
      <c r="R619" s="358">
        <v>0</v>
      </c>
      <c r="S619" s="97">
        <v>0</v>
      </c>
      <c r="T619" s="97">
        <v>0</v>
      </c>
      <c r="U619" s="18">
        <f t="shared" si="315"/>
        <v>0</v>
      </c>
      <c r="V619" s="129">
        <v>0</v>
      </c>
    </row>
    <row r="620" spans="1:22" s="21" customFormat="1">
      <c r="A620" s="172">
        <f t="shared" ref="A620:A622" si="316">A619+0.1</f>
        <v>426.20000000000005</v>
      </c>
      <c r="B620" s="112" t="s">
        <v>1095</v>
      </c>
      <c r="C620" s="281">
        <v>0</v>
      </c>
      <c r="D620" s="97">
        <v>0</v>
      </c>
      <c r="E620" s="97">
        <v>0</v>
      </c>
      <c r="F620" s="97">
        <f t="shared" ref="F620:F624" si="317">C620-D620-E620-G620</f>
        <v>0</v>
      </c>
      <c r="G620" s="133">
        <v>0</v>
      </c>
      <c r="H620" s="281">
        <v>15.208880000000001</v>
      </c>
      <c r="I620" s="97">
        <v>0</v>
      </c>
      <c r="J620" s="97">
        <v>0</v>
      </c>
      <c r="K620" s="97">
        <f t="shared" ref="K620:K624" si="318">H620-I620-J620-L620</f>
        <v>0</v>
      </c>
      <c r="L620" s="97">
        <v>15.208880000000001</v>
      </c>
      <c r="M620" s="129">
        <v>0</v>
      </c>
      <c r="N620" s="97">
        <v>0</v>
      </c>
      <c r="O620" s="97">
        <v>0</v>
      </c>
      <c r="P620" s="18">
        <f t="shared" ref="P620:P624" si="319">M620-N620</f>
        <v>0</v>
      </c>
      <c r="Q620" s="97">
        <v>0</v>
      </c>
      <c r="R620" s="358">
        <v>0</v>
      </c>
      <c r="S620" s="97">
        <v>0</v>
      </c>
      <c r="T620" s="97">
        <v>0</v>
      </c>
      <c r="U620" s="18">
        <f t="shared" si="315"/>
        <v>0</v>
      </c>
      <c r="V620" s="129">
        <v>0</v>
      </c>
    </row>
    <row r="621" spans="1:22" s="21" customFormat="1" ht="47.25">
      <c r="A621" s="172">
        <f t="shared" si="316"/>
        <v>426.30000000000007</v>
      </c>
      <c r="B621" s="112" t="s">
        <v>1096</v>
      </c>
      <c r="C621" s="281">
        <v>0</v>
      </c>
      <c r="D621" s="97">
        <v>0</v>
      </c>
      <c r="E621" s="97">
        <v>0</v>
      </c>
      <c r="F621" s="97">
        <f t="shared" si="317"/>
        <v>0</v>
      </c>
      <c r="G621" s="133">
        <v>0</v>
      </c>
      <c r="H621" s="281">
        <v>0.10940999999999999</v>
      </c>
      <c r="I621" s="97">
        <v>0</v>
      </c>
      <c r="J621" s="97">
        <v>0</v>
      </c>
      <c r="K621" s="97">
        <f t="shared" si="318"/>
        <v>0</v>
      </c>
      <c r="L621" s="97">
        <v>0.10940999999999999</v>
      </c>
      <c r="M621" s="129">
        <v>0</v>
      </c>
      <c r="N621" s="97">
        <v>0</v>
      </c>
      <c r="O621" s="97">
        <v>0</v>
      </c>
      <c r="P621" s="18">
        <f t="shared" si="319"/>
        <v>0</v>
      </c>
      <c r="Q621" s="97">
        <v>0</v>
      </c>
      <c r="R621" s="358">
        <v>0</v>
      </c>
      <c r="S621" s="97">
        <v>0</v>
      </c>
      <c r="T621" s="97">
        <v>0</v>
      </c>
      <c r="U621" s="18">
        <f t="shared" si="315"/>
        <v>0</v>
      </c>
      <c r="V621" s="129">
        <v>0</v>
      </c>
    </row>
    <row r="622" spans="1:22" s="21" customFormat="1" ht="31.5">
      <c r="A622" s="172">
        <f t="shared" si="316"/>
        <v>426.40000000000009</v>
      </c>
      <c r="B622" s="112" t="s">
        <v>1097</v>
      </c>
      <c r="C622" s="281">
        <v>0</v>
      </c>
      <c r="D622" s="97">
        <v>0</v>
      </c>
      <c r="E622" s="97">
        <v>0</v>
      </c>
      <c r="F622" s="97">
        <f t="shared" si="317"/>
        <v>0</v>
      </c>
      <c r="G622" s="133">
        <v>0</v>
      </c>
      <c r="H622" s="281">
        <v>0.73340539999999999</v>
      </c>
      <c r="I622" s="97">
        <v>0</v>
      </c>
      <c r="J622" s="97">
        <v>0</v>
      </c>
      <c r="K622" s="97">
        <f t="shared" si="318"/>
        <v>0</v>
      </c>
      <c r="L622" s="97">
        <v>0.73340539999999999</v>
      </c>
      <c r="M622" s="129">
        <v>0</v>
      </c>
      <c r="N622" s="97">
        <v>0</v>
      </c>
      <c r="O622" s="97">
        <v>0</v>
      </c>
      <c r="P622" s="18">
        <f t="shared" si="319"/>
        <v>0</v>
      </c>
      <c r="Q622" s="97">
        <v>0</v>
      </c>
      <c r="R622" s="358">
        <v>0</v>
      </c>
      <c r="S622" s="97">
        <v>0</v>
      </c>
      <c r="T622" s="97">
        <v>0</v>
      </c>
      <c r="U622" s="18">
        <f t="shared" si="315"/>
        <v>0</v>
      </c>
      <c r="V622" s="129">
        <v>0</v>
      </c>
    </row>
    <row r="623" spans="1:22" s="21" customFormat="1" ht="31.5">
      <c r="A623" s="172">
        <f>A622+0.1</f>
        <v>426.50000000000011</v>
      </c>
      <c r="B623" s="112" t="s">
        <v>1098</v>
      </c>
      <c r="C623" s="281">
        <v>0</v>
      </c>
      <c r="D623" s="97">
        <v>0</v>
      </c>
      <c r="E623" s="97">
        <v>0</v>
      </c>
      <c r="F623" s="97">
        <f>C623-D623-E623-G623</f>
        <v>0</v>
      </c>
      <c r="G623" s="133">
        <v>0</v>
      </c>
      <c r="H623" s="281">
        <v>1.0235437999999999</v>
      </c>
      <c r="I623" s="97">
        <v>0</v>
      </c>
      <c r="J623" s="97">
        <v>0</v>
      </c>
      <c r="K623" s="97">
        <f>H623-I623-J623-L623</f>
        <v>0</v>
      </c>
      <c r="L623" s="97">
        <v>1.0235437999999999</v>
      </c>
      <c r="M623" s="129">
        <v>0</v>
      </c>
      <c r="N623" s="97">
        <v>0</v>
      </c>
      <c r="O623" s="97">
        <v>0</v>
      </c>
      <c r="P623" s="18">
        <f>M623-N623</f>
        <v>0</v>
      </c>
      <c r="Q623" s="97">
        <v>0</v>
      </c>
      <c r="R623" s="358">
        <v>1.0235437999999999</v>
      </c>
      <c r="S623" s="97">
        <v>0</v>
      </c>
      <c r="T623" s="97">
        <v>0</v>
      </c>
      <c r="U623" s="18">
        <f>R623-S623-V623</f>
        <v>0</v>
      </c>
      <c r="V623" s="129">
        <v>1.0235437999999999</v>
      </c>
    </row>
    <row r="624" spans="1:22" s="21" customFormat="1" ht="31.5">
      <c r="A624" s="172">
        <f>A623+0.1</f>
        <v>426.60000000000014</v>
      </c>
      <c r="B624" s="112" t="s">
        <v>694</v>
      </c>
      <c r="C624" s="281">
        <v>0</v>
      </c>
      <c r="D624" s="97">
        <v>0</v>
      </c>
      <c r="E624" s="97">
        <v>0</v>
      </c>
      <c r="F624" s="97">
        <f t="shared" si="317"/>
        <v>0</v>
      </c>
      <c r="G624" s="133">
        <v>0</v>
      </c>
      <c r="H624" s="281">
        <v>1.28274606</v>
      </c>
      <c r="I624" s="97">
        <v>0</v>
      </c>
      <c r="J624" s="97">
        <v>0</v>
      </c>
      <c r="K624" s="97">
        <f t="shared" si="318"/>
        <v>0</v>
      </c>
      <c r="L624" s="97">
        <v>1.28274606</v>
      </c>
      <c r="M624" s="129">
        <v>0</v>
      </c>
      <c r="N624" s="97">
        <v>0</v>
      </c>
      <c r="O624" s="97">
        <v>0</v>
      </c>
      <c r="P624" s="18">
        <f t="shared" si="319"/>
        <v>0</v>
      </c>
      <c r="Q624" s="97">
        <v>0</v>
      </c>
      <c r="R624" s="358">
        <v>0.65751606000000007</v>
      </c>
      <c r="S624" s="97">
        <v>0</v>
      </c>
      <c r="T624" s="97">
        <v>0</v>
      </c>
      <c r="U624" s="18">
        <f t="shared" si="315"/>
        <v>0</v>
      </c>
      <c r="V624" s="129">
        <v>0.65751606000000007</v>
      </c>
    </row>
    <row r="625" spans="1:22" s="21" customFormat="1" ht="31.5">
      <c r="A625" s="172">
        <f>A624+0.1</f>
        <v>426.70000000000016</v>
      </c>
      <c r="B625" s="112" t="s">
        <v>692</v>
      </c>
      <c r="C625" s="281">
        <v>0</v>
      </c>
      <c r="D625" s="97">
        <v>0</v>
      </c>
      <c r="E625" s="97">
        <v>0</v>
      </c>
      <c r="F625" s="97">
        <f>C625-D625-E625-G625</f>
        <v>0</v>
      </c>
      <c r="G625" s="133">
        <v>0</v>
      </c>
      <c r="H625" s="281">
        <v>0.12584699999999999</v>
      </c>
      <c r="I625" s="97">
        <v>0</v>
      </c>
      <c r="J625" s="97">
        <v>0</v>
      </c>
      <c r="K625" s="97">
        <f>H625-I625-J625-L625</f>
        <v>0</v>
      </c>
      <c r="L625" s="97">
        <v>0.12584699999999999</v>
      </c>
      <c r="M625" s="132">
        <v>0</v>
      </c>
      <c r="N625" s="97">
        <v>0</v>
      </c>
      <c r="O625" s="97">
        <v>0</v>
      </c>
      <c r="P625" s="18">
        <f>M625-N625</f>
        <v>0</v>
      </c>
      <c r="Q625" s="97">
        <v>0</v>
      </c>
      <c r="R625" s="351">
        <v>0</v>
      </c>
      <c r="S625" s="97">
        <v>0</v>
      </c>
      <c r="T625" s="97">
        <v>0</v>
      </c>
      <c r="U625" s="18">
        <f t="shared" si="315"/>
        <v>0</v>
      </c>
      <c r="V625" s="132">
        <v>0</v>
      </c>
    </row>
    <row r="626" spans="1:22" s="21" customFormat="1" ht="31.5">
      <c r="A626" s="167" t="s">
        <v>2</v>
      </c>
      <c r="B626" s="8" t="s">
        <v>21</v>
      </c>
      <c r="C626" s="8"/>
      <c r="D626" s="97"/>
      <c r="E626" s="17"/>
      <c r="F626" s="17"/>
      <c r="G626" s="17"/>
      <c r="H626" s="8"/>
      <c r="I626" s="17"/>
      <c r="J626" s="17"/>
      <c r="K626" s="17"/>
      <c r="L626" s="17"/>
      <c r="M626" s="17"/>
      <c r="N626" s="17"/>
      <c r="O626" s="17"/>
      <c r="P626" s="17"/>
      <c r="Q626" s="17"/>
      <c r="R626" s="333"/>
      <c r="S626" s="17"/>
      <c r="T626" s="17"/>
      <c r="U626" s="17"/>
      <c r="V626" s="17"/>
    </row>
    <row r="627" spans="1:22" s="21" customFormat="1">
      <c r="A627" s="167" t="s">
        <v>6</v>
      </c>
      <c r="B627" s="8" t="s">
        <v>18</v>
      </c>
      <c r="C627" s="8"/>
      <c r="D627" s="97"/>
      <c r="E627" s="17"/>
      <c r="F627" s="17"/>
      <c r="G627" s="17"/>
      <c r="H627" s="8"/>
      <c r="I627" s="17"/>
      <c r="J627" s="17"/>
      <c r="K627" s="17"/>
      <c r="L627" s="17"/>
      <c r="M627" s="17"/>
      <c r="N627" s="17"/>
      <c r="O627" s="17"/>
      <c r="P627" s="17"/>
      <c r="Q627" s="17"/>
      <c r="R627" s="333"/>
      <c r="S627" s="17"/>
      <c r="T627" s="17"/>
      <c r="U627" s="17"/>
      <c r="V627" s="17"/>
    </row>
    <row r="628" spans="1:22" s="21" customFormat="1" ht="31.5">
      <c r="A628" s="167" t="s">
        <v>8</v>
      </c>
      <c r="B628" s="8" t="s">
        <v>19</v>
      </c>
      <c r="C628" s="8"/>
      <c r="D628" s="97"/>
      <c r="E628" s="17"/>
      <c r="F628" s="17"/>
      <c r="G628" s="17"/>
      <c r="H628" s="8"/>
      <c r="I628" s="17"/>
      <c r="J628" s="17"/>
      <c r="K628" s="17"/>
      <c r="L628" s="17"/>
      <c r="M628" s="17"/>
      <c r="N628" s="17"/>
      <c r="O628" s="17"/>
      <c r="P628" s="17"/>
      <c r="Q628" s="17"/>
      <c r="R628" s="333"/>
      <c r="S628" s="17"/>
      <c r="T628" s="17"/>
      <c r="U628" s="17"/>
      <c r="V628" s="17"/>
    </row>
    <row r="629" spans="1:22" s="21" customFormat="1">
      <c r="A629" s="161" t="s">
        <v>40</v>
      </c>
      <c r="B629" s="8" t="s">
        <v>42</v>
      </c>
      <c r="C629" s="128">
        <f t="shared" ref="C629:V629" si="320">SUM(C630:C632)</f>
        <v>0.64196639999999672</v>
      </c>
      <c r="D629" s="128">
        <f t="shared" si="320"/>
        <v>0</v>
      </c>
      <c r="E629" s="128">
        <f t="shared" si="320"/>
        <v>0</v>
      </c>
      <c r="F629" s="128">
        <f t="shared" si="320"/>
        <v>0.64196639999999672</v>
      </c>
      <c r="G629" s="128">
        <f t="shared" si="320"/>
        <v>0</v>
      </c>
      <c r="H629" s="128">
        <f t="shared" si="320"/>
        <v>19.329538700000001</v>
      </c>
      <c r="I629" s="128">
        <f t="shared" si="320"/>
        <v>0</v>
      </c>
      <c r="J629" s="128">
        <f t="shared" si="320"/>
        <v>0</v>
      </c>
      <c r="K629" s="128">
        <f t="shared" si="320"/>
        <v>19.329538700000001</v>
      </c>
      <c r="L629" s="128">
        <f t="shared" si="320"/>
        <v>0</v>
      </c>
      <c r="M629" s="128">
        <f t="shared" si="320"/>
        <v>0</v>
      </c>
      <c r="N629" s="128">
        <f t="shared" si="320"/>
        <v>0</v>
      </c>
      <c r="O629" s="128">
        <f t="shared" si="320"/>
        <v>0</v>
      </c>
      <c r="P629" s="128">
        <f t="shared" si="320"/>
        <v>0</v>
      </c>
      <c r="Q629" s="128">
        <f t="shared" si="320"/>
        <v>0</v>
      </c>
      <c r="R629" s="128">
        <f t="shared" si="320"/>
        <v>14.407378699999999</v>
      </c>
      <c r="S629" s="128">
        <f t="shared" si="320"/>
        <v>0</v>
      </c>
      <c r="T629" s="128">
        <f t="shared" si="320"/>
        <v>0</v>
      </c>
      <c r="U629" s="128">
        <f t="shared" si="320"/>
        <v>14.407378699999999</v>
      </c>
      <c r="V629" s="128">
        <f t="shared" si="320"/>
        <v>0</v>
      </c>
    </row>
    <row r="630" spans="1:22" s="4" customFormat="1" ht="31.5">
      <c r="A630" s="331">
        <f>A618+1</f>
        <v>427</v>
      </c>
      <c r="B630" s="285" t="s">
        <v>1101</v>
      </c>
      <c r="C630" s="424">
        <v>0</v>
      </c>
      <c r="D630" s="242">
        <v>0</v>
      </c>
      <c r="E630" s="242">
        <v>0</v>
      </c>
      <c r="F630" s="242">
        <f>C630-D630-E630-G630</f>
        <v>0</v>
      </c>
      <c r="G630" s="249">
        <v>0</v>
      </c>
      <c r="H630" s="424">
        <v>5.1720000000000002E-2</v>
      </c>
      <c r="I630" s="242">
        <v>0</v>
      </c>
      <c r="J630" s="242">
        <v>0</v>
      </c>
      <c r="K630" s="242">
        <f>H630-I630-J630-L630</f>
        <v>5.1720000000000002E-2</v>
      </c>
      <c r="L630" s="242">
        <v>0</v>
      </c>
      <c r="M630" s="249">
        <v>0</v>
      </c>
      <c r="N630" s="242">
        <v>0</v>
      </c>
      <c r="O630" s="242">
        <v>0</v>
      </c>
      <c r="P630" s="249">
        <f>M630-N630</f>
        <v>0</v>
      </c>
      <c r="Q630" s="242">
        <v>0</v>
      </c>
      <c r="R630" s="416">
        <v>5.1720000000000002E-2</v>
      </c>
      <c r="S630" s="242">
        <v>0</v>
      </c>
      <c r="T630" s="242">
        <v>0</v>
      </c>
      <c r="U630" s="249">
        <f>R630-S630-V630</f>
        <v>5.1720000000000002E-2</v>
      </c>
      <c r="V630" s="242">
        <v>0</v>
      </c>
    </row>
    <row r="631" spans="1:22" s="21" customFormat="1">
      <c r="A631" s="171">
        <f>A630+1</f>
        <v>428</v>
      </c>
      <c r="B631" s="112" t="s">
        <v>315</v>
      </c>
      <c r="C631" s="281">
        <v>0.64196639999999672</v>
      </c>
      <c r="D631" s="97">
        <v>0</v>
      </c>
      <c r="E631" s="97">
        <v>0</v>
      </c>
      <c r="F631" s="97">
        <f>C631-D631-E631-G631</f>
        <v>0.64196639999999672</v>
      </c>
      <c r="G631" s="133">
        <v>0</v>
      </c>
      <c r="H631" s="281">
        <v>19.2456587</v>
      </c>
      <c r="I631" s="97">
        <v>0</v>
      </c>
      <c r="J631" s="97">
        <v>0</v>
      </c>
      <c r="K631" s="97">
        <f>H631-I631-J631-L631</f>
        <v>19.2456587</v>
      </c>
      <c r="L631" s="97">
        <v>0</v>
      </c>
      <c r="M631" s="130">
        <v>0</v>
      </c>
      <c r="N631" s="97">
        <v>0</v>
      </c>
      <c r="O631" s="97">
        <v>0</v>
      </c>
      <c r="P631" s="18">
        <f>M631-N631</f>
        <v>0</v>
      </c>
      <c r="Q631" s="97">
        <v>0</v>
      </c>
      <c r="R631" s="353">
        <v>14.355658699999999</v>
      </c>
      <c r="S631" s="97">
        <v>0</v>
      </c>
      <c r="T631" s="97">
        <v>0</v>
      </c>
      <c r="U631" s="18">
        <f t="shared" ref="U631:U632" si="321">R631-S631-V631</f>
        <v>14.355658699999999</v>
      </c>
      <c r="V631" s="97">
        <v>0</v>
      </c>
    </row>
    <row r="632" spans="1:22" s="21" customFormat="1">
      <c r="A632" s="171">
        <f>A631+1</f>
        <v>429</v>
      </c>
      <c r="B632" s="112" t="s">
        <v>1103</v>
      </c>
      <c r="C632" s="281">
        <v>0</v>
      </c>
      <c r="D632" s="97">
        <v>0</v>
      </c>
      <c r="E632" s="97">
        <v>0</v>
      </c>
      <c r="F632" s="97">
        <f>C632-D632-E632-G632</f>
        <v>0</v>
      </c>
      <c r="G632" s="133">
        <v>0</v>
      </c>
      <c r="H632" s="281">
        <v>3.2160000000000001E-2</v>
      </c>
      <c r="I632" s="97">
        <v>0</v>
      </c>
      <c r="J632" s="97">
        <v>0</v>
      </c>
      <c r="K632" s="97">
        <f>H632-I632-J632-L632</f>
        <v>3.2160000000000001E-2</v>
      </c>
      <c r="L632" s="97">
        <v>0</v>
      </c>
      <c r="M632" s="130">
        <v>0</v>
      </c>
      <c r="N632" s="97">
        <v>0</v>
      </c>
      <c r="O632" s="97">
        <v>0</v>
      </c>
      <c r="P632" s="18">
        <f>M632-N632</f>
        <v>0</v>
      </c>
      <c r="Q632" s="97">
        <v>0</v>
      </c>
      <c r="R632" s="353">
        <v>0</v>
      </c>
      <c r="S632" s="97">
        <v>0</v>
      </c>
      <c r="T632" s="97">
        <v>0</v>
      </c>
      <c r="U632" s="18">
        <f t="shared" si="321"/>
        <v>0</v>
      </c>
      <c r="V632" s="97">
        <v>0</v>
      </c>
    </row>
    <row r="633" spans="1:22" s="21" customFormat="1">
      <c r="A633" s="167" t="s">
        <v>57</v>
      </c>
      <c r="B633" s="97" t="s">
        <v>58</v>
      </c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</row>
    <row r="634" spans="1:22" s="21" customFormat="1">
      <c r="A634" s="167" t="s">
        <v>3</v>
      </c>
      <c r="B634" s="8" t="s">
        <v>13</v>
      </c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</row>
    <row r="635" spans="1:22" s="21" customFormat="1" ht="31.5">
      <c r="A635" s="157" t="s">
        <v>4</v>
      </c>
      <c r="B635" s="8" t="s">
        <v>17</v>
      </c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</row>
    <row r="636" spans="1:22" s="21" customFormat="1">
      <c r="A636" s="157" t="s">
        <v>5</v>
      </c>
      <c r="B636" s="8" t="s">
        <v>23</v>
      </c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</row>
    <row r="637" spans="1:22" s="21" customFormat="1">
      <c r="A637" s="169" t="s">
        <v>41</v>
      </c>
      <c r="B637" s="110" t="s">
        <v>58</v>
      </c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</row>
    <row r="638" spans="1:22" s="7" customFormat="1">
      <c r="A638" s="458" t="s">
        <v>14</v>
      </c>
      <c r="B638" s="45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</row>
    <row r="639" spans="1:22" s="7" customFormat="1">
      <c r="A639" s="100"/>
      <c r="B639" s="196" t="s">
        <v>16</v>
      </c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</row>
    <row r="640" spans="1:22" s="7" customFormat="1">
      <c r="A640" s="173">
        <v>1</v>
      </c>
      <c r="B640" s="13" t="s">
        <v>10</v>
      </c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</row>
    <row r="641" spans="1:22" s="7" customFormat="1">
      <c r="A641" s="173">
        <v>2</v>
      </c>
      <c r="B641" s="13" t="s">
        <v>12</v>
      </c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</row>
    <row r="642" spans="1:22" s="7" customFormat="1" ht="16.5" thickBot="1">
      <c r="A642" s="174" t="s">
        <v>11</v>
      </c>
      <c r="B642" s="175"/>
      <c r="C642" s="176"/>
      <c r="D642" s="176"/>
      <c r="E642" s="176"/>
      <c r="F642" s="176"/>
      <c r="G642" s="176"/>
      <c r="H642" s="176"/>
      <c r="I642" s="176"/>
      <c r="J642" s="176"/>
      <c r="K642" s="176"/>
      <c r="L642" s="176"/>
      <c r="M642" s="176"/>
      <c r="N642" s="176"/>
      <c r="O642" s="176"/>
      <c r="P642" s="176"/>
      <c r="Q642" s="176"/>
      <c r="R642" s="176"/>
      <c r="S642" s="176"/>
      <c r="T642" s="176"/>
      <c r="U642" s="176"/>
      <c r="V642" s="176"/>
    </row>
    <row r="643" spans="1:22" s="7" customFormat="1">
      <c r="A643" s="25"/>
      <c r="B643" s="25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</row>
    <row r="644" spans="1:22" s="7" customFormat="1">
      <c r="A644" s="25"/>
      <c r="B644" s="193" t="s">
        <v>24</v>
      </c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</row>
    <row r="645" spans="1:22" s="7" customFormat="1">
      <c r="A645" s="25"/>
      <c r="B645" s="457" t="s">
        <v>25</v>
      </c>
      <c r="C645" s="457"/>
      <c r="D645" s="457"/>
      <c r="E645" s="457"/>
      <c r="F645" s="457"/>
      <c r="G645" s="457"/>
      <c r="H645" s="457"/>
      <c r="I645" s="457"/>
      <c r="J645" s="457"/>
      <c r="K645" s="457"/>
      <c r="L645" s="457"/>
      <c r="M645" s="25"/>
      <c r="N645" s="25"/>
      <c r="O645" s="25"/>
      <c r="P645" s="25"/>
      <c r="Q645" s="25"/>
      <c r="R645" s="25"/>
      <c r="S645" s="25"/>
      <c r="T645" s="25"/>
      <c r="U645" s="25"/>
      <c r="V645" s="25"/>
    </row>
    <row r="646" spans="1:22" s="7" customFormat="1">
      <c r="A646" s="24"/>
      <c r="B646" s="7" t="s">
        <v>26</v>
      </c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4"/>
      <c r="S646" s="24"/>
      <c r="T646" s="24"/>
      <c r="U646" s="24"/>
      <c r="V646" s="24"/>
    </row>
    <row r="647" spans="1:22" s="7" customFormat="1">
      <c r="A647" s="24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4"/>
      <c r="S647" s="24"/>
      <c r="T647" s="24"/>
      <c r="U647" s="24"/>
      <c r="V647" s="24"/>
    </row>
    <row r="648" spans="1:22" s="7" customFormat="1">
      <c r="A648" s="24"/>
      <c r="B648" s="456" t="s">
        <v>27</v>
      </c>
      <c r="C648" s="456"/>
      <c r="D648" s="456"/>
      <c r="E648" s="456"/>
      <c r="F648" s="456"/>
      <c r="G648" s="456"/>
      <c r="H648" s="456"/>
      <c r="I648" s="456"/>
      <c r="J648" s="456"/>
      <c r="K648" s="456"/>
      <c r="L648" s="456"/>
      <c r="M648" s="456"/>
      <c r="N648" s="192"/>
      <c r="O648" s="192"/>
      <c r="P648" s="192"/>
      <c r="Q648" s="192"/>
      <c r="R648" s="24"/>
      <c r="S648" s="24"/>
      <c r="T648" s="24"/>
      <c r="U648" s="24"/>
      <c r="V648" s="24"/>
    </row>
    <row r="649" spans="1:22" s="7" customFormat="1">
      <c r="A649" s="24"/>
      <c r="B649" s="21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</row>
    <row r="650" spans="1:22" s="7" customForma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</row>
    <row r="651" spans="1:22" s="7" customFormat="1">
      <c r="A651" s="38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</row>
    <row r="652" spans="1:22" s="7" customFormat="1">
      <c r="A652" s="29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3"/>
      <c r="N652" s="23"/>
      <c r="O652" s="23"/>
      <c r="P652" s="23"/>
      <c r="Q652" s="23"/>
      <c r="R652" s="23"/>
      <c r="S652" s="23"/>
      <c r="T652" s="23"/>
      <c r="U652" s="23"/>
      <c r="V652" s="23"/>
    </row>
    <row r="653" spans="1:22" s="7" customFormat="1" ht="21" customHeight="1">
      <c r="B653" s="40"/>
      <c r="C653" s="41"/>
      <c r="D653" s="41"/>
      <c r="E653" s="41"/>
      <c r="F653" s="41"/>
      <c r="G653" s="41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42"/>
      <c r="S653" s="42"/>
      <c r="T653" s="42"/>
      <c r="U653" s="42"/>
      <c r="V653" s="42"/>
    </row>
    <row r="654" spans="1:22" s="7" customFormat="1">
      <c r="C654" s="43"/>
      <c r="D654" s="43"/>
      <c r="E654" s="43"/>
      <c r="F654" s="43"/>
      <c r="G654" s="43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43"/>
      <c r="S654" s="43"/>
      <c r="T654" s="43"/>
      <c r="U654" s="43"/>
      <c r="V654" s="43"/>
    </row>
  </sheetData>
  <autoFilter ref="A25:V648"/>
  <customSheetViews>
    <customSheetView guid="{48A60FB0-9A73-41A3-99DB-17520660C91A}" scale="68" showPageBreaks="1" printArea="1" showAutoFilter="1" view="pageBreakPreview" showRuler="0" topLeftCell="A20">
      <pane xSplit="2" ySplit="6" topLeftCell="C105" activePane="bottomRight" state="frozen"/>
      <selection pane="bottomRight" activeCell="J130" sqref="J130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5:V648"/>
    </customSheetView>
    <customSheetView guid="{2B944529-4431-4AE3-A585-21D645644E2B}" scale="68" showPageBreaks="1" printArea="1" showAutoFilter="1" view="pageBreakPreview" showRuler="0" topLeftCell="A17">
      <pane xSplit="2" ySplit="150" topLeftCell="C189" activePane="bottomRight" state="frozen"/>
      <selection pane="bottomRight" activeCell="A17" sqref="A1:XFD104857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V514"/>
    </customSheetView>
    <customSheetView guid="{7DEB5728-2FB9-407E-AD51-935C096482A6}" scale="68" showPageBreaks="1" printArea="1" showAutoFilter="1" view="pageBreakPreview" showRuler="0">
      <selection activeCell="A13" sqref="A13:V1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V514"/>
    </customSheetView>
    <customSheetView guid="{74CE0FEA-305F-4C35-BF60-A17DA60785C5}" scale="68" showPageBreaks="1" printArea="1" showAutoFilter="1" view="pageBreakPreview" showRuler="0" topLeftCell="A19">
      <selection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V491"/>
    </customSheetView>
    <customSheetView guid="{68608AB4-99AC-4E4C-A27D-0DD29BE6EC94}" scale="68" showPageBreaks="1" printArea="1" showAutoFilter="1" view="pageBreakPreview" showRuler="0">
      <selection activeCell="A315" sqref="A31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V648"/>
    </customSheetView>
  </customSheetViews>
  <mergeCells count="20">
    <mergeCell ref="A4:V4"/>
    <mergeCell ref="A7:V7"/>
    <mergeCell ref="A9:V9"/>
    <mergeCell ref="A10:V10"/>
    <mergeCell ref="A12:V12"/>
    <mergeCell ref="A13:V13"/>
    <mergeCell ref="A19:V19"/>
    <mergeCell ref="A6:V6"/>
    <mergeCell ref="C20:V20"/>
    <mergeCell ref="M22:Q22"/>
    <mergeCell ref="R22:V22"/>
    <mergeCell ref="A20:A23"/>
    <mergeCell ref="B20:B23"/>
    <mergeCell ref="B645:L645"/>
    <mergeCell ref="B648:M648"/>
    <mergeCell ref="A638:B638"/>
    <mergeCell ref="C21:L21"/>
    <mergeCell ref="M21:V21"/>
    <mergeCell ref="C22:G22"/>
    <mergeCell ref="H22:L22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L653"/>
  <sheetViews>
    <sheetView showRuler="0" view="pageBreakPreview" topLeftCell="A618" zoomScale="68" zoomScaleNormal="61" zoomScaleSheetLayoutView="55" workbookViewId="0">
      <selection activeCell="C629" sqref="C629:C631"/>
    </sheetView>
  </sheetViews>
  <sheetFormatPr defaultRowHeight="15.75"/>
  <cols>
    <col min="1" max="1" width="10.375" style="1" customWidth="1"/>
    <col min="2" max="2" width="55.375" style="1" customWidth="1"/>
    <col min="3" max="3" width="22" style="1" customWidth="1"/>
    <col min="4" max="4" width="19.375" style="1" customWidth="1"/>
    <col min="5" max="6" width="15.375" style="1" customWidth="1"/>
    <col min="7" max="7" width="12" style="1" customWidth="1"/>
    <col min="8" max="8" width="12" style="3" customWidth="1"/>
    <col min="9" max="9" width="12" style="1" customWidth="1"/>
    <col min="10" max="11" width="13.625" style="5" customWidth="1"/>
    <col min="12" max="13" width="13.625" style="14" customWidth="1"/>
    <col min="14" max="21" width="13.625" style="5" customWidth="1"/>
    <col min="22" max="31" width="11.75" style="5" customWidth="1"/>
    <col min="32" max="33" width="11.75" style="77" customWidth="1"/>
    <col min="34" max="34" width="11.75" style="22" customWidth="1"/>
    <col min="35" max="35" width="21.625" style="14" customWidth="1"/>
    <col min="36" max="36" width="7.25" style="5" hidden="1" customWidth="1"/>
    <col min="37" max="37" width="19.125" style="1" customWidth="1"/>
    <col min="38" max="51" width="9" style="1" customWidth="1"/>
    <col min="52" max="16384" width="9" style="1"/>
  </cols>
  <sheetData>
    <row r="1" spans="1:36" ht="18.75">
      <c r="AI1" s="229" t="s">
        <v>121</v>
      </c>
    </row>
    <row r="2" spans="1:36" ht="18.75">
      <c r="AI2" s="230" t="s">
        <v>22</v>
      </c>
    </row>
    <row r="3" spans="1:36" ht="18.75">
      <c r="AI3" s="230" t="s">
        <v>114</v>
      </c>
    </row>
    <row r="4" spans="1:36" ht="18.75">
      <c r="A4" s="454" t="s">
        <v>149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4"/>
      <c r="AB4" s="454"/>
      <c r="AC4" s="454"/>
      <c r="AD4" s="454"/>
      <c r="AE4" s="454"/>
      <c r="AF4" s="454"/>
      <c r="AG4" s="454"/>
      <c r="AH4" s="454"/>
      <c r="AI4" s="454"/>
    </row>
    <row r="5" spans="1:36">
      <c r="A5" s="256"/>
      <c r="B5" s="256"/>
      <c r="C5" s="256"/>
      <c r="D5" s="256"/>
      <c r="E5" s="256"/>
      <c r="F5" s="256"/>
      <c r="G5" s="256"/>
      <c r="H5" s="260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</row>
    <row r="6" spans="1:36" ht="20.25" customHeight="1">
      <c r="A6" s="455" t="s">
        <v>1146</v>
      </c>
      <c r="B6" s="455"/>
      <c r="C6" s="455"/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1"/>
    </row>
    <row r="7" spans="1:36" ht="18.75" customHeight="1">
      <c r="A7" s="455" t="s">
        <v>115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</row>
    <row r="8" spans="1:36" ht="18.75">
      <c r="A8" s="257"/>
      <c r="B8" s="257"/>
      <c r="C8" s="257"/>
      <c r="D8" s="257"/>
      <c r="E8" s="257"/>
      <c r="F8" s="257"/>
      <c r="G8" s="257"/>
      <c r="H8" s="326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7"/>
      <c r="AG8" s="257"/>
      <c r="AH8" s="257"/>
      <c r="AI8" s="257"/>
      <c r="AJ8" s="61"/>
    </row>
    <row r="9" spans="1:36" ht="18.75" customHeight="1">
      <c r="A9" s="450" t="s">
        <v>161</v>
      </c>
      <c r="B9" s="450"/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0"/>
      <c r="S9" s="450"/>
      <c r="T9" s="450"/>
      <c r="U9" s="450"/>
      <c r="V9" s="450"/>
      <c r="W9" s="450"/>
      <c r="X9" s="450"/>
      <c r="Y9" s="450"/>
      <c r="Z9" s="450"/>
      <c r="AA9" s="450"/>
      <c r="AB9" s="450"/>
      <c r="AC9" s="450"/>
      <c r="AD9" s="450"/>
      <c r="AE9" s="450"/>
      <c r="AF9" s="450"/>
      <c r="AG9" s="450"/>
      <c r="AH9" s="450"/>
      <c r="AI9" s="450"/>
    </row>
    <row r="10" spans="1:36">
      <c r="A10" s="451" t="s">
        <v>116</v>
      </c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1"/>
      <c r="M10" s="451"/>
      <c r="N10" s="451"/>
      <c r="O10" s="451"/>
      <c r="P10" s="451"/>
      <c r="Q10" s="451"/>
      <c r="R10" s="451"/>
      <c r="S10" s="451"/>
      <c r="T10" s="451"/>
      <c r="U10" s="451"/>
      <c r="V10" s="451"/>
      <c r="W10" s="451"/>
      <c r="X10" s="451"/>
      <c r="Y10" s="451"/>
      <c r="Z10" s="451"/>
      <c r="AA10" s="451"/>
      <c r="AB10" s="451"/>
      <c r="AC10" s="451"/>
      <c r="AD10" s="451"/>
      <c r="AE10" s="451"/>
      <c r="AF10" s="451"/>
      <c r="AG10" s="451"/>
      <c r="AH10" s="451"/>
      <c r="AI10" s="451"/>
    </row>
    <row r="11" spans="1:36">
      <c r="A11" s="258"/>
      <c r="B11" s="258"/>
      <c r="C11" s="258"/>
      <c r="D11" s="258"/>
      <c r="E11" s="258"/>
      <c r="F11" s="258"/>
      <c r="G11" s="258"/>
      <c r="H11" s="335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</row>
    <row r="12" spans="1:36" ht="18.75" customHeight="1">
      <c r="A12" s="450" t="s">
        <v>162</v>
      </c>
      <c r="B12" s="450"/>
      <c r="C12" s="450"/>
      <c r="D12" s="450"/>
      <c r="E12" s="450"/>
      <c r="F12" s="450"/>
      <c r="G12" s="450"/>
      <c r="H12" s="450"/>
      <c r="I12" s="450"/>
      <c r="J12" s="450"/>
      <c r="K12" s="450"/>
      <c r="L12" s="450"/>
      <c r="M12" s="450"/>
      <c r="N12" s="450"/>
      <c r="O12" s="450"/>
      <c r="P12" s="450"/>
      <c r="Q12" s="450"/>
      <c r="R12" s="450"/>
      <c r="S12" s="450"/>
      <c r="T12" s="450"/>
      <c r="U12" s="450"/>
      <c r="V12" s="450"/>
      <c r="W12" s="450"/>
      <c r="X12" s="450"/>
      <c r="Y12" s="450"/>
      <c r="Z12" s="450"/>
      <c r="AA12" s="450"/>
      <c r="AB12" s="450"/>
      <c r="AC12" s="450"/>
      <c r="AD12" s="450"/>
      <c r="AE12" s="450"/>
      <c r="AF12" s="450"/>
      <c r="AG12" s="450"/>
      <c r="AH12" s="450"/>
      <c r="AI12" s="450"/>
    </row>
    <row r="13" spans="1:36" ht="18.75" customHeight="1">
      <c r="A13" s="451" t="s">
        <v>117</v>
      </c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451"/>
      <c r="U13" s="451"/>
      <c r="V13" s="451"/>
      <c r="W13" s="451"/>
      <c r="X13" s="451"/>
      <c r="Y13" s="451"/>
      <c r="Z13" s="451"/>
      <c r="AA13" s="451"/>
      <c r="AB13" s="451"/>
      <c r="AC13" s="451"/>
      <c r="AD13" s="451"/>
      <c r="AE13" s="451"/>
      <c r="AF13" s="451"/>
      <c r="AG13" s="451"/>
      <c r="AH13" s="451"/>
      <c r="AI13" s="451"/>
    </row>
    <row r="14" spans="1:36" ht="18.75" customHeight="1"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F14" s="78"/>
      <c r="AG14" s="78"/>
      <c r="AH14" s="52"/>
      <c r="AI14" s="71"/>
    </row>
    <row r="15" spans="1:36" s="65" customFormat="1" ht="18.75">
      <c r="A15" s="64"/>
      <c r="H15" s="243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79"/>
      <c r="AG15" s="79"/>
      <c r="AH15" s="66"/>
      <c r="AI15" s="195"/>
      <c r="AJ15" s="66"/>
    </row>
    <row r="16" spans="1:36" s="65" customFormat="1">
      <c r="A16" s="64"/>
      <c r="F16" s="438">
        <v>4032.2658733900007</v>
      </c>
      <c r="H16" s="243"/>
      <c r="J16" s="66">
        <v>837.09927045322843</v>
      </c>
      <c r="K16" s="66"/>
      <c r="L16" s="66">
        <v>490.00295028728817</v>
      </c>
      <c r="M16" s="66"/>
      <c r="N16" s="66">
        <v>541.00345663762801</v>
      </c>
      <c r="O16" s="66"/>
      <c r="P16" s="66">
        <v>292.23975129000002</v>
      </c>
      <c r="Q16" s="66"/>
      <c r="R16" s="66">
        <v>74.252615254237256</v>
      </c>
      <c r="S16" s="66"/>
      <c r="T16" s="66">
        <v>85.672671017288138</v>
      </c>
      <c r="U16" s="66"/>
      <c r="V16" s="66">
        <v>20</v>
      </c>
      <c r="W16" s="66"/>
      <c r="X16" s="66">
        <v>112.09052798</v>
      </c>
      <c r="Y16" s="66"/>
      <c r="Z16" s="66">
        <v>201.84319856136318</v>
      </c>
      <c r="AA16" s="66"/>
      <c r="AB16" s="66">
        <v>0</v>
      </c>
      <c r="AC16" s="66"/>
      <c r="AD16" s="66">
        <v>2841.8923301625387</v>
      </c>
      <c r="AE16" s="66"/>
      <c r="AF16" s="66">
        <v>-145.25312160457716</v>
      </c>
      <c r="AG16" s="66"/>
      <c r="AH16" s="439">
        <v>0.77134713380700681</v>
      </c>
      <c r="AI16" s="72"/>
      <c r="AJ16" s="66">
        <f>AJ24-AJ17</f>
        <v>0</v>
      </c>
    </row>
    <row r="17" spans="1:38" s="65" customFormat="1">
      <c r="F17" s="438">
        <f ca="1">F16-F24</f>
        <v>361.32823087000088</v>
      </c>
      <c r="H17" s="243"/>
      <c r="J17" s="66">
        <f ca="1">J16-J24</f>
        <v>0</v>
      </c>
      <c r="K17" s="66"/>
      <c r="L17" s="66">
        <f ca="1">L16-L24</f>
        <v>0</v>
      </c>
      <c r="M17" s="66"/>
      <c r="N17" s="66">
        <f ca="1">N16-N24</f>
        <v>0</v>
      </c>
      <c r="O17" s="66"/>
      <c r="P17" s="66">
        <f ca="1">P16-P24</f>
        <v>0</v>
      </c>
      <c r="Q17" s="66"/>
      <c r="R17" s="66">
        <f ca="1">R16-R24</f>
        <v>0</v>
      </c>
      <c r="S17" s="66"/>
      <c r="T17" s="66">
        <f ca="1">T16-T24</f>
        <v>0</v>
      </c>
      <c r="U17" s="66"/>
      <c r="V17" s="66">
        <f ca="1">V16-V24</f>
        <v>0</v>
      </c>
      <c r="W17" s="66"/>
      <c r="X17" s="66">
        <f ca="1">X16-X24</f>
        <v>0</v>
      </c>
      <c r="Y17" s="66"/>
      <c r="Z17" s="66">
        <f ca="1">Z16-Z24</f>
        <v>0</v>
      </c>
      <c r="AA17" s="66"/>
      <c r="AB17" s="66">
        <f ca="1">AB16-AB24</f>
        <v>0</v>
      </c>
      <c r="AC17" s="66"/>
      <c r="AD17" s="66">
        <f ca="1">AD16-AD24</f>
        <v>0</v>
      </c>
      <c r="AE17" s="66"/>
      <c r="AF17" s="66">
        <f ca="1">AF16-AF24</f>
        <v>0</v>
      </c>
      <c r="AG17" s="66"/>
      <c r="AH17" s="66">
        <f ca="1">AH16-AH24</f>
        <v>0</v>
      </c>
      <c r="AI17" s="72"/>
      <c r="AJ17" s="66"/>
    </row>
    <row r="18" spans="1:38" s="65" customFormat="1" ht="16.5" thickBot="1">
      <c r="A18" s="471" t="s">
        <v>122</v>
      </c>
      <c r="B18" s="471"/>
      <c r="C18" s="471"/>
      <c r="D18" s="471"/>
      <c r="E18" s="471"/>
      <c r="F18" s="471"/>
      <c r="G18" s="471"/>
      <c r="H18" s="471"/>
      <c r="I18" s="471"/>
      <c r="J18" s="471"/>
      <c r="K18" s="471"/>
      <c r="L18" s="471"/>
      <c r="M18" s="471"/>
      <c r="N18" s="471"/>
      <c r="O18" s="471"/>
      <c r="P18" s="471"/>
      <c r="Q18" s="471"/>
      <c r="R18" s="471"/>
      <c r="S18" s="471"/>
      <c r="T18" s="471"/>
      <c r="U18" s="471"/>
      <c r="V18" s="471"/>
      <c r="W18" s="471"/>
      <c r="X18" s="471"/>
      <c r="Y18" s="471"/>
      <c r="Z18" s="471"/>
      <c r="AA18" s="471"/>
      <c r="AB18" s="471"/>
      <c r="AC18" s="471"/>
      <c r="AD18" s="471"/>
      <c r="AE18" s="471"/>
      <c r="AF18" s="471"/>
      <c r="AG18" s="471"/>
      <c r="AH18" s="471"/>
      <c r="AI18" s="471"/>
      <c r="AJ18" s="66"/>
    </row>
    <row r="19" spans="1:38" ht="29.25" customHeight="1">
      <c r="A19" s="463" t="s">
        <v>79</v>
      </c>
      <c r="B19" s="463" t="s">
        <v>80</v>
      </c>
      <c r="C19" s="463" t="s">
        <v>68</v>
      </c>
      <c r="D19" s="463" t="s">
        <v>85</v>
      </c>
      <c r="E19" s="475" t="s">
        <v>94</v>
      </c>
      <c r="F19" s="476"/>
      <c r="G19" s="475" t="s">
        <v>95</v>
      </c>
      <c r="H19" s="476"/>
      <c r="I19" s="472" t="s">
        <v>88</v>
      </c>
      <c r="J19" s="473"/>
      <c r="K19" s="473"/>
      <c r="L19" s="473"/>
      <c r="M19" s="473"/>
      <c r="N19" s="473"/>
      <c r="O19" s="473"/>
      <c r="P19" s="473"/>
      <c r="Q19" s="473"/>
      <c r="R19" s="473"/>
      <c r="S19" s="473"/>
      <c r="T19" s="473"/>
      <c r="U19" s="473"/>
      <c r="V19" s="473"/>
      <c r="W19" s="473"/>
      <c r="X19" s="473"/>
      <c r="Y19" s="473"/>
      <c r="Z19" s="473"/>
      <c r="AA19" s="473"/>
      <c r="AB19" s="474"/>
      <c r="AC19" s="475" t="s">
        <v>90</v>
      </c>
      <c r="AD19" s="476"/>
      <c r="AE19" s="475" t="s">
        <v>92</v>
      </c>
      <c r="AF19" s="481"/>
      <c r="AG19" s="481"/>
      <c r="AH19" s="476"/>
      <c r="AI19" s="460" t="s">
        <v>7</v>
      </c>
      <c r="AJ19" s="466"/>
    </row>
    <row r="20" spans="1:38" ht="29.25" customHeight="1">
      <c r="A20" s="464"/>
      <c r="B20" s="464"/>
      <c r="C20" s="464"/>
      <c r="D20" s="464"/>
      <c r="E20" s="477"/>
      <c r="F20" s="478"/>
      <c r="G20" s="477"/>
      <c r="H20" s="478"/>
      <c r="I20" s="461" t="s">
        <v>28</v>
      </c>
      <c r="J20" s="470"/>
      <c r="K20" s="470"/>
      <c r="L20" s="462"/>
      <c r="M20" s="472" t="s">
        <v>75</v>
      </c>
      <c r="N20" s="473"/>
      <c r="O20" s="473"/>
      <c r="P20" s="474"/>
      <c r="Q20" s="472" t="s">
        <v>62</v>
      </c>
      <c r="R20" s="473"/>
      <c r="S20" s="473"/>
      <c r="T20" s="474"/>
      <c r="U20" s="472" t="s">
        <v>63</v>
      </c>
      <c r="V20" s="473"/>
      <c r="W20" s="473"/>
      <c r="X20" s="474"/>
      <c r="Y20" s="472" t="s">
        <v>64</v>
      </c>
      <c r="Z20" s="473"/>
      <c r="AA20" s="473"/>
      <c r="AB20" s="474"/>
      <c r="AC20" s="479"/>
      <c r="AD20" s="480"/>
      <c r="AE20" s="460" t="s">
        <v>93</v>
      </c>
      <c r="AF20" s="460"/>
      <c r="AG20" s="460" t="s">
        <v>15</v>
      </c>
      <c r="AH20" s="460"/>
      <c r="AI20" s="460"/>
      <c r="AJ20" s="467"/>
    </row>
    <row r="21" spans="1:38">
      <c r="A21" s="464"/>
      <c r="B21" s="464"/>
      <c r="C21" s="464"/>
      <c r="D21" s="464"/>
      <c r="E21" s="477"/>
      <c r="F21" s="478"/>
      <c r="G21" s="479"/>
      <c r="H21" s="480"/>
      <c r="I21" s="460" t="s">
        <v>60</v>
      </c>
      <c r="J21" s="460"/>
      <c r="K21" s="460" t="s">
        <v>89</v>
      </c>
      <c r="L21" s="460"/>
      <c r="M21" s="460" t="s">
        <v>60</v>
      </c>
      <c r="N21" s="460"/>
      <c r="O21" s="460" t="s">
        <v>89</v>
      </c>
      <c r="P21" s="460"/>
      <c r="Q21" s="460" t="s">
        <v>60</v>
      </c>
      <c r="R21" s="460"/>
      <c r="S21" s="460" t="s">
        <v>89</v>
      </c>
      <c r="T21" s="460"/>
      <c r="U21" s="460" t="s">
        <v>60</v>
      </c>
      <c r="V21" s="460"/>
      <c r="W21" s="460" t="s">
        <v>89</v>
      </c>
      <c r="X21" s="460"/>
      <c r="Y21" s="460" t="s">
        <v>60</v>
      </c>
      <c r="Z21" s="460"/>
      <c r="AA21" s="460" t="s">
        <v>89</v>
      </c>
      <c r="AB21" s="460"/>
      <c r="AC21" s="203"/>
      <c r="AD21" s="204"/>
      <c r="AE21" s="460"/>
      <c r="AF21" s="460"/>
      <c r="AG21" s="460"/>
      <c r="AH21" s="460"/>
      <c r="AI21" s="460"/>
      <c r="AJ21" s="468"/>
      <c r="AL21" s="83"/>
    </row>
    <row r="22" spans="1:38" ht="114" customHeight="1">
      <c r="A22" s="465"/>
      <c r="B22" s="465"/>
      <c r="C22" s="465"/>
      <c r="D22" s="465"/>
      <c r="E22" s="202" t="s">
        <v>86</v>
      </c>
      <c r="F22" s="202" t="s">
        <v>87</v>
      </c>
      <c r="G22" s="202" t="s">
        <v>86</v>
      </c>
      <c r="H22" s="327" t="s">
        <v>87</v>
      </c>
      <c r="I22" s="202" t="s">
        <v>86</v>
      </c>
      <c r="J22" s="202" t="s">
        <v>87</v>
      </c>
      <c r="K22" s="202" t="s">
        <v>86</v>
      </c>
      <c r="L22" s="202" t="s">
        <v>87</v>
      </c>
      <c r="M22" s="202" t="s">
        <v>86</v>
      </c>
      <c r="N22" s="202" t="s">
        <v>87</v>
      </c>
      <c r="O22" s="202" t="s">
        <v>86</v>
      </c>
      <c r="P22" s="202" t="s">
        <v>87</v>
      </c>
      <c r="Q22" s="202" t="s">
        <v>86</v>
      </c>
      <c r="R22" s="202" t="s">
        <v>87</v>
      </c>
      <c r="S22" s="202" t="s">
        <v>86</v>
      </c>
      <c r="T22" s="202" t="s">
        <v>87</v>
      </c>
      <c r="U22" s="202" t="s">
        <v>86</v>
      </c>
      <c r="V22" s="202" t="s">
        <v>87</v>
      </c>
      <c r="W22" s="202" t="s">
        <v>86</v>
      </c>
      <c r="X22" s="202" t="s">
        <v>87</v>
      </c>
      <c r="Y22" s="202" t="s">
        <v>86</v>
      </c>
      <c r="Z22" s="202" t="s">
        <v>87</v>
      </c>
      <c r="AA22" s="202" t="s">
        <v>86</v>
      </c>
      <c r="AB22" s="202" t="s">
        <v>87</v>
      </c>
      <c r="AC22" s="202" t="s">
        <v>91</v>
      </c>
      <c r="AD22" s="202" t="s">
        <v>87</v>
      </c>
      <c r="AE22" s="202" t="s">
        <v>91</v>
      </c>
      <c r="AF22" s="202" t="s">
        <v>87</v>
      </c>
      <c r="AG22" s="202" t="s">
        <v>91</v>
      </c>
      <c r="AH22" s="202" t="s">
        <v>87</v>
      </c>
      <c r="AI22" s="141"/>
      <c r="AJ22" s="469"/>
      <c r="AL22" s="83"/>
    </row>
    <row r="23" spans="1:38" s="3" customFormat="1">
      <c r="A23" s="325">
        <v>1</v>
      </c>
      <c r="B23" s="325">
        <f>A23+1</f>
        <v>2</v>
      </c>
      <c r="C23" s="325">
        <f t="shared" ref="C23:AI23" si="0">B23+1</f>
        <v>3</v>
      </c>
      <c r="D23" s="325">
        <f t="shared" si="0"/>
        <v>4</v>
      </c>
      <c r="E23" s="325">
        <f t="shared" si="0"/>
        <v>5</v>
      </c>
      <c r="F23" s="325">
        <f t="shared" si="0"/>
        <v>6</v>
      </c>
      <c r="G23" s="325">
        <f t="shared" si="0"/>
        <v>7</v>
      </c>
      <c r="H23" s="325">
        <f t="shared" si="0"/>
        <v>8</v>
      </c>
      <c r="I23" s="325">
        <f t="shared" si="0"/>
        <v>9</v>
      </c>
      <c r="J23" s="325">
        <f t="shared" si="0"/>
        <v>10</v>
      </c>
      <c r="K23" s="325">
        <f t="shared" si="0"/>
        <v>11</v>
      </c>
      <c r="L23" s="325">
        <f t="shared" si="0"/>
        <v>12</v>
      </c>
      <c r="M23" s="325">
        <f t="shared" si="0"/>
        <v>13</v>
      </c>
      <c r="N23" s="325">
        <f t="shared" si="0"/>
        <v>14</v>
      </c>
      <c r="O23" s="325">
        <f t="shared" si="0"/>
        <v>15</v>
      </c>
      <c r="P23" s="325">
        <f t="shared" si="0"/>
        <v>16</v>
      </c>
      <c r="Q23" s="325">
        <f t="shared" si="0"/>
        <v>17</v>
      </c>
      <c r="R23" s="325">
        <f t="shared" si="0"/>
        <v>18</v>
      </c>
      <c r="S23" s="325">
        <f t="shared" si="0"/>
        <v>19</v>
      </c>
      <c r="T23" s="325">
        <f t="shared" si="0"/>
        <v>20</v>
      </c>
      <c r="U23" s="325">
        <f t="shared" si="0"/>
        <v>21</v>
      </c>
      <c r="V23" s="325">
        <f t="shared" si="0"/>
        <v>22</v>
      </c>
      <c r="W23" s="325">
        <f t="shared" si="0"/>
        <v>23</v>
      </c>
      <c r="X23" s="325">
        <f t="shared" si="0"/>
        <v>24</v>
      </c>
      <c r="Y23" s="325">
        <f t="shared" si="0"/>
        <v>25</v>
      </c>
      <c r="Z23" s="325">
        <f t="shared" si="0"/>
        <v>26</v>
      </c>
      <c r="AA23" s="325">
        <f t="shared" si="0"/>
        <v>27</v>
      </c>
      <c r="AB23" s="325">
        <f t="shared" si="0"/>
        <v>28</v>
      </c>
      <c r="AC23" s="325">
        <f t="shared" si="0"/>
        <v>29</v>
      </c>
      <c r="AD23" s="325">
        <f t="shared" si="0"/>
        <v>30</v>
      </c>
      <c r="AE23" s="325">
        <f t="shared" si="0"/>
        <v>31</v>
      </c>
      <c r="AF23" s="325">
        <f t="shared" si="0"/>
        <v>32</v>
      </c>
      <c r="AG23" s="325">
        <f t="shared" si="0"/>
        <v>33</v>
      </c>
      <c r="AH23" s="325">
        <f t="shared" si="0"/>
        <v>34</v>
      </c>
      <c r="AI23" s="325">
        <f t="shared" si="0"/>
        <v>35</v>
      </c>
      <c r="AJ23" s="469"/>
    </row>
    <row r="24" spans="1:38" s="7" customFormat="1">
      <c r="A24" s="153"/>
      <c r="B24" s="106" t="s">
        <v>51</v>
      </c>
      <c r="C24" s="106"/>
      <c r="D24" s="101">
        <f t="shared" ref="D24" ca="1" si="1">D25+D30</f>
        <v>0</v>
      </c>
      <c r="E24" s="101">
        <f t="shared" ref="E24:AD24" ca="1" si="2">E25+E30</f>
        <v>0</v>
      </c>
      <c r="F24" s="101">
        <f ca="1">F25+F30</f>
        <v>3670.9376425199998</v>
      </c>
      <c r="G24" s="101">
        <f t="shared" ca="1" si="2"/>
        <v>0</v>
      </c>
      <c r="H24" s="101">
        <f t="shared" ca="1" si="2"/>
        <v>1444.1827504620883</v>
      </c>
      <c r="I24" s="101">
        <f t="shared" ca="1" si="2"/>
        <v>0</v>
      </c>
      <c r="J24" s="101">
        <f t="shared" ca="1" si="2"/>
        <v>837.09927045322854</v>
      </c>
      <c r="K24" s="101">
        <f t="shared" ca="1" si="2"/>
        <v>0</v>
      </c>
      <c r="L24" s="101">
        <f t="shared" ca="1" si="2"/>
        <v>490.00295028728817</v>
      </c>
      <c r="M24" s="101">
        <f t="shared" ca="1" si="2"/>
        <v>0</v>
      </c>
      <c r="N24" s="101">
        <f t="shared" ca="1" si="2"/>
        <v>541.00345663762801</v>
      </c>
      <c r="O24" s="101">
        <f t="shared" ca="1" si="2"/>
        <v>0</v>
      </c>
      <c r="P24" s="101">
        <f t="shared" ca="1" si="2"/>
        <v>292.23975129000002</v>
      </c>
      <c r="Q24" s="101">
        <f t="shared" ca="1" si="2"/>
        <v>0</v>
      </c>
      <c r="R24" s="101">
        <f t="shared" ca="1" si="2"/>
        <v>74.252615254237256</v>
      </c>
      <c r="S24" s="101">
        <f t="shared" ca="1" si="2"/>
        <v>0</v>
      </c>
      <c r="T24" s="101">
        <f t="shared" ca="1" si="2"/>
        <v>85.672671017288138</v>
      </c>
      <c r="U24" s="101">
        <f t="shared" ca="1" si="2"/>
        <v>0</v>
      </c>
      <c r="V24" s="101">
        <f t="shared" ca="1" si="2"/>
        <v>20</v>
      </c>
      <c r="W24" s="101">
        <f t="shared" ca="1" si="2"/>
        <v>0</v>
      </c>
      <c r="X24" s="101">
        <f t="shared" ca="1" si="2"/>
        <v>112.09052797999999</v>
      </c>
      <c r="Y24" s="101">
        <f t="shared" ca="1" si="2"/>
        <v>0</v>
      </c>
      <c r="Z24" s="101">
        <f t="shared" ca="1" si="2"/>
        <v>201.84319856136321</v>
      </c>
      <c r="AA24" s="101">
        <f t="shared" ca="1" si="2"/>
        <v>0</v>
      </c>
      <c r="AB24" s="101">
        <f t="shared" ca="1" si="2"/>
        <v>0</v>
      </c>
      <c r="AC24" s="101">
        <f t="shared" ca="1" si="2"/>
        <v>0</v>
      </c>
      <c r="AD24" s="101">
        <f t="shared" ca="1" si="2"/>
        <v>2841.8923301625387</v>
      </c>
      <c r="AE24" s="101"/>
      <c r="AF24" s="101">
        <f t="shared" ref="AF24" ca="1" si="3">AF25+AF30</f>
        <v>-145.25312160457707</v>
      </c>
      <c r="AG24" s="101"/>
      <c r="AH24" s="135">
        <f ca="1">IF((N24+R24+V24)&gt;0,L24/(N24+R24+V24),"-")</f>
        <v>0.77134713380700681</v>
      </c>
      <c r="AI24" s="154"/>
      <c r="AJ24" s="144"/>
    </row>
    <row r="25" spans="1:38" s="7" customFormat="1">
      <c r="A25" s="100">
        <v>1</v>
      </c>
      <c r="B25" s="98" t="s">
        <v>52</v>
      </c>
      <c r="C25" s="98"/>
      <c r="D25" s="20">
        <f t="shared" ref="D25:AD25" si="4">D36+D296+D388+D448+D519+D569+D604</f>
        <v>0</v>
      </c>
      <c r="E25" s="20">
        <f t="shared" si="4"/>
        <v>0</v>
      </c>
      <c r="F25" s="20">
        <f t="shared" si="4"/>
        <v>3153.8546505700001</v>
      </c>
      <c r="G25" s="20">
        <f t="shared" si="4"/>
        <v>0</v>
      </c>
      <c r="H25" s="242">
        <f t="shared" si="4"/>
        <v>1146.8393112383174</v>
      </c>
      <c r="I25" s="20">
        <f t="shared" si="4"/>
        <v>0</v>
      </c>
      <c r="J25" s="20">
        <f t="shared" si="4"/>
        <v>778.0060718918653</v>
      </c>
      <c r="K25" s="20">
        <f t="shared" si="4"/>
        <v>0</v>
      </c>
      <c r="L25" s="20">
        <f t="shared" si="4"/>
        <v>322.91842760728815</v>
      </c>
      <c r="M25" s="20">
        <f t="shared" si="4"/>
        <v>0</v>
      </c>
      <c r="N25" s="20">
        <f t="shared" si="4"/>
        <v>541.00345663762801</v>
      </c>
      <c r="O25" s="20">
        <f t="shared" si="4"/>
        <v>0</v>
      </c>
      <c r="P25" s="20">
        <f t="shared" si="4"/>
        <v>207.55327998000001</v>
      </c>
      <c r="Q25" s="20">
        <f t="shared" si="4"/>
        <v>0</v>
      </c>
      <c r="R25" s="20">
        <f t="shared" si="4"/>
        <v>74.252615254237256</v>
      </c>
      <c r="S25" s="20">
        <f t="shared" si="4"/>
        <v>0</v>
      </c>
      <c r="T25" s="20">
        <f t="shared" si="4"/>
        <v>62.545692737288142</v>
      </c>
      <c r="U25" s="20">
        <f t="shared" si="4"/>
        <v>0</v>
      </c>
      <c r="V25" s="20">
        <f t="shared" si="4"/>
        <v>20</v>
      </c>
      <c r="W25" s="20">
        <f t="shared" si="4"/>
        <v>0</v>
      </c>
      <c r="X25" s="20">
        <f t="shared" si="4"/>
        <v>52.819454890000003</v>
      </c>
      <c r="Y25" s="20">
        <f t="shared" si="4"/>
        <v>0</v>
      </c>
      <c r="Z25" s="20">
        <f t="shared" si="4"/>
        <v>142.75</v>
      </c>
      <c r="AA25" s="20">
        <f t="shared" si="4"/>
        <v>0</v>
      </c>
      <c r="AB25" s="20">
        <f t="shared" si="4"/>
        <v>0</v>
      </c>
      <c r="AC25" s="20">
        <f t="shared" si="4"/>
        <v>0</v>
      </c>
      <c r="AD25" s="20">
        <f t="shared" si="4"/>
        <v>2622.8931694570783</v>
      </c>
      <c r="AE25" s="20"/>
      <c r="AF25" s="20">
        <f t="shared" ref="AF25:AF34" si="5">AF36+AF296+AF388+AF448+AF519+AF569+AF604</f>
        <v>-312.3376442845771</v>
      </c>
      <c r="AG25" s="20"/>
      <c r="AH25" s="136">
        <f>IF((N25+R25+V25)&gt;0,L25/(N25+R25+V25),"-")</f>
        <v>0.50832796709144412</v>
      </c>
      <c r="AI25" s="155"/>
      <c r="AJ25" s="145"/>
    </row>
    <row r="26" spans="1:38" s="7" customFormat="1">
      <c r="A26" s="100"/>
      <c r="B26" s="98" t="s">
        <v>53</v>
      </c>
      <c r="C26" s="98"/>
      <c r="D26" s="20">
        <f t="shared" ref="D26:AD26" si="6">D37+D297+D389+D449+D520+D570+D605</f>
        <v>0</v>
      </c>
      <c r="E26" s="20">
        <f t="shared" si="6"/>
        <v>0</v>
      </c>
      <c r="F26" s="20">
        <f t="shared" si="6"/>
        <v>19.67243139</v>
      </c>
      <c r="G26" s="20">
        <f t="shared" si="6"/>
        <v>0</v>
      </c>
      <c r="H26" s="242">
        <f t="shared" si="6"/>
        <v>110.5</v>
      </c>
      <c r="I26" s="20">
        <f t="shared" si="6"/>
        <v>0</v>
      </c>
      <c r="J26" s="20">
        <f t="shared" si="6"/>
        <v>0</v>
      </c>
      <c r="K26" s="20">
        <f t="shared" si="6"/>
        <v>0</v>
      </c>
      <c r="L26" s="20">
        <f t="shared" si="6"/>
        <v>37.520924289999996</v>
      </c>
      <c r="M26" s="20">
        <f t="shared" si="6"/>
        <v>0</v>
      </c>
      <c r="N26" s="20">
        <f t="shared" si="6"/>
        <v>0</v>
      </c>
      <c r="O26" s="20">
        <f t="shared" si="6"/>
        <v>0</v>
      </c>
      <c r="P26" s="20">
        <f t="shared" si="6"/>
        <v>13.530980339999999</v>
      </c>
      <c r="Q26" s="20">
        <f t="shared" si="6"/>
        <v>0</v>
      </c>
      <c r="R26" s="20">
        <f t="shared" si="6"/>
        <v>0</v>
      </c>
      <c r="S26" s="20">
        <f t="shared" si="6"/>
        <v>0</v>
      </c>
      <c r="T26" s="20">
        <f t="shared" si="6"/>
        <v>4.0147677100000001</v>
      </c>
      <c r="U26" s="20">
        <f t="shared" si="6"/>
        <v>0</v>
      </c>
      <c r="V26" s="20">
        <f t="shared" si="6"/>
        <v>0</v>
      </c>
      <c r="W26" s="20">
        <f t="shared" si="6"/>
        <v>0</v>
      </c>
      <c r="X26" s="20">
        <f t="shared" si="6"/>
        <v>19.975176240000003</v>
      </c>
      <c r="Y26" s="20">
        <f t="shared" si="6"/>
        <v>0</v>
      </c>
      <c r="Z26" s="20">
        <f t="shared" si="6"/>
        <v>0</v>
      </c>
      <c r="AA26" s="20">
        <f t="shared" si="6"/>
        <v>0</v>
      </c>
      <c r="AB26" s="20">
        <f t="shared" si="6"/>
        <v>0</v>
      </c>
      <c r="AC26" s="20">
        <f t="shared" si="6"/>
        <v>0</v>
      </c>
      <c r="AD26" s="20">
        <f t="shared" si="6"/>
        <v>208.89575899655676</v>
      </c>
      <c r="AE26" s="20"/>
      <c r="AF26" s="20">
        <f t="shared" si="5"/>
        <v>37.520924289999996</v>
      </c>
      <c r="AG26" s="20"/>
      <c r="AH26" s="136" t="str">
        <f t="shared" ref="AH26:AH89" si="7">IF((N26+R26+V26)&gt;0,L26/(N26+R26+V26),"-")</f>
        <v>-</v>
      </c>
      <c r="AI26" s="155"/>
      <c r="AJ26" s="145"/>
    </row>
    <row r="27" spans="1:38" s="7" customFormat="1">
      <c r="A27" s="100"/>
      <c r="B27" s="98" t="s">
        <v>54</v>
      </c>
      <c r="C27" s="98"/>
      <c r="D27" s="20">
        <f t="shared" ref="D27:AD27" si="8">D38+D298+D390+D450+D521+D571+D606</f>
        <v>0</v>
      </c>
      <c r="E27" s="20">
        <f t="shared" si="8"/>
        <v>0</v>
      </c>
      <c r="F27" s="20">
        <f t="shared" si="8"/>
        <v>14.797071140000002</v>
      </c>
      <c r="G27" s="20">
        <f t="shared" si="8"/>
        <v>0</v>
      </c>
      <c r="H27" s="242">
        <f t="shared" si="8"/>
        <v>55</v>
      </c>
      <c r="I27" s="20">
        <f t="shared" si="8"/>
        <v>0</v>
      </c>
      <c r="J27" s="20">
        <f t="shared" si="8"/>
        <v>0</v>
      </c>
      <c r="K27" s="20">
        <f t="shared" si="8"/>
        <v>0</v>
      </c>
      <c r="L27" s="20">
        <f t="shared" si="8"/>
        <v>15.47533101</v>
      </c>
      <c r="M27" s="20">
        <f t="shared" si="8"/>
        <v>0</v>
      </c>
      <c r="N27" s="20">
        <f t="shared" si="8"/>
        <v>0</v>
      </c>
      <c r="O27" s="20">
        <f t="shared" si="8"/>
        <v>0</v>
      </c>
      <c r="P27" s="20">
        <f t="shared" si="8"/>
        <v>5.6432791900000003</v>
      </c>
      <c r="Q27" s="20">
        <f t="shared" si="8"/>
        <v>0</v>
      </c>
      <c r="R27" s="20">
        <f t="shared" si="8"/>
        <v>0</v>
      </c>
      <c r="S27" s="20">
        <f t="shared" si="8"/>
        <v>0</v>
      </c>
      <c r="T27" s="20">
        <f t="shared" si="8"/>
        <v>2.9725534700000003</v>
      </c>
      <c r="U27" s="20">
        <f t="shared" si="8"/>
        <v>0</v>
      </c>
      <c r="V27" s="20">
        <f t="shared" si="8"/>
        <v>0</v>
      </c>
      <c r="W27" s="20">
        <f t="shared" si="8"/>
        <v>0</v>
      </c>
      <c r="X27" s="20">
        <f t="shared" si="8"/>
        <v>6.8594983499999991</v>
      </c>
      <c r="Y27" s="20">
        <f t="shared" si="8"/>
        <v>0</v>
      </c>
      <c r="Z27" s="20">
        <f t="shared" si="8"/>
        <v>0</v>
      </c>
      <c r="AA27" s="20">
        <f t="shared" si="8"/>
        <v>0</v>
      </c>
      <c r="AB27" s="20">
        <f t="shared" si="8"/>
        <v>0</v>
      </c>
      <c r="AC27" s="20">
        <f t="shared" si="8"/>
        <v>0</v>
      </c>
      <c r="AD27" s="20">
        <f t="shared" si="8"/>
        <v>79.466143329999994</v>
      </c>
      <c r="AE27" s="20"/>
      <c r="AF27" s="20">
        <f t="shared" si="5"/>
        <v>15.47533101</v>
      </c>
      <c r="AG27" s="20"/>
      <c r="AH27" s="136" t="str">
        <f t="shared" si="7"/>
        <v>-</v>
      </c>
      <c r="AI27" s="155"/>
      <c r="AJ27" s="145"/>
    </row>
    <row r="28" spans="1:38" s="7" customFormat="1">
      <c r="A28" s="100"/>
      <c r="B28" s="98" t="s">
        <v>55</v>
      </c>
      <c r="C28" s="98"/>
      <c r="D28" s="20">
        <f t="shared" ref="D28:AD28" si="9">D39+D299+D391+D451+D522+D572+D607</f>
        <v>0</v>
      </c>
      <c r="E28" s="20">
        <f t="shared" si="9"/>
        <v>0</v>
      </c>
      <c r="F28" s="20">
        <f t="shared" si="9"/>
        <v>4.87536025</v>
      </c>
      <c r="G28" s="20">
        <f t="shared" si="9"/>
        <v>0</v>
      </c>
      <c r="H28" s="242">
        <f t="shared" si="9"/>
        <v>55.5</v>
      </c>
      <c r="I28" s="20">
        <f t="shared" si="9"/>
        <v>0</v>
      </c>
      <c r="J28" s="20">
        <f t="shared" si="9"/>
        <v>0</v>
      </c>
      <c r="K28" s="20">
        <f t="shared" si="9"/>
        <v>0</v>
      </c>
      <c r="L28" s="20">
        <f t="shared" si="9"/>
        <v>22.045593279999999</v>
      </c>
      <c r="M28" s="20">
        <f t="shared" si="9"/>
        <v>0</v>
      </c>
      <c r="N28" s="20">
        <f t="shared" si="9"/>
        <v>0</v>
      </c>
      <c r="O28" s="20">
        <f t="shared" si="9"/>
        <v>0</v>
      </c>
      <c r="P28" s="20">
        <f t="shared" si="9"/>
        <v>7.8877011499999989</v>
      </c>
      <c r="Q28" s="20">
        <f t="shared" si="9"/>
        <v>0</v>
      </c>
      <c r="R28" s="20">
        <f t="shared" si="9"/>
        <v>0</v>
      </c>
      <c r="S28" s="20">
        <f t="shared" si="9"/>
        <v>0</v>
      </c>
      <c r="T28" s="20">
        <f t="shared" si="9"/>
        <v>1.0422142399999996</v>
      </c>
      <c r="U28" s="20">
        <f t="shared" si="9"/>
        <v>0</v>
      </c>
      <c r="V28" s="20">
        <f t="shared" si="9"/>
        <v>0</v>
      </c>
      <c r="W28" s="20">
        <f t="shared" si="9"/>
        <v>0</v>
      </c>
      <c r="X28" s="20">
        <f t="shared" si="9"/>
        <v>13.115677890000002</v>
      </c>
      <c r="Y28" s="20">
        <f t="shared" si="9"/>
        <v>0</v>
      </c>
      <c r="Z28" s="20">
        <f t="shared" si="9"/>
        <v>0</v>
      </c>
      <c r="AA28" s="20">
        <f t="shared" si="9"/>
        <v>0</v>
      </c>
      <c r="AB28" s="20">
        <f t="shared" si="9"/>
        <v>0</v>
      </c>
      <c r="AC28" s="20">
        <f t="shared" si="9"/>
        <v>0</v>
      </c>
      <c r="AD28" s="20">
        <f t="shared" si="9"/>
        <v>129.42961566655677</v>
      </c>
      <c r="AE28" s="20"/>
      <c r="AF28" s="20">
        <f t="shared" si="5"/>
        <v>22.045593279999999</v>
      </c>
      <c r="AG28" s="20"/>
      <c r="AH28" s="136" t="str">
        <f t="shared" si="7"/>
        <v>-</v>
      </c>
      <c r="AI28" s="155"/>
      <c r="AJ28" s="145"/>
    </row>
    <row r="29" spans="1:38" s="7" customFormat="1">
      <c r="A29" s="100"/>
      <c r="B29" s="98" t="s">
        <v>56</v>
      </c>
      <c r="C29" s="98"/>
      <c r="D29" s="20">
        <f t="shared" ref="D29:AD29" si="10">D40+D300+D392+D452+D523+D573+D608</f>
        <v>0</v>
      </c>
      <c r="E29" s="20">
        <f t="shared" si="10"/>
        <v>0</v>
      </c>
      <c r="F29" s="20">
        <f t="shared" si="10"/>
        <v>3134.1822191800002</v>
      </c>
      <c r="G29" s="20">
        <f t="shared" si="10"/>
        <v>0</v>
      </c>
      <c r="H29" s="242">
        <f t="shared" si="10"/>
        <v>1036.3393112383174</v>
      </c>
      <c r="I29" s="20">
        <f t="shared" si="10"/>
        <v>0</v>
      </c>
      <c r="J29" s="20">
        <f t="shared" si="10"/>
        <v>778.0060718918653</v>
      </c>
      <c r="K29" s="20">
        <f t="shared" si="10"/>
        <v>0</v>
      </c>
      <c r="L29" s="20">
        <f t="shared" si="10"/>
        <v>285.39750331728817</v>
      </c>
      <c r="M29" s="20">
        <f t="shared" si="10"/>
        <v>0</v>
      </c>
      <c r="N29" s="20">
        <f t="shared" si="10"/>
        <v>541.00345663762801</v>
      </c>
      <c r="O29" s="20">
        <f t="shared" si="10"/>
        <v>0</v>
      </c>
      <c r="P29" s="20">
        <f t="shared" si="10"/>
        <v>194.02229964</v>
      </c>
      <c r="Q29" s="20">
        <f t="shared" si="10"/>
        <v>0</v>
      </c>
      <c r="R29" s="20">
        <f t="shared" si="10"/>
        <v>74.252615254237256</v>
      </c>
      <c r="S29" s="20">
        <f t="shared" si="10"/>
        <v>0</v>
      </c>
      <c r="T29" s="20">
        <f t="shared" si="10"/>
        <v>58.530925027288141</v>
      </c>
      <c r="U29" s="20">
        <f t="shared" si="10"/>
        <v>0</v>
      </c>
      <c r="V29" s="20">
        <f t="shared" si="10"/>
        <v>20</v>
      </c>
      <c r="W29" s="20">
        <f t="shared" si="10"/>
        <v>0</v>
      </c>
      <c r="X29" s="20">
        <f t="shared" si="10"/>
        <v>32.84427865</v>
      </c>
      <c r="Y29" s="20">
        <f t="shared" si="10"/>
        <v>0</v>
      </c>
      <c r="Z29" s="20">
        <f t="shared" si="10"/>
        <v>142.75</v>
      </c>
      <c r="AA29" s="20">
        <f t="shared" si="10"/>
        <v>0</v>
      </c>
      <c r="AB29" s="20">
        <f t="shared" si="10"/>
        <v>0</v>
      </c>
      <c r="AC29" s="20">
        <f t="shared" si="10"/>
        <v>0</v>
      </c>
      <c r="AD29" s="20">
        <f t="shared" si="10"/>
        <v>2413.9974104605217</v>
      </c>
      <c r="AE29" s="20"/>
      <c r="AF29" s="20">
        <f t="shared" si="5"/>
        <v>-349.85856857457713</v>
      </c>
      <c r="AG29" s="20"/>
      <c r="AH29" s="136">
        <f t="shared" si="7"/>
        <v>0.44926371576007412</v>
      </c>
      <c r="AI29" s="155"/>
      <c r="AJ29" s="145"/>
    </row>
    <row r="30" spans="1:38" s="7" customFormat="1">
      <c r="A30" s="100">
        <v>2</v>
      </c>
      <c r="B30" s="98" t="s">
        <v>13</v>
      </c>
      <c r="C30" s="98"/>
      <c r="D30" s="20">
        <f t="shared" ref="D30:AD30" ca="1" si="11">D41+D301+D393+D453+D524+D574+D609</f>
        <v>0</v>
      </c>
      <c r="E30" s="20">
        <f t="shared" ca="1" si="11"/>
        <v>0</v>
      </c>
      <c r="F30" s="20">
        <f t="shared" ca="1" si="11"/>
        <v>517.08299194999995</v>
      </c>
      <c r="G30" s="20">
        <f t="shared" ca="1" si="11"/>
        <v>0</v>
      </c>
      <c r="H30" s="242">
        <f t="shared" ca="1" si="11"/>
        <v>297.34343922377104</v>
      </c>
      <c r="I30" s="20">
        <f t="shared" ca="1" si="11"/>
        <v>0</v>
      </c>
      <c r="J30" s="20">
        <f t="shared" ca="1" si="11"/>
        <v>59.093198561363202</v>
      </c>
      <c r="K30" s="20">
        <f t="shared" ca="1" si="11"/>
        <v>0</v>
      </c>
      <c r="L30" s="20">
        <f t="shared" ca="1" si="11"/>
        <v>167.08452268000002</v>
      </c>
      <c r="M30" s="20">
        <f t="shared" ca="1" si="11"/>
        <v>0</v>
      </c>
      <c r="N30" s="20">
        <f t="shared" ca="1" si="11"/>
        <v>0</v>
      </c>
      <c r="O30" s="20">
        <f t="shared" ca="1" si="11"/>
        <v>0</v>
      </c>
      <c r="P30" s="20">
        <f t="shared" ca="1" si="11"/>
        <v>84.686471309999988</v>
      </c>
      <c r="Q30" s="20">
        <f t="shared" ca="1" si="11"/>
        <v>0</v>
      </c>
      <c r="R30" s="20">
        <f t="shared" ca="1" si="11"/>
        <v>0</v>
      </c>
      <c r="S30" s="20">
        <f t="shared" ca="1" si="11"/>
        <v>0</v>
      </c>
      <c r="T30" s="20">
        <f t="shared" ca="1" si="11"/>
        <v>23.126978279999996</v>
      </c>
      <c r="U30" s="20">
        <f t="shared" ca="1" si="11"/>
        <v>0</v>
      </c>
      <c r="V30" s="20">
        <f t="shared" ca="1" si="11"/>
        <v>0</v>
      </c>
      <c r="W30" s="20">
        <f t="shared" ca="1" si="11"/>
        <v>0</v>
      </c>
      <c r="X30" s="20">
        <f t="shared" ca="1" si="11"/>
        <v>59.271073089999994</v>
      </c>
      <c r="Y30" s="20">
        <f t="shared" ca="1" si="11"/>
        <v>0</v>
      </c>
      <c r="Z30" s="20">
        <f t="shared" ca="1" si="11"/>
        <v>59.093198561363202</v>
      </c>
      <c r="AA30" s="20">
        <f t="shared" ca="1" si="11"/>
        <v>0</v>
      </c>
      <c r="AB30" s="20">
        <f t="shared" ca="1" si="11"/>
        <v>0</v>
      </c>
      <c r="AC30" s="20">
        <f t="shared" ca="1" si="11"/>
        <v>0</v>
      </c>
      <c r="AD30" s="20">
        <f t="shared" ca="1" si="11"/>
        <v>218.9991607054605</v>
      </c>
      <c r="AE30" s="20"/>
      <c r="AF30" s="20">
        <f t="shared" ca="1" si="5"/>
        <v>167.08452268000002</v>
      </c>
      <c r="AG30" s="20"/>
      <c r="AH30" s="136" t="str">
        <f t="shared" ca="1" si="7"/>
        <v>-</v>
      </c>
      <c r="AI30" s="155"/>
      <c r="AJ30" s="145"/>
    </row>
    <row r="31" spans="1:38" s="7" customFormat="1">
      <c r="A31" s="100"/>
      <c r="B31" s="98" t="s">
        <v>53</v>
      </c>
      <c r="C31" s="98"/>
      <c r="D31" s="20">
        <f t="shared" ref="D31:AD31" ca="1" si="12">D42+D302+D394+D454+D525+D575+D610</f>
        <v>0</v>
      </c>
      <c r="E31" s="20">
        <f t="shared" ca="1" si="12"/>
        <v>0</v>
      </c>
      <c r="F31" s="20">
        <f t="shared" ca="1" si="12"/>
        <v>513.73641100999998</v>
      </c>
      <c r="G31" s="20">
        <f t="shared" ca="1" si="12"/>
        <v>0</v>
      </c>
      <c r="H31" s="242">
        <f t="shared" ca="1" si="12"/>
        <v>288.55343922377102</v>
      </c>
      <c r="I31" s="20">
        <f t="shared" ca="1" si="12"/>
        <v>0</v>
      </c>
      <c r="J31" s="20">
        <f t="shared" ca="1" si="12"/>
        <v>50.303198561363203</v>
      </c>
      <c r="K31" s="20">
        <f t="shared" ca="1" si="12"/>
        <v>0</v>
      </c>
      <c r="L31" s="20">
        <f t="shared" ca="1" si="12"/>
        <v>166.74674643000003</v>
      </c>
      <c r="M31" s="20">
        <f t="shared" ca="1" si="12"/>
        <v>0</v>
      </c>
      <c r="N31" s="20">
        <f t="shared" ca="1" si="12"/>
        <v>0</v>
      </c>
      <c r="O31" s="20">
        <f t="shared" ca="1" si="12"/>
        <v>0</v>
      </c>
      <c r="P31" s="20">
        <f t="shared" ca="1" si="12"/>
        <v>84.573338609999993</v>
      </c>
      <c r="Q31" s="20">
        <f t="shared" ca="1" si="12"/>
        <v>0</v>
      </c>
      <c r="R31" s="20">
        <f t="shared" ca="1" si="12"/>
        <v>0</v>
      </c>
      <c r="S31" s="20">
        <f t="shared" ca="1" si="12"/>
        <v>0</v>
      </c>
      <c r="T31" s="20">
        <f t="shared" ca="1" si="12"/>
        <v>23.010768619999997</v>
      </c>
      <c r="U31" s="20">
        <f t="shared" ca="1" si="12"/>
        <v>0</v>
      </c>
      <c r="V31" s="20">
        <f t="shared" ca="1" si="12"/>
        <v>0</v>
      </c>
      <c r="W31" s="20">
        <f t="shared" ca="1" si="12"/>
        <v>0</v>
      </c>
      <c r="X31" s="20">
        <f t="shared" ca="1" si="12"/>
        <v>59.162639199999994</v>
      </c>
      <c r="Y31" s="20">
        <f t="shared" ca="1" si="12"/>
        <v>0</v>
      </c>
      <c r="Z31" s="20">
        <f t="shared" ca="1" si="12"/>
        <v>50.303198561363203</v>
      </c>
      <c r="AA31" s="20">
        <f t="shared" ca="1" si="12"/>
        <v>0</v>
      </c>
      <c r="AB31" s="20">
        <f t="shared" ca="1" si="12"/>
        <v>0</v>
      </c>
      <c r="AC31" s="20">
        <f t="shared" ca="1" si="12"/>
        <v>0</v>
      </c>
      <c r="AD31" s="20">
        <f t="shared" ca="1" si="12"/>
        <v>53.431556887494395</v>
      </c>
      <c r="AE31" s="20"/>
      <c r="AF31" s="20">
        <f t="shared" ca="1" si="5"/>
        <v>166.74674643000003</v>
      </c>
      <c r="AG31" s="20"/>
      <c r="AH31" s="136" t="str">
        <f t="shared" ca="1" si="7"/>
        <v>-</v>
      </c>
      <c r="AI31" s="155"/>
      <c r="AJ31" s="145"/>
    </row>
    <row r="32" spans="1:38" s="7" customFormat="1">
      <c r="A32" s="100"/>
      <c r="B32" s="98" t="s">
        <v>54</v>
      </c>
      <c r="C32" s="98"/>
      <c r="D32" s="20">
        <f t="shared" ref="D32:AD32" si="13">D43+D303+D395+D455+D526+D576+D611</f>
        <v>0</v>
      </c>
      <c r="E32" s="20">
        <f t="shared" si="13"/>
        <v>0</v>
      </c>
      <c r="F32" s="20">
        <f t="shared" si="13"/>
        <v>1.5266984499999998</v>
      </c>
      <c r="G32" s="20">
        <f t="shared" si="13"/>
        <v>0</v>
      </c>
      <c r="H32" s="242">
        <f t="shared" si="13"/>
        <v>0</v>
      </c>
      <c r="I32" s="20">
        <f t="shared" si="13"/>
        <v>0</v>
      </c>
      <c r="J32" s="20">
        <f t="shared" si="13"/>
        <v>0</v>
      </c>
      <c r="K32" s="20">
        <f t="shared" si="13"/>
        <v>0</v>
      </c>
      <c r="L32" s="20">
        <f t="shared" si="13"/>
        <v>4.2843164400000004</v>
      </c>
      <c r="M32" s="20">
        <f t="shared" si="13"/>
        <v>0</v>
      </c>
      <c r="N32" s="20">
        <f t="shared" si="13"/>
        <v>0</v>
      </c>
      <c r="O32" s="20">
        <f t="shared" si="13"/>
        <v>0</v>
      </c>
      <c r="P32" s="20">
        <f t="shared" si="13"/>
        <v>1.97181381</v>
      </c>
      <c r="Q32" s="20">
        <f t="shared" si="13"/>
        <v>0</v>
      </c>
      <c r="R32" s="20">
        <f t="shared" si="13"/>
        <v>0</v>
      </c>
      <c r="S32" s="20">
        <f t="shared" si="13"/>
        <v>0</v>
      </c>
      <c r="T32" s="20">
        <f t="shared" si="13"/>
        <v>0.74934701000000015</v>
      </c>
      <c r="U32" s="20">
        <f t="shared" si="13"/>
        <v>0</v>
      </c>
      <c r="V32" s="20">
        <f t="shared" si="13"/>
        <v>0</v>
      </c>
      <c r="W32" s="20">
        <f t="shared" si="13"/>
        <v>0</v>
      </c>
      <c r="X32" s="20">
        <f t="shared" si="13"/>
        <v>1.5631556200000001</v>
      </c>
      <c r="Y32" s="20">
        <f t="shared" si="13"/>
        <v>0</v>
      </c>
      <c r="Z32" s="20">
        <f t="shared" si="13"/>
        <v>0</v>
      </c>
      <c r="AA32" s="20">
        <f t="shared" si="13"/>
        <v>0</v>
      </c>
      <c r="AB32" s="20">
        <f t="shared" si="13"/>
        <v>0</v>
      </c>
      <c r="AC32" s="20">
        <f t="shared" si="13"/>
        <v>0</v>
      </c>
      <c r="AD32" s="20">
        <f t="shared" si="13"/>
        <v>0</v>
      </c>
      <c r="AE32" s="20"/>
      <c r="AF32" s="20">
        <f t="shared" si="5"/>
        <v>4.2843164400000004</v>
      </c>
      <c r="AG32" s="20"/>
      <c r="AH32" s="136" t="str">
        <f t="shared" si="7"/>
        <v>-</v>
      </c>
      <c r="AI32" s="155"/>
      <c r="AJ32" s="145"/>
    </row>
    <row r="33" spans="1:36" s="7" customFormat="1">
      <c r="A33" s="100"/>
      <c r="B33" s="98" t="s">
        <v>55</v>
      </c>
      <c r="C33" s="98"/>
      <c r="D33" s="20">
        <f t="shared" ref="D33:AD33" ca="1" si="14">D44+D304+D396+D456+D527+D577+D612</f>
        <v>0</v>
      </c>
      <c r="E33" s="20">
        <f t="shared" ca="1" si="14"/>
        <v>0</v>
      </c>
      <c r="F33" s="20">
        <f t="shared" ca="1" si="14"/>
        <v>512.20971255999996</v>
      </c>
      <c r="G33" s="20">
        <f t="shared" ca="1" si="14"/>
        <v>0</v>
      </c>
      <c r="H33" s="242">
        <f t="shared" ca="1" si="14"/>
        <v>288.55343922377102</v>
      </c>
      <c r="I33" s="20">
        <f t="shared" ca="1" si="14"/>
        <v>0</v>
      </c>
      <c r="J33" s="20">
        <f t="shared" ca="1" si="14"/>
        <v>50.303198561363203</v>
      </c>
      <c r="K33" s="20">
        <f t="shared" ca="1" si="14"/>
        <v>0</v>
      </c>
      <c r="L33" s="20">
        <f t="shared" ca="1" si="14"/>
        <v>162.46242999000003</v>
      </c>
      <c r="M33" s="20">
        <f t="shared" ca="1" si="14"/>
        <v>0</v>
      </c>
      <c r="N33" s="20">
        <f t="shared" ca="1" si="14"/>
        <v>0</v>
      </c>
      <c r="O33" s="20">
        <f t="shared" ca="1" si="14"/>
        <v>0</v>
      </c>
      <c r="P33" s="20">
        <f t="shared" ca="1" si="14"/>
        <v>82.601524799999993</v>
      </c>
      <c r="Q33" s="20">
        <f t="shared" ca="1" si="14"/>
        <v>0</v>
      </c>
      <c r="R33" s="20">
        <f t="shared" ca="1" si="14"/>
        <v>0</v>
      </c>
      <c r="S33" s="20">
        <f t="shared" ca="1" si="14"/>
        <v>0</v>
      </c>
      <c r="T33" s="20">
        <f t="shared" ca="1" si="14"/>
        <v>22.261421609999996</v>
      </c>
      <c r="U33" s="20">
        <f t="shared" ca="1" si="14"/>
        <v>0</v>
      </c>
      <c r="V33" s="20">
        <f t="shared" ca="1" si="14"/>
        <v>0</v>
      </c>
      <c r="W33" s="20">
        <f t="shared" ca="1" si="14"/>
        <v>0</v>
      </c>
      <c r="X33" s="20">
        <f t="shared" ca="1" si="14"/>
        <v>57.59948357999999</v>
      </c>
      <c r="Y33" s="20">
        <f t="shared" ca="1" si="14"/>
        <v>0</v>
      </c>
      <c r="Z33" s="20">
        <f t="shared" ca="1" si="14"/>
        <v>50.303198561363203</v>
      </c>
      <c r="AA33" s="20">
        <f t="shared" ca="1" si="14"/>
        <v>0</v>
      </c>
      <c r="AB33" s="20">
        <f t="shared" ca="1" si="14"/>
        <v>0</v>
      </c>
      <c r="AC33" s="20">
        <f t="shared" ca="1" si="14"/>
        <v>0</v>
      </c>
      <c r="AD33" s="20">
        <f t="shared" ca="1" si="14"/>
        <v>53.431556887494395</v>
      </c>
      <c r="AE33" s="20"/>
      <c r="AF33" s="20">
        <f t="shared" ca="1" si="5"/>
        <v>162.46242999000003</v>
      </c>
      <c r="AG33" s="20"/>
      <c r="AH33" s="136" t="str">
        <f t="shared" ca="1" si="7"/>
        <v>-</v>
      </c>
      <c r="AI33" s="155"/>
      <c r="AJ33" s="145"/>
    </row>
    <row r="34" spans="1:36" s="7" customFormat="1">
      <c r="A34" s="100"/>
      <c r="B34" s="98" t="s">
        <v>23</v>
      </c>
      <c r="C34" s="98"/>
      <c r="D34" s="20">
        <f t="shared" ref="D34:AD34" ca="1" si="15">D45+D305+D397+D457+D528+D578+D613</f>
        <v>0</v>
      </c>
      <c r="E34" s="20">
        <f t="shared" ca="1" si="15"/>
        <v>0</v>
      </c>
      <c r="F34" s="20">
        <f t="shared" ca="1" si="15"/>
        <v>3.3465809399999671</v>
      </c>
      <c r="G34" s="20">
        <f t="shared" ca="1" si="15"/>
        <v>0</v>
      </c>
      <c r="H34" s="242">
        <f t="shared" ca="1" si="15"/>
        <v>8.7900000000000205</v>
      </c>
      <c r="I34" s="20">
        <f t="shared" ca="1" si="15"/>
        <v>0</v>
      </c>
      <c r="J34" s="20">
        <f t="shared" ca="1" si="15"/>
        <v>8.7899999999999991</v>
      </c>
      <c r="K34" s="20">
        <f t="shared" ca="1" si="15"/>
        <v>0</v>
      </c>
      <c r="L34" s="20">
        <f t="shared" ca="1" si="15"/>
        <v>0.33777624999999034</v>
      </c>
      <c r="M34" s="20">
        <f t="shared" ca="1" si="15"/>
        <v>0</v>
      </c>
      <c r="N34" s="20">
        <f t="shared" ca="1" si="15"/>
        <v>0</v>
      </c>
      <c r="O34" s="20">
        <f t="shared" ca="1" si="15"/>
        <v>0</v>
      </c>
      <c r="P34" s="20">
        <f t="shared" ca="1" si="15"/>
        <v>0.1131326999999942</v>
      </c>
      <c r="Q34" s="20">
        <f t="shared" ca="1" si="15"/>
        <v>0</v>
      </c>
      <c r="R34" s="20">
        <f t="shared" ca="1" si="15"/>
        <v>0</v>
      </c>
      <c r="S34" s="20">
        <f t="shared" ca="1" si="15"/>
        <v>0</v>
      </c>
      <c r="T34" s="20">
        <f t="shared" ca="1" si="15"/>
        <v>0.1162096599999991</v>
      </c>
      <c r="U34" s="20">
        <f t="shared" ca="1" si="15"/>
        <v>0</v>
      </c>
      <c r="V34" s="20">
        <f t="shared" ca="1" si="15"/>
        <v>0</v>
      </c>
      <c r="W34" s="20">
        <f t="shared" ca="1" si="15"/>
        <v>0</v>
      </c>
      <c r="X34" s="20">
        <f t="shared" ca="1" si="15"/>
        <v>0.10843389000000059</v>
      </c>
      <c r="Y34" s="20">
        <f t="shared" ca="1" si="15"/>
        <v>0</v>
      </c>
      <c r="Z34" s="20">
        <f t="shared" ca="1" si="15"/>
        <v>8.7899999999999991</v>
      </c>
      <c r="AA34" s="20">
        <f t="shared" ca="1" si="15"/>
        <v>0</v>
      </c>
      <c r="AB34" s="20">
        <f t="shared" ca="1" si="15"/>
        <v>0</v>
      </c>
      <c r="AC34" s="20">
        <f t="shared" ca="1" si="15"/>
        <v>0</v>
      </c>
      <c r="AD34" s="20">
        <f t="shared" ca="1" si="15"/>
        <v>165.5676038179661</v>
      </c>
      <c r="AE34" s="20"/>
      <c r="AF34" s="20">
        <f t="shared" ca="1" si="5"/>
        <v>0.33777624999999034</v>
      </c>
      <c r="AG34" s="20"/>
      <c r="AH34" s="136" t="str">
        <f t="shared" ca="1" si="7"/>
        <v>-</v>
      </c>
      <c r="AI34" s="155"/>
      <c r="AJ34" s="145"/>
    </row>
    <row r="35" spans="1:36" s="7" customFormat="1">
      <c r="A35" s="153"/>
      <c r="B35" s="121" t="s">
        <v>43</v>
      </c>
      <c r="C35" s="121"/>
      <c r="D35" s="101">
        <f t="shared" ref="D35:AD35" si="16">D46+D204</f>
        <v>0</v>
      </c>
      <c r="E35" s="101">
        <f t="shared" si="16"/>
        <v>0</v>
      </c>
      <c r="F35" s="101">
        <f t="shared" si="16"/>
        <v>544.4184490099999</v>
      </c>
      <c r="G35" s="101">
        <f t="shared" si="16"/>
        <v>0</v>
      </c>
      <c r="H35" s="101">
        <f t="shared" si="16"/>
        <v>453.38819930795302</v>
      </c>
      <c r="I35" s="101">
        <f t="shared" si="16"/>
        <v>0</v>
      </c>
      <c r="J35" s="101">
        <f t="shared" si="16"/>
        <v>126.84319856136321</v>
      </c>
      <c r="K35" s="101">
        <f t="shared" si="16"/>
        <v>0</v>
      </c>
      <c r="L35" s="101">
        <f t="shared" si="16"/>
        <v>204.32167133000002</v>
      </c>
      <c r="M35" s="101">
        <f t="shared" si="16"/>
        <v>0</v>
      </c>
      <c r="N35" s="101">
        <f t="shared" si="16"/>
        <v>0</v>
      </c>
      <c r="O35" s="101">
        <f t="shared" si="16"/>
        <v>0</v>
      </c>
      <c r="P35" s="101">
        <f t="shared" si="16"/>
        <v>95.400230419999986</v>
      </c>
      <c r="Q35" s="101">
        <f t="shared" si="16"/>
        <v>0</v>
      </c>
      <c r="R35" s="101">
        <f t="shared" si="16"/>
        <v>0</v>
      </c>
      <c r="S35" s="101">
        <f t="shared" si="16"/>
        <v>0</v>
      </c>
      <c r="T35" s="276">
        <f t="shared" si="16"/>
        <v>34.994949469999995</v>
      </c>
      <c r="U35" s="101">
        <f t="shared" si="16"/>
        <v>0</v>
      </c>
      <c r="V35" s="101">
        <f t="shared" si="16"/>
        <v>0</v>
      </c>
      <c r="W35" s="101">
        <f t="shared" si="16"/>
        <v>0</v>
      </c>
      <c r="X35" s="101">
        <f t="shared" si="16"/>
        <v>73.926491440000007</v>
      </c>
      <c r="Y35" s="101">
        <f t="shared" si="16"/>
        <v>0</v>
      </c>
      <c r="Z35" s="101">
        <f t="shared" si="16"/>
        <v>126.84319856136321</v>
      </c>
      <c r="AA35" s="101">
        <f t="shared" si="16"/>
        <v>0</v>
      </c>
      <c r="AB35" s="101">
        <f t="shared" si="16"/>
        <v>0</v>
      </c>
      <c r="AC35" s="101">
        <f t="shared" si="16"/>
        <v>0</v>
      </c>
      <c r="AD35" s="101">
        <f t="shared" si="16"/>
        <v>695.2093277713434</v>
      </c>
      <c r="AE35" s="101"/>
      <c r="AF35" s="101">
        <f>AF46+AF204</f>
        <v>204.32167133000002</v>
      </c>
      <c r="AG35" s="101"/>
      <c r="AH35" s="136" t="str">
        <f t="shared" si="7"/>
        <v>-</v>
      </c>
      <c r="AI35" s="154"/>
      <c r="AJ35" s="144"/>
    </row>
    <row r="36" spans="1:36" s="7" customFormat="1">
      <c r="A36" s="100">
        <v>1</v>
      </c>
      <c r="B36" s="103" t="s">
        <v>52</v>
      </c>
      <c r="C36" s="103"/>
      <c r="D36" s="20">
        <f t="shared" ref="D36" si="17">D46</f>
        <v>0</v>
      </c>
      <c r="E36" s="20">
        <f t="shared" ref="E36:AD36" si="18">E46</f>
        <v>0</v>
      </c>
      <c r="F36" s="20">
        <f>F46</f>
        <v>27.785905059999997</v>
      </c>
      <c r="G36" s="20">
        <f t="shared" si="18"/>
        <v>0</v>
      </c>
      <c r="H36" s="242">
        <f t="shared" si="18"/>
        <v>156.04476008418197</v>
      </c>
      <c r="I36" s="20">
        <f t="shared" si="18"/>
        <v>0</v>
      </c>
      <c r="J36" s="20">
        <f t="shared" si="18"/>
        <v>67.75</v>
      </c>
      <c r="K36" s="20">
        <f t="shared" si="18"/>
        <v>0</v>
      </c>
      <c r="L36" s="20">
        <f t="shared" si="18"/>
        <v>38.827041480000005</v>
      </c>
      <c r="M36" s="20">
        <f t="shared" si="18"/>
        <v>0</v>
      </c>
      <c r="N36" s="20">
        <f t="shared" si="18"/>
        <v>0</v>
      </c>
      <c r="O36" s="20">
        <f t="shared" si="18"/>
        <v>0</v>
      </c>
      <c r="P36" s="20">
        <f t="shared" si="18"/>
        <v>11.79562494</v>
      </c>
      <c r="Q36" s="20">
        <f t="shared" si="18"/>
        <v>0</v>
      </c>
      <c r="R36" s="20">
        <f t="shared" si="18"/>
        <v>0</v>
      </c>
      <c r="S36" s="20">
        <f t="shared" si="18"/>
        <v>0</v>
      </c>
      <c r="T36" s="20">
        <f t="shared" si="18"/>
        <v>11.87893732</v>
      </c>
      <c r="U36" s="20">
        <f t="shared" si="18"/>
        <v>0</v>
      </c>
      <c r="V36" s="20">
        <f t="shared" si="18"/>
        <v>0</v>
      </c>
      <c r="W36" s="20">
        <f t="shared" si="18"/>
        <v>0</v>
      </c>
      <c r="X36" s="20">
        <f t="shared" si="18"/>
        <v>15.152479220000004</v>
      </c>
      <c r="Y36" s="20">
        <f t="shared" si="18"/>
        <v>0</v>
      </c>
      <c r="Z36" s="20">
        <f t="shared" si="18"/>
        <v>67.75</v>
      </c>
      <c r="AA36" s="20">
        <f t="shared" si="18"/>
        <v>0</v>
      </c>
      <c r="AB36" s="20">
        <f t="shared" si="18"/>
        <v>0</v>
      </c>
      <c r="AC36" s="20">
        <f t="shared" si="18"/>
        <v>0</v>
      </c>
      <c r="AD36" s="20">
        <f t="shared" si="18"/>
        <v>486.87081529588284</v>
      </c>
      <c r="AE36" s="20"/>
      <c r="AF36" s="20">
        <f t="shared" ref="AF36" si="19">AF46</f>
        <v>38.827041480000005</v>
      </c>
      <c r="AG36" s="20"/>
      <c r="AH36" s="136" t="str">
        <f t="shared" si="7"/>
        <v>-</v>
      </c>
      <c r="AI36" s="156"/>
      <c r="AJ36" s="145"/>
    </row>
    <row r="37" spans="1:36" s="3" customFormat="1">
      <c r="A37" s="201"/>
      <c r="B37" s="368" t="s">
        <v>53</v>
      </c>
      <c r="C37" s="368"/>
      <c r="D37" s="242">
        <f t="shared" ref="D37" si="20">D133</f>
        <v>0</v>
      </c>
      <c r="E37" s="242">
        <f t="shared" ref="E37:AD37" si="21">E133</f>
        <v>0</v>
      </c>
      <c r="F37" s="242">
        <f>F133</f>
        <v>2.52815638</v>
      </c>
      <c r="G37" s="242">
        <f t="shared" si="21"/>
        <v>0</v>
      </c>
      <c r="H37" s="242">
        <f t="shared" si="21"/>
        <v>0</v>
      </c>
      <c r="I37" s="242">
        <f t="shared" si="21"/>
        <v>0</v>
      </c>
      <c r="J37" s="242">
        <f t="shared" si="21"/>
        <v>0</v>
      </c>
      <c r="K37" s="242">
        <f t="shared" si="21"/>
        <v>0</v>
      </c>
      <c r="L37" s="242">
        <f t="shared" si="21"/>
        <v>18.212132349999997</v>
      </c>
      <c r="M37" s="242">
        <f t="shared" si="21"/>
        <v>0</v>
      </c>
      <c r="N37" s="242">
        <f t="shared" si="21"/>
        <v>0</v>
      </c>
      <c r="O37" s="242">
        <f t="shared" si="21"/>
        <v>0</v>
      </c>
      <c r="P37" s="242">
        <f t="shared" si="21"/>
        <v>10.514493889999999</v>
      </c>
      <c r="Q37" s="242">
        <f t="shared" si="21"/>
        <v>0</v>
      </c>
      <c r="R37" s="242">
        <f t="shared" si="21"/>
        <v>0</v>
      </c>
      <c r="S37" s="242">
        <f t="shared" si="21"/>
        <v>0</v>
      </c>
      <c r="T37" s="242">
        <f t="shared" si="21"/>
        <v>2.2405215699999999</v>
      </c>
      <c r="U37" s="242">
        <f t="shared" si="21"/>
        <v>0</v>
      </c>
      <c r="V37" s="242">
        <f t="shared" si="21"/>
        <v>0</v>
      </c>
      <c r="W37" s="242">
        <f t="shared" si="21"/>
        <v>0</v>
      </c>
      <c r="X37" s="242">
        <f t="shared" si="21"/>
        <v>5.4571168900000009</v>
      </c>
      <c r="Y37" s="242">
        <f t="shared" si="21"/>
        <v>0</v>
      </c>
      <c r="Z37" s="242">
        <f t="shared" si="21"/>
        <v>0</v>
      </c>
      <c r="AA37" s="242">
        <f t="shared" si="21"/>
        <v>0</v>
      </c>
      <c r="AB37" s="242">
        <f t="shared" si="21"/>
        <v>0</v>
      </c>
      <c r="AC37" s="242">
        <f t="shared" si="21"/>
        <v>0</v>
      </c>
      <c r="AD37" s="242">
        <f t="shared" si="21"/>
        <v>118.02427625655677</v>
      </c>
      <c r="AE37" s="242"/>
      <c r="AF37" s="242">
        <f t="shared" ref="AF37" si="22">AF133</f>
        <v>18.212132349999997</v>
      </c>
      <c r="AG37" s="242"/>
      <c r="AH37" s="136" t="str">
        <f t="shared" si="7"/>
        <v>-</v>
      </c>
      <c r="AI37" s="155"/>
      <c r="AJ37" s="392"/>
    </row>
    <row r="38" spans="1:36" s="3" customFormat="1">
      <c r="A38" s="201"/>
      <c r="B38" s="368" t="s">
        <v>54</v>
      </c>
      <c r="C38" s="368"/>
      <c r="D38" s="242">
        <f t="shared" ref="D38:AD38" si="23">SUM(D157:D203)</f>
        <v>0</v>
      </c>
      <c r="E38" s="242">
        <f t="shared" si="23"/>
        <v>0</v>
      </c>
      <c r="F38" s="242">
        <f t="shared" si="23"/>
        <v>2.3481891200000002</v>
      </c>
      <c r="G38" s="242">
        <f t="shared" si="23"/>
        <v>0</v>
      </c>
      <c r="H38" s="242">
        <f t="shared" si="23"/>
        <v>0</v>
      </c>
      <c r="I38" s="242">
        <f t="shared" si="23"/>
        <v>0</v>
      </c>
      <c r="J38" s="242">
        <f t="shared" si="23"/>
        <v>0</v>
      </c>
      <c r="K38" s="242">
        <f t="shared" si="23"/>
        <v>0</v>
      </c>
      <c r="L38" s="242">
        <f t="shared" si="23"/>
        <v>9.2033561800000001</v>
      </c>
      <c r="M38" s="242">
        <f t="shared" si="23"/>
        <v>0</v>
      </c>
      <c r="N38" s="242">
        <f t="shared" si="23"/>
        <v>0</v>
      </c>
      <c r="O38" s="242">
        <f t="shared" si="23"/>
        <v>0</v>
      </c>
      <c r="P38" s="242">
        <f t="shared" si="23"/>
        <v>4.3218078000000002</v>
      </c>
      <c r="Q38" s="242">
        <f t="shared" si="23"/>
        <v>0</v>
      </c>
      <c r="R38" s="242">
        <f t="shared" si="23"/>
        <v>0</v>
      </c>
      <c r="S38" s="242">
        <f t="shared" si="23"/>
        <v>0</v>
      </c>
      <c r="T38" s="242">
        <f t="shared" si="23"/>
        <v>1.1983073300000002</v>
      </c>
      <c r="U38" s="242">
        <f t="shared" si="23"/>
        <v>0</v>
      </c>
      <c r="V38" s="242">
        <f t="shared" si="23"/>
        <v>0</v>
      </c>
      <c r="W38" s="242">
        <f t="shared" si="23"/>
        <v>0</v>
      </c>
      <c r="X38" s="242">
        <f t="shared" si="23"/>
        <v>3.6832410499999986</v>
      </c>
      <c r="Y38" s="242">
        <f t="shared" si="23"/>
        <v>0</v>
      </c>
      <c r="Z38" s="242">
        <f t="shared" si="23"/>
        <v>0</v>
      </c>
      <c r="AA38" s="242">
        <f t="shared" si="23"/>
        <v>0</v>
      </c>
      <c r="AB38" s="242">
        <f t="shared" si="23"/>
        <v>0</v>
      </c>
      <c r="AC38" s="242">
        <f t="shared" si="23"/>
        <v>0</v>
      </c>
      <c r="AD38" s="242">
        <f t="shared" si="23"/>
        <v>0</v>
      </c>
      <c r="AE38" s="242"/>
      <c r="AF38" s="242">
        <f>SUM(AF157:AF203)</f>
        <v>9.2033561800000001</v>
      </c>
      <c r="AG38" s="242"/>
      <c r="AH38" s="136" t="str">
        <f t="shared" si="7"/>
        <v>-</v>
      </c>
      <c r="AI38" s="155"/>
      <c r="AJ38" s="392"/>
    </row>
    <row r="39" spans="1:36" s="3" customFormat="1">
      <c r="A39" s="201"/>
      <c r="B39" s="368" t="s">
        <v>55</v>
      </c>
      <c r="C39" s="368"/>
      <c r="D39" s="242">
        <f t="shared" ref="D39" si="24">D37-D38</f>
        <v>0</v>
      </c>
      <c r="E39" s="242">
        <f t="shared" ref="E39:AD39" si="25">E37-E38</f>
        <v>0</v>
      </c>
      <c r="F39" s="242">
        <f>F37-F38</f>
        <v>0.17996725999999974</v>
      </c>
      <c r="G39" s="242">
        <f t="shared" si="25"/>
        <v>0</v>
      </c>
      <c r="H39" s="242">
        <f t="shared" si="25"/>
        <v>0</v>
      </c>
      <c r="I39" s="242">
        <f t="shared" si="25"/>
        <v>0</v>
      </c>
      <c r="J39" s="242">
        <f t="shared" si="25"/>
        <v>0</v>
      </c>
      <c r="K39" s="242">
        <f t="shared" si="25"/>
        <v>0</v>
      </c>
      <c r="L39" s="242">
        <f t="shared" si="25"/>
        <v>9.0087761699999973</v>
      </c>
      <c r="M39" s="242">
        <f t="shared" si="25"/>
        <v>0</v>
      </c>
      <c r="N39" s="242">
        <f t="shared" si="25"/>
        <v>0</v>
      </c>
      <c r="O39" s="242">
        <f t="shared" si="25"/>
        <v>0</v>
      </c>
      <c r="P39" s="242">
        <f t="shared" si="25"/>
        <v>6.1926860899999987</v>
      </c>
      <c r="Q39" s="242">
        <f t="shared" si="25"/>
        <v>0</v>
      </c>
      <c r="R39" s="242">
        <f t="shared" si="25"/>
        <v>0</v>
      </c>
      <c r="S39" s="242">
        <f t="shared" si="25"/>
        <v>0</v>
      </c>
      <c r="T39" s="242">
        <f t="shared" si="25"/>
        <v>1.0422142399999996</v>
      </c>
      <c r="U39" s="242">
        <f t="shared" si="25"/>
        <v>0</v>
      </c>
      <c r="V39" s="242">
        <f t="shared" si="25"/>
        <v>0</v>
      </c>
      <c r="W39" s="242">
        <f t="shared" si="25"/>
        <v>0</v>
      </c>
      <c r="X39" s="242">
        <f t="shared" si="25"/>
        <v>1.7738758400000023</v>
      </c>
      <c r="Y39" s="242">
        <f t="shared" si="25"/>
        <v>0</v>
      </c>
      <c r="Z39" s="242">
        <f t="shared" si="25"/>
        <v>0</v>
      </c>
      <c r="AA39" s="242">
        <f t="shared" si="25"/>
        <v>0</v>
      </c>
      <c r="AB39" s="242">
        <f t="shared" si="25"/>
        <v>0</v>
      </c>
      <c r="AC39" s="242">
        <f t="shared" si="25"/>
        <v>0</v>
      </c>
      <c r="AD39" s="242">
        <f t="shared" si="25"/>
        <v>118.02427625655677</v>
      </c>
      <c r="AE39" s="242"/>
      <c r="AF39" s="242">
        <f t="shared" ref="AF39" si="26">AF37-AF38</f>
        <v>9.0087761699999973</v>
      </c>
      <c r="AG39" s="242"/>
      <c r="AH39" s="136" t="str">
        <f t="shared" si="7"/>
        <v>-</v>
      </c>
      <c r="AI39" s="155"/>
      <c r="AJ39" s="392"/>
    </row>
    <row r="40" spans="1:36" s="3" customFormat="1">
      <c r="A40" s="201"/>
      <c r="B40" s="368" t="s">
        <v>56</v>
      </c>
      <c r="C40" s="368"/>
      <c r="D40" s="242">
        <f t="shared" ref="D40" si="27">D36-D37</f>
        <v>0</v>
      </c>
      <c r="E40" s="242">
        <f t="shared" ref="E40:AD40" si="28">E36-E37</f>
        <v>0</v>
      </c>
      <c r="F40" s="242">
        <f>F36-F37</f>
        <v>25.257748679999999</v>
      </c>
      <c r="G40" s="242">
        <f t="shared" si="28"/>
        <v>0</v>
      </c>
      <c r="H40" s="242">
        <f t="shared" si="28"/>
        <v>156.04476008418197</v>
      </c>
      <c r="I40" s="242">
        <f t="shared" si="28"/>
        <v>0</v>
      </c>
      <c r="J40" s="242">
        <f t="shared" si="28"/>
        <v>67.75</v>
      </c>
      <c r="K40" s="242">
        <f t="shared" si="28"/>
        <v>0</v>
      </c>
      <c r="L40" s="242">
        <f t="shared" si="28"/>
        <v>20.614909130000008</v>
      </c>
      <c r="M40" s="242">
        <f t="shared" si="28"/>
        <v>0</v>
      </c>
      <c r="N40" s="242">
        <f t="shared" si="28"/>
        <v>0</v>
      </c>
      <c r="O40" s="242">
        <f t="shared" si="28"/>
        <v>0</v>
      </c>
      <c r="P40" s="242">
        <f t="shared" si="28"/>
        <v>1.2811310500000008</v>
      </c>
      <c r="Q40" s="242">
        <f t="shared" si="28"/>
        <v>0</v>
      </c>
      <c r="R40" s="242">
        <f t="shared" si="28"/>
        <v>0</v>
      </c>
      <c r="S40" s="242">
        <f t="shared" si="28"/>
        <v>0</v>
      </c>
      <c r="T40" s="242">
        <f t="shared" si="28"/>
        <v>9.6384157500000001</v>
      </c>
      <c r="U40" s="242">
        <f t="shared" si="28"/>
        <v>0</v>
      </c>
      <c r="V40" s="242">
        <f t="shared" si="28"/>
        <v>0</v>
      </c>
      <c r="W40" s="242">
        <f t="shared" si="28"/>
        <v>0</v>
      </c>
      <c r="X40" s="242">
        <f t="shared" si="28"/>
        <v>9.6953623300000018</v>
      </c>
      <c r="Y40" s="242">
        <f t="shared" si="28"/>
        <v>0</v>
      </c>
      <c r="Z40" s="242">
        <f t="shared" si="28"/>
        <v>67.75</v>
      </c>
      <c r="AA40" s="242">
        <f t="shared" si="28"/>
        <v>0</v>
      </c>
      <c r="AB40" s="242">
        <f t="shared" si="28"/>
        <v>0</v>
      </c>
      <c r="AC40" s="242">
        <f t="shared" si="28"/>
        <v>0</v>
      </c>
      <c r="AD40" s="242">
        <f t="shared" si="28"/>
        <v>368.84653903932605</v>
      </c>
      <c r="AE40" s="242"/>
      <c r="AF40" s="242">
        <f t="shared" ref="AF40" si="29">AF36-AF37</f>
        <v>20.614909130000008</v>
      </c>
      <c r="AG40" s="242"/>
      <c r="AH40" s="136" t="str">
        <f t="shared" si="7"/>
        <v>-</v>
      </c>
      <c r="AI40" s="155"/>
      <c r="AJ40" s="392"/>
    </row>
    <row r="41" spans="1:36" s="3" customFormat="1">
      <c r="A41" s="201">
        <v>2</v>
      </c>
      <c r="B41" s="368" t="s">
        <v>13</v>
      </c>
      <c r="C41" s="368"/>
      <c r="D41" s="242">
        <f t="shared" ref="D41" si="30">D204</f>
        <v>0</v>
      </c>
      <c r="E41" s="242">
        <f t="shared" ref="E41:AD41" si="31">E204</f>
        <v>0</v>
      </c>
      <c r="F41" s="242">
        <f>F204</f>
        <v>516.6325439499999</v>
      </c>
      <c r="G41" s="242">
        <f t="shared" si="31"/>
        <v>0</v>
      </c>
      <c r="H41" s="242">
        <f t="shared" si="31"/>
        <v>297.34343922377104</v>
      </c>
      <c r="I41" s="242">
        <f t="shared" si="31"/>
        <v>0</v>
      </c>
      <c r="J41" s="242">
        <f t="shared" si="31"/>
        <v>59.093198561363202</v>
      </c>
      <c r="K41" s="242">
        <f t="shared" si="31"/>
        <v>0</v>
      </c>
      <c r="L41" s="242">
        <f t="shared" si="31"/>
        <v>165.49462985000002</v>
      </c>
      <c r="M41" s="242">
        <f t="shared" si="31"/>
        <v>0</v>
      </c>
      <c r="N41" s="242">
        <f t="shared" si="31"/>
        <v>0</v>
      </c>
      <c r="O41" s="242">
        <f t="shared" si="31"/>
        <v>0</v>
      </c>
      <c r="P41" s="242">
        <f t="shared" si="31"/>
        <v>83.604605479999989</v>
      </c>
      <c r="Q41" s="242">
        <f t="shared" si="31"/>
        <v>0</v>
      </c>
      <c r="R41" s="242">
        <f t="shared" si="31"/>
        <v>0</v>
      </c>
      <c r="S41" s="242">
        <f t="shared" si="31"/>
        <v>0</v>
      </c>
      <c r="T41" s="242">
        <f t="shared" si="31"/>
        <v>23.116012149999996</v>
      </c>
      <c r="U41" s="242">
        <f t="shared" si="31"/>
        <v>0</v>
      </c>
      <c r="V41" s="242">
        <f t="shared" si="31"/>
        <v>0</v>
      </c>
      <c r="W41" s="242">
        <f t="shared" si="31"/>
        <v>0</v>
      </c>
      <c r="X41" s="242">
        <f t="shared" si="31"/>
        <v>58.774012219999996</v>
      </c>
      <c r="Y41" s="242">
        <f t="shared" si="31"/>
        <v>0</v>
      </c>
      <c r="Z41" s="242">
        <f t="shared" si="31"/>
        <v>59.093198561363202</v>
      </c>
      <c r="AA41" s="242">
        <f t="shared" si="31"/>
        <v>0</v>
      </c>
      <c r="AB41" s="242">
        <f t="shared" si="31"/>
        <v>0</v>
      </c>
      <c r="AC41" s="242">
        <f t="shared" si="31"/>
        <v>0</v>
      </c>
      <c r="AD41" s="242">
        <f t="shared" si="31"/>
        <v>208.3385124754605</v>
      </c>
      <c r="AE41" s="242"/>
      <c r="AF41" s="242">
        <f t="shared" ref="AF41" si="32">AF204</f>
        <v>165.49462985000002</v>
      </c>
      <c r="AG41" s="242"/>
      <c r="AH41" s="136" t="str">
        <f t="shared" si="7"/>
        <v>-</v>
      </c>
      <c r="AI41" s="155"/>
      <c r="AJ41" s="392"/>
    </row>
    <row r="42" spans="1:36" s="3" customFormat="1">
      <c r="A42" s="201"/>
      <c r="B42" s="368" t="s">
        <v>53</v>
      </c>
      <c r="C42" s="368"/>
      <c r="D42" s="242">
        <f t="shared" ref="D42" si="33">D213</f>
        <v>0</v>
      </c>
      <c r="E42" s="242">
        <f t="shared" ref="E42:AD42" si="34">E213</f>
        <v>0</v>
      </c>
      <c r="F42" s="242">
        <f>F213</f>
        <v>513.28596300999993</v>
      </c>
      <c r="G42" s="242">
        <f t="shared" si="34"/>
        <v>0</v>
      </c>
      <c r="H42" s="242">
        <f t="shared" si="34"/>
        <v>288.55343922377102</v>
      </c>
      <c r="I42" s="242">
        <f t="shared" si="34"/>
        <v>0</v>
      </c>
      <c r="J42" s="242">
        <f t="shared" si="34"/>
        <v>50.303198561363203</v>
      </c>
      <c r="K42" s="242">
        <f t="shared" si="34"/>
        <v>0</v>
      </c>
      <c r="L42" s="242">
        <f t="shared" si="34"/>
        <v>165.15685360000003</v>
      </c>
      <c r="M42" s="242">
        <f t="shared" si="34"/>
        <v>0</v>
      </c>
      <c r="N42" s="242">
        <f t="shared" si="34"/>
        <v>0</v>
      </c>
      <c r="O42" s="242">
        <f t="shared" si="34"/>
        <v>0</v>
      </c>
      <c r="P42" s="242">
        <f t="shared" si="34"/>
        <v>83.491472779999995</v>
      </c>
      <c r="Q42" s="242">
        <f t="shared" si="34"/>
        <v>0</v>
      </c>
      <c r="R42" s="242">
        <f t="shared" si="34"/>
        <v>0</v>
      </c>
      <c r="S42" s="242">
        <f t="shared" si="34"/>
        <v>0</v>
      </c>
      <c r="T42" s="242">
        <f t="shared" si="34"/>
        <v>22.999802489999997</v>
      </c>
      <c r="U42" s="242">
        <f t="shared" si="34"/>
        <v>0</v>
      </c>
      <c r="V42" s="242">
        <f t="shared" si="34"/>
        <v>0</v>
      </c>
      <c r="W42" s="242">
        <f t="shared" si="34"/>
        <v>0</v>
      </c>
      <c r="X42" s="242">
        <f t="shared" si="34"/>
        <v>58.665578329999995</v>
      </c>
      <c r="Y42" s="242">
        <f t="shared" si="34"/>
        <v>0</v>
      </c>
      <c r="Z42" s="242">
        <f t="shared" si="34"/>
        <v>50.303198561363203</v>
      </c>
      <c r="AA42" s="242">
        <f t="shared" si="34"/>
        <v>0</v>
      </c>
      <c r="AB42" s="242">
        <f t="shared" si="34"/>
        <v>0</v>
      </c>
      <c r="AC42" s="242">
        <f t="shared" si="34"/>
        <v>0</v>
      </c>
      <c r="AD42" s="242">
        <f t="shared" si="34"/>
        <v>53.431556887494395</v>
      </c>
      <c r="AE42" s="242"/>
      <c r="AF42" s="242">
        <f t="shared" ref="AF42" si="35">AF213</f>
        <v>165.15685360000003</v>
      </c>
      <c r="AG42" s="242"/>
      <c r="AH42" s="136" t="str">
        <f t="shared" si="7"/>
        <v>-</v>
      </c>
      <c r="AI42" s="155"/>
      <c r="AJ42" s="392"/>
    </row>
    <row r="43" spans="1:36" s="3" customFormat="1">
      <c r="A43" s="201"/>
      <c r="B43" s="368" t="s">
        <v>54</v>
      </c>
      <c r="C43" s="368"/>
      <c r="D43" s="242">
        <f t="shared" ref="D43:K43" si="36">SUM(D243:D293)</f>
        <v>0</v>
      </c>
      <c r="E43" s="242">
        <f t="shared" si="36"/>
        <v>0</v>
      </c>
      <c r="F43" s="242">
        <f t="shared" si="36"/>
        <v>1.5266984499999998</v>
      </c>
      <c r="G43" s="242">
        <f t="shared" si="36"/>
        <v>0</v>
      </c>
      <c r="H43" s="242">
        <f t="shared" si="36"/>
        <v>0</v>
      </c>
      <c r="I43" s="242">
        <f t="shared" si="36"/>
        <v>0</v>
      </c>
      <c r="J43" s="242">
        <f t="shared" si="36"/>
        <v>0</v>
      </c>
      <c r="K43" s="242">
        <f t="shared" si="36"/>
        <v>0</v>
      </c>
      <c r="L43" s="242">
        <f>SUM(L243:L293)</f>
        <v>4.2843164400000004</v>
      </c>
      <c r="M43" s="242">
        <f t="shared" ref="M43:AF43" si="37">SUM(M243:M293)</f>
        <v>0</v>
      </c>
      <c r="N43" s="242">
        <f t="shared" si="37"/>
        <v>0</v>
      </c>
      <c r="O43" s="242">
        <f t="shared" si="37"/>
        <v>0</v>
      </c>
      <c r="P43" s="242">
        <f t="shared" si="37"/>
        <v>1.97181381</v>
      </c>
      <c r="Q43" s="242">
        <f t="shared" si="37"/>
        <v>0</v>
      </c>
      <c r="R43" s="242">
        <f t="shared" si="37"/>
        <v>0</v>
      </c>
      <c r="S43" s="242">
        <f t="shared" si="37"/>
        <v>0</v>
      </c>
      <c r="T43" s="242">
        <f t="shared" si="37"/>
        <v>0.74934701000000015</v>
      </c>
      <c r="U43" s="242">
        <f t="shared" si="37"/>
        <v>0</v>
      </c>
      <c r="V43" s="242">
        <f t="shared" si="37"/>
        <v>0</v>
      </c>
      <c r="W43" s="242">
        <f t="shared" si="37"/>
        <v>0</v>
      </c>
      <c r="X43" s="242">
        <f t="shared" si="37"/>
        <v>1.5631556200000001</v>
      </c>
      <c r="Y43" s="242">
        <f t="shared" si="37"/>
        <v>0</v>
      </c>
      <c r="Z43" s="242">
        <f t="shared" si="37"/>
        <v>0</v>
      </c>
      <c r="AA43" s="242">
        <f t="shared" si="37"/>
        <v>0</v>
      </c>
      <c r="AB43" s="242">
        <f t="shared" si="37"/>
        <v>0</v>
      </c>
      <c r="AC43" s="242">
        <f t="shared" si="37"/>
        <v>0</v>
      </c>
      <c r="AD43" s="242">
        <f t="shared" si="37"/>
        <v>0</v>
      </c>
      <c r="AE43" s="242"/>
      <c r="AF43" s="242">
        <f t="shared" si="37"/>
        <v>4.2843164400000004</v>
      </c>
      <c r="AG43" s="242"/>
      <c r="AH43" s="136" t="str">
        <f t="shared" si="7"/>
        <v>-</v>
      </c>
      <c r="AI43" s="155"/>
      <c r="AJ43" s="392"/>
    </row>
    <row r="44" spans="1:36" s="3" customFormat="1">
      <c r="A44" s="201"/>
      <c r="B44" s="368" t="s">
        <v>55</v>
      </c>
      <c r="C44" s="368"/>
      <c r="D44" s="242">
        <f t="shared" ref="D44" si="38">D42-D43</f>
        <v>0</v>
      </c>
      <c r="E44" s="242">
        <f t="shared" ref="E44:AD44" si="39">E42-E43</f>
        <v>0</v>
      </c>
      <c r="F44" s="242">
        <f>F42-F43</f>
        <v>511.75926455999991</v>
      </c>
      <c r="G44" s="242">
        <f t="shared" si="39"/>
        <v>0</v>
      </c>
      <c r="H44" s="242">
        <f t="shared" si="39"/>
        <v>288.55343922377102</v>
      </c>
      <c r="I44" s="242">
        <f t="shared" si="39"/>
        <v>0</v>
      </c>
      <c r="J44" s="242">
        <f t="shared" si="39"/>
        <v>50.303198561363203</v>
      </c>
      <c r="K44" s="242">
        <f t="shared" si="39"/>
        <v>0</v>
      </c>
      <c r="L44" s="242">
        <f t="shared" si="39"/>
        <v>160.87253716000004</v>
      </c>
      <c r="M44" s="242">
        <f t="shared" si="39"/>
        <v>0</v>
      </c>
      <c r="N44" s="242">
        <f t="shared" si="39"/>
        <v>0</v>
      </c>
      <c r="O44" s="242">
        <f t="shared" si="39"/>
        <v>0</v>
      </c>
      <c r="P44" s="242">
        <f t="shared" si="39"/>
        <v>81.519658969999995</v>
      </c>
      <c r="Q44" s="242">
        <f t="shared" si="39"/>
        <v>0</v>
      </c>
      <c r="R44" s="242">
        <f t="shared" si="39"/>
        <v>0</v>
      </c>
      <c r="S44" s="242">
        <f t="shared" si="39"/>
        <v>0</v>
      </c>
      <c r="T44" s="242">
        <f t="shared" si="39"/>
        <v>22.250455479999996</v>
      </c>
      <c r="U44" s="242">
        <f t="shared" si="39"/>
        <v>0</v>
      </c>
      <c r="V44" s="242">
        <f t="shared" si="39"/>
        <v>0</v>
      </c>
      <c r="W44" s="242">
        <f t="shared" si="39"/>
        <v>0</v>
      </c>
      <c r="X44" s="242">
        <f t="shared" si="39"/>
        <v>57.102422709999992</v>
      </c>
      <c r="Y44" s="242">
        <f t="shared" si="39"/>
        <v>0</v>
      </c>
      <c r="Z44" s="242">
        <f t="shared" si="39"/>
        <v>50.303198561363203</v>
      </c>
      <c r="AA44" s="242">
        <f t="shared" si="39"/>
        <v>0</v>
      </c>
      <c r="AB44" s="242">
        <f t="shared" si="39"/>
        <v>0</v>
      </c>
      <c r="AC44" s="242">
        <f t="shared" si="39"/>
        <v>0</v>
      </c>
      <c r="AD44" s="242">
        <f t="shared" si="39"/>
        <v>53.431556887494395</v>
      </c>
      <c r="AE44" s="242"/>
      <c r="AF44" s="242">
        <f t="shared" ref="AF44" si="40">AF42-AF43</f>
        <v>160.87253716000004</v>
      </c>
      <c r="AG44" s="242"/>
      <c r="AH44" s="136" t="str">
        <f t="shared" si="7"/>
        <v>-</v>
      </c>
      <c r="AI44" s="155"/>
      <c r="AJ44" s="392"/>
    </row>
    <row r="45" spans="1:36" s="3" customFormat="1">
      <c r="A45" s="201"/>
      <c r="B45" s="368" t="s">
        <v>23</v>
      </c>
      <c r="C45" s="368"/>
      <c r="D45" s="242">
        <f t="shared" ref="D45" si="41">D41-D42</f>
        <v>0</v>
      </c>
      <c r="E45" s="242">
        <f t="shared" ref="E45:AD45" si="42">E41-E42</f>
        <v>0</v>
      </c>
      <c r="F45" s="242">
        <f>F41-F42</f>
        <v>3.3465809399999671</v>
      </c>
      <c r="G45" s="242">
        <f t="shared" si="42"/>
        <v>0</v>
      </c>
      <c r="H45" s="242">
        <f t="shared" si="42"/>
        <v>8.7900000000000205</v>
      </c>
      <c r="I45" s="242">
        <f t="shared" si="42"/>
        <v>0</v>
      </c>
      <c r="J45" s="242">
        <f t="shared" si="42"/>
        <v>8.7899999999999991</v>
      </c>
      <c r="K45" s="242">
        <f t="shared" si="42"/>
        <v>0</v>
      </c>
      <c r="L45" s="242">
        <f t="shared" si="42"/>
        <v>0.33777624999999034</v>
      </c>
      <c r="M45" s="242">
        <f t="shared" si="42"/>
        <v>0</v>
      </c>
      <c r="N45" s="242">
        <f t="shared" si="42"/>
        <v>0</v>
      </c>
      <c r="O45" s="242">
        <f t="shared" si="42"/>
        <v>0</v>
      </c>
      <c r="P45" s="242">
        <f t="shared" si="42"/>
        <v>0.1131326999999942</v>
      </c>
      <c r="Q45" s="242">
        <f t="shared" si="42"/>
        <v>0</v>
      </c>
      <c r="R45" s="242">
        <f t="shared" si="42"/>
        <v>0</v>
      </c>
      <c r="S45" s="242">
        <f t="shared" si="42"/>
        <v>0</v>
      </c>
      <c r="T45" s="242">
        <f t="shared" si="42"/>
        <v>0.1162096599999991</v>
      </c>
      <c r="U45" s="242">
        <f t="shared" si="42"/>
        <v>0</v>
      </c>
      <c r="V45" s="242">
        <f t="shared" si="42"/>
        <v>0</v>
      </c>
      <c r="W45" s="242">
        <f t="shared" si="42"/>
        <v>0</v>
      </c>
      <c r="X45" s="242">
        <f t="shared" si="42"/>
        <v>0.10843389000000059</v>
      </c>
      <c r="Y45" s="242">
        <f t="shared" si="42"/>
        <v>0</v>
      </c>
      <c r="Z45" s="242">
        <f t="shared" si="42"/>
        <v>8.7899999999999991</v>
      </c>
      <c r="AA45" s="242">
        <f t="shared" si="42"/>
        <v>0</v>
      </c>
      <c r="AB45" s="242">
        <f t="shared" si="42"/>
        <v>0</v>
      </c>
      <c r="AC45" s="242">
        <f t="shared" si="42"/>
        <v>0</v>
      </c>
      <c r="AD45" s="242">
        <f t="shared" si="42"/>
        <v>154.90695558796611</v>
      </c>
      <c r="AE45" s="242"/>
      <c r="AF45" s="242">
        <f t="shared" ref="AF45" si="43">AF41-AF42</f>
        <v>0.33777624999999034</v>
      </c>
      <c r="AG45" s="242"/>
      <c r="AH45" s="136" t="str">
        <f t="shared" si="7"/>
        <v>-</v>
      </c>
      <c r="AI45" s="155"/>
      <c r="AJ45" s="392"/>
    </row>
    <row r="46" spans="1:36" s="3" customFormat="1">
      <c r="A46" s="201" t="s">
        <v>0</v>
      </c>
      <c r="B46" s="234" t="s">
        <v>20</v>
      </c>
      <c r="C46" s="234"/>
      <c r="D46" s="242">
        <f t="shared" ref="D46:AD46" si="44">D47+D48+D55+D60+D61+D133</f>
        <v>0</v>
      </c>
      <c r="E46" s="242">
        <f t="shared" si="44"/>
        <v>0</v>
      </c>
      <c r="F46" s="242">
        <f t="shared" si="44"/>
        <v>27.785905059999997</v>
      </c>
      <c r="G46" s="242">
        <f t="shared" si="44"/>
        <v>0</v>
      </c>
      <c r="H46" s="242">
        <f t="shared" si="44"/>
        <v>156.04476008418197</v>
      </c>
      <c r="I46" s="242">
        <f t="shared" si="44"/>
        <v>0</v>
      </c>
      <c r="J46" s="242">
        <f t="shared" si="44"/>
        <v>67.75</v>
      </c>
      <c r="K46" s="242">
        <f t="shared" si="44"/>
        <v>0</v>
      </c>
      <c r="L46" s="242">
        <f t="shared" si="44"/>
        <v>38.827041480000005</v>
      </c>
      <c r="M46" s="242">
        <f t="shared" si="44"/>
        <v>0</v>
      </c>
      <c r="N46" s="242">
        <f t="shared" si="44"/>
        <v>0</v>
      </c>
      <c r="O46" s="242">
        <f t="shared" si="44"/>
        <v>0</v>
      </c>
      <c r="P46" s="242">
        <f t="shared" si="44"/>
        <v>11.79562494</v>
      </c>
      <c r="Q46" s="242">
        <f t="shared" si="44"/>
        <v>0</v>
      </c>
      <c r="R46" s="242">
        <f t="shared" si="44"/>
        <v>0</v>
      </c>
      <c r="S46" s="242">
        <f t="shared" si="44"/>
        <v>0</v>
      </c>
      <c r="T46" s="242">
        <f t="shared" si="44"/>
        <v>11.87893732</v>
      </c>
      <c r="U46" s="242">
        <f t="shared" si="44"/>
        <v>0</v>
      </c>
      <c r="V46" s="242">
        <f t="shared" si="44"/>
        <v>0</v>
      </c>
      <c r="W46" s="242">
        <f t="shared" si="44"/>
        <v>0</v>
      </c>
      <c r="X46" s="242">
        <f t="shared" si="44"/>
        <v>15.152479220000004</v>
      </c>
      <c r="Y46" s="242">
        <f t="shared" si="44"/>
        <v>0</v>
      </c>
      <c r="Z46" s="242">
        <f t="shared" si="44"/>
        <v>67.75</v>
      </c>
      <c r="AA46" s="242">
        <f t="shared" si="44"/>
        <v>0</v>
      </c>
      <c r="AB46" s="242">
        <f t="shared" si="44"/>
        <v>0</v>
      </c>
      <c r="AC46" s="242">
        <f t="shared" si="44"/>
        <v>0</v>
      </c>
      <c r="AD46" s="242">
        <f t="shared" si="44"/>
        <v>486.87081529588284</v>
      </c>
      <c r="AE46" s="242"/>
      <c r="AF46" s="242">
        <f>AF47+AF48+AF55+AF60+AF61+AF133</f>
        <v>38.827041480000005</v>
      </c>
      <c r="AG46" s="242"/>
      <c r="AH46" s="136" t="str">
        <f t="shared" si="7"/>
        <v>-</v>
      </c>
      <c r="AI46" s="155"/>
      <c r="AJ46" s="392"/>
    </row>
    <row r="47" spans="1:36" s="3" customFormat="1" ht="31.5">
      <c r="A47" s="310" t="s">
        <v>1</v>
      </c>
      <c r="B47" s="234" t="s">
        <v>17</v>
      </c>
      <c r="C47" s="234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242"/>
      <c r="V47" s="242"/>
      <c r="W47" s="242"/>
      <c r="X47" s="242"/>
      <c r="Y47" s="242"/>
      <c r="Z47" s="242"/>
      <c r="AA47" s="242"/>
      <c r="AB47" s="242"/>
      <c r="AC47" s="242"/>
      <c r="AD47" s="242"/>
      <c r="AE47" s="242"/>
      <c r="AF47" s="242"/>
      <c r="AG47" s="242"/>
      <c r="AH47" s="136" t="str">
        <f t="shared" si="7"/>
        <v>-</v>
      </c>
      <c r="AI47" s="155"/>
      <c r="AJ47" s="392"/>
    </row>
    <row r="48" spans="1:36" s="375" customFormat="1" ht="31.5">
      <c r="A48" s="201" t="s">
        <v>2</v>
      </c>
      <c r="B48" s="234" t="s">
        <v>21</v>
      </c>
      <c r="C48" s="234"/>
      <c r="D48" s="242">
        <f>SUM(D49:D54)</f>
        <v>0</v>
      </c>
      <c r="E48" s="242">
        <f t="shared" ref="E48:AD48" si="45">SUM(E49:E54)</f>
        <v>0</v>
      </c>
      <c r="F48" s="242">
        <f>SUM(F49:F54)</f>
        <v>20.142434389999998</v>
      </c>
      <c r="G48" s="242">
        <f t="shared" si="45"/>
        <v>0</v>
      </c>
      <c r="H48" s="242">
        <f t="shared" si="45"/>
        <v>0</v>
      </c>
      <c r="I48" s="242">
        <f t="shared" si="45"/>
        <v>0</v>
      </c>
      <c r="J48" s="242">
        <f t="shared" si="45"/>
        <v>0</v>
      </c>
      <c r="K48" s="242">
        <f t="shared" si="45"/>
        <v>0</v>
      </c>
      <c r="L48" s="242">
        <f t="shared" si="45"/>
        <v>0.71595795999999989</v>
      </c>
      <c r="M48" s="242">
        <f t="shared" si="45"/>
        <v>0</v>
      </c>
      <c r="N48" s="242">
        <f t="shared" si="45"/>
        <v>0</v>
      </c>
      <c r="O48" s="242">
        <f t="shared" si="45"/>
        <v>0</v>
      </c>
      <c r="P48" s="242">
        <f t="shared" si="45"/>
        <v>0</v>
      </c>
      <c r="Q48" s="242">
        <f t="shared" si="45"/>
        <v>0</v>
      </c>
      <c r="R48" s="242">
        <f t="shared" si="45"/>
        <v>0</v>
      </c>
      <c r="S48" s="242">
        <f t="shared" si="45"/>
        <v>0</v>
      </c>
      <c r="T48" s="242">
        <f t="shared" si="45"/>
        <v>0.25007979000000002</v>
      </c>
      <c r="U48" s="242">
        <f t="shared" si="45"/>
        <v>0</v>
      </c>
      <c r="V48" s="242">
        <f t="shared" si="45"/>
        <v>0</v>
      </c>
      <c r="W48" s="242">
        <f t="shared" si="45"/>
        <v>0</v>
      </c>
      <c r="X48" s="242">
        <f t="shared" si="45"/>
        <v>0.46587816999999998</v>
      </c>
      <c r="Y48" s="242">
        <f t="shared" si="45"/>
        <v>0</v>
      </c>
      <c r="Z48" s="242">
        <f t="shared" si="45"/>
        <v>0</v>
      </c>
      <c r="AA48" s="242">
        <f t="shared" si="45"/>
        <v>0</v>
      </c>
      <c r="AB48" s="242">
        <f t="shared" si="45"/>
        <v>0</v>
      </c>
      <c r="AC48" s="242">
        <f t="shared" si="45"/>
        <v>0</v>
      </c>
      <c r="AD48" s="242">
        <f t="shared" si="45"/>
        <v>0</v>
      </c>
      <c r="AE48" s="242"/>
      <c r="AF48" s="242">
        <f t="shared" ref="AF48" si="46">SUM(AF49:AF54)</f>
        <v>0.71595795999999989</v>
      </c>
      <c r="AG48" s="242"/>
      <c r="AH48" s="136" t="str">
        <f t="shared" si="7"/>
        <v>-</v>
      </c>
      <c r="AI48" s="393"/>
      <c r="AJ48" s="392"/>
    </row>
    <row r="49" spans="1:36" s="3" customFormat="1" ht="47.25">
      <c r="A49" s="290">
        <f>'10 Квартал финансирование'!A49</f>
        <v>1</v>
      </c>
      <c r="B49" s="286" t="s">
        <v>166</v>
      </c>
      <c r="C49" s="286" t="s">
        <v>167</v>
      </c>
      <c r="D49" s="328" t="s">
        <v>157</v>
      </c>
      <c r="E49" s="328" t="s">
        <v>157</v>
      </c>
      <c r="F49" s="244">
        <v>11.9541998</v>
      </c>
      <c r="G49" s="328" t="s">
        <v>157</v>
      </c>
      <c r="H49" s="328">
        <v>0</v>
      </c>
      <c r="I49" s="328" t="s">
        <v>157</v>
      </c>
      <c r="J49" s="110">
        <f>N49+R49+V49+Z49</f>
        <v>0</v>
      </c>
      <c r="K49" s="328" t="s">
        <v>157</v>
      </c>
      <c r="L49" s="110">
        <f>P49+T49+X49+AB49</f>
        <v>0.15038024</v>
      </c>
      <c r="M49" s="328" t="s">
        <v>157</v>
      </c>
      <c r="N49" s="244">
        <v>0</v>
      </c>
      <c r="O49" s="328" t="s">
        <v>157</v>
      </c>
      <c r="P49" s="244">
        <v>0</v>
      </c>
      <c r="Q49" s="328" t="s">
        <v>157</v>
      </c>
      <c r="R49" s="244">
        <v>0</v>
      </c>
      <c r="S49" s="328" t="s">
        <v>157</v>
      </c>
      <c r="T49" s="244">
        <v>0.15038024</v>
      </c>
      <c r="U49" s="328" t="s">
        <v>157</v>
      </c>
      <c r="V49" s="244">
        <v>0</v>
      </c>
      <c r="W49" s="328" t="s">
        <v>157</v>
      </c>
      <c r="X49" s="244">
        <v>0</v>
      </c>
      <c r="Y49" s="328" t="s">
        <v>157</v>
      </c>
      <c r="Z49" s="244">
        <v>0</v>
      </c>
      <c r="AA49" s="328" t="s">
        <v>157</v>
      </c>
      <c r="AB49" s="244">
        <v>0</v>
      </c>
      <c r="AC49" s="328" t="s">
        <v>157</v>
      </c>
      <c r="AD49" s="244">
        <v>0</v>
      </c>
      <c r="AE49" s="328" t="s">
        <v>157</v>
      </c>
      <c r="AF49" s="248">
        <f>L49-N49-R49-V49</f>
        <v>0.15038024</v>
      </c>
      <c r="AG49" s="328" t="s">
        <v>157</v>
      </c>
      <c r="AH49" s="136" t="str">
        <f t="shared" si="7"/>
        <v>-</v>
      </c>
      <c r="AI49" s="342" t="s">
        <v>1105</v>
      </c>
      <c r="AJ49" s="329" t="s">
        <v>443</v>
      </c>
    </row>
    <row r="50" spans="1:36" s="3" customFormat="1" ht="51" customHeight="1">
      <c r="A50" s="290">
        <f>'10 Квартал финансирование'!A50</f>
        <v>2</v>
      </c>
      <c r="B50" s="286" t="s">
        <v>168</v>
      </c>
      <c r="C50" s="286" t="s">
        <v>169</v>
      </c>
      <c r="D50" s="328" t="s">
        <v>157</v>
      </c>
      <c r="E50" s="328" t="s">
        <v>157</v>
      </c>
      <c r="F50" s="244">
        <v>0</v>
      </c>
      <c r="G50" s="328" t="s">
        <v>157</v>
      </c>
      <c r="H50" s="328">
        <v>0</v>
      </c>
      <c r="I50" s="328" t="s">
        <v>157</v>
      </c>
      <c r="J50" s="110">
        <f>N50+R50+V50+Z50</f>
        <v>0</v>
      </c>
      <c r="K50" s="328" t="s">
        <v>157</v>
      </c>
      <c r="L50" s="110">
        <f>P50+T50+X50+AB50</f>
        <v>0</v>
      </c>
      <c r="M50" s="328" t="s">
        <v>157</v>
      </c>
      <c r="N50" s="244">
        <v>0</v>
      </c>
      <c r="O50" s="328" t="s">
        <v>157</v>
      </c>
      <c r="P50" s="244">
        <v>0</v>
      </c>
      <c r="Q50" s="328" t="s">
        <v>157</v>
      </c>
      <c r="R50" s="244">
        <v>0</v>
      </c>
      <c r="S50" s="328" t="s">
        <v>157</v>
      </c>
      <c r="T50" s="244">
        <v>0</v>
      </c>
      <c r="U50" s="328" t="s">
        <v>157</v>
      </c>
      <c r="V50" s="244">
        <v>0</v>
      </c>
      <c r="W50" s="328" t="s">
        <v>157</v>
      </c>
      <c r="X50" s="244">
        <v>0</v>
      </c>
      <c r="Y50" s="328" t="s">
        <v>157</v>
      </c>
      <c r="Z50" s="244">
        <v>0</v>
      </c>
      <c r="AA50" s="328" t="s">
        <v>157</v>
      </c>
      <c r="AB50" s="244">
        <v>0</v>
      </c>
      <c r="AC50" s="328" t="s">
        <v>157</v>
      </c>
      <c r="AD50" s="244">
        <v>0</v>
      </c>
      <c r="AE50" s="328" t="s">
        <v>157</v>
      </c>
      <c r="AF50" s="248">
        <f t="shared" ref="AF50:AF54" si="47">L50-N50-R50-V50</f>
        <v>0</v>
      </c>
      <c r="AG50" s="328" t="s">
        <v>157</v>
      </c>
      <c r="AH50" s="136" t="str">
        <f t="shared" si="7"/>
        <v>-</v>
      </c>
      <c r="AI50" s="342">
        <v>0</v>
      </c>
      <c r="AJ50" s="329" t="s">
        <v>443</v>
      </c>
    </row>
    <row r="51" spans="1:36" s="3" customFormat="1" ht="47.25">
      <c r="A51" s="290">
        <f>'10 Квартал финансирование'!A51</f>
        <v>3</v>
      </c>
      <c r="B51" s="286" t="s">
        <v>170</v>
      </c>
      <c r="C51" s="286" t="s">
        <v>171</v>
      </c>
      <c r="D51" s="328" t="s">
        <v>157</v>
      </c>
      <c r="E51" s="328" t="s">
        <v>157</v>
      </c>
      <c r="F51" s="244">
        <v>8.1882345900000004</v>
      </c>
      <c r="G51" s="328" t="s">
        <v>157</v>
      </c>
      <c r="H51" s="328">
        <v>0</v>
      </c>
      <c r="I51" s="328" t="s">
        <v>157</v>
      </c>
      <c r="J51" s="110">
        <f>N51+R51+V51+Z51</f>
        <v>0</v>
      </c>
      <c r="K51" s="328" t="s">
        <v>157</v>
      </c>
      <c r="L51" s="110">
        <f>P51+T51+X51+AB51</f>
        <v>0.56557771999999995</v>
      </c>
      <c r="M51" s="328" t="s">
        <v>157</v>
      </c>
      <c r="N51" s="244">
        <v>0</v>
      </c>
      <c r="O51" s="328" t="s">
        <v>157</v>
      </c>
      <c r="P51" s="244">
        <v>0</v>
      </c>
      <c r="Q51" s="328" t="s">
        <v>157</v>
      </c>
      <c r="R51" s="244">
        <v>0</v>
      </c>
      <c r="S51" s="328" t="s">
        <v>157</v>
      </c>
      <c r="T51" s="244">
        <v>9.9699549999999998E-2</v>
      </c>
      <c r="U51" s="328" t="s">
        <v>157</v>
      </c>
      <c r="V51" s="244">
        <v>0</v>
      </c>
      <c r="W51" s="328" t="s">
        <v>157</v>
      </c>
      <c r="X51" s="244">
        <v>0.46587816999999998</v>
      </c>
      <c r="Y51" s="328" t="s">
        <v>157</v>
      </c>
      <c r="Z51" s="244">
        <v>0</v>
      </c>
      <c r="AA51" s="328" t="s">
        <v>157</v>
      </c>
      <c r="AB51" s="244">
        <v>0</v>
      </c>
      <c r="AC51" s="328" t="s">
        <v>157</v>
      </c>
      <c r="AD51" s="244">
        <v>0</v>
      </c>
      <c r="AE51" s="328" t="s">
        <v>157</v>
      </c>
      <c r="AF51" s="248">
        <f t="shared" si="47"/>
        <v>0.56557771999999995</v>
      </c>
      <c r="AG51" s="328" t="s">
        <v>157</v>
      </c>
      <c r="AH51" s="136" t="str">
        <f t="shared" si="7"/>
        <v>-</v>
      </c>
      <c r="AI51" s="342" t="s">
        <v>1105</v>
      </c>
      <c r="AJ51" s="329" t="s">
        <v>443</v>
      </c>
    </row>
    <row r="52" spans="1:36" s="3" customFormat="1" ht="47.25">
      <c r="A52" s="290">
        <f>'10 Квартал финансирование'!A52</f>
        <v>4</v>
      </c>
      <c r="B52" s="286" t="s">
        <v>174</v>
      </c>
      <c r="C52" s="286" t="s">
        <v>175</v>
      </c>
      <c r="D52" s="328" t="s">
        <v>157</v>
      </c>
      <c r="E52" s="328" t="s">
        <v>157</v>
      </c>
      <c r="F52" s="244">
        <v>0</v>
      </c>
      <c r="G52" s="328" t="s">
        <v>157</v>
      </c>
      <c r="H52" s="328">
        <v>0</v>
      </c>
      <c r="I52" s="328" t="s">
        <v>157</v>
      </c>
      <c r="J52" s="110">
        <f t="shared" ref="J52" si="48">N52+R52+V52+Z52</f>
        <v>0</v>
      </c>
      <c r="K52" s="328" t="s">
        <v>157</v>
      </c>
      <c r="L52" s="110">
        <f t="shared" ref="L52" si="49">P52+T52+X52+AB52</f>
        <v>0</v>
      </c>
      <c r="M52" s="328" t="s">
        <v>157</v>
      </c>
      <c r="N52" s="244">
        <v>0</v>
      </c>
      <c r="O52" s="328" t="s">
        <v>157</v>
      </c>
      <c r="P52" s="244">
        <v>0</v>
      </c>
      <c r="Q52" s="328" t="s">
        <v>157</v>
      </c>
      <c r="R52" s="244">
        <v>0</v>
      </c>
      <c r="S52" s="328" t="s">
        <v>157</v>
      </c>
      <c r="T52" s="244">
        <v>0</v>
      </c>
      <c r="U52" s="328" t="s">
        <v>157</v>
      </c>
      <c r="V52" s="244">
        <v>0</v>
      </c>
      <c r="W52" s="328" t="s">
        <v>157</v>
      </c>
      <c r="X52" s="244">
        <v>0</v>
      </c>
      <c r="Y52" s="328" t="s">
        <v>157</v>
      </c>
      <c r="Z52" s="244">
        <v>0</v>
      </c>
      <c r="AA52" s="328" t="s">
        <v>157</v>
      </c>
      <c r="AB52" s="244">
        <v>0</v>
      </c>
      <c r="AC52" s="328" t="s">
        <v>157</v>
      </c>
      <c r="AD52" s="244">
        <v>0</v>
      </c>
      <c r="AE52" s="328" t="s">
        <v>157</v>
      </c>
      <c r="AF52" s="248">
        <f t="shared" si="47"/>
        <v>0</v>
      </c>
      <c r="AG52" s="328" t="s">
        <v>157</v>
      </c>
      <c r="AH52" s="136" t="str">
        <f t="shared" si="7"/>
        <v>-</v>
      </c>
      <c r="AI52" s="342">
        <v>0</v>
      </c>
      <c r="AJ52" s="329" t="s">
        <v>443</v>
      </c>
    </row>
    <row r="53" spans="1:36" s="3" customFormat="1" ht="47.25">
      <c r="A53" s="290">
        <f>'10 Квартал финансирование'!A53</f>
        <v>5</v>
      </c>
      <c r="B53" s="286" t="s">
        <v>176</v>
      </c>
      <c r="C53" s="286" t="s">
        <v>177</v>
      </c>
      <c r="D53" s="328" t="s">
        <v>157</v>
      </c>
      <c r="E53" s="328" t="s">
        <v>157</v>
      </c>
      <c r="F53" s="244">
        <v>0</v>
      </c>
      <c r="G53" s="328" t="s">
        <v>157</v>
      </c>
      <c r="H53" s="328">
        <v>0</v>
      </c>
      <c r="I53" s="328" t="s">
        <v>157</v>
      </c>
      <c r="J53" s="110">
        <f t="shared" ref="J53" si="50">N53+R53+V53+Z53</f>
        <v>0</v>
      </c>
      <c r="K53" s="328" t="s">
        <v>157</v>
      </c>
      <c r="L53" s="110">
        <f t="shared" ref="L53" si="51">P53+T53+X53+AB53</f>
        <v>0</v>
      </c>
      <c r="M53" s="328" t="s">
        <v>157</v>
      </c>
      <c r="N53" s="244">
        <v>0</v>
      </c>
      <c r="O53" s="328" t="s">
        <v>157</v>
      </c>
      <c r="P53" s="244">
        <v>0</v>
      </c>
      <c r="Q53" s="328" t="s">
        <v>157</v>
      </c>
      <c r="R53" s="244">
        <v>0</v>
      </c>
      <c r="S53" s="328" t="s">
        <v>157</v>
      </c>
      <c r="T53" s="244">
        <v>0</v>
      </c>
      <c r="U53" s="328" t="s">
        <v>157</v>
      </c>
      <c r="V53" s="244">
        <v>0</v>
      </c>
      <c r="W53" s="328" t="s">
        <v>157</v>
      </c>
      <c r="X53" s="244">
        <v>0</v>
      </c>
      <c r="Y53" s="328" t="s">
        <v>157</v>
      </c>
      <c r="Z53" s="244">
        <v>0</v>
      </c>
      <c r="AA53" s="328" t="s">
        <v>157</v>
      </c>
      <c r="AB53" s="244">
        <v>0</v>
      </c>
      <c r="AC53" s="328" t="s">
        <v>157</v>
      </c>
      <c r="AD53" s="244">
        <v>0</v>
      </c>
      <c r="AE53" s="328" t="s">
        <v>157</v>
      </c>
      <c r="AF53" s="248">
        <f t="shared" si="47"/>
        <v>0</v>
      </c>
      <c r="AG53" s="328" t="s">
        <v>157</v>
      </c>
      <c r="AH53" s="136" t="str">
        <f t="shared" si="7"/>
        <v>-</v>
      </c>
      <c r="AI53" s="342">
        <v>0</v>
      </c>
      <c r="AJ53" s="329" t="s">
        <v>443</v>
      </c>
    </row>
    <row r="54" spans="1:36" s="3" customFormat="1" ht="47.25">
      <c r="A54" s="290">
        <f>'10 Квартал финансирование'!A54</f>
        <v>6</v>
      </c>
      <c r="B54" s="286" t="s">
        <v>176</v>
      </c>
      <c r="C54" s="286" t="s">
        <v>177</v>
      </c>
      <c r="D54" s="328" t="s">
        <v>157</v>
      </c>
      <c r="E54" s="328" t="s">
        <v>157</v>
      </c>
      <c r="F54" s="244">
        <v>0</v>
      </c>
      <c r="G54" s="328" t="s">
        <v>157</v>
      </c>
      <c r="H54" s="328">
        <v>0</v>
      </c>
      <c r="I54" s="328" t="s">
        <v>157</v>
      </c>
      <c r="J54" s="110">
        <f>N54+R54+V54+Z54</f>
        <v>0</v>
      </c>
      <c r="K54" s="328" t="s">
        <v>157</v>
      </c>
      <c r="L54" s="110">
        <f>P54+T54+X54+AB54</f>
        <v>0</v>
      </c>
      <c r="M54" s="328" t="s">
        <v>157</v>
      </c>
      <c r="N54" s="244">
        <v>0</v>
      </c>
      <c r="O54" s="328" t="s">
        <v>157</v>
      </c>
      <c r="P54" s="244">
        <v>0</v>
      </c>
      <c r="Q54" s="328" t="s">
        <v>157</v>
      </c>
      <c r="R54" s="244">
        <v>0</v>
      </c>
      <c r="S54" s="328" t="s">
        <v>157</v>
      </c>
      <c r="T54" s="244">
        <v>0</v>
      </c>
      <c r="U54" s="328" t="s">
        <v>157</v>
      </c>
      <c r="V54" s="244">
        <v>0</v>
      </c>
      <c r="W54" s="328" t="s">
        <v>157</v>
      </c>
      <c r="X54" s="244">
        <v>0</v>
      </c>
      <c r="Y54" s="328" t="s">
        <v>157</v>
      </c>
      <c r="Z54" s="244">
        <v>0</v>
      </c>
      <c r="AA54" s="328" t="s">
        <v>157</v>
      </c>
      <c r="AB54" s="244">
        <v>0</v>
      </c>
      <c r="AC54" s="328" t="s">
        <v>157</v>
      </c>
      <c r="AD54" s="244">
        <v>0</v>
      </c>
      <c r="AE54" s="328" t="s">
        <v>157</v>
      </c>
      <c r="AF54" s="248">
        <f t="shared" si="47"/>
        <v>0</v>
      </c>
      <c r="AG54" s="328" t="s">
        <v>157</v>
      </c>
      <c r="AH54" s="136" t="str">
        <f t="shared" si="7"/>
        <v>-</v>
      </c>
      <c r="AI54" s="342">
        <v>0</v>
      </c>
      <c r="AJ54" s="329" t="s">
        <v>443</v>
      </c>
    </row>
    <row r="55" spans="1:36" s="375" customFormat="1">
      <c r="A55" s="201" t="s">
        <v>6</v>
      </c>
      <c r="B55" s="234" t="s">
        <v>18</v>
      </c>
      <c r="C55" s="234"/>
      <c r="D55" s="242">
        <f>SUM(D56:D59)</f>
        <v>0</v>
      </c>
      <c r="E55" s="242">
        <f t="shared" ref="E55:AD55" si="52">SUM(E56:E59)</f>
        <v>0</v>
      </c>
      <c r="F55" s="242">
        <f>SUM(F56:F59)</f>
        <v>0</v>
      </c>
      <c r="G55" s="242">
        <f t="shared" si="52"/>
        <v>0</v>
      </c>
      <c r="H55" s="242">
        <f t="shared" si="52"/>
        <v>0</v>
      </c>
      <c r="I55" s="242">
        <f t="shared" si="52"/>
        <v>0</v>
      </c>
      <c r="J55" s="242">
        <f t="shared" si="52"/>
        <v>0</v>
      </c>
      <c r="K55" s="242">
        <f t="shared" si="52"/>
        <v>0</v>
      </c>
      <c r="L55" s="242">
        <f t="shared" si="52"/>
        <v>0</v>
      </c>
      <c r="M55" s="242">
        <f t="shared" si="52"/>
        <v>0</v>
      </c>
      <c r="N55" s="242">
        <f t="shared" si="52"/>
        <v>0</v>
      </c>
      <c r="O55" s="242">
        <f t="shared" si="52"/>
        <v>0</v>
      </c>
      <c r="P55" s="242">
        <f t="shared" si="52"/>
        <v>0</v>
      </c>
      <c r="Q55" s="242">
        <f t="shared" si="52"/>
        <v>0</v>
      </c>
      <c r="R55" s="242">
        <f t="shared" si="52"/>
        <v>0</v>
      </c>
      <c r="S55" s="242">
        <f t="shared" si="52"/>
        <v>0</v>
      </c>
      <c r="T55" s="242">
        <f t="shared" si="52"/>
        <v>0</v>
      </c>
      <c r="U55" s="242">
        <f t="shared" si="52"/>
        <v>0</v>
      </c>
      <c r="V55" s="242">
        <f t="shared" si="52"/>
        <v>0</v>
      </c>
      <c r="W55" s="242">
        <f t="shared" si="52"/>
        <v>0</v>
      </c>
      <c r="X55" s="242">
        <f t="shared" si="52"/>
        <v>0</v>
      </c>
      <c r="Y55" s="242">
        <f t="shared" si="52"/>
        <v>0</v>
      </c>
      <c r="Z55" s="242">
        <f t="shared" si="52"/>
        <v>0</v>
      </c>
      <c r="AA55" s="242">
        <f t="shared" si="52"/>
        <v>0</v>
      </c>
      <c r="AB55" s="242">
        <f t="shared" si="52"/>
        <v>0</v>
      </c>
      <c r="AC55" s="242">
        <f t="shared" si="52"/>
        <v>0</v>
      </c>
      <c r="AD55" s="242">
        <f t="shared" si="52"/>
        <v>61.261982540508477</v>
      </c>
      <c r="AE55" s="242"/>
      <c r="AF55" s="242">
        <f t="shared" ref="AF55" si="53">SUM(AF56:AF59)</f>
        <v>0</v>
      </c>
      <c r="AG55" s="242"/>
      <c r="AH55" s="136" t="str">
        <f t="shared" si="7"/>
        <v>-</v>
      </c>
      <c r="AI55" s="393"/>
      <c r="AJ55" s="329"/>
    </row>
    <row r="56" spans="1:36" s="3" customFormat="1" ht="63">
      <c r="A56" s="290">
        <f>'10 Квартал финансирование'!A56</f>
        <v>7</v>
      </c>
      <c r="B56" s="286" t="s">
        <v>178</v>
      </c>
      <c r="C56" s="286" t="s">
        <v>179</v>
      </c>
      <c r="D56" s="328" t="s">
        <v>157</v>
      </c>
      <c r="E56" s="328" t="s">
        <v>157</v>
      </c>
      <c r="F56" s="244">
        <v>0</v>
      </c>
      <c r="G56" s="328" t="s">
        <v>157</v>
      </c>
      <c r="H56" s="328">
        <v>0</v>
      </c>
      <c r="I56" s="328" t="s">
        <v>157</v>
      </c>
      <c r="J56" s="110">
        <f>N56+R56+V56+Z56</f>
        <v>0</v>
      </c>
      <c r="K56" s="328" t="s">
        <v>157</v>
      </c>
      <c r="L56" s="110">
        <f>P56+T56+X56+AB56</f>
        <v>0</v>
      </c>
      <c r="M56" s="328" t="s">
        <v>157</v>
      </c>
      <c r="N56" s="244">
        <v>0</v>
      </c>
      <c r="O56" s="328" t="s">
        <v>157</v>
      </c>
      <c r="P56" s="244">
        <v>0</v>
      </c>
      <c r="Q56" s="328" t="s">
        <v>157</v>
      </c>
      <c r="R56" s="244">
        <v>0</v>
      </c>
      <c r="S56" s="328" t="s">
        <v>157</v>
      </c>
      <c r="T56" s="244">
        <v>0</v>
      </c>
      <c r="U56" s="328" t="s">
        <v>157</v>
      </c>
      <c r="V56" s="244">
        <v>0</v>
      </c>
      <c r="W56" s="328" t="s">
        <v>157</v>
      </c>
      <c r="X56" s="244">
        <v>0</v>
      </c>
      <c r="Y56" s="328" t="s">
        <v>157</v>
      </c>
      <c r="Z56" s="244">
        <v>0</v>
      </c>
      <c r="AA56" s="328" t="s">
        <v>157</v>
      </c>
      <c r="AB56" s="244">
        <v>0</v>
      </c>
      <c r="AC56" s="328" t="s">
        <v>157</v>
      </c>
      <c r="AD56" s="244">
        <v>55.898160850000011</v>
      </c>
      <c r="AE56" s="328" t="s">
        <v>157</v>
      </c>
      <c r="AF56" s="248">
        <f t="shared" ref="AF56:AF59" si="54">L56-N56-R56-V56</f>
        <v>0</v>
      </c>
      <c r="AG56" s="328" t="s">
        <v>157</v>
      </c>
      <c r="AH56" s="136" t="str">
        <f t="shared" si="7"/>
        <v>-</v>
      </c>
      <c r="AI56" s="342">
        <v>0</v>
      </c>
      <c r="AJ56" s="329" t="s">
        <v>443</v>
      </c>
    </row>
    <row r="57" spans="1:36" s="3" customFormat="1" ht="31.5">
      <c r="A57" s="290">
        <f>'10 Квартал финансирование'!A57</f>
        <v>8</v>
      </c>
      <c r="B57" s="286" t="s">
        <v>180</v>
      </c>
      <c r="C57" s="286" t="s">
        <v>181</v>
      </c>
      <c r="D57" s="328" t="s">
        <v>157</v>
      </c>
      <c r="E57" s="328" t="s">
        <v>157</v>
      </c>
      <c r="F57" s="244">
        <v>0</v>
      </c>
      <c r="G57" s="328" t="s">
        <v>157</v>
      </c>
      <c r="H57" s="328">
        <v>0</v>
      </c>
      <c r="I57" s="328" t="s">
        <v>157</v>
      </c>
      <c r="J57" s="110">
        <f>N57+R57+V57+Z57</f>
        <v>0</v>
      </c>
      <c r="K57" s="328" t="s">
        <v>157</v>
      </c>
      <c r="L57" s="110">
        <f>P57+T57+X57+AB57</f>
        <v>0</v>
      </c>
      <c r="M57" s="328" t="s">
        <v>157</v>
      </c>
      <c r="N57" s="244">
        <v>0</v>
      </c>
      <c r="O57" s="328" t="s">
        <v>157</v>
      </c>
      <c r="P57" s="244">
        <v>0</v>
      </c>
      <c r="Q57" s="328" t="s">
        <v>157</v>
      </c>
      <c r="R57" s="244">
        <v>0</v>
      </c>
      <c r="S57" s="328" t="s">
        <v>157</v>
      </c>
      <c r="T57" s="244">
        <v>0</v>
      </c>
      <c r="U57" s="328" t="s">
        <v>157</v>
      </c>
      <c r="V57" s="244">
        <v>0</v>
      </c>
      <c r="W57" s="328" t="s">
        <v>157</v>
      </c>
      <c r="X57" s="244">
        <v>0</v>
      </c>
      <c r="Y57" s="328" t="s">
        <v>157</v>
      </c>
      <c r="Z57" s="244">
        <v>0</v>
      </c>
      <c r="AA57" s="328" t="s">
        <v>157</v>
      </c>
      <c r="AB57" s="244">
        <v>0</v>
      </c>
      <c r="AC57" s="328" t="s">
        <v>157</v>
      </c>
      <c r="AD57" s="244">
        <v>1.9718559299999998</v>
      </c>
      <c r="AE57" s="328" t="s">
        <v>157</v>
      </c>
      <c r="AF57" s="248">
        <f t="shared" si="54"/>
        <v>0</v>
      </c>
      <c r="AG57" s="328" t="s">
        <v>157</v>
      </c>
      <c r="AH57" s="136" t="str">
        <f t="shared" si="7"/>
        <v>-</v>
      </c>
      <c r="AI57" s="342">
        <v>0</v>
      </c>
      <c r="AJ57" s="329" t="s">
        <v>443</v>
      </c>
    </row>
    <row r="58" spans="1:36" s="3" customFormat="1" ht="31.5">
      <c r="A58" s="290">
        <f>'10 Квартал финансирование'!A58</f>
        <v>9</v>
      </c>
      <c r="B58" s="286" t="s">
        <v>182</v>
      </c>
      <c r="C58" s="286" t="s">
        <v>183</v>
      </c>
      <c r="D58" s="328" t="s">
        <v>157</v>
      </c>
      <c r="E58" s="328" t="s">
        <v>157</v>
      </c>
      <c r="F58" s="244">
        <v>0</v>
      </c>
      <c r="G58" s="328" t="s">
        <v>157</v>
      </c>
      <c r="H58" s="328">
        <v>0</v>
      </c>
      <c r="I58" s="328" t="s">
        <v>157</v>
      </c>
      <c r="J58" s="110">
        <f>N58+R58+V58+Z58</f>
        <v>0</v>
      </c>
      <c r="K58" s="328" t="s">
        <v>157</v>
      </c>
      <c r="L58" s="110">
        <f>P58+T58+X58+AB58</f>
        <v>0</v>
      </c>
      <c r="M58" s="328" t="s">
        <v>157</v>
      </c>
      <c r="N58" s="244">
        <v>0</v>
      </c>
      <c r="O58" s="328" t="s">
        <v>157</v>
      </c>
      <c r="P58" s="244">
        <v>0</v>
      </c>
      <c r="Q58" s="328" t="s">
        <v>157</v>
      </c>
      <c r="R58" s="244">
        <v>0</v>
      </c>
      <c r="S58" s="328" t="s">
        <v>157</v>
      </c>
      <c r="T58" s="244">
        <v>0</v>
      </c>
      <c r="U58" s="328" t="s">
        <v>157</v>
      </c>
      <c r="V58" s="244">
        <v>0</v>
      </c>
      <c r="W58" s="328" t="s">
        <v>157</v>
      </c>
      <c r="X58" s="244">
        <v>0</v>
      </c>
      <c r="Y58" s="328" t="s">
        <v>157</v>
      </c>
      <c r="Z58" s="244">
        <v>0</v>
      </c>
      <c r="AA58" s="328" t="s">
        <v>157</v>
      </c>
      <c r="AB58" s="244">
        <v>0</v>
      </c>
      <c r="AC58" s="328" t="s">
        <v>157</v>
      </c>
      <c r="AD58" s="244">
        <v>1.4201098305084747</v>
      </c>
      <c r="AE58" s="328" t="s">
        <v>157</v>
      </c>
      <c r="AF58" s="248">
        <f t="shared" si="54"/>
        <v>0</v>
      </c>
      <c r="AG58" s="328" t="s">
        <v>157</v>
      </c>
      <c r="AH58" s="136" t="str">
        <f t="shared" si="7"/>
        <v>-</v>
      </c>
      <c r="AI58" s="342">
        <v>0</v>
      </c>
      <c r="AJ58" s="329" t="s">
        <v>443</v>
      </c>
    </row>
    <row r="59" spans="1:36" s="3" customFormat="1" ht="31.5">
      <c r="A59" s="290">
        <f>'10 Квартал финансирование'!A59</f>
        <v>10</v>
      </c>
      <c r="B59" s="286" t="s">
        <v>184</v>
      </c>
      <c r="C59" s="286" t="s">
        <v>185</v>
      </c>
      <c r="D59" s="328" t="s">
        <v>157</v>
      </c>
      <c r="E59" s="328" t="s">
        <v>157</v>
      </c>
      <c r="F59" s="244">
        <v>0</v>
      </c>
      <c r="G59" s="328" t="s">
        <v>157</v>
      </c>
      <c r="H59" s="328">
        <v>0</v>
      </c>
      <c r="I59" s="328" t="s">
        <v>157</v>
      </c>
      <c r="J59" s="110">
        <f>N59+R59+V59+Z59</f>
        <v>0</v>
      </c>
      <c r="K59" s="328" t="s">
        <v>157</v>
      </c>
      <c r="L59" s="110">
        <f>P59+T59+X59+AB59</f>
        <v>0</v>
      </c>
      <c r="M59" s="328" t="s">
        <v>157</v>
      </c>
      <c r="N59" s="244">
        <v>0</v>
      </c>
      <c r="O59" s="328" t="s">
        <v>157</v>
      </c>
      <c r="P59" s="244">
        <v>0</v>
      </c>
      <c r="Q59" s="328" t="s">
        <v>157</v>
      </c>
      <c r="R59" s="244">
        <v>0</v>
      </c>
      <c r="S59" s="328" t="s">
        <v>157</v>
      </c>
      <c r="T59" s="244">
        <v>0</v>
      </c>
      <c r="U59" s="328" t="s">
        <v>157</v>
      </c>
      <c r="V59" s="244">
        <v>0</v>
      </c>
      <c r="W59" s="328" t="s">
        <v>157</v>
      </c>
      <c r="X59" s="244">
        <v>0</v>
      </c>
      <c r="Y59" s="328" t="s">
        <v>157</v>
      </c>
      <c r="Z59" s="244">
        <v>0</v>
      </c>
      <c r="AA59" s="328" t="s">
        <v>157</v>
      </c>
      <c r="AB59" s="244">
        <v>0</v>
      </c>
      <c r="AC59" s="328" t="s">
        <v>157</v>
      </c>
      <c r="AD59" s="244">
        <v>1.9718559299999998</v>
      </c>
      <c r="AE59" s="328" t="s">
        <v>157</v>
      </c>
      <c r="AF59" s="248">
        <f t="shared" si="54"/>
        <v>0</v>
      </c>
      <c r="AG59" s="328" t="s">
        <v>157</v>
      </c>
      <c r="AH59" s="136" t="str">
        <f t="shared" si="7"/>
        <v>-</v>
      </c>
      <c r="AI59" s="342">
        <v>0</v>
      </c>
      <c r="AJ59" s="329" t="s">
        <v>443</v>
      </c>
    </row>
    <row r="60" spans="1:36" s="3" customFormat="1" ht="31.5">
      <c r="A60" s="201" t="s">
        <v>8</v>
      </c>
      <c r="B60" s="234" t="s">
        <v>19</v>
      </c>
      <c r="C60" s="234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136" t="str">
        <f t="shared" si="7"/>
        <v>-</v>
      </c>
      <c r="AI60" s="393"/>
      <c r="AJ60" s="392"/>
    </row>
    <row r="61" spans="1:36" s="375" customFormat="1">
      <c r="A61" s="315" t="s">
        <v>40</v>
      </c>
      <c r="B61" s="306" t="s">
        <v>42</v>
      </c>
      <c r="C61" s="306"/>
      <c r="D61" s="242">
        <f>SUM(D62:D132)</f>
        <v>0</v>
      </c>
      <c r="E61" s="242">
        <f t="shared" ref="E61:AD61" si="55">SUM(E62:E132)</f>
        <v>0</v>
      </c>
      <c r="F61" s="242">
        <f t="shared" si="55"/>
        <v>5.1153142899999997</v>
      </c>
      <c r="G61" s="242">
        <f t="shared" si="55"/>
        <v>0</v>
      </c>
      <c r="H61" s="242">
        <f t="shared" si="55"/>
        <v>156.04476008418197</v>
      </c>
      <c r="I61" s="242">
        <f t="shared" si="55"/>
        <v>0</v>
      </c>
      <c r="J61" s="242">
        <f t="shared" si="55"/>
        <v>67.75</v>
      </c>
      <c r="K61" s="242">
        <f t="shared" si="55"/>
        <v>0</v>
      </c>
      <c r="L61" s="242">
        <f t="shared" si="55"/>
        <v>19.898951170000004</v>
      </c>
      <c r="M61" s="242">
        <f t="shared" si="55"/>
        <v>0</v>
      </c>
      <c r="N61" s="242">
        <f t="shared" si="55"/>
        <v>0</v>
      </c>
      <c r="O61" s="242">
        <f t="shared" si="55"/>
        <v>0</v>
      </c>
      <c r="P61" s="242">
        <f t="shared" si="55"/>
        <v>1.2811310499999999</v>
      </c>
      <c r="Q61" s="242">
        <f t="shared" si="55"/>
        <v>0</v>
      </c>
      <c r="R61" s="242">
        <f t="shared" si="55"/>
        <v>0</v>
      </c>
      <c r="S61" s="242">
        <f t="shared" si="55"/>
        <v>0</v>
      </c>
      <c r="T61" s="242">
        <f t="shared" si="55"/>
        <v>9.3883359600000009</v>
      </c>
      <c r="U61" s="242">
        <f t="shared" si="55"/>
        <v>0</v>
      </c>
      <c r="V61" s="242">
        <f t="shared" si="55"/>
        <v>0</v>
      </c>
      <c r="W61" s="242">
        <f t="shared" si="55"/>
        <v>0</v>
      </c>
      <c r="X61" s="242">
        <f t="shared" si="55"/>
        <v>9.2294841600000019</v>
      </c>
      <c r="Y61" s="242">
        <f t="shared" si="55"/>
        <v>0</v>
      </c>
      <c r="Z61" s="242">
        <f t="shared" si="55"/>
        <v>67.75</v>
      </c>
      <c r="AA61" s="242">
        <f t="shared" si="55"/>
        <v>0</v>
      </c>
      <c r="AB61" s="242">
        <f t="shared" si="55"/>
        <v>0</v>
      </c>
      <c r="AC61" s="242">
        <f t="shared" si="55"/>
        <v>0</v>
      </c>
      <c r="AD61" s="242">
        <f t="shared" si="55"/>
        <v>307.58455649881756</v>
      </c>
      <c r="AE61" s="242"/>
      <c r="AF61" s="242">
        <f>SUM(AF62:AF132)</f>
        <v>19.898951170000004</v>
      </c>
      <c r="AG61" s="242"/>
      <c r="AH61" s="136" t="str">
        <f t="shared" si="7"/>
        <v>-</v>
      </c>
      <c r="AI61" s="393"/>
      <c r="AJ61" s="392"/>
    </row>
    <row r="62" spans="1:36" s="3" customFormat="1" ht="47.25">
      <c r="A62" s="290">
        <f>'10 Квартал финансирование'!A62</f>
        <v>11</v>
      </c>
      <c r="B62" s="286" t="s">
        <v>186</v>
      </c>
      <c r="C62" s="286" t="s">
        <v>187</v>
      </c>
      <c r="D62" s="328" t="s">
        <v>157</v>
      </c>
      <c r="E62" s="328" t="s">
        <v>157</v>
      </c>
      <c r="F62" s="244">
        <v>0</v>
      </c>
      <c r="G62" s="328" t="s">
        <v>157</v>
      </c>
      <c r="H62" s="336">
        <v>13.463138180000001</v>
      </c>
      <c r="I62" s="328" t="s">
        <v>157</v>
      </c>
      <c r="J62" s="110">
        <f t="shared" ref="J62:J99" si="56">N62+R62+V62+Z62</f>
        <v>0</v>
      </c>
      <c r="K62" s="328" t="s">
        <v>157</v>
      </c>
      <c r="L62" s="110">
        <f t="shared" ref="L62:L99" si="57">P62+T62+X62+AB62</f>
        <v>0</v>
      </c>
      <c r="M62" s="328" t="s">
        <v>157</v>
      </c>
      <c r="N62" s="244">
        <v>0</v>
      </c>
      <c r="O62" s="328" t="s">
        <v>157</v>
      </c>
      <c r="P62" s="244">
        <v>0</v>
      </c>
      <c r="Q62" s="328" t="s">
        <v>157</v>
      </c>
      <c r="R62" s="244">
        <v>0</v>
      </c>
      <c r="S62" s="328" t="s">
        <v>157</v>
      </c>
      <c r="T62" s="244">
        <v>0</v>
      </c>
      <c r="U62" s="328" t="s">
        <v>157</v>
      </c>
      <c r="V62" s="244">
        <v>0</v>
      </c>
      <c r="W62" s="328" t="s">
        <v>157</v>
      </c>
      <c r="X62" s="244">
        <v>0</v>
      </c>
      <c r="Y62" s="328" t="s">
        <v>157</v>
      </c>
      <c r="Z62" s="244">
        <v>0</v>
      </c>
      <c r="AA62" s="328" t="s">
        <v>157</v>
      </c>
      <c r="AB62" s="244">
        <v>0</v>
      </c>
      <c r="AC62" s="328" t="s">
        <v>157</v>
      </c>
      <c r="AD62" s="244">
        <v>87.91643759856656</v>
      </c>
      <c r="AE62" s="328" t="s">
        <v>157</v>
      </c>
      <c r="AF62" s="248">
        <f t="shared" ref="AF62:AF125" si="58">L62-N62-R62-V62</f>
        <v>0</v>
      </c>
      <c r="AG62" s="328" t="s">
        <v>157</v>
      </c>
      <c r="AH62" s="136" t="str">
        <f t="shared" si="7"/>
        <v>-</v>
      </c>
      <c r="AI62" s="342">
        <v>0</v>
      </c>
      <c r="AJ62" s="329" t="s">
        <v>443</v>
      </c>
    </row>
    <row r="63" spans="1:36" s="3" customFormat="1" ht="63.75" customHeight="1">
      <c r="A63" s="290">
        <f>'10 Квартал финансирование'!A63</f>
        <v>12</v>
      </c>
      <c r="B63" s="286" t="s">
        <v>188</v>
      </c>
      <c r="C63" s="286" t="s">
        <v>189</v>
      </c>
      <c r="D63" s="328" t="s">
        <v>157</v>
      </c>
      <c r="E63" s="328" t="s">
        <v>157</v>
      </c>
      <c r="F63" s="244">
        <v>0</v>
      </c>
      <c r="G63" s="328" t="s">
        <v>157</v>
      </c>
      <c r="H63" s="328">
        <v>0</v>
      </c>
      <c r="I63" s="328" t="s">
        <v>157</v>
      </c>
      <c r="J63" s="110">
        <f t="shared" ref="J63:J64" si="59">N63+R63+V63+Z63</f>
        <v>0</v>
      </c>
      <c r="K63" s="328" t="s">
        <v>157</v>
      </c>
      <c r="L63" s="110">
        <f t="shared" ref="L63:L64" si="60">P63+T63+X63+AB63</f>
        <v>0</v>
      </c>
      <c r="M63" s="328" t="s">
        <v>157</v>
      </c>
      <c r="N63" s="244">
        <v>0</v>
      </c>
      <c r="O63" s="328" t="s">
        <v>157</v>
      </c>
      <c r="P63" s="244">
        <v>0</v>
      </c>
      <c r="Q63" s="328" t="s">
        <v>157</v>
      </c>
      <c r="R63" s="244">
        <v>0</v>
      </c>
      <c r="S63" s="328" t="s">
        <v>157</v>
      </c>
      <c r="T63" s="244">
        <v>0</v>
      </c>
      <c r="U63" s="328" t="s">
        <v>157</v>
      </c>
      <c r="V63" s="244">
        <v>0</v>
      </c>
      <c r="W63" s="328" t="s">
        <v>157</v>
      </c>
      <c r="X63" s="244">
        <v>0</v>
      </c>
      <c r="Y63" s="328" t="s">
        <v>157</v>
      </c>
      <c r="Z63" s="244">
        <v>0</v>
      </c>
      <c r="AA63" s="328" t="s">
        <v>157</v>
      </c>
      <c r="AB63" s="244">
        <v>0</v>
      </c>
      <c r="AC63" s="328" t="s">
        <v>157</v>
      </c>
      <c r="AD63" s="244">
        <v>0</v>
      </c>
      <c r="AE63" s="328" t="s">
        <v>157</v>
      </c>
      <c r="AF63" s="248">
        <f t="shared" si="58"/>
        <v>0</v>
      </c>
      <c r="AG63" s="328" t="s">
        <v>157</v>
      </c>
      <c r="AH63" s="136" t="str">
        <f t="shared" si="7"/>
        <v>-</v>
      </c>
      <c r="AI63" s="342">
        <v>0</v>
      </c>
      <c r="AJ63" s="329" t="s">
        <v>443</v>
      </c>
    </row>
    <row r="64" spans="1:36" s="3" customFormat="1" ht="63.75" customHeight="1">
      <c r="A64" s="290">
        <f>'10 Квартал финансирование'!A64</f>
        <v>13</v>
      </c>
      <c r="B64" s="286" t="s">
        <v>190</v>
      </c>
      <c r="C64" s="286" t="s">
        <v>187</v>
      </c>
      <c r="D64" s="328" t="s">
        <v>157</v>
      </c>
      <c r="E64" s="328" t="s">
        <v>157</v>
      </c>
      <c r="F64" s="244">
        <v>0</v>
      </c>
      <c r="G64" s="328" t="s">
        <v>157</v>
      </c>
      <c r="H64" s="328">
        <v>0</v>
      </c>
      <c r="I64" s="328" t="s">
        <v>157</v>
      </c>
      <c r="J64" s="110">
        <f t="shared" si="59"/>
        <v>0</v>
      </c>
      <c r="K64" s="328" t="s">
        <v>157</v>
      </c>
      <c r="L64" s="110">
        <f t="shared" si="60"/>
        <v>0</v>
      </c>
      <c r="M64" s="328" t="s">
        <v>157</v>
      </c>
      <c r="N64" s="244">
        <v>0</v>
      </c>
      <c r="O64" s="328" t="s">
        <v>157</v>
      </c>
      <c r="P64" s="244">
        <v>0</v>
      </c>
      <c r="Q64" s="328" t="s">
        <v>157</v>
      </c>
      <c r="R64" s="244">
        <v>0</v>
      </c>
      <c r="S64" s="328" t="s">
        <v>157</v>
      </c>
      <c r="T64" s="244">
        <v>0</v>
      </c>
      <c r="U64" s="328" t="s">
        <v>157</v>
      </c>
      <c r="V64" s="244">
        <v>0</v>
      </c>
      <c r="W64" s="328" t="s">
        <v>157</v>
      </c>
      <c r="X64" s="244">
        <v>0</v>
      </c>
      <c r="Y64" s="328" t="s">
        <v>157</v>
      </c>
      <c r="Z64" s="244">
        <v>0</v>
      </c>
      <c r="AA64" s="328" t="s">
        <v>157</v>
      </c>
      <c r="AB64" s="244">
        <v>0</v>
      </c>
      <c r="AC64" s="328" t="s">
        <v>157</v>
      </c>
      <c r="AD64" s="244">
        <v>0</v>
      </c>
      <c r="AE64" s="328" t="s">
        <v>157</v>
      </c>
      <c r="AF64" s="248">
        <f t="shared" si="58"/>
        <v>0</v>
      </c>
      <c r="AG64" s="328" t="s">
        <v>157</v>
      </c>
      <c r="AH64" s="136" t="str">
        <f t="shared" si="7"/>
        <v>-</v>
      </c>
      <c r="AI64" s="342">
        <v>0</v>
      </c>
      <c r="AJ64" s="329" t="s">
        <v>443</v>
      </c>
    </row>
    <row r="65" spans="1:36" s="3" customFormat="1">
      <c r="A65" s="290">
        <f>'10 Квартал финансирование'!A65</f>
        <v>14</v>
      </c>
      <c r="B65" s="286" t="s">
        <v>191</v>
      </c>
      <c r="C65" s="286" t="s">
        <v>192</v>
      </c>
      <c r="D65" s="328" t="s">
        <v>157</v>
      </c>
      <c r="E65" s="328" t="s">
        <v>157</v>
      </c>
      <c r="F65" s="244">
        <v>0</v>
      </c>
      <c r="G65" s="328" t="s">
        <v>157</v>
      </c>
      <c r="H65" s="336">
        <v>67.75</v>
      </c>
      <c r="I65" s="328" t="s">
        <v>157</v>
      </c>
      <c r="J65" s="110">
        <f t="shared" si="56"/>
        <v>67.75</v>
      </c>
      <c r="K65" s="328" t="s">
        <v>157</v>
      </c>
      <c r="L65" s="110">
        <f t="shared" si="57"/>
        <v>0</v>
      </c>
      <c r="M65" s="328" t="s">
        <v>157</v>
      </c>
      <c r="N65" s="244">
        <v>0</v>
      </c>
      <c r="O65" s="328" t="s">
        <v>157</v>
      </c>
      <c r="P65" s="244">
        <v>0</v>
      </c>
      <c r="Q65" s="328" t="s">
        <v>157</v>
      </c>
      <c r="R65" s="244">
        <v>0</v>
      </c>
      <c r="S65" s="328" t="s">
        <v>157</v>
      </c>
      <c r="T65" s="244">
        <v>0</v>
      </c>
      <c r="U65" s="328" t="s">
        <v>157</v>
      </c>
      <c r="V65" s="244">
        <v>0</v>
      </c>
      <c r="W65" s="328" t="s">
        <v>157</v>
      </c>
      <c r="X65" s="244">
        <v>0</v>
      </c>
      <c r="Y65" s="328" t="s">
        <v>157</v>
      </c>
      <c r="Z65" s="244">
        <v>67.75</v>
      </c>
      <c r="AA65" s="328" t="s">
        <v>157</v>
      </c>
      <c r="AB65" s="244">
        <v>0</v>
      </c>
      <c r="AC65" s="328" t="s">
        <v>157</v>
      </c>
      <c r="AD65" s="244">
        <v>186.29823343025089</v>
      </c>
      <c r="AE65" s="328" t="s">
        <v>157</v>
      </c>
      <c r="AF65" s="248">
        <f t="shared" si="58"/>
        <v>0</v>
      </c>
      <c r="AG65" s="328" t="s">
        <v>157</v>
      </c>
      <c r="AH65" s="136" t="str">
        <f t="shared" si="7"/>
        <v>-</v>
      </c>
      <c r="AI65" s="342">
        <v>0</v>
      </c>
      <c r="AJ65" s="329" t="s">
        <v>443</v>
      </c>
    </row>
    <row r="66" spans="1:36" s="3" customFormat="1" ht="80.25" customHeight="1">
      <c r="A66" s="290">
        <f>'10 Квартал финансирование'!A66</f>
        <v>15</v>
      </c>
      <c r="B66" s="286" t="s">
        <v>193</v>
      </c>
      <c r="C66" s="286" t="s">
        <v>194</v>
      </c>
      <c r="D66" s="328" t="s">
        <v>157</v>
      </c>
      <c r="E66" s="328" t="s">
        <v>157</v>
      </c>
      <c r="F66" s="244">
        <v>0</v>
      </c>
      <c r="G66" s="328" t="s">
        <v>157</v>
      </c>
      <c r="H66" s="328">
        <v>0</v>
      </c>
      <c r="I66" s="328" t="s">
        <v>157</v>
      </c>
      <c r="J66" s="110">
        <f t="shared" ref="J66" si="61">N66+R66+V66+Z66</f>
        <v>0</v>
      </c>
      <c r="K66" s="328" t="s">
        <v>157</v>
      </c>
      <c r="L66" s="110">
        <f t="shared" ref="L66" si="62">P66+T66+X66+AB66</f>
        <v>0</v>
      </c>
      <c r="M66" s="328" t="s">
        <v>157</v>
      </c>
      <c r="N66" s="244">
        <v>0</v>
      </c>
      <c r="O66" s="328" t="s">
        <v>157</v>
      </c>
      <c r="P66" s="244">
        <v>0</v>
      </c>
      <c r="Q66" s="328" t="s">
        <v>157</v>
      </c>
      <c r="R66" s="244">
        <v>0</v>
      </c>
      <c r="S66" s="328" t="s">
        <v>157</v>
      </c>
      <c r="T66" s="244">
        <v>0</v>
      </c>
      <c r="U66" s="328" t="s">
        <v>157</v>
      </c>
      <c r="V66" s="244">
        <v>0</v>
      </c>
      <c r="W66" s="328" t="s">
        <v>157</v>
      </c>
      <c r="X66" s="244">
        <v>0</v>
      </c>
      <c r="Y66" s="328" t="s">
        <v>157</v>
      </c>
      <c r="Z66" s="244">
        <v>0</v>
      </c>
      <c r="AA66" s="328" t="s">
        <v>157</v>
      </c>
      <c r="AB66" s="244">
        <v>0</v>
      </c>
      <c r="AC66" s="328" t="s">
        <v>157</v>
      </c>
      <c r="AD66" s="244">
        <v>0</v>
      </c>
      <c r="AE66" s="328" t="s">
        <v>157</v>
      </c>
      <c r="AF66" s="248">
        <f t="shared" si="58"/>
        <v>0</v>
      </c>
      <c r="AG66" s="328" t="s">
        <v>157</v>
      </c>
      <c r="AH66" s="136" t="str">
        <f t="shared" si="7"/>
        <v>-</v>
      </c>
      <c r="AI66" s="342">
        <v>0</v>
      </c>
      <c r="AJ66" s="329" t="s">
        <v>443</v>
      </c>
    </row>
    <row r="67" spans="1:36" s="3" customFormat="1" ht="102" customHeight="1">
      <c r="A67" s="290">
        <f>'10 Квартал финансирование'!A67</f>
        <v>16</v>
      </c>
      <c r="B67" s="286" t="s">
        <v>195</v>
      </c>
      <c r="C67" s="286" t="s">
        <v>196</v>
      </c>
      <c r="D67" s="328" t="s">
        <v>157</v>
      </c>
      <c r="E67" s="328" t="s">
        <v>157</v>
      </c>
      <c r="F67" s="244">
        <v>0</v>
      </c>
      <c r="G67" s="328" t="s">
        <v>157</v>
      </c>
      <c r="H67" s="336">
        <v>46.939410000000002</v>
      </c>
      <c r="I67" s="328" t="s">
        <v>157</v>
      </c>
      <c r="J67" s="110">
        <f t="shared" si="56"/>
        <v>0</v>
      </c>
      <c r="K67" s="328" t="s">
        <v>157</v>
      </c>
      <c r="L67" s="110">
        <f t="shared" si="57"/>
        <v>0</v>
      </c>
      <c r="M67" s="328" t="s">
        <v>157</v>
      </c>
      <c r="N67" s="244">
        <v>0</v>
      </c>
      <c r="O67" s="328" t="s">
        <v>157</v>
      </c>
      <c r="P67" s="244">
        <v>0</v>
      </c>
      <c r="Q67" s="328" t="s">
        <v>157</v>
      </c>
      <c r="R67" s="244">
        <v>0</v>
      </c>
      <c r="S67" s="328" t="s">
        <v>157</v>
      </c>
      <c r="T67" s="244">
        <v>0</v>
      </c>
      <c r="U67" s="328" t="s">
        <v>157</v>
      </c>
      <c r="V67" s="244">
        <v>0</v>
      </c>
      <c r="W67" s="328" t="s">
        <v>157</v>
      </c>
      <c r="X67" s="244">
        <v>0</v>
      </c>
      <c r="Y67" s="328" t="s">
        <v>157</v>
      </c>
      <c r="Z67" s="244">
        <v>0</v>
      </c>
      <c r="AA67" s="328" t="s">
        <v>157</v>
      </c>
      <c r="AB67" s="244">
        <v>0</v>
      </c>
      <c r="AC67" s="328" t="s">
        <v>157</v>
      </c>
      <c r="AD67" s="244">
        <v>0</v>
      </c>
      <c r="AE67" s="328" t="s">
        <v>157</v>
      </c>
      <c r="AF67" s="248">
        <f t="shared" si="58"/>
        <v>0</v>
      </c>
      <c r="AG67" s="328" t="s">
        <v>157</v>
      </c>
      <c r="AH67" s="136" t="str">
        <f t="shared" si="7"/>
        <v>-</v>
      </c>
      <c r="AI67" s="342">
        <v>0</v>
      </c>
      <c r="AJ67" s="329" t="s">
        <v>443</v>
      </c>
    </row>
    <row r="68" spans="1:36" s="3" customFormat="1" ht="47.25">
      <c r="A68" s="290">
        <f>'10 Квартал финансирование'!A68</f>
        <v>17</v>
      </c>
      <c r="B68" s="286" t="s">
        <v>197</v>
      </c>
      <c r="C68" s="286" t="s">
        <v>198</v>
      </c>
      <c r="D68" s="328" t="s">
        <v>157</v>
      </c>
      <c r="E68" s="328" t="s">
        <v>157</v>
      </c>
      <c r="F68" s="244">
        <v>0</v>
      </c>
      <c r="G68" s="328" t="s">
        <v>157</v>
      </c>
      <c r="H68" s="336">
        <v>18.854382178731299</v>
      </c>
      <c r="I68" s="328" t="s">
        <v>157</v>
      </c>
      <c r="J68" s="110">
        <f t="shared" si="56"/>
        <v>0</v>
      </c>
      <c r="K68" s="328" t="s">
        <v>157</v>
      </c>
      <c r="L68" s="110">
        <f t="shared" si="57"/>
        <v>0</v>
      </c>
      <c r="M68" s="328" t="s">
        <v>157</v>
      </c>
      <c r="N68" s="244">
        <v>0</v>
      </c>
      <c r="O68" s="328" t="s">
        <v>157</v>
      </c>
      <c r="P68" s="244">
        <v>0</v>
      </c>
      <c r="Q68" s="328" t="s">
        <v>157</v>
      </c>
      <c r="R68" s="244">
        <v>0</v>
      </c>
      <c r="S68" s="328" t="s">
        <v>157</v>
      </c>
      <c r="T68" s="244">
        <v>0</v>
      </c>
      <c r="U68" s="328" t="s">
        <v>157</v>
      </c>
      <c r="V68" s="244">
        <v>0</v>
      </c>
      <c r="W68" s="328" t="s">
        <v>157</v>
      </c>
      <c r="X68" s="244">
        <v>0</v>
      </c>
      <c r="Y68" s="328" t="s">
        <v>157</v>
      </c>
      <c r="Z68" s="244">
        <v>0</v>
      </c>
      <c r="AA68" s="328" t="s">
        <v>157</v>
      </c>
      <c r="AB68" s="244">
        <v>0</v>
      </c>
      <c r="AC68" s="328" t="s">
        <v>157</v>
      </c>
      <c r="AD68" s="244">
        <v>0</v>
      </c>
      <c r="AE68" s="328" t="s">
        <v>157</v>
      </c>
      <c r="AF68" s="248">
        <f t="shared" si="58"/>
        <v>0</v>
      </c>
      <c r="AG68" s="328" t="s">
        <v>157</v>
      </c>
      <c r="AH68" s="136" t="str">
        <f t="shared" si="7"/>
        <v>-</v>
      </c>
      <c r="AI68" s="342">
        <v>0</v>
      </c>
      <c r="AJ68" s="329" t="s">
        <v>443</v>
      </c>
    </row>
    <row r="69" spans="1:36" s="3" customFormat="1" ht="31.5">
      <c r="A69" s="290">
        <f>'10 Квартал финансирование'!A69</f>
        <v>18</v>
      </c>
      <c r="B69" s="286" t="s">
        <v>199</v>
      </c>
      <c r="C69" s="286" t="s">
        <v>200</v>
      </c>
      <c r="D69" s="328" t="s">
        <v>157</v>
      </c>
      <c r="E69" s="328" t="s">
        <v>157</v>
      </c>
      <c r="F69" s="244">
        <v>0.85479247999999997</v>
      </c>
      <c r="G69" s="328" t="s">
        <v>157</v>
      </c>
      <c r="H69" s="328">
        <v>0</v>
      </c>
      <c r="I69" s="328" t="s">
        <v>157</v>
      </c>
      <c r="J69" s="110">
        <f t="shared" si="56"/>
        <v>0</v>
      </c>
      <c r="K69" s="328" t="s">
        <v>157</v>
      </c>
      <c r="L69" s="110">
        <f t="shared" si="57"/>
        <v>0</v>
      </c>
      <c r="M69" s="328" t="s">
        <v>157</v>
      </c>
      <c r="N69" s="244">
        <v>0</v>
      </c>
      <c r="O69" s="328" t="s">
        <v>157</v>
      </c>
      <c r="P69" s="244">
        <v>0</v>
      </c>
      <c r="Q69" s="328" t="s">
        <v>157</v>
      </c>
      <c r="R69" s="244">
        <v>0</v>
      </c>
      <c r="S69" s="328" t="s">
        <v>157</v>
      </c>
      <c r="T69" s="244">
        <v>0</v>
      </c>
      <c r="U69" s="328" t="s">
        <v>157</v>
      </c>
      <c r="V69" s="244">
        <v>0</v>
      </c>
      <c r="W69" s="328" t="s">
        <v>157</v>
      </c>
      <c r="X69" s="244">
        <v>0</v>
      </c>
      <c r="Y69" s="328" t="s">
        <v>157</v>
      </c>
      <c r="Z69" s="244">
        <v>0</v>
      </c>
      <c r="AA69" s="328" t="s">
        <v>157</v>
      </c>
      <c r="AB69" s="244">
        <v>0</v>
      </c>
      <c r="AC69" s="328" t="s">
        <v>157</v>
      </c>
      <c r="AD69" s="244">
        <v>0</v>
      </c>
      <c r="AE69" s="328" t="s">
        <v>157</v>
      </c>
      <c r="AF69" s="248">
        <f t="shared" si="58"/>
        <v>0</v>
      </c>
      <c r="AG69" s="328" t="s">
        <v>157</v>
      </c>
      <c r="AH69" s="136" t="str">
        <f t="shared" si="7"/>
        <v>-</v>
      </c>
      <c r="AI69" s="342">
        <v>0</v>
      </c>
      <c r="AJ69" s="329" t="s">
        <v>443</v>
      </c>
    </row>
    <row r="70" spans="1:36" s="3" customFormat="1" ht="31.5">
      <c r="A70" s="290">
        <f>'10 Квартал финансирование'!A70</f>
        <v>19</v>
      </c>
      <c r="B70" s="286" t="s">
        <v>201</v>
      </c>
      <c r="C70" s="286" t="s">
        <v>202</v>
      </c>
      <c r="D70" s="328" t="s">
        <v>157</v>
      </c>
      <c r="E70" s="328" t="s">
        <v>157</v>
      </c>
      <c r="F70" s="244">
        <v>0</v>
      </c>
      <c r="G70" s="328" t="s">
        <v>157</v>
      </c>
      <c r="H70" s="328">
        <v>0</v>
      </c>
      <c r="I70" s="328" t="s">
        <v>157</v>
      </c>
      <c r="J70" s="110">
        <f t="shared" si="56"/>
        <v>0</v>
      </c>
      <c r="K70" s="328" t="s">
        <v>157</v>
      </c>
      <c r="L70" s="110">
        <f t="shared" si="57"/>
        <v>0</v>
      </c>
      <c r="M70" s="328" t="s">
        <v>157</v>
      </c>
      <c r="N70" s="244">
        <v>0</v>
      </c>
      <c r="O70" s="328" t="s">
        <v>157</v>
      </c>
      <c r="P70" s="244">
        <v>0</v>
      </c>
      <c r="Q70" s="328" t="s">
        <v>157</v>
      </c>
      <c r="R70" s="244">
        <v>0</v>
      </c>
      <c r="S70" s="328" t="s">
        <v>157</v>
      </c>
      <c r="T70" s="244">
        <v>0</v>
      </c>
      <c r="U70" s="328" t="s">
        <v>157</v>
      </c>
      <c r="V70" s="244">
        <v>0</v>
      </c>
      <c r="W70" s="328" t="s">
        <v>157</v>
      </c>
      <c r="X70" s="244">
        <v>0</v>
      </c>
      <c r="Y70" s="328" t="s">
        <v>157</v>
      </c>
      <c r="Z70" s="244">
        <v>0</v>
      </c>
      <c r="AA70" s="328" t="s">
        <v>157</v>
      </c>
      <c r="AB70" s="244">
        <v>0</v>
      </c>
      <c r="AC70" s="328" t="s">
        <v>157</v>
      </c>
      <c r="AD70" s="244">
        <v>0</v>
      </c>
      <c r="AE70" s="328" t="s">
        <v>157</v>
      </c>
      <c r="AF70" s="248">
        <f t="shared" si="58"/>
        <v>0</v>
      </c>
      <c r="AG70" s="328" t="s">
        <v>157</v>
      </c>
      <c r="AH70" s="136" t="str">
        <f t="shared" si="7"/>
        <v>-</v>
      </c>
      <c r="AI70" s="342">
        <v>0</v>
      </c>
      <c r="AJ70" s="329" t="s">
        <v>443</v>
      </c>
    </row>
    <row r="71" spans="1:36" s="3" customFormat="1" ht="47.25">
      <c r="A71" s="290">
        <f>'10 Квартал финансирование'!A71</f>
        <v>20</v>
      </c>
      <c r="B71" s="286" t="s">
        <v>203</v>
      </c>
      <c r="C71" s="286" t="s">
        <v>204</v>
      </c>
      <c r="D71" s="328" t="s">
        <v>157</v>
      </c>
      <c r="E71" s="328" t="s">
        <v>157</v>
      </c>
      <c r="F71" s="244">
        <v>0</v>
      </c>
      <c r="G71" s="328" t="s">
        <v>157</v>
      </c>
      <c r="H71" s="328">
        <v>0</v>
      </c>
      <c r="I71" s="328" t="s">
        <v>157</v>
      </c>
      <c r="J71" s="110">
        <f t="shared" si="56"/>
        <v>0</v>
      </c>
      <c r="K71" s="328" t="s">
        <v>157</v>
      </c>
      <c r="L71" s="110">
        <f t="shared" si="57"/>
        <v>0</v>
      </c>
      <c r="M71" s="328" t="s">
        <v>157</v>
      </c>
      <c r="N71" s="244">
        <v>0</v>
      </c>
      <c r="O71" s="328" t="s">
        <v>157</v>
      </c>
      <c r="P71" s="244">
        <v>0</v>
      </c>
      <c r="Q71" s="328" t="s">
        <v>157</v>
      </c>
      <c r="R71" s="244">
        <v>0</v>
      </c>
      <c r="S71" s="328" t="s">
        <v>157</v>
      </c>
      <c r="T71" s="244">
        <v>0</v>
      </c>
      <c r="U71" s="328" t="s">
        <v>157</v>
      </c>
      <c r="V71" s="244">
        <v>0</v>
      </c>
      <c r="W71" s="328" t="s">
        <v>157</v>
      </c>
      <c r="X71" s="244">
        <v>0</v>
      </c>
      <c r="Y71" s="328" t="s">
        <v>157</v>
      </c>
      <c r="Z71" s="244">
        <v>0</v>
      </c>
      <c r="AA71" s="328" t="s">
        <v>157</v>
      </c>
      <c r="AB71" s="244">
        <v>0</v>
      </c>
      <c r="AC71" s="328" t="s">
        <v>157</v>
      </c>
      <c r="AD71" s="244">
        <v>12</v>
      </c>
      <c r="AE71" s="328" t="s">
        <v>157</v>
      </c>
      <c r="AF71" s="248">
        <f t="shared" si="58"/>
        <v>0</v>
      </c>
      <c r="AG71" s="328" t="s">
        <v>157</v>
      </c>
      <c r="AH71" s="136" t="str">
        <f t="shared" si="7"/>
        <v>-</v>
      </c>
      <c r="AI71" s="342">
        <v>0</v>
      </c>
      <c r="AJ71" s="329" t="s">
        <v>443</v>
      </c>
    </row>
    <row r="72" spans="1:36" s="3" customFormat="1" ht="47.25">
      <c r="A72" s="290">
        <f>'10 Квартал финансирование'!A72</f>
        <v>21</v>
      </c>
      <c r="B72" s="286" t="s">
        <v>205</v>
      </c>
      <c r="C72" s="286" t="s">
        <v>206</v>
      </c>
      <c r="D72" s="328" t="s">
        <v>157</v>
      </c>
      <c r="E72" s="328" t="s">
        <v>157</v>
      </c>
      <c r="F72" s="244">
        <v>0.12825331000000001</v>
      </c>
      <c r="G72" s="328" t="s">
        <v>157</v>
      </c>
      <c r="H72" s="328">
        <v>0</v>
      </c>
      <c r="I72" s="328" t="s">
        <v>157</v>
      </c>
      <c r="J72" s="110">
        <f t="shared" si="56"/>
        <v>0</v>
      </c>
      <c r="K72" s="328" t="s">
        <v>157</v>
      </c>
      <c r="L72" s="110">
        <f t="shared" si="57"/>
        <v>0</v>
      </c>
      <c r="M72" s="328" t="s">
        <v>157</v>
      </c>
      <c r="N72" s="244">
        <v>0</v>
      </c>
      <c r="O72" s="328" t="s">
        <v>157</v>
      </c>
      <c r="P72" s="244">
        <v>0</v>
      </c>
      <c r="Q72" s="328" t="s">
        <v>157</v>
      </c>
      <c r="R72" s="244">
        <v>0</v>
      </c>
      <c r="S72" s="328" t="s">
        <v>157</v>
      </c>
      <c r="T72" s="244">
        <v>0</v>
      </c>
      <c r="U72" s="328" t="s">
        <v>157</v>
      </c>
      <c r="V72" s="244">
        <v>0</v>
      </c>
      <c r="W72" s="328" t="s">
        <v>157</v>
      </c>
      <c r="X72" s="244">
        <v>0</v>
      </c>
      <c r="Y72" s="328" t="s">
        <v>157</v>
      </c>
      <c r="Z72" s="244">
        <v>0</v>
      </c>
      <c r="AA72" s="328" t="s">
        <v>157</v>
      </c>
      <c r="AB72" s="244">
        <v>0</v>
      </c>
      <c r="AC72" s="328" t="s">
        <v>157</v>
      </c>
      <c r="AD72" s="244">
        <v>0</v>
      </c>
      <c r="AE72" s="328" t="s">
        <v>157</v>
      </c>
      <c r="AF72" s="248">
        <f t="shared" si="58"/>
        <v>0</v>
      </c>
      <c r="AG72" s="328" t="s">
        <v>157</v>
      </c>
      <c r="AH72" s="136" t="str">
        <f t="shared" si="7"/>
        <v>-</v>
      </c>
      <c r="AI72" s="342">
        <v>0</v>
      </c>
      <c r="AJ72" s="329" t="s">
        <v>443</v>
      </c>
    </row>
    <row r="73" spans="1:36" s="3" customFormat="1" ht="31.5">
      <c r="A73" s="290">
        <f>'10 Квартал финансирование'!A73</f>
        <v>22</v>
      </c>
      <c r="B73" s="286" t="s">
        <v>207</v>
      </c>
      <c r="C73" s="286" t="s">
        <v>208</v>
      </c>
      <c r="D73" s="328" t="s">
        <v>157</v>
      </c>
      <c r="E73" s="328" t="s">
        <v>157</v>
      </c>
      <c r="F73" s="244">
        <v>6.1858259999999998E-2</v>
      </c>
      <c r="G73" s="328" t="s">
        <v>157</v>
      </c>
      <c r="H73" s="328">
        <v>0</v>
      </c>
      <c r="I73" s="328" t="s">
        <v>157</v>
      </c>
      <c r="J73" s="110">
        <f t="shared" si="56"/>
        <v>0</v>
      </c>
      <c r="K73" s="328" t="s">
        <v>157</v>
      </c>
      <c r="L73" s="110">
        <f t="shared" si="57"/>
        <v>0</v>
      </c>
      <c r="M73" s="328" t="s">
        <v>157</v>
      </c>
      <c r="N73" s="244">
        <v>0</v>
      </c>
      <c r="O73" s="328" t="s">
        <v>157</v>
      </c>
      <c r="P73" s="244">
        <v>0</v>
      </c>
      <c r="Q73" s="328" t="s">
        <v>157</v>
      </c>
      <c r="R73" s="244">
        <v>0</v>
      </c>
      <c r="S73" s="328" t="s">
        <v>157</v>
      </c>
      <c r="T73" s="244">
        <v>0</v>
      </c>
      <c r="U73" s="328" t="s">
        <v>157</v>
      </c>
      <c r="V73" s="244">
        <v>0</v>
      </c>
      <c r="W73" s="328" t="s">
        <v>157</v>
      </c>
      <c r="X73" s="244">
        <v>0</v>
      </c>
      <c r="Y73" s="328" t="s">
        <v>157</v>
      </c>
      <c r="Z73" s="244">
        <v>0</v>
      </c>
      <c r="AA73" s="328" t="s">
        <v>157</v>
      </c>
      <c r="AB73" s="244">
        <v>0</v>
      </c>
      <c r="AC73" s="328" t="s">
        <v>157</v>
      </c>
      <c r="AD73" s="244">
        <v>0</v>
      </c>
      <c r="AE73" s="328" t="s">
        <v>157</v>
      </c>
      <c r="AF73" s="248">
        <f t="shared" si="58"/>
        <v>0</v>
      </c>
      <c r="AG73" s="328" t="s">
        <v>157</v>
      </c>
      <c r="AH73" s="136" t="str">
        <f t="shared" si="7"/>
        <v>-</v>
      </c>
      <c r="AI73" s="342">
        <v>0</v>
      </c>
      <c r="AJ73" s="329" t="s">
        <v>443</v>
      </c>
    </row>
    <row r="74" spans="1:36" s="3" customFormat="1" ht="126">
      <c r="A74" s="290">
        <f>'10 Квартал финансирование'!A74</f>
        <v>23</v>
      </c>
      <c r="B74" s="286" t="s">
        <v>209</v>
      </c>
      <c r="C74" s="286" t="s">
        <v>210</v>
      </c>
      <c r="D74" s="328" t="s">
        <v>157</v>
      </c>
      <c r="E74" s="328" t="s">
        <v>157</v>
      </c>
      <c r="F74" s="244">
        <v>0</v>
      </c>
      <c r="G74" s="328" t="s">
        <v>157</v>
      </c>
      <c r="H74" s="328">
        <v>0</v>
      </c>
      <c r="I74" s="328" t="s">
        <v>157</v>
      </c>
      <c r="J74" s="110">
        <f t="shared" si="56"/>
        <v>0</v>
      </c>
      <c r="K74" s="328" t="s">
        <v>157</v>
      </c>
      <c r="L74" s="110">
        <f t="shared" si="57"/>
        <v>0</v>
      </c>
      <c r="M74" s="328" t="s">
        <v>157</v>
      </c>
      <c r="N74" s="244">
        <v>0</v>
      </c>
      <c r="O74" s="328" t="s">
        <v>157</v>
      </c>
      <c r="P74" s="244">
        <v>0</v>
      </c>
      <c r="Q74" s="328" t="s">
        <v>157</v>
      </c>
      <c r="R74" s="244">
        <v>0</v>
      </c>
      <c r="S74" s="328" t="s">
        <v>157</v>
      </c>
      <c r="T74" s="244">
        <v>0</v>
      </c>
      <c r="U74" s="328" t="s">
        <v>157</v>
      </c>
      <c r="V74" s="244">
        <v>0</v>
      </c>
      <c r="W74" s="328" t="s">
        <v>157</v>
      </c>
      <c r="X74" s="244">
        <v>0</v>
      </c>
      <c r="Y74" s="328" t="s">
        <v>157</v>
      </c>
      <c r="Z74" s="244">
        <v>0</v>
      </c>
      <c r="AA74" s="328" t="s">
        <v>157</v>
      </c>
      <c r="AB74" s="244">
        <v>0</v>
      </c>
      <c r="AC74" s="328" t="s">
        <v>157</v>
      </c>
      <c r="AD74" s="244">
        <v>0</v>
      </c>
      <c r="AE74" s="328" t="s">
        <v>157</v>
      </c>
      <c r="AF74" s="248">
        <f t="shared" si="58"/>
        <v>0</v>
      </c>
      <c r="AG74" s="328" t="s">
        <v>157</v>
      </c>
      <c r="AH74" s="136" t="str">
        <f t="shared" si="7"/>
        <v>-</v>
      </c>
      <c r="AI74" s="342">
        <v>0</v>
      </c>
      <c r="AJ74" s="329" t="s">
        <v>443</v>
      </c>
    </row>
    <row r="75" spans="1:36" s="3" customFormat="1" ht="47.25">
      <c r="A75" s="290">
        <f>'10 Квартал финансирование'!A75</f>
        <v>24</v>
      </c>
      <c r="B75" s="286" t="s">
        <v>211</v>
      </c>
      <c r="C75" s="286" t="s">
        <v>212</v>
      </c>
      <c r="D75" s="328" t="s">
        <v>157</v>
      </c>
      <c r="E75" s="328" t="s">
        <v>157</v>
      </c>
      <c r="F75" s="244">
        <v>0.46386636999999997</v>
      </c>
      <c r="G75" s="328" t="s">
        <v>157</v>
      </c>
      <c r="H75" s="328">
        <v>0</v>
      </c>
      <c r="I75" s="328" t="s">
        <v>157</v>
      </c>
      <c r="J75" s="110">
        <f t="shared" si="56"/>
        <v>0</v>
      </c>
      <c r="K75" s="328" t="s">
        <v>157</v>
      </c>
      <c r="L75" s="110">
        <f t="shared" si="57"/>
        <v>0</v>
      </c>
      <c r="M75" s="328" t="s">
        <v>157</v>
      </c>
      <c r="N75" s="244">
        <v>0</v>
      </c>
      <c r="O75" s="328" t="s">
        <v>157</v>
      </c>
      <c r="P75" s="244">
        <v>0</v>
      </c>
      <c r="Q75" s="328" t="s">
        <v>157</v>
      </c>
      <c r="R75" s="244">
        <v>0</v>
      </c>
      <c r="S75" s="328" t="s">
        <v>157</v>
      </c>
      <c r="T75" s="244">
        <v>0</v>
      </c>
      <c r="U75" s="328" t="s">
        <v>157</v>
      </c>
      <c r="V75" s="244">
        <v>0</v>
      </c>
      <c r="W75" s="328" t="s">
        <v>157</v>
      </c>
      <c r="X75" s="244">
        <v>0</v>
      </c>
      <c r="Y75" s="328" t="s">
        <v>157</v>
      </c>
      <c r="Z75" s="244">
        <v>0</v>
      </c>
      <c r="AA75" s="328" t="s">
        <v>157</v>
      </c>
      <c r="AB75" s="244">
        <v>0</v>
      </c>
      <c r="AC75" s="328" t="s">
        <v>157</v>
      </c>
      <c r="AD75" s="244">
        <v>0</v>
      </c>
      <c r="AE75" s="328" t="s">
        <v>157</v>
      </c>
      <c r="AF75" s="248">
        <f t="shared" si="58"/>
        <v>0</v>
      </c>
      <c r="AG75" s="328" t="s">
        <v>157</v>
      </c>
      <c r="AH75" s="136" t="str">
        <f t="shared" si="7"/>
        <v>-</v>
      </c>
      <c r="AI75" s="342">
        <v>0</v>
      </c>
      <c r="AJ75" s="329" t="s">
        <v>443</v>
      </c>
    </row>
    <row r="76" spans="1:36" s="3" customFormat="1" ht="78.75">
      <c r="A76" s="290">
        <f>'10 Квартал финансирование'!A76</f>
        <v>25</v>
      </c>
      <c r="B76" s="286" t="s">
        <v>213</v>
      </c>
      <c r="C76" s="286" t="s">
        <v>214</v>
      </c>
      <c r="D76" s="328" t="s">
        <v>157</v>
      </c>
      <c r="E76" s="328" t="s">
        <v>157</v>
      </c>
      <c r="F76" s="244">
        <v>0.41855476000000003</v>
      </c>
      <c r="G76" s="328" t="s">
        <v>157</v>
      </c>
      <c r="H76" s="328">
        <v>0</v>
      </c>
      <c r="I76" s="328" t="s">
        <v>157</v>
      </c>
      <c r="J76" s="110">
        <f t="shared" si="56"/>
        <v>0</v>
      </c>
      <c r="K76" s="328" t="s">
        <v>157</v>
      </c>
      <c r="L76" s="110">
        <f t="shared" si="57"/>
        <v>3.6674180000000001E-2</v>
      </c>
      <c r="M76" s="328" t="s">
        <v>157</v>
      </c>
      <c r="N76" s="244">
        <v>0</v>
      </c>
      <c r="O76" s="328" t="s">
        <v>157</v>
      </c>
      <c r="P76" s="244">
        <v>1.050479E-2</v>
      </c>
      <c r="Q76" s="328" t="s">
        <v>157</v>
      </c>
      <c r="R76" s="244">
        <v>0</v>
      </c>
      <c r="S76" s="328" t="s">
        <v>157</v>
      </c>
      <c r="T76" s="244">
        <v>1.2639050000000001E-2</v>
      </c>
      <c r="U76" s="328" t="s">
        <v>157</v>
      </c>
      <c r="V76" s="244">
        <v>0</v>
      </c>
      <c r="W76" s="328" t="s">
        <v>157</v>
      </c>
      <c r="X76" s="244">
        <v>1.353034E-2</v>
      </c>
      <c r="Y76" s="328" t="s">
        <v>157</v>
      </c>
      <c r="Z76" s="244">
        <v>0</v>
      </c>
      <c r="AA76" s="328" t="s">
        <v>157</v>
      </c>
      <c r="AB76" s="244">
        <v>0</v>
      </c>
      <c r="AC76" s="328" t="s">
        <v>157</v>
      </c>
      <c r="AD76" s="244">
        <v>0</v>
      </c>
      <c r="AE76" s="328" t="s">
        <v>157</v>
      </c>
      <c r="AF76" s="248">
        <f t="shared" si="58"/>
        <v>3.6674180000000001E-2</v>
      </c>
      <c r="AG76" s="328" t="s">
        <v>157</v>
      </c>
      <c r="AH76" s="136" t="str">
        <f t="shared" si="7"/>
        <v>-</v>
      </c>
      <c r="AI76" s="342" t="s">
        <v>1105</v>
      </c>
      <c r="AJ76" s="329" t="s">
        <v>443</v>
      </c>
    </row>
    <row r="77" spans="1:36" s="3" customFormat="1" ht="47.25">
      <c r="A77" s="290">
        <f>'10 Квартал финансирование'!A77</f>
        <v>26</v>
      </c>
      <c r="B77" s="286" t="s">
        <v>215</v>
      </c>
      <c r="C77" s="286" t="s">
        <v>216</v>
      </c>
      <c r="D77" s="328" t="s">
        <v>157</v>
      </c>
      <c r="E77" s="328" t="s">
        <v>157</v>
      </c>
      <c r="F77" s="244">
        <v>0.20480044</v>
      </c>
      <c r="G77" s="328" t="s">
        <v>157</v>
      </c>
      <c r="H77" s="328">
        <v>0</v>
      </c>
      <c r="I77" s="328" t="s">
        <v>157</v>
      </c>
      <c r="J77" s="110">
        <f t="shared" si="56"/>
        <v>0</v>
      </c>
      <c r="K77" s="328" t="s">
        <v>157</v>
      </c>
      <c r="L77" s="110">
        <f t="shared" si="57"/>
        <v>0</v>
      </c>
      <c r="M77" s="328" t="s">
        <v>157</v>
      </c>
      <c r="N77" s="244">
        <v>0</v>
      </c>
      <c r="O77" s="328" t="s">
        <v>157</v>
      </c>
      <c r="P77" s="244">
        <v>0</v>
      </c>
      <c r="Q77" s="328" t="s">
        <v>157</v>
      </c>
      <c r="R77" s="244">
        <v>0</v>
      </c>
      <c r="S77" s="328" t="s">
        <v>157</v>
      </c>
      <c r="T77" s="244">
        <v>0</v>
      </c>
      <c r="U77" s="328" t="s">
        <v>157</v>
      </c>
      <c r="V77" s="244">
        <v>0</v>
      </c>
      <c r="W77" s="328" t="s">
        <v>157</v>
      </c>
      <c r="X77" s="244">
        <v>0</v>
      </c>
      <c r="Y77" s="328" t="s">
        <v>157</v>
      </c>
      <c r="Z77" s="244">
        <v>0</v>
      </c>
      <c r="AA77" s="328" t="s">
        <v>157</v>
      </c>
      <c r="AB77" s="244">
        <v>0</v>
      </c>
      <c r="AC77" s="328" t="s">
        <v>157</v>
      </c>
      <c r="AD77" s="244">
        <v>0</v>
      </c>
      <c r="AE77" s="328" t="s">
        <v>157</v>
      </c>
      <c r="AF77" s="248">
        <f t="shared" si="58"/>
        <v>0</v>
      </c>
      <c r="AG77" s="328" t="s">
        <v>157</v>
      </c>
      <c r="AH77" s="136" t="str">
        <f t="shared" si="7"/>
        <v>-</v>
      </c>
      <c r="AI77" s="342">
        <v>0</v>
      </c>
      <c r="AJ77" s="329" t="s">
        <v>443</v>
      </c>
    </row>
    <row r="78" spans="1:36" s="3" customFormat="1" ht="78.75">
      <c r="A78" s="290">
        <f>'10 Квартал финансирование'!A78</f>
        <v>27</v>
      </c>
      <c r="B78" s="286" t="s">
        <v>217</v>
      </c>
      <c r="C78" s="286" t="s">
        <v>218</v>
      </c>
      <c r="D78" s="328" t="s">
        <v>157</v>
      </c>
      <c r="E78" s="328" t="s">
        <v>157</v>
      </c>
      <c r="F78" s="244">
        <v>0</v>
      </c>
      <c r="G78" s="328" t="s">
        <v>157</v>
      </c>
      <c r="H78" s="328">
        <v>0</v>
      </c>
      <c r="I78" s="328" t="s">
        <v>157</v>
      </c>
      <c r="J78" s="110">
        <f t="shared" si="56"/>
        <v>0</v>
      </c>
      <c r="K78" s="328" t="s">
        <v>157</v>
      </c>
      <c r="L78" s="110">
        <f t="shared" si="57"/>
        <v>0</v>
      </c>
      <c r="M78" s="328" t="s">
        <v>157</v>
      </c>
      <c r="N78" s="244">
        <v>0</v>
      </c>
      <c r="O78" s="328" t="s">
        <v>157</v>
      </c>
      <c r="P78" s="244">
        <v>0</v>
      </c>
      <c r="Q78" s="328" t="s">
        <v>157</v>
      </c>
      <c r="R78" s="244">
        <v>0</v>
      </c>
      <c r="S78" s="328" t="s">
        <v>157</v>
      </c>
      <c r="T78" s="244">
        <v>0</v>
      </c>
      <c r="U78" s="328" t="s">
        <v>157</v>
      </c>
      <c r="V78" s="244">
        <v>0</v>
      </c>
      <c r="W78" s="328" t="s">
        <v>157</v>
      </c>
      <c r="X78" s="244">
        <v>0</v>
      </c>
      <c r="Y78" s="328" t="s">
        <v>157</v>
      </c>
      <c r="Z78" s="244">
        <v>0</v>
      </c>
      <c r="AA78" s="328" t="s">
        <v>157</v>
      </c>
      <c r="AB78" s="244">
        <v>0</v>
      </c>
      <c r="AC78" s="328" t="s">
        <v>157</v>
      </c>
      <c r="AD78" s="244">
        <v>0</v>
      </c>
      <c r="AE78" s="328" t="s">
        <v>157</v>
      </c>
      <c r="AF78" s="248">
        <f t="shared" si="58"/>
        <v>0</v>
      </c>
      <c r="AG78" s="328" t="s">
        <v>157</v>
      </c>
      <c r="AH78" s="136" t="str">
        <f t="shared" si="7"/>
        <v>-</v>
      </c>
      <c r="AI78" s="342">
        <v>0</v>
      </c>
      <c r="AJ78" s="329" t="s">
        <v>443</v>
      </c>
    </row>
    <row r="79" spans="1:36" s="3" customFormat="1" ht="47.25">
      <c r="A79" s="290">
        <f>'10 Квартал финансирование'!A79</f>
        <v>28</v>
      </c>
      <c r="B79" s="286" t="s">
        <v>219</v>
      </c>
      <c r="C79" s="286" t="s">
        <v>220</v>
      </c>
      <c r="D79" s="328" t="s">
        <v>157</v>
      </c>
      <c r="E79" s="328" t="s">
        <v>157</v>
      </c>
      <c r="F79" s="244">
        <v>0</v>
      </c>
      <c r="G79" s="328" t="s">
        <v>157</v>
      </c>
      <c r="H79" s="328">
        <v>0</v>
      </c>
      <c r="I79" s="328" t="s">
        <v>157</v>
      </c>
      <c r="J79" s="110">
        <f t="shared" ref="J79:J81" si="63">N79+R79+V79+Z79</f>
        <v>0</v>
      </c>
      <c r="K79" s="328" t="s">
        <v>157</v>
      </c>
      <c r="L79" s="110">
        <f t="shared" ref="L79:L81" si="64">P79+T79+X79+AB79</f>
        <v>0</v>
      </c>
      <c r="M79" s="328" t="s">
        <v>157</v>
      </c>
      <c r="N79" s="244">
        <v>0</v>
      </c>
      <c r="O79" s="328" t="s">
        <v>157</v>
      </c>
      <c r="P79" s="244">
        <v>0</v>
      </c>
      <c r="Q79" s="328" t="s">
        <v>157</v>
      </c>
      <c r="R79" s="244">
        <v>0</v>
      </c>
      <c r="S79" s="328" t="s">
        <v>157</v>
      </c>
      <c r="T79" s="244">
        <v>0</v>
      </c>
      <c r="U79" s="328" t="s">
        <v>157</v>
      </c>
      <c r="V79" s="244">
        <v>0</v>
      </c>
      <c r="W79" s="328" t="s">
        <v>157</v>
      </c>
      <c r="X79" s="244">
        <v>0</v>
      </c>
      <c r="Y79" s="328" t="s">
        <v>157</v>
      </c>
      <c r="Z79" s="244">
        <v>0</v>
      </c>
      <c r="AA79" s="328" t="s">
        <v>157</v>
      </c>
      <c r="AB79" s="244">
        <v>0</v>
      </c>
      <c r="AC79" s="328" t="s">
        <v>157</v>
      </c>
      <c r="AD79" s="244">
        <v>0</v>
      </c>
      <c r="AE79" s="328" t="s">
        <v>157</v>
      </c>
      <c r="AF79" s="248">
        <f t="shared" si="58"/>
        <v>0</v>
      </c>
      <c r="AG79" s="328" t="s">
        <v>157</v>
      </c>
      <c r="AH79" s="136" t="str">
        <f t="shared" si="7"/>
        <v>-</v>
      </c>
      <c r="AI79" s="342">
        <v>0</v>
      </c>
      <c r="AJ79" s="329" t="s">
        <v>443</v>
      </c>
    </row>
    <row r="80" spans="1:36" s="3" customFormat="1" ht="47.25">
      <c r="A80" s="290">
        <f>'10 Квартал финансирование'!A80</f>
        <v>29</v>
      </c>
      <c r="B80" s="286" t="s">
        <v>221</v>
      </c>
      <c r="C80" s="286" t="s">
        <v>222</v>
      </c>
      <c r="D80" s="328" t="s">
        <v>157</v>
      </c>
      <c r="E80" s="328" t="s">
        <v>157</v>
      </c>
      <c r="F80" s="244">
        <v>0</v>
      </c>
      <c r="G80" s="328" t="s">
        <v>157</v>
      </c>
      <c r="H80" s="328">
        <v>0</v>
      </c>
      <c r="I80" s="328" t="s">
        <v>157</v>
      </c>
      <c r="J80" s="110">
        <f t="shared" si="63"/>
        <v>0</v>
      </c>
      <c r="K80" s="328" t="s">
        <v>157</v>
      </c>
      <c r="L80" s="110">
        <f t="shared" si="64"/>
        <v>0</v>
      </c>
      <c r="M80" s="328" t="s">
        <v>157</v>
      </c>
      <c r="N80" s="244">
        <v>0</v>
      </c>
      <c r="O80" s="328" t="s">
        <v>157</v>
      </c>
      <c r="P80" s="244">
        <v>0</v>
      </c>
      <c r="Q80" s="328" t="s">
        <v>157</v>
      </c>
      <c r="R80" s="244">
        <v>0</v>
      </c>
      <c r="S80" s="328" t="s">
        <v>157</v>
      </c>
      <c r="T80" s="244">
        <v>0</v>
      </c>
      <c r="U80" s="328" t="s">
        <v>157</v>
      </c>
      <c r="V80" s="244">
        <v>0</v>
      </c>
      <c r="W80" s="328" t="s">
        <v>157</v>
      </c>
      <c r="X80" s="244">
        <v>0</v>
      </c>
      <c r="Y80" s="328" t="s">
        <v>157</v>
      </c>
      <c r="Z80" s="244">
        <v>0</v>
      </c>
      <c r="AA80" s="328" t="s">
        <v>157</v>
      </c>
      <c r="AB80" s="244">
        <v>0</v>
      </c>
      <c r="AC80" s="328" t="s">
        <v>157</v>
      </c>
      <c r="AD80" s="244">
        <v>0</v>
      </c>
      <c r="AE80" s="328" t="s">
        <v>157</v>
      </c>
      <c r="AF80" s="248">
        <f t="shared" si="58"/>
        <v>0</v>
      </c>
      <c r="AG80" s="328" t="s">
        <v>157</v>
      </c>
      <c r="AH80" s="136" t="str">
        <f t="shared" si="7"/>
        <v>-</v>
      </c>
      <c r="AI80" s="342">
        <v>0</v>
      </c>
      <c r="AJ80" s="329" t="s">
        <v>443</v>
      </c>
    </row>
    <row r="81" spans="1:36" s="3" customFormat="1" ht="31.5">
      <c r="A81" s="290">
        <f>'10 Квартал финансирование'!A81</f>
        <v>30</v>
      </c>
      <c r="B81" s="286" t="s">
        <v>223</v>
      </c>
      <c r="C81" s="286" t="s">
        <v>224</v>
      </c>
      <c r="D81" s="328" t="s">
        <v>157</v>
      </c>
      <c r="E81" s="328" t="s">
        <v>157</v>
      </c>
      <c r="F81" s="244">
        <v>0</v>
      </c>
      <c r="G81" s="328" t="s">
        <v>157</v>
      </c>
      <c r="H81" s="328">
        <v>0</v>
      </c>
      <c r="I81" s="328" t="s">
        <v>157</v>
      </c>
      <c r="J81" s="110">
        <f t="shared" si="63"/>
        <v>0</v>
      </c>
      <c r="K81" s="328" t="s">
        <v>157</v>
      </c>
      <c r="L81" s="110">
        <f t="shared" si="64"/>
        <v>0</v>
      </c>
      <c r="M81" s="328" t="s">
        <v>157</v>
      </c>
      <c r="N81" s="244">
        <v>0</v>
      </c>
      <c r="O81" s="328" t="s">
        <v>157</v>
      </c>
      <c r="P81" s="244">
        <v>0</v>
      </c>
      <c r="Q81" s="328" t="s">
        <v>157</v>
      </c>
      <c r="R81" s="244">
        <v>0</v>
      </c>
      <c r="S81" s="328" t="s">
        <v>157</v>
      </c>
      <c r="T81" s="244">
        <v>0</v>
      </c>
      <c r="U81" s="328" t="s">
        <v>157</v>
      </c>
      <c r="V81" s="244">
        <v>0</v>
      </c>
      <c r="W81" s="328" t="s">
        <v>157</v>
      </c>
      <c r="X81" s="244">
        <v>0</v>
      </c>
      <c r="Y81" s="328" t="s">
        <v>157</v>
      </c>
      <c r="Z81" s="244">
        <v>0</v>
      </c>
      <c r="AA81" s="328" t="s">
        <v>157</v>
      </c>
      <c r="AB81" s="244">
        <v>0</v>
      </c>
      <c r="AC81" s="328" t="s">
        <v>157</v>
      </c>
      <c r="AD81" s="244">
        <v>0</v>
      </c>
      <c r="AE81" s="328" t="s">
        <v>157</v>
      </c>
      <c r="AF81" s="248">
        <f t="shared" si="58"/>
        <v>0</v>
      </c>
      <c r="AG81" s="328" t="s">
        <v>157</v>
      </c>
      <c r="AH81" s="136" t="str">
        <f t="shared" si="7"/>
        <v>-</v>
      </c>
      <c r="AI81" s="342">
        <v>0</v>
      </c>
      <c r="AJ81" s="329" t="s">
        <v>443</v>
      </c>
    </row>
    <row r="82" spans="1:36" s="3" customFormat="1" ht="78" customHeight="1">
      <c r="A82" s="290">
        <f>'10 Квартал финансирование'!A82</f>
        <v>31</v>
      </c>
      <c r="B82" s="286" t="s">
        <v>225</v>
      </c>
      <c r="C82" s="286" t="s">
        <v>226</v>
      </c>
      <c r="D82" s="328" t="s">
        <v>157</v>
      </c>
      <c r="E82" s="328" t="s">
        <v>157</v>
      </c>
      <c r="F82" s="244">
        <v>0</v>
      </c>
      <c r="G82" s="328" t="s">
        <v>157</v>
      </c>
      <c r="H82" s="328">
        <v>0</v>
      </c>
      <c r="I82" s="328" t="s">
        <v>157</v>
      </c>
      <c r="J82" s="110">
        <f t="shared" si="56"/>
        <v>0</v>
      </c>
      <c r="K82" s="328" t="s">
        <v>157</v>
      </c>
      <c r="L82" s="110">
        <f t="shared" si="57"/>
        <v>0</v>
      </c>
      <c r="M82" s="328" t="s">
        <v>157</v>
      </c>
      <c r="N82" s="244">
        <v>0</v>
      </c>
      <c r="O82" s="328" t="s">
        <v>157</v>
      </c>
      <c r="P82" s="244">
        <v>0</v>
      </c>
      <c r="Q82" s="328" t="s">
        <v>157</v>
      </c>
      <c r="R82" s="244">
        <v>0</v>
      </c>
      <c r="S82" s="328" t="s">
        <v>157</v>
      </c>
      <c r="T82" s="244">
        <v>0</v>
      </c>
      <c r="U82" s="328" t="s">
        <v>157</v>
      </c>
      <c r="V82" s="244">
        <v>0</v>
      </c>
      <c r="W82" s="328" t="s">
        <v>157</v>
      </c>
      <c r="X82" s="244">
        <v>0</v>
      </c>
      <c r="Y82" s="328" t="s">
        <v>157</v>
      </c>
      <c r="Z82" s="244">
        <v>0</v>
      </c>
      <c r="AA82" s="328" t="s">
        <v>157</v>
      </c>
      <c r="AB82" s="244">
        <v>0</v>
      </c>
      <c r="AC82" s="328" t="s">
        <v>157</v>
      </c>
      <c r="AD82" s="244">
        <v>0</v>
      </c>
      <c r="AE82" s="328" t="s">
        <v>157</v>
      </c>
      <c r="AF82" s="248">
        <f t="shared" si="58"/>
        <v>0</v>
      </c>
      <c r="AG82" s="328" t="s">
        <v>157</v>
      </c>
      <c r="AH82" s="136" t="str">
        <f t="shared" si="7"/>
        <v>-</v>
      </c>
      <c r="AI82" s="342">
        <v>0</v>
      </c>
      <c r="AJ82" s="329" t="s">
        <v>443</v>
      </c>
    </row>
    <row r="83" spans="1:36" s="3" customFormat="1" ht="47.25">
      <c r="A83" s="290">
        <f>'10 Квартал финансирование'!A83</f>
        <v>32</v>
      </c>
      <c r="B83" s="286" t="s">
        <v>227</v>
      </c>
      <c r="C83" s="286" t="s">
        <v>228</v>
      </c>
      <c r="D83" s="328" t="s">
        <v>157</v>
      </c>
      <c r="E83" s="328" t="s">
        <v>157</v>
      </c>
      <c r="F83" s="244">
        <v>0.23509031999999999</v>
      </c>
      <c r="G83" s="328" t="s">
        <v>157</v>
      </c>
      <c r="H83" s="328">
        <v>0</v>
      </c>
      <c r="I83" s="328" t="s">
        <v>157</v>
      </c>
      <c r="J83" s="110">
        <f t="shared" si="56"/>
        <v>0</v>
      </c>
      <c r="K83" s="328" t="s">
        <v>157</v>
      </c>
      <c r="L83" s="110">
        <f t="shared" si="57"/>
        <v>0</v>
      </c>
      <c r="M83" s="328" t="s">
        <v>157</v>
      </c>
      <c r="N83" s="244">
        <v>0</v>
      </c>
      <c r="O83" s="328" t="s">
        <v>157</v>
      </c>
      <c r="P83" s="244">
        <v>0</v>
      </c>
      <c r="Q83" s="328" t="s">
        <v>157</v>
      </c>
      <c r="R83" s="244">
        <v>0</v>
      </c>
      <c r="S83" s="328" t="s">
        <v>157</v>
      </c>
      <c r="T83" s="244">
        <v>0</v>
      </c>
      <c r="U83" s="328" t="s">
        <v>157</v>
      </c>
      <c r="V83" s="244">
        <v>0</v>
      </c>
      <c r="W83" s="328" t="s">
        <v>157</v>
      </c>
      <c r="X83" s="244">
        <v>0</v>
      </c>
      <c r="Y83" s="328" t="s">
        <v>157</v>
      </c>
      <c r="Z83" s="244">
        <v>0</v>
      </c>
      <c r="AA83" s="328" t="s">
        <v>157</v>
      </c>
      <c r="AB83" s="244">
        <v>0</v>
      </c>
      <c r="AC83" s="328" t="s">
        <v>157</v>
      </c>
      <c r="AD83" s="244">
        <v>0</v>
      </c>
      <c r="AE83" s="328" t="s">
        <v>157</v>
      </c>
      <c r="AF83" s="248">
        <f t="shared" si="58"/>
        <v>0</v>
      </c>
      <c r="AG83" s="328" t="s">
        <v>157</v>
      </c>
      <c r="AH83" s="136" t="str">
        <f t="shared" si="7"/>
        <v>-</v>
      </c>
      <c r="AI83" s="342">
        <v>0</v>
      </c>
      <c r="AJ83" s="329" t="s">
        <v>443</v>
      </c>
    </row>
    <row r="84" spans="1:36" s="3" customFormat="1" ht="47.25">
      <c r="A84" s="290">
        <f>'10 Квартал финансирование'!A84</f>
        <v>33</v>
      </c>
      <c r="B84" s="286" t="s">
        <v>229</v>
      </c>
      <c r="C84" s="286" t="s">
        <v>230</v>
      </c>
      <c r="D84" s="328" t="s">
        <v>157</v>
      </c>
      <c r="E84" s="328" t="s">
        <v>157</v>
      </c>
      <c r="F84" s="244">
        <v>0.30241667999999999</v>
      </c>
      <c r="G84" s="328" t="s">
        <v>157</v>
      </c>
      <c r="H84" s="328">
        <v>0</v>
      </c>
      <c r="I84" s="328" t="s">
        <v>157</v>
      </c>
      <c r="J84" s="110">
        <f t="shared" si="56"/>
        <v>0</v>
      </c>
      <c r="K84" s="328" t="s">
        <v>157</v>
      </c>
      <c r="L84" s="110">
        <f t="shared" si="57"/>
        <v>0</v>
      </c>
      <c r="M84" s="328" t="s">
        <v>157</v>
      </c>
      <c r="N84" s="244">
        <v>0</v>
      </c>
      <c r="O84" s="328" t="s">
        <v>157</v>
      </c>
      <c r="P84" s="244">
        <v>0</v>
      </c>
      <c r="Q84" s="328" t="s">
        <v>157</v>
      </c>
      <c r="R84" s="244">
        <v>0</v>
      </c>
      <c r="S84" s="328" t="s">
        <v>157</v>
      </c>
      <c r="T84" s="244">
        <v>0</v>
      </c>
      <c r="U84" s="328" t="s">
        <v>157</v>
      </c>
      <c r="V84" s="244">
        <v>0</v>
      </c>
      <c r="W84" s="328" t="s">
        <v>157</v>
      </c>
      <c r="X84" s="244">
        <v>0</v>
      </c>
      <c r="Y84" s="328" t="s">
        <v>157</v>
      </c>
      <c r="Z84" s="244">
        <v>0</v>
      </c>
      <c r="AA84" s="328" t="s">
        <v>157</v>
      </c>
      <c r="AB84" s="244">
        <v>0</v>
      </c>
      <c r="AC84" s="328" t="s">
        <v>157</v>
      </c>
      <c r="AD84" s="244">
        <v>0</v>
      </c>
      <c r="AE84" s="328" t="s">
        <v>157</v>
      </c>
      <c r="AF84" s="248">
        <f t="shared" si="58"/>
        <v>0</v>
      </c>
      <c r="AG84" s="328" t="s">
        <v>157</v>
      </c>
      <c r="AH84" s="136" t="str">
        <f t="shared" si="7"/>
        <v>-</v>
      </c>
      <c r="AI84" s="342">
        <v>0</v>
      </c>
      <c r="AJ84" s="329" t="s">
        <v>443</v>
      </c>
    </row>
    <row r="85" spans="1:36" s="3" customFormat="1" ht="31.5">
      <c r="A85" s="290">
        <f>'10 Квартал финансирование'!A85</f>
        <v>34</v>
      </c>
      <c r="B85" s="286" t="s">
        <v>231</v>
      </c>
      <c r="C85" s="286" t="s">
        <v>232</v>
      </c>
      <c r="D85" s="328" t="s">
        <v>157</v>
      </c>
      <c r="E85" s="328" t="s">
        <v>157</v>
      </c>
      <c r="F85" s="244">
        <v>0</v>
      </c>
      <c r="G85" s="328" t="s">
        <v>157</v>
      </c>
      <c r="H85" s="336">
        <v>0.60678078809955704</v>
      </c>
      <c r="I85" s="328" t="s">
        <v>157</v>
      </c>
      <c r="J85" s="110">
        <f t="shared" si="56"/>
        <v>0</v>
      </c>
      <c r="K85" s="328" t="s">
        <v>157</v>
      </c>
      <c r="L85" s="110">
        <f t="shared" si="57"/>
        <v>0</v>
      </c>
      <c r="M85" s="328" t="s">
        <v>157</v>
      </c>
      <c r="N85" s="244">
        <v>0</v>
      </c>
      <c r="O85" s="328" t="s">
        <v>157</v>
      </c>
      <c r="P85" s="244">
        <v>0</v>
      </c>
      <c r="Q85" s="328" t="s">
        <v>157</v>
      </c>
      <c r="R85" s="244">
        <v>0</v>
      </c>
      <c r="S85" s="328" t="s">
        <v>157</v>
      </c>
      <c r="T85" s="244">
        <v>0</v>
      </c>
      <c r="U85" s="328" t="s">
        <v>157</v>
      </c>
      <c r="V85" s="244">
        <v>0</v>
      </c>
      <c r="W85" s="328" t="s">
        <v>157</v>
      </c>
      <c r="X85" s="244">
        <v>0</v>
      </c>
      <c r="Y85" s="328" t="s">
        <v>157</v>
      </c>
      <c r="Z85" s="244">
        <v>0</v>
      </c>
      <c r="AA85" s="328" t="s">
        <v>157</v>
      </c>
      <c r="AB85" s="244">
        <v>0</v>
      </c>
      <c r="AC85" s="328" t="s">
        <v>157</v>
      </c>
      <c r="AD85" s="244">
        <v>0</v>
      </c>
      <c r="AE85" s="328" t="s">
        <v>157</v>
      </c>
      <c r="AF85" s="248">
        <f t="shared" si="58"/>
        <v>0</v>
      </c>
      <c r="AG85" s="328" t="s">
        <v>157</v>
      </c>
      <c r="AH85" s="136" t="str">
        <f t="shared" si="7"/>
        <v>-</v>
      </c>
      <c r="AI85" s="342">
        <v>0</v>
      </c>
      <c r="AJ85" s="329" t="s">
        <v>443</v>
      </c>
    </row>
    <row r="86" spans="1:36" s="3" customFormat="1" ht="47.25">
      <c r="A86" s="290">
        <f>'10 Квартал финансирование'!A86</f>
        <v>35</v>
      </c>
      <c r="B86" s="286" t="s">
        <v>233</v>
      </c>
      <c r="C86" s="286" t="s">
        <v>234</v>
      </c>
      <c r="D86" s="328" t="s">
        <v>157</v>
      </c>
      <c r="E86" s="328" t="s">
        <v>157</v>
      </c>
      <c r="F86" s="244">
        <v>0</v>
      </c>
      <c r="G86" s="328" t="s">
        <v>157</v>
      </c>
      <c r="H86" s="328">
        <v>0</v>
      </c>
      <c r="I86" s="328" t="s">
        <v>157</v>
      </c>
      <c r="J86" s="110">
        <f t="shared" si="56"/>
        <v>0</v>
      </c>
      <c r="K86" s="328" t="s">
        <v>157</v>
      </c>
      <c r="L86" s="110">
        <f t="shared" si="57"/>
        <v>0</v>
      </c>
      <c r="M86" s="328" t="s">
        <v>157</v>
      </c>
      <c r="N86" s="244">
        <v>0</v>
      </c>
      <c r="O86" s="328" t="s">
        <v>157</v>
      </c>
      <c r="P86" s="244">
        <v>0</v>
      </c>
      <c r="Q86" s="328" t="s">
        <v>157</v>
      </c>
      <c r="R86" s="244">
        <v>0</v>
      </c>
      <c r="S86" s="328" t="s">
        <v>157</v>
      </c>
      <c r="T86" s="244">
        <v>0</v>
      </c>
      <c r="U86" s="328" t="s">
        <v>157</v>
      </c>
      <c r="V86" s="244">
        <v>0</v>
      </c>
      <c r="W86" s="328" t="s">
        <v>157</v>
      </c>
      <c r="X86" s="244">
        <v>0</v>
      </c>
      <c r="Y86" s="328" t="s">
        <v>157</v>
      </c>
      <c r="Z86" s="244">
        <v>0</v>
      </c>
      <c r="AA86" s="328" t="s">
        <v>157</v>
      </c>
      <c r="AB86" s="244">
        <v>0</v>
      </c>
      <c r="AC86" s="328" t="s">
        <v>157</v>
      </c>
      <c r="AD86" s="244">
        <v>0</v>
      </c>
      <c r="AE86" s="328" t="s">
        <v>157</v>
      </c>
      <c r="AF86" s="248">
        <f t="shared" si="58"/>
        <v>0</v>
      </c>
      <c r="AG86" s="328" t="s">
        <v>157</v>
      </c>
      <c r="AH86" s="136" t="str">
        <f t="shared" si="7"/>
        <v>-</v>
      </c>
      <c r="AI86" s="342">
        <v>0</v>
      </c>
      <c r="AJ86" s="329" t="s">
        <v>443</v>
      </c>
    </row>
    <row r="87" spans="1:36" s="3" customFormat="1" ht="31.5">
      <c r="A87" s="290">
        <f>'10 Квартал финансирование'!A87</f>
        <v>36</v>
      </c>
      <c r="B87" s="286" t="s">
        <v>235</v>
      </c>
      <c r="C87" s="286" t="s">
        <v>236</v>
      </c>
      <c r="D87" s="328" t="s">
        <v>157</v>
      </c>
      <c r="E87" s="328" t="s">
        <v>157</v>
      </c>
      <c r="F87" s="244">
        <v>0</v>
      </c>
      <c r="G87" s="328" t="s">
        <v>157</v>
      </c>
      <c r="H87" s="328">
        <v>0</v>
      </c>
      <c r="I87" s="328" t="s">
        <v>157</v>
      </c>
      <c r="J87" s="110">
        <f t="shared" si="56"/>
        <v>0</v>
      </c>
      <c r="K87" s="328" t="s">
        <v>157</v>
      </c>
      <c r="L87" s="110">
        <f t="shared" si="57"/>
        <v>0</v>
      </c>
      <c r="M87" s="328" t="s">
        <v>157</v>
      </c>
      <c r="N87" s="244">
        <v>0</v>
      </c>
      <c r="O87" s="328" t="s">
        <v>157</v>
      </c>
      <c r="P87" s="244">
        <v>0</v>
      </c>
      <c r="Q87" s="328" t="s">
        <v>157</v>
      </c>
      <c r="R87" s="244">
        <v>0</v>
      </c>
      <c r="S87" s="328" t="s">
        <v>157</v>
      </c>
      <c r="T87" s="244">
        <v>0</v>
      </c>
      <c r="U87" s="328" t="s">
        <v>157</v>
      </c>
      <c r="V87" s="244">
        <v>0</v>
      </c>
      <c r="W87" s="328" t="s">
        <v>157</v>
      </c>
      <c r="X87" s="244">
        <v>0</v>
      </c>
      <c r="Y87" s="328" t="s">
        <v>157</v>
      </c>
      <c r="Z87" s="244">
        <v>0</v>
      </c>
      <c r="AA87" s="328" t="s">
        <v>157</v>
      </c>
      <c r="AB87" s="244">
        <v>0</v>
      </c>
      <c r="AC87" s="328" t="s">
        <v>157</v>
      </c>
      <c r="AD87" s="244">
        <v>0</v>
      </c>
      <c r="AE87" s="328" t="s">
        <v>157</v>
      </c>
      <c r="AF87" s="248">
        <f t="shared" si="58"/>
        <v>0</v>
      </c>
      <c r="AG87" s="328" t="s">
        <v>157</v>
      </c>
      <c r="AH87" s="136" t="str">
        <f t="shared" si="7"/>
        <v>-</v>
      </c>
      <c r="AI87" s="342">
        <v>0</v>
      </c>
      <c r="AJ87" s="329" t="s">
        <v>443</v>
      </c>
    </row>
    <row r="88" spans="1:36" s="3" customFormat="1" ht="31.5">
      <c r="A88" s="290">
        <f>'10 Квартал финансирование'!A88</f>
        <v>37</v>
      </c>
      <c r="B88" s="286" t="s">
        <v>237</v>
      </c>
      <c r="C88" s="286" t="s">
        <v>238</v>
      </c>
      <c r="D88" s="328" t="s">
        <v>157</v>
      </c>
      <c r="E88" s="328" t="s">
        <v>157</v>
      </c>
      <c r="F88" s="244">
        <v>0</v>
      </c>
      <c r="G88" s="328" t="s">
        <v>157</v>
      </c>
      <c r="H88" s="328">
        <v>0</v>
      </c>
      <c r="I88" s="328" t="s">
        <v>157</v>
      </c>
      <c r="J88" s="110">
        <f t="shared" si="56"/>
        <v>0</v>
      </c>
      <c r="K88" s="328" t="s">
        <v>157</v>
      </c>
      <c r="L88" s="110">
        <f t="shared" si="57"/>
        <v>0</v>
      </c>
      <c r="M88" s="328" t="s">
        <v>157</v>
      </c>
      <c r="N88" s="244">
        <v>0</v>
      </c>
      <c r="O88" s="328" t="s">
        <v>157</v>
      </c>
      <c r="P88" s="244">
        <v>0</v>
      </c>
      <c r="Q88" s="328" t="s">
        <v>157</v>
      </c>
      <c r="R88" s="244">
        <v>0</v>
      </c>
      <c r="S88" s="328" t="s">
        <v>157</v>
      </c>
      <c r="T88" s="244">
        <v>0</v>
      </c>
      <c r="U88" s="328" t="s">
        <v>157</v>
      </c>
      <c r="V88" s="244">
        <v>0</v>
      </c>
      <c r="W88" s="328" t="s">
        <v>157</v>
      </c>
      <c r="X88" s="244">
        <v>0</v>
      </c>
      <c r="Y88" s="328" t="s">
        <v>157</v>
      </c>
      <c r="Z88" s="244">
        <v>0</v>
      </c>
      <c r="AA88" s="328" t="s">
        <v>157</v>
      </c>
      <c r="AB88" s="244">
        <v>0</v>
      </c>
      <c r="AC88" s="328" t="s">
        <v>157</v>
      </c>
      <c r="AD88" s="244">
        <v>0</v>
      </c>
      <c r="AE88" s="328" t="s">
        <v>157</v>
      </c>
      <c r="AF88" s="248">
        <f t="shared" si="58"/>
        <v>0</v>
      </c>
      <c r="AG88" s="328" t="s">
        <v>157</v>
      </c>
      <c r="AH88" s="136" t="str">
        <f t="shared" si="7"/>
        <v>-</v>
      </c>
      <c r="AI88" s="342">
        <v>0</v>
      </c>
      <c r="AJ88" s="329" t="s">
        <v>443</v>
      </c>
    </row>
    <row r="89" spans="1:36" s="3" customFormat="1" ht="47.25">
      <c r="A89" s="290">
        <f>'10 Квартал финансирование'!A89</f>
        <v>38</v>
      </c>
      <c r="B89" s="286" t="s">
        <v>239</v>
      </c>
      <c r="C89" s="286" t="s">
        <v>240</v>
      </c>
      <c r="D89" s="328" t="s">
        <v>157</v>
      </c>
      <c r="E89" s="328" t="s">
        <v>157</v>
      </c>
      <c r="F89" s="244">
        <v>0</v>
      </c>
      <c r="G89" s="328" t="s">
        <v>157</v>
      </c>
      <c r="H89" s="328">
        <v>0</v>
      </c>
      <c r="I89" s="328" t="s">
        <v>157</v>
      </c>
      <c r="J89" s="110">
        <f t="shared" si="56"/>
        <v>0</v>
      </c>
      <c r="K89" s="328" t="s">
        <v>157</v>
      </c>
      <c r="L89" s="110">
        <f t="shared" si="57"/>
        <v>0</v>
      </c>
      <c r="M89" s="328" t="s">
        <v>157</v>
      </c>
      <c r="N89" s="244">
        <v>0</v>
      </c>
      <c r="O89" s="328" t="s">
        <v>157</v>
      </c>
      <c r="P89" s="244">
        <v>0</v>
      </c>
      <c r="Q89" s="328" t="s">
        <v>157</v>
      </c>
      <c r="R89" s="244">
        <v>0</v>
      </c>
      <c r="S89" s="328" t="s">
        <v>157</v>
      </c>
      <c r="T89" s="244">
        <v>0</v>
      </c>
      <c r="U89" s="328" t="s">
        <v>157</v>
      </c>
      <c r="V89" s="244">
        <v>0</v>
      </c>
      <c r="W89" s="328" t="s">
        <v>157</v>
      </c>
      <c r="X89" s="244">
        <v>0</v>
      </c>
      <c r="Y89" s="328" t="s">
        <v>157</v>
      </c>
      <c r="Z89" s="244">
        <v>0</v>
      </c>
      <c r="AA89" s="328" t="s">
        <v>157</v>
      </c>
      <c r="AB89" s="244">
        <v>0</v>
      </c>
      <c r="AC89" s="328" t="s">
        <v>157</v>
      </c>
      <c r="AD89" s="244">
        <v>0</v>
      </c>
      <c r="AE89" s="328" t="s">
        <v>157</v>
      </c>
      <c r="AF89" s="248">
        <f t="shared" si="58"/>
        <v>0</v>
      </c>
      <c r="AG89" s="328" t="s">
        <v>157</v>
      </c>
      <c r="AH89" s="136" t="str">
        <f t="shared" si="7"/>
        <v>-</v>
      </c>
      <c r="AI89" s="342">
        <v>0</v>
      </c>
      <c r="AJ89" s="329" t="s">
        <v>443</v>
      </c>
    </row>
    <row r="90" spans="1:36" s="3" customFormat="1" ht="47.25">
      <c r="A90" s="290">
        <f>'10 Квартал финансирование'!A90</f>
        <v>39</v>
      </c>
      <c r="B90" s="286" t="s">
        <v>241</v>
      </c>
      <c r="C90" s="286" t="s">
        <v>242</v>
      </c>
      <c r="D90" s="328" t="s">
        <v>157</v>
      </c>
      <c r="E90" s="328" t="s">
        <v>157</v>
      </c>
      <c r="F90" s="244">
        <v>0</v>
      </c>
      <c r="G90" s="328" t="s">
        <v>157</v>
      </c>
      <c r="H90" s="328">
        <v>0</v>
      </c>
      <c r="I90" s="328" t="s">
        <v>157</v>
      </c>
      <c r="J90" s="110">
        <f t="shared" si="56"/>
        <v>0</v>
      </c>
      <c r="K90" s="328" t="s">
        <v>157</v>
      </c>
      <c r="L90" s="110">
        <f t="shared" si="57"/>
        <v>0</v>
      </c>
      <c r="M90" s="328" t="s">
        <v>157</v>
      </c>
      <c r="N90" s="244">
        <v>0</v>
      </c>
      <c r="O90" s="328" t="s">
        <v>157</v>
      </c>
      <c r="P90" s="244">
        <v>0</v>
      </c>
      <c r="Q90" s="328" t="s">
        <v>157</v>
      </c>
      <c r="R90" s="244">
        <v>0</v>
      </c>
      <c r="S90" s="328" t="s">
        <v>157</v>
      </c>
      <c r="T90" s="244">
        <v>0</v>
      </c>
      <c r="U90" s="328" t="s">
        <v>157</v>
      </c>
      <c r="V90" s="244">
        <v>0</v>
      </c>
      <c r="W90" s="328" t="s">
        <v>157</v>
      </c>
      <c r="X90" s="244">
        <v>0</v>
      </c>
      <c r="Y90" s="328" t="s">
        <v>157</v>
      </c>
      <c r="Z90" s="244">
        <v>0</v>
      </c>
      <c r="AA90" s="328" t="s">
        <v>157</v>
      </c>
      <c r="AB90" s="244">
        <v>0</v>
      </c>
      <c r="AC90" s="328" t="s">
        <v>157</v>
      </c>
      <c r="AD90" s="244">
        <v>0</v>
      </c>
      <c r="AE90" s="328" t="s">
        <v>157</v>
      </c>
      <c r="AF90" s="248">
        <f t="shared" si="58"/>
        <v>0</v>
      </c>
      <c r="AG90" s="328" t="s">
        <v>157</v>
      </c>
      <c r="AH90" s="136" t="str">
        <f t="shared" ref="AH90:AH153" si="65">IF((N90+R90+V90)&gt;0,L90/(N90+R90+V90),"-")</f>
        <v>-</v>
      </c>
      <c r="AI90" s="342">
        <v>0</v>
      </c>
      <c r="AJ90" s="329" t="s">
        <v>443</v>
      </c>
    </row>
    <row r="91" spans="1:36" s="3" customFormat="1" ht="31.5">
      <c r="A91" s="290">
        <f>'10 Квартал финансирование'!A91</f>
        <v>40</v>
      </c>
      <c r="B91" s="286" t="s">
        <v>243</v>
      </c>
      <c r="C91" s="286" t="s">
        <v>244</v>
      </c>
      <c r="D91" s="328" t="s">
        <v>157</v>
      </c>
      <c r="E91" s="328" t="s">
        <v>157</v>
      </c>
      <c r="F91" s="244">
        <v>0</v>
      </c>
      <c r="G91" s="328" t="s">
        <v>157</v>
      </c>
      <c r="H91" s="328">
        <v>0</v>
      </c>
      <c r="I91" s="328" t="s">
        <v>157</v>
      </c>
      <c r="J91" s="110">
        <f t="shared" si="56"/>
        <v>0</v>
      </c>
      <c r="K91" s="328" t="s">
        <v>157</v>
      </c>
      <c r="L91" s="110">
        <f t="shared" si="57"/>
        <v>0</v>
      </c>
      <c r="M91" s="328" t="s">
        <v>157</v>
      </c>
      <c r="N91" s="244">
        <v>0</v>
      </c>
      <c r="O91" s="328" t="s">
        <v>157</v>
      </c>
      <c r="P91" s="244">
        <v>0</v>
      </c>
      <c r="Q91" s="328" t="s">
        <v>157</v>
      </c>
      <c r="R91" s="244">
        <v>0</v>
      </c>
      <c r="S91" s="328" t="s">
        <v>157</v>
      </c>
      <c r="T91" s="244">
        <v>0</v>
      </c>
      <c r="U91" s="328" t="s">
        <v>157</v>
      </c>
      <c r="V91" s="244">
        <v>0</v>
      </c>
      <c r="W91" s="328" t="s">
        <v>157</v>
      </c>
      <c r="X91" s="244">
        <v>0</v>
      </c>
      <c r="Y91" s="328" t="s">
        <v>157</v>
      </c>
      <c r="Z91" s="244">
        <v>0</v>
      </c>
      <c r="AA91" s="328" t="s">
        <v>157</v>
      </c>
      <c r="AB91" s="244">
        <v>0</v>
      </c>
      <c r="AC91" s="328" t="s">
        <v>157</v>
      </c>
      <c r="AD91" s="244">
        <v>0</v>
      </c>
      <c r="AE91" s="328" t="s">
        <v>157</v>
      </c>
      <c r="AF91" s="248">
        <f t="shared" si="58"/>
        <v>0</v>
      </c>
      <c r="AG91" s="328" t="s">
        <v>157</v>
      </c>
      <c r="AH91" s="136" t="str">
        <f t="shared" si="65"/>
        <v>-</v>
      </c>
      <c r="AI91" s="342">
        <v>0</v>
      </c>
      <c r="AJ91" s="329" t="s">
        <v>443</v>
      </c>
    </row>
    <row r="92" spans="1:36" s="3" customFormat="1" ht="31.5">
      <c r="A92" s="290">
        <f>'10 Квартал финансирование'!A92</f>
        <v>41</v>
      </c>
      <c r="B92" s="286" t="s">
        <v>245</v>
      </c>
      <c r="C92" s="286" t="s">
        <v>246</v>
      </c>
      <c r="D92" s="328" t="s">
        <v>157</v>
      </c>
      <c r="E92" s="328" t="s">
        <v>157</v>
      </c>
      <c r="F92" s="244">
        <v>0</v>
      </c>
      <c r="G92" s="328" t="s">
        <v>157</v>
      </c>
      <c r="H92" s="328">
        <v>0</v>
      </c>
      <c r="I92" s="328" t="s">
        <v>157</v>
      </c>
      <c r="J92" s="110">
        <f t="shared" si="56"/>
        <v>0</v>
      </c>
      <c r="K92" s="328" t="s">
        <v>157</v>
      </c>
      <c r="L92" s="110">
        <f t="shared" si="57"/>
        <v>0</v>
      </c>
      <c r="M92" s="328" t="s">
        <v>157</v>
      </c>
      <c r="N92" s="244">
        <v>0</v>
      </c>
      <c r="O92" s="328" t="s">
        <v>157</v>
      </c>
      <c r="P92" s="244">
        <v>0</v>
      </c>
      <c r="Q92" s="328" t="s">
        <v>157</v>
      </c>
      <c r="R92" s="244">
        <v>0</v>
      </c>
      <c r="S92" s="328" t="s">
        <v>157</v>
      </c>
      <c r="T92" s="244">
        <v>0</v>
      </c>
      <c r="U92" s="328" t="s">
        <v>157</v>
      </c>
      <c r="V92" s="244">
        <v>0</v>
      </c>
      <c r="W92" s="328" t="s">
        <v>157</v>
      </c>
      <c r="X92" s="244">
        <v>0</v>
      </c>
      <c r="Y92" s="328" t="s">
        <v>157</v>
      </c>
      <c r="Z92" s="244">
        <v>0</v>
      </c>
      <c r="AA92" s="328" t="s">
        <v>157</v>
      </c>
      <c r="AB92" s="244">
        <v>0</v>
      </c>
      <c r="AC92" s="328" t="s">
        <v>157</v>
      </c>
      <c r="AD92" s="244">
        <v>0</v>
      </c>
      <c r="AE92" s="328" t="s">
        <v>157</v>
      </c>
      <c r="AF92" s="248">
        <f t="shared" si="58"/>
        <v>0</v>
      </c>
      <c r="AG92" s="328" t="s">
        <v>157</v>
      </c>
      <c r="AH92" s="136" t="str">
        <f t="shared" si="65"/>
        <v>-</v>
      </c>
      <c r="AI92" s="342">
        <v>0</v>
      </c>
      <c r="AJ92" s="329" t="s">
        <v>443</v>
      </c>
    </row>
    <row r="93" spans="1:36" s="3" customFormat="1" ht="47.25">
      <c r="A93" s="290">
        <f>'10 Квартал финансирование'!A93</f>
        <v>42</v>
      </c>
      <c r="B93" s="286" t="s">
        <v>247</v>
      </c>
      <c r="C93" s="286" t="s">
        <v>248</v>
      </c>
      <c r="D93" s="328" t="s">
        <v>157</v>
      </c>
      <c r="E93" s="328" t="s">
        <v>157</v>
      </c>
      <c r="F93" s="244">
        <v>0</v>
      </c>
      <c r="G93" s="328" t="s">
        <v>157</v>
      </c>
      <c r="H93" s="328">
        <v>0</v>
      </c>
      <c r="I93" s="328" t="s">
        <v>157</v>
      </c>
      <c r="J93" s="110">
        <f t="shared" si="56"/>
        <v>0</v>
      </c>
      <c r="K93" s="328" t="s">
        <v>157</v>
      </c>
      <c r="L93" s="110">
        <f t="shared" si="57"/>
        <v>0</v>
      </c>
      <c r="M93" s="328" t="s">
        <v>157</v>
      </c>
      <c r="N93" s="244">
        <v>0</v>
      </c>
      <c r="O93" s="328" t="s">
        <v>157</v>
      </c>
      <c r="P93" s="244">
        <v>0</v>
      </c>
      <c r="Q93" s="328" t="s">
        <v>157</v>
      </c>
      <c r="R93" s="244">
        <v>0</v>
      </c>
      <c r="S93" s="328" t="s">
        <v>157</v>
      </c>
      <c r="T93" s="244">
        <v>0</v>
      </c>
      <c r="U93" s="328" t="s">
        <v>157</v>
      </c>
      <c r="V93" s="244">
        <v>0</v>
      </c>
      <c r="W93" s="328" t="s">
        <v>157</v>
      </c>
      <c r="X93" s="244">
        <v>0</v>
      </c>
      <c r="Y93" s="328" t="s">
        <v>157</v>
      </c>
      <c r="Z93" s="244">
        <v>0</v>
      </c>
      <c r="AA93" s="328" t="s">
        <v>157</v>
      </c>
      <c r="AB93" s="244">
        <v>0</v>
      </c>
      <c r="AC93" s="328" t="s">
        <v>157</v>
      </c>
      <c r="AD93" s="244">
        <v>0</v>
      </c>
      <c r="AE93" s="328" t="s">
        <v>157</v>
      </c>
      <c r="AF93" s="248">
        <f t="shared" si="58"/>
        <v>0</v>
      </c>
      <c r="AG93" s="328" t="s">
        <v>157</v>
      </c>
      <c r="AH93" s="136" t="str">
        <f t="shared" si="65"/>
        <v>-</v>
      </c>
      <c r="AI93" s="342">
        <v>0</v>
      </c>
      <c r="AJ93" s="329" t="s">
        <v>443</v>
      </c>
    </row>
    <row r="94" spans="1:36" s="3" customFormat="1" ht="31.5">
      <c r="A94" s="290">
        <f>'10 Квартал финансирование'!A94</f>
        <v>43</v>
      </c>
      <c r="B94" s="286" t="s">
        <v>249</v>
      </c>
      <c r="C94" s="286" t="s">
        <v>250</v>
      </c>
      <c r="D94" s="328" t="s">
        <v>157</v>
      </c>
      <c r="E94" s="328" t="s">
        <v>157</v>
      </c>
      <c r="F94" s="244">
        <v>0</v>
      </c>
      <c r="G94" s="328" t="s">
        <v>157</v>
      </c>
      <c r="H94" s="336">
        <v>1.0850922508958456</v>
      </c>
      <c r="I94" s="328" t="s">
        <v>157</v>
      </c>
      <c r="J94" s="110">
        <f t="shared" si="56"/>
        <v>0</v>
      </c>
      <c r="K94" s="328" t="s">
        <v>157</v>
      </c>
      <c r="L94" s="110">
        <f t="shared" si="57"/>
        <v>0</v>
      </c>
      <c r="M94" s="328" t="s">
        <v>157</v>
      </c>
      <c r="N94" s="244">
        <v>0</v>
      </c>
      <c r="O94" s="328" t="s">
        <v>157</v>
      </c>
      <c r="P94" s="244">
        <v>0</v>
      </c>
      <c r="Q94" s="328" t="s">
        <v>157</v>
      </c>
      <c r="R94" s="244">
        <v>0</v>
      </c>
      <c r="S94" s="328" t="s">
        <v>157</v>
      </c>
      <c r="T94" s="244">
        <v>0</v>
      </c>
      <c r="U94" s="328" t="s">
        <v>157</v>
      </c>
      <c r="V94" s="244">
        <v>0</v>
      </c>
      <c r="W94" s="328" t="s">
        <v>157</v>
      </c>
      <c r="X94" s="244">
        <v>0</v>
      </c>
      <c r="Y94" s="328" t="s">
        <v>157</v>
      </c>
      <c r="Z94" s="244">
        <v>0</v>
      </c>
      <c r="AA94" s="328" t="s">
        <v>157</v>
      </c>
      <c r="AB94" s="244">
        <v>0</v>
      </c>
      <c r="AC94" s="328" t="s">
        <v>157</v>
      </c>
      <c r="AD94" s="244">
        <v>0</v>
      </c>
      <c r="AE94" s="328" t="s">
        <v>157</v>
      </c>
      <c r="AF94" s="248">
        <f t="shared" si="58"/>
        <v>0</v>
      </c>
      <c r="AG94" s="328" t="s">
        <v>157</v>
      </c>
      <c r="AH94" s="136" t="str">
        <f t="shared" si="65"/>
        <v>-</v>
      </c>
      <c r="AI94" s="342">
        <v>0</v>
      </c>
      <c r="AJ94" s="329" t="s">
        <v>443</v>
      </c>
    </row>
    <row r="95" spans="1:36" s="3" customFormat="1" ht="31.5">
      <c r="A95" s="290">
        <f>'10 Квартал финансирование'!A95</f>
        <v>44</v>
      </c>
      <c r="B95" s="286" t="s">
        <v>251</v>
      </c>
      <c r="C95" s="286" t="s">
        <v>252</v>
      </c>
      <c r="D95" s="328" t="s">
        <v>157</v>
      </c>
      <c r="E95" s="328" t="s">
        <v>157</v>
      </c>
      <c r="F95" s="244">
        <v>0</v>
      </c>
      <c r="G95" s="328" t="s">
        <v>157</v>
      </c>
      <c r="H95" s="336">
        <v>0.38737395607979652</v>
      </c>
      <c r="I95" s="328" t="s">
        <v>157</v>
      </c>
      <c r="J95" s="110">
        <f t="shared" si="56"/>
        <v>0</v>
      </c>
      <c r="K95" s="328" t="s">
        <v>157</v>
      </c>
      <c r="L95" s="110">
        <f t="shared" si="57"/>
        <v>0</v>
      </c>
      <c r="M95" s="328" t="s">
        <v>157</v>
      </c>
      <c r="N95" s="244">
        <v>0</v>
      </c>
      <c r="O95" s="328" t="s">
        <v>157</v>
      </c>
      <c r="P95" s="244">
        <v>0</v>
      </c>
      <c r="Q95" s="328" t="s">
        <v>157</v>
      </c>
      <c r="R95" s="244">
        <v>0</v>
      </c>
      <c r="S95" s="328" t="s">
        <v>157</v>
      </c>
      <c r="T95" s="244">
        <v>0</v>
      </c>
      <c r="U95" s="328" t="s">
        <v>157</v>
      </c>
      <c r="V95" s="244">
        <v>0</v>
      </c>
      <c r="W95" s="328" t="s">
        <v>157</v>
      </c>
      <c r="X95" s="244">
        <v>0</v>
      </c>
      <c r="Y95" s="328" t="s">
        <v>157</v>
      </c>
      <c r="Z95" s="244">
        <v>0</v>
      </c>
      <c r="AA95" s="328" t="s">
        <v>157</v>
      </c>
      <c r="AB95" s="244">
        <v>0</v>
      </c>
      <c r="AC95" s="328" t="s">
        <v>157</v>
      </c>
      <c r="AD95" s="244">
        <v>0</v>
      </c>
      <c r="AE95" s="328" t="s">
        <v>157</v>
      </c>
      <c r="AF95" s="248">
        <f t="shared" si="58"/>
        <v>0</v>
      </c>
      <c r="AG95" s="328" t="s">
        <v>157</v>
      </c>
      <c r="AH95" s="136" t="str">
        <f t="shared" si="65"/>
        <v>-</v>
      </c>
      <c r="AI95" s="342">
        <v>0</v>
      </c>
      <c r="AJ95" s="329" t="s">
        <v>443</v>
      </c>
    </row>
    <row r="96" spans="1:36" s="3" customFormat="1" ht="31.5">
      <c r="A96" s="290">
        <f>'10 Квартал финансирование'!A96</f>
        <v>45</v>
      </c>
      <c r="B96" s="286" t="s">
        <v>253</v>
      </c>
      <c r="C96" s="286" t="s">
        <v>254</v>
      </c>
      <c r="D96" s="328" t="s">
        <v>157</v>
      </c>
      <c r="E96" s="328" t="s">
        <v>157</v>
      </c>
      <c r="F96" s="244">
        <v>0</v>
      </c>
      <c r="G96" s="328" t="s">
        <v>157</v>
      </c>
      <c r="H96" s="328">
        <v>0</v>
      </c>
      <c r="I96" s="328" t="s">
        <v>157</v>
      </c>
      <c r="J96" s="110">
        <f t="shared" si="56"/>
        <v>0</v>
      </c>
      <c r="K96" s="328" t="s">
        <v>157</v>
      </c>
      <c r="L96" s="110">
        <f t="shared" si="57"/>
        <v>0</v>
      </c>
      <c r="M96" s="328" t="s">
        <v>157</v>
      </c>
      <c r="N96" s="244">
        <v>0</v>
      </c>
      <c r="O96" s="328" t="s">
        <v>157</v>
      </c>
      <c r="P96" s="244">
        <v>0</v>
      </c>
      <c r="Q96" s="328" t="s">
        <v>157</v>
      </c>
      <c r="R96" s="244">
        <v>0</v>
      </c>
      <c r="S96" s="328" t="s">
        <v>157</v>
      </c>
      <c r="T96" s="244">
        <v>0</v>
      </c>
      <c r="U96" s="328" t="s">
        <v>157</v>
      </c>
      <c r="V96" s="244">
        <v>0</v>
      </c>
      <c r="W96" s="328" t="s">
        <v>157</v>
      </c>
      <c r="X96" s="244">
        <v>0</v>
      </c>
      <c r="Y96" s="328" t="s">
        <v>157</v>
      </c>
      <c r="Z96" s="244">
        <v>0</v>
      </c>
      <c r="AA96" s="328" t="s">
        <v>157</v>
      </c>
      <c r="AB96" s="244">
        <v>0</v>
      </c>
      <c r="AC96" s="328" t="s">
        <v>157</v>
      </c>
      <c r="AD96" s="244">
        <v>3.9078628199999996</v>
      </c>
      <c r="AE96" s="328" t="s">
        <v>157</v>
      </c>
      <c r="AF96" s="248">
        <f t="shared" si="58"/>
        <v>0</v>
      </c>
      <c r="AG96" s="328" t="s">
        <v>157</v>
      </c>
      <c r="AH96" s="136" t="str">
        <f t="shared" si="65"/>
        <v>-</v>
      </c>
      <c r="AI96" s="342">
        <v>0</v>
      </c>
      <c r="AJ96" s="329" t="s">
        <v>443</v>
      </c>
    </row>
    <row r="97" spans="1:36" s="3" customFormat="1" ht="31.5">
      <c r="A97" s="290">
        <f>'10 Квартал финансирование'!A97</f>
        <v>46</v>
      </c>
      <c r="B97" s="286" t="s">
        <v>255</v>
      </c>
      <c r="C97" s="286" t="s">
        <v>256</v>
      </c>
      <c r="D97" s="328" t="s">
        <v>157</v>
      </c>
      <c r="E97" s="328" t="s">
        <v>157</v>
      </c>
      <c r="F97" s="244">
        <v>0</v>
      </c>
      <c r="G97" s="328" t="s">
        <v>157</v>
      </c>
      <c r="H97" s="328">
        <v>0</v>
      </c>
      <c r="I97" s="328" t="s">
        <v>157</v>
      </c>
      <c r="J97" s="110">
        <f t="shared" si="56"/>
        <v>0</v>
      </c>
      <c r="K97" s="328" t="s">
        <v>157</v>
      </c>
      <c r="L97" s="110">
        <f t="shared" si="57"/>
        <v>0</v>
      </c>
      <c r="M97" s="328" t="s">
        <v>157</v>
      </c>
      <c r="N97" s="244">
        <v>0</v>
      </c>
      <c r="O97" s="328" t="s">
        <v>157</v>
      </c>
      <c r="P97" s="244">
        <v>0</v>
      </c>
      <c r="Q97" s="328" t="s">
        <v>157</v>
      </c>
      <c r="R97" s="244">
        <v>0</v>
      </c>
      <c r="S97" s="328" t="s">
        <v>157</v>
      </c>
      <c r="T97" s="244">
        <v>0</v>
      </c>
      <c r="U97" s="328" t="s">
        <v>157</v>
      </c>
      <c r="V97" s="244">
        <v>0</v>
      </c>
      <c r="W97" s="328" t="s">
        <v>157</v>
      </c>
      <c r="X97" s="244">
        <v>0</v>
      </c>
      <c r="Y97" s="328" t="s">
        <v>157</v>
      </c>
      <c r="Z97" s="244">
        <v>0</v>
      </c>
      <c r="AA97" s="328" t="s">
        <v>157</v>
      </c>
      <c r="AB97" s="244">
        <v>0</v>
      </c>
      <c r="AC97" s="328" t="s">
        <v>157</v>
      </c>
      <c r="AD97" s="244">
        <v>2.5990266100000001</v>
      </c>
      <c r="AE97" s="328" t="s">
        <v>157</v>
      </c>
      <c r="AF97" s="248">
        <f t="shared" si="58"/>
        <v>0</v>
      </c>
      <c r="AG97" s="328" t="s">
        <v>157</v>
      </c>
      <c r="AH97" s="136" t="str">
        <f t="shared" si="65"/>
        <v>-</v>
      </c>
      <c r="AI97" s="342">
        <v>0</v>
      </c>
      <c r="AJ97" s="329" t="s">
        <v>443</v>
      </c>
    </row>
    <row r="98" spans="1:36" s="3" customFormat="1" ht="31.5">
      <c r="A98" s="290">
        <f>'10 Квартал финансирование'!A98</f>
        <v>47</v>
      </c>
      <c r="B98" s="286" t="s">
        <v>257</v>
      </c>
      <c r="C98" s="286" t="s">
        <v>258</v>
      </c>
      <c r="D98" s="328" t="s">
        <v>157</v>
      </c>
      <c r="E98" s="328" t="s">
        <v>157</v>
      </c>
      <c r="F98" s="244">
        <v>0</v>
      </c>
      <c r="G98" s="328" t="s">
        <v>157</v>
      </c>
      <c r="H98" s="328">
        <v>0</v>
      </c>
      <c r="I98" s="328" t="s">
        <v>157</v>
      </c>
      <c r="J98" s="110">
        <f t="shared" si="56"/>
        <v>0</v>
      </c>
      <c r="K98" s="328" t="s">
        <v>157</v>
      </c>
      <c r="L98" s="110">
        <f t="shared" si="57"/>
        <v>0</v>
      </c>
      <c r="M98" s="328" t="s">
        <v>157</v>
      </c>
      <c r="N98" s="244">
        <v>0</v>
      </c>
      <c r="O98" s="328" t="s">
        <v>157</v>
      </c>
      <c r="P98" s="244">
        <v>0</v>
      </c>
      <c r="Q98" s="328" t="s">
        <v>157</v>
      </c>
      <c r="R98" s="244">
        <v>0</v>
      </c>
      <c r="S98" s="328" t="s">
        <v>157</v>
      </c>
      <c r="T98" s="244">
        <v>0</v>
      </c>
      <c r="U98" s="328" t="s">
        <v>157</v>
      </c>
      <c r="V98" s="244">
        <v>0</v>
      </c>
      <c r="W98" s="328" t="s">
        <v>157</v>
      </c>
      <c r="X98" s="244">
        <v>0</v>
      </c>
      <c r="Y98" s="328" t="s">
        <v>157</v>
      </c>
      <c r="Z98" s="244">
        <v>0</v>
      </c>
      <c r="AA98" s="328" t="s">
        <v>157</v>
      </c>
      <c r="AB98" s="244">
        <v>0</v>
      </c>
      <c r="AC98" s="328" t="s">
        <v>157</v>
      </c>
      <c r="AD98" s="244">
        <v>2.3355152299999999</v>
      </c>
      <c r="AE98" s="328" t="s">
        <v>157</v>
      </c>
      <c r="AF98" s="248">
        <f t="shared" si="58"/>
        <v>0</v>
      </c>
      <c r="AG98" s="328" t="s">
        <v>157</v>
      </c>
      <c r="AH98" s="136" t="str">
        <f t="shared" si="65"/>
        <v>-</v>
      </c>
      <c r="AI98" s="342">
        <v>0</v>
      </c>
      <c r="AJ98" s="329" t="s">
        <v>443</v>
      </c>
    </row>
    <row r="99" spans="1:36" s="3" customFormat="1" ht="31.5">
      <c r="A99" s="290">
        <f>'10 Квартал финансирование'!A99</f>
        <v>48</v>
      </c>
      <c r="B99" s="286" t="s">
        <v>259</v>
      </c>
      <c r="C99" s="286" t="s">
        <v>260</v>
      </c>
      <c r="D99" s="328" t="s">
        <v>157</v>
      </c>
      <c r="E99" s="328" t="s">
        <v>157</v>
      </c>
      <c r="F99" s="244">
        <v>0</v>
      </c>
      <c r="G99" s="328" t="s">
        <v>157</v>
      </c>
      <c r="H99" s="328">
        <v>0</v>
      </c>
      <c r="I99" s="328" t="s">
        <v>157</v>
      </c>
      <c r="J99" s="110">
        <f t="shared" si="56"/>
        <v>0</v>
      </c>
      <c r="K99" s="328" t="s">
        <v>157</v>
      </c>
      <c r="L99" s="110">
        <f t="shared" si="57"/>
        <v>0</v>
      </c>
      <c r="M99" s="328" t="s">
        <v>157</v>
      </c>
      <c r="N99" s="244">
        <v>0</v>
      </c>
      <c r="O99" s="328" t="s">
        <v>157</v>
      </c>
      <c r="P99" s="244">
        <v>0</v>
      </c>
      <c r="Q99" s="328" t="s">
        <v>157</v>
      </c>
      <c r="R99" s="244">
        <v>0</v>
      </c>
      <c r="S99" s="328" t="s">
        <v>157</v>
      </c>
      <c r="T99" s="244">
        <v>0</v>
      </c>
      <c r="U99" s="328" t="s">
        <v>157</v>
      </c>
      <c r="V99" s="244">
        <v>0</v>
      </c>
      <c r="W99" s="328" t="s">
        <v>157</v>
      </c>
      <c r="X99" s="244">
        <v>0</v>
      </c>
      <c r="Y99" s="328" t="s">
        <v>157</v>
      </c>
      <c r="Z99" s="244">
        <v>0</v>
      </c>
      <c r="AA99" s="328" t="s">
        <v>157</v>
      </c>
      <c r="AB99" s="244">
        <v>0</v>
      </c>
      <c r="AC99" s="328" t="s">
        <v>157</v>
      </c>
      <c r="AD99" s="244">
        <v>2.2825032900000002</v>
      </c>
      <c r="AE99" s="328" t="s">
        <v>157</v>
      </c>
      <c r="AF99" s="248">
        <f t="shared" si="58"/>
        <v>0</v>
      </c>
      <c r="AG99" s="328" t="s">
        <v>157</v>
      </c>
      <c r="AH99" s="136" t="str">
        <f t="shared" si="65"/>
        <v>-</v>
      </c>
      <c r="AI99" s="342">
        <v>0</v>
      </c>
      <c r="AJ99" s="329" t="s">
        <v>443</v>
      </c>
    </row>
    <row r="100" spans="1:36" s="3" customFormat="1" ht="47.25">
      <c r="A100" s="290">
        <f>'10 Квартал финансирование'!A100</f>
        <v>49</v>
      </c>
      <c r="B100" s="286" t="s">
        <v>261</v>
      </c>
      <c r="C100" s="286" t="s">
        <v>262</v>
      </c>
      <c r="D100" s="328" t="s">
        <v>157</v>
      </c>
      <c r="E100" s="328" t="s">
        <v>157</v>
      </c>
      <c r="F100" s="244">
        <v>0</v>
      </c>
      <c r="G100" s="328" t="s">
        <v>157</v>
      </c>
      <c r="H100" s="328">
        <v>0</v>
      </c>
      <c r="I100" s="328" t="s">
        <v>157</v>
      </c>
      <c r="J100" s="110">
        <f t="shared" ref="J100:J132" si="66">N100+R100+V100+Z100</f>
        <v>0</v>
      </c>
      <c r="K100" s="328" t="s">
        <v>157</v>
      </c>
      <c r="L100" s="110">
        <f t="shared" ref="L100:L132" si="67">P100+T100+X100+AB100</f>
        <v>0</v>
      </c>
      <c r="M100" s="328" t="s">
        <v>157</v>
      </c>
      <c r="N100" s="244">
        <v>0</v>
      </c>
      <c r="O100" s="328" t="s">
        <v>157</v>
      </c>
      <c r="P100" s="244">
        <v>0</v>
      </c>
      <c r="Q100" s="328" t="s">
        <v>157</v>
      </c>
      <c r="R100" s="244">
        <v>0</v>
      </c>
      <c r="S100" s="328" t="s">
        <v>157</v>
      </c>
      <c r="T100" s="244">
        <v>0</v>
      </c>
      <c r="U100" s="328" t="s">
        <v>157</v>
      </c>
      <c r="V100" s="244">
        <v>0</v>
      </c>
      <c r="W100" s="328" t="s">
        <v>157</v>
      </c>
      <c r="X100" s="244">
        <v>0</v>
      </c>
      <c r="Y100" s="328" t="s">
        <v>157</v>
      </c>
      <c r="Z100" s="244">
        <v>0</v>
      </c>
      <c r="AA100" s="328" t="s">
        <v>157</v>
      </c>
      <c r="AB100" s="244">
        <v>0</v>
      </c>
      <c r="AC100" s="328" t="s">
        <v>157</v>
      </c>
      <c r="AD100" s="244">
        <v>0.55073287999999998</v>
      </c>
      <c r="AE100" s="328" t="s">
        <v>157</v>
      </c>
      <c r="AF100" s="248">
        <f t="shared" si="58"/>
        <v>0</v>
      </c>
      <c r="AG100" s="328" t="s">
        <v>157</v>
      </c>
      <c r="AH100" s="136" t="str">
        <f t="shared" si="65"/>
        <v>-</v>
      </c>
      <c r="AI100" s="342">
        <v>0</v>
      </c>
      <c r="AJ100" s="329" t="s">
        <v>443</v>
      </c>
    </row>
    <row r="101" spans="1:36" s="3" customFormat="1" ht="63">
      <c r="A101" s="290">
        <f>'10 Квартал финансирование'!A101</f>
        <v>50</v>
      </c>
      <c r="B101" s="286" t="s">
        <v>263</v>
      </c>
      <c r="C101" s="286" t="s">
        <v>264</v>
      </c>
      <c r="D101" s="328" t="s">
        <v>157</v>
      </c>
      <c r="E101" s="328" t="s">
        <v>157</v>
      </c>
      <c r="F101" s="244">
        <v>0</v>
      </c>
      <c r="G101" s="328" t="s">
        <v>157</v>
      </c>
      <c r="H101" s="328">
        <v>0</v>
      </c>
      <c r="I101" s="328" t="s">
        <v>157</v>
      </c>
      <c r="J101" s="110">
        <f t="shared" si="66"/>
        <v>0</v>
      </c>
      <c r="K101" s="328" t="s">
        <v>157</v>
      </c>
      <c r="L101" s="110">
        <f t="shared" si="67"/>
        <v>0</v>
      </c>
      <c r="M101" s="328" t="s">
        <v>157</v>
      </c>
      <c r="N101" s="244">
        <v>0</v>
      </c>
      <c r="O101" s="328" t="s">
        <v>157</v>
      </c>
      <c r="P101" s="244">
        <v>0</v>
      </c>
      <c r="Q101" s="328" t="s">
        <v>157</v>
      </c>
      <c r="R101" s="244">
        <v>0</v>
      </c>
      <c r="S101" s="328" t="s">
        <v>157</v>
      </c>
      <c r="T101" s="244">
        <v>0</v>
      </c>
      <c r="U101" s="328" t="s">
        <v>157</v>
      </c>
      <c r="V101" s="244">
        <v>0</v>
      </c>
      <c r="W101" s="328" t="s">
        <v>157</v>
      </c>
      <c r="X101" s="244">
        <v>0</v>
      </c>
      <c r="Y101" s="328" t="s">
        <v>157</v>
      </c>
      <c r="Z101" s="244">
        <v>0</v>
      </c>
      <c r="AA101" s="328" t="s">
        <v>157</v>
      </c>
      <c r="AB101" s="244">
        <v>0</v>
      </c>
      <c r="AC101" s="328" t="s">
        <v>157</v>
      </c>
      <c r="AD101" s="244">
        <v>0.94914597000000001</v>
      </c>
      <c r="AE101" s="328" t="s">
        <v>157</v>
      </c>
      <c r="AF101" s="248">
        <f t="shared" si="58"/>
        <v>0</v>
      </c>
      <c r="AG101" s="328" t="s">
        <v>157</v>
      </c>
      <c r="AH101" s="136" t="str">
        <f t="shared" si="65"/>
        <v>-</v>
      </c>
      <c r="AI101" s="342">
        <v>0</v>
      </c>
      <c r="AJ101" s="329" t="s">
        <v>443</v>
      </c>
    </row>
    <row r="102" spans="1:36" s="3" customFormat="1">
      <c r="A102" s="290">
        <f>'10 Квартал финансирование'!A102</f>
        <v>51</v>
      </c>
      <c r="B102" s="286" t="s">
        <v>265</v>
      </c>
      <c r="C102" s="286" t="s">
        <v>266</v>
      </c>
      <c r="D102" s="328" t="s">
        <v>157</v>
      </c>
      <c r="E102" s="328" t="s">
        <v>157</v>
      </c>
      <c r="F102" s="244">
        <v>0</v>
      </c>
      <c r="G102" s="328" t="s">
        <v>157</v>
      </c>
      <c r="H102" s="336">
        <v>4.6473238826838319</v>
      </c>
      <c r="I102" s="328" t="s">
        <v>157</v>
      </c>
      <c r="J102" s="110">
        <f t="shared" si="66"/>
        <v>0</v>
      </c>
      <c r="K102" s="328" t="s">
        <v>157</v>
      </c>
      <c r="L102" s="110">
        <f t="shared" si="67"/>
        <v>0</v>
      </c>
      <c r="M102" s="328" t="s">
        <v>157</v>
      </c>
      <c r="N102" s="244">
        <v>0</v>
      </c>
      <c r="O102" s="328" t="s">
        <v>157</v>
      </c>
      <c r="P102" s="244">
        <v>0</v>
      </c>
      <c r="Q102" s="328" t="s">
        <v>157</v>
      </c>
      <c r="R102" s="244">
        <v>0</v>
      </c>
      <c r="S102" s="328" t="s">
        <v>157</v>
      </c>
      <c r="T102" s="244">
        <v>0</v>
      </c>
      <c r="U102" s="328" t="s">
        <v>157</v>
      </c>
      <c r="V102" s="244">
        <v>0</v>
      </c>
      <c r="W102" s="328" t="s">
        <v>157</v>
      </c>
      <c r="X102" s="244">
        <v>0</v>
      </c>
      <c r="Y102" s="328" t="s">
        <v>157</v>
      </c>
      <c r="Z102" s="244">
        <v>0</v>
      </c>
      <c r="AA102" s="328" t="s">
        <v>157</v>
      </c>
      <c r="AB102" s="244">
        <v>0</v>
      </c>
      <c r="AC102" s="328" t="s">
        <v>157</v>
      </c>
      <c r="AD102" s="244">
        <v>0</v>
      </c>
      <c r="AE102" s="328" t="s">
        <v>157</v>
      </c>
      <c r="AF102" s="248">
        <f t="shared" si="58"/>
        <v>0</v>
      </c>
      <c r="AG102" s="328" t="s">
        <v>157</v>
      </c>
      <c r="AH102" s="136" t="str">
        <f t="shared" si="65"/>
        <v>-</v>
      </c>
      <c r="AI102" s="342">
        <v>0</v>
      </c>
      <c r="AJ102" s="329" t="s">
        <v>443</v>
      </c>
    </row>
    <row r="103" spans="1:36" s="3" customFormat="1" ht="47.25">
      <c r="A103" s="290">
        <f>'10 Квартал финансирование'!A103</f>
        <v>52</v>
      </c>
      <c r="B103" s="286" t="s">
        <v>267</v>
      </c>
      <c r="C103" s="286" t="s">
        <v>268</v>
      </c>
      <c r="D103" s="328" t="s">
        <v>157</v>
      </c>
      <c r="E103" s="328" t="s">
        <v>157</v>
      </c>
      <c r="F103" s="244">
        <v>0</v>
      </c>
      <c r="G103" s="328" t="s">
        <v>157</v>
      </c>
      <c r="H103" s="328">
        <v>0</v>
      </c>
      <c r="I103" s="328" t="s">
        <v>157</v>
      </c>
      <c r="J103" s="110">
        <f>N103+R103+V103+Z103</f>
        <v>0</v>
      </c>
      <c r="K103" s="328" t="s">
        <v>157</v>
      </c>
      <c r="L103" s="110">
        <f>P103+T103+X103+AB103</f>
        <v>0</v>
      </c>
      <c r="M103" s="328" t="s">
        <v>157</v>
      </c>
      <c r="N103" s="244">
        <v>0</v>
      </c>
      <c r="O103" s="328" t="s">
        <v>157</v>
      </c>
      <c r="P103" s="244">
        <v>0</v>
      </c>
      <c r="Q103" s="328" t="s">
        <v>157</v>
      </c>
      <c r="R103" s="244">
        <v>0</v>
      </c>
      <c r="S103" s="328" t="s">
        <v>157</v>
      </c>
      <c r="T103" s="244">
        <v>0</v>
      </c>
      <c r="U103" s="328" t="s">
        <v>157</v>
      </c>
      <c r="V103" s="244">
        <v>0</v>
      </c>
      <c r="W103" s="328" t="s">
        <v>157</v>
      </c>
      <c r="X103" s="244">
        <v>0</v>
      </c>
      <c r="Y103" s="328" t="s">
        <v>157</v>
      </c>
      <c r="Z103" s="244">
        <v>0</v>
      </c>
      <c r="AA103" s="328" t="s">
        <v>157</v>
      </c>
      <c r="AB103" s="244">
        <v>0</v>
      </c>
      <c r="AC103" s="328" t="s">
        <v>157</v>
      </c>
      <c r="AD103" s="244">
        <v>0</v>
      </c>
      <c r="AE103" s="328" t="s">
        <v>157</v>
      </c>
      <c r="AF103" s="248">
        <f t="shared" si="58"/>
        <v>0</v>
      </c>
      <c r="AG103" s="328" t="s">
        <v>157</v>
      </c>
      <c r="AH103" s="136" t="str">
        <f t="shared" si="65"/>
        <v>-</v>
      </c>
      <c r="AI103" s="342">
        <v>0</v>
      </c>
      <c r="AJ103" s="329" t="s">
        <v>443</v>
      </c>
    </row>
    <row r="104" spans="1:36" s="3" customFormat="1" ht="57.75" customHeight="1">
      <c r="A104" s="290">
        <f>'10 Квартал финансирование'!A104</f>
        <v>53</v>
      </c>
      <c r="B104" s="286" t="s">
        <v>269</v>
      </c>
      <c r="C104" s="286" t="s">
        <v>270</v>
      </c>
      <c r="D104" s="328" t="s">
        <v>157</v>
      </c>
      <c r="E104" s="328" t="s">
        <v>157</v>
      </c>
      <c r="F104" s="244">
        <v>0</v>
      </c>
      <c r="G104" s="328" t="s">
        <v>157</v>
      </c>
      <c r="H104" s="328">
        <v>0</v>
      </c>
      <c r="I104" s="328" t="s">
        <v>157</v>
      </c>
      <c r="J104" s="110">
        <f t="shared" si="66"/>
        <v>0</v>
      </c>
      <c r="K104" s="328" t="s">
        <v>157</v>
      </c>
      <c r="L104" s="110">
        <f t="shared" si="67"/>
        <v>0</v>
      </c>
      <c r="M104" s="328" t="s">
        <v>157</v>
      </c>
      <c r="N104" s="244">
        <v>0</v>
      </c>
      <c r="O104" s="328" t="s">
        <v>157</v>
      </c>
      <c r="P104" s="244">
        <v>0</v>
      </c>
      <c r="Q104" s="328" t="s">
        <v>157</v>
      </c>
      <c r="R104" s="244">
        <v>0</v>
      </c>
      <c r="S104" s="328" t="s">
        <v>157</v>
      </c>
      <c r="T104" s="244">
        <v>0</v>
      </c>
      <c r="U104" s="328" t="s">
        <v>157</v>
      </c>
      <c r="V104" s="244">
        <v>0</v>
      </c>
      <c r="W104" s="328" t="s">
        <v>157</v>
      </c>
      <c r="X104" s="244">
        <v>0</v>
      </c>
      <c r="Y104" s="328" t="s">
        <v>157</v>
      </c>
      <c r="Z104" s="244">
        <v>0</v>
      </c>
      <c r="AA104" s="328" t="s">
        <v>157</v>
      </c>
      <c r="AB104" s="244">
        <v>0</v>
      </c>
      <c r="AC104" s="328" t="s">
        <v>157</v>
      </c>
      <c r="AD104" s="244">
        <v>2.0251071700000001</v>
      </c>
      <c r="AE104" s="328" t="s">
        <v>157</v>
      </c>
      <c r="AF104" s="248">
        <f t="shared" si="58"/>
        <v>0</v>
      </c>
      <c r="AG104" s="328" t="s">
        <v>157</v>
      </c>
      <c r="AH104" s="136" t="str">
        <f t="shared" si="65"/>
        <v>-</v>
      </c>
      <c r="AI104" s="342">
        <v>0</v>
      </c>
      <c r="AJ104" s="329" t="s">
        <v>443</v>
      </c>
    </row>
    <row r="105" spans="1:36" s="3" customFormat="1" ht="63">
      <c r="A105" s="290">
        <f>'10 Квартал финансирование'!A105</f>
        <v>54</v>
      </c>
      <c r="B105" s="286" t="s">
        <v>271</v>
      </c>
      <c r="C105" s="286" t="s">
        <v>272</v>
      </c>
      <c r="D105" s="328" t="s">
        <v>157</v>
      </c>
      <c r="E105" s="328" t="s">
        <v>157</v>
      </c>
      <c r="F105" s="244">
        <v>0</v>
      </c>
      <c r="G105" s="328" t="s">
        <v>157</v>
      </c>
      <c r="H105" s="328">
        <v>0</v>
      </c>
      <c r="I105" s="328" t="s">
        <v>157</v>
      </c>
      <c r="J105" s="110">
        <f t="shared" si="66"/>
        <v>0</v>
      </c>
      <c r="K105" s="328" t="s">
        <v>157</v>
      </c>
      <c r="L105" s="110">
        <f t="shared" si="67"/>
        <v>0</v>
      </c>
      <c r="M105" s="328" t="s">
        <v>157</v>
      </c>
      <c r="N105" s="244">
        <v>0</v>
      </c>
      <c r="O105" s="328" t="s">
        <v>157</v>
      </c>
      <c r="P105" s="244">
        <v>0</v>
      </c>
      <c r="Q105" s="328" t="s">
        <v>157</v>
      </c>
      <c r="R105" s="244">
        <v>0</v>
      </c>
      <c r="S105" s="328" t="s">
        <v>157</v>
      </c>
      <c r="T105" s="244">
        <v>0</v>
      </c>
      <c r="U105" s="328" t="s">
        <v>157</v>
      </c>
      <c r="V105" s="244">
        <v>0</v>
      </c>
      <c r="W105" s="328" t="s">
        <v>157</v>
      </c>
      <c r="X105" s="244">
        <v>0</v>
      </c>
      <c r="Y105" s="328" t="s">
        <v>157</v>
      </c>
      <c r="Z105" s="244">
        <v>0</v>
      </c>
      <c r="AA105" s="328" t="s">
        <v>157</v>
      </c>
      <c r="AB105" s="244">
        <v>0</v>
      </c>
      <c r="AC105" s="328" t="s">
        <v>157</v>
      </c>
      <c r="AD105" s="244">
        <v>0.11026149</v>
      </c>
      <c r="AE105" s="328" t="s">
        <v>157</v>
      </c>
      <c r="AF105" s="248">
        <f t="shared" si="58"/>
        <v>0</v>
      </c>
      <c r="AG105" s="328" t="s">
        <v>157</v>
      </c>
      <c r="AH105" s="136" t="str">
        <f t="shared" si="65"/>
        <v>-</v>
      </c>
      <c r="AI105" s="342">
        <v>0</v>
      </c>
      <c r="AJ105" s="329" t="s">
        <v>443</v>
      </c>
    </row>
    <row r="106" spans="1:36" s="3" customFormat="1" ht="47.25">
      <c r="A106" s="290">
        <f>'10 Квартал финансирование'!A106</f>
        <v>55</v>
      </c>
      <c r="B106" s="286" t="s">
        <v>273</v>
      </c>
      <c r="C106" s="286" t="s">
        <v>274</v>
      </c>
      <c r="D106" s="328" t="s">
        <v>157</v>
      </c>
      <c r="E106" s="328" t="s">
        <v>157</v>
      </c>
      <c r="F106" s="244">
        <v>0</v>
      </c>
      <c r="G106" s="328" t="s">
        <v>157</v>
      </c>
      <c r="H106" s="328">
        <v>0</v>
      </c>
      <c r="I106" s="328" t="s">
        <v>157</v>
      </c>
      <c r="J106" s="110">
        <f t="shared" si="66"/>
        <v>0</v>
      </c>
      <c r="K106" s="328" t="s">
        <v>157</v>
      </c>
      <c r="L106" s="110">
        <f t="shared" si="67"/>
        <v>0</v>
      </c>
      <c r="M106" s="328" t="s">
        <v>157</v>
      </c>
      <c r="N106" s="244">
        <v>0</v>
      </c>
      <c r="O106" s="328" t="s">
        <v>157</v>
      </c>
      <c r="P106" s="244">
        <v>0</v>
      </c>
      <c r="Q106" s="328" t="s">
        <v>157</v>
      </c>
      <c r="R106" s="244">
        <v>0</v>
      </c>
      <c r="S106" s="328" t="s">
        <v>157</v>
      </c>
      <c r="T106" s="244">
        <v>0</v>
      </c>
      <c r="U106" s="328" t="s">
        <v>157</v>
      </c>
      <c r="V106" s="244">
        <v>0</v>
      </c>
      <c r="W106" s="328" t="s">
        <v>157</v>
      </c>
      <c r="X106" s="244">
        <v>0</v>
      </c>
      <c r="Y106" s="328" t="s">
        <v>157</v>
      </c>
      <c r="Z106" s="244">
        <v>0</v>
      </c>
      <c r="AA106" s="328" t="s">
        <v>157</v>
      </c>
      <c r="AB106" s="244">
        <v>0</v>
      </c>
      <c r="AC106" s="328" t="s">
        <v>157</v>
      </c>
      <c r="AD106" s="244">
        <v>0.12623387</v>
      </c>
      <c r="AE106" s="328" t="s">
        <v>157</v>
      </c>
      <c r="AF106" s="248">
        <f t="shared" si="58"/>
        <v>0</v>
      </c>
      <c r="AG106" s="328" t="s">
        <v>157</v>
      </c>
      <c r="AH106" s="136" t="str">
        <f t="shared" si="65"/>
        <v>-</v>
      </c>
      <c r="AI106" s="342">
        <v>0</v>
      </c>
      <c r="AJ106" s="329" t="s">
        <v>443</v>
      </c>
    </row>
    <row r="107" spans="1:36" s="3" customFormat="1" ht="31.5">
      <c r="A107" s="290">
        <f>'10 Квартал финансирование'!A107</f>
        <v>56</v>
      </c>
      <c r="B107" s="286" t="s">
        <v>275</v>
      </c>
      <c r="C107" s="286" t="s">
        <v>276</v>
      </c>
      <c r="D107" s="328" t="s">
        <v>157</v>
      </c>
      <c r="E107" s="328" t="s">
        <v>157</v>
      </c>
      <c r="F107" s="244">
        <v>0</v>
      </c>
      <c r="G107" s="328" t="s">
        <v>157</v>
      </c>
      <c r="H107" s="132">
        <v>0.29400184768672816</v>
      </c>
      <c r="I107" s="402" t="s">
        <v>157</v>
      </c>
      <c r="J107" s="110">
        <f t="shared" ref="J107:J114" si="68">N107+R107+V107+Z107</f>
        <v>0</v>
      </c>
      <c r="K107" s="328" t="s">
        <v>157</v>
      </c>
      <c r="L107" s="110">
        <f t="shared" ref="L107:L114" si="69">P107+T107+X107+AB107</f>
        <v>0</v>
      </c>
      <c r="M107" s="328" t="s">
        <v>157</v>
      </c>
      <c r="N107" s="244">
        <v>0</v>
      </c>
      <c r="O107" s="328" t="s">
        <v>157</v>
      </c>
      <c r="P107" s="244">
        <v>0</v>
      </c>
      <c r="Q107" s="328" t="s">
        <v>157</v>
      </c>
      <c r="R107" s="244">
        <v>0</v>
      </c>
      <c r="S107" s="328" t="s">
        <v>157</v>
      </c>
      <c r="T107" s="244">
        <v>0</v>
      </c>
      <c r="U107" s="328" t="s">
        <v>157</v>
      </c>
      <c r="V107" s="244">
        <v>0</v>
      </c>
      <c r="W107" s="328" t="s">
        <v>157</v>
      </c>
      <c r="X107" s="244">
        <v>0</v>
      </c>
      <c r="Y107" s="328" t="s">
        <v>157</v>
      </c>
      <c r="Z107" s="244">
        <v>0</v>
      </c>
      <c r="AA107" s="328" t="s">
        <v>157</v>
      </c>
      <c r="AB107" s="244">
        <v>0</v>
      </c>
      <c r="AC107" s="328" t="s">
        <v>157</v>
      </c>
      <c r="AD107" s="244">
        <v>0</v>
      </c>
      <c r="AE107" s="328" t="s">
        <v>157</v>
      </c>
      <c r="AF107" s="248">
        <f t="shared" si="58"/>
        <v>0</v>
      </c>
      <c r="AG107" s="328" t="s">
        <v>157</v>
      </c>
      <c r="AH107" s="136" t="str">
        <f t="shared" si="65"/>
        <v>-</v>
      </c>
      <c r="AI107" s="342">
        <v>0</v>
      </c>
      <c r="AJ107" s="329" t="s">
        <v>443</v>
      </c>
    </row>
    <row r="108" spans="1:36" s="3" customFormat="1" ht="31.5">
      <c r="A108" s="290">
        <f>'10 Квартал финансирование'!A108</f>
        <v>57</v>
      </c>
      <c r="B108" s="286" t="s">
        <v>277</v>
      </c>
      <c r="C108" s="286" t="s">
        <v>278</v>
      </c>
      <c r="D108" s="328" t="s">
        <v>157</v>
      </c>
      <c r="E108" s="328" t="s">
        <v>157</v>
      </c>
      <c r="F108" s="244">
        <v>0</v>
      </c>
      <c r="G108" s="328" t="s">
        <v>157</v>
      </c>
      <c r="H108" s="132">
        <v>0.45262958676420995</v>
      </c>
      <c r="I108" s="402" t="s">
        <v>157</v>
      </c>
      <c r="J108" s="110">
        <f t="shared" si="68"/>
        <v>0</v>
      </c>
      <c r="K108" s="328" t="s">
        <v>157</v>
      </c>
      <c r="L108" s="110">
        <f t="shared" si="69"/>
        <v>0</v>
      </c>
      <c r="M108" s="328" t="s">
        <v>157</v>
      </c>
      <c r="N108" s="244">
        <v>0</v>
      </c>
      <c r="O108" s="328" t="s">
        <v>157</v>
      </c>
      <c r="P108" s="244">
        <v>0</v>
      </c>
      <c r="Q108" s="328" t="s">
        <v>157</v>
      </c>
      <c r="R108" s="244">
        <v>0</v>
      </c>
      <c r="S108" s="328" t="s">
        <v>157</v>
      </c>
      <c r="T108" s="244">
        <v>0</v>
      </c>
      <c r="U108" s="328" t="s">
        <v>157</v>
      </c>
      <c r="V108" s="244">
        <v>0</v>
      </c>
      <c r="W108" s="328" t="s">
        <v>157</v>
      </c>
      <c r="X108" s="244">
        <v>0</v>
      </c>
      <c r="Y108" s="328" t="s">
        <v>157</v>
      </c>
      <c r="Z108" s="244">
        <v>0</v>
      </c>
      <c r="AA108" s="328" t="s">
        <v>157</v>
      </c>
      <c r="AB108" s="244">
        <v>0</v>
      </c>
      <c r="AC108" s="328" t="s">
        <v>157</v>
      </c>
      <c r="AD108" s="244">
        <v>0</v>
      </c>
      <c r="AE108" s="328" t="s">
        <v>157</v>
      </c>
      <c r="AF108" s="248">
        <f t="shared" si="58"/>
        <v>0</v>
      </c>
      <c r="AG108" s="328" t="s">
        <v>157</v>
      </c>
      <c r="AH108" s="136" t="str">
        <f t="shared" si="65"/>
        <v>-</v>
      </c>
      <c r="AI108" s="342">
        <v>0</v>
      </c>
      <c r="AJ108" s="329" t="s">
        <v>443</v>
      </c>
    </row>
    <row r="109" spans="1:36" s="3" customFormat="1" ht="31.5">
      <c r="A109" s="290">
        <f>'10 Квартал финансирование'!A109</f>
        <v>58</v>
      </c>
      <c r="B109" s="286" t="s">
        <v>279</v>
      </c>
      <c r="C109" s="286" t="s">
        <v>280</v>
      </c>
      <c r="D109" s="328" t="s">
        <v>157</v>
      </c>
      <c r="E109" s="328" t="s">
        <v>157</v>
      </c>
      <c r="F109" s="244">
        <v>0</v>
      </c>
      <c r="G109" s="328" t="s">
        <v>157</v>
      </c>
      <c r="H109" s="328">
        <v>0</v>
      </c>
      <c r="I109" s="328" t="s">
        <v>157</v>
      </c>
      <c r="J109" s="110">
        <f t="shared" si="68"/>
        <v>0</v>
      </c>
      <c r="K109" s="328" t="s">
        <v>157</v>
      </c>
      <c r="L109" s="110">
        <f t="shared" si="69"/>
        <v>0</v>
      </c>
      <c r="M109" s="328" t="s">
        <v>157</v>
      </c>
      <c r="N109" s="244">
        <v>0</v>
      </c>
      <c r="O109" s="328" t="s">
        <v>157</v>
      </c>
      <c r="P109" s="244">
        <v>0</v>
      </c>
      <c r="Q109" s="328" t="s">
        <v>157</v>
      </c>
      <c r="R109" s="244">
        <v>0</v>
      </c>
      <c r="S109" s="328" t="s">
        <v>157</v>
      </c>
      <c r="T109" s="244">
        <v>0</v>
      </c>
      <c r="U109" s="328" t="s">
        <v>157</v>
      </c>
      <c r="V109" s="244">
        <v>0</v>
      </c>
      <c r="W109" s="328" t="s">
        <v>157</v>
      </c>
      <c r="X109" s="244">
        <v>0</v>
      </c>
      <c r="Y109" s="328" t="s">
        <v>157</v>
      </c>
      <c r="Z109" s="244">
        <v>0</v>
      </c>
      <c r="AA109" s="328" t="s">
        <v>157</v>
      </c>
      <c r="AB109" s="244">
        <v>0</v>
      </c>
      <c r="AC109" s="328" t="s">
        <v>157</v>
      </c>
      <c r="AD109" s="244">
        <v>0</v>
      </c>
      <c r="AE109" s="328" t="s">
        <v>157</v>
      </c>
      <c r="AF109" s="248">
        <f t="shared" si="58"/>
        <v>0</v>
      </c>
      <c r="AG109" s="328" t="s">
        <v>157</v>
      </c>
      <c r="AH109" s="136" t="str">
        <f t="shared" si="65"/>
        <v>-</v>
      </c>
      <c r="AI109" s="342">
        <v>0</v>
      </c>
      <c r="AJ109" s="329" t="s">
        <v>443</v>
      </c>
    </row>
    <row r="110" spans="1:36" s="3" customFormat="1" ht="31.5">
      <c r="A110" s="290">
        <f>'10 Квартал финансирование'!A110</f>
        <v>59</v>
      </c>
      <c r="B110" s="286" t="s">
        <v>281</v>
      </c>
      <c r="C110" s="286" t="s">
        <v>282</v>
      </c>
      <c r="D110" s="328" t="s">
        <v>157</v>
      </c>
      <c r="E110" s="328" t="s">
        <v>157</v>
      </c>
      <c r="F110" s="244">
        <v>0</v>
      </c>
      <c r="G110" s="328" t="s">
        <v>157</v>
      </c>
      <c r="H110" s="328">
        <v>0</v>
      </c>
      <c r="I110" s="328" t="s">
        <v>157</v>
      </c>
      <c r="J110" s="110">
        <f t="shared" si="68"/>
        <v>0</v>
      </c>
      <c r="K110" s="328" t="s">
        <v>157</v>
      </c>
      <c r="L110" s="110">
        <f t="shared" si="69"/>
        <v>0</v>
      </c>
      <c r="M110" s="328" t="s">
        <v>157</v>
      </c>
      <c r="N110" s="244">
        <v>0</v>
      </c>
      <c r="O110" s="328" t="s">
        <v>157</v>
      </c>
      <c r="P110" s="244">
        <v>0</v>
      </c>
      <c r="Q110" s="328" t="s">
        <v>157</v>
      </c>
      <c r="R110" s="244">
        <v>0</v>
      </c>
      <c r="S110" s="328" t="s">
        <v>157</v>
      </c>
      <c r="T110" s="244">
        <v>0</v>
      </c>
      <c r="U110" s="328" t="s">
        <v>157</v>
      </c>
      <c r="V110" s="244">
        <v>0</v>
      </c>
      <c r="W110" s="328" t="s">
        <v>157</v>
      </c>
      <c r="X110" s="244">
        <v>0</v>
      </c>
      <c r="Y110" s="328" t="s">
        <v>157</v>
      </c>
      <c r="Z110" s="244">
        <v>0</v>
      </c>
      <c r="AA110" s="328" t="s">
        <v>157</v>
      </c>
      <c r="AB110" s="244">
        <v>0</v>
      </c>
      <c r="AC110" s="328" t="s">
        <v>157</v>
      </c>
      <c r="AD110" s="244">
        <v>0</v>
      </c>
      <c r="AE110" s="328" t="s">
        <v>157</v>
      </c>
      <c r="AF110" s="248">
        <f t="shared" si="58"/>
        <v>0</v>
      </c>
      <c r="AG110" s="328" t="s">
        <v>157</v>
      </c>
      <c r="AH110" s="136" t="str">
        <f t="shared" si="65"/>
        <v>-</v>
      </c>
      <c r="AI110" s="342">
        <v>0</v>
      </c>
      <c r="AJ110" s="329" t="s">
        <v>443</v>
      </c>
    </row>
    <row r="111" spans="1:36" s="3" customFormat="1" ht="31.5">
      <c r="A111" s="290">
        <f>'10 Квартал финансирование'!A111</f>
        <v>60</v>
      </c>
      <c r="B111" s="286" t="s">
        <v>283</v>
      </c>
      <c r="C111" s="286" t="s">
        <v>284</v>
      </c>
      <c r="D111" s="328" t="s">
        <v>157</v>
      </c>
      <c r="E111" s="328" t="s">
        <v>157</v>
      </c>
      <c r="F111" s="244">
        <v>0</v>
      </c>
      <c r="G111" s="328" t="s">
        <v>157</v>
      </c>
      <c r="H111" s="328">
        <v>0.86539679925617952</v>
      </c>
      <c r="I111" s="328" t="s">
        <v>157</v>
      </c>
      <c r="J111" s="110">
        <f t="shared" si="68"/>
        <v>0</v>
      </c>
      <c r="K111" s="328" t="s">
        <v>157</v>
      </c>
      <c r="L111" s="110">
        <f t="shared" si="69"/>
        <v>0</v>
      </c>
      <c r="M111" s="328" t="s">
        <v>157</v>
      </c>
      <c r="N111" s="244">
        <v>0</v>
      </c>
      <c r="O111" s="328" t="s">
        <v>157</v>
      </c>
      <c r="P111" s="244">
        <v>0</v>
      </c>
      <c r="Q111" s="328" t="s">
        <v>157</v>
      </c>
      <c r="R111" s="244">
        <v>0</v>
      </c>
      <c r="S111" s="328" t="s">
        <v>157</v>
      </c>
      <c r="T111" s="244">
        <v>0</v>
      </c>
      <c r="U111" s="328" t="s">
        <v>157</v>
      </c>
      <c r="V111" s="244">
        <v>0</v>
      </c>
      <c r="W111" s="328" t="s">
        <v>157</v>
      </c>
      <c r="X111" s="244">
        <v>0</v>
      </c>
      <c r="Y111" s="328" t="s">
        <v>157</v>
      </c>
      <c r="Z111" s="244">
        <v>0</v>
      </c>
      <c r="AA111" s="328" t="s">
        <v>157</v>
      </c>
      <c r="AB111" s="244">
        <v>0</v>
      </c>
      <c r="AC111" s="328" t="s">
        <v>157</v>
      </c>
      <c r="AD111" s="244">
        <v>0</v>
      </c>
      <c r="AE111" s="328" t="s">
        <v>157</v>
      </c>
      <c r="AF111" s="248">
        <f t="shared" si="58"/>
        <v>0</v>
      </c>
      <c r="AG111" s="328" t="s">
        <v>157</v>
      </c>
      <c r="AH111" s="136" t="str">
        <f t="shared" si="65"/>
        <v>-</v>
      </c>
      <c r="AI111" s="342">
        <v>0</v>
      </c>
      <c r="AJ111" s="329" t="s">
        <v>443</v>
      </c>
    </row>
    <row r="112" spans="1:36" s="3" customFormat="1" ht="31.5">
      <c r="A112" s="290">
        <f>'10 Квартал финансирование'!A112</f>
        <v>61</v>
      </c>
      <c r="B112" s="286" t="s">
        <v>285</v>
      </c>
      <c r="C112" s="286" t="s">
        <v>286</v>
      </c>
      <c r="D112" s="328" t="s">
        <v>157</v>
      </c>
      <c r="E112" s="328" t="s">
        <v>157</v>
      </c>
      <c r="F112" s="244">
        <v>0</v>
      </c>
      <c r="G112" s="328" t="s">
        <v>157</v>
      </c>
      <c r="H112" s="328">
        <v>0</v>
      </c>
      <c r="I112" s="328" t="s">
        <v>157</v>
      </c>
      <c r="J112" s="110">
        <f t="shared" si="68"/>
        <v>0</v>
      </c>
      <c r="K112" s="328" t="s">
        <v>157</v>
      </c>
      <c r="L112" s="110">
        <f t="shared" si="69"/>
        <v>0</v>
      </c>
      <c r="M112" s="328" t="s">
        <v>157</v>
      </c>
      <c r="N112" s="244">
        <v>0</v>
      </c>
      <c r="O112" s="328" t="s">
        <v>157</v>
      </c>
      <c r="P112" s="244">
        <v>0</v>
      </c>
      <c r="Q112" s="328" t="s">
        <v>157</v>
      </c>
      <c r="R112" s="244">
        <v>0</v>
      </c>
      <c r="S112" s="328" t="s">
        <v>157</v>
      </c>
      <c r="T112" s="244">
        <v>0</v>
      </c>
      <c r="U112" s="328" t="s">
        <v>157</v>
      </c>
      <c r="V112" s="244">
        <v>0</v>
      </c>
      <c r="W112" s="328" t="s">
        <v>157</v>
      </c>
      <c r="X112" s="244">
        <v>0</v>
      </c>
      <c r="Y112" s="328" t="s">
        <v>157</v>
      </c>
      <c r="Z112" s="244">
        <v>0</v>
      </c>
      <c r="AA112" s="328" t="s">
        <v>157</v>
      </c>
      <c r="AB112" s="244">
        <v>0</v>
      </c>
      <c r="AC112" s="328" t="s">
        <v>157</v>
      </c>
      <c r="AD112" s="244">
        <v>0</v>
      </c>
      <c r="AE112" s="328" t="s">
        <v>157</v>
      </c>
      <c r="AF112" s="248">
        <f t="shared" si="58"/>
        <v>0</v>
      </c>
      <c r="AG112" s="328" t="s">
        <v>157</v>
      </c>
      <c r="AH112" s="136" t="str">
        <f t="shared" si="65"/>
        <v>-</v>
      </c>
      <c r="AI112" s="342">
        <v>0</v>
      </c>
      <c r="AJ112" s="329" t="s">
        <v>443</v>
      </c>
    </row>
    <row r="113" spans="1:36" s="3" customFormat="1" ht="31.5">
      <c r="A113" s="290">
        <f>'10 Квартал финансирование'!A113</f>
        <v>62</v>
      </c>
      <c r="B113" s="286" t="s">
        <v>287</v>
      </c>
      <c r="C113" s="286" t="s">
        <v>288</v>
      </c>
      <c r="D113" s="328" t="s">
        <v>157</v>
      </c>
      <c r="E113" s="328" t="s">
        <v>157</v>
      </c>
      <c r="F113" s="244">
        <v>0</v>
      </c>
      <c r="G113" s="328" t="s">
        <v>157</v>
      </c>
      <c r="H113" s="328">
        <v>0.31816775883172588</v>
      </c>
      <c r="I113" s="328" t="s">
        <v>157</v>
      </c>
      <c r="J113" s="110">
        <f t="shared" si="68"/>
        <v>0</v>
      </c>
      <c r="K113" s="328" t="s">
        <v>157</v>
      </c>
      <c r="L113" s="110">
        <f t="shared" si="69"/>
        <v>0</v>
      </c>
      <c r="M113" s="328" t="s">
        <v>157</v>
      </c>
      <c r="N113" s="244">
        <v>0</v>
      </c>
      <c r="O113" s="328" t="s">
        <v>157</v>
      </c>
      <c r="P113" s="244">
        <v>0</v>
      </c>
      <c r="Q113" s="328" t="s">
        <v>157</v>
      </c>
      <c r="R113" s="244">
        <v>0</v>
      </c>
      <c r="S113" s="328" t="s">
        <v>157</v>
      </c>
      <c r="T113" s="244">
        <v>0</v>
      </c>
      <c r="U113" s="328" t="s">
        <v>157</v>
      </c>
      <c r="V113" s="244">
        <v>0</v>
      </c>
      <c r="W113" s="328" t="s">
        <v>157</v>
      </c>
      <c r="X113" s="244">
        <v>0</v>
      </c>
      <c r="Y113" s="328" t="s">
        <v>157</v>
      </c>
      <c r="Z113" s="244">
        <v>0</v>
      </c>
      <c r="AA113" s="328" t="s">
        <v>157</v>
      </c>
      <c r="AB113" s="244">
        <v>0</v>
      </c>
      <c r="AC113" s="328" t="s">
        <v>157</v>
      </c>
      <c r="AD113" s="244">
        <v>0</v>
      </c>
      <c r="AE113" s="328" t="s">
        <v>157</v>
      </c>
      <c r="AF113" s="248">
        <f t="shared" si="58"/>
        <v>0</v>
      </c>
      <c r="AG113" s="328" t="s">
        <v>157</v>
      </c>
      <c r="AH113" s="136" t="str">
        <f t="shared" si="65"/>
        <v>-</v>
      </c>
      <c r="AI113" s="342">
        <v>0</v>
      </c>
      <c r="AJ113" s="329" t="s">
        <v>443</v>
      </c>
    </row>
    <row r="114" spans="1:36" s="3" customFormat="1" ht="31.5">
      <c r="A114" s="290">
        <f>'10 Квартал финансирование'!A114</f>
        <v>63</v>
      </c>
      <c r="B114" s="286" t="s">
        <v>289</v>
      </c>
      <c r="C114" s="286" t="s">
        <v>290</v>
      </c>
      <c r="D114" s="328" t="s">
        <v>157</v>
      </c>
      <c r="E114" s="328" t="s">
        <v>157</v>
      </c>
      <c r="F114" s="244">
        <v>0</v>
      </c>
      <c r="G114" s="328" t="s">
        <v>157</v>
      </c>
      <c r="H114" s="328">
        <v>0.38106285515279148</v>
      </c>
      <c r="I114" s="328" t="s">
        <v>157</v>
      </c>
      <c r="J114" s="110">
        <f t="shared" si="68"/>
        <v>0</v>
      </c>
      <c r="K114" s="328" t="s">
        <v>157</v>
      </c>
      <c r="L114" s="110">
        <f t="shared" si="69"/>
        <v>0</v>
      </c>
      <c r="M114" s="328" t="s">
        <v>157</v>
      </c>
      <c r="N114" s="244">
        <v>0</v>
      </c>
      <c r="O114" s="328" t="s">
        <v>157</v>
      </c>
      <c r="P114" s="244">
        <v>0</v>
      </c>
      <c r="Q114" s="328" t="s">
        <v>157</v>
      </c>
      <c r="R114" s="244">
        <v>0</v>
      </c>
      <c r="S114" s="328" t="s">
        <v>157</v>
      </c>
      <c r="T114" s="244">
        <v>0</v>
      </c>
      <c r="U114" s="328" t="s">
        <v>157</v>
      </c>
      <c r="V114" s="244">
        <v>0</v>
      </c>
      <c r="W114" s="328" t="s">
        <v>157</v>
      </c>
      <c r="X114" s="244">
        <v>0</v>
      </c>
      <c r="Y114" s="328" t="s">
        <v>157</v>
      </c>
      <c r="Z114" s="244">
        <v>0</v>
      </c>
      <c r="AA114" s="328" t="s">
        <v>157</v>
      </c>
      <c r="AB114" s="244">
        <v>0</v>
      </c>
      <c r="AC114" s="328" t="s">
        <v>157</v>
      </c>
      <c r="AD114" s="244">
        <v>0</v>
      </c>
      <c r="AE114" s="328" t="s">
        <v>157</v>
      </c>
      <c r="AF114" s="248">
        <f t="shared" si="58"/>
        <v>0</v>
      </c>
      <c r="AG114" s="328" t="s">
        <v>157</v>
      </c>
      <c r="AH114" s="136" t="str">
        <f t="shared" si="65"/>
        <v>-</v>
      </c>
      <c r="AI114" s="342">
        <v>0</v>
      </c>
      <c r="AJ114" s="329" t="s">
        <v>443</v>
      </c>
    </row>
    <row r="115" spans="1:36" s="3" customFormat="1" ht="47.25">
      <c r="A115" s="290">
        <f>'10 Квартал финансирование'!A115</f>
        <v>64</v>
      </c>
      <c r="B115" s="286" t="s">
        <v>291</v>
      </c>
      <c r="C115" s="286" t="s">
        <v>292</v>
      </c>
      <c r="D115" s="328" t="s">
        <v>157</v>
      </c>
      <c r="E115" s="328" t="s">
        <v>157</v>
      </c>
      <c r="F115" s="244">
        <v>0</v>
      </c>
      <c r="G115" s="328" t="s">
        <v>157</v>
      </c>
      <c r="H115" s="328">
        <v>0</v>
      </c>
      <c r="I115" s="328" t="s">
        <v>157</v>
      </c>
      <c r="J115" s="110">
        <f t="shared" si="66"/>
        <v>0</v>
      </c>
      <c r="K115" s="328" t="s">
        <v>157</v>
      </c>
      <c r="L115" s="110">
        <f t="shared" si="67"/>
        <v>0</v>
      </c>
      <c r="M115" s="328" t="s">
        <v>157</v>
      </c>
      <c r="N115" s="244">
        <v>0</v>
      </c>
      <c r="O115" s="328" t="s">
        <v>157</v>
      </c>
      <c r="P115" s="244">
        <v>0</v>
      </c>
      <c r="Q115" s="328" t="s">
        <v>157</v>
      </c>
      <c r="R115" s="244">
        <v>0</v>
      </c>
      <c r="S115" s="328" t="s">
        <v>157</v>
      </c>
      <c r="T115" s="244">
        <v>0</v>
      </c>
      <c r="U115" s="328" t="s">
        <v>157</v>
      </c>
      <c r="V115" s="244">
        <v>0</v>
      </c>
      <c r="W115" s="328" t="s">
        <v>157</v>
      </c>
      <c r="X115" s="244">
        <v>0</v>
      </c>
      <c r="Y115" s="328" t="s">
        <v>157</v>
      </c>
      <c r="Z115" s="244">
        <v>0</v>
      </c>
      <c r="AA115" s="328" t="s">
        <v>157</v>
      </c>
      <c r="AB115" s="244">
        <v>0</v>
      </c>
      <c r="AC115" s="328" t="s">
        <v>157</v>
      </c>
      <c r="AD115" s="244">
        <v>0.16088364999999999</v>
      </c>
      <c r="AE115" s="328" t="s">
        <v>157</v>
      </c>
      <c r="AF115" s="248">
        <f t="shared" si="58"/>
        <v>0</v>
      </c>
      <c r="AG115" s="328" t="s">
        <v>157</v>
      </c>
      <c r="AH115" s="136" t="str">
        <f t="shared" si="65"/>
        <v>-</v>
      </c>
      <c r="AI115" s="342">
        <v>0</v>
      </c>
      <c r="AJ115" s="329" t="s">
        <v>443</v>
      </c>
    </row>
    <row r="116" spans="1:36" s="3" customFormat="1" ht="47.25">
      <c r="A116" s="290">
        <f>'10 Квартал финансирование'!A116</f>
        <v>65</v>
      </c>
      <c r="B116" s="286" t="s">
        <v>293</v>
      </c>
      <c r="C116" s="286" t="s">
        <v>294</v>
      </c>
      <c r="D116" s="328" t="s">
        <v>157</v>
      </c>
      <c r="E116" s="328" t="s">
        <v>157</v>
      </c>
      <c r="F116" s="244">
        <v>0</v>
      </c>
      <c r="G116" s="328" t="s">
        <v>157</v>
      </c>
      <c r="H116" s="328">
        <v>0</v>
      </c>
      <c r="I116" s="328" t="s">
        <v>157</v>
      </c>
      <c r="J116" s="110">
        <f t="shared" si="66"/>
        <v>0</v>
      </c>
      <c r="K116" s="328" t="s">
        <v>157</v>
      </c>
      <c r="L116" s="110">
        <f t="shared" si="67"/>
        <v>0</v>
      </c>
      <c r="M116" s="328" t="s">
        <v>157</v>
      </c>
      <c r="N116" s="244">
        <v>0</v>
      </c>
      <c r="O116" s="328" t="s">
        <v>157</v>
      </c>
      <c r="P116" s="244">
        <v>0</v>
      </c>
      <c r="Q116" s="328" t="s">
        <v>157</v>
      </c>
      <c r="R116" s="244">
        <v>0</v>
      </c>
      <c r="S116" s="328" t="s">
        <v>157</v>
      </c>
      <c r="T116" s="244">
        <v>0</v>
      </c>
      <c r="U116" s="328" t="s">
        <v>157</v>
      </c>
      <c r="V116" s="244">
        <v>0</v>
      </c>
      <c r="W116" s="328" t="s">
        <v>157</v>
      </c>
      <c r="X116" s="244">
        <v>0</v>
      </c>
      <c r="Y116" s="328" t="s">
        <v>157</v>
      </c>
      <c r="Z116" s="244">
        <v>0</v>
      </c>
      <c r="AA116" s="328" t="s">
        <v>157</v>
      </c>
      <c r="AB116" s="244">
        <v>0</v>
      </c>
      <c r="AC116" s="328" t="s">
        <v>157</v>
      </c>
      <c r="AD116" s="244">
        <v>0.25807348000000002</v>
      </c>
      <c r="AE116" s="328" t="s">
        <v>157</v>
      </c>
      <c r="AF116" s="248">
        <f t="shared" si="58"/>
        <v>0</v>
      </c>
      <c r="AG116" s="328" t="s">
        <v>157</v>
      </c>
      <c r="AH116" s="136" t="str">
        <f t="shared" si="65"/>
        <v>-</v>
      </c>
      <c r="AI116" s="342">
        <v>0</v>
      </c>
      <c r="AJ116" s="329" t="s">
        <v>443</v>
      </c>
    </row>
    <row r="117" spans="1:36" s="3" customFormat="1" ht="31.5">
      <c r="A117" s="290">
        <f>'10 Квартал финансирование'!A117</f>
        <v>66</v>
      </c>
      <c r="B117" s="286" t="s">
        <v>295</v>
      </c>
      <c r="C117" s="286" t="s">
        <v>296</v>
      </c>
      <c r="D117" s="328" t="s">
        <v>157</v>
      </c>
      <c r="E117" s="328" t="s">
        <v>157</v>
      </c>
      <c r="F117" s="244">
        <v>0.28484285999999998</v>
      </c>
      <c r="G117" s="328" t="s">
        <v>157</v>
      </c>
      <c r="H117" s="328">
        <v>0</v>
      </c>
      <c r="I117" s="328" t="s">
        <v>157</v>
      </c>
      <c r="J117" s="110">
        <f t="shared" si="66"/>
        <v>0</v>
      </c>
      <c r="K117" s="328" t="s">
        <v>157</v>
      </c>
      <c r="L117" s="110">
        <f t="shared" si="67"/>
        <v>0</v>
      </c>
      <c r="M117" s="328" t="s">
        <v>157</v>
      </c>
      <c r="N117" s="244">
        <v>0</v>
      </c>
      <c r="O117" s="328" t="s">
        <v>157</v>
      </c>
      <c r="P117" s="244">
        <v>0</v>
      </c>
      <c r="Q117" s="328" t="s">
        <v>157</v>
      </c>
      <c r="R117" s="244">
        <v>0</v>
      </c>
      <c r="S117" s="328" t="s">
        <v>157</v>
      </c>
      <c r="T117" s="244">
        <v>0</v>
      </c>
      <c r="U117" s="328" t="s">
        <v>157</v>
      </c>
      <c r="V117" s="244">
        <v>0</v>
      </c>
      <c r="W117" s="328" t="s">
        <v>157</v>
      </c>
      <c r="X117" s="244">
        <v>0</v>
      </c>
      <c r="Y117" s="328" t="s">
        <v>157</v>
      </c>
      <c r="Z117" s="244">
        <v>0</v>
      </c>
      <c r="AA117" s="328" t="s">
        <v>157</v>
      </c>
      <c r="AB117" s="244">
        <v>0</v>
      </c>
      <c r="AC117" s="328" t="s">
        <v>157</v>
      </c>
      <c r="AD117" s="244">
        <v>0</v>
      </c>
      <c r="AE117" s="328" t="s">
        <v>157</v>
      </c>
      <c r="AF117" s="248">
        <f t="shared" si="58"/>
        <v>0</v>
      </c>
      <c r="AG117" s="328" t="s">
        <v>157</v>
      </c>
      <c r="AH117" s="136" t="str">
        <f t="shared" si="65"/>
        <v>-</v>
      </c>
      <c r="AI117" s="342">
        <v>0</v>
      </c>
      <c r="AJ117" s="329" t="s">
        <v>443</v>
      </c>
    </row>
    <row r="118" spans="1:36" s="3" customFormat="1" ht="47.25">
      <c r="A118" s="290">
        <f>'10 Квартал финансирование'!A118</f>
        <v>67</v>
      </c>
      <c r="B118" s="286" t="s">
        <v>297</v>
      </c>
      <c r="C118" s="286" t="s">
        <v>298</v>
      </c>
      <c r="D118" s="328" t="s">
        <v>157</v>
      </c>
      <c r="E118" s="328" t="s">
        <v>157</v>
      </c>
      <c r="F118" s="244">
        <v>0</v>
      </c>
      <c r="G118" s="328" t="s">
        <v>157</v>
      </c>
      <c r="H118" s="328">
        <v>0</v>
      </c>
      <c r="I118" s="328" t="s">
        <v>157</v>
      </c>
      <c r="J118" s="110">
        <f t="shared" si="66"/>
        <v>0</v>
      </c>
      <c r="K118" s="328" t="s">
        <v>157</v>
      </c>
      <c r="L118" s="110">
        <f t="shared" si="67"/>
        <v>0</v>
      </c>
      <c r="M118" s="328" t="s">
        <v>157</v>
      </c>
      <c r="N118" s="244">
        <v>0</v>
      </c>
      <c r="O118" s="328" t="s">
        <v>157</v>
      </c>
      <c r="P118" s="244">
        <v>0</v>
      </c>
      <c r="Q118" s="328" t="s">
        <v>157</v>
      </c>
      <c r="R118" s="244">
        <v>0</v>
      </c>
      <c r="S118" s="328" t="s">
        <v>157</v>
      </c>
      <c r="T118" s="244">
        <v>0</v>
      </c>
      <c r="U118" s="328" t="s">
        <v>157</v>
      </c>
      <c r="V118" s="244">
        <v>0</v>
      </c>
      <c r="W118" s="328" t="s">
        <v>157</v>
      </c>
      <c r="X118" s="244">
        <v>0</v>
      </c>
      <c r="Y118" s="328" t="s">
        <v>157</v>
      </c>
      <c r="Z118" s="244">
        <v>0</v>
      </c>
      <c r="AA118" s="328" t="s">
        <v>157</v>
      </c>
      <c r="AB118" s="244">
        <v>0</v>
      </c>
      <c r="AC118" s="328" t="s">
        <v>157</v>
      </c>
      <c r="AD118" s="244">
        <v>5.46003901</v>
      </c>
      <c r="AE118" s="328" t="s">
        <v>157</v>
      </c>
      <c r="AF118" s="248">
        <f t="shared" si="58"/>
        <v>0</v>
      </c>
      <c r="AG118" s="328" t="s">
        <v>157</v>
      </c>
      <c r="AH118" s="136" t="str">
        <f t="shared" si="65"/>
        <v>-</v>
      </c>
      <c r="AI118" s="342">
        <v>0</v>
      </c>
      <c r="AJ118" s="329" t="s">
        <v>443</v>
      </c>
    </row>
    <row r="119" spans="1:36" s="3" customFormat="1">
      <c r="A119" s="290">
        <f>'10 Квартал финансирование'!A119</f>
        <v>68</v>
      </c>
      <c r="B119" s="286" t="s">
        <v>299</v>
      </c>
      <c r="C119" s="286" t="s">
        <v>300</v>
      </c>
      <c r="D119" s="328" t="s">
        <v>157</v>
      </c>
      <c r="E119" s="328" t="s">
        <v>157</v>
      </c>
      <c r="F119" s="244">
        <v>0</v>
      </c>
      <c r="G119" s="328" t="s">
        <v>157</v>
      </c>
      <c r="H119" s="328">
        <v>0</v>
      </c>
      <c r="I119" s="328" t="s">
        <v>157</v>
      </c>
      <c r="J119" s="110">
        <f t="shared" si="66"/>
        <v>0</v>
      </c>
      <c r="K119" s="328" t="s">
        <v>157</v>
      </c>
      <c r="L119" s="110">
        <f t="shared" si="67"/>
        <v>0</v>
      </c>
      <c r="M119" s="328" t="s">
        <v>157</v>
      </c>
      <c r="N119" s="244">
        <v>0</v>
      </c>
      <c r="O119" s="328" t="s">
        <v>157</v>
      </c>
      <c r="P119" s="244">
        <v>0</v>
      </c>
      <c r="Q119" s="328" t="s">
        <v>157</v>
      </c>
      <c r="R119" s="244">
        <v>0</v>
      </c>
      <c r="S119" s="328" t="s">
        <v>157</v>
      </c>
      <c r="T119" s="244">
        <v>0</v>
      </c>
      <c r="U119" s="328" t="s">
        <v>157</v>
      </c>
      <c r="V119" s="244">
        <v>0</v>
      </c>
      <c r="W119" s="328" t="s">
        <v>157</v>
      </c>
      <c r="X119" s="244">
        <v>0</v>
      </c>
      <c r="Y119" s="328" t="s">
        <v>157</v>
      </c>
      <c r="Z119" s="244">
        <v>0</v>
      </c>
      <c r="AA119" s="328" t="s">
        <v>157</v>
      </c>
      <c r="AB119" s="244">
        <v>0</v>
      </c>
      <c r="AC119" s="328" t="s">
        <v>157</v>
      </c>
      <c r="AD119" s="244">
        <v>0</v>
      </c>
      <c r="AE119" s="328" t="s">
        <v>157</v>
      </c>
      <c r="AF119" s="248">
        <f t="shared" si="58"/>
        <v>0</v>
      </c>
      <c r="AG119" s="328" t="s">
        <v>157</v>
      </c>
      <c r="AH119" s="136" t="str">
        <f t="shared" si="65"/>
        <v>-</v>
      </c>
      <c r="AI119" s="342">
        <v>0</v>
      </c>
      <c r="AJ119" s="329" t="s">
        <v>443</v>
      </c>
    </row>
    <row r="120" spans="1:36" s="3" customFormat="1" ht="31.5">
      <c r="A120" s="290">
        <f>'10 Квартал финансирование'!A120</f>
        <v>69</v>
      </c>
      <c r="B120" s="286" t="s">
        <v>301</v>
      </c>
      <c r="C120" s="286" t="s">
        <v>302</v>
      </c>
      <c r="D120" s="328" t="s">
        <v>157</v>
      </c>
      <c r="E120" s="328" t="s">
        <v>157</v>
      </c>
      <c r="F120" s="244">
        <v>1.84374178</v>
      </c>
      <c r="G120" s="328" t="s">
        <v>157</v>
      </c>
      <c r="H120" s="328">
        <v>0</v>
      </c>
      <c r="I120" s="328" t="s">
        <v>157</v>
      </c>
      <c r="J120" s="110">
        <f t="shared" si="66"/>
        <v>0</v>
      </c>
      <c r="K120" s="328" t="s">
        <v>157</v>
      </c>
      <c r="L120" s="110">
        <f t="shared" si="67"/>
        <v>0.55679544000000003</v>
      </c>
      <c r="M120" s="328" t="s">
        <v>157</v>
      </c>
      <c r="N120" s="244">
        <v>0</v>
      </c>
      <c r="O120" s="328" t="s">
        <v>157</v>
      </c>
      <c r="P120" s="244">
        <v>0.17925756000000001</v>
      </c>
      <c r="Q120" s="328" t="s">
        <v>157</v>
      </c>
      <c r="R120" s="244">
        <v>0</v>
      </c>
      <c r="S120" s="328" t="s">
        <v>157</v>
      </c>
      <c r="T120" s="244">
        <v>0.18471051999999999</v>
      </c>
      <c r="U120" s="328" t="s">
        <v>157</v>
      </c>
      <c r="V120" s="244">
        <v>0</v>
      </c>
      <c r="W120" s="328" t="s">
        <v>157</v>
      </c>
      <c r="X120" s="244">
        <v>0.19282736</v>
      </c>
      <c r="Y120" s="328" t="s">
        <v>157</v>
      </c>
      <c r="Z120" s="244">
        <v>0</v>
      </c>
      <c r="AA120" s="328" t="s">
        <v>157</v>
      </c>
      <c r="AB120" s="244">
        <v>0</v>
      </c>
      <c r="AC120" s="328" t="s">
        <v>157</v>
      </c>
      <c r="AD120" s="244">
        <v>0</v>
      </c>
      <c r="AE120" s="328" t="s">
        <v>157</v>
      </c>
      <c r="AF120" s="248">
        <f t="shared" si="58"/>
        <v>0.55679544000000003</v>
      </c>
      <c r="AG120" s="328" t="s">
        <v>157</v>
      </c>
      <c r="AH120" s="136" t="str">
        <f t="shared" si="65"/>
        <v>-</v>
      </c>
      <c r="AI120" s="342" t="s">
        <v>1105</v>
      </c>
      <c r="AJ120" s="329" t="s">
        <v>443</v>
      </c>
    </row>
    <row r="121" spans="1:36" s="3" customFormat="1" ht="47.25">
      <c r="A121" s="290">
        <f>'10 Квартал финансирование'!A121</f>
        <v>70</v>
      </c>
      <c r="B121" s="286" t="s">
        <v>303</v>
      </c>
      <c r="C121" s="286" t="s">
        <v>304</v>
      </c>
      <c r="D121" s="328" t="s">
        <v>157</v>
      </c>
      <c r="E121" s="328" t="s">
        <v>157</v>
      </c>
      <c r="F121" s="244">
        <v>0</v>
      </c>
      <c r="G121" s="328" t="s">
        <v>157</v>
      </c>
      <c r="H121" s="328">
        <v>0</v>
      </c>
      <c r="I121" s="328" t="s">
        <v>157</v>
      </c>
      <c r="J121" s="110">
        <f t="shared" ref="J121" si="70">N121+R121+V121+Z121</f>
        <v>0</v>
      </c>
      <c r="K121" s="328" t="s">
        <v>157</v>
      </c>
      <c r="L121" s="110">
        <f t="shared" ref="L121" si="71">P121+T121+X121+AB121</f>
        <v>0</v>
      </c>
      <c r="M121" s="328" t="s">
        <v>157</v>
      </c>
      <c r="N121" s="244">
        <v>0</v>
      </c>
      <c r="O121" s="328" t="s">
        <v>157</v>
      </c>
      <c r="P121" s="244">
        <v>0</v>
      </c>
      <c r="Q121" s="328" t="s">
        <v>157</v>
      </c>
      <c r="R121" s="244">
        <v>0</v>
      </c>
      <c r="S121" s="328" t="s">
        <v>157</v>
      </c>
      <c r="T121" s="244">
        <v>0</v>
      </c>
      <c r="U121" s="328" t="s">
        <v>157</v>
      </c>
      <c r="V121" s="244">
        <v>0</v>
      </c>
      <c r="W121" s="328" t="s">
        <v>157</v>
      </c>
      <c r="X121" s="244">
        <v>0</v>
      </c>
      <c r="Y121" s="328" t="s">
        <v>157</v>
      </c>
      <c r="Z121" s="244">
        <v>0</v>
      </c>
      <c r="AA121" s="328" t="s">
        <v>157</v>
      </c>
      <c r="AB121" s="244">
        <v>0</v>
      </c>
      <c r="AC121" s="328" t="s">
        <v>157</v>
      </c>
      <c r="AD121" s="244">
        <v>0</v>
      </c>
      <c r="AE121" s="328" t="s">
        <v>157</v>
      </c>
      <c r="AF121" s="248">
        <f t="shared" si="58"/>
        <v>0</v>
      </c>
      <c r="AG121" s="328" t="s">
        <v>157</v>
      </c>
      <c r="AH121" s="136" t="str">
        <f t="shared" si="65"/>
        <v>-</v>
      </c>
      <c r="AI121" s="342">
        <v>0</v>
      </c>
      <c r="AJ121" s="329" t="s">
        <v>443</v>
      </c>
    </row>
    <row r="122" spans="1:36" s="3" customFormat="1" ht="31.5">
      <c r="A122" s="290">
        <f>'10 Квартал финансирование'!A122</f>
        <v>71</v>
      </c>
      <c r="B122" s="286" t="s">
        <v>305</v>
      </c>
      <c r="C122" s="286" t="s">
        <v>306</v>
      </c>
      <c r="D122" s="328" t="s">
        <v>157</v>
      </c>
      <c r="E122" s="328" t="s">
        <v>157</v>
      </c>
      <c r="F122" s="244">
        <v>0</v>
      </c>
      <c r="G122" s="328" t="s">
        <v>157</v>
      </c>
      <c r="H122" s="328">
        <v>0</v>
      </c>
      <c r="I122" s="328" t="s">
        <v>157</v>
      </c>
      <c r="J122" s="110">
        <f t="shared" ref="J122:J125" si="72">N122+R122+V122+Z122</f>
        <v>0</v>
      </c>
      <c r="K122" s="328" t="s">
        <v>157</v>
      </c>
      <c r="L122" s="110">
        <f t="shared" ref="L122:L125" si="73">P122+T122+X122+AB122</f>
        <v>0.18448824</v>
      </c>
      <c r="M122" s="328" t="s">
        <v>157</v>
      </c>
      <c r="N122" s="244">
        <v>0</v>
      </c>
      <c r="O122" s="328" t="s">
        <v>157</v>
      </c>
      <c r="P122" s="244">
        <v>0</v>
      </c>
      <c r="Q122" s="328" t="s">
        <v>157</v>
      </c>
      <c r="R122" s="244">
        <v>0</v>
      </c>
      <c r="S122" s="328" t="s">
        <v>157</v>
      </c>
      <c r="T122" s="244">
        <v>0.18353874000000001</v>
      </c>
      <c r="U122" s="328" t="s">
        <v>157</v>
      </c>
      <c r="V122" s="244">
        <v>0</v>
      </c>
      <c r="W122" s="328" t="s">
        <v>157</v>
      </c>
      <c r="X122" s="244">
        <v>9.4950000000000004E-4</v>
      </c>
      <c r="Y122" s="328" t="s">
        <v>157</v>
      </c>
      <c r="Z122" s="244">
        <v>0</v>
      </c>
      <c r="AA122" s="328" t="s">
        <v>157</v>
      </c>
      <c r="AB122" s="244">
        <v>0</v>
      </c>
      <c r="AC122" s="328" t="s">
        <v>157</v>
      </c>
      <c r="AD122" s="244">
        <v>0</v>
      </c>
      <c r="AE122" s="328" t="s">
        <v>157</v>
      </c>
      <c r="AF122" s="248">
        <f t="shared" si="58"/>
        <v>0.18448824</v>
      </c>
      <c r="AG122" s="328" t="s">
        <v>157</v>
      </c>
      <c r="AH122" s="136" t="str">
        <f t="shared" si="65"/>
        <v>-</v>
      </c>
      <c r="AI122" s="342">
        <v>0</v>
      </c>
      <c r="AJ122" s="329" t="s">
        <v>443</v>
      </c>
    </row>
    <row r="123" spans="1:36" s="3" customFormat="1" ht="31.5">
      <c r="A123" s="290">
        <f>'10 Квартал финансирование'!A123</f>
        <v>72</v>
      </c>
      <c r="B123" s="286" t="s">
        <v>307</v>
      </c>
      <c r="C123" s="286" t="s">
        <v>308</v>
      </c>
      <c r="D123" s="328" t="s">
        <v>157</v>
      </c>
      <c r="E123" s="328" t="s">
        <v>157</v>
      </c>
      <c r="F123" s="244">
        <v>7.7741450000000004E-2</v>
      </c>
      <c r="G123" s="328" t="s">
        <v>157</v>
      </c>
      <c r="H123" s="328">
        <v>0</v>
      </c>
      <c r="I123" s="328" t="s">
        <v>157</v>
      </c>
      <c r="J123" s="110">
        <f t="shared" si="72"/>
        <v>0</v>
      </c>
      <c r="K123" s="328" t="s">
        <v>157</v>
      </c>
      <c r="L123" s="110">
        <f t="shared" si="73"/>
        <v>1.0536348599999998</v>
      </c>
      <c r="M123" s="328" t="s">
        <v>157</v>
      </c>
      <c r="N123" s="244">
        <v>0</v>
      </c>
      <c r="O123" s="328" t="s">
        <v>157</v>
      </c>
      <c r="P123" s="244">
        <v>0</v>
      </c>
      <c r="Q123" s="328" t="s">
        <v>157</v>
      </c>
      <c r="R123" s="244">
        <v>0</v>
      </c>
      <c r="S123" s="328" t="s">
        <v>157</v>
      </c>
      <c r="T123" s="244">
        <v>1.0428501999999999</v>
      </c>
      <c r="U123" s="328" t="s">
        <v>157</v>
      </c>
      <c r="V123" s="244">
        <v>0</v>
      </c>
      <c r="W123" s="328" t="s">
        <v>157</v>
      </c>
      <c r="X123" s="244">
        <v>1.078466E-2</v>
      </c>
      <c r="Y123" s="328" t="s">
        <v>157</v>
      </c>
      <c r="Z123" s="244">
        <v>0</v>
      </c>
      <c r="AA123" s="328" t="s">
        <v>157</v>
      </c>
      <c r="AB123" s="244">
        <v>0</v>
      </c>
      <c r="AC123" s="328" t="s">
        <v>157</v>
      </c>
      <c r="AD123" s="244">
        <v>0</v>
      </c>
      <c r="AE123" s="328" t="s">
        <v>157</v>
      </c>
      <c r="AF123" s="248">
        <f t="shared" si="58"/>
        <v>1.0536348599999998</v>
      </c>
      <c r="AG123" s="328" t="s">
        <v>157</v>
      </c>
      <c r="AH123" s="136" t="str">
        <f t="shared" si="65"/>
        <v>-</v>
      </c>
      <c r="AI123" s="342">
        <v>0</v>
      </c>
      <c r="AJ123" s="329" t="s">
        <v>443</v>
      </c>
    </row>
    <row r="124" spans="1:36" s="3" customFormat="1" ht="31.5">
      <c r="A124" s="290">
        <f>'10 Квартал финансирование'!A124</f>
        <v>73</v>
      </c>
      <c r="B124" s="286" t="s">
        <v>309</v>
      </c>
      <c r="C124" s="286" t="s">
        <v>310</v>
      </c>
      <c r="D124" s="328" t="s">
        <v>157</v>
      </c>
      <c r="E124" s="328" t="s">
        <v>157</v>
      </c>
      <c r="F124" s="244">
        <v>0.16087862999999999</v>
      </c>
      <c r="G124" s="328" t="s">
        <v>157</v>
      </c>
      <c r="H124" s="328">
        <v>0</v>
      </c>
      <c r="I124" s="328" t="s">
        <v>157</v>
      </c>
      <c r="J124" s="110">
        <f t="shared" si="72"/>
        <v>0</v>
      </c>
      <c r="K124" s="328" t="s">
        <v>157</v>
      </c>
      <c r="L124" s="110">
        <f t="shared" si="73"/>
        <v>1.29776303</v>
      </c>
      <c r="M124" s="328" t="s">
        <v>157</v>
      </c>
      <c r="N124" s="244">
        <v>0</v>
      </c>
      <c r="O124" s="328" t="s">
        <v>157</v>
      </c>
      <c r="P124" s="244">
        <v>0</v>
      </c>
      <c r="Q124" s="328" t="s">
        <v>157</v>
      </c>
      <c r="R124" s="244">
        <v>0</v>
      </c>
      <c r="S124" s="328" t="s">
        <v>157</v>
      </c>
      <c r="T124" s="244">
        <v>1.28437187</v>
      </c>
      <c r="U124" s="328" t="s">
        <v>157</v>
      </c>
      <c r="V124" s="244">
        <v>0</v>
      </c>
      <c r="W124" s="328" t="s">
        <v>157</v>
      </c>
      <c r="X124" s="244">
        <v>1.3391159999999999E-2</v>
      </c>
      <c r="Y124" s="328" t="s">
        <v>157</v>
      </c>
      <c r="Z124" s="244">
        <v>0</v>
      </c>
      <c r="AA124" s="328" t="s">
        <v>157</v>
      </c>
      <c r="AB124" s="244">
        <v>0</v>
      </c>
      <c r="AC124" s="328" t="s">
        <v>157</v>
      </c>
      <c r="AD124" s="244">
        <v>0</v>
      </c>
      <c r="AE124" s="328" t="s">
        <v>157</v>
      </c>
      <c r="AF124" s="248">
        <f t="shared" si="58"/>
        <v>1.29776303</v>
      </c>
      <c r="AG124" s="328" t="s">
        <v>157</v>
      </c>
      <c r="AH124" s="136" t="str">
        <f t="shared" si="65"/>
        <v>-</v>
      </c>
      <c r="AI124" s="342">
        <v>0</v>
      </c>
      <c r="AJ124" s="329" t="s">
        <v>443</v>
      </c>
    </row>
    <row r="125" spans="1:36" s="3" customFormat="1" ht="31.5">
      <c r="A125" s="290">
        <f>'10 Квартал финансирование'!A125</f>
        <v>74</v>
      </c>
      <c r="B125" s="286" t="s">
        <v>311</v>
      </c>
      <c r="C125" s="286" t="s">
        <v>312</v>
      </c>
      <c r="D125" s="328" t="s">
        <v>157</v>
      </c>
      <c r="E125" s="328" t="s">
        <v>157</v>
      </c>
      <c r="F125" s="244">
        <v>7.8476950000000004E-2</v>
      </c>
      <c r="G125" s="328" t="s">
        <v>157</v>
      </c>
      <c r="H125" s="328">
        <v>0</v>
      </c>
      <c r="I125" s="328" t="s">
        <v>157</v>
      </c>
      <c r="J125" s="110">
        <f t="shared" si="72"/>
        <v>0</v>
      </c>
      <c r="K125" s="328" t="s">
        <v>157</v>
      </c>
      <c r="L125" s="110">
        <f t="shared" si="73"/>
        <v>0.71886328999999993</v>
      </c>
      <c r="M125" s="328" t="s">
        <v>157</v>
      </c>
      <c r="N125" s="244">
        <v>0</v>
      </c>
      <c r="O125" s="328" t="s">
        <v>157</v>
      </c>
      <c r="P125" s="244">
        <v>0</v>
      </c>
      <c r="Q125" s="328" t="s">
        <v>157</v>
      </c>
      <c r="R125" s="244">
        <v>0</v>
      </c>
      <c r="S125" s="328" t="s">
        <v>157</v>
      </c>
      <c r="T125" s="244">
        <v>0.71146317999999997</v>
      </c>
      <c r="U125" s="328" t="s">
        <v>157</v>
      </c>
      <c r="V125" s="244">
        <v>0</v>
      </c>
      <c r="W125" s="328" t="s">
        <v>157</v>
      </c>
      <c r="X125" s="244">
        <v>7.4001099999999997E-3</v>
      </c>
      <c r="Y125" s="328" t="s">
        <v>157</v>
      </c>
      <c r="Z125" s="244">
        <v>0</v>
      </c>
      <c r="AA125" s="328" t="s">
        <v>157</v>
      </c>
      <c r="AB125" s="244">
        <v>0</v>
      </c>
      <c r="AC125" s="328" t="s">
        <v>157</v>
      </c>
      <c r="AD125" s="244">
        <v>0</v>
      </c>
      <c r="AE125" s="328" t="s">
        <v>157</v>
      </c>
      <c r="AF125" s="248">
        <f t="shared" si="58"/>
        <v>0.71886328999999993</v>
      </c>
      <c r="AG125" s="328" t="s">
        <v>157</v>
      </c>
      <c r="AH125" s="136" t="str">
        <f t="shared" si="65"/>
        <v>-</v>
      </c>
      <c r="AI125" s="342">
        <v>0</v>
      </c>
      <c r="AJ125" s="329" t="s">
        <v>443</v>
      </c>
    </row>
    <row r="126" spans="1:36" s="3" customFormat="1" ht="51.75" customHeight="1">
      <c r="A126" s="290">
        <f>'10 Квартал финансирование'!A126</f>
        <v>75</v>
      </c>
      <c r="B126" s="286" t="s">
        <v>313</v>
      </c>
      <c r="C126" s="286" t="s">
        <v>314</v>
      </c>
      <c r="D126" s="328" t="s">
        <v>157</v>
      </c>
      <c r="E126" s="328" t="s">
        <v>157</v>
      </c>
      <c r="F126" s="244">
        <v>0</v>
      </c>
      <c r="G126" s="328" t="s">
        <v>157</v>
      </c>
      <c r="H126" s="328">
        <v>0</v>
      </c>
      <c r="I126" s="328" t="s">
        <v>157</v>
      </c>
      <c r="J126" s="110">
        <f t="shared" ref="J126" si="74">N126+R126+V126+Z126</f>
        <v>0</v>
      </c>
      <c r="K126" s="328" t="s">
        <v>157</v>
      </c>
      <c r="L126" s="110">
        <f t="shared" ref="L126" si="75">P126+T126+X126+AB126</f>
        <v>0.42364363999999999</v>
      </c>
      <c r="M126" s="328" t="s">
        <v>157</v>
      </c>
      <c r="N126" s="244">
        <v>0</v>
      </c>
      <c r="O126" s="328" t="s">
        <v>157</v>
      </c>
      <c r="P126" s="244">
        <v>0</v>
      </c>
      <c r="Q126" s="328" t="s">
        <v>157</v>
      </c>
      <c r="R126" s="244">
        <v>0</v>
      </c>
      <c r="S126" s="328" t="s">
        <v>157</v>
      </c>
      <c r="T126" s="244">
        <v>0</v>
      </c>
      <c r="U126" s="328" t="s">
        <v>157</v>
      </c>
      <c r="V126" s="244">
        <v>0</v>
      </c>
      <c r="W126" s="328" t="s">
        <v>157</v>
      </c>
      <c r="X126" s="244">
        <v>0.42364363999999999</v>
      </c>
      <c r="Y126" s="328" t="s">
        <v>157</v>
      </c>
      <c r="Z126" s="244">
        <v>0</v>
      </c>
      <c r="AA126" s="328" t="s">
        <v>157</v>
      </c>
      <c r="AB126" s="244">
        <v>0</v>
      </c>
      <c r="AC126" s="328" t="s">
        <v>157</v>
      </c>
      <c r="AD126" s="244">
        <v>0</v>
      </c>
      <c r="AE126" s="328" t="s">
        <v>157</v>
      </c>
      <c r="AF126" s="248">
        <f t="shared" ref="AF126" si="76">L126-N126-R126-V126</f>
        <v>0.42364363999999999</v>
      </c>
      <c r="AG126" s="328" t="s">
        <v>157</v>
      </c>
      <c r="AH126" s="136" t="str">
        <f t="shared" si="65"/>
        <v>-</v>
      </c>
      <c r="AI126" s="342">
        <v>0</v>
      </c>
      <c r="AJ126" s="329" t="s">
        <v>443</v>
      </c>
    </row>
    <row r="127" spans="1:36" s="3" customFormat="1">
      <c r="A127" s="290">
        <f>'10 Квартал финансирование'!A127</f>
        <v>76</v>
      </c>
      <c r="B127" s="286" t="s">
        <v>315</v>
      </c>
      <c r="C127" s="286" t="s">
        <v>316</v>
      </c>
      <c r="D127" s="328" t="s">
        <v>157</v>
      </c>
      <c r="E127" s="328" t="s">
        <v>157</v>
      </c>
      <c r="F127" s="244">
        <v>0</v>
      </c>
      <c r="G127" s="328" t="s">
        <v>157</v>
      </c>
      <c r="H127" s="328">
        <v>0</v>
      </c>
      <c r="I127" s="328" t="s">
        <v>157</v>
      </c>
      <c r="J127" s="110">
        <f t="shared" si="66"/>
        <v>0</v>
      </c>
      <c r="K127" s="328" t="s">
        <v>157</v>
      </c>
      <c r="L127" s="110">
        <f t="shared" si="67"/>
        <v>3.8693737399999999</v>
      </c>
      <c r="M127" s="328" t="s">
        <v>157</v>
      </c>
      <c r="N127" s="244">
        <v>0</v>
      </c>
      <c r="O127" s="328" t="s">
        <v>157</v>
      </c>
      <c r="P127" s="244">
        <v>0.15797032999999999</v>
      </c>
      <c r="Q127" s="328" t="s">
        <v>157</v>
      </c>
      <c r="R127" s="244">
        <v>0</v>
      </c>
      <c r="S127" s="328" t="s">
        <v>157</v>
      </c>
      <c r="T127" s="244">
        <v>2.9624999999999999</v>
      </c>
      <c r="U127" s="328" t="s">
        <v>157</v>
      </c>
      <c r="V127" s="244">
        <v>0</v>
      </c>
      <c r="W127" s="328" t="s">
        <v>157</v>
      </c>
      <c r="X127" s="244">
        <v>0.74890341000000005</v>
      </c>
      <c r="Y127" s="328" t="s">
        <v>157</v>
      </c>
      <c r="Z127" s="244">
        <v>0</v>
      </c>
      <c r="AA127" s="328" t="s">
        <v>157</v>
      </c>
      <c r="AB127" s="244">
        <v>0</v>
      </c>
      <c r="AC127" s="328" t="s">
        <v>157</v>
      </c>
      <c r="AD127" s="244">
        <v>0</v>
      </c>
      <c r="AE127" s="328"/>
      <c r="AF127" s="248">
        <f t="shared" ref="AF127" si="77">L127-N127-R127</f>
        <v>3.8693737399999999</v>
      </c>
      <c r="AG127" s="328"/>
      <c r="AH127" s="136" t="str">
        <f t="shared" si="65"/>
        <v>-</v>
      </c>
      <c r="AI127" s="342"/>
      <c r="AJ127" s="329" t="s">
        <v>443</v>
      </c>
    </row>
    <row r="128" spans="1:36" s="3" customFormat="1" ht="31.5">
      <c r="A128" s="290">
        <f>'10 Квартал финансирование'!A128</f>
        <v>77</v>
      </c>
      <c r="B128" s="286" t="s">
        <v>317</v>
      </c>
      <c r="C128" s="286" t="s">
        <v>318</v>
      </c>
      <c r="D128" s="328" t="s">
        <v>157</v>
      </c>
      <c r="E128" s="328" t="s">
        <v>157</v>
      </c>
      <c r="F128" s="244">
        <v>0</v>
      </c>
      <c r="G128" s="328" t="s">
        <v>157</v>
      </c>
      <c r="H128" s="328">
        <v>0</v>
      </c>
      <c r="I128" s="328" t="s">
        <v>157</v>
      </c>
      <c r="J128" s="110">
        <f t="shared" si="66"/>
        <v>0</v>
      </c>
      <c r="K128" s="328" t="s">
        <v>157</v>
      </c>
      <c r="L128" s="110">
        <f t="shared" si="67"/>
        <v>15.131610040000002</v>
      </c>
      <c r="M128" s="328" t="s">
        <v>157</v>
      </c>
      <c r="N128" s="244">
        <v>0</v>
      </c>
      <c r="O128" s="328" t="s">
        <v>157</v>
      </c>
      <c r="P128" s="244">
        <v>0.93339837000000003</v>
      </c>
      <c r="Q128" s="328" t="s">
        <v>157</v>
      </c>
      <c r="R128" s="244">
        <v>0</v>
      </c>
      <c r="S128" s="328" t="s">
        <v>157</v>
      </c>
      <c r="T128" s="244">
        <v>2.6121946000000005</v>
      </c>
      <c r="U128" s="328" t="s">
        <v>157</v>
      </c>
      <c r="V128" s="244">
        <v>0</v>
      </c>
      <c r="W128" s="328" t="s">
        <v>157</v>
      </c>
      <c r="X128" s="244">
        <v>11.586017070000002</v>
      </c>
      <c r="Y128" s="328" t="s">
        <v>157</v>
      </c>
      <c r="Z128" s="244">
        <v>0</v>
      </c>
      <c r="AA128" s="328" t="s">
        <v>157</v>
      </c>
      <c r="AB128" s="244">
        <v>0</v>
      </c>
      <c r="AC128" s="328" t="s">
        <v>157</v>
      </c>
      <c r="AD128" s="244">
        <v>0</v>
      </c>
      <c r="AE128" s="328" t="s">
        <v>157</v>
      </c>
      <c r="AF128" s="248">
        <f t="shared" ref="AF128:AF132" si="78">L128-N128-R128-V128</f>
        <v>15.131610040000002</v>
      </c>
      <c r="AG128" s="328" t="s">
        <v>157</v>
      </c>
      <c r="AH128" s="136" t="str">
        <f t="shared" si="65"/>
        <v>-</v>
      </c>
      <c r="AI128" s="342">
        <v>0</v>
      </c>
      <c r="AJ128" s="329" t="s">
        <v>443</v>
      </c>
    </row>
    <row r="129" spans="1:36" s="3" customFormat="1" ht="31.5">
      <c r="A129" s="290">
        <f>'10 Квартал финансирование'!A129</f>
        <v>78</v>
      </c>
      <c r="B129" s="286" t="s">
        <v>319</v>
      </c>
      <c r="C129" s="286" t="s">
        <v>320</v>
      </c>
      <c r="D129" s="328" t="s">
        <v>157</v>
      </c>
      <c r="E129" s="328" t="s">
        <v>157</v>
      </c>
      <c r="F129" s="244">
        <v>0</v>
      </c>
      <c r="G129" s="328" t="s">
        <v>157</v>
      </c>
      <c r="H129" s="328">
        <v>0</v>
      </c>
      <c r="I129" s="328" t="s">
        <v>157</v>
      </c>
      <c r="J129" s="110">
        <f t="shared" si="66"/>
        <v>0</v>
      </c>
      <c r="K129" s="328" t="s">
        <v>157</v>
      </c>
      <c r="L129" s="110">
        <f t="shared" si="67"/>
        <v>-0.37389528999999999</v>
      </c>
      <c r="M129" s="328" t="s">
        <v>157</v>
      </c>
      <c r="N129" s="244">
        <v>0</v>
      </c>
      <c r="O129" s="328" t="s">
        <v>157</v>
      </c>
      <c r="P129" s="244">
        <v>0</v>
      </c>
      <c r="Q129" s="328" t="s">
        <v>157</v>
      </c>
      <c r="R129" s="244">
        <v>0</v>
      </c>
      <c r="S129" s="328" t="s">
        <v>157</v>
      </c>
      <c r="T129" s="244">
        <v>0</v>
      </c>
      <c r="U129" s="328" t="s">
        <v>157</v>
      </c>
      <c r="V129" s="244">
        <v>0</v>
      </c>
      <c r="W129" s="328" t="s">
        <v>157</v>
      </c>
      <c r="X129" s="244">
        <v>-0.37389528999999999</v>
      </c>
      <c r="Y129" s="328" t="s">
        <v>157</v>
      </c>
      <c r="Z129" s="244">
        <v>0</v>
      </c>
      <c r="AA129" s="328" t="s">
        <v>157</v>
      </c>
      <c r="AB129" s="244">
        <v>0</v>
      </c>
      <c r="AC129" s="328" t="s">
        <v>157</v>
      </c>
      <c r="AD129" s="244">
        <v>0</v>
      </c>
      <c r="AE129" s="328" t="s">
        <v>157</v>
      </c>
      <c r="AF129" s="248">
        <f t="shared" si="78"/>
        <v>-0.37389528999999999</v>
      </c>
      <c r="AG129" s="328" t="s">
        <v>157</v>
      </c>
      <c r="AH129" s="136" t="str">
        <f t="shared" si="65"/>
        <v>-</v>
      </c>
      <c r="AI129" s="342">
        <v>0</v>
      </c>
      <c r="AJ129" s="329" t="s">
        <v>443</v>
      </c>
    </row>
    <row r="130" spans="1:36" s="3" customFormat="1" ht="63">
      <c r="A130" s="290">
        <f>'10 Квартал финансирование'!A130</f>
        <v>79</v>
      </c>
      <c r="B130" s="286" t="s">
        <v>321</v>
      </c>
      <c r="C130" s="286" t="s">
        <v>322</v>
      </c>
      <c r="D130" s="328" t="s">
        <v>157</v>
      </c>
      <c r="E130" s="328" t="s">
        <v>157</v>
      </c>
      <c r="F130" s="244">
        <v>0</v>
      </c>
      <c r="G130" s="328" t="s">
        <v>157</v>
      </c>
      <c r="H130" s="328">
        <v>0</v>
      </c>
      <c r="I130" s="328" t="s">
        <v>157</v>
      </c>
      <c r="J130" s="110">
        <f t="shared" ref="J130" si="79">N130+R130+V130+Z130</f>
        <v>0</v>
      </c>
      <c r="K130" s="328" t="s">
        <v>157</v>
      </c>
      <c r="L130" s="110">
        <f t="shared" ref="L130" si="80">P130+T130+X130+AB130</f>
        <v>0</v>
      </c>
      <c r="M130" s="328" t="s">
        <v>157</v>
      </c>
      <c r="N130" s="244">
        <v>0</v>
      </c>
      <c r="O130" s="328" t="s">
        <v>157</v>
      </c>
      <c r="P130" s="244">
        <v>0</v>
      </c>
      <c r="Q130" s="328" t="s">
        <v>157</v>
      </c>
      <c r="R130" s="244">
        <v>0</v>
      </c>
      <c r="S130" s="328" t="s">
        <v>157</v>
      </c>
      <c r="T130" s="244">
        <v>0.39406780000000002</v>
      </c>
      <c r="U130" s="328" t="s">
        <v>157</v>
      </c>
      <c r="V130" s="244">
        <v>0</v>
      </c>
      <c r="W130" s="328" t="s">
        <v>157</v>
      </c>
      <c r="X130" s="244">
        <v>-0.39406780000000002</v>
      </c>
      <c r="Y130" s="328" t="s">
        <v>157</v>
      </c>
      <c r="Z130" s="244">
        <v>0</v>
      </c>
      <c r="AA130" s="328" t="s">
        <v>157</v>
      </c>
      <c r="AB130" s="244">
        <v>0</v>
      </c>
      <c r="AC130" s="328" t="s">
        <v>157</v>
      </c>
      <c r="AD130" s="244">
        <v>0</v>
      </c>
      <c r="AE130" s="328" t="s">
        <v>157</v>
      </c>
      <c r="AF130" s="248">
        <f t="shared" si="78"/>
        <v>0</v>
      </c>
      <c r="AG130" s="328" t="s">
        <v>157</v>
      </c>
      <c r="AH130" s="136" t="str">
        <f t="shared" si="65"/>
        <v>-</v>
      </c>
      <c r="AI130" s="342" t="s">
        <v>1106</v>
      </c>
      <c r="AJ130" s="329" t="s">
        <v>443</v>
      </c>
    </row>
    <row r="131" spans="1:36" s="3" customFormat="1" ht="31.5">
      <c r="A131" s="290">
        <f>'10 Квартал финансирование'!A131</f>
        <v>80</v>
      </c>
      <c r="B131" s="286" t="s">
        <v>323</v>
      </c>
      <c r="C131" s="286" t="s">
        <v>324</v>
      </c>
      <c r="D131" s="328" t="s">
        <v>157</v>
      </c>
      <c r="E131" s="328" t="s">
        <v>157</v>
      </c>
      <c r="F131" s="244">
        <v>0</v>
      </c>
      <c r="G131" s="328" t="s">
        <v>157</v>
      </c>
      <c r="H131" s="328">
        <v>0</v>
      </c>
      <c r="I131" s="328" t="s">
        <v>157</v>
      </c>
      <c r="J131" s="110">
        <f t="shared" si="66"/>
        <v>0</v>
      </c>
      <c r="K131" s="328" t="s">
        <v>157</v>
      </c>
      <c r="L131" s="110">
        <f t="shared" si="67"/>
        <v>-3</v>
      </c>
      <c r="M131" s="328" t="s">
        <v>157</v>
      </c>
      <c r="N131" s="244">
        <v>0</v>
      </c>
      <c r="O131" s="328" t="s">
        <v>157</v>
      </c>
      <c r="P131" s="244">
        <v>0</v>
      </c>
      <c r="Q131" s="328" t="s">
        <v>157</v>
      </c>
      <c r="R131" s="244">
        <v>0</v>
      </c>
      <c r="S131" s="328" t="s">
        <v>157</v>
      </c>
      <c r="T131" s="244">
        <v>0</v>
      </c>
      <c r="U131" s="328" t="s">
        <v>157</v>
      </c>
      <c r="V131" s="244">
        <v>0</v>
      </c>
      <c r="W131" s="328" t="s">
        <v>157</v>
      </c>
      <c r="X131" s="244">
        <v>-3</v>
      </c>
      <c r="Y131" s="328" t="s">
        <v>157</v>
      </c>
      <c r="Z131" s="244">
        <v>0</v>
      </c>
      <c r="AA131" s="328" t="s">
        <v>157</v>
      </c>
      <c r="AB131" s="244">
        <v>0</v>
      </c>
      <c r="AC131" s="328" t="s">
        <v>157</v>
      </c>
      <c r="AD131" s="244">
        <v>0</v>
      </c>
      <c r="AE131" s="328" t="s">
        <v>157</v>
      </c>
      <c r="AF131" s="248">
        <f t="shared" si="78"/>
        <v>-3</v>
      </c>
      <c r="AG131" s="328" t="s">
        <v>157</v>
      </c>
      <c r="AH131" s="136" t="str">
        <f t="shared" si="65"/>
        <v>-</v>
      </c>
      <c r="AI131" s="342">
        <v>0</v>
      </c>
      <c r="AJ131" s="329" t="s">
        <v>443</v>
      </c>
    </row>
    <row r="132" spans="1:36" s="3" customFormat="1" ht="31.5">
      <c r="A132" s="290">
        <f>'10 Квартал финансирование'!A132</f>
        <v>81</v>
      </c>
      <c r="B132" s="286" t="s">
        <v>325</v>
      </c>
      <c r="C132" s="286" t="s">
        <v>326</v>
      </c>
      <c r="D132" s="328" t="s">
        <v>157</v>
      </c>
      <c r="E132" s="328" t="s">
        <v>157</v>
      </c>
      <c r="F132" s="244">
        <v>0</v>
      </c>
      <c r="G132" s="328" t="s">
        <v>157</v>
      </c>
      <c r="H132" s="328">
        <v>0</v>
      </c>
      <c r="I132" s="328" t="s">
        <v>157</v>
      </c>
      <c r="J132" s="110">
        <f t="shared" si="66"/>
        <v>0</v>
      </c>
      <c r="K132" s="328" t="s">
        <v>157</v>
      </c>
      <c r="L132" s="110">
        <f t="shared" si="67"/>
        <v>0</v>
      </c>
      <c r="M132" s="328" t="s">
        <v>157</v>
      </c>
      <c r="N132" s="244">
        <v>0</v>
      </c>
      <c r="O132" s="328" t="s">
        <v>157</v>
      </c>
      <c r="P132" s="244">
        <v>0</v>
      </c>
      <c r="Q132" s="328" t="s">
        <v>157</v>
      </c>
      <c r="R132" s="244">
        <v>0</v>
      </c>
      <c r="S132" s="328" t="s">
        <v>157</v>
      </c>
      <c r="T132" s="244">
        <v>0</v>
      </c>
      <c r="U132" s="328" t="s">
        <v>157</v>
      </c>
      <c r="V132" s="244">
        <v>0</v>
      </c>
      <c r="W132" s="328" t="s">
        <v>157</v>
      </c>
      <c r="X132" s="244">
        <v>0</v>
      </c>
      <c r="Y132" s="328" t="s">
        <v>157</v>
      </c>
      <c r="Z132" s="244">
        <v>0</v>
      </c>
      <c r="AA132" s="328" t="s">
        <v>157</v>
      </c>
      <c r="AB132" s="244">
        <v>0</v>
      </c>
      <c r="AC132" s="328" t="s">
        <v>157</v>
      </c>
      <c r="AD132" s="244">
        <v>0.60450000000000004</v>
      </c>
      <c r="AE132" s="328" t="s">
        <v>157</v>
      </c>
      <c r="AF132" s="248">
        <f t="shared" si="78"/>
        <v>0</v>
      </c>
      <c r="AG132" s="328" t="s">
        <v>157</v>
      </c>
      <c r="AH132" s="136" t="str">
        <f t="shared" si="65"/>
        <v>-</v>
      </c>
      <c r="AI132" s="342">
        <v>0</v>
      </c>
      <c r="AJ132" s="329" t="s">
        <v>443</v>
      </c>
    </row>
    <row r="133" spans="1:36" s="3" customFormat="1">
      <c r="A133" s="201" t="s">
        <v>57</v>
      </c>
      <c r="B133" s="242" t="s">
        <v>58</v>
      </c>
      <c r="C133" s="242"/>
      <c r="D133" s="110">
        <f t="shared" ref="D133:AD133" si="81">SUM(D134:D203)</f>
        <v>0</v>
      </c>
      <c r="E133" s="110">
        <f t="shared" si="81"/>
        <v>0</v>
      </c>
      <c r="F133" s="110">
        <f t="shared" si="81"/>
        <v>2.52815638</v>
      </c>
      <c r="G133" s="110">
        <f t="shared" si="81"/>
        <v>0</v>
      </c>
      <c r="H133" s="110">
        <f t="shared" si="81"/>
        <v>0</v>
      </c>
      <c r="I133" s="110">
        <f t="shared" si="81"/>
        <v>0</v>
      </c>
      <c r="J133" s="110">
        <f t="shared" si="81"/>
        <v>0</v>
      </c>
      <c r="K133" s="110">
        <f t="shared" si="81"/>
        <v>0</v>
      </c>
      <c r="L133" s="110">
        <f t="shared" si="81"/>
        <v>18.212132349999997</v>
      </c>
      <c r="M133" s="110">
        <f t="shared" si="81"/>
        <v>0</v>
      </c>
      <c r="N133" s="110">
        <f t="shared" si="81"/>
        <v>0</v>
      </c>
      <c r="O133" s="110">
        <f t="shared" si="81"/>
        <v>0</v>
      </c>
      <c r="P133" s="110">
        <f t="shared" si="81"/>
        <v>10.514493889999999</v>
      </c>
      <c r="Q133" s="110">
        <f t="shared" si="81"/>
        <v>0</v>
      </c>
      <c r="R133" s="110">
        <f t="shared" si="81"/>
        <v>0</v>
      </c>
      <c r="S133" s="110">
        <f t="shared" si="81"/>
        <v>0</v>
      </c>
      <c r="T133" s="110">
        <f t="shared" si="81"/>
        <v>2.2405215699999999</v>
      </c>
      <c r="U133" s="110">
        <f t="shared" si="81"/>
        <v>0</v>
      </c>
      <c r="V133" s="110">
        <f t="shared" si="81"/>
        <v>0</v>
      </c>
      <c r="W133" s="110">
        <f t="shared" si="81"/>
        <v>0</v>
      </c>
      <c r="X133" s="110">
        <f t="shared" si="81"/>
        <v>5.4571168900000009</v>
      </c>
      <c r="Y133" s="110">
        <f t="shared" si="81"/>
        <v>0</v>
      </c>
      <c r="Z133" s="110">
        <f t="shared" si="81"/>
        <v>0</v>
      </c>
      <c r="AA133" s="110">
        <f t="shared" si="81"/>
        <v>0</v>
      </c>
      <c r="AB133" s="110">
        <f t="shared" si="81"/>
        <v>0</v>
      </c>
      <c r="AC133" s="110">
        <f t="shared" si="81"/>
        <v>0</v>
      </c>
      <c r="AD133" s="110">
        <f t="shared" si="81"/>
        <v>118.02427625655677</v>
      </c>
      <c r="AE133" s="110"/>
      <c r="AF133" s="110">
        <f>SUM(AF134:AF203)</f>
        <v>18.212132349999997</v>
      </c>
      <c r="AG133" s="110"/>
      <c r="AH133" s="136" t="str">
        <f t="shared" si="65"/>
        <v>-</v>
      </c>
      <c r="AI133" s="342"/>
      <c r="AJ133" s="329"/>
    </row>
    <row r="134" spans="1:36" s="3" customFormat="1" ht="78.75">
      <c r="A134" s="290">
        <f>'10 Квартал финансирование'!A134</f>
        <v>82</v>
      </c>
      <c r="B134" s="286" t="s">
        <v>327</v>
      </c>
      <c r="C134" s="286" t="s">
        <v>328</v>
      </c>
      <c r="D134" s="328" t="s">
        <v>157</v>
      </c>
      <c r="E134" s="328" t="s">
        <v>157</v>
      </c>
      <c r="F134" s="244">
        <v>0</v>
      </c>
      <c r="G134" s="328" t="s">
        <v>157</v>
      </c>
      <c r="H134" s="328">
        <v>0</v>
      </c>
      <c r="I134" s="328" t="s">
        <v>157</v>
      </c>
      <c r="J134" s="110">
        <f t="shared" ref="J134" si="82">N134+R134+V134+Z134</f>
        <v>0</v>
      </c>
      <c r="K134" s="328" t="s">
        <v>157</v>
      </c>
      <c r="L134" s="110">
        <f t="shared" ref="L134" si="83">P134+T134+X134+AB134</f>
        <v>0.25214260999999999</v>
      </c>
      <c r="M134" s="328" t="s">
        <v>157</v>
      </c>
      <c r="N134" s="244">
        <v>0</v>
      </c>
      <c r="O134" s="328" t="s">
        <v>157</v>
      </c>
      <c r="P134" s="244">
        <v>0</v>
      </c>
      <c r="Q134" s="328" t="s">
        <v>157</v>
      </c>
      <c r="R134" s="244">
        <v>0</v>
      </c>
      <c r="S134" s="328" t="s">
        <v>157</v>
      </c>
      <c r="T134" s="244">
        <v>0.25214260999999999</v>
      </c>
      <c r="U134" s="328" t="s">
        <v>157</v>
      </c>
      <c r="V134" s="244">
        <v>0</v>
      </c>
      <c r="W134" s="328" t="s">
        <v>157</v>
      </c>
      <c r="X134" s="244">
        <v>0</v>
      </c>
      <c r="Y134" s="328" t="s">
        <v>157</v>
      </c>
      <c r="Z134" s="244">
        <v>0</v>
      </c>
      <c r="AA134" s="328" t="s">
        <v>157</v>
      </c>
      <c r="AB134" s="244">
        <v>0</v>
      </c>
      <c r="AC134" s="328" t="s">
        <v>157</v>
      </c>
      <c r="AD134" s="244">
        <v>0</v>
      </c>
      <c r="AE134" s="328" t="s">
        <v>157</v>
      </c>
      <c r="AF134" s="248">
        <f t="shared" ref="AF134:AF197" si="84">L134-N134-R134-V134</f>
        <v>0.25214260999999999</v>
      </c>
      <c r="AG134" s="328" t="s">
        <v>157</v>
      </c>
      <c r="AH134" s="136" t="str">
        <f t="shared" si="65"/>
        <v>-</v>
      </c>
      <c r="AI134" s="342" t="s">
        <v>1107</v>
      </c>
      <c r="AJ134" s="329" t="s">
        <v>443</v>
      </c>
    </row>
    <row r="135" spans="1:36" s="3" customFormat="1" ht="78.75">
      <c r="A135" s="290">
        <f>'10 Квартал финансирование'!A135</f>
        <v>83</v>
      </c>
      <c r="B135" s="286" t="s">
        <v>329</v>
      </c>
      <c r="C135" s="286" t="s">
        <v>330</v>
      </c>
      <c r="D135" s="328" t="s">
        <v>157</v>
      </c>
      <c r="E135" s="328" t="s">
        <v>157</v>
      </c>
      <c r="F135" s="244">
        <v>0</v>
      </c>
      <c r="G135" s="328" t="s">
        <v>157</v>
      </c>
      <c r="H135" s="328">
        <v>0</v>
      </c>
      <c r="I135" s="328" t="s">
        <v>157</v>
      </c>
      <c r="J135" s="110">
        <f t="shared" ref="J135:J203" si="85">N135+R135+V135+Z135</f>
        <v>0</v>
      </c>
      <c r="K135" s="328" t="s">
        <v>157</v>
      </c>
      <c r="L135" s="110">
        <f t="shared" ref="L135:L203" si="86">P135+T135+X135+AB135</f>
        <v>0</v>
      </c>
      <c r="M135" s="328" t="s">
        <v>157</v>
      </c>
      <c r="N135" s="244">
        <v>0</v>
      </c>
      <c r="O135" s="328" t="s">
        <v>157</v>
      </c>
      <c r="P135" s="244">
        <v>0</v>
      </c>
      <c r="Q135" s="328" t="s">
        <v>157</v>
      </c>
      <c r="R135" s="244">
        <v>0</v>
      </c>
      <c r="S135" s="328" t="s">
        <v>157</v>
      </c>
      <c r="T135" s="244">
        <v>0</v>
      </c>
      <c r="U135" s="328" t="s">
        <v>157</v>
      </c>
      <c r="V135" s="244">
        <v>0</v>
      </c>
      <c r="W135" s="328" t="s">
        <v>157</v>
      </c>
      <c r="X135" s="244">
        <v>0</v>
      </c>
      <c r="Y135" s="328" t="s">
        <v>157</v>
      </c>
      <c r="Z135" s="244">
        <v>0</v>
      </c>
      <c r="AA135" s="328" t="s">
        <v>157</v>
      </c>
      <c r="AB135" s="244">
        <v>0</v>
      </c>
      <c r="AC135" s="328" t="s">
        <v>157</v>
      </c>
      <c r="AD135" s="244">
        <v>117.64467682525424</v>
      </c>
      <c r="AE135" s="328" t="s">
        <v>157</v>
      </c>
      <c r="AF135" s="248">
        <f t="shared" si="84"/>
        <v>0</v>
      </c>
      <c r="AG135" s="328" t="s">
        <v>157</v>
      </c>
      <c r="AH135" s="136" t="str">
        <f t="shared" si="65"/>
        <v>-</v>
      </c>
      <c r="AI135" s="342">
        <v>0</v>
      </c>
      <c r="AJ135" s="329" t="s">
        <v>443</v>
      </c>
    </row>
    <row r="136" spans="1:36" s="3" customFormat="1" ht="63">
      <c r="A136" s="290">
        <f>'10 Квартал финансирование'!A136</f>
        <v>84</v>
      </c>
      <c r="B136" s="286" t="s">
        <v>331</v>
      </c>
      <c r="C136" s="286" t="s">
        <v>332</v>
      </c>
      <c r="D136" s="328" t="s">
        <v>157</v>
      </c>
      <c r="E136" s="328" t="s">
        <v>157</v>
      </c>
      <c r="F136" s="244">
        <v>0</v>
      </c>
      <c r="G136" s="328" t="s">
        <v>157</v>
      </c>
      <c r="H136" s="328">
        <v>0</v>
      </c>
      <c r="I136" s="328" t="s">
        <v>157</v>
      </c>
      <c r="J136" s="110">
        <f t="shared" ref="J136:J137" si="87">N136+R136+V136+Z136</f>
        <v>0</v>
      </c>
      <c r="K136" s="328" t="s">
        <v>157</v>
      </c>
      <c r="L136" s="110">
        <f t="shared" ref="L136:L137" si="88">P136+T136+X136+AB136</f>
        <v>0</v>
      </c>
      <c r="M136" s="328" t="s">
        <v>157</v>
      </c>
      <c r="N136" s="244">
        <v>0</v>
      </c>
      <c r="O136" s="328" t="s">
        <v>157</v>
      </c>
      <c r="P136" s="244">
        <v>0</v>
      </c>
      <c r="Q136" s="328" t="s">
        <v>157</v>
      </c>
      <c r="R136" s="244">
        <v>0</v>
      </c>
      <c r="S136" s="328" t="s">
        <v>157</v>
      </c>
      <c r="T136" s="244">
        <v>0</v>
      </c>
      <c r="U136" s="328" t="s">
        <v>157</v>
      </c>
      <c r="V136" s="244">
        <v>0</v>
      </c>
      <c r="W136" s="328" t="s">
        <v>157</v>
      </c>
      <c r="X136" s="244">
        <v>0</v>
      </c>
      <c r="Y136" s="328" t="s">
        <v>157</v>
      </c>
      <c r="Z136" s="244">
        <v>0</v>
      </c>
      <c r="AA136" s="328" t="s">
        <v>157</v>
      </c>
      <c r="AB136" s="244">
        <v>0</v>
      </c>
      <c r="AC136" s="328" t="s">
        <v>157</v>
      </c>
      <c r="AD136" s="244">
        <v>0</v>
      </c>
      <c r="AE136" s="328" t="s">
        <v>157</v>
      </c>
      <c r="AF136" s="248">
        <f t="shared" si="84"/>
        <v>0</v>
      </c>
      <c r="AG136" s="328" t="s">
        <v>157</v>
      </c>
      <c r="AH136" s="136" t="str">
        <f t="shared" si="65"/>
        <v>-</v>
      </c>
      <c r="AI136" s="342">
        <v>0</v>
      </c>
      <c r="AJ136" s="329" t="s">
        <v>443</v>
      </c>
    </row>
    <row r="137" spans="1:36" s="3" customFormat="1" ht="63">
      <c r="A137" s="290">
        <f>'10 Квартал финансирование'!A137</f>
        <v>85</v>
      </c>
      <c r="B137" s="286" t="s">
        <v>333</v>
      </c>
      <c r="C137" s="286" t="s">
        <v>334</v>
      </c>
      <c r="D137" s="328" t="s">
        <v>157</v>
      </c>
      <c r="E137" s="328" t="s">
        <v>157</v>
      </c>
      <c r="F137" s="244">
        <v>0</v>
      </c>
      <c r="G137" s="328" t="s">
        <v>157</v>
      </c>
      <c r="H137" s="328">
        <v>0</v>
      </c>
      <c r="I137" s="328" t="s">
        <v>157</v>
      </c>
      <c r="J137" s="110">
        <f t="shared" si="87"/>
        <v>0</v>
      </c>
      <c r="K137" s="328" t="s">
        <v>157</v>
      </c>
      <c r="L137" s="110">
        <f t="shared" si="88"/>
        <v>0</v>
      </c>
      <c r="M137" s="328" t="s">
        <v>157</v>
      </c>
      <c r="N137" s="244">
        <v>0</v>
      </c>
      <c r="O137" s="328" t="s">
        <v>157</v>
      </c>
      <c r="P137" s="244">
        <v>0</v>
      </c>
      <c r="Q137" s="328" t="s">
        <v>157</v>
      </c>
      <c r="R137" s="244">
        <v>0</v>
      </c>
      <c r="S137" s="328" t="s">
        <v>157</v>
      </c>
      <c r="T137" s="244">
        <v>0</v>
      </c>
      <c r="U137" s="328" t="s">
        <v>157</v>
      </c>
      <c r="V137" s="244">
        <v>0</v>
      </c>
      <c r="W137" s="328" t="s">
        <v>157</v>
      </c>
      <c r="X137" s="244">
        <v>0</v>
      </c>
      <c r="Y137" s="328" t="s">
        <v>157</v>
      </c>
      <c r="Z137" s="244">
        <v>0</v>
      </c>
      <c r="AA137" s="328" t="s">
        <v>157</v>
      </c>
      <c r="AB137" s="244">
        <v>0</v>
      </c>
      <c r="AC137" s="328" t="s">
        <v>157</v>
      </c>
      <c r="AD137" s="244">
        <v>0</v>
      </c>
      <c r="AE137" s="328" t="s">
        <v>157</v>
      </c>
      <c r="AF137" s="248">
        <f t="shared" si="84"/>
        <v>0</v>
      </c>
      <c r="AG137" s="328" t="s">
        <v>157</v>
      </c>
      <c r="AH137" s="136" t="str">
        <f t="shared" si="65"/>
        <v>-</v>
      </c>
      <c r="AI137" s="342">
        <v>0</v>
      </c>
      <c r="AJ137" s="329" t="s">
        <v>443</v>
      </c>
    </row>
    <row r="138" spans="1:36" s="3" customFormat="1" ht="78.75">
      <c r="A138" s="290">
        <f>'10 Квартал финансирование'!A138</f>
        <v>86</v>
      </c>
      <c r="B138" s="286" t="s">
        <v>335</v>
      </c>
      <c r="C138" s="286" t="s">
        <v>336</v>
      </c>
      <c r="D138" s="328" t="s">
        <v>157</v>
      </c>
      <c r="E138" s="328" t="s">
        <v>157</v>
      </c>
      <c r="F138" s="244">
        <v>5.3064380000000001E-2</v>
      </c>
      <c r="G138" s="328" t="s">
        <v>157</v>
      </c>
      <c r="H138" s="328">
        <v>0</v>
      </c>
      <c r="I138" s="328" t="s">
        <v>157</v>
      </c>
      <c r="J138" s="110">
        <f t="shared" si="85"/>
        <v>0</v>
      </c>
      <c r="K138" s="328" t="s">
        <v>157</v>
      </c>
      <c r="L138" s="110">
        <f t="shared" si="86"/>
        <v>1.6433202</v>
      </c>
      <c r="M138" s="328" t="s">
        <v>157</v>
      </c>
      <c r="N138" s="244">
        <v>0</v>
      </c>
      <c r="O138" s="328" t="s">
        <v>157</v>
      </c>
      <c r="P138" s="244">
        <v>1.6433202</v>
      </c>
      <c r="Q138" s="328" t="s">
        <v>157</v>
      </c>
      <c r="R138" s="244">
        <v>0</v>
      </c>
      <c r="S138" s="328" t="s">
        <v>157</v>
      </c>
      <c r="T138" s="244">
        <v>0</v>
      </c>
      <c r="U138" s="328" t="s">
        <v>157</v>
      </c>
      <c r="V138" s="244">
        <v>0</v>
      </c>
      <c r="W138" s="328" t="s">
        <v>157</v>
      </c>
      <c r="X138" s="244">
        <v>0</v>
      </c>
      <c r="Y138" s="328" t="s">
        <v>157</v>
      </c>
      <c r="Z138" s="244">
        <v>0</v>
      </c>
      <c r="AA138" s="328" t="s">
        <v>157</v>
      </c>
      <c r="AB138" s="244">
        <v>0</v>
      </c>
      <c r="AC138" s="328" t="s">
        <v>157</v>
      </c>
      <c r="AD138" s="244">
        <v>0</v>
      </c>
      <c r="AE138" s="328" t="s">
        <v>157</v>
      </c>
      <c r="AF138" s="248">
        <f t="shared" si="84"/>
        <v>1.6433202</v>
      </c>
      <c r="AG138" s="328" t="s">
        <v>157</v>
      </c>
      <c r="AH138" s="136" t="str">
        <f t="shared" si="65"/>
        <v>-</v>
      </c>
      <c r="AI138" s="342" t="s">
        <v>1108</v>
      </c>
      <c r="AJ138" s="329" t="s">
        <v>443</v>
      </c>
    </row>
    <row r="139" spans="1:36" s="3" customFormat="1" ht="78.75">
      <c r="A139" s="290">
        <f>'10 Квартал финансирование'!A139</f>
        <v>87</v>
      </c>
      <c r="B139" s="286" t="s">
        <v>337</v>
      </c>
      <c r="C139" s="286" t="s">
        <v>338</v>
      </c>
      <c r="D139" s="328" t="s">
        <v>157</v>
      </c>
      <c r="E139" s="328" t="s">
        <v>157</v>
      </c>
      <c r="F139" s="244">
        <v>0.12690288</v>
      </c>
      <c r="G139" s="328" t="s">
        <v>157</v>
      </c>
      <c r="H139" s="328">
        <v>0</v>
      </c>
      <c r="I139" s="328" t="s">
        <v>157</v>
      </c>
      <c r="J139" s="110">
        <f t="shared" si="85"/>
        <v>0</v>
      </c>
      <c r="K139" s="328" t="s">
        <v>157</v>
      </c>
      <c r="L139" s="110">
        <f t="shared" si="86"/>
        <v>4.2669854799999998</v>
      </c>
      <c r="M139" s="328" t="s">
        <v>157</v>
      </c>
      <c r="N139" s="244">
        <v>0</v>
      </c>
      <c r="O139" s="328" t="s">
        <v>157</v>
      </c>
      <c r="P139" s="244">
        <v>4.2669854799999998</v>
      </c>
      <c r="Q139" s="328" t="s">
        <v>157</v>
      </c>
      <c r="R139" s="244">
        <v>0</v>
      </c>
      <c r="S139" s="328" t="s">
        <v>157</v>
      </c>
      <c r="T139" s="244">
        <v>0</v>
      </c>
      <c r="U139" s="328" t="s">
        <v>157</v>
      </c>
      <c r="V139" s="244">
        <v>0</v>
      </c>
      <c r="W139" s="328" t="s">
        <v>157</v>
      </c>
      <c r="X139" s="244">
        <v>0</v>
      </c>
      <c r="Y139" s="328" t="s">
        <v>157</v>
      </c>
      <c r="Z139" s="244">
        <v>0</v>
      </c>
      <c r="AA139" s="328" t="s">
        <v>157</v>
      </c>
      <c r="AB139" s="244">
        <v>0</v>
      </c>
      <c r="AC139" s="328" t="s">
        <v>157</v>
      </c>
      <c r="AD139" s="244">
        <v>0.37959943130253837</v>
      </c>
      <c r="AE139" s="328" t="s">
        <v>157</v>
      </c>
      <c r="AF139" s="248">
        <f t="shared" si="84"/>
        <v>4.2669854799999998</v>
      </c>
      <c r="AG139" s="328" t="s">
        <v>157</v>
      </c>
      <c r="AH139" s="136" t="str">
        <f t="shared" si="65"/>
        <v>-</v>
      </c>
      <c r="AI139" s="342" t="s">
        <v>1108</v>
      </c>
      <c r="AJ139" s="329" t="s">
        <v>443</v>
      </c>
    </row>
    <row r="140" spans="1:36" s="3" customFormat="1" ht="78.75">
      <c r="A140" s="290">
        <f>'10 Квартал финансирование'!A140</f>
        <v>88</v>
      </c>
      <c r="B140" s="286" t="s">
        <v>339</v>
      </c>
      <c r="C140" s="286" t="s">
        <v>340</v>
      </c>
      <c r="D140" s="328" t="s">
        <v>157</v>
      </c>
      <c r="E140" s="328" t="s">
        <v>157</v>
      </c>
      <c r="F140" s="244">
        <v>0</v>
      </c>
      <c r="G140" s="328" t="s">
        <v>157</v>
      </c>
      <c r="H140" s="328">
        <v>0</v>
      </c>
      <c r="I140" s="328" t="s">
        <v>157</v>
      </c>
      <c r="J140" s="110">
        <f t="shared" si="85"/>
        <v>0</v>
      </c>
      <c r="K140" s="328" t="s">
        <v>157</v>
      </c>
      <c r="L140" s="110">
        <f t="shared" si="86"/>
        <v>0.28240718000000004</v>
      </c>
      <c r="M140" s="328" t="s">
        <v>157</v>
      </c>
      <c r="N140" s="244">
        <v>0</v>
      </c>
      <c r="O140" s="328" t="s">
        <v>157</v>
      </c>
      <c r="P140" s="244">
        <v>0.28238041000000003</v>
      </c>
      <c r="Q140" s="328" t="s">
        <v>157</v>
      </c>
      <c r="R140" s="244">
        <v>0</v>
      </c>
      <c r="S140" s="328" t="s">
        <v>157</v>
      </c>
      <c r="T140" s="244">
        <v>2.6769999999999999E-5</v>
      </c>
      <c r="U140" s="328" t="s">
        <v>157</v>
      </c>
      <c r="V140" s="244">
        <v>0</v>
      </c>
      <c r="W140" s="328" t="s">
        <v>157</v>
      </c>
      <c r="X140" s="244">
        <v>0</v>
      </c>
      <c r="Y140" s="328" t="s">
        <v>157</v>
      </c>
      <c r="Z140" s="244">
        <v>0</v>
      </c>
      <c r="AA140" s="328" t="s">
        <v>157</v>
      </c>
      <c r="AB140" s="244">
        <v>0</v>
      </c>
      <c r="AC140" s="328" t="s">
        <v>157</v>
      </c>
      <c r="AD140" s="244">
        <v>0</v>
      </c>
      <c r="AE140" s="328" t="s">
        <v>157</v>
      </c>
      <c r="AF140" s="248">
        <f t="shared" si="84"/>
        <v>0.28240718000000004</v>
      </c>
      <c r="AG140" s="328" t="s">
        <v>157</v>
      </c>
      <c r="AH140" s="136" t="str">
        <f t="shared" si="65"/>
        <v>-</v>
      </c>
      <c r="AI140" s="342" t="s">
        <v>1108</v>
      </c>
      <c r="AJ140" s="329" t="s">
        <v>443</v>
      </c>
    </row>
    <row r="141" spans="1:36" s="3" customFormat="1" ht="94.5">
      <c r="A141" s="290">
        <f>'10 Квартал финансирование'!A141</f>
        <v>89</v>
      </c>
      <c r="B141" s="286" t="s">
        <v>341</v>
      </c>
      <c r="C141" s="286" t="s">
        <v>342</v>
      </c>
      <c r="D141" s="328" t="s">
        <v>157</v>
      </c>
      <c r="E141" s="328" t="s">
        <v>157</v>
      </c>
      <c r="F141" s="244">
        <v>0</v>
      </c>
      <c r="G141" s="328" t="s">
        <v>157</v>
      </c>
      <c r="H141" s="328">
        <v>0</v>
      </c>
      <c r="I141" s="328" t="s">
        <v>157</v>
      </c>
      <c r="J141" s="110">
        <f t="shared" ref="J141:J142" si="89">N141+R141+V141+Z141</f>
        <v>0</v>
      </c>
      <c r="K141" s="328" t="s">
        <v>157</v>
      </c>
      <c r="L141" s="110">
        <f t="shared" ref="L141:L142" si="90">P141+T141+X141+AB141</f>
        <v>0.16798094</v>
      </c>
      <c r="M141" s="328" t="s">
        <v>157</v>
      </c>
      <c r="N141" s="244">
        <v>0</v>
      </c>
      <c r="O141" s="328" t="s">
        <v>157</v>
      </c>
      <c r="P141" s="244">
        <v>0</v>
      </c>
      <c r="Q141" s="328" t="s">
        <v>157</v>
      </c>
      <c r="R141" s="244">
        <v>0</v>
      </c>
      <c r="S141" s="328" t="s">
        <v>157</v>
      </c>
      <c r="T141" s="244">
        <v>0</v>
      </c>
      <c r="U141" s="328" t="s">
        <v>157</v>
      </c>
      <c r="V141" s="244">
        <v>0</v>
      </c>
      <c r="W141" s="328" t="s">
        <v>157</v>
      </c>
      <c r="X141" s="244">
        <v>0.16798094</v>
      </c>
      <c r="Y141" s="328" t="s">
        <v>157</v>
      </c>
      <c r="Z141" s="244">
        <v>0</v>
      </c>
      <c r="AA141" s="328" t="s">
        <v>157</v>
      </c>
      <c r="AB141" s="244">
        <v>0</v>
      </c>
      <c r="AC141" s="328" t="s">
        <v>157</v>
      </c>
      <c r="AD141" s="244">
        <v>0</v>
      </c>
      <c r="AE141" s="328" t="s">
        <v>157</v>
      </c>
      <c r="AF141" s="248">
        <f t="shared" si="84"/>
        <v>0.16798094</v>
      </c>
      <c r="AG141" s="328" t="s">
        <v>157</v>
      </c>
      <c r="AH141" s="136" t="str">
        <f t="shared" si="65"/>
        <v>-</v>
      </c>
      <c r="AI141" s="342">
        <v>0</v>
      </c>
      <c r="AJ141" s="329" t="s">
        <v>443</v>
      </c>
    </row>
    <row r="142" spans="1:36" s="3" customFormat="1" ht="47.25">
      <c r="A142" s="290">
        <f>'10 Квартал финансирование'!A142</f>
        <v>90</v>
      </c>
      <c r="B142" s="286" t="s">
        <v>343</v>
      </c>
      <c r="C142" s="286" t="s">
        <v>344</v>
      </c>
      <c r="D142" s="328" t="s">
        <v>157</v>
      </c>
      <c r="E142" s="328" t="s">
        <v>157</v>
      </c>
      <c r="F142" s="244">
        <v>0</v>
      </c>
      <c r="G142" s="328" t="s">
        <v>157</v>
      </c>
      <c r="H142" s="328">
        <v>0</v>
      </c>
      <c r="I142" s="328" t="s">
        <v>157</v>
      </c>
      <c r="J142" s="110">
        <f t="shared" si="89"/>
        <v>0</v>
      </c>
      <c r="K142" s="328" t="s">
        <v>157</v>
      </c>
      <c r="L142" s="110">
        <f t="shared" si="90"/>
        <v>0.97255736999999998</v>
      </c>
      <c r="M142" s="328" t="s">
        <v>157</v>
      </c>
      <c r="N142" s="244">
        <v>0</v>
      </c>
      <c r="O142" s="328" t="s">
        <v>157</v>
      </c>
      <c r="P142" s="244">
        <v>0</v>
      </c>
      <c r="Q142" s="328" t="s">
        <v>157</v>
      </c>
      <c r="R142" s="244">
        <v>0</v>
      </c>
      <c r="S142" s="328" t="s">
        <v>157</v>
      </c>
      <c r="T142" s="244">
        <v>0</v>
      </c>
      <c r="U142" s="328" t="s">
        <v>157</v>
      </c>
      <c r="V142" s="244">
        <v>0</v>
      </c>
      <c r="W142" s="328" t="s">
        <v>157</v>
      </c>
      <c r="X142" s="244">
        <v>0.97255736999999998</v>
      </c>
      <c r="Y142" s="328" t="s">
        <v>157</v>
      </c>
      <c r="Z142" s="244">
        <v>0</v>
      </c>
      <c r="AA142" s="328" t="s">
        <v>157</v>
      </c>
      <c r="AB142" s="244">
        <v>0</v>
      </c>
      <c r="AC142" s="328" t="s">
        <v>157</v>
      </c>
      <c r="AD142" s="244">
        <v>0</v>
      </c>
      <c r="AE142" s="328" t="s">
        <v>157</v>
      </c>
      <c r="AF142" s="248">
        <f t="shared" si="84"/>
        <v>0.97255736999999998</v>
      </c>
      <c r="AG142" s="328" t="s">
        <v>157</v>
      </c>
      <c r="AH142" s="136" t="str">
        <f t="shared" si="65"/>
        <v>-</v>
      </c>
      <c r="AI142" s="342">
        <v>0</v>
      </c>
      <c r="AJ142" s="329" t="s">
        <v>443</v>
      </c>
    </row>
    <row r="143" spans="1:36" s="3" customFormat="1" ht="63">
      <c r="A143" s="290">
        <f>'10 Квартал финансирование'!A143</f>
        <v>91</v>
      </c>
      <c r="B143" s="286" t="s">
        <v>345</v>
      </c>
      <c r="C143" s="286" t="s">
        <v>346</v>
      </c>
      <c r="D143" s="328" t="s">
        <v>157</v>
      </c>
      <c r="E143" s="328" t="s">
        <v>157</v>
      </c>
      <c r="F143" s="244">
        <v>0</v>
      </c>
      <c r="G143" s="328" t="s">
        <v>157</v>
      </c>
      <c r="H143" s="328">
        <v>0</v>
      </c>
      <c r="I143" s="328" t="s">
        <v>157</v>
      </c>
      <c r="J143" s="110">
        <f t="shared" ref="J143" si="91">N143+R143+V143+Z143</f>
        <v>0</v>
      </c>
      <c r="K143" s="328" t="s">
        <v>157</v>
      </c>
      <c r="L143" s="110">
        <f t="shared" ref="L143" si="92">P143+T143+X143+AB143</f>
        <v>0</v>
      </c>
      <c r="M143" s="328" t="s">
        <v>157</v>
      </c>
      <c r="N143" s="244">
        <v>0</v>
      </c>
      <c r="O143" s="328" t="s">
        <v>157</v>
      </c>
      <c r="P143" s="244">
        <v>0</v>
      </c>
      <c r="Q143" s="328" t="s">
        <v>157</v>
      </c>
      <c r="R143" s="244">
        <v>0</v>
      </c>
      <c r="S143" s="328" t="s">
        <v>157</v>
      </c>
      <c r="T143" s="244">
        <v>0</v>
      </c>
      <c r="U143" s="328" t="s">
        <v>157</v>
      </c>
      <c r="V143" s="244">
        <v>0</v>
      </c>
      <c r="W143" s="328" t="s">
        <v>157</v>
      </c>
      <c r="X143" s="244">
        <v>0</v>
      </c>
      <c r="Y143" s="328" t="s">
        <v>157</v>
      </c>
      <c r="Z143" s="244">
        <v>0</v>
      </c>
      <c r="AA143" s="328" t="s">
        <v>157</v>
      </c>
      <c r="AB143" s="244">
        <v>0</v>
      </c>
      <c r="AC143" s="328" t="s">
        <v>157</v>
      </c>
      <c r="AD143" s="244">
        <v>0</v>
      </c>
      <c r="AE143" s="328" t="s">
        <v>157</v>
      </c>
      <c r="AF143" s="248">
        <f t="shared" si="84"/>
        <v>0</v>
      </c>
      <c r="AG143" s="328" t="s">
        <v>157</v>
      </c>
      <c r="AH143" s="136" t="str">
        <f t="shared" si="65"/>
        <v>-</v>
      </c>
      <c r="AI143" s="342">
        <v>0</v>
      </c>
      <c r="AJ143" s="329" t="s">
        <v>443</v>
      </c>
    </row>
    <row r="144" spans="1:36" s="3" customFormat="1" ht="47.25">
      <c r="A144" s="290">
        <f>'10 Квартал финансирование'!A144</f>
        <v>92</v>
      </c>
      <c r="B144" s="286" t="s">
        <v>347</v>
      </c>
      <c r="C144" s="286" t="s">
        <v>348</v>
      </c>
      <c r="D144" s="328" t="s">
        <v>157</v>
      </c>
      <c r="E144" s="328" t="s">
        <v>157</v>
      </c>
      <c r="F144" s="244">
        <v>0</v>
      </c>
      <c r="G144" s="328" t="s">
        <v>157</v>
      </c>
      <c r="H144" s="328">
        <v>0</v>
      </c>
      <c r="I144" s="328" t="s">
        <v>157</v>
      </c>
      <c r="J144" s="110">
        <f t="shared" ref="J144" si="93">N144+R144+V144+Z144</f>
        <v>0</v>
      </c>
      <c r="K144" s="328" t="s">
        <v>157</v>
      </c>
      <c r="L144" s="110">
        <f t="shared" ref="L144" si="94">P144+T144+X144+AB144</f>
        <v>0</v>
      </c>
      <c r="M144" s="328" t="s">
        <v>157</v>
      </c>
      <c r="N144" s="244">
        <v>0</v>
      </c>
      <c r="O144" s="328" t="s">
        <v>157</v>
      </c>
      <c r="P144" s="244">
        <v>0</v>
      </c>
      <c r="Q144" s="328" t="s">
        <v>157</v>
      </c>
      <c r="R144" s="244">
        <v>0</v>
      </c>
      <c r="S144" s="328" t="s">
        <v>157</v>
      </c>
      <c r="T144" s="244">
        <v>0</v>
      </c>
      <c r="U144" s="328" t="s">
        <v>157</v>
      </c>
      <c r="V144" s="244">
        <v>0</v>
      </c>
      <c r="W144" s="328" t="s">
        <v>157</v>
      </c>
      <c r="X144" s="244">
        <v>0</v>
      </c>
      <c r="Y144" s="328" t="s">
        <v>157</v>
      </c>
      <c r="Z144" s="244">
        <v>0</v>
      </c>
      <c r="AA144" s="328" t="s">
        <v>157</v>
      </c>
      <c r="AB144" s="244">
        <v>0</v>
      </c>
      <c r="AC144" s="328" t="s">
        <v>157</v>
      </c>
      <c r="AD144" s="244">
        <v>0</v>
      </c>
      <c r="AE144" s="328" t="s">
        <v>157</v>
      </c>
      <c r="AF144" s="248">
        <f t="shared" si="84"/>
        <v>0</v>
      </c>
      <c r="AG144" s="328" t="s">
        <v>157</v>
      </c>
      <c r="AH144" s="136" t="str">
        <f t="shared" si="65"/>
        <v>-</v>
      </c>
      <c r="AI144" s="342">
        <v>0</v>
      </c>
      <c r="AJ144" s="329" t="s">
        <v>443</v>
      </c>
    </row>
    <row r="145" spans="1:36" s="3" customFormat="1" ht="78.75">
      <c r="A145" s="290">
        <f>'10 Квартал финансирование'!A145</f>
        <v>93</v>
      </c>
      <c r="B145" s="286" t="s">
        <v>349</v>
      </c>
      <c r="C145" s="286" t="s">
        <v>350</v>
      </c>
      <c r="D145" s="328" t="s">
        <v>157</v>
      </c>
      <c r="E145" s="328" t="s">
        <v>157</v>
      </c>
      <c r="F145" s="244">
        <v>0</v>
      </c>
      <c r="G145" s="328" t="s">
        <v>157</v>
      </c>
      <c r="H145" s="328">
        <v>0</v>
      </c>
      <c r="I145" s="328" t="s">
        <v>157</v>
      </c>
      <c r="J145" s="110">
        <f t="shared" si="85"/>
        <v>0</v>
      </c>
      <c r="K145" s="328" t="s">
        <v>157</v>
      </c>
      <c r="L145" s="110">
        <f t="shared" si="86"/>
        <v>0</v>
      </c>
      <c r="M145" s="328" t="s">
        <v>157</v>
      </c>
      <c r="N145" s="244">
        <v>0</v>
      </c>
      <c r="O145" s="328" t="s">
        <v>157</v>
      </c>
      <c r="P145" s="244">
        <v>0</v>
      </c>
      <c r="Q145" s="328" t="s">
        <v>157</v>
      </c>
      <c r="R145" s="244">
        <v>0</v>
      </c>
      <c r="S145" s="328" t="s">
        <v>157</v>
      </c>
      <c r="T145" s="244">
        <v>0</v>
      </c>
      <c r="U145" s="328" t="s">
        <v>157</v>
      </c>
      <c r="V145" s="244">
        <v>0</v>
      </c>
      <c r="W145" s="328" t="s">
        <v>157</v>
      </c>
      <c r="X145" s="244">
        <v>0</v>
      </c>
      <c r="Y145" s="328" t="s">
        <v>157</v>
      </c>
      <c r="Z145" s="244">
        <v>0</v>
      </c>
      <c r="AA145" s="328" t="s">
        <v>157</v>
      </c>
      <c r="AB145" s="244">
        <v>0</v>
      </c>
      <c r="AC145" s="328" t="s">
        <v>157</v>
      </c>
      <c r="AD145" s="244">
        <v>0</v>
      </c>
      <c r="AE145" s="328" t="s">
        <v>157</v>
      </c>
      <c r="AF145" s="248">
        <f t="shared" si="84"/>
        <v>0</v>
      </c>
      <c r="AG145" s="328" t="s">
        <v>157</v>
      </c>
      <c r="AH145" s="136" t="str">
        <f t="shared" si="65"/>
        <v>-</v>
      </c>
      <c r="AI145" s="342">
        <v>0</v>
      </c>
      <c r="AJ145" s="329" t="s">
        <v>443</v>
      </c>
    </row>
    <row r="146" spans="1:36" s="3" customFormat="1" ht="63">
      <c r="A146" s="290">
        <f>'10 Квартал финансирование'!A146</f>
        <v>94</v>
      </c>
      <c r="B146" s="286" t="s">
        <v>351</v>
      </c>
      <c r="C146" s="286" t="s">
        <v>352</v>
      </c>
      <c r="D146" s="328" t="s">
        <v>157</v>
      </c>
      <c r="E146" s="328" t="s">
        <v>157</v>
      </c>
      <c r="F146" s="244">
        <v>0</v>
      </c>
      <c r="G146" s="328" t="s">
        <v>157</v>
      </c>
      <c r="H146" s="328">
        <v>0</v>
      </c>
      <c r="I146" s="328" t="s">
        <v>157</v>
      </c>
      <c r="J146" s="110">
        <f t="shared" ref="J146" si="95">N146+R146+V146+Z146</f>
        <v>0</v>
      </c>
      <c r="K146" s="328" t="s">
        <v>157</v>
      </c>
      <c r="L146" s="110">
        <f t="shared" ref="L146" si="96">P146+T146+X146+AB146</f>
        <v>0</v>
      </c>
      <c r="M146" s="328" t="s">
        <v>157</v>
      </c>
      <c r="N146" s="244">
        <v>0</v>
      </c>
      <c r="O146" s="328" t="s">
        <v>157</v>
      </c>
      <c r="P146" s="244">
        <v>0</v>
      </c>
      <c r="Q146" s="328" t="s">
        <v>157</v>
      </c>
      <c r="R146" s="244">
        <v>0</v>
      </c>
      <c r="S146" s="328" t="s">
        <v>157</v>
      </c>
      <c r="T146" s="244">
        <v>0</v>
      </c>
      <c r="U146" s="328" t="s">
        <v>157</v>
      </c>
      <c r="V146" s="244">
        <v>0</v>
      </c>
      <c r="W146" s="328" t="s">
        <v>157</v>
      </c>
      <c r="X146" s="244">
        <v>0</v>
      </c>
      <c r="Y146" s="328" t="s">
        <v>157</v>
      </c>
      <c r="Z146" s="244">
        <v>0</v>
      </c>
      <c r="AA146" s="328" t="s">
        <v>157</v>
      </c>
      <c r="AB146" s="244">
        <v>0</v>
      </c>
      <c r="AC146" s="328" t="s">
        <v>157</v>
      </c>
      <c r="AD146" s="244">
        <v>0</v>
      </c>
      <c r="AE146" s="328" t="s">
        <v>157</v>
      </c>
      <c r="AF146" s="248">
        <f t="shared" si="84"/>
        <v>0</v>
      </c>
      <c r="AG146" s="328" t="s">
        <v>157</v>
      </c>
      <c r="AH146" s="136" t="str">
        <f t="shared" si="65"/>
        <v>-</v>
      </c>
      <c r="AI146" s="342">
        <v>0</v>
      </c>
      <c r="AJ146" s="329" t="s">
        <v>443</v>
      </c>
    </row>
    <row r="147" spans="1:36" s="3" customFormat="1" ht="78.75">
      <c r="A147" s="290">
        <f>'10 Квартал финансирование'!A147</f>
        <v>95</v>
      </c>
      <c r="B147" s="286" t="s">
        <v>353</v>
      </c>
      <c r="C147" s="286" t="s">
        <v>354</v>
      </c>
      <c r="D147" s="328" t="s">
        <v>157</v>
      </c>
      <c r="E147" s="328" t="s">
        <v>157</v>
      </c>
      <c r="F147" s="244">
        <v>0</v>
      </c>
      <c r="G147" s="328" t="s">
        <v>157</v>
      </c>
      <c r="H147" s="328">
        <v>0</v>
      </c>
      <c r="I147" s="328" t="s">
        <v>157</v>
      </c>
      <c r="J147" s="110">
        <f t="shared" ref="J147:J153" si="97">N147+R147+V147+Z147</f>
        <v>0</v>
      </c>
      <c r="K147" s="328" t="s">
        <v>157</v>
      </c>
      <c r="L147" s="110">
        <f t="shared" ref="L147:L153" si="98">P147+T147+X147+AB147</f>
        <v>0.63404755999999995</v>
      </c>
      <c r="M147" s="328" t="s">
        <v>157</v>
      </c>
      <c r="N147" s="244">
        <v>0</v>
      </c>
      <c r="O147" s="328" t="s">
        <v>157</v>
      </c>
      <c r="P147" s="244">
        <v>0</v>
      </c>
      <c r="Q147" s="328" t="s">
        <v>157</v>
      </c>
      <c r="R147" s="244">
        <v>0</v>
      </c>
      <c r="S147" s="328" t="s">
        <v>157</v>
      </c>
      <c r="T147" s="244">
        <v>0.63404755999999995</v>
      </c>
      <c r="U147" s="328" t="s">
        <v>157</v>
      </c>
      <c r="V147" s="244">
        <v>0</v>
      </c>
      <c r="W147" s="328" t="s">
        <v>157</v>
      </c>
      <c r="X147" s="244">
        <v>0</v>
      </c>
      <c r="Y147" s="328" t="s">
        <v>157</v>
      </c>
      <c r="Z147" s="244">
        <v>0</v>
      </c>
      <c r="AA147" s="328" t="s">
        <v>157</v>
      </c>
      <c r="AB147" s="244">
        <v>0</v>
      </c>
      <c r="AC147" s="328" t="s">
        <v>157</v>
      </c>
      <c r="AD147" s="244">
        <v>0</v>
      </c>
      <c r="AE147" s="328" t="s">
        <v>157</v>
      </c>
      <c r="AF147" s="248">
        <f t="shared" si="84"/>
        <v>0.63404755999999995</v>
      </c>
      <c r="AG147" s="328" t="s">
        <v>157</v>
      </c>
      <c r="AH147" s="136" t="str">
        <f t="shared" si="65"/>
        <v>-</v>
      </c>
      <c r="AI147" s="342" t="s">
        <v>1108</v>
      </c>
      <c r="AJ147" s="329" t="s">
        <v>443</v>
      </c>
    </row>
    <row r="148" spans="1:36" s="3" customFormat="1" ht="111" customHeight="1">
      <c r="A148" s="290">
        <f>'10 Квартал финансирование'!A148</f>
        <v>96</v>
      </c>
      <c r="B148" s="286" t="s">
        <v>355</v>
      </c>
      <c r="C148" s="286" t="s">
        <v>352</v>
      </c>
      <c r="D148" s="328" t="s">
        <v>157</v>
      </c>
      <c r="E148" s="328" t="s">
        <v>157</v>
      </c>
      <c r="F148" s="244">
        <v>0</v>
      </c>
      <c r="G148" s="328" t="s">
        <v>157</v>
      </c>
      <c r="H148" s="328">
        <v>0</v>
      </c>
      <c r="I148" s="328" t="s">
        <v>157</v>
      </c>
      <c r="J148" s="110">
        <f t="shared" ref="J148:J149" si="99">N148+R148+V148+Z148</f>
        <v>0</v>
      </c>
      <c r="K148" s="328" t="s">
        <v>157</v>
      </c>
      <c r="L148" s="110">
        <f t="shared" ref="L148:L149" si="100">P148+T148+X148+AB148</f>
        <v>0</v>
      </c>
      <c r="M148" s="328" t="s">
        <v>157</v>
      </c>
      <c r="N148" s="244">
        <v>0</v>
      </c>
      <c r="O148" s="328" t="s">
        <v>157</v>
      </c>
      <c r="P148" s="244">
        <v>0</v>
      </c>
      <c r="Q148" s="328" t="s">
        <v>157</v>
      </c>
      <c r="R148" s="244">
        <v>0</v>
      </c>
      <c r="S148" s="328" t="s">
        <v>157</v>
      </c>
      <c r="T148" s="244">
        <v>0</v>
      </c>
      <c r="U148" s="328" t="s">
        <v>157</v>
      </c>
      <c r="V148" s="244">
        <v>0</v>
      </c>
      <c r="W148" s="328" t="s">
        <v>157</v>
      </c>
      <c r="X148" s="244">
        <v>0</v>
      </c>
      <c r="Y148" s="328" t="s">
        <v>157</v>
      </c>
      <c r="Z148" s="244">
        <v>0</v>
      </c>
      <c r="AA148" s="328" t="s">
        <v>157</v>
      </c>
      <c r="AB148" s="244">
        <v>0</v>
      </c>
      <c r="AC148" s="328" t="s">
        <v>157</v>
      </c>
      <c r="AD148" s="244">
        <v>0</v>
      </c>
      <c r="AE148" s="328" t="s">
        <v>157</v>
      </c>
      <c r="AF148" s="248">
        <f t="shared" si="84"/>
        <v>0</v>
      </c>
      <c r="AG148" s="328" t="s">
        <v>157</v>
      </c>
      <c r="AH148" s="136" t="str">
        <f t="shared" si="65"/>
        <v>-</v>
      </c>
      <c r="AI148" s="342">
        <v>0</v>
      </c>
      <c r="AJ148" s="329" t="s">
        <v>443</v>
      </c>
    </row>
    <row r="149" spans="1:36" s="3" customFormat="1" ht="102" customHeight="1">
      <c r="A149" s="290">
        <f>'10 Квартал финансирование'!A149</f>
        <v>97</v>
      </c>
      <c r="B149" s="286" t="s">
        <v>356</v>
      </c>
      <c r="C149" s="286" t="s">
        <v>352</v>
      </c>
      <c r="D149" s="328" t="s">
        <v>157</v>
      </c>
      <c r="E149" s="328" t="s">
        <v>157</v>
      </c>
      <c r="F149" s="244">
        <v>0</v>
      </c>
      <c r="G149" s="328" t="s">
        <v>157</v>
      </c>
      <c r="H149" s="328">
        <v>0</v>
      </c>
      <c r="I149" s="328" t="s">
        <v>157</v>
      </c>
      <c r="J149" s="110">
        <f t="shared" si="99"/>
        <v>0</v>
      </c>
      <c r="K149" s="328" t="s">
        <v>157</v>
      </c>
      <c r="L149" s="110">
        <f t="shared" si="100"/>
        <v>0</v>
      </c>
      <c r="M149" s="328" t="s">
        <v>157</v>
      </c>
      <c r="N149" s="244">
        <v>0</v>
      </c>
      <c r="O149" s="328" t="s">
        <v>157</v>
      </c>
      <c r="P149" s="244">
        <v>0</v>
      </c>
      <c r="Q149" s="328" t="s">
        <v>157</v>
      </c>
      <c r="R149" s="244">
        <v>0</v>
      </c>
      <c r="S149" s="328" t="s">
        <v>157</v>
      </c>
      <c r="T149" s="244">
        <v>0</v>
      </c>
      <c r="U149" s="328" t="s">
        <v>157</v>
      </c>
      <c r="V149" s="244">
        <v>0</v>
      </c>
      <c r="W149" s="328" t="s">
        <v>157</v>
      </c>
      <c r="X149" s="244">
        <v>0</v>
      </c>
      <c r="Y149" s="328" t="s">
        <v>157</v>
      </c>
      <c r="Z149" s="244">
        <v>0</v>
      </c>
      <c r="AA149" s="328" t="s">
        <v>157</v>
      </c>
      <c r="AB149" s="244">
        <v>0</v>
      </c>
      <c r="AC149" s="328" t="s">
        <v>157</v>
      </c>
      <c r="AD149" s="244">
        <v>0</v>
      </c>
      <c r="AE149" s="328" t="s">
        <v>157</v>
      </c>
      <c r="AF149" s="248">
        <f t="shared" si="84"/>
        <v>0</v>
      </c>
      <c r="AG149" s="328" t="s">
        <v>157</v>
      </c>
      <c r="AH149" s="136" t="str">
        <f t="shared" si="65"/>
        <v>-</v>
      </c>
      <c r="AI149" s="342">
        <v>0</v>
      </c>
      <c r="AJ149" s="329" t="s">
        <v>443</v>
      </c>
    </row>
    <row r="150" spans="1:36" s="3" customFormat="1" ht="78.75">
      <c r="A150" s="290">
        <f>'10 Квартал финансирование'!A150</f>
        <v>98</v>
      </c>
      <c r="B150" s="286" t="s">
        <v>357</v>
      </c>
      <c r="C150" s="286" t="s">
        <v>358</v>
      </c>
      <c r="D150" s="328" t="s">
        <v>157</v>
      </c>
      <c r="E150" s="328" t="s">
        <v>157</v>
      </c>
      <c r="F150" s="244">
        <v>0</v>
      </c>
      <c r="G150" s="328" t="s">
        <v>157</v>
      </c>
      <c r="H150" s="328">
        <v>0</v>
      </c>
      <c r="I150" s="328" t="s">
        <v>157</v>
      </c>
      <c r="J150" s="110">
        <f t="shared" ref="J150:J151" si="101">N150+R150+V150+Z150</f>
        <v>0</v>
      </c>
      <c r="K150" s="328" t="s">
        <v>157</v>
      </c>
      <c r="L150" s="110">
        <f t="shared" ref="L150:L151" si="102">P150+T150+X150+AB150</f>
        <v>0</v>
      </c>
      <c r="M150" s="328" t="s">
        <v>157</v>
      </c>
      <c r="N150" s="244">
        <v>0</v>
      </c>
      <c r="O150" s="328" t="s">
        <v>157</v>
      </c>
      <c r="P150" s="244">
        <v>0</v>
      </c>
      <c r="Q150" s="328" t="s">
        <v>157</v>
      </c>
      <c r="R150" s="244">
        <v>0</v>
      </c>
      <c r="S150" s="328" t="s">
        <v>157</v>
      </c>
      <c r="T150" s="244">
        <v>0</v>
      </c>
      <c r="U150" s="328" t="s">
        <v>157</v>
      </c>
      <c r="V150" s="244">
        <v>0</v>
      </c>
      <c r="W150" s="328" t="s">
        <v>157</v>
      </c>
      <c r="X150" s="244">
        <v>0</v>
      </c>
      <c r="Y150" s="328" t="s">
        <v>157</v>
      </c>
      <c r="Z150" s="244">
        <v>0</v>
      </c>
      <c r="AA150" s="328" t="s">
        <v>157</v>
      </c>
      <c r="AB150" s="244">
        <v>0</v>
      </c>
      <c r="AC150" s="328" t="s">
        <v>157</v>
      </c>
      <c r="AD150" s="244">
        <v>0</v>
      </c>
      <c r="AE150" s="328" t="s">
        <v>157</v>
      </c>
      <c r="AF150" s="248">
        <f t="shared" si="84"/>
        <v>0</v>
      </c>
      <c r="AG150" s="328" t="s">
        <v>157</v>
      </c>
      <c r="AH150" s="136" t="str">
        <f t="shared" si="65"/>
        <v>-</v>
      </c>
      <c r="AI150" s="342">
        <v>0</v>
      </c>
      <c r="AJ150" s="329" t="s">
        <v>443</v>
      </c>
    </row>
    <row r="151" spans="1:36" s="3" customFormat="1" ht="78.75">
      <c r="A151" s="290">
        <f>'10 Квартал финансирование'!A151</f>
        <v>99</v>
      </c>
      <c r="B151" s="286" t="s">
        <v>359</v>
      </c>
      <c r="C151" s="286" t="s">
        <v>360</v>
      </c>
      <c r="D151" s="328" t="s">
        <v>157</v>
      </c>
      <c r="E151" s="328" t="s">
        <v>157</v>
      </c>
      <c r="F151" s="244">
        <v>0</v>
      </c>
      <c r="G151" s="328" t="s">
        <v>157</v>
      </c>
      <c r="H151" s="328">
        <v>0</v>
      </c>
      <c r="I151" s="328" t="s">
        <v>157</v>
      </c>
      <c r="J151" s="110">
        <f t="shared" si="101"/>
        <v>0</v>
      </c>
      <c r="K151" s="328" t="s">
        <v>157</v>
      </c>
      <c r="L151" s="110">
        <f t="shared" si="102"/>
        <v>0</v>
      </c>
      <c r="M151" s="328" t="s">
        <v>157</v>
      </c>
      <c r="N151" s="244">
        <v>0</v>
      </c>
      <c r="O151" s="328" t="s">
        <v>157</v>
      </c>
      <c r="P151" s="244">
        <v>0</v>
      </c>
      <c r="Q151" s="328" t="s">
        <v>157</v>
      </c>
      <c r="R151" s="244">
        <v>0</v>
      </c>
      <c r="S151" s="328" t="s">
        <v>157</v>
      </c>
      <c r="T151" s="244">
        <v>0</v>
      </c>
      <c r="U151" s="328" t="s">
        <v>157</v>
      </c>
      <c r="V151" s="244">
        <v>0</v>
      </c>
      <c r="W151" s="328" t="s">
        <v>157</v>
      </c>
      <c r="X151" s="244">
        <v>0</v>
      </c>
      <c r="Y151" s="328" t="s">
        <v>157</v>
      </c>
      <c r="Z151" s="244">
        <v>0</v>
      </c>
      <c r="AA151" s="328" t="s">
        <v>157</v>
      </c>
      <c r="AB151" s="244">
        <v>0</v>
      </c>
      <c r="AC151" s="328" t="s">
        <v>157</v>
      </c>
      <c r="AD151" s="244">
        <v>0</v>
      </c>
      <c r="AE151" s="328" t="s">
        <v>157</v>
      </c>
      <c r="AF151" s="248">
        <f t="shared" si="84"/>
        <v>0</v>
      </c>
      <c r="AG151" s="328" t="s">
        <v>157</v>
      </c>
      <c r="AH151" s="136" t="str">
        <f t="shared" si="65"/>
        <v>-</v>
      </c>
      <c r="AI151" s="342">
        <v>0</v>
      </c>
      <c r="AJ151" s="329" t="s">
        <v>443</v>
      </c>
    </row>
    <row r="152" spans="1:36" s="3" customFormat="1" ht="47.25">
      <c r="A152" s="290">
        <f>'10 Квартал финансирование'!A152</f>
        <v>100</v>
      </c>
      <c r="B152" s="286" t="s">
        <v>361</v>
      </c>
      <c r="C152" s="286" t="s">
        <v>352</v>
      </c>
      <c r="D152" s="328" t="s">
        <v>157</v>
      </c>
      <c r="E152" s="328" t="s">
        <v>157</v>
      </c>
      <c r="F152" s="244">
        <v>0</v>
      </c>
      <c r="G152" s="328" t="s">
        <v>157</v>
      </c>
      <c r="H152" s="328">
        <v>0</v>
      </c>
      <c r="I152" s="328" t="s">
        <v>157</v>
      </c>
      <c r="J152" s="110">
        <f t="shared" ref="J152" si="103">N152+R152+V152+Z152</f>
        <v>0</v>
      </c>
      <c r="K152" s="328" t="s">
        <v>157</v>
      </c>
      <c r="L152" s="110">
        <f t="shared" ref="L152" si="104">P152+T152+X152+AB152</f>
        <v>0.56152933000000005</v>
      </c>
      <c r="M152" s="328" t="s">
        <v>157</v>
      </c>
      <c r="N152" s="244">
        <v>0</v>
      </c>
      <c r="O152" s="328" t="s">
        <v>157</v>
      </c>
      <c r="P152" s="244">
        <v>0</v>
      </c>
      <c r="Q152" s="328" t="s">
        <v>157</v>
      </c>
      <c r="R152" s="244">
        <v>0</v>
      </c>
      <c r="S152" s="328" t="s">
        <v>157</v>
      </c>
      <c r="T152" s="244">
        <v>0</v>
      </c>
      <c r="U152" s="328" t="s">
        <v>157</v>
      </c>
      <c r="V152" s="244">
        <v>0</v>
      </c>
      <c r="W152" s="328" t="s">
        <v>157</v>
      </c>
      <c r="X152" s="244">
        <v>0.56152933000000005</v>
      </c>
      <c r="Y152" s="328" t="s">
        <v>157</v>
      </c>
      <c r="Z152" s="244">
        <v>0</v>
      </c>
      <c r="AA152" s="328" t="s">
        <v>157</v>
      </c>
      <c r="AB152" s="244">
        <v>0</v>
      </c>
      <c r="AC152" s="328" t="s">
        <v>157</v>
      </c>
      <c r="AD152" s="244">
        <v>0</v>
      </c>
      <c r="AE152" s="328" t="s">
        <v>157</v>
      </c>
      <c r="AF152" s="248">
        <f t="shared" si="84"/>
        <v>0.56152933000000005</v>
      </c>
      <c r="AG152" s="328" t="s">
        <v>157</v>
      </c>
      <c r="AH152" s="136" t="str">
        <f t="shared" si="65"/>
        <v>-</v>
      </c>
      <c r="AI152" s="342">
        <v>0</v>
      </c>
      <c r="AJ152" s="329" t="s">
        <v>443</v>
      </c>
    </row>
    <row r="153" spans="1:36" s="3" customFormat="1" ht="78.75">
      <c r="A153" s="290">
        <f>'10 Квартал финансирование'!A153</f>
        <v>101</v>
      </c>
      <c r="B153" s="286" t="s">
        <v>362</v>
      </c>
      <c r="C153" s="286" t="s">
        <v>363</v>
      </c>
      <c r="D153" s="328" t="s">
        <v>157</v>
      </c>
      <c r="E153" s="328" t="s">
        <v>157</v>
      </c>
      <c r="F153" s="244">
        <v>0</v>
      </c>
      <c r="G153" s="328" t="s">
        <v>157</v>
      </c>
      <c r="H153" s="328">
        <v>0</v>
      </c>
      <c r="I153" s="328" t="s">
        <v>157</v>
      </c>
      <c r="J153" s="110">
        <f t="shared" si="97"/>
        <v>0</v>
      </c>
      <c r="K153" s="328" t="s">
        <v>157</v>
      </c>
      <c r="L153" s="110">
        <f t="shared" si="98"/>
        <v>0.15599730000000001</v>
      </c>
      <c r="M153" s="328" t="s">
        <v>157</v>
      </c>
      <c r="N153" s="244">
        <v>0</v>
      </c>
      <c r="O153" s="328" t="s">
        <v>157</v>
      </c>
      <c r="P153" s="244">
        <v>0</v>
      </c>
      <c r="Q153" s="328" t="s">
        <v>157</v>
      </c>
      <c r="R153" s="244">
        <v>0</v>
      </c>
      <c r="S153" s="328" t="s">
        <v>157</v>
      </c>
      <c r="T153" s="244">
        <v>0.15599730000000001</v>
      </c>
      <c r="U153" s="328" t="s">
        <v>157</v>
      </c>
      <c r="V153" s="244">
        <v>0</v>
      </c>
      <c r="W153" s="328" t="s">
        <v>157</v>
      </c>
      <c r="X153" s="244">
        <v>0</v>
      </c>
      <c r="Y153" s="328" t="s">
        <v>157</v>
      </c>
      <c r="Z153" s="244">
        <v>0</v>
      </c>
      <c r="AA153" s="328" t="s">
        <v>157</v>
      </c>
      <c r="AB153" s="244">
        <v>0</v>
      </c>
      <c r="AC153" s="328" t="s">
        <v>157</v>
      </c>
      <c r="AD153" s="244">
        <v>0</v>
      </c>
      <c r="AE153" s="328" t="s">
        <v>157</v>
      </c>
      <c r="AF153" s="248">
        <f t="shared" si="84"/>
        <v>0.15599730000000001</v>
      </c>
      <c r="AG153" s="328" t="s">
        <v>157</v>
      </c>
      <c r="AH153" s="136" t="str">
        <f t="shared" si="65"/>
        <v>-</v>
      </c>
      <c r="AI153" s="342" t="s">
        <v>1108</v>
      </c>
      <c r="AJ153" s="329" t="s">
        <v>443</v>
      </c>
    </row>
    <row r="154" spans="1:36" s="3" customFormat="1" ht="87" customHeight="1">
      <c r="A154" s="290">
        <f>'10 Квартал финансирование'!A154</f>
        <v>102</v>
      </c>
      <c r="B154" s="286" t="s">
        <v>364</v>
      </c>
      <c r="C154" s="286" t="s">
        <v>352</v>
      </c>
      <c r="D154" s="328" t="s">
        <v>157</v>
      </c>
      <c r="E154" s="328" t="s">
        <v>157</v>
      </c>
      <c r="F154" s="244">
        <v>0</v>
      </c>
      <c r="G154" s="328" t="s">
        <v>157</v>
      </c>
      <c r="H154" s="328">
        <v>0</v>
      </c>
      <c r="I154" s="328" t="s">
        <v>157</v>
      </c>
      <c r="J154" s="110">
        <f t="shared" ref="J154" si="105">N154+R154+V154+Z154</f>
        <v>0</v>
      </c>
      <c r="K154" s="328" t="s">
        <v>157</v>
      </c>
      <c r="L154" s="110">
        <f t="shared" ref="L154" si="106">P154+T154+X154+AB154</f>
        <v>0</v>
      </c>
      <c r="M154" s="328" t="s">
        <v>157</v>
      </c>
      <c r="N154" s="244">
        <v>0</v>
      </c>
      <c r="O154" s="328" t="s">
        <v>157</v>
      </c>
      <c r="P154" s="244">
        <v>0</v>
      </c>
      <c r="Q154" s="328" t="s">
        <v>157</v>
      </c>
      <c r="R154" s="244">
        <v>0</v>
      </c>
      <c r="S154" s="328" t="s">
        <v>157</v>
      </c>
      <c r="T154" s="244">
        <v>0</v>
      </c>
      <c r="U154" s="328" t="s">
        <v>157</v>
      </c>
      <c r="V154" s="244">
        <v>0</v>
      </c>
      <c r="W154" s="328" t="s">
        <v>157</v>
      </c>
      <c r="X154" s="244">
        <v>0</v>
      </c>
      <c r="Y154" s="328" t="s">
        <v>157</v>
      </c>
      <c r="Z154" s="244">
        <v>0</v>
      </c>
      <c r="AA154" s="328" t="s">
        <v>157</v>
      </c>
      <c r="AB154" s="244">
        <v>0</v>
      </c>
      <c r="AC154" s="328" t="s">
        <v>157</v>
      </c>
      <c r="AD154" s="244">
        <v>0</v>
      </c>
      <c r="AE154" s="328" t="s">
        <v>157</v>
      </c>
      <c r="AF154" s="248">
        <f t="shared" si="84"/>
        <v>0</v>
      </c>
      <c r="AG154" s="328" t="s">
        <v>157</v>
      </c>
      <c r="AH154" s="136" t="str">
        <f t="shared" ref="AH154:AH217" si="107">IF((N154+R154+V154)&gt;0,L154/(N154+R154+V154),"-")</f>
        <v>-</v>
      </c>
      <c r="AI154" s="342">
        <v>0</v>
      </c>
      <c r="AJ154" s="329" t="s">
        <v>443</v>
      </c>
    </row>
    <row r="155" spans="1:36" s="3" customFormat="1" ht="87" customHeight="1">
      <c r="A155" s="290">
        <f>'10 Квартал финансирование'!A155</f>
        <v>103</v>
      </c>
      <c r="B155" s="286" t="s">
        <v>365</v>
      </c>
      <c r="C155" s="286" t="s">
        <v>352</v>
      </c>
      <c r="D155" s="328" t="s">
        <v>157</v>
      </c>
      <c r="E155" s="328" t="s">
        <v>157</v>
      </c>
      <c r="F155" s="244">
        <v>0</v>
      </c>
      <c r="G155" s="328" t="s">
        <v>157</v>
      </c>
      <c r="H155" s="328">
        <v>0</v>
      </c>
      <c r="I155" s="328" t="s">
        <v>157</v>
      </c>
      <c r="J155" s="110">
        <f t="shared" ref="J155" si="108">N155+R155+V155+Z155</f>
        <v>0</v>
      </c>
      <c r="K155" s="328" t="s">
        <v>157</v>
      </c>
      <c r="L155" s="110">
        <f t="shared" ref="L155" si="109">P155+T155+X155+AB155</f>
        <v>7.1808200000000003E-2</v>
      </c>
      <c r="M155" s="328" t="s">
        <v>157</v>
      </c>
      <c r="N155" s="244">
        <v>0</v>
      </c>
      <c r="O155" s="328" t="s">
        <v>157</v>
      </c>
      <c r="P155" s="244">
        <v>0</v>
      </c>
      <c r="Q155" s="328" t="s">
        <v>157</v>
      </c>
      <c r="R155" s="244">
        <v>0</v>
      </c>
      <c r="S155" s="328" t="s">
        <v>157</v>
      </c>
      <c r="T155" s="244">
        <v>0</v>
      </c>
      <c r="U155" s="328" t="s">
        <v>157</v>
      </c>
      <c r="V155" s="244">
        <v>0</v>
      </c>
      <c r="W155" s="328" t="s">
        <v>157</v>
      </c>
      <c r="X155" s="244">
        <v>7.1808200000000003E-2</v>
      </c>
      <c r="Y155" s="328" t="s">
        <v>157</v>
      </c>
      <c r="Z155" s="244">
        <v>0</v>
      </c>
      <c r="AA155" s="328" t="s">
        <v>157</v>
      </c>
      <c r="AB155" s="244">
        <v>0</v>
      </c>
      <c r="AC155" s="328" t="s">
        <v>157</v>
      </c>
      <c r="AD155" s="244">
        <v>0</v>
      </c>
      <c r="AE155" s="328" t="s">
        <v>157</v>
      </c>
      <c r="AF155" s="248">
        <f t="shared" si="84"/>
        <v>7.1808200000000003E-2</v>
      </c>
      <c r="AG155" s="328" t="s">
        <v>157</v>
      </c>
      <c r="AH155" s="136" t="str">
        <f t="shared" si="107"/>
        <v>-</v>
      </c>
      <c r="AI155" s="342">
        <v>0</v>
      </c>
      <c r="AJ155" s="329" t="s">
        <v>443</v>
      </c>
    </row>
    <row r="156" spans="1:36" s="3" customFormat="1" ht="47.25">
      <c r="A156" s="290">
        <f>'10 Квартал финансирование'!A156</f>
        <v>104</v>
      </c>
      <c r="B156" s="286" t="s">
        <v>366</v>
      </c>
      <c r="C156" s="286" t="s">
        <v>367</v>
      </c>
      <c r="D156" s="328" t="s">
        <v>157</v>
      </c>
      <c r="E156" s="328" t="s">
        <v>157</v>
      </c>
      <c r="F156" s="244">
        <v>0</v>
      </c>
      <c r="G156" s="328" t="s">
        <v>157</v>
      </c>
      <c r="H156" s="328">
        <v>0</v>
      </c>
      <c r="I156" s="328" t="s">
        <v>157</v>
      </c>
      <c r="J156" s="110">
        <f t="shared" ref="J156" si="110">N156+R156+V156+Z156</f>
        <v>0</v>
      </c>
      <c r="K156" s="328" t="s">
        <v>157</v>
      </c>
      <c r="L156" s="110">
        <f t="shared" ref="L156" si="111">P156+T156+X156+AB156</f>
        <v>0</v>
      </c>
      <c r="M156" s="328" t="s">
        <v>157</v>
      </c>
      <c r="N156" s="244">
        <v>0</v>
      </c>
      <c r="O156" s="328" t="s">
        <v>157</v>
      </c>
      <c r="P156" s="244">
        <v>0</v>
      </c>
      <c r="Q156" s="328" t="s">
        <v>157</v>
      </c>
      <c r="R156" s="244">
        <v>0</v>
      </c>
      <c r="S156" s="328" t="s">
        <v>157</v>
      </c>
      <c r="T156" s="244">
        <v>0</v>
      </c>
      <c r="U156" s="328" t="s">
        <v>157</v>
      </c>
      <c r="V156" s="244">
        <v>0</v>
      </c>
      <c r="W156" s="328" t="s">
        <v>157</v>
      </c>
      <c r="X156" s="244">
        <v>0</v>
      </c>
      <c r="Y156" s="328" t="s">
        <v>157</v>
      </c>
      <c r="Z156" s="244">
        <v>0</v>
      </c>
      <c r="AA156" s="328" t="s">
        <v>157</v>
      </c>
      <c r="AB156" s="244">
        <v>0</v>
      </c>
      <c r="AC156" s="328" t="s">
        <v>157</v>
      </c>
      <c r="AD156" s="244">
        <v>0</v>
      </c>
      <c r="AE156" s="328" t="s">
        <v>157</v>
      </c>
      <c r="AF156" s="248">
        <f t="shared" si="84"/>
        <v>0</v>
      </c>
      <c r="AG156" s="328" t="s">
        <v>157</v>
      </c>
      <c r="AH156" s="136" t="str">
        <f t="shared" si="107"/>
        <v>-</v>
      </c>
      <c r="AI156" s="342">
        <v>0</v>
      </c>
      <c r="AJ156" s="329" t="s">
        <v>443</v>
      </c>
    </row>
    <row r="157" spans="1:36" s="3" customFormat="1" ht="78.75">
      <c r="A157" s="290">
        <f>'10 Квартал финансирование'!A157</f>
        <v>105</v>
      </c>
      <c r="B157" s="286" t="s">
        <v>368</v>
      </c>
      <c r="C157" s="286" t="s">
        <v>369</v>
      </c>
      <c r="D157" s="328" t="s">
        <v>157</v>
      </c>
      <c r="E157" s="328" t="s">
        <v>157</v>
      </c>
      <c r="F157" s="244">
        <v>0</v>
      </c>
      <c r="G157" s="328" t="s">
        <v>157</v>
      </c>
      <c r="H157" s="328">
        <v>0</v>
      </c>
      <c r="I157" s="328" t="s">
        <v>157</v>
      </c>
      <c r="J157" s="110">
        <f t="shared" si="85"/>
        <v>0</v>
      </c>
      <c r="K157" s="328" t="s">
        <v>157</v>
      </c>
      <c r="L157" s="110">
        <f t="shared" si="86"/>
        <v>1.5109142099999999</v>
      </c>
      <c r="M157" s="328" t="s">
        <v>157</v>
      </c>
      <c r="N157" s="244">
        <v>0</v>
      </c>
      <c r="O157" s="328" t="s">
        <v>157</v>
      </c>
      <c r="P157" s="244">
        <v>1.49734295</v>
      </c>
      <c r="Q157" s="328" t="s">
        <v>157</v>
      </c>
      <c r="R157" s="244">
        <v>0</v>
      </c>
      <c r="S157" s="328" t="s">
        <v>157</v>
      </c>
      <c r="T157" s="244">
        <v>1.357126E-2</v>
      </c>
      <c r="U157" s="328" t="s">
        <v>157</v>
      </c>
      <c r="V157" s="244">
        <v>0</v>
      </c>
      <c r="W157" s="328" t="s">
        <v>157</v>
      </c>
      <c r="X157" s="244">
        <v>0</v>
      </c>
      <c r="Y157" s="328" t="s">
        <v>157</v>
      </c>
      <c r="Z157" s="244">
        <v>0</v>
      </c>
      <c r="AA157" s="328" t="s">
        <v>157</v>
      </c>
      <c r="AB157" s="244">
        <v>0</v>
      </c>
      <c r="AC157" s="328" t="s">
        <v>157</v>
      </c>
      <c r="AD157" s="244">
        <v>0</v>
      </c>
      <c r="AE157" s="328" t="s">
        <v>157</v>
      </c>
      <c r="AF157" s="248">
        <f t="shared" si="84"/>
        <v>1.5109142099999999</v>
      </c>
      <c r="AG157" s="328" t="s">
        <v>157</v>
      </c>
      <c r="AH157" s="136" t="str">
        <f t="shared" si="107"/>
        <v>-</v>
      </c>
      <c r="AI157" s="342" t="s">
        <v>1108</v>
      </c>
      <c r="AJ157" s="329" t="s">
        <v>443</v>
      </c>
    </row>
    <row r="158" spans="1:36" s="3" customFormat="1" ht="78.75">
      <c r="A158" s="290">
        <f>'10 Квартал финансирование'!A158</f>
        <v>106</v>
      </c>
      <c r="B158" s="286" t="s">
        <v>370</v>
      </c>
      <c r="C158" s="286" t="s">
        <v>371</v>
      </c>
      <c r="D158" s="328" t="s">
        <v>157</v>
      </c>
      <c r="E158" s="328" t="s">
        <v>157</v>
      </c>
      <c r="F158" s="244">
        <v>0</v>
      </c>
      <c r="G158" s="328" t="s">
        <v>157</v>
      </c>
      <c r="H158" s="328">
        <v>0</v>
      </c>
      <c r="I158" s="328" t="s">
        <v>157</v>
      </c>
      <c r="J158" s="110">
        <f t="shared" si="85"/>
        <v>0</v>
      </c>
      <c r="K158" s="328" t="s">
        <v>157</v>
      </c>
      <c r="L158" s="110">
        <f t="shared" si="86"/>
        <v>1.6496623400000001</v>
      </c>
      <c r="M158" s="328" t="s">
        <v>157</v>
      </c>
      <c r="N158" s="244">
        <v>0</v>
      </c>
      <c r="O158" s="328" t="s">
        <v>157</v>
      </c>
      <c r="P158" s="244">
        <v>9.6188969999999999E-2</v>
      </c>
      <c r="Q158" s="328" t="s">
        <v>157</v>
      </c>
      <c r="R158" s="244">
        <v>0</v>
      </c>
      <c r="S158" s="328" t="s">
        <v>157</v>
      </c>
      <c r="T158" s="244">
        <v>2.8334900000000001E-3</v>
      </c>
      <c r="U158" s="328" t="s">
        <v>157</v>
      </c>
      <c r="V158" s="244">
        <v>0</v>
      </c>
      <c r="W158" s="328" t="s">
        <v>157</v>
      </c>
      <c r="X158" s="244">
        <v>1.5506398800000001</v>
      </c>
      <c r="Y158" s="328" t="s">
        <v>157</v>
      </c>
      <c r="Z158" s="244">
        <v>0</v>
      </c>
      <c r="AA158" s="328" t="s">
        <v>157</v>
      </c>
      <c r="AB158" s="244">
        <v>0</v>
      </c>
      <c r="AC158" s="328" t="s">
        <v>157</v>
      </c>
      <c r="AD158" s="244">
        <v>0</v>
      </c>
      <c r="AE158" s="328" t="s">
        <v>157</v>
      </c>
      <c r="AF158" s="248">
        <f t="shared" si="84"/>
        <v>1.6496623400000001</v>
      </c>
      <c r="AG158" s="328" t="s">
        <v>157</v>
      </c>
      <c r="AH158" s="136" t="str">
        <f t="shared" si="107"/>
        <v>-</v>
      </c>
      <c r="AI158" s="342" t="s">
        <v>1108</v>
      </c>
      <c r="AJ158" s="329" t="s">
        <v>443</v>
      </c>
    </row>
    <row r="159" spans="1:36" s="3" customFormat="1" ht="78.75">
      <c r="A159" s="290">
        <f>'10 Квартал финансирование'!A159</f>
        <v>107</v>
      </c>
      <c r="B159" s="286" t="s">
        <v>372</v>
      </c>
      <c r="C159" s="286" t="s">
        <v>373</v>
      </c>
      <c r="D159" s="328" t="s">
        <v>157</v>
      </c>
      <c r="E159" s="328" t="s">
        <v>157</v>
      </c>
      <c r="F159" s="244">
        <v>0</v>
      </c>
      <c r="G159" s="328" t="s">
        <v>157</v>
      </c>
      <c r="H159" s="328">
        <v>0</v>
      </c>
      <c r="I159" s="328" t="s">
        <v>157</v>
      </c>
      <c r="J159" s="110">
        <f t="shared" ref="J159" si="112">N159+R159+V159+Z159</f>
        <v>0</v>
      </c>
      <c r="K159" s="328" t="s">
        <v>157</v>
      </c>
      <c r="L159" s="110">
        <f t="shared" ref="L159" si="113">P159+T159+X159+AB159</f>
        <v>0.33726085</v>
      </c>
      <c r="M159" s="328" t="s">
        <v>157</v>
      </c>
      <c r="N159" s="244">
        <v>0</v>
      </c>
      <c r="O159" s="328" t="s">
        <v>157</v>
      </c>
      <c r="P159" s="244">
        <v>0</v>
      </c>
      <c r="Q159" s="328" t="s">
        <v>157</v>
      </c>
      <c r="R159" s="244">
        <v>0</v>
      </c>
      <c r="S159" s="328" t="s">
        <v>157</v>
      </c>
      <c r="T159" s="244">
        <v>0.32723676000000002</v>
      </c>
      <c r="U159" s="328" t="s">
        <v>157</v>
      </c>
      <c r="V159" s="244">
        <v>0</v>
      </c>
      <c r="W159" s="328" t="s">
        <v>157</v>
      </c>
      <c r="X159" s="244">
        <v>1.0024089999999999E-2</v>
      </c>
      <c r="Y159" s="328" t="s">
        <v>157</v>
      </c>
      <c r="Z159" s="244">
        <v>0</v>
      </c>
      <c r="AA159" s="328" t="s">
        <v>157</v>
      </c>
      <c r="AB159" s="244">
        <v>0</v>
      </c>
      <c r="AC159" s="328" t="s">
        <v>157</v>
      </c>
      <c r="AD159" s="244">
        <v>0</v>
      </c>
      <c r="AE159" s="328" t="s">
        <v>157</v>
      </c>
      <c r="AF159" s="248">
        <f t="shared" si="84"/>
        <v>0.33726085</v>
      </c>
      <c r="AG159" s="328" t="s">
        <v>157</v>
      </c>
      <c r="AH159" s="136" t="str">
        <f t="shared" si="107"/>
        <v>-</v>
      </c>
      <c r="AI159" s="342" t="s">
        <v>1108</v>
      </c>
      <c r="AJ159" s="329" t="s">
        <v>443</v>
      </c>
    </row>
    <row r="160" spans="1:36" s="3" customFormat="1" ht="47.25">
      <c r="A160" s="290">
        <f>'10 Квартал финансирование'!A160</f>
        <v>108</v>
      </c>
      <c r="B160" s="286" t="s">
        <v>374</v>
      </c>
      <c r="C160" s="286" t="s">
        <v>375</v>
      </c>
      <c r="D160" s="328" t="s">
        <v>157</v>
      </c>
      <c r="E160" s="328" t="s">
        <v>157</v>
      </c>
      <c r="F160" s="244">
        <v>0</v>
      </c>
      <c r="G160" s="328" t="s">
        <v>157</v>
      </c>
      <c r="H160" s="328">
        <v>0</v>
      </c>
      <c r="I160" s="328" t="s">
        <v>157</v>
      </c>
      <c r="J160" s="110">
        <f t="shared" ref="J160:J163" si="114">N160+R160+V160+Z160</f>
        <v>0</v>
      </c>
      <c r="K160" s="328" t="s">
        <v>157</v>
      </c>
      <c r="L160" s="110">
        <f t="shared" ref="L160:L163" si="115">P160+T160+X160+AB160</f>
        <v>0.53589885999999998</v>
      </c>
      <c r="M160" s="328" t="s">
        <v>157</v>
      </c>
      <c r="N160" s="244">
        <v>0</v>
      </c>
      <c r="O160" s="328" t="s">
        <v>157</v>
      </c>
      <c r="P160" s="244">
        <v>0</v>
      </c>
      <c r="Q160" s="328" t="s">
        <v>157</v>
      </c>
      <c r="R160" s="244">
        <v>0</v>
      </c>
      <c r="S160" s="328" t="s">
        <v>157</v>
      </c>
      <c r="T160" s="244">
        <v>0</v>
      </c>
      <c r="U160" s="328" t="s">
        <v>157</v>
      </c>
      <c r="V160" s="244">
        <v>0</v>
      </c>
      <c r="W160" s="328" t="s">
        <v>157</v>
      </c>
      <c r="X160" s="244">
        <v>0.53589885999999998</v>
      </c>
      <c r="Y160" s="328" t="s">
        <v>157</v>
      </c>
      <c r="Z160" s="244">
        <v>0</v>
      </c>
      <c r="AA160" s="328" t="s">
        <v>157</v>
      </c>
      <c r="AB160" s="244">
        <v>0</v>
      </c>
      <c r="AC160" s="328" t="s">
        <v>157</v>
      </c>
      <c r="AD160" s="244">
        <v>0</v>
      </c>
      <c r="AE160" s="328" t="s">
        <v>157</v>
      </c>
      <c r="AF160" s="248">
        <f t="shared" si="84"/>
        <v>0.53589885999999998</v>
      </c>
      <c r="AG160" s="328" t="s">
        <v>157</v>
      </c>
      <c r="AH160" s="136" t="str">
        <f t="shared" si="107"/>
        <v>-</v>
      </c>
      <c r="AI160" s="342">
        <v>0</v>
      </c>
      <c r="AJ160" s="329" t="s">
        <v>443</v>
      </c>
    </row>
    <row r="161" spans="1:36" s="3" customFormat="1" ht="47.25">
      <c r="A161" s="290">
        <f>'10 Квартал финансирование'!A161</f>
        <v>109</v>
      </c>
      <c r="B161" s="286" t="s">
        <v>376</v>
      </c>
      <c r="C161" s="286" t="s">
        <v>375</v>
      </c>
      <c r="D161" s="328" t="s">
        <v>157</v>
      </c>
      <c r="E161" s="328" t="s">
        <v>157</v>
      </c>
      <c r="F161" s="244">
        <v>0</v>
      </c>
      <c r="G161" s="328" t="s">
        <v>157</v>
      </c>
      <c r="H161" s="328">
        <v>0</v>
      </c>
      <c r="I161" s="328" t="s">
        <v>157</v>
      </c>
      <c r="J161" s="110">
        <f t="shared" si="114"/>
        <v>0</v>
      </c>
      <c r="K161" s="328" t="s">
        <v>157</v>
      </c>
      <c r="L161" s="110">
        <f t="shared" si="115"/>
        <v>8.0587729999999996E-2</v>
      </c>
      <c r="M161" s="328" t="s">
        <v>157</v>
      </c>
      <c r="N161" s="244">
        <v>0</v>
      </c>
      <c r="O161" s="328" t="s">
        <v>157</v>
      </c>
      <c r="P161" s="244">
        <v>0</v>
      </c>
      <c r="Q161" s="328" t="s">
        <v>157</v>
      </c>
      <c r="R161" s="244">
        <v>0</v>
      </c>
      <c r="S161" s="328" t="s">
        <v>157</v>
      </c>
      <c r="T161" s="244">
        <v>0</v>
      </c>
      <c r="U161" s="328" t="s">
        <v>157</v>
      </c>
      <c r="V161" s="244">
        <v>0</v>
      </c>
      <c r="W161" s="328" t="s">
        <v>157</v>
      </c>
      <c r="X161" s="244">
        <v>8.0587729999999996E-2</v>
      </c>
      <c r="Y161" s="328" t="s">
        <v>157</v>
      </c>
      <c r="Z161" s="244">
        <v>0</v>
      </c>
      <c r="AA161" s="328" t="s">
        <v>157</v>
      </c>
      <c r="AB161" s="244">
        <v>0</v>
      </c>
      <c r="AC161" s="328" t="s">
        <v>157</v>
      </c>
      <c r="AD161" s="244">
        <v>0</v>
      </c>
      <c r="AE161" s="328" t="s">
        <v>157</v>
      </c>
      <c r="AF161" s="248">
        <f t="shared" si="84"/>
        <v>8.0587729999999996E-2</v>
      </c>
      <c r="AG161" s="328" t="s">
        <v>157</v>
      </c>
      <c r="AH161" s="136" t="str">
        <f t="shared" si="107"/>
        <v>-</v>
      </c>
      <c r="AI161" s="342">
        <v>0</v>
      </c>
      <c r="AJ161" s="329" t="s">
        <v>443</v>
      </c>
    </row>
    <row r="162" spans="1:36" s="3" customFormat="1" ht="47.25">
      <c r="A162" s="290">
        <f>'10 Квартал финансирование'!A162</f>
        <v>110</v>
      </c>
      <c r="B162" s="286" t="s">
        <v>377</v>
      </c>
      <c r="C162" s="286" t="s">
        <v>375</v>
      </c>
      <c r="D162" s="328" t="s">
        <v>157</v>
      </c>
      <c r="E162" s="328" t="s">
        <v>157</v>
      </c>
      <c r="F162" s="244">
        <v>0</v>
      </c>
      <c r="G162" s="328" t="s">
        <v>157</v>
      </c>
      <c r="H162" s="328">
        <v>0</v>
      </c>
      <c r="I162" s="328" t="s">
        <v>157</v>
      </c>
      <c r="J162" s="110">
        <f t="shared" si="114"/>
        <v>0</v>
      </c>
      <c r="K162" s="328" t="s">
        <v>157</v>
      </c>
      <c r="L162" s="110">
        <f t="shared" si="115"/>
        <v>7.5286060000000002E-2</v>
      </c>
      <c r="M162" s="328" t="s">
        <v>157</v>
      </c>
      <c r="N162" s="244">
        <v>0</v>
      </c>
      <c r="O162" s="328" t="s">
        <v>157</v>
      </c>
      <c r="P162" s="244">
        <v>0</v>
      </c>
      <c r="Q162" s="328" t="s">
        <v>157</v>
      </c>
      <c r="R162" s="244">
        <v>0</v>
      </c>
      <c r="S162" s="328" t="s">
        <v>157</v>
      </c>
      <c r="T162" s="244">
        <v>0</v>
      </c>
      <c r="U162" s="328" t="s">
        <v>157</v>
      </c>
      <c r="V162" s="244">
        <v>0</v>
      </c>
      <c r="W162" s="328" t="s">
        <v>157</v>
      </c>
      <c r="X162" s="244">
        <v>7.5286060000000002E-2</v>
      </c>
      <c r="Y162" s="328" t="s">
        <v>157</v>
      </c>
      <c r="Z162" s="244">
        <v>0</v>
      </c>
      <c r="AA162" s="328" t="s">
        <v>157</v>
      </c>
      <c r="AB162" s="244">
        <v>0</v>
      </c>
      <c r="AC162" s="328" t="s">
        <v>157</v>
      </c>
      <c r="AD162" s="244">
        <v>0</v>
      </c>
      <c r="AE162" s="328" t="s">
        <v>157</v>
      </c>
      <c r="AF162" s="248">
        <f t="shared" si="84"/>
        <v>7.5286060000000002E-2</v>
      </c>
      <c r="AG162" s="328" t="s">
        <v>157</v>
      </c>
      <c r="AH162" s="136" t="str">
        <f t="shared" si="107"/>
        <v>-</v>
      </c>
      <c r="AI162" s="342">
        <v>0</v>
      </c>
      <c r="AJ162" s="329" t="s">
        <v>443</v>
      </c>
    </row>
    <row r="163" spans="1:36" s="3" customFormat="1" ht="47.25">
      <c r="A163" s="290">
        <f>'10 Квартал финансирование'!A163</f>
        <v>111</v>
      </c>
      <c r="B163" s="286" t="s">
        <v>378</v>
      </c>
      <c r="C163" s="286" t="s">
        <v>375</v>
      </c>
      <c r="D163" s="328" t="s">
        <v>157</v>
      </c>
      <c r="E163" s="328" t="s">
        <v>157</v>
      </c>
      <c r="F163" s="244">
        <v>1.7474522299999999</v>
      </c>
      <c r="G163" s="328" t="s">
        <v>157</v>
      </c>
      <c r="H163" s="328">
        <v>0</v>
      </c>
      <c r="I163" s="328" t="s">
        <v>157</v>
      </c>
      <c r="J163" s="110">
        <f t="shared" si="114"/>
        <v>0</v>
      </c>
      <c r="K163" s="328" t="s">
        <v>157</v>
      </c>
      <c r="L163" s="110">
        <f t="shared" si="115"/>
        <v>0</v>
      </c>
      <c r="M163" s="328" t="s">
        <v>157</v>
      </c>
      <c r="N163" s="244">
        <v>0</v>
      </c>
      <c r="O163" s="328" t="s">
        <v>157</v>
      </c>
      <c r="P163" s="244">
        <v>0</v>
      </c>
      <c r="Q163" s="328" t="s">
        <v>157</v>
      </c>
      <c r="R163" s="244">
        <v>0</v>
      </c>
      <c r="S163" s="328" t="s">
        <v>157</v>
      </c>
      <c r="T163" s="244">
        <v>0</v>
      </c>
      <c r="U163" s="328" t="s">
        <v>157</v>
      </c>
      <c r="V163" s="244">
        <v>0</v>
      </c>
      <c r="W163" s="328" t="s">
        <v>157</v>
      </c>
      <c r="X163" s="244">
        <v>0</v>
      </c>
      <c r="Y163" s="328" t="s">
        <v>157</v>
      </c>
      <c r="Z163" s="244">
        <v>0</v>
      </c>
      <c r="AA163" s="328" t="s">
        <v>157</v>
      </c>
      <c r="AB163" s="244">
        <v>0</v>
      </c>
      <c r="AC163" s="328" t="s">
        <v>157</v>
      </c>
      <c r="AD163" s="244">
        <v>0</v>
      </c>
      <c r="AE163" s="328" t="s">
        <v>157</v>
      </c>
      <c r="AF163" s="248">
        <f t="shared" si="84"/>
        <v>0</v>
      </c>
      <c r="AG163" s="328" t="s">
        <v>157</v>
      </c>
      <c r="AH163" s="136" t="str">
        <f t="shared" si="107"/>
        <v>-</v>
      </c>
      <c r="AI163" s="342">
        <v>0</v>
      </c>
      <c r="AJ163" s="329" t="s">
        <v>443</v>
      </c>
    </row>
    <row r="164" spans="1:36" s="3" customFormat="1" ht="78.75">
      <c r="A164" s="290">
        <f>'10 Квартал финансирование'!A164</f>
        <v>112</v>
      </c>
      <c r="B164" s="286" t="s">
        <v>379</v>
      </c>
      <c r="C164" s="286" t="s">
        <v>380</v>
      </c>
      <c r="D164" s="328" t="s">
        <v>157</v>
      </c>
      <c r="E164" s="328" t="s">
        <v>157</v>
      </c>
      <c r="F164" s="244">
        <v>0</v>
      </c>
      <c r="G164" s="328" t="s">
        <v>157</v>
      </c>
      <c r="H164" s="328">
        <v>0</v>
      </c>
      <c r="I164" s="328" t="s">
        <v>157</v>
      </c>
      <c r="J164" s="110">
        <f t="shared" si="85"/>
        <v>0</v>
      </c>
      <c r="K164" s="328" t="s">
        <v>157</v>
      </c>
      <c r="L164" s="110">
        <f t="shared" si="86"/>
        <v>0</v>
      </c>
      <c r="M164" s="328" t="s">
        <v>157</v>
      </c>
      <c r="N164" s="244">
        <v>0</v>
      </c>
      <c r="O164" s="328" t="s">
        <v>157</v>
      </c>
      <c r="P164" s="244">
        <v>0</v>
      </c>
      <c r="Q164" s="328" t="s">
        <v>157</v>
      </c>
      <c r="R164" s="244">
        <v>0</v>
      </c>
      <c r="S164" s="328" t="s">
        <v>157</v>
      </c>
      <c r="T164" s="244">
        <v>0</v>
      </c>
      <c r="U164" s="328" t="s">
        <v>157</v>
      </c>
      <c r="V164" s="244">
        <v>0</v>
      </c>
      <c r="W164" s="328" t="s">
        <v>157</v>
      </c>
      <c r="X164" s="244">
        <v>0</v>
      </c>
      <c r="Y164" s="328" t="s">
        <v>157</v>
      </c>
      <c r="Z164" s="244">
        <v>0</v>
      </c>
      <c r="AA164" s="328" t="s">
        <v>157</v>
      </c>
      <c r="AB164" s="244">
        <v>0</v>
      </c>
      <c r="AC164" s="328" t="s">
        <v>157</v>
      </c>
      <c r="AD164" s="244">
        <v>0</v>
      </c>
      <c r="AE164" s="328" t="s">
        <v>157</v>
      </c>
      <c r="AF164" s="248">
        <f t="shared" si="84"/>
        <v>0</v>
      </c>
      <c r="AG164" s="328" t="s">
        <v>157</v>
      </c>
      <c r="AH164" s="136" t="str">
        <f t="shared" si="107"/>
        <v>-</v>
      </c>
      <c r="AI164" s="342">
        <v>0</v>
      </c>
      <c r="AJ164" s="329" t="s">
        <v>443</v>
      </c>
    </row>
    <row r="165" spans="1:36" s="3" customFormat="1" ht="63">
      <c r="A165" s="290">
        <f>'10 Квартал финансирование'!A165</f>
        <v>113</v>
      </c>
      <c r="B165" s="286" t="s">
        <v>381</v>
      </c>
      <c r="C165" s="286" t="s">
        <v>382</v>
      </c>
      <c r="D165" s="328" t="s">
        <v>157</v>
      </c>
      <c r="E165" s="328" t="s">
        <v>157</v>
      </c>
      <c r="F165" s="244">
        <v>0</v>
      </c>
      <c r="G165" s="328" t="s">
        <v>157</v>
      </c>
      <c r="H165" s="328">
        <v>0</v>
      </c>
      <c r="I165" s="328" t="s">
        <v>157</v>
      </c>
      <c r="J165" s="110">
        <f t="shared" si="85"/>
        <v>0</v>
      </c>
      <c r="K165" s="328" t="s">
        <v>157</v>
      </c>
      <c r="L165" s="110">
        <f t="shared" si="86"/>
        <v>0</v>
      </c>
      <c r="M165" s="328" t="s">
        <v>157</v>
      </c>
      <c r="N165" s="244">
        <v>0</v>
      </c>
      <c r="O165" s="328" t="s">
        <v>157</v>
      </c>
      <c r="P165" s="244">
        <v>0</v>
      </c>
      <c r="Q165" s="328" t="s">
        <v>157</v>
      </c>
      <c r="R165" s="244">
        <v>0</v>
      </c>
      <c r="S165" s="328" t="s">
        <v>157</v>
      </c>
      <c r="T165" s="244">
        <v>0</v>
      </c>
      <c r="U165" s="328" t="s">
        <v>157</v>
      </c>
      <c r="V165" s="244">
        <v>0</v>
      </c>
      <c r="W165" s="328" t="s">
        <v>157</v>
      </c>
      <c r="X165" s="244">
        <v>0</v>
      </c>
      <c r="Y165" s="328" t="s">
        <v>157</v>
      </c>
      <c r="Z165" s="244">
        <v>0</v>
      </c>
      <c r="AA165" s="328" t="s">
        <v>157</v>
      </c>
      <c r="AB165" s="244">
        <v>0</v>
      </c>
      <c r="AC165" s="328" t="s">
        <v>157</v>
      </c>
      <c r="AD165" s="244">
        <v>0</v>
      </c>
      <c r="AE165" s="328" t="s">
        <v>157</v>
      </c>
      <c r="AF165" s="248">
        <f t="shared" si="84"/>
        <v>0</v>
      </c>
      <c r="AG165" s="328" t="s">
        <v>157</v>
      </c>
      <c r="AH165" s="136" t="str">
        <f t="shared" si="107"/>
        <v>-</v>
      </c>
      <c r="AI165" s="342">
        <v>0</v>
      </c>
      <c r="AJ165" s="329" t="s">
        <v>443</v>
      </c>
    </row>
    <row r="166" spans="1:36" s="3" customFormat="1" ht="78.75">
      <c r="A166" s="290">
        <f>'10 Квартал финансирование'!A166</f>
        <v>114</v>
      </c>
      <c r="B166" s="286" t="s">
        <v>383</v>
      </c>
      <c r="C166" s="286" t="s">
        <v>384</v>
      </c>
      <c r="D166" s="328" t="s">
        <v>157</v>
      </c>
      <c r="E166" s="328" t="s">
        <v>157</v>
      </c>
      <c r="F166" s="244">
        <v>0</v>
      </c>
      <c r="G166" s="328" t="s">
        <v>157</v>
      </c>
      <c r="H166" s="328">
        <v>0</v>
      </c>
      <c r="I166" s="328" t="s">
        <v>157</v>
      </c>
      <c r="J166" s="110">
        <f t="shared" si="85"/>
        <v>0</v>
      </c>
      <c r="K166" s="328" t="s">
        <v>157</v>
      </c>
      <c r="L166" s="110">
        <f t="shared" si="86"/>
        <v>0.45344807999999998</v>
      </c>
      <c r="M166" s="328" t="s">
        <v>157</v>
      </c>
      <c r="N166" s="244">
        <v>0</v>
      </c>
      <c r="O166" s="328" t="s">
        <v>157</v>
      </c>
      <c r="P166" s="244">
        <v>0</v>
      </c>
      <c r="Q166" s="328" t="s">
        <v>157</v>
      </c>
      <c r="R166" s="244">
        <v>0</v>
      </c>
      <c r="S166" s="328" t="s">
        <v>157</v>
      </c>
      <c r="T166" s="244">
        <v>0.45344807999999998</v>
      </c>
      <c r="U166" s="328" t="s">
        <v>157</v>
      </c>
      <c r="V166" s="244">
        <v>0</v>
      </c>
      <c r="W166" s="328" t="s">
        <v>157</v>
      </c>
      <c r="X166" s="244">
        <v>0</v>
      </c>
      <c r="Y166" s="328" t="s">
        <v>157</v>
      </c>
      <c r="Z166" s="244">
        <v>0</v>
      </c>
      <c r="AA166" s="328" t="s">
        <v>157</v>
      </c>
      <c r="AB166" s="244">
        <v>0</v>
      </c>
      <c r="AC166" s="328" t="s">
        <v>157</v>
      </c>
      <c r="AD166" s="244">
        <v>0</v>
      </c>
      <c r="AE166" s="328" t="s">
        <v>157</v>
      </c>
      <c r="AF166" s="248">
        <f t="shared" si="84"/>
        <v>0.45344807999999998</v>
      </c>
      <c r="AG166" s="328" t="s">
        <v>157</v>
      </c>
      <c r="AH166" s="136" t="str">
        <f t="shared" si="107"/>
        <v>-</v>
      </c>
      <c r="AI166" s="342" t="s">
        <v>1108</v>
      </c>
      <c r="AJ166" s="329" t="s">
        <v>443</v>
      </c>
    </row>
    <row r="167" spans="1:36" s="3" customFormat="1" ht="78.75">
      <c r="A167" s="290">
        <f>'10 Квартал финансирование'!A167</f>
        <v>115</v>
      </c>
      <c r="B167" s="286" t="s">
        <v>385</v>
      </c>
      <c r="C167" s="286" t="s">
        <v>386</v>
      </c>
      <c r="D167" s="328" t="s">
        <v>157</v>
      </c>
      <c r="E167" s="328" t="s">
        <v>157</v>
      </c>
      <c r="F167" s="244">
        <v>0</v>
      </c>
      <c r="G167" s="328" t="s">
        <v>157</v>
      </c>
      <c r="H167" s="328">
        <v>0</v>
      </c>
      <c r="I167" s="328" t="s">
        <v>157</v>
      </c>
      <c r="J167" s="110">
        <f t="shared" si="85"/>
        <v>0</v>
      </c>
      <c r="K167" s="328" t="s">
        <v>157</v>
      </c>
      <c r="L167" s="110">
        <f t="shared" si="86"/>
        <v>0.49391141999999999</v>
      </c>
      <c r="M167" s="328" t="s">
        <v>157</v>
      </c>
      <c r="N167" s="244">
        <v>0</v>
      </c>
      <c r="O167" s="328" t="s">
        <v>157</v>
      </c>
      <c r="P167" s="244">
        <v>2.80568E-2</v>
      </c>
      <c r="Q167" s="328" t="s">
        <v>157</v>
      </c>
      <c r="R167" s="244">
        <v>0</v>
      </c>
      <c r="S167" s="328" t="s">
        <v>157</v>
      </c>
      <c r="T167" s="244">
        <v>8.2649000000000004E-4</v>
      </c>
      <c r="U167" s="328" t="s">
        <v>157</v>
      </c>
      <c r="V167" s="244">
        <v>0</v>
      </c>
      <c r="W167" s="328" t="s">
        <v>157</v>
      </c>
      <c r="X167" s="244">
        <v>0.46502812999999998</v>
      </c>
      <c r="Y167" s="328" t="s">
        <v>157</v>
      </c>
      <c r="Z167" s="244">
        <v>0</v>
      </c>
      <c r="AA167" s="328" t="s">
        <v>157</v>
      </c>
      <c r="AB167" s="244">
        <v>0</v>
      </c>
      <c r="AC167" s="328" t="s">
        <v>157</v>
      </c>
      <c r="AD167" s="244">
        <v>0</v>
      </c>
      <c r="AE167" s="328" t="s">
        <v>157</v>
      </c>
      <c r="AF167" s="248">
        <f t="shared" si="84"/>
        <v>0.49391141999999999</v>
      </c>
      <c r="AG167" s="328" t="s">
        <v>157</v>
      </c>
      <c r="AH167" s="136" t="str">
        <f t="shared" si="107"/>
        <v>-</v>
      </c>
      <c r="AI167" s="342" t="s">
        <v>1108</v>
      </c>
      <c r="AJ167" s="329" t="s">
        <v>443</v>
      </c>
    </row>
    <row r="168" spans="1:36" s="3" customFormat="1" ht="78.75">
      <c r="A168" s="290">
        <f>'10 Квартал финансирование'!A168</f>
        <v>116</v>
      </c>
      <c r="B168" s="286" t="s">
        <v>387</v>
      </c>
      <c r="C168" s="286" t="s">
        <v>388</v>
      </c>
      <c r="D168" s="328" t="s">
        <v>157</v>
      </c>
      <c r="E168" s="328" t="s">
        <v>157</v>
      </c>
      <c r="F168" s="244">
        <v>0</v>
      </c>
      <c r="G168" s="328" t="s">
        <v>157</v>
      </c>
      <c r="H168" s="328">
        <v>0</v>
      </c>
      <c r="I168" s="328" t="s">
        <v>157</v>
      </c>
      <c r="J168" s="110">
        <f t="shared" si="85"/>
        <v>0</v>
      </c>
      <c r="K168" s="328" t="s">
        <v>157</v>
      </c>
      <c r="L168" s="110">
        <f t="shared" si="86"/>
        <v>0.19104852999999999</v>
      </c>
      <c r="M168" s="328" t="s">
        <v>157</v>
      </c>
      <c r="N168" s="244">
        <v>0</v>
      </c>
      <c r="O168" s="328" t="s">
        <v>157</v>
      </c>
      <c r="P168" s="244">
        <v>0.18006586999999999</v>
      </c>
      <c r="Q168" s="328" t="s">
        <v>157</v>
      </c>
      <c r="R168" s="244">
        <v>0</v>
      </c>
      <c r="S168" s="328" t="s">
        <v>157</v>
      </c>
      <c r="T168" s="244">
        <v>5.3042999999999996E-3</v>
      </c>
      <c r="U168" s="328" t="s">
        <v>157</v>
      </c>
      <c r="V168" s="244">
        <v>0</v>
      </c>
      <c r="W168" s="328" t="s">
        <v>157</v>
      </c>
      <c r="X168" s="244">
        <v>5.6783600000000004E-3</v>
      </c>
      <c r="Y168" s="328" t="s">
        <v>157</v>
      </c>
      <c r="Z168" s="244">
        <v>0</v>
      </c>
      <c r="AA168" s="328" t="s">
        <v>157</v>
      </c>
      <c r="AB168" s="244">
        <v>0</v>
      </c>
      <c r="AC168" s="328" t="s">
        <v>157</v>
      </c>
      <c r="AD168" s="244">
        <v>0</v>
      </c>
      <c r="AE168" s="328" t="s">
        <v>157</v>
      </c>
      <c r="AF168" s="248">
        <f t="shared" si="84"/>
        <v>0.19104852999999999</v>
      </c>
      <c r="AG168" s="328" t="s">
        <v>157</v>
      </c>
      <c r="AH168" s="136" t="str">
        <f t="shared" si="107"/>
        <v>-</v>
      </c>
      <c r="AI168" s="342" t="s">
        <v>1108</v>
      </c>
      <c r="AJ168" s="329" t="s">
        <v>443</v>
      </c>
    </row>
    <row r="169" spans="1:36" s="3" customFormat="1" ht="78.75">
      <c r="A169" s="290">
        <f>'10 Квартал финансирование'!A169</f>
        <v>117</v>
      </c>
      <c r="B169" s="286" t="s">
        <v>389</v>
      </c>
      <c r="C169" s="286" t="s">
        <v>390</v>
      </c>
      <c r="D169" s="328" t="s">
        <v>157</v>
      </c>
      <c r="E169" s="328" t="s">
        <v>157</v>
      </c>
      <c r="F169" s="244">
        <v>0</v>
      </c>
      <c r="G169" s="328" t="s">
        <v>157</v>
      </c>
      <c r="H169" s="328">
        <v>0</v>
      </c>
      <c r="I169" s="328" t="s">
        <v>157</v>
      </c>
      <c r="J169" s="110">
        <f t="shared" si="85"/>
        <v>0</v>
      </c>
      <c r="K169" s="328" t="s">
        <v>157</v>
      </c>
      <c r="L169" s="110">
        <f t="shared" si="86"/>
        <v>0.12322809</v>
      </c>
      <c r="M169" s="328" t="s">
        <v>157</v>
      </c>
      <c r="N169" s="244">
        <v>0</v>
      </c>
      <c r="O169" s="328" t="s">
        <v>157</v>
      </c>
      <c r="P169" s="244">
        <v>0.12322809</v>
      </c>
      <c r="Q169" s="328" t="s">
        <v>157</v>
      </c>
      <c r="R169" s="244">
        <v>0</v>
      </c>
      <c r="S169" s="328" t="s">
        <v>157</v>
      </c>
      <c r="T169" s="244">
        <v>0</v>
      </c>
      <c r="U169" s="328" t="s">
        <v>157</v>
      </c>
      <c r="V169" s="244">
        <v>0</v>
      </c>
      <c r="W169" s="328" t="s">
        <v>157</v>
      </c>
      <c r="X169" s="244">
        <v>0</v>
      </c>
      <c r="Y169" s="328" t="s">
        <v>157</v>
      </c>
      <c r="Z169" s="244">
        <v>0</v>
      </c>
      <c r="AA169" s="328" t="s">
        <v>157</v>
      </c>
      <c r="AB169" s="244">
        <v>0</v>
      </c>
      <c r="AC169" s="328" t="s">
        <v>157</v>
      </c>
      <c r="AD169" s="244">
        <v>0</v>
      </c>
      <c r="AE169" s="328" t="s">
        <v>157</v>
      </c>
      <c r="AF169" s="248">
        <f t="shared" si="84"/>
        <v>0.12322809</v>
      </c>
      <c r="AG169" s="328" t="s">
        <v>157</v>
      </c>
      <c r="AH169" s="136" t="str">
        <f t="shared" si="107"/>
        <v>-</v>
      </c>
      <c r="AI169" s="342" t="s">
        <v>1108</v>
      </c>
      <c r="AJ169" s="329" t="s">
        <v>443</v>
      </c>
    </row>
    <row r="170" spans="1:36" s="3" customFormat="1" ht="78.75">
      <c r="A170" s="290">
        <f>'10 Квартал финансирование'!A170</f>
        <v>118</v>
      </c>
      <c r="B170" s="286" t="s">
        <v>391</v>
      </c>
      <c r="C170" s="286" t="s">
        <v>392</v>
      </c>
      <c r="D170" s="328" t="s">
        <v>157</v>
      </c>
      <c r="E170" s="328" t="s">
        <v>157</v>
      </c>
      <c r="F170" s="244">
        <v>0</v>
      </c>
      <c r="G170" s="328" t="s">
        <v>157</v>
      </c>
      <c r="H170" s="328">
        <v>0</v>
      </c>
      <c r="I170" s="328" t="s">
        <v>157</v>
      </c>
      <c r="J170" s="110">
        <f t="shared" si="85"/>
        <v>0</v>
      </c>
      <c r="K170" s="328" t="s">
        <v>157</v>
      </c>
      <c r="L170" s="110">
        <f t="shared" si="86"/>
        <v>0.58223319000000007</v>
      </c>
      <c r="M170" s="328" t="s">
        <v>157</v>
      </c>
      <c r="N170" s="244">
        <v>0</v>
      </c>
      <c r="O170" s="328" t="s">
        <v>157</v>
      </c>
      <c r="P170" s="244">
        <v>0.56557279000000005</v>
      </c>
      <c r="Q170" s="328" t="s">
        <v>157</v>
      </c>
      <c r="R170" s="244">
        <v>0</v>
      </c>
      <c r="S170" s="328" t="s">
        <v>157</v>
      </c>
      <c r="T170" s="244">
        <v>1.6660399999999999E-2</v>
      </c>
      <c r="U170" s="328" t="s">
        <v>157</v>
      </c>
      <c r="V170" s="244">
        <v>0</v>
      </c>
      <c r="W170" s="328" t="s">
        <v>157</v>
      </c>
      <c r="X170" s="244">
        <v>0</v>
      </c>
      <c r="Y170" s="328" t="s">
        <v>157</v>
      </c>
      <c r="Z170" s="244">
        <v>0</v>
      </c>
      <c r="AA170" s="328" t="s">
        <v>157</v>
      </c>
      <c r="AB170" s="244">
        <v>0</v>
      </c>
      <c r="AC170" s="328" t="s">
        <v>157</v>
      </c>
      <c r="AD170" s="244">
        <v>0</v>
      </c>
      <c r="AE170" s="328" t="s">
        <v>157</v>
      </c>
      <c r="AF170" s="248">
        <f t="shared" si="84"/>
        <v>0.58223319000000007</v>
      </c>
      <c r="AG170" s="328" t="s">
        <v>157</v>
      </c>
      <c r="AH170" s="136" t="str">
        <f t="shared" si="107"/>
        <v>-</v>
      </c>
      <c r="AI170" s="342" t="s">
        <v>1108</v>
      </c>
      <c r="AJ170" s="329" t="s">
        <v>443</v>
      </c>
    </row>
    <row r="171" spans="1:36" s="3" customFormat="1" ht="47.25">
      <c r="A171" s="290">
        <f>'10 Квартал финансирование'!A171</f>
        <v>119</v>
      </c>
      <c r="B171" s="286" t="s">
        <v>393</v>
      </c>
      <c r="C171" s="286" t="s">
        <v>375</v>
      </c>
      <c r="D171" s="328" t="s">
        <v>157</v>
      </c>
      <c r="E171" s="328" t="s">
        <v>157</v>
      </c>
      <c r="F171" s="244">
        <v>0.42512232999999999</v>
      </c>
      <c r="G171" s="328" t="s">
        <v>157</v>
      </c>
      <c r="H171" s="328">
        <v>0</v>
      </c>
      <c r="I171" s="328" t="s">
        <v>157</v>
      </c>
      <c r="J171" s="110">
        <f t="shared" ref="J171:J187" si="116">N171+R171+V171+Z171</f>
        <v>0</v>
      </c>
      <c r="K171" s="328" t="s">
        <v>157</v>
      </c>
      <c r="L171" s="110">
        <f t="shared" ref="L171:L187" si="117">P171+T171+X171+AB171</f>
        <v>0</v>
      </c>
      <c r="M171" s="328" t="s">
        <v>157</v>
      </c>
      <c r="N171" s="244">
        <v>0</v>
      </c>
      <c r="O171" s="328" t="s">
        <v>157</v>
      </c>
      <c r="P171" s="244">
        <v>0</v>
      </c>
      <c r="Q171" s="328" t="s">
        <v>157</v>
      </c>
      <c r="R171" s="244">
        <v>0</v>
      </c>
      <c r="S171" s="328" t="s">
        <v>157</v>
      </c>
      <c r="T171" s="244">
        <v>0</v>
      </c>
      <c r="U171" s="328" t="s">
        <v>157</v>
      </c>
      <c r="V171" s="244">
        <v>0</v>
      </c>
      <c r="W171" s="328" t="s">
        <v>157</v>
      </c>
      <c r="X171" s="244">
        <v>0</v>
      </c>
      <c r="Y171" s="328" t="s">
        <v>157</v>
      </c>
      <c r="Z171" s="244">
        <v>0</v>
      </c>
      <c r="AA171" s="328" t="s">
        <v>157</v>
      </c>
      <c r="AB171" s="244">
        <v>0</v>
      </c>
      <c r="AC171" s="328" t="s">
        <v>157</v>
      </c>
      <c r="AD171" s="244">
        <v>0</v>
      </c>
      <c r="AE171" s="328" t="s">
        <v>157</v>
      </c>
      <c r="AF171" s="248">
        <f t="shared" si="84"/>
        <v>0</v>
      </c>
      <c r="AG171" s="328" t="s">
        <v>157</v>
      </c>
      <c r="AH171" s="136" t="str">
        <f>IF((N171+R171+V171)&gt;0,L171/(N171+R171+V171),"-")</f>
        <v>-</v>
      </c>
      <c r="AI171" s="342">
        <v>0</v>
      </c>
      <c r="AJ171" s="329" t="s">
        <v>443</v>
      </c>
    </row>
    <row r="172" spans="1:36" s="3" customFormat="1" ht="47.25">
      <c r="A172" s="290">
        <f>'10 Квартал финансирование'!A172</f>
        <v>120</v>
      </c>
      <c r="B172" s="286" t="s">
        <v>394</v>
      </c>
      <c r="C172" s="286" t="s">
        <v>375</v>
      </c>
      <c r="D172" s="328" t="s">
        <v>157</v>
      </c>
      <c r="E172" s="328" t="s">
        <v>157</v>
      </c>
      <c r="F172" s="244">
        <v>0.17561455999999998</v>
      </c>
      <c r="G172" s="328" t="s">
        <v>157</v>
      </c>
      <c r="H172" s="328">
        <v>0</v>
      </c>
      <c r="I172" s="328" t="s">
        <v>157</v>
      </c>
      <c r="J172" s="110">
        <f t="shared" si="116"/>
        <v>0</v>
      </c>
      <c r="K172" s="328" t="s">
        <v>157</v>
      </c>
      <c r="L172" s="110">
        <f t="shared" si="117"/>
        <v>0</v>
      </c>
      <c r="M172" s="328" t="s">
        <v>157</v>
      </c>
      <c r="N172" s="244">
        <v>0</v>
      </c>
      <c r="O172" s="328" t="s">
        <v>157</v>
      </c>
      <c r="P172" s="244">
        <v>0</v>
      </c>
      <c r="Q172" s="328" t="s">
        <v>157</v>
      </c>
      <c r="R172" s="244">
        <v>0</v>
      </c>
      <c r="S172" s="328" t="s">
        <v>157</v>
      </c>
      <c r="T172" s="244">
        <v>0</v>
      </c>
      <c r="U172" s="328" t="s">
        <v>157</v>
      </c>
      <c r="V172" s="244">
        <v>0</v>
      </c>
      <c r="W172" s="328" t="s">
        <v>157</v>
      </c>
      <c r="X172" s="244">
        <v>0</v>
      </c>
      <c r="Y172" s="328" t="s">
        <v>157</v>
      </c>
      <c r="Z172" s="244">
        <v>0</v>
      </c>
      <c r="AA172" s="328" t="s">
        <v>157</v>
      </c>
      <c r="AB172" s="244">
        <v>0</v>
      </c>
      <c r="AC172" s="328" t="s">
        <v>157</v>
      </c>
      <c r="AD172" s="244">
        <v>0</v>
      </c>
      <c r="AE172" s="328" t="s">
        <v>157</v>
      </c>
      <c r="AF172" s="248">
        <f t="shared" si="84"/>
        <v>0</v>
      </c>
      <c r="AG172" s="328" t="s">
        <v>157</v>
      </c>
      <c r="AH172" s="136" t="str">
        <f t="shared" si="107"/>
        <v>-</v>
      </c>
      <c r="AI172" s="342">
        <v>0</v>
      </c>
      <c r="AJ172" s="329" t="s">
        <v>443</v>
      </c>
    </row>
    <row r="173" spans="1:36" s="3" customFormat="1" ht="47.25">
      <c r="A173" s="290">
        <f>'10 Квартал финансирование'!A173</f>
        <v>121</v>
      </c>
      <c r="B173" s="286" t="s">
        <v>395</v>
      </c>
      <c r="C173" s="286" t="s">
        <v>375</v>
      </c>
      <c r="D173" s="328" t="s">
        <v>157</v>
      </c>
      <c r="E173" s="328" t="s">
        <v>157</v>
      </c>
      <c r="F173" s="244">
        <v>0</v>
      </c>
      <c r="G173" s="328" t="s">
        <v>157</v>
      </c>
      <c r="H173" s="328">
        <v>0</v>
      </c>
      <c r="I173" s="328" t="s">
        <v>157</v>
      </c>
      <c r="J173" s="110">
        <f t="shared" si="116"/>
        <v>0</v>
      </c>
      <c r="K173" s="328" t="s">
        <v>157</v>
      </c>
      <c r="L173" s="110">
        <f t="shared" si="117"/>
        <v>0</v>
      </c>
      <c r="M173" s="328" t="s">
        <v>157</v>
      </c>
      <c r="N173" s="244">
        <v>0</v>
      </c>
      <c r="O173" s="328" t="s">
        <v>157</v>
      </c>
      <c r="P173" s="244">
        <v>0</v>
      </c>
      <c r="Q173" s="328" t="s">
        <v>157</v>
      </c>
      <c r="R173" s="244">
        <v>0</v>
      </c>
      <c r="S173" s="328" t="s">
        <v>157</v>
      </c>
      <c r="T173" s="244">
        <v>0</v>
      </c>
      <c r="U173" s="328" t="s">
        <v>157</v>
      </c>
      <c r="V173" s="244">
        <v>0</v>
      </c>
      <c r="W173" s="328" t="s">
        <v>157</v>
      </c>
      <c r="X173" s="244">
        <v>0</v>
      </c>
      <c r="Y173" s="328" t="s">
        <v>157</v>
      </c>
      <c r="Z173" s="244">
        <v>0</v>
      </c>
      <c r="AA173" s="328" t="s">
        <v>157</v>
      </c>
      <c r="AB173" s="244">
        <v>0</v>
      </c>
      <c r="AC173" s="328" t="s">
        <v>157</v>
      </c>
      <c r="AD173" s="244">
        <v>0</v>
      </c>
      <c r="AE173" s="328" t="s">
        <v>157</v>
      </c>
      <c r="AF173" s="248">
        <f t="shared" si="84"/>
        <v>0</v>
      </c>
      <c r="AG173" s="328" t="s">
        <v>157</v>
      </c>
      <c r="AH173" s="136" t="str">
        <f t="shared" si="107"/>
        <v>-</v>
      </c>
      <c r="AI173" s="342">
        <v>0</v>
      </c>
      <c r="AJ173" s="329" t="s">
        <v>443</v>
      </c>
    </row>
    <row r="174" spans="1:36" s="3" customFormat="1" ht="47.25">
      <c r="A174" s="290">
        <f>'10 Квартал финансирование'!A174</f>
        <v>122</v>
      </c>
      <c r="B174" s="286" t="s">
        <v>396</v>
      </c>
      <c r="C174" s="286" t="s">
        <v>375</v>
      </c>
      <c r="D174" s="328" t="s">
        <v>157</v>
      </c>
      <c r="E174" s="328" t="s">
        <v>157</v>
      </c>
      <c r="F174" s="244">
        <v>0</v>
      </c>
      <c r="G174" s="328" t="s">
        <v>157</v>
      </c>
      <c r="H174" s="328">
        <v>0</v>
      </c>
      <c r="I174" s="328" t="s">
        <v>157</v>
      </c>
      <c r="J174" s="110">
        <f t="shared" si="116"/>
        <v>0</v>
      </c>
      <c r="K174" s="328" t="s">
        <v>157</v>
      </c>
      <c r="L174" s="110">
        <f t="shared" si="117"/>
        <v>7.8867510000000002E-2</v>
      </c>
      <c r="M174" s="328" t="s">
        <v>157</v>
      </c>
      <c r="N174" s="244">
        <v>0</v>
      </c>
      <c r="O174" s="328" t="s">
        <v>157</v>
      </c>
      <c r="P174" s="244">
        <v>0</v>
      </c>
      <c r="Q174" s="328" t="s">
        <v>157</v>
      </c>
      <c r="R174" s="244">
        <v>0</v>
      </c>
      <c r="S174" s="328" t="s">
        <v>157</v>
      </c>
      <c r="T174" s="244">
        <v>0</v>
      </c>
      <c r="U174" s="328" t="s">
        <v>157</v>
      </c>
      <c r="V174" s="244">
        <v>0</v>
      </c>
      <c r="W174" s="328" t="s">
        <v>157</v>
      </c>
      <c r="X174" s="244">
        <v>7.8867510000000002E-2</v>
      </c>
      <c r="Y174" s="328" t="s">
        <v>157</v>
      </c>
      <c r="Z174" s="244">
        <v>0</v>
      </c>
      <c r="AA174" s="328" t="s">
        <v>157</v>
      </c>
      <c r="AB174" s="244">
        <v>0</v>
      </c>
      <c r="AC174" s="328" t="s">
        <v>157</v>
      </c>
      <c r="AD174" s="244">
        <v>0</v>
      </c>
      <c r="AE174" s="328" t="s">
        <v>157</v>
      </c>
      <c r="AF174" s="248">
        <f t="shared" si="84"/>
        <v>7.8867510000000002E-2</v>
      </c>
      <c r="AG174" s="328" t="s">
        <v>157</v>
      </c>
      <c r="AH174" s="136" t="str">
        <f t="shared" si="107"/>
        <v>-</v>
      </c>
      <c r="AI174" s="342">
        <v>0</v>
      </c>
      <c r="AJ174" s="329" t="s">
        <v>443</v>
      </c>
    </row>
    <row r="175" spans="1:36" s="3" customFormat="1" ht="63">
      <c r="A175" s="290">
        <f>'10 Квартал финансирование'!A175</f>
        <v>123</v>
      </c>
      <c r="B175" s="286" t="s">
        <v>397</v>
      </c>
      <c r="C175" s="286" t="s">
        <v>375</v>
      </c>
      <c r="D175" s="328" t="s">
        <v>157</v>
      </c>
      <c r="E175" s="328" t="s">
        <v>157</v>
      </c>
      <c r="F175" s="244">
        <v>0</v>
      </c>
      <c r="G175" s="328" t="s">
        <v>157</v>
      </c>
      <c r="H175" s="328">
        <v>0</v>
      </c>
      <c r="I175" s="328" t="s">
        <v>157</v>
      </c>
      <c r="J175" s="110">
        <f t="shared" si="116"/>
        <v>0</v>
      </c>
      <c r="K175" s="328" t="s">
        <v>157</v>
      </c>
      <c r="L175" s="110">
        <f t="shared" si="117"/>
        <v>2.961279E-2</v>
      </c>
      <c r="M175" s="328" t="s">
        <v>157</v>
      </c>
      <c r="N175" s="244">
        <v>0</v>
      </c>
      <c r="O175" s="328" t="s">
        <v>157</v>
      </c>
      <c r="P175" s="244">
        <v>0</v>
      </c>
      <c r="Q175" s="328" t="s">
        <v>157</v>
      </c>
      <c r="R175" s="244">
        <v>0</v>
      </c>
      <c r="S175" s="328" t="s">
        <v>157</v>
      </c>
      <c r="T175" s="244">
        <v>0</v>
      </c>
      <c r="U175" s="328" t="s">
        <v>157</v>
      </c>
      <c r="V175" s="244">
        <v>0</v>
      </c>
      <c r="W175" s="328" t="s">
        <v>157</v>
      </c>
      <c r="X175" s="244">
        <v>2.961279E-2</v>
      </c>
      <c r="Y175" s="328" t="s">
        <v>157</v>
      </c>
      <c r="Z175" s="244">
        <v>0</v>
      </c>
      <c r="AA175" s="328" t="s">
        <v>157</v>
      </c>
      <c r="AB175" s="244">
        <v>0</v>
      </c>
      <c r="AC175" s="328" t="s">
        <v>157</v>
      </c>
      <c r="AD175" s="244">
        <v>0</v>
      </c>
      <c r="AE175" s="328" t="s">
        <v>157</v>
      </c>
      <c r="AF175" s="248">
        <f t="shared" si="84"/>
        <v>2.961279E-2</v>
      </c>
      <c r="AG175" s="328" t="s">
        <v>157</v>
      </c>
      <c r="AH175" s="136" t="str">
        <f t="shared" si="107"/>
        <v>-</v>
      </c>
      <c r="AI175" s="342">
        <v>0</v>
      </c>
      <c r="AJ175" s="329" t="s">
        <v>443</v>
      </c>
    </row>
    <row r="176" spans="1:36" s="3" customFormat="1" ht="47.25">
      <c r="A176" s="290">
        <f>'10 Квартал финансирование'!A176</f>
        <v>124</v>
      </c>
      <c r="B176" s="286" t="s">
        <v>398</v>
      </c>
      <c r="C176" s="286" t="s">
        <v>375</v>
      </c>
      <c r="D176" s="328" t="s">
        <v>157</v>
      </c>
      <c r="E176" s="328" t="s">
        <v>157</v>
      </c>
      <c r="F176" s="244">
        <v>0</v>
      </c>
      <c r="G176" s="328" t="s">
        <v>157</v>
      </c>
      <c r="H176" s="328">
        <v>0</v>
      </c>
      <c r="I176" s="328" t="s">
        <v>157</v>
      </c>
      <c r="J176" s="110">
        <f t="shared" si="116"/>
        <v>0</v>
      </c>
      <c r="K176" s="328" t="s">
        <v>157</v>
      </c>
      <c r="L176" s="110">
        <f t="shared" si="117"/>
        <v>0.16591837000000001</v>
      </c>
      <c r="M176" s="328" t="s">
        <v>157</v>
      </c>
      <c r="N176" s="244">
        <v>0</v>
      </c>
      <c r="O176" s="328" t="s">
        <v>157</v>
      </c>
      <c r="P176" s="244">
        <v>0</v>
      </c>
      <c r="Q176" s="328" t="s">
        <v>157</v>
      </c>
      <c r="R176" s="244">
        <v>0</v>
      </c>
      <c r="S176" s="328" t="s">
        <v>157</v>
      </c>
      <c r="T176" s="244">
        <v>0</v>
      </c>
      <c r="U176" s="328" t="s">
        <v>157</v>
      </c>
      <c r="V176" s="244">
        <v>0</v>
      </c>
      <c r="W176" s="328" t="s">
        <v>157</v>
      </c>
      <c r="X176" s="244">
        <v>0.16591837000000001</v>
      </c>
      <c r="Y176" s="328" t="s">
        <v>157</v>
      </c>
      <c r="Z176" s="244">
        <v>0</v>
      </c>
      <c r="AA176" s="328" t="s">
        <v>157</v>
      </c>
      <c r="AB176" s="244">
        <v>0</v>
      </c>
      <c r="AC176" s="328" t="s">
        <v>157</v>
      </c>
      <c r="AD176" s="244">
        <v>0</v>
      </c>
      <c r="AE176" s="328" t="s">
        <v>157</v>
      </c>
      <c r="AF176" s="248">
        <f t="shared" si="84"/>
        <v>0.16591837000000001</v>
      </c>
      <c r="AG176" s="328" t="s">
        <v>157</v>
      </c>
      <c r="AH176" s="136" t="str">
        <f t="shared" si="107"/>
        <v>-</v>
      </c>
      <c r="AI176" s="342">
        <v>0</v>
      </c>
      <c r="AJ176" s="329" t="s">
        <v>443</v>
      </c>
    </row>
    <row r="177" spans="1:36" s="3" customFormat="1" ht="47.25">
      <c r="A177" s="290">
        <f>'10 Квартал финансирование'!A177</f>
        <v>125</v>
      </c>
      <c r="B177" s="286" t="s">
        <v>399</v>
      </c>
      <c r="C177" s="286" t="s">
        <v>375</v>
      </c>
      <c r="D177" s="328" t="s">
        <v>157</v>
      </c>
      <c r="E177" s="328" t="s">
        <v>157</v>
      </c>
      <c r="F177" s="244">
        <v>0</v>
      </c>
      <c r="G177" s="328" t="s">
        <v>157</v>
      </c>
      <c r="H177" s="328">
        <v>0</v>
      </c>
      <c r="I177" s="328" t="s">
        <v>157</v>
      </c>
      <c r="J177" s="110">
        <f t="shared" si="116"/>
        <v>0</v>
      </c>
      <c r="K177" s="328" t="s">
        <v>157</v>
      </c>
      <c r="L177" s="110">
        <f t="shared" si="117"/>
        <v>3.7883790000000001E-2</v>
      </c>
      <c r="M177" s="328" t="s">
        <v>157</v>
      </c>
      <c r="N177" s="244">
        <v>0</v>
      </c>
      <c r="O177" s="328" t="s">
        <v>157</v>
      </c>
      <c r="P177" s="244">
        <v>0</v>
      </c>
      <c r="Q177" s="328" t="s">
        <v>157</v>
      </c>
      <c r="R177" s="244">
        <v>0</v>
      </c>
      <c r="S177" s="328" t="s">
        <v>157</v>
      </c>
      <c r="T177" s="244">
        <v>0</v>
      </c>
      <c r="U177" s="328" t="s">
        <v>157</v>
      </c>
      <c r="V177" s="244">
        <v>0</v>
      </c>
      <c r="W177" s="328" t="s">
        <v>157</v>
      </c>
      <c r="X177" s="244">
        <v>3.7883790000000001E-2</v>
      </c>
      <c r="Y177" s="328" t="s">
        <v>157</v>
      </c>
      <c r="Z177" s="244">
        <v>0</v>
      </c>
      <c r="AA177" s="328" t="s">
        <v>157</v>
      </c>
      <c r="AB177" s="244">
        <v>0</v>
      </c>
      <c r="AC177" s="328" t="s">
        <v>157</v>
      </c>
      <c r="AD177" s="244">
        <v>0</v>
      </c>
      <c r="AE177" s="328" t="s">
        <v>157</v>
      </c>
      <c r="AF177" s="248">
        <f t="shared" si="84"/>
        <v>3.7883790000000001E-2</v>
      </c>
      <c r="AG177" s="328" t="s">
        <v>157</v>
      </c>
      <c r="AH177" s="136" t="str">
        <f t="shared" si="107"/>
        <v>-</v>
      </c>
      <c r="AI177" s="342">
        <v>0</v>
      </c>
      <c r="AJ177" s="329" t="s">
        <v>443</v>
      </c>
    </row>
    <row r="178" spans="1:36" s="3" customFormat="1" ht="47.25">
      <c r="A178" s="290">
        <f>'10 Квартал финансирование'!A178</f>
        <v>126</v>
      </c>
      <c r="B178" s="286" t="s">
        <v>400</v>
      </c>
      <c r="C178" s="286" t="s">
        <v>375</v>
      </c>
      <c r="D178" s="328" t="s">
        <v>157</v>
      </c>
      <c r="E178" s="328" t="s">
        <v>157</v>
      </c>
      <c r="F178" s="244">
        <v>0</v>
      </c>
      <c r="G178" s="328" t="s">
        <v>157</v>
      </c>
      <c r="H178" s="328">
        <v>0</v>
      </c>
      <c r="I178" s="328" t="s">
        <v>157</v>
      </c>
      <c r="J178" s="110">
        <f t="shared" si="116"/>
        <v>0</v>
      </c>
      <c r="K178" s="328" t="s">
        <v>157</v>
      </c>
      <c r="L178" s="110">
        <f t="shared" si="117"/>
        <v>4.0439620000000003E-2</v>
      </c>
      <c r="M178" s="328" t="s">
        <v>157</v>
      </c>
      <c r="N178" s="244">
        <v>0</v>
      </c>
      <c r="O178" s="328" t="s">
        <v>157</v>
      </c>
      <c r="P178" s="244">
        <v>0</v>
      </c>
      <c r="Q178" s="328" t="s">
        <v>157</v>
      </c>
      <c r="R178" s="244">
        <v>0</v>
      </c>
      <c r="S178" s="328" t="s">
        <v>157</v>
      </c>
      <c r="T178" s="244">
        <v>0</v>
      </c>
      <c r="U178" s="328" t="s">
        <v>157</v>
      </c>
      <c r="V178" s="244">
        <v>0</v>
      </c>
      <c r="W178" s="328" t="s">
        <v>157</v>
      </c>
      <c r="X178" s="244">
        <v>4.0439620000000003E-2</v>
      </c>
      <c r="Y178" s="328" t="s">
        <v>157</v>
      </c>
      <c r="Z178" s="244">
        <v>0</v>
      </c>
      <c r="AA178" s="328" t="s">
        <v>157</v>
      </c>
      <c r="AB178" s="244">
        <v>0</v>
      </c>
      <c r="AC178" s="328" t="s">
        <v>157</v>
      </c>
      <c r="AD178" s="244">
        <v>0</v>
      </c>
      <c r="AE178" s="328" t="s">
        <v>157</v>
      </c>
      <c r="AF178" s="248">
        <f t="shared" si="84"/>
        <v>4.0439620000000003E-2</v>
      </c>
      <c r="AG178" s="328" t="s">
        <v>157</v>
      </c>
      <c r="AH178" s="136" t="str">
        <f t="shared" si="107"/>
        <v>-</v>
      </c>
      <c r="AI178" s="342">
        <v>0</v>
      </c>
      <c r="AJ178" s="329" t="s">
        <v>443</v>
      </c>
    </row>
    <row r="179" spans="1:36" s="3" customFormat="1" ht="63">
      <c r="A179" s="290">
        <f>'10 Квартал финансирование'!A179</f>
        <v>127</v>
      </c>
      <c r="B179" s="286" t="s">
        <v>401</v>
      </c>
      <c r="C179" s="286" t="s">
        <v>375</v>
      </c>
      <c r="D179" s="328" t="s">
        <v>157</v>
      </c>
      <c r="E179" s="328" t="s">
        <v>157</v>
      </c>
      <c r="F179" s="244">
        <v>0</v>
      </c>
      <c r="G179" s="328" t="s">
        <v>157</v>
      </c>
      <c r="H179" s="328">
        <v>0</v>
      </c>
      <c r="I179" s="328" t="s">
        <v>157</v>
      </c>
      <c r="J179" s="110">
        <f t="shared" si="116"/>
        <v>0</v>
      </c>
      <c r="K179" s="328" t="s">
        <v>157</v>
      </c>
      <c r="L179" s="110">
        <f t="shared" si="117"/>
        <v>0.19611170999999999</v>
      </c>
      <c r="M179" s="328" t="s">
        <v>157</v>
      </c>
      <c r="N179" s="244">
        <v>0</v>
      </c>
      <c r="O179" s="328" t="s">
        <v>157</v>
      </c>
      <c r="P179" s="244">
        <v>0</v>
      </c>
      <c r="Q179" s="328" t="s">
        <v>157</v>
      </c>
      <c r="R179" s="244">
        <v>0</v>
      </c>
      <c r="S179" s="328" t="s">
        <v>157</v>
      </c>
      <c r="T179" s="244">
        <v>0</v>
      </c>
      <c r="U179" s="328" t="s">
        <v>157</v>
      </c>
      <c r="V179" s="244">
        <v>0</v>
      </c>
      <c r="W179" s="328" t="s">
        <v>157</v>
      </c>
      <c r="X179" s="244">
        <v>0.19611170999999999</v>
      </c>
      <c r="Y179" s="328" t="s">
        <v>157</v>
      </c>
      <c r="Z179" s="244">
        <v>0</v>
      </c>
      <c r="AA179" s="328" t="s">
        <v>157</v>
      </c>
      <c r="AB179" s="244">
        <v>0</v>
      </c>
      <c r="AC179" s="328" t="s">
        <v>157</v>
      </c>
      <c r="AD179" s="244">
        <v>0</v>
      </c>
      <c r="AE179" s="328" t="s">
        <v>157</v>
      </c>
      <c r="AF179" s="248">
        <f t="shared" si="84"/>
        <v>0.19611170999999999</v>
      </c>
      <c r="AG179" s="328" t="s">
        <v>157</v>
      </c>
      <c r="AH179" s="136" t="str">
        <f t="shared" si="107"/>
        <v>-</v>
      </c>
      <c r="AI179" s="342">
        <v>0</v>
      </c>
      <c r="AJ179" s="329" t="s">
        <v>443</v>
      </c>
    </row>
    <row r="180" spans="1:36" s="3" customFormat="1" ht="63">
      <c r="A180" s="290">
        <f>'10 Квартал финансирование'!A180</f>
        <v>128</v>
      </c>
      <c r="B180" s="286" t="s">
        <v>402</v>
      </c>
      <c r="C180" s="286" t="s">
        <v>375</v>
      </c>
      <c r="D180" s="328" t="s">
        <v>157</v>
      </c>
      <c r="E180" s="328" t="s">
        <v>157</v>
      </c>
      <c r="F180" s="244">
        <v>0</v>
      </c>
      <c r="G180" s="328" t="s">
        <v>157</v>
      </c>
      <c r="H180" s="328">
        <v>0</v>
      </c>
      <c r="I180" s="328" t="s">
        <v>157</v>
      </c>
      <c r="J180" s="110">
        <f t="shared" si="116"/>
        <v>0</v>
      </c>
      <c r="K180" s="328" t="s">
        <v>157</v>
      </c>
      <c r="L180" s="110">
        <f t="shared" si="117"/>
        <v>0.14371747000000001</v>
      </c>
      <c r="M180" s="328" t="s">
        <v>157</v>
      </c>
      <c r="N180" s="244">
        <v>0</v>
      </c>
      <c r="O180" s="328" t="s">
        <v>157</v>
      </c>
      <c r="P180" s="244">
        <v>0</v>
      </c>
      <c r="Q180" s="328" t="s">
        <v>157</v>
      </c>
      <c r="R180" s="244">
        <v>0</v>
      </c>
      <c r="S180" s="328" t="s">
        <v>157</v>
      </c>
      <c r="T180" s="244">
        <v>0</v>
      </c>
      <c r="U180" s="328" t="s">
        <v>157</v>
      </c>
      <c r="V180" s="244">
        <v>0</v>
      </c>
      <c r="W180" s="328" t="s">
        <v>157</v>
      </c>
      <c r="X180" s="244">
        <v>0.14371747000000001</v>
      </c>
      <c r="Y180" s="328" t="s">
        <v>157</v>
      </c>
      <c r="Z180" s="244">
        <v>0</v>
      </c>
      <c r="AA180" s="328" t="s">
        <v>157</v>
      </c>
      <c r="AB180" s="244">
        <v>0</v>
      </c>
      <c r="AC180" s="328" t="s">
        <v>157</v>
      </c>
      <c r="AD180" s="244">
        <v>0</v>
      </c>
      <c r="AE180" s="328" t="s">
        <v>157</v>
      </c>
      <c r="AF180" s="248">
        <f t="shared" si="84"/>
        <v>0.14371747000000001</v>
      </c>
      <c r="AG180" s="328" t="s">
        <v>157</v>
      </c>
      <c r="AH180" s="136" t="str">
        <f t="shared" si="107"/>
        <v>-</v>
      </c>
      <c r="AI180" s="342">
        <v>0</v>
      </c>
      <c r="AJ180" s="329" t="s">
        <v>443</v>
      </c>
    </row>
    <row r="181" spans="1:36" s="3" customFormat="1" ht="47.25">
      <c r="A181" s="290">
        <f>'10 Квартал финансирование'!A181</f>
        <v>129</v>
      </c>
      <c r="B181" s="286" t="s">
        <v>403</v>
      </c>
      <c r="C181" s="286" t="s">
        <v>375</v>
      </c>
      <c r="D181" s="328" t="s">
        <v>157</v>
      </c>
      <c r="E181" s="328" t="s">
        <v>157</v>
      </c>
      <c r="F181" s="244">
        <v>0</v>
      </c>
      <c r="G181" s="328" t="s">
        <v>157</v>
      </c>
      <c r="H181" s="328">
        <v>0</v>
      </c>
      <c r="I181" s="328" t="s">
        <v>157</v>
      </c>
      <c r="J181" s="110">
        <f t="shared" si="116"/>
        <v>0</v>
      </c>
      <c r="K181" s="328" t="s">
        <v>157</v>
      </c>
      <c r="L181" s="110">
        <f t="shared" si="117"/>
        <v>5.7315030000000003E-2</v>
      </c>
      <c r="M181" s="328" t="s">
        <v>157</v>
      </c>
      <c r="N181" s="244">
        <v>0</v>
      </c>
      <c r="O181" s="328" t="s">
        <v>157</v>
      </c>
      <c r="P181" s="244">
        <v>0</v>
      </c>
      <c r="Q181" s="328" t="s">
        <v>157</v>
      </c>
      <c r="R181" s="244">
        <v>0</v>
      </c>
      <c r="S181" s="328" t="s">
        <v>157</v>
      </c>
      <c r="T181" s="244">
        <v>0</v>
      </c>
      <c r="U181" s="328" t="s">
        <v>157</v>
      </c>
      <c r="V181" s="244">
        <v>0</v>
      </c>
      <c r="W181" s="328" t="s">
        <v>157</v>
      </c>
      <c r="X181" s="244">
        <v>5.7315030000000003E-2</v>
      </c>
      <c r="Y181" s="328" t="s">
        <v>157</v>
      </c>
      <c r="Z181" s="244">
        <v>0</v>
      </c>
      <c r="AA181" s="328" t="s">
        <v>157</v>
      </c>
      <c r="AB181" s="244">
        <v>0</v>
      </c>
      <c r="AC181" s="328" t="s">
        <v>157</v>
      </c>
      <c r="AD181" s="244">
        <v>0</v>
      </c>
      <c r="AE181" s="328" t="s">
        <v>157</v>
      </c>
      <c r="AF181" s="248">
        <f t="shared" si="84"/>
        <v>5.7315030000000003E-2</v>
      </c>
      <c r="AG181" s="328" t="s">
        <v>157</v>
      </c>
      <c r="AH181" s="136" t="str">
        <f t="shared" si="107"/>
        <v>-</v>
      </c>
      <c r="AI181" s="342">
        <v>0</v>
      </c>
      <c r="AJ181" s="329" t="s">
        <v>443</v>
      </c>
    </row>
    <row r="182" spans="1:36" s="3" customFormat="1" ht="47.25">
      <c r="A182" s="290">
        <f>'10 Квартал финансирование'!A182</f>
        <v>130</v>
      </c>
      <c r="B182" s="286" t="s">
        <v>404</v>
      </c>
      <c r="C182" s="286" t="s">
        <v>375</v>
      </c>
      <c r="D182" s="328" t="s">
        <v>157</v>
      </c>
      <c r="E182" s="328" t="s">
        <v>157</v>
      </c>
      <c r="F182" s="244">
        <v>0</v>
      </c>
      <c r="G182" s="328" t="s">
        <v>157</v>
      </c>
      <c r="H182" s="328">
        <v>0</v>
      </c>
      <c r="I182" s="328" t="s">
        <v>157</v>
      </c>
      <c r="J182" s="110">
        <f t="shared" si="116"/>
        <v>0</v>
      </c>
      <c r="K182" s="328" t="s">
        <v>157</v>
      </c>
      <c r="L182" s="110">
        <f t="shared" si="117"/>
        <v>0.17880837999999999</v>
      </c>
      <c r="M182" s="328" t="s">
        <v>157</v>
      </c>
      <c r="N182" s="244">
        <v>0</v>
      </c>
      <c r="O182" s="328" t="s">
        <v>157</v>
      </c>
      <c r="P182" s="244">
        <v>0</v>
      </c>
      <c r="Q182" s="328" t="s">
        <v>157</v>
      </c>
      <c r="R182" s="244">
        <v>0</v>
      </c>
      <c r="S182" s="328" t="s">
        <v>157</v>
      </c>
      <c r="T182" s="244">
        <v>0</v>
      </c>
      <c r="U182" s="328" t="s">
        <v>157</v>
      </c>
      <c r="V182" s="244">
        <v>0</v>
      </c>
      <c r="W182" s="328" t="s">
        <v>157</v>
      </c>
      <c r="X182" s="244">
        <v>0.17880837999999999</v>
      </c>
      <c r="Y182" s="328" t="s">
        <v>157</v>
      </c>
      <c r="Z182" s="244">
        <v>0</v>
      </c>
      <c r="AA182" s="328" t="s">
        <v>157</v>
      </c>
      <c r="AB182" s="244">
        <v>0</v>
      </c>
      <c r="AC182" s="328" t="s">
        <v>157</v>
      </c>
      <c r="AD182" s="244">
        <v>0</v>
      </c>
      <c r="AE182" s="328" t="s">
        <v>157</v>
      </c>
      <c r="AF182" s="248">
        <f t="shared" si="84"/>
        <v>0.17880837999999999</v>
      </c>
      <c r="AG182" s="328" t="s">
        <v>157</v>
      </c>
      <c r="AH182" s="136" t="str">
        <f t="shared" si="107"/>
        <v>-</v>
      </c>
      <c r="AI182" s="342">
        <v>0</v>
      </c>
      <c r="AJ182" s="329" t="s">
        <v>443</v>
      </c>
    </row>
    <row r="183" spans="1:36" s="3" customFormat="1" ht="63">
      <c r="A183" s="290">
        <f>'10 Квартал финансирование'!A183</f>
        <v>131</v>
      </c>
      <c r="B183" s="286" t="s">
        <v>405</v>
      </c>
      <c r="C183" s="286" t="s">
        <v>375</v>
      </c>
      <c r="D183" s="328" t="s">
        <v>157</v>
      </c>
      <c r="E183" s="328" t="s">
        <v>157</v>
      </c>
      <c r="F183" s="244">
        <v>0</v>
      </c>
      <c r="G183" s="328" t="s">
        <v>157</v>
      </c>
      <c r="H183" s="328">
        <v>0</v>
      </c>
      <c r="I183" s="328" t="s">
        <v>157</v>
      </c>
      <c r="J183" s="110">
        <f t="shared" si="116"/>
        <v>0</v>
      </c>
      <c r="K183" s="328" t="s">
        <v>157</v>
      </c>
      <c r="L183" s="110">
        <f t="shared" si="117"/>
        <v>0</v>
      </c>
      <c r="M183" s="328" t="s">
        <v>157</v>
      </c>
      <c r="N183" s="244">
        <v>0</v>
      </c>
      <c r="O183" s="328" t="s">
        <v>157</v>
      </c>
      <c r="P183" s="244">
        <v>0</v>
      </c>
      <c r="Q183" s="328" t="s">
        <v>157</v>
      </c>
      <c r="R183" s="244">
        <v>0</v>
      </c>
      <c r="S183" s="328" t="s">
        <v>157</v>
      </c>
      <c r="T183" s="244">
        <v>0</v>
      </c>
      <c r="U183" s="328" t="s">
        <v>157</v>
      </c>
      <c r="V183" s="244">
        <v>0</v>
      </c>
      <c r="W183" s="328" t="s">
        <v>157</v>
      </c>
      <c r="X183" s="244">
        <v>0</v>
      </c>
      <c r="Y183" s="328" t="s">
        <v>157</v>
      </c>
      <c r="Z183" s="244">
        <v>0</v>
      </c>
      <c r="AA183" s="328" t="s">
        <v>157</v>
      </c>
      <c r="AB183" s="244">
        <v>0</v>
      </c>
      <c r="AC183" s="328" t="s">
        <v>157</v>
      </c>
      <c r="AD183" s="244">
        <v>0</v>
      </c>
      <c r="AE183" s="328" t="s">
        <v>157</v>
      </c>
      <c r="AF183" s="248">
        <f t="shared" si="84"/>
        <v>0</v>
      </c>
      <c r="AG183" s="328" t="s">
        <v>157</v>
      </c>
      <c r="AH183" s="136" t="str">
        <f t="shared" si="107"/>
        <v>-</v>
      </c>
      <c r="AI183" s="342">
        <v>0</v>
      </c>
      <c r="AJ183" s="329" t="s">
        <v>443</v>
      </c>
    </row>
    <row r="184" spans="1:36" s="3" customFormat="1" ht="94.5">
      <c r="A184" s="290">
        <f>'10 Квартал финансирование'!A184</f>
        <v>132</v>
      </c>
      <c r="B184" s="286" t="s">
        <v>406</v>
      </c>
      <c r="C184" s="286" t="s">
        <v>375</v>
      </c>
      <c r="D184" s="328" t="s">
        <v>157</v>
      </c>
      <c r="E184" s="328" t="s">
        <v>157</v>
      </c>
      <c r="F184" s="244">
        <v>0</v>
      </c>
      <c r="G184" s="328" t="s">
        <v>157</v>
      </c>
      <c r="H184" s="328">
        <v>0</v>
      </c>
      <c r="I184" s="328" t="s">
        <v>157</v>
      </c>
      <c r="J184" s="110">
        <f t="shared" si="116"/>
        <v>0</v>
      </c>
      <c r="K184" s="328" t="s">
        <v>157</v>
      </c>
      <c r="L184" s="110">
        <f t="shared" si="117"/>
        <v>0</v>
      </c>
      <c r="M184" s="328" t="s">
        <v>157</v>
      </c>
      <c r="N184" s="244">
        <v>0</v>
      </c>
      <c r="O184" s="328" t="s">
        <v>157</v>
      </c>
      <c r="P184" s="244">
        <v>0</v>
      </c>
      <c r="Q184" s="328" t="s">
        <v>157</v>
      </c>
      <c r="R184" s="244">
        <v>0</v>
      </c>
      <c r="S184" s="328" t="s">
        <v>157</v>
      </c>
      <c r="T184" s="244">
        <v>0</v>
      </c>
      <c r="U184" s="328" t="s">
        <v>157</v>
      </c>
      <c r="V184" s="244">
        <v>0</v>
      </c>
      <c r="W184" s="328" t="s">
        <v>157</v>
      </c>
      <c r="X184" s="244">
        <v>0</v>
      </c>
      <c r="Y184" s="328" t="s">
        <v>157</v>
      </c>
      <c r="Z184" s="244">
        <v>0</v>
      </c>
      <c r="AA184" s="328" t="s">
        <v>157</v>
      </c>
      <c r="AB184" s="244">
        <v>0</v>
      </c>
      <c r="AC184" s="328" t="s">
        <v>157</v>
      </c>
      <c r="AD184" s="244">
        <v>0</v>
      </c>
      <c r="AE184" s="328" t="s">
        <v>157</v>
      </c>
      <c r="AF184" s="248">
        <f t="shared" si="84"/>
        <v>0</v>
      </c>
      <c r="AG184" s="328" t="s">
        <v>157</v>
      </c>
      <c r="AH184" s="136" t="str">
        <f t="shared" si="107"/>
        <v>-</v>
      </c>
      <c r="AI184" s="342">
        <v>0</v>
      </c>
      <c r="AJ184" s="329" t="s">
        <v>443</v>
      </c>
    </row>
    <row r="185" spans="1:36" s="3" customFormat="1" ht="47.25">
      <c r="A185" s="290">
        <f>'10 Квартал финансирование'!A185</f>
        <v>133</v>
      </c>
      <c r="B185" s="286" t="s">
        <v>407</v>
      </c>
      <c r="C185" s="286" t="s">
        <v>375</v>
      </c>
      <c r="D185" s="328" t="s">
        <v>157</v>
      </c>
      <c r="E185" s="328" t="s">
        <v>157</v>
      </c>
      <c r="F185" s="244">
        <v>0</v>
      </c>
      <c r="G185" s="328" t="s">
        <v>157</v>
      </c>
      <c r="H185" s="328">
        <v>0</v>
      </c>
      <c r="I185" s="328" t="s">
        <v>157</v>
      </c>
      <c r="J185" s="110">
        <f t="shared" si="116"/>
        <v>0</v>
      </c>
      <c r="K185" s="328" t="s">
        <v>157</v>
      </c>
      <c r="L185" s="110">
        <f t="shared" si="117"/>
        <v>0</v>
      </c>
      <c r="M185" s="328" t="s">
        <v>157</v>
      </c>
      <c r="N185" s="244">
        <v>0</v>
      </c>
      <c r="O185" s="328" t="s">
        <v>157</v>
      </c>
      <c r="P185" s="244">
        <v>0</v>
      </c>
      <c r="Q185" s="328" t="s">
        <v>157</v>
      </c>
      <c r="R185" s="244">
        <v>0</v>
      </c>
      <c r="S185" s="328" t="s">
        <v>157</v>
      </c>
      <c r="T185" s="244">
        <v>0</v>
      </c>
      <c r="U185" s="328" t="s">
        <v>157</v>
      </c>
      <c r="V185" s="244">
        <v>0</v>
      </c>
      <c r="W185" s="328" t="s">
        <v>157</v>
      </c>
      <c r="X185" s="244">
        <v>0</v>
      </c>
      <c r="Y185" s="328" t="s">
        <v>157</v>
      </c>
      <c r="Z185" s="244">
        <v>0</v>
      </c>
      <c r="AA185" s="328" t="s">
        <v>157</v>
      </c>
      <c r="AB185" s="244">
        <v>0</v>
      </c>
      <c r="AC185" s="328" t="s">
        <v>157</v>
      </c>
      <c r="AD185" s="244">
        <v>0</v>
      </c>
      <c r="AE185" s="328" t="s">
        <v>157</v>
      </c>
      <c r="AF185" s="248">
        <f t="shared" si="84"/>
        <v>0</v>
      </c>
      <c r="AG185" s="328" t="s">
        <v>157</v>
      </c>
      <c r="AH185" s="136" t="str">
        <f t="shared" si="107"/>
        <v>-</v>
      </c>
      <c r="AI185" s="342">
        <v>0</v>
      </c>
      <c r="AJ185" s="329" t="s">
        <v>443</v>
      </c>
    </row>
    <row r="186" spans="1:36" s="3" customFormat="1" ht="63">
      <c r="A186" s="290">
        <f>'10 Квартал финансирование'!A186</f>
        <v>134</v>
      </c>
      <c r="B186" s="286" t="s">
        <v>408</v>
      </c>
      <c r="C186" s="286" t="s">
        <v>375</v>
      </c>
      <c r="D186" s="328" t="s">
        <v>157</v>
      </c>
      <c r="E186" s="328" t="s">
        <v>157</v>
      </c>
      <c r="F186" s="244">
        <v>0</v>
      </c>
      <c r="G186" s="328" t="s">
        <v>157</v>
      </c>
      <c r="H186" s="328">
        <v>0</v>
      </c>
      <c r="I186" s="328" t="s">
        <v>157</v>
      </c>
      <c r="J186" s="110">
        <f t="shared" si="116"/>
        <v>0</v>
      </c>
      <c r="K186" s="328" t="s">
        <v>157</v>
      </c>
      <c r="L186" s="110">
        <f t="shared" si="117"/>
        <v>0</v>
      </c>
      <c r="M186" s="328" t="s">
        <v>157</v>
      </c>
      <c r="N186" s="244">
        <v>0</v>
      </c>
      <c r="O186" s="328" t="s">
        <v>157</v>
      </c>
      <c r="P186" s="244">
        <v>0</v>
      </c>
      <c r="Q186" s="328" t="s">
        <v>157</v>
      </c>
      <c r="R186" s="244">
        <v>0</v>
      </c>
      <c r="S186" s="328" t="s">
        <v>157</v>
      </c>
      <c r="T186" s="244">
        <v>0</v>
      </c>
      <c r="U186" s="328" t="s">
        <v>157</v>
      </c>
      <c r="V186" s="244">
        <v>0</v>
      </c>
      <c r="W186" s="328" t="s">
        <v>157</v>
      </c>
      <c r="X186" s="244">
        <v>0</v>
      </c>
      <c r="Y186" s="328" t="s">
        <v>157</v>
      </c>
      <c r="Z186" s="244">
        <v>0</v>
      </c>
      <c r="AA186" s="328" t="s">
        <v>157</v>
      </c>
      <c r="AB186" s="244">
        <v>0</v>
      </c>
      <c r="AC186" s="328" t="s">
        <v>157</v>
      </c>
      <c r="AD186" s="244">
        <v>0</v>
      </c>
      <c r="AE186" s="328" t="s">
        <v>157</v>
      </c>
      <c r="AF186" s="248">
        <f t="shared" si="84"/>
        <v>0</v>
      </c>
      <c r="AG186" s="328" t="s">
        <v>157</v>
      </c>
      <c r="AH186" s="136" t="str">
        <f t="shared" si="107"/>
        <v>-</v>
      </c>
      <c r="AI186" s="342">
        <v>0</v>
      </c>
      <c r="AJ186" s="329" t="s">
        <v>443</v>
      </c>
    </row>
    <row r="187" spans="1:36" s="3" customFormat="1" ht="91.5" customHeight="1">
      <c r="A187" s="290">
        <f>'10 Квартал финансирование'!A187</f>
        <v>135</v>
      </c>
      <c r="B187" s="286" t="s">
        <v>409</v>
      </c>
      <c r="C187" s="286" t="s">
        <v>375</v>
      </c>
      <c r="D187" s="328" t="s">
        <v>157</v>
      </c>
      <c r="E187" s="328" t="s">
        <v>157</v>
      </c>
      <c r="F187" s="244">
        <v>0</v>
      </c>
      <c r="G187" s="328" t="s">
        <v>157</v>
      </c>
      <c r="H187" s="328">
        <v>0</v>
      </c>
      <c r="I187" s="328" t="s">
        <v>157</v>
      </c>
      <c r="J187" s="110">
        <f t="shared" si="116"/>
        <v>0</v>
      </c>
      <c r="K187" s="328" t="s">
        <v>157</v>
      </c>
      <c r="L187" s="110">
        <f t="shared" si="117"/>
        <v>0</v>
      </c>
      <c r="M187" s="328" t="s">
        <v>157</v>
      </c>
      <c r="N187" s="244">
        <v>0</v>
      </c>
      <c r="O187" s="328" t="s">
        <v>157</v>
      </c>
      <c r="P187" s="244">
        <v>0</v>
      </c>
      <c r="Q187" s="328" t="s">
        <v>157</v>
      </c>
      <c r="R187" s="244">
        <v>0</v>
      </c>
      <c r="S187" s="328" t="s">
        <v>157</v>
      </c>
      <c r="T187" s="244">
        <v>0</v>
      </c>
      <c r="U187" s="328" t="s">
        <v>157</v>
      </c>
      <c r="V187" s="244">
        <v>0</v>
      </c>
      <c r="W187" s="328" t="s">
        <v>157</v>
      </c>
      <c r="X187" s="244">
        <v>0</v>
      </c>
      <c r="Y187" s="328" t="s">
        <v>157</v>
      </c>
      <c r="Z187" s="244">
        <v>0</v>
      </c>
      <c r="AA187" s="328" t="s">
        <v>157</v>
      </c>
      <c r="AB187" s="244">
        <v>0</v>
      </c>
      <c r="AC187" s="328" t="s">
        <v>157</v>
      </c>
      <c r="AD187" s="244">
        <v>0</v>
      </c>
      <c r="AE187" s="328" t="s">
        <v>157</v>
      </c>
      <c r="AF187" s="248">
        <f t="shared" si="84"/>
        <v>0</v>
      </c>
      <c r="AG187" s="328" t="s">
        <v>157</v>
      </c>
      <c r="AH187" s="136" t="str">
        <f t="shared" si="107"/>
        <v>-</v>
      </c>
      <c r="AI187" s="342">
        <v>0</v>
      </c>
      <c r="AJ187" s="329" t="s">
        <v>443</v>
      </c>
    </row>
    <row r="188" spans="1:36" s="3" customFormat="1" ht="78.75">
      <c r="A188" s="290">
        <f>'10 Квартал финансирование'!A188</f>
        <v>136</v>
      </c>
      <c r="B188" s="286" t="s">
        <v>410</v>
      </c>
      <c r="C188" s="286" t="s">
        <v>411</v>
      </c>
      <c r="D188" s="328" t="s">
        <v>157</v>
      </c>
      <c r="E188" s="328" t="s">
        <v>157</v>
      </c>
      <c r="F188" s="244">
        <v>0</v>
      </c>
      <c r="G188" s="328" t="s">
        <v>157</v>
      </c>
      <c r="H188" s="328">
        <v>0</v>
      </c>
      <c r="I188" s="328" t="s">
        <v>157</v>
      </c>
      <c r="J188" s="110">
        <f t="shared" si="85"/>
        <v>0</v>
      </c>
      <c r="K188" s="328" t="s">
        <v>157</v>
      </c>
      <c r="L188" s="110">
        <f t="shared" si="86"/>
        <v>6.2359699999999997E-2</v>
      </c>
      <c r="M188" s="328" t="s">
        <v>157</v>
      </c>
      <c r="N188" s="244">
        <v>0</v>
      </c>
      <c r="O188" s="328" t="s">
        <v>157</v>
      </c>
      <c r="P188" s="244">
        <v>6.2359699999999997E-2</v>
      </c>
      <c r="Q188" s="328" t="s">
        <v>157</v>
      </c>
      <c r="R188" s="244">
        <v>0</v>
      </c>
      <c r="S188" s="328" t="s">
        <v>157</v>
      </c>
      <c r="T188" s="244">
        <v>0</v>
      </c>
      <c r="U188" s="328" t="s">
        <v>157</v>
      </c>
      <c r="V188" s="244">
        <v>0</v>
      </c>
      <c r="W188" s="328" t="s">
        <v>157</v>
      </c>
      <c r="X188" s="244">
        <v>0</v>
      </c>
      <c r="Y188" s="328" t="s">
        <v>157</v>
      </c>
      <c r="Z188" s="244">
        <v>0</v>
      </c>
      <c r="AA188" s="328" t="s">
        <v>157</v>
      </c>
      <c r="AB188" s="244">
        <v>0</v>
      </c>
      <c r="AC188" s="328" t="s">
        <v>157</v>
      </c>
      <c r="AD188" s="244">
        <v>0</v>
      </c>
      <c r="AE188" s="328" t="s">
        <v>157</v>
      </c>
      <c r="AF188" s="248">
        <f t="shared" si="84"/>
        <v>6.2359699999999997E-2</v>
      </c>
      <c r="AG188" s="328" t="s">
        <v>157</v>
      </c>
      <c r="AH188" s="136" t="str">
        <f t="shared" si="107"/>
        <v>-</v>
      </c>
      <c r="AI188" s="342" t="s">
        <v>1108</v>
      </c>
      <c r="AJ188" s="329" t="s">
        <v>443</v>
      </c>
    </row>
    <row r="189" spans="1:36" s="3" customFormat="1" ht="78.75">
      <c r="A189" s="290">
        <f>'10 Квартал финансирование'!A189</f>
        <v>137</v>
      </c>
      <c r="B189" s="286" t="s">
        <v>412</v>
      </c>
      <c r="C189" s="286" t="s">
        <v>413</v>
      </c>
      <c r="D189" s="328" t="s">
        <v>157</v>
      </c>
      <c r="E189" s="328" t="s">
        <v>157</v>
      </c>
      <c r="F189" s="244">
        <v>0</v>
      </c>
      <c r="G189" s="328" t="s">
        <v>157</v>
      </c>
      <c r="H189" s="328">
        <v>0</v>
      </c>
      <c r="I189" s="328" t="s">
        <v>157</v>
      </c>
      <c r="J189" s="110">
        <f t="shared" si="85"/>
        <v>0</v>
      </c>
      <c r="K189" s="328" t="s">
        <v>157</v>
      </c>
      <c r="L189" s="110">
        <f t="shared" si="86"/>
        <v>7.6859940000000002E-2</v>
      </c>
      <c r="M189" s="328" t="s">
        <v>157</v>
      </c>
      <c r="N189" s="244">
        <v>0</v>
      </c>
      <c r="O189" s="328" t="s">
        <v>157</v>
      </c>
      <c r="P189" s="244">
        <v>7.6859940000000002E-2</v>
      </c>
      <c r="Q189" s="328" t="s">
        <v>157</v>
      </c>
      <c r="R189" s="244">
        <v>0</v>
      </c>
      <c r="S189" s="328" t="s">
        <v>157</v>
      </c>
      <c r="T189" s="244">
        <v>0</v>
      </c>
      <c r="U189" s="328" t="s">
        <v>157</v>
      </c>
      <c r="V189" s="244">
        <v>0</v>
      </c>
      <c r="W189" s="328" t="s">
        <v>157</v>
      </c>
      <c r="X189" s="244">
        <v>0</v>
      </c>
      <c r="Y189" s="328" t="s">
        <v>157</v>
      </c>
      <c r="Z189" s="244">
        <v>0</v>
      </c>
      <c r="AA189" s="328" t="s">
        <v>157</v>
      </c>
      <c r="AB189" s="244">
        <v>0</v>
      </c>
      <c r="AC189" s="328" t="s">
        <v>157</v>
      </c>
      <c r="AD189" s="244">
        <v>0</v>
      </c>
      <c r="AE189" s="328" t="s">
        <v>157</v>
      </c>
      <c r="AF189" s="248">
        <f t="shared" si="84"/>
        <v>7.6859940000000002E-2</v>
      </c>
      <c r="AG189" s="328" t="s">
        <v>157</v>
      </c>
      <c r="AH189" s="136" t="str">
        <f t="shared" si="107"/>
        <v>-</v>
      </c>
      <c r="AI189" s="342" t="s">
        <v>1108</v>
      </c>
      <c r="AJ189" s="329" t="s">
        <v>443</v>
      </c>
    </row>
    <row r="190" spans="1:36" s="3" customFormat="1" ht="78.75">
      <c r="A190" s="290">
        <f>'10 Квартал финансирование'!A190</f>
        <v>138</v>
      </c>
      <c r="B190" s="286" t="s">
        <v>414</v>
      </c>
      <c r="C190" s="286" t="s">
        <v>415</v>
      </c>
      <c r="D190" s="328" t="s">
        <v>157</v>
      </c>
      <c r="E190" s="328" t="s">
        <v>157</v>
      </c>
      <c r="F190" s="244">
        <v>0</v>
      </c>
      <c r="G190" s="328" t="s">
        <v>157</v>
      </c>
      <c r="H190" s="328">
        <v>0</v>
      </c>
      <c r="I190" s="328" t="s">
        <v>157</v>
      </c>
      <c r="J190" s="110">
        <f t="shared" si="85"/>
        <v>0</v>
      </c>
      <c r="K190" s="328" t="s">
        <v>157</v>
      </c>
      <c r="L190" s="110">
        <f t="shared" si="86"/>
        <v>0.13449683000000001</v>
      </c>
      <c r="M190" s="328" t="s">
        <v>157</v>
      </c>
      <c r="N190" s="244">
        <v>0</v>
      </c>
      <c r="O190" s="328" t="s">
        <v>157</v>
      </c>
      <c r="P190" s="244">
        <v>0.13449683000000001</v>
      </c>
      <c r="Q190" s="328" t="s">
        <v>157</v>
      </c>
      <c r="R190" s="244">
        <v>0</v>
      </c>
      <c r="S190" s="328" t="s">
        <v>157</v>
      </c>
      <c r="T190" s="244">
        <v>0</v>
      </c>
      <c r="U190" s="328" t="s">
        <v>157</v>
      </c>
      <c r="V190" s="244">
        <v>0</v>
      </c>
      <c r="W190" s="328" t="s">
        <v>157</v>
      </c>
      <c r="X190" s="244">
        <v>0</v>
      </c>
      <c r="Y190" s="328" t="s">
        <v>157</v>
      </c>
      <c r="Z190" s="244">
        <v>0</v>
      </c>
      <c r="AA190" s="328" t="s">
        <v>157</v>
      </c>
      <c r="AB190" s="244">
        <v>0</v>
      </c>
      <c r="AC190" s="328" t="s">
        <v>157</v>
      </c>
      <c r="AD190" s="244">
        <v>0</v>
      </c>
      <c r="AE190" s="328" t="s">
        <v>157</v>
      </c>
      <c r="AF190" s="248">
        <f t="shared" si="84"/>
        <v>0.13449683000000001</v>
      </c>
      <c r="AG190" s="328" t="s">
        <v>157</v>
      </c>
      <c r="AH190" s="136" t="str">
        <f t="shared" si="107"/>
        <v>-</v>
      </c>
      <c r="AI190" s="342" t="s">
        <v>1108</v>
      </c>
      <c r="AJ190" s="329" t="s">
        <v>443</v>
      </c>
    </row>
    <row r="191" spans="1:36" s="3" customFormat="1" ht="78.75">
      <c r="A191" s="290">
        <f>'10 Квартал финансирование'!A191</f>
        <v>139</v>
      </c>
      <c r="B191" s="286" t="s">
        <v>416</v>
      </c>
      <c r="C191" s="286" t="s">
        <v>417</v>
      </c>
      <c r="D191" s="328" t="s">
        <v>157</v>
      </c>
      <c r="E191" s="328" t="s">
        <v>157</v>
      </c>
      <c r="F191" s="244">
        <v>0</v>
      </c>
      <c r="G191" s="328" t="s">
        <v>157</v>
      </c>
      <c r="H191" s="328">
        <v>0</v>
      </c>
      <c r="I191" s="328" t="s">
        <v>157</v>
      </c>
      <c r="J191" s="110">
        <f t="shared" si="85"/>
        <v>0</v>
      </c>
      <c r="K191" s="328" t="s">
        <v>157</v>
      </c>
      <c r="L191" s="110">
        <f t="shared" si="86"/>
        <v>0.13182782000000001</v>
      </c>
      <c r="M191" s="328" t="s">
        <v>157</v>
      </c>
      <c r="N191" s="244">
        <v>0</v>
      </c>
      <c r="O191" s="328" t="s">
        <v>157</v>
      </c>
      <c r="P191" s="244">
        <v>0.13182782000000001</v>
      </c>
      <c r="Q191" s="328" t="s">
        <v>157</v>
      </c>
      <c r="R191" s="244">
        <v>0</v>
      </c>
      <c r="S191" s="328" t="s">
        <v>157</v>
      </c>
      <c r="T191" s="244">
        <v>0</v>
      </c>
      <c r="U191" s="328" t="s">
        <v>157</v>
      </c>
      <c r="V191" s="244">
        <v>0</v>
      </c>
      <c r="W191" s="328" t="s">
        <v>157</v>
      </c>
      <c r="X191" s="244">
        <v>0</v>
      </c>
      <c r="Y191" s="328" t="s">
        <v>157</v>
      </c>
      <c r="Z191" s="244">
        <v>0</v>
      </c>
      <c r="AA191" s="328" t="s">
        <v>157</v>
      </c>
      <c r="AB191" s="244">
        <v>0</v>
      </c>
      <c r="AC191" s="328" t="s">
        <v>157</v>
      </c>
      <c r="AD191" s="244">
        <v>0</v>
      </c>
      <c r="AE191" s="328" t="s">
        <v>157</v>
      </c>
      <c r="AF191" s="248">
        <f t="shared" si="84"/>
        <v>0.13182782000000001</v>
      </c>
      <c r="AG191" s="328" t="s">
        <v>157</v>
      </c>
      <c r="AH191" s="136" t="str">
        <f t="shared" si="107"/>
        <v>-</v>
      </c>
      <c r="AI191" s="342" t="s">
        <v>1108</v>
      </c>
      <c r="AJ191" s="329" t="s">
        <v>443</v>
      </c>
    </row>
    <row r="192" spans="1:36" s="3" customFormat="1" ht="78.75">
      <c r="A192" s="290">
        <f>'10 Квартал финансирование'!A192</f>
        <v>140</v>
      </c>
      <c r="B192" s="286" t="s">
        <v>418</v>
      </c>
      <c r="C192" s="286" t="s">
        <v>419</v>
      </c>
      <c r="D192" s="328" t="s">
        <v>157</v>
      </c>
      <c r="E192" s="328" t="s">
        <v>157</v>
      </c>
      <c r="F192" s="244">
        <v>0</v>
      </c>
      <c r="G192" s="328" t="s">
        <v>157</v>
      </c>
      <c r="H192" s="328">
        <v>0</v>
      </c>
      <c r="I192" s="328" t="s">
        <v>157</v>
      </c>
      <c r="J192" s="110">
        <f t="shared" si="85"/>
        <v>0</v>
      </c>
      <c r="K192" s="328" t="s">
        <v>157</v>
      </c>
      <c r="L192" s="110">
        <f t="shared" si="86"/>
        <v>9.9827810000000003E-2</v>
      </c>
      <c r="M192" s="328" t="s">
        <v>157</v>
      </c>
      <c r="N192" s="244">
        <v>0</v>
      </c>
      <c r="O192" s="328" t="s">
        <v>157</v>
      </c>
      <c r="P192" s="244">
        <v>9.8877690000000004E-2</v>
      </c>
      <c r="Q192" s="328" t="s">
        <v>157</v>
      </c>
      <c r="R192" s="244">
        <v>0</v>
      </c>
      <c r="S192" s="328" t="s">
        <v>157</v>
      </c>
      <c r="T192" s="244">
        <v>9.5012000000000004E-4</v>
      </c>
      <c r="U192" s="328" t="s">
        <v>157</v>
      </c>
      <c r="V192" s="244">
        <v>0</v>
      </c>
      <c r="W192" s="328" t="s">
        <v>157</v>
      </c>
      <c r="X192" s="244">
        <v>0</v>
      </c>
      <c r="Y192" s="328" t="s">
        <v>157</v>
      </c>
      <c r="Z192" s="244">
        <v>0</v>
      </c>
      <c r="AA192" s="328" t="s">
        <v>157</v>
      </c>
      <c r="AB192" s="244">
        <v>0</v>
      </c>
      <c r="AC192" s="328" t="s">
        <v>157</v>
      </c>
      <c r="AD192" s="244">
        <v>0</v>
      </c>
      <c r="AE192" s="328" t="s">
        <v>157</v>
      </c>
      <c r="AF192" s="248">
        <f t="shared" si="84"/>
        <v>9.9827810000000003E-2</v>
      </c>
      <c r="AG192" s="328" t="s">
        <v>157</v>
      </c>
      <c r="AH192" s="136" t="str">
        <f t="shared" si="107"/>
        <v>-</v>
      </c>
      <c r="AI192" s="342" t="s">
        <v>1108</v>
      </c>
      <c r="AJ192" s="329" t="s">
        <v>443</v>
      </c>
    </row>
    <row r="193" spans="1:36" s="3" customFormat="1" ht="78.75">
      <c r="A193" s="290">
        <f>'10 Квартал финансирование'!A193</f>
        <v>141</v>
      </c>
      <c r="B193" s="286" t="s">
        <v>420</v>
      </c>
      <c r="C193" s="286" t="s">
        <v>421</v>
      </c>
      <c r="D193" s="328" t="s">
        <v>157</v>
      </c>
      <c r="E193" s="328" t="s">
        <v>157</v>
      </c>
      <c r="F193" s="244">
        <v>0</v>
      </c>
      <c r="G193" s="328" t="s">
        <v>157</v>
      </c>
      <c r="H193" s="328">
        <v>0</v>
      </c>
      <c r="I193" s="328" t="s">
        <v>157</v>
      </c>
      <c r="J193" s="110">
        <f t="shared" si="85"/>
        <v>0</v>
      </c>
      <c r="K193" s="328" t="s">
        <v>157</v>
      </c>
      <c r="L193" s="110">
        <f t="shared" si="86"/>
        <v>0.32095852999999996</v>
      </c>
      <c r="M193" s="328" t="s">
        <v>157</v>
      </c>
      <c r="N193" s="244">
        <v>0</v>
      </c>
      <c r="O193" s="328" t="s">
        <v>157</v>
      </c>
      <c r="P193" s="244">
        <v>0.31806901999999998</v>
      </c>
      <c r="Q193" s="328" t="s">
        <v>157</v>
      </c>
      <c r="R193" s="244">
        <v>0</v>
      </c>
      <c r="S193" s="328" t="s">
        <v>157</v>
      </c>
      <c r="T193" s="244">
        <v>2.8895100000000001E-3</v>
      </c>
      <c r="U193" s="328" t="s">
        <v>157</v>
      </c>
      <c r="V193" s="244">
        <v>0</v>
      </c>
      <c r="W193" s="328" t="s">
        <v>157</v>
      </c>
      <c r="X193" s="244">
        <v>0</v>
      </c>
      <c r="Y193" s="328" t="s">
        <v>157</v>
      </c>
      <c r="Z193" s="244">
        <v>0</v>
      </c>
      <c r="AA193" s="328" t="s">
        <v>157</v>
      </c>
      <c r="AB193" s="244">
        <v>0</v>
      </c>
      <c r="AC193" s="328" t="s">
        <v>157</v>
      </c>
      <c r="AD193" s="244">
        <v>0</v>
      </c>
      <c r="AE193" s="328" t="s">
        <v>157</v>
      </c>
      <c r="AF193" s="248">
        <f t="shared" si="84"/>
        <v>0.32095852999999996</v>
      </c>
      <c r="AG193" s="328" t="s">
        <v>157</v>
      </c>
      <c r="AH193" s="136" t="str">
        <f t="shared" si="107"/>
        <v>-</v>
      </c>
      <c r="AI193" s="342" t="s">
        <v>1108</v>
      </c>
      <c r="AJ193" s="329" t="s">
        <v>443</v>
      </c>
    </row>
    <row r="194" spans="1:36" s="3" customFormat="1" ht="78.75">
      <c r="A194" s="290">
        <f>'10 Квартал финансирование'!A194</f>
        <v>142</v>
      </c>
      <c r="B194" s="286" t="s">
        <v>422</v>
      </c>
      <c r="C194" s="286" t="s">
        <v>423</v>
      </c>
      <c r="D194" s="328" t="s">
        <v>157</v>
      </c>
      <c r="E194" s="328" t="s">
        <v>157</v>
      </c>
      <c r="F194" s="244">
        <v>0</v>
      </c>
      <c r="G194" s="328" t="s">
        <v>157</v>
      </c>
      <c r="H194" s="328">
        <v>0</v>
      </c>
      <c r="I194" s="328" t="s">
        <v>157</v>
      </c>
      <c r="J194" s="110">
        <f t="shared" si="85"/>
        <v>0</v>
      </c>
      <c r="K194" s="328" t="s">
        <v>157</v>
      </c>
      <c r="L194" s="110">
        <f t="shared" si="86"/>
        <v>0.68684138000000006</v>
      </c>
      <c r="M194" s="328" t="s">
        <v>157</v>
      </c>
      <c r="N194" s="244">
        <v>0</v>
      </c>
      <c r="O194" s="328" t="s">
        <v>157</v>
      </c>
      <c r="P194" s="244">
        <v>0.66718765000000002</v>
      </c>
      <c r="Q194" s="328" t="s">
        <v>157</v>
      </c>
      <c r="R194" s="244">
        <v>0</v>
      </c>
      <c r="S194" s="328" t="s">
        <v>157</v>
      </c>
      <c r="T194" s="244">
        <v>1.9653730000000001E-2</v>
      </c>
      <c r="U194" s="328" t="s">
        <v>157</v>
      </c>
      <c r="V194" s="244">
        <v>0</v>
      </c>
      <c r="W194" s="328" t="s">
        <v>157</v>
      </c>
      <c r="X194" s="244">
        <v>0</v>
      </c>
      <c r="Y194" s="328" t="s">
        <v>157</v>
      </c>
      <c r="Z194" s="244">
        <v>0</v>
      </c>
      <c r="AA194" s="328" t="s">
        <v>157</v>
      </c>
      <c r="AB194" s="244">
        <v>0</v>
      </c>
      <c r="AC194" s="328" t="s">
        <v>157</v>
      </c>
      <c r="AD194" s="244">
        <v>0</v>
      </c>
      <c r="AE194" s="328" t="s">
        <v>157</v>
      </c>
      <c r="AF194" s="248">
        <f t="shared" si="84"/>
        <v>0.68684138000000006</v>
      </c>
      <c r="AG194" s="328" t="s">
        <v>157</v>
      </c>
      <c r="AH194" s="136" t="str">
        <f t="shared" si="107"/>
        <v>-</v>
      </c>
      <c r="AI194" s="342" t="s">
        <v>1108</v>
      </c>
      <c r="AJ194" s="329" t="s">
        <v>443</v>
      </c>
    </row>
    <row r="195" spans="1:36" s="3" customFormat="1" ht="78.75">
      <c r="A195" s="290">
        <f>'10 Квартал финансирование'!A195</f>
        <v>143</v>
      </c>
      <c r="B195" s="286" t="s">
        <v>424</v>
      </c>
      <c r="C195" s="286" t="s">
        <v>425</v>
      </c>
      <c r="D195" s="328" t="s">
        <v>157</v>
      </c>
      <c r="E195" s="328" t="s">
        <v>157</v>
      </c>
      <c r="F195" s="244">
        <v>0</v>
      </c>
      <c r="G195" s="328" t="s">
        <v>157</v>
      </c>
      <c r="H195" s="328">
        <v>0</v>
      </c>
      <c r="I195" s="328" t="s">
        <v>157</v>
      </c>
      <c r="J195" s="110">
        <f t="shared" ref="J195" si="118">N195+R195+V195+Z195</f>
        <v>0</v>
      </c>
      <c r="K195" s="328" t="s">
        <v>157</v>
      </c>
      <c r="L195" s="110">
        <f t="shared" ref="L195" si="119">P195+T195+X195+AB195</f>
        <v>2.1432010000000001E-2</v>
      </c>
      <c r="M195" s="328" t="s">
        <v>157</v>
      </c>
      <c r="N195" s="244">
        <v>0</v>
      </c>
      <c r="O195" s="328" t="s">
        <v>157</v>
      </c>
      <c r="P195" s="244">
        <v>0</v>
      </c>
      <c r="Q195" s="328" t="s">
        <v>157</v>
      </c>
      <c r="R195" s="244">
        <v>0</v>
      </c>
      <c r="S195" s="328" t="s">
        <v>157</v>
      </c>
      <c r="T195" s="244">
        <v>2.1432010000000001E-2</v>
      </c>
      <c r="U195" s="328" t="s">
        <v>157</v>
      </c>
      <c r="V195" s="244">
        <v>0</v>
      </c>
      <c r="W195" s="328" t="s">
        <v>157</v>
      </c>
      <c r="X195" s="244">
        <v>0</v>
      </c>
      <c r="Y195" s="328" t="s">
        <v>157</v>
      </c>
      <c r="Z195" s="244">
        <v>0</v>
      </c>
      <c r="AA195" s="328" t="s">
        <v>157</v>
      </c>
      <c r="AB195" s="244">
        <v>0</v>
      </c>
      <c r="AC195" s="328" t="s">
        <v>157</v>
      </c>
      <c r="AD195" s="244">
        <v>0</v>
      </c>
      <c r="AE195" s="328" t="s">
        <v>157</v>
      </c>
      <c r="AF195" s="248">
        <f t="shared" si="84"/>
        <v>2.1432010000000001E-2</v>
      </c>
      <c r="AG195" s="328" t="s">
        <v>157</v>
      </c>
      <c r="AH195" s="136" t="str">
        <f t="shared" si="107"/>
        <v>-</v>
      </c>
      <c r="AI195" s="342" t="s">
        <v>1108</v>
      </c>
      <c r="AJ195" s="329" t="s">
        <v>443</v>
      </c>
    </row>
    <row r="196" spans="1:36" s="3" customFormat="1" ht="78.75">
      <c r="A196" s="290">
        <f>'10 Квартал финансирование'!A196</f>
        <v>144</v>
      </c>
      <c r="B196" s="286" t="s">
        <v>426</v>
      </c>
      <c r="C196" s="286" t="s">
        <v>427</v>
      </c>
      <c r="D196" s="328" t="s">
        <v>157</v>
      </c>
      <c r="E196" s="328" t="s">
        <v>157</v>
      </c>
      <c r="F196" s="244">
        <v>0</v>
      </c>
      <c r="G196" s="328" t="s">
        <v>157</v>
      </c>
      <c r="H196" s="328">
        <v>0</v>
      </c>
      <c r="I196" s="328" t="s">
        <v>157</v>
      </c>
      <c r="J196" s="110">
        <f t="shared" si="85"/>
        <v>0</v>
      </c>
      <c r="K196" s="328" t="s">
        <v>157</v>
      </c>
      <c r="L196" s="110">
        <f t="shared" si="86"/>
        <v>2.732383E-2</v>
      </c>
      <c r="M196" s="328" t="s">
        <v>157</v>
      </c>
      <c r="N196" s="244">
        <v>0</v>
      </c>
      <c r="O196" s="328" t="s">
        <v>157</v>
      </c>
      <c r="P196" s="244">
        <v>2.732383E-2</v>
      </c>
      <c r="Q196" s="328" t="s">
        <v>157</v>
      </c>
      <c r="R196" s="244">
        <v>0</v>
      </c>
      <c r="S196" s="328" t="s">
        <v>157</v>
      </c>
      <c r="T196" s="244">
        <v>0</v>
      </c>
      <c r="U196" s="328" t="s">
        <v>157</v>
      </c>
      <c r="V196" s="244">
        <v>0</v>
      </c>
      <c r="W196" s="328" t="s">
        <v>157</v>
      </c>
      <c r="X196" s="244">
        <v>0</v>
      </c>
      <c r="Y196" s="328" t="s">
        <v>157</v>
      </c>
      <c r="Z196" s="244">
        <v>0</v>
      </c>
      <c r="AA196" s="328" t="s">
        <v>157</v>
      </c>
      <c r="AB196" s="244">
        <v>0</v>
      </c>
      <c r="AC196" s="328" t="s">
        <v>157</v>
      </c>
      <c r="AD196" s="244">
        <v>0</v>
      </c>
      <c r="AE196" s="328" t="s">
        <v>157</v>
      </c>
      <c r="AF196" s="248">
        <f t="shared" si="84"/>
        <v>2.732383E-2</v>
      </c>
      <c r="AG196" s="328" t="s">
        <v>157</v>
      </c>
      <c r="AH196" s="136" t="str">
        <f t="shared" si="107"/>
        <v>-</v>
      </c>
      <c r="AI196" s="342" t="s">
        <v>1108</v>
      </c>
      <c r="AJ196" s="329" t="s">
        <v>443</v>
      </c>
    </row>
    <row r="197" spans="1:36" s="3" customFormat="1" ht="78.75">
      <c r="A197" s="290">
        <f>'10 Квартал финансирование'!A197</f>
        <v>145</v>
      </c>
      <c r="B197" s="286" t="s">
        <v>428</v>
      </c>
      <c r="C197" s="286" t="s">
        <v>429</v>
      </c>
      <c r="D197" s="328" t="s">
        <v>157</v>
      </c>
      <c r="E197" s="328" t="s">
        <v>157</v>
      </c>
      <c r="F197" s="244">
        <v>0</v>
      </c>
      <c r="G197" s="328" t="s">
        <v>157</v>
      </c>
      <c r="H197" s="328">
        <v>0</v>
      </c>
      <c r="I197" s="328" t="s">
        <v>157</v>
      </c>
      <c r="J197" s="110">
        <f t="shared" si="85"/>
        <v>0</v>
      </c>
      <c r="K197" s="328" t="s">
        <v>157</v>
      </c>
      <c r="L197" s="110">
        <f t="shared" si="86"/>
        <v>0.31721678999999997</v>
      </c>
      <c r="M197" s="328" t="s">
        <v>157</v>
      </c>
      <c r="N197" s="244">
        <v>0</v>
      </c>
      <c r="O197" s="328" t="s">
        <v>157</v>
      </c>
      <c r="P197" s="244">
        <v>0.31434984999999999</v>
      </c>
      <c r="Q197" s="328" t="s">
        <v>157</v>
      </c>
      <c r="R197" s="244">
        <v>0</v>
      </c>
      <c r="S197" s="328" t="s">
        <v>157</v>
      </c>
      <c r="T197" s="244">
        <v>2.8669400000000001E-3</v>
      </c>
      <c r="U197" s="328" t="s">
        <v>157</v>
      </c>
      <c r="V197" s="244">
        <v>0</v>
      </c>
      <c r="W197" s="328" t="s">
        <v>157</v>
      </c>
      <c r="X197" s="244">
        <v>0</v>
      </c>
      <c r="Y197" s="328" t="s">
        <v>157</v>
      </c>
      <c r="Z197" s="244">
        <v>0</v>
      </c>
      <c r="AA197" s="328" t="s">
        <v>157</v>
      </c>
      <c r="AB197" s="244">
        <v>0</v>
      </c>
      <c r="AC197" s="328" t="s">
        <v>157</v>
      </c>
      <c r="AD197" s="244">
        <v>0</v>
      </c>
      <c r="AE197" s="328" t="s">
        <v>157</v>
      </c>
      <c r="AF197" s="248">
        <f t="shared" si="84"/>
        <v>0.31721678999999997</v>
      </c>
      <c r="AG197" s="328" t="s">
        <v>157</v>
      </c>
      <c r="AH197" s="136" t="str">
        <f t="shared" si="107"/>
        <v>-</v>
      </c>
      <c r="AI197" s="342" t="s">
        <v>1108</v>
      </c>
      <c r="AJ197" s="329" t="s">
        <v>443</v>
      </c>
    </row>
    <row r="198" spans="1:36" s="3" customFormat="1" ht="78.75">
      <c r="A198" s="290">
        <f>'10 Квартал финансирование'!A198</f>
        <v>146</v>
      </c>
      <c r="B198" s="286" t="s">
        <v>430</v>
      </c>
      <c r="C198" s="286" t="s">
        <v>431</v>
      </c>
      <c r="D198" s="328" t="s">
        <v>157</v>
      </c>
      <c r="E198" s="328" t="s">
        <v>157</v>
      </c>
      <c r="F198" s="244">
        <v>0</v>
      </c>
      <c r="G198" s="328" t="s">
        <v>157</v>
      </c>
      <c r="H198" s="328">
        <v>0</v>
      </c>
      <c r="I198" s="328" t="s">
        <v>157</v>
      </c>
      <c r="J198" s="110">
        <f t="shared" ref="J198:J201" si="120">N198+R198+V198+Z198</f>
        <v>0</v>
      </c>
      <c r="K198" s="328" t="s">
        <v>157</v>
      </c>
      <c r="L198" s="110">
        <f t="shared" ref="L198:L201" si="121">P198+T198+X198+AB198</f>
        <v>5.460462E-2</v>
      </c>
      <c r="M198" s="328" t="s">
        <v>157</v>
      </c>
      <c r="N198" s="244">
        <v>0</v>
      </c>
      <c r="O198" s="328" t="s">
        <v>157</v>
      </c>
      <c r="P198" s="244">
        <v>0</v>
      </c>
      <c r="Q198" s="328" t="s">
        <v>157</v>
      </c>
      <c r="R198" s="244">
        <v>0</v>
      </c>
      <c r="S198" s="328" t="s">
        <v>157</v>
      </c>
      <c r="T198" s="244">
        <v>5.460462E-2</v>
      </c>
      <c r="U198" s="328" t="s">
        <v>157</v>
      </c>
      <c r="V198" s="244">
        <v>0</v>
      </c>
      <c r="W198" s="328" t="s">
        <v>157</v>
      </c>
      <c r="X198" s="244">
        <v>0</v>
      </c>
      <c r="Y198" s="328" t="s">
        <v>157</v>
      </c>
      <c r="Z198" s="244">
        <v>0</v>
      </c>
      <c r="AA198" s="328" t="s">
        <v>157</v>
      </c>
      <c r="AB198" s="244">
        <v>0</v>
      </c>
      <c r="AC198" s="328" t="s">
        <v>157</v>
      </c>
      <c r="AD198" s="244">
        <v>0</v>
      </c>
      <c r="AE198" s="328" t="s">
        <v>157</v>
      </c>
      <c r="AF198" s="248">
        <f t="shared" ref="AF198:AF203" si="122">L198-N198-R198-V198</f>
        <v>5.460462E-2</v>
      </c>
      <c r="AG198" s="328" t="s">
        <v>157</v>
      </c>
      <c r="AH198" s="136" t="str">
        <f t="shared" si="107"/>
        <v>-</v>
      </c>
      <c r="AI198" s="342" t="s">
        <v>1108</v>
      </c>
      <c r="AJ198" s="329" t="s">
        <v>443</v>
      </c>
    </row>
    <row r="199" spans="1:36" s="3" customFormat="1" ht="78.75">
      <c r="A199" s="290">
        <f>'10 Квартал финансирование'!A199</f>
        <v>147</v>
      </c>
      <c r="B199" s="286" t="s">
        <v>432</v>
      </c>
      <c r="C199" s="286" t="s">
        <v>433</v>
      </c>
      <c r="D199" s="328" t="s">
        <v>157</v>
      </c>
      <c r="E199" s="328" t="s">
        <v>157</v>
      </c>
      <c r="F199" s="244">
        <v>0</v>
      </c>
      <c r="G199" s="328" t="s">
        <v>157</v>
      </c>
      <c r="H199" s="328">
        <v>0</v>
      </c>
      <c r="I199" s="328" t="s">
        <v>157</v>
      </c>
      <c r="J199" s="110">
        <f t="shared" si="120"/>
        <v>0</v>
      </c>
      <c r="K199" s="328" t="s">
        <v>157</v>
      </c>
      <c r="L199" s="110">
        <f t="shared" si="121"/>
        <v>1.6062570000000002E-2</v>
      </c>
      <c r="M199" s="328" t="s">
        <v>157</v>
      </c>
      <c r="N199" s="244">
        <v>0</v>
      </c>
      <c r="O199" s="328" t="s">
        <v>157</v>
      </c>
      <c r="P199" s="244">
        <v>0</v>
      </c>
      <c r="Q199" s="328" t="s">
        <v>157</v>
      </c>
      <c r="R199" s="244">
        <v>0</v>
      </c>
      <c r="S199" s="328" t="s">
        <v>157</v>
      </c>
      <c r="T199" s="244">
        <v>1.6062570000000002E-2</v>
      </c>
      <c r="U199" s="328" t="s">
        <v>157</v>
      </c>
      <c r="V199" s="244">
        <v>0</v>
      </c>
      <c r="W199" s="328" t="s">
        <v>157</v>
      </c>
      <c r="X199" s="244">
        <v>0</v>
      </c>
      <c r="Y199" s="328" t="s">
        <v>157</v>
      </c>
      <c r="Z199" s="244">
        <v>0</v>
      </c>
      <c r="AA199" s="328" t="s">
        <v>157</v>
      </c>
      <c r="AB199" s="244">
        <v>0</v>
      </c>
      <c r="AC199" s="328" t="s">
        <v>157</v>
      </c>
      <c r="AD199" s="244">
        <v>0</v>
      </c>
      <c r="AE199" s="328" t="s">
        <v>157</v>
      </c>
      <c r="AF199" s="248">
        <f t="shared" si="122"/>
        <v>1.6062570000000002E-2</v>
      </c>
      <c r="AG199" s="328" t="s">
        <v>157</v>
      </c>
      <c r="AH199" s="136" t="str">
        <f t="shared" si="107"/>
        <v>-</v>
      </c>
      <c r="AI199" s="342" t="s">
        <v>1108</v>
      </c>
      <c r="AJ199" s="329" t="s">
        <v>443</v>
      </c>
    </row>
    <row r="200" spans="1:36" s="3" customFormat="1" ht="78.75">
      <c r="A200" s="290">
        <f>'10 Квартал финансирование'!A200</f>
        <v>148</v>
      </c>
      <c r="B200" s="286" t="s">
        <v>434</v>
      </c>
      <c r="C200" s="286" t="s">
        <v>435</v>
      </c>
      <c r="D200" s="328" t="s">
        <v>157</v>
      </c>
      <c r="E200" s="328" t="s">
        <v>157</v>
      </c>
      <c r="F200" s="244">
        <v>0</v>
      </c>
      <c r="G200" s="328" t="s">
        <v>157</v>
      </c>
      <c r="H200" s="328">
        <v>0</v>
      </c>
      <c r="I200" s="328" t="s">
        <v>157</v>
      </c>
      <c r="J200" s="110">
        <f t="shared" si="120"/>
        <v>0</v>
      </c>
      <c r="K200" s="328" t="s">
        <v>157</v>
      </c>
      <c r="L200" s="110">
        <f t="shared" si="121"/>
        <v>8.3700550000000012E-2</v>
      </c>
      <c r="M200" s="328" t="s">
        <v>157</v>
      </c>
      <c r="N200" s="244">
        <v>0</v>
      </c>
      <c r="O200" s="328" t="s">
        <v>157</v>
      </c>
      <c r="P200" s="244">
        <v>0</v>
      </c>
      <c r="Q200" s="328" t="s">
        <v>157</v>
      </c>
      <c r="R200" s="244">
        <v>0</v>
      </c>
      <c r="S200" s="328" t="s">
        <v>157</v>
      </c>
      <c r="T200" s="244">
        <v>5.2277280000000002E-2</v>
      </c>
      <c r="U200" s="328" t="s">
        <v>157</v>
      </c>
      <c r="V200" s="244">
        <v>0</v>
      </c>
      <c r="W200" s="328" t="s">
        <v>157</v>
      </c>
      <c r="X200" s="244">
        <v>3.1423270000000003E-2</v>
      </c>
      <c r="Y200" s="328" t="s">
        <v>157</v>
      </c>
      <c r="Z200" s="244">
        <v>0</v>
      </c>
      <c r="AA200" s="328" t="s">
        <v>157</v>
      </c>
      <c r="AB200" s="244">
        <v>0</v>
      </c>
      <c r="AC200" s="328" t="s">
        <v>157</v>
      </c>
      <c r="AD200" s="244">
        <v>0</v>
      </c>
      <c r="AE200" s="328" t="s">
        <v>157</v>
      </c>
      <c r="AF200" s="248">
        <f t="shared" si="122"/>
        <v>8.3700550000000012E-2</v>
      </c>
      <c r="AG200" s="328" t="s">
        <v>157</v>
      </c>
      <c r="AH200" s="136" t="str">
        <f t="shared" si="107"/>
        <v>-</v>
      </c>
      <c r="AI200" s="342" t="s">
        <v>1108</v>
      </c>
      <c r="AJ200" s="329" t="s">
        <v>443</v>
      </c>
    </row>
    <row r="201" spans="1:36" s="3" customFormat="1" ht="78.75">
      <c r="A201" s="290">
        <f>'10 Квартал финансирование'!A201</f>
        <v>149</v>
      </c>
      <c r="B201" s="286" t="s">
        <v>436</v>
      </c>
      <c r="C201" s="286" t="s">
        <v>437</v>
      </c>
      <c r="D201" s="328" t="s">
        <v>157</v>
      </c>
      <c r="E201" s="328" t="s">
        <v>157</v>
      </c>
      <c r="F201" s="244">
        <v>0</v>
      </c>
      <c r="G201" s="328" t="s">
        <v>157</v>
      </c>
      <c r="H201" s="328">
        <v>0</v>
      </c>
      <c r="I201" s="328" t="s">
        <v>157</v>
      </c>
      <c r="J201" s="110">
        <f t="shared" si="120"/>
        <v>0</v>
      </c>
      <c r="K201" s="328" t="s">
        <v>157</v>
      </c>
      <c r="L201" s="110">
        <f t="shared" si="121"/>
        <v>0.10663118000000001</v>
      </c>
      <c r="M201" s="328" t="s">
        <v>157</v>
      </c>
      <c r="N201" s="244">
        <v>0</v>
      </c>
      <c r="O201" s="328" t="s">
        <v>157</v>
      </c>
      <c r="P201" s="244">
        <v>0</v>
      </c>
      <c r="Q201" s="328" t="s">
        <v>157</v>
      </c>
      <c r="R201" s="244">
        <v>0</v>
      </c>
      <c r="S201" s="328" t="s">
        <v>157</v>
      </c>
      <c r="T201" s="244">
        <v>0.10663118000000001</v>
      </c>
      <c r="U201" s="328" t="s">
        <v>157</v>
      </c>
      <c r="V201" s="244">
        <v>0</v>
      </c>
      <c r="W201" s="328" t="s">
        <v>157</v>
      </c>
      <c r="X201" s="244">
        <v>0</v>
      </c>
      <c r="Y201" s="328" t="s">
        <v>157</v>
      </c>
      <c r="Z201" s="244">
        <v>0</v>
      </c>
      <c r="AA201" s="328" t="s">
        <v>157</v>
      </c>
      <c r="AB201" s="244">
        <v>0</v>
      </c>
      <c r="AC201" s="328" t="s">
        <v>157</v>
      </c>
      <c r="AD201" s="244">
        <v>0</v>
      </c>
      <c r="AE201" s="328" t="s">
        <v>157</v>
      </c>
      <c r="AF201" s="248">
        <f t="shared" si="122"/>
        <v>0.10663118000000001</v>
      </c>
      <c r="AG201" s="328" t="s">
        <v>157</v>
      </c>
      <c r="AH201" s="136" t="str">
        <f t="shared" si="107"/>
        <v>-</v>
      </c>
      <c r="AI201" s="342" t="s">
        <v>1108</v>
      </c>
      <c r="AJ201" s="329" t="s">
        <v>443</v>
      </c>
    </row>
    <row r="202" spans="1:36" s="3" customFormat="1" ht="78.75">
      <c r="A202" s="290">
        <f>'10 Квартал финансирование'!A202</f>
        <v>150</v>
      </c>
      <c r="B202" s="286" t="s">
        <v>438</v>
      </c>
      <c r="C202" s="286" t="s">
        <v>439</v>
      </c>
      <c r="D202" s="328" t="s">
        <v>157</v>
      </c>
      <c r="E202" s="328" t="s">
        <v>157</v>
      </c>
      <c r="F202" s="244">
        <v>0</v>
      </c>
      <c r="G202" s="328" t="s">
        <v>157</v>
      </c>
      <c r="H202" s="328">
        <v>0</v>
      </c>
      <c r="I202" s="328" t="s">
        <v>157</v>
      </c>
      <c r="J202" s="110">
        <f t="shared" ref="J202" si="123">N202+R202+V202+Z202</f>
        <v>0</v>
      </c>
      <c r="K202" s="328" t="s">
        <v>157</v>
      </c>
      <c r="L202" s="110">
        <f t="shared" ref="L202" si="124">P202+T202+X202+AB202</f>
        <v>0.10105859</v>
      </c>
      <c r="M202" s="328" t="s">
        <v>157</v>
      </c>
      <c r="N202" s="244">
        <v>0</v>
      </c>
      <c r="O202" s="328" t="s">
        <v>157</v>
      </c>
      <c r="P202" s="244">
        <v>0</v>
      </c>
      <c r="Q202" s="328" t="s">
        <v>157</v>
      </c>
      <c r="R202" s="244">
        <v>0</v>
      </c>
      <c r="S202" s="328" t="s">
        <v>157</v>
      </c>
      <c r="T202" s="244">
        <v>0.10105859</v>
      </c>
      <c r="U202" s="328" t="s">
        <v>157</v>
      </c>
      <c r="V202" s="244">
        <v>0</v>
      </c>
      <c r="W202" s="328" t="s">
        <v>157</v>
      </c>
      <c r="X202" s="244">
        <v>0</v>
      </c>
      <c r="Y202" s="328" t="s">
        <v>157</v>
      </c>
      <c r="Z202" s="244">
        <v>0</v>
      </c>
      <c r="AA202" s="328" t="s">
        <v>157</v>
      </c>
      <c r="AB202" s="244">
        <v>0</v>
      </c>
      <c r="AC202" s="328" t="s">
        <v>157</v>
      </c>
      <c r="AD202" s="244">
        <v>0</v>
      </c>
      <c r="AE202" s="328" t="s">
        <v>157</v>
      </c>
      <c r="AF202" s="248">
        <f t="shared" si="122"/>
        <v>0.10105859</v>
      </c>
      <c r="AG202" s="328" t="s">
        <v>157</v>
      </c>
      <c r="AH202" s="136" t="str">
        <f t="shared" si="107"/>
        <v>-</v>
      </c>
      <c r="AI202" s="342" t="s">
        <v>1108</v>
      </c>
      <c r="AJ202" s="329" t="s">
        <v>443</v>
      </c>
    </row>
    <row r="203" spans="1:36" s="3" customFormat="1" ht="126">
      <c r="A203" s="290">
        <f>'10 Квартал финансирование'!A203</f>
        <v>151</v>
      </c>
      <c r="B203" s="286" t="s">
        <v>440</v>
      </c>
      <c r="C203" s="286" t="s">
        <v>441</v>
      </c>
      <c r="D203" s="328" t="s">
        <v>157</v>
      </c>
      <c r="E203" s="328" t="s">
        <v>157</v>
      </c>
      <c r="F203" s="244">
        <v>0</v>
      </c>
      <c r="G203" s="328" t="s">
        <v>157</v>
      </c>
      <c r="H203" s="328">
        <v>0</v>
      </c>
      <c r="I203" s="328" t="s">
        <v>157</v>
      </c>
      <c r="J203" s="110">
        <f t="shared" si="85"/>
        <v>0</v>
      </c>
      <c r="K203" s="328" t="s">
        <v>157</v>
      </c>
      <c r="L203" s="110">
        <f t="shared" si="86"/>
        <v>0</v>
      </c>
      <c r="M203" s="328" t="s">
        <v>157</v>
      </c>
      <c r="N203" s="244">
        <v>0</v>
      </c>
      <c r="O203" s="328" t="s">
        <v>157</v>
      </c>
      <c r="P203" s="244">
        <v>0</v>
      </c>
      <c r="Q203" s="328" t="s">
        <v>157</v>
      </c>
      <c r="R203" s="244">
        <v>0</v>
      </c>
      <c r="S203" s="328" t="s">
        <v>157</v>
      </c>
      <c r="T203" s="244">
        <v>0</v>
      </c>
      <c r="U203" s="328" t="s">
        <v>157</v>
      </c>
      <c r="V203" s="244">
        <v>0</v>
      </c>
      <c r="W203" s="328" t="s">
        <v>157</v>
      </c>
      <c r="X203" s="244">
        <v>0</v>
      </c>
      <c r="Y203" s="328" t="s">
        <v>157</v>
      </c>
      <c r="Z203" s="244">
        <v>0</v>
      </c>
      <c r="AA203" s="328" t="s">
        <v>157</v>
      </c>
      <c r="AB203" s="244">
        <v>0</v>
      </c>
      <c r="AC203" s="328" t="s">
        <v>157</v>
      </c>
      <c r="AD203" s="244">
        <v>0</v>
      </c>
      <c r="AE203" s="328" t="s">
        <v>157</v>
      </c>
      <c r="AF203" s="248">
        <f t="shared" si="122"/>
        <v>0</v>
      </c>
      <c r="AG203" s="328" t="s">
        <v>157</v>
      </c>
      <c r="AH203" s="136" t="str">
        <f t="shared" si="107"/>
        <v>-</v>
      </c>
      <c r="AI203" s="342">
        <v>0</v>
      </c>
      <c r="AJ203" s="329" t="s">
        <v>443</v>
      </c>
    </row>
    <row r="204" spans="1:36" s="375" customFormat="1">
      <c r="A204" s="201" t="s">
        <v>3</v>
      </c>
      <c r="B204" s="234" t="s">
        <v>13</v>
      </c>
      <c r="C204" s="234"/>
      <c r="D204" s="242">
        <f t="shared" ref="D204" si="125">D205+D206+D213</f>
        <v>0</v>
      </c>
      <c r="E204" s="242">
        <f t="shared" ref="E204:AD204" si="126">E205+E206+E213</f>
        <v>0</v>
      </c>
      <c r="F204" s="242">
        <f>F205+F206+F213</f>
        <v>516.6325439499999</v>
      </c>
      <c r="G204" s="242">
        <f t="shared" si="126"/>
        <v>0</v>
      </c>
      <c r="H204" s="242">
        <f t="shared" si="126"/>
        <v>297.34343922377104</v>
      </c>
      <c r="I204" s="242">
        <f t="shared" si="126"/>
        <v>0</v>
      </c>
      <c r="J204" s="242">
        <f t="shared" si="126"/>
        <v>59.093198561363202</v>
      </c>
      <c r="K204" s="242">
        <f t="shared" si="126"/>
        <v>0</v>
      </c>
      <c r="L204" s="242">
        <f t="shared" si="126"/>
        <v>165.49462985000002</v>
      </c>
      <c r="M204" s="242">
        <f t="shared" si="126"/>
        <v>0</v>
      </c>
      <c r="N204" s="242">
        <f t="shared" si="126"/>
        <v>0</v>
      </c>
      <c r="O204" s="242">
        <f t="shared" si="126"/>
        <v>0</v>
      </c>
      <c r="P204" s="242">
        <f t="shared" si="126"/>
        <v>83.604605479999989</v>
      </c>
      <c r="Q204" s="242">
        <f t="shared" si="126"/>
        <v>0</v>
      </c>
      <c r="R204" s="242">
        <f t="shared" si="126"/>
        <v>0</v>
      </c>
      <c r="S204" s="242">
        <f t="shared" si="126"/>
        <v>0</v>
      </c>
      <c r="T204" s="242">
        <f t="shared" si="126"/>
        <v>23.116012149999996</v>
      </c>
      <c r="U204" s="242">
        <f t="shared" si="126"/>
        <v>0</v>
      </c>
      <c r="V204" s="242">
        <f t="shared" si="126"/>
        <v>0</v>
      </c>
      <c r="W204" s="242">
        <f t="shared" si="126"/>
        <v>0</v>
      </c>
      <c r="X204" s="242">
        <f t="shared" si="126"/>
        <v>58.774012219999996</v>
      </c>
      <c r="Y204" s="242">
        <f t="shared" si="126"/>
        <v>0</v>
      </c>
      <c r="Z204" s="242">
        <f t="shared" si="126"/>
        <v>59.093198561363202</v>
      </c>
      <c r="AA204" s="242">
        <f t="shared" si="126"/>
        <v>0</v>
      </c>
      <c r="AB204" s="242">
        <f t="shared" si="126"/>
        <v>0</v>
      </c>
      <c r="AC204" s="242">
        <f t="shared" si="126"/>
        <v>0</v>
      </c>
      <c r="AD204" s="242">
        <f t="shared" si="126"/>
        <v>208.3385124754605</v>
      </c>
      <c r="AE204" s="242"/>
      <c r="AF204" s="242">
        <f t="shared" ref="AF204" si="127">AF205+AF206+AF213</f>
        <v>165.49462985000002</v>
      </c>
      <c r="AG204" s="242"/>
      <c r="AH204" s="136" t="str">
        <f t="shared" si="107"/>
        <v>-</v>
      </c>
      <c r="AI204" s="393"/>
      <c r="AJ204" s="392"/>
    </row>
    <row r="205" spans="1:36" s="375" customFormat="1" ht="31.5">
      <c r="A205" s="310" t="s">
        <v>4</v>
      </c>
      <c r="B205" s="234" t="s">
        <v>17</v>
      </c>
      <c r="C205" s="234"/>
      <c r="D205" s="242"/>
      <c r="E205" s="242"/>
      <c r="F205" s="242"/>
      <c r="G205" s="242"/>
      <c r="H205" s="242"/>
      <c r="I205" s="242"/>
      <c r="J205" s="242"/>
      <c r="K205" s="242"/>
      <c r="L205" s="242"/>
      <c r="M205" s="242"/>
      <c r="N205" s="242"/>
      <c r="O205" s="242"/>
      <c r="P205" s="242"/>
      <c r="Q205" s="242"/>
      <c r="R205" s="242"/>
      <c r="S205" s="242"/>
      <c r="T205" s="242"/>
      <c r="U205" s="242"/>
      <c r="V205" s="242"/>
      <c r="W205" s="242"/>
      <c r="X205" s="242"/>
      <c r="Y205" s="242"/>
      <c r="Z205" s="242"/>
      <c r="AA205" s="242"/>
      <c r="AB205" s="242"/>
      <c r="AC205" s="242"/>
      <c r="AD205" s="242"/>
      <c r="AE205" s="242"/>
      <c r="AF205" s="242"/>
      <c r="AG205" s="242"/>
      <c r="AH205" s="136" t="str">
        <f t="shared" si="107"/>
        <v>-</v>
      </c>
      <c r="AI205" s="393"/>
      <c r="AJ205" s="392"/>
    </row>
    <row r="206" spans="1:36" s="375" customFormat="1">
      <c r="A206" s="310" t="s">
        <v>5</v>
      </c>
      <c r="B206" s="234" t="s">
        <v>23</v>
      </c>
      <c r="C206" s="234"/>
      <c r="D206" s="242">
        <f>SUM(D207:D212)</f>
        <v>0</v>
      </c>
      <c r="E206" s="242">
        <f t="shared" ref="E206:AD206" si="128">SUM(E207:E212)</f>
        <v>0</v>
      </c>
      <c r="F206" s="242">
        <f t="shared" si="128"/>
        <v>3.3465809400000004</v>
      </c>
      <c r="G206" s="242">
        <f t="shared" si="128"/>
        <v>0</v>
      </c>
      <c r="H206" s="242">
        <f t="shared" si="128"/>
        <v>8.7899999999999991</v>
      </c>
      <c r="I206" s="242">
        <f t="shared" si="128"/>
        <v>0</v>
      </c>
      <c r="J206" s="242">
        <f t="shared" si="128"/>
        <v>8.7899999999999991</v>
      </c>
      <c r="K206" s="242">
        <f t="shared" si="128"/>
        <v>0</v>
      </c>
      <c r="L206" s="242">
        <f t="shared" si="128"/>
        <v>0.33777625</v>
      </c>
      <c r="M206" s="242">
        <f t="shared" si="128"/>
        <v>0</v>
      </c>
      <c r="N206" s="242">
        <f t="shared" si="128"/>
        <v>0</v>
      </c>
      <c r="O206" s="242">
        <f t="shared" si="128"/>
        <v>0</v>
      </c>
      <c r="P206" s="242">
        <f t="shared" si="128"/>
        <v>0.1131327</v>
      </c>
      <c r="Q206" s="242">
        <f t="shared" si="128"/>
        <v>0</v>
      </c>
      <c r="R206" s="242">
        <f t="shared" si="128"/>
        <v>0</v>
      </c>
      <c r="S206" s="242">
        <f t="shared" si="128"/>
        <v>0</v>
      </c>
      <c r="T206" s="242">
        <f t="shared" si="128"/>
        <v>0.11620965999999999</v>
      </c>
      <c r="U206" s="242">
        <f t="shared" si="128"/>
        <v>0</v>
      </c>
      <c r="V206" s="242">
        <f t="shared" si="128"/>
        <v>0</v>
      </c>
      <c r="W206" s="242">
        <f t="shared" si="128"/>
        <v>0</v>
      </c>
      <c r="X206" s="242">
        <f t="shared" si="128"/>
        <v>0.10843389</v>
      </c>
      <c r="Y206" s="242">
        <f t="shared" si="128"/>
        <v>0</v>
      </c>
      <c r="Z206" s="242">
        <f t="shared" si="128"/>
        <v>8.7899999999999991</v>
      </c>
      <c r="AA206" s="242">
        <f t="shared" si="128"/>
        <v>0</v>
      </c>
      <c r="AB206" s="242">
        <f t="shared" si="128"/>
        <v>0</v>
      </c>
      <c r="AC206" s="242">
        <f t="shared" si="128"/>
        <v>0</v>
      </c>
      <c r="AD206" s="242">
        <f t="shared" si="128"/>
        <v>154.90695558796611</v>
      </c>
      <c r="AE206" s="242"/>
      <c r="AF206" s="242">
        <f t="shared" ref="AF206" si="129">SUM(AF208:AF212)</f>
        <v>0.33777625</v>
      </c>
      <c r="AG206" s="242"/>
      <c r="AH206" s="136" t="str">
        <f t="shared" si="107"/>
        <v>-</v>
      </c>
      <c r="AI206" s="393"/>
      <c r="AJ206" s="392"/>
    </row>
    <row r="207" spans="1:36" s="375" customFormat="1" ht="126">
      <c r="A207" s="290">
        <f>'10 Квартал финансирование'!A207</f>
        <v>152</v>
      </c>
      <c r="B207" s="371" t="s">
        <v>506</v>
      </c>
      <c r="C207" s="371" t="s">
        <v>507</v>
      </c>
      <c r="D207" s="328" t="s">
        <v>157</v>
      </c>
      <c r="E207" s="328" t="s">
        <v>157</v>
      </c>
      <c r="F207" s="244">
        <v>0</v>
      </c>
      <c r="G207" s="328" t="s">
        <v>157</v>
      </c>
      <c r="H207" s="328">
        <v>0</v>
      </c>
      <c r="I207" s="328" t="s">
        <v>157</v>
      </c>
      <c r="J207" s="110">
        <f t="shared" ref="J207:J212" si="130">N207+R207+V207+Z207</f>
        <v>0</v>
      </c>
      <c r="K207" s="328" t="s">
        <v>157</v>
      </c>
      <c r="L207" s="110">
        <f t="shared" ref="L207:L212" si="131">P207+T207+X207+AB207</f>
        <v>0</v>
      </c>
      <c r="M207" s="328" t="s">
        <v>157</v>
      </c>
      <c r="N207" s="244">
        <v>0</v>
      </c>
      <c r="O207" s="328" t="s">
        <v>157</v>
      </c>
      <c r="P207" s="244">
        <v>0</v>
      </c>
      <c r="Q207" s="328" t="s">
        <v>157</v>
      </c>
      <c r="R207" s="244">
        <v>0</v>
      </c>
      <c r="S207" s="328" t="s">
        <v>157</v>
      </c>
      <c r="T207" s="244">
        <v>0</v>
      </c>
      <c r="U207" s="328" t="s">
        <v>157</v>
      </c>
      <c r="V207" s="244">
        <v>0</v>
      </c>
      <c r="W207" s="328" t="s">
        <v>157</v>
      </c>
      <c r="X207" s="244">
        <v>0</v>
      </c>
      <c r="Y207" s="328" t="s">
        <v>157</v>
      </c>
      <c r="Z207" s="244">
        <v>0</v>
      </c>
      <c r="AA207" s="328" t="s">
        <v>157</v>
      </c>
      <c r="AB207" s="244">
        <v>0</v>
      </c>
      <c r="AC207" s="328" t="s">
        <v>157</v>
      </c>
      <c r="AD207" s="244">
        <v>0</v>
      </c>
      <c r="AE207" s="328" t="s">
        <v>157</v>
      </c>
      <c r="AF207" s="248">
        <f t="shared" ref="AF207:AF212" si="132">L207-N207-R207-V207</f>
        <v>0</v>
      </c>
      <c r="AG207" s="328" t="s">
        <v>157</v>
      </c>
      <c r="AH207" s="136" t="str">
        <f t="shared" si="107"/>
        <v>-</v>
      </c>
      <c r="AI207" s="342">
        <v>0</v>
      </c>
      <c r="AJ207" s="329" t="s">
        <v>443</v>
      </c>
    </row>
    <row r="208" spans="1:36" s="3" customFormat="1" ht="78.75">
      <c r="A208" s="290">
        <f>'10 Квартал финансирование'!A208</f>
        <v>153</v>
      </c>
      <c r="B208" s="286" t="s">
        <v>508</v>
      </c>
      <c r="C208" s="286" t="s">
        <v>509</v>
      </c>
      <c r="D208" s="328" t="s">
        <v>157</v>
      </c>
      <c r="E208" s="328" t="s">
        <v>157</v>
      </c>
      <c r="F208" s="244">
        <v>2.9003370300000002</v>
      </c>
      <c r="G208" s="328" t="s">
        <v>157</v>
      </c>
      <c r="H208" s="336">
        <v>8.7899999999999991</v>
      </c>
      <c r="I208" s="328" t="s">
        <v>157</v>
      </c>
      <c r="J208" s="110">
        <f t="shared" si="130"/>
        <v>8.7899999999999991</v>
      </c>
      <c r="K208" s="328" t="s">
        <v>157</v>
      </c>
      <c r="L208" s="110">
        <f t="shared" si="131"/>
        <v>0.25981326999999999</v>
      </c>
      <c r="M208" s="328" t="s">
        <v>157</v>
      </c>
      <c r="N208" s="244">
        <v>0</v>
      </c>
      <c r="O208" s="328" t="s">
        <v>157</v>
      </c>
      <c r="P208" s="244">
        <v>8.2936780000000002E-2</v>
      </c>
      <c r="Q208" s="328" t="s">
        <v>157</v>
      </c>
      <c r="R208" s="244">
        <v>0</v>
      </c>
      <c r="S208" s="328" t="s">
        <v>157</v>
      </c>
      <c r="T208" s="244">
        <v>8.5426160000000001E-2</v>
      </c>
      <c r="U208" s="328" t="s">
        <v>157</v>
      </c>
      <c r="V208" s="244">
        <v>0</v>
      </c>
      <c r="W208" s="328" t="s">
        <v>157</v>
      </c>
      <c r="X208" s="244">
        <v>9.1450329999999996E-2</v>
      </c>
      <c r="Y208" s="328" t="s">
        <v>157</v>
      </c>
      <c r="Z208" s="244">
        <v>8.7899999999999991</v>
      </c>
      <c r="AA208" s="328" t="s">
        <v>157</v>
      </c>
      <c r="AB208" s="244">
        <v>0</v>
      </c>
      <c r="AC208" s="328" t="s">
        <v>157</v>
      </c>
      <c r="AD208" s="244">
        <v>153.17811491000001</v>
      </c>
      <c r="AE208" s="328" t="s">
        <v>157</v>
      </c>
      <c r="AF208" s="248">
        <f t="shared" si="132"/>
        <v>0.25981326999999999</v>
      </c>
      <c r="AG208" s="328" t="s">
        <v>157</v>
      </c>
      <c r="AH208" s="136" t="str">
        <f t="shared" si="107"/>
        <v>-</v>
      </c>
      <c r="AI208" s="342" t="s">
        <v>1105</v>
      </c>
      <c r="AJ208" s="329" t="s">
        <v>443</v>
      </c>
    </row>
    <row r="209" spans="1:36" s="3" customFormat="1" ht="31.5">
      <c r="A209" s="290">
        <f>'10 Квартал финансирование'!A209</f>
        <v>154</v>
      </c>
      <c r="B209" s="286" t="s">
        <v>510</v>
      </c>
      <c r="C209" s="286" t="s">
        <v>511</v>
      </c>
      <c r="D209" s="328" t="s">
        <v>157</v>
      </c>
      <c r="E209" s="328" t="s">
        <v>157</v>
      </c>
      <c r="F209" s="244">
        <v>0</v>
      </c>
      <c r="G209" s="328" t="s">
        <v>157</v>
      </c>
      <c r="H209" s="328">
        <v>0</v>
      </c>
      <c r="I209" s="328" t="s">
        <v>157</v>
      </c>
      <c r="J209" s="110">
        <f t="shared" si="130"/>
        <v>0</v>
      </c>
      <c r="K209" s="328" t="s">
        <v>157</v>
      </c>
      <c r="L209" s="110">
        <f t="shared" si="131"/>
        <v>0</v>
      </c>
      <c r="M209" s="328" t="s">
        <v>157</v>
      </c>
      <c r="N209" s="244">
        <v>0</v>
      </c>
      <c r="O209" s="328" t="s">
        <v>157</v>
      </c>
      <c r="P209" s="244">
        <v>0</v>
      </c>
      <c r="Q209" s="328" t="s">
        <v>157</v>
      </c>
      <c r="R209" s="244">
        <v>0</v>
      </c>
      <c r="S209" s="328" t="s">
        <v>157</v>
      </c>
      <c r="T209" s="244">
        <v>0</v>
      </c>
      <c r="U209" s="328" t="s">
        <v>157</v>
      </c>
      <c r="V209" s="244">
        <v>0</v>
      </c>
      <c r="W209" s="328" t="s">
        <v>157</v>
      </c>
      <c r="X209" s="244">
        <v>0</v>
      </c>
      <c r="Y209" s="328" t="s">
        <v>157</v>
      </c>
      <c r="Z209" s="244">
        <v>0</v>
      </c>
      <c r="AA209" s="328" t="s">
        <v>157</v>
      </c>
      <c r="AB209" s="244">
        <v>0</v>
      </c>
      <c r="AC209" s="328" t="s">
        <v>157</v>
      </c>
      <c r="AD209" s="244">
        <v>1.7288406779661019</v>
      </c>
      <c r="AE209" s="328" t="s">
        <v>157</v>
      </c>
      <c r="AF209" s="248">
        <f t="shared" si="132"/>
        <v>0</v>
      </c>
      <c r="AG209" s="328" t="s">
        <v>157</v>
      </c>
      <c r="AH209" s="136" t="str">
        <f t="shared" si="107"/>
        <v>-</v>
      </c>
      <c r="AI209" s="342">
        <v>0</v>
      </c>
      <c r="AJ209" s="329" t="s">
        <v>443</v>
      </c>
    </row>
    <row r="210" spans="1:36" s="3" customFormat="1" ht="31.5">
      <c r="A210" s="290">
        <f>'10 Квартал финансирование'!A210</f>
        <v>155</v>
      </c>
      <c r="B210" s="286" t="s">
        <v>512</v>
      </c>
      <c r="C210" s="286" t="s">
        <v>513</v>
      </c>
      <c r="D210" s="328" t="s">
        <v>157</v>
      </c>
      <c r="E210" s="328" t="s">
        <v>157</v>
      </c>
      <c r="F210" s="244">
        <v>0.44624391000000002</v>
      </c>
      <c r="G210" s="328" t="s">
        <v>157</v>
      </c>
      <c r="H210" s="328">
        <v>0</v>
      </c>
      <c r="I210" s="328" t="s">
        <v>157</v>
      </c>
      <c r="J210" s="110">
        <f t="shared" si="130"/>
        <v>0</v>
      </c>
      <c r="K210" s="328" t="s">
        <v>157</v>
      </c>
      <c r="L210" s="110">
        <f t="shared" si="131"/>
        <v>7.7962980000000001E-2</v>
      </c>
      <c r="M210" s="328" t="s">
        <v>157</v>
      </c>
      <c r="N210" s="244">
        <v>0</v>
      </c>
      <c r="O210" s="328" t="s">
        <v>157</v>
      </c>
      <c r="P210" s="244">
        <v>3.0195920000000001E-2</v>
      </c>
      <c r="Q210" s="328" t="s">
        <v>157</v>
      </c>
      <c r="R210" s="244">
        <v>0</v>
      </c>
      <c r="S210" s="328" t="s">
        <v>157</v>
      </c>
      <c r="T210" s="244">
        <v>3.0783499999999998E-2</v>
      </c>
      <c r="U210" s="328" t="s">
        <v>157</v>
      </c>
      <c r="V210" s="244">
        <v>0</v>
      </c>
      <c r="W210" s="328" t="s">
        <v>157</v>
      </c>
      <c r="X210" s="244">
        <v>1.6983560000000002E-2</v>
      </c>
      <c r="Y210" s="328" t="s">
        <v>157</v>
      </c>
      <c r="Z210" s="244">
        <v>0</v>
      </c>
      <c r="AA210" s="328" t="s">
        <v>157</v>
      </c>
      <c r="AB210" s="244">
        <v>0</v>
      </c>
      <c r="AC210" s="328" t="s">
        <v>157</v>
      </c>
      <c r="AD210" s="244">
        <v>0</v>
      </c>
      <c r="AE210" s="328" t="s">
        <v>157</v>
      </c>
      <c r="AF210" s="248">
        <f t="shared" si="132"/>
        <v>7.7962980000000001E-2</v>
      </c>
      <c r="AG210" s="328" t="s">
        <v>157</v>
      </c>
      <c r="AH210" s="136" t="str">
        <f t="shared" si="107"/>
        <v>-</v>
      </c>
      <c r="AI210" s="342" t="s">
        <v>1109</v>
      </c>
      <c r="AJ210" s="329" t="s">
        <v>443</v>
      </c>
    </row>
    <row r="211" spans="1:36" s="3" customFormat="1" ht="97.5" customHeight="1">
      <c r="A211" s="290">
        <f>'10 Квартал финансирование'!A211</f>
        <v>156</v>
      </c>
      <c r="B211" s="286" t="s">
        <v>514</v>
      </c>
      <c r="C211" s="286" t="s">
        <v>515</v>
      </c>
      <c r="D211" s="328" t="s">
        <v>157</v>
      </c>
      <c r="E211" s="328" t="s">
        <v>157</v>
      </c>
      <c r="F211" s="244">
        <v>0</v>
      </c>
      <c r="G211" s="328" t="s">
        <v>157</v>
      </c>
      <c r="H211" s="328">
        <v>0</v>
      </c>
      <c r="I211" s="328" t="s">
        <v>157</v>
      </c>
      <c r="J211" s="110">
        <f t="shared" si="130"/>
        <v>0</v>
      </c>
      <c r="K211" s="328" t="s">
        <v>157</v>
      </c>
      <c r="L211" s="110">
        <f t="shared" si="131"/>
        <v>0</v>
      </c>
      <c r="M211" s="328" t="s">
        <v>157</v>
      </c>
      <c r="N211" s="244">
        <v>0</v>
      </c>
      <c r="O211" s="328" t="s">
        <v>157</v>
      </c>
      <c r="P211" s="244">
        <v>0</v>
      </c>
      <c r="Q211" s="328" t="s">
        <v>157</v>
      </c>
      <c r="R211" s="244">
        <v>0</v>
      </c>
      <c r="S211" s="328" t="s">
        <v>157</v>
      </c>
      <c r="T211" s="244">
        <v>0</v>
      </c>
      <c r="U211" s="328" t="s">
        <v>157</v>
      </c>
      <c r="V211" s="244">
        <v>0</v>
      </c>
      <c r="W211" s="328" t="s">
        <v>157</v>
      </c>
      <c r="X211" s="244">
        <v>0</v>
      </c>
      <c r="Y211" s="328" t="s">
        <v>157</v>
      </c>
      <c r="Z211" s="244">
        <v>0</v>
      </c>
      <c r="AA211" s="328" t="s">
        <v>157</v>
      </c>
      <c r="AB211" s="244">
        <v>0</v>
      </c>
      <c r="AC211" s="328" t="s">
        <v>157</v>
      </c>
      <c r="AD211" s="244">
        <v>0</v>
      </c>
      <c r="AE211" s="328" t="s">
        <v>157</v>
      </c>
      <c r="AF211" s="248">
        <f t="shared" si="132"/>
        <v>0</v>
      </c>
      <c r="AG211" s="328" t="s">
        <v>157</v>
      </c>
      <c r="AH211" s="136" t="str">
        <f t="shared" si="107"/>
        <v>-</v>
      </c>
      <c r="AI211" s="342">
        <v>0</v>
      </c>
      <c r="AJ211" s="329" t="s">
        <v>443</v>
      </c>
    </row>
    <row r="212" spans="1:36" s="3" customFormat="1" ht="78.75">
      <c r="A212" s="290">
        <f>'10 Квартал финансирование'!A212</f>
        <v>157</v>
      </c>
      <c r="B212" s="286" t="s">
        <v>516</v>
      </c>
      <c r="C212" s="286" t="s">
        <v>517</v>
      </c>
      <c r="D212" s="328" t="s">
        <v>157</v>
      </c>
      <c r="E212" s="328" t="s">
        <v>157</v>
      </c>
      <c r="F212" s="244">
        <v>0</v>
      </c>
      <c r="G212" s="328" t="s">
        <v>157</v>
      </c>
      <c r="H212" s="328">
        <v>0</v>
      </c>
      <c r="I212" s="328" t="s">
        <v>157</v>
      </c>
      <c r="J212" s="110">
        <f t="shared" si="130"/>
        <v>0</v>
      </c>
      <c r="K212" s="328" t="s">
        <v>157</v>
      </c>
      <c r="L212" s="110">
        <f t="shared" si="131"/>
        <v>0</v>
      </c>
      <c r="M212" s="328" t="s">
        <v>157</v>
      </c>
      <c r="N212" s="244">
        <v>0</v>
      </c>
      <c r="O212" s="328" t="s">
        <v>157</v>
      </c>
      <c r="P212" s="244">
        <v>0</v>
      </c>
      <c r="Q212" s="328" t="s">
        <v>157</v>
      </c>
      <c r="R212" s="244">
        <v>0</v>
      </c>
      <c r="S212" s="328" t="s">
        <v>157</v>
      </c>
      <c r="T212" s="244">
        <v>0</v>
      </c>
      <c r="U212" s="328" t="s">
        <v>157</v>
      </c>
      <c r="V212" s="244">
        <v>0</v>
      </c>
      <c r="W212" s="328" t="s">
        <v>157</v>
      </c>
      <c r="X212" s="244">
        <v>0</v>
      </c>
      <c r="Y212" s="328" t="s">
        <v>157</v>
      </c>
      <c r="Z212" s="244">
        <v>0</v>
      </c>
      <c r="AA212" s="328" t="s">
        <v>157</v>
      </c>
      <c r="AB212" s="244">
        <v>0</v>
      </c>
      <c r="AC212" s="328" t="s">
        <v>157</v>
      </c>
      <c r="AD212" s="244">
        <v>0</v>
      </c>
      <c r="AE212" s="328" t="s">
        <v>157</v>
      </c>
      <c r="AF212" s="248">
        <f t="shared" si="132"/>
        <v>0</v>
      </c>
      <c r="AG212" s="328" t="s">
        <v>157</v>
      </c>
      <c r="AH212" s="136" t="str">
        <f t="shared" si="107"/>
        <v>-</v>
      </c>
      <c r="AI212" s="342">
        <v>0</v>
      </c>
      <c r="AJ212" s="329" t="s">
        <v>443</v>
      </c>
    </row>
    <row r="213" spans="1:36" s="3" customFormat="1">
      <c r="A213" s="201" t="s">
        <v>41</v>
      </c>
      <c r="B213" s="105" t="s">
        <v>58</v>
      </c>
      <c r="C213" s="105"/>
      <c r="D213" s="110">
        <f>SUM(D214:D294)</f>
        <v>0</v>
      </c>
      <c r="E213" s="110">
        <f t="shared" ref="E213:AD213" si="133">SUM(E214:E294)</f>
        <v>0</v>
      </c>
      <c r="F213" s="110">
        <f t="shared" si="133"/>
        <v>513.28596300999993</v>
      </c>
      <c r="G213" s="110">
        <f t="shared" si="133"/>
        <v>0</v>
      </c>
      <c r="H213" s="110">
        <f t="shared" si="133"/>
        <v>288.55343922377102</v>
      </c>
      <c r="I213" s="110">
        <f t="shared" si="133"/>
        <v>0</v>
      </c>
      <c r="J213" s="110">
        <f t="shared" si="133"/>
        <v>50.303198561363203</v>
      </c>
      <c r="K213" s="110">
        <f t="shared" si="133"/>
        <v>0</v>
      </c>
      <c r="L213" s="110">
        <f t="shared" si="133"/>
        <v>165.15685360000003</v>
      </c>
      <c r="M213" s="110">
        <f t="shared" si="133"/>
        <v>0</v>
      </c>
      <c r="N213" s="110">
        <f t="shared" si="133"/>
        <v>0</v>
      </c>
      <c r="O213" s="110">
        <f t="shared" si="133"/>
        <v>0</v>
      </c>
      <c r="P213" s="110">
        <f t="shared" si="133"/>
        <v>83.491472779999995</v>
      </c>
      <c r="Q213" s="110">
        <f t="shared" si="133"/>
        <v>0</v>
      </c>
      <c r="R213" s="110">
        <f t="shared" si="133"/>
        <v>0</v>
      </c>
      <c r="S213" s="110">
        <f t="shared" si="133"/>
        <v>0</v>
      </c>
      <c r="T213" s="110">
        <f t="shared" si="133"/>
        <v>22.999802489999997</v>
      </c>
      <c r="U213" s="110">
        <f t="shared" si="133"/>
        <v>0</v>
      </c>
      <c r="V213" s="110">
        <f t="shared" si="133"/>
        <v>0</v>
      </c>
      <c r="W213" s="110">
        <f t="shared" si="133"/>
        <v>0</v>
      </c>
      <c r="X213" s="110">
        <f t="shared" si="133"/>
        <v>58.665578329999995</v>
      </c>
      <c r="Y213" s="110">
        <f t="shared" si="133"/>
        <v>0</v>
      </c>
      <c r="Z213" s="110">
        <f t="shared" si="133"/>
        <v>50.303198561363203</v>
      </c>
      <c r="AA213" s="110">
        <f t="shared" si="133"/>
        <v>0</v>
      </c>
      <c r="AB213" s="110">
        <f t="shared" si="133"/>
        <v>0</v>
      </c>
      <c r="AC213" s="110">
        <f t="shared" si="133"/>
        <v>0</v>
      </c>
      <c r="AD213" s="110">
        <f t="shared" si="133"/>
        <v>53.431556887494395</v>
      </c>
      <c r="AE213" s="110"/>
      <c r="AF213" s="110">
        <f t="shared" ref="AF213" si="134">SUM(AF214:AF294)</f>
        <v>165.15685360000003</v>
      </c>
      <c r="AG213" s="110"/>
      <c r="AH213" s="136" t="str">
        <f t="shared" si="107"/>
        <v>-</v>
      </c>
      <c r="AI213" s="342"/>
      <c r="AJ213" s="329"/>
    </row>
    <row r="214" spans="1:36" s="3" customFormat="1" ht="94.5">
      <c r="A214" s="290">
        <f>'10 Квартал финансирование'!A214</f>
        <v>158</v>
      </c>
      <c r="B214" s="286" t="s">
        <v>518</v>
      </c>
      <c r="C214" s="286" t="s">
        <v>519</v>
      </c>
      <c r="D214" s="328" t="s">
        <v>157</v>
      </c>
      <c r="E214" s="328" t="s">
        <v>157</v>
      </c>
      <c r="F214" s="244">
        <v>487.95319257</v>
      </c>
      <c r="G214" s="328" t="s">
        <v>157</v>
      </c>
      <c r="H214" s="336">
        <v>210.379311435234</v>
      </c>
      <c r="I214" s="328" t="s">
        <v>157</v>
      </c>
      <c r="J214" s="110">
        <f t="shared" ref="J214:J273" si="135">N214+R214+V214+Z214</f>
        <v>0</v>
      </c>
      <c r="K214" s="328" t="s">
        <v>157</v>
      </c>
      <c r="L214" s="110">
        <f t="shared" ref="L214:L273" si="136">P214+T214+X214+AB214</f>
        <v>53.256969769999998</v>
      </c>
      <c r="M214" s="328" t="s">
        <v>157</v>
      </c>
      <c r="N214" s="244">
        <v>0</v>
      </c>
      <c r="O214" s="328" t="s">
        <v>157</v>
      </c>
      <c r="P214" s="244">
        <v>45.417078799999999</v>
      </c>
      <c r="Q214" s="328" t="s">
        <v>157</v>
      </c>
      <c r="R214" s="244">
        <v>0</v>
      </c>
      <c r="S214" s="328" t="s">
        <v>157</v>
      </c>
      <c r="T214" s="244">
        <v>7.7350806199999997</v>
      </c>
      <c r="U214" s="328" t="s">
        <v>157</v>
      </c>
      <c r="V214" s="244">
        <v>0</v>
      </c>
      <c r="W214" s="328" t="s">
        <v>157</v>
      </c>
      <c r="X214" s="244">
        <v>0.10481035</v>
      </c>
      <c r="Y214" s="328" t="s">
        <v>157</v>
      </c>
      <c r="Z214" s="244">
        <v>0</v>
      </c>
      <c r="AA214" s="328" t="s">
        <v>157</v>
      </c>
      <c r="AB214" s="244">
        <v>0</v>
      </c>
      <c r="AC214" s="328" t="s">
        <v>157</v>
      </c>
      <c r="AD214" s="244">
        <v>0</v>
      </c>
      <c r="AE214" s="328" t="s">
        <v>157</v>
      </c>
      <c r="AF214" s="248">
        <f t="shared" ref="AF214:AF277" si="137">L214-N214-R214-V214</f>
        <v>53.256969769999998</v>
      </c>
      <c r="AG214" s="328" t="s">
        <v>157</v>
      </c>
      <c r="AH214" s="136" t="str">
        <f t="shared" si="107"/>
        <v>-</v>
      </c>
      <c r="AI214" s="342" t="s">
        <v>1108</v>
      </c>
      <c r="AJ214" s="329" t="s">
        <v>443</v>
      </c>
    </row>
    <row r="215" spans="1:36" s="3" customFormat="1" ht="94.5">
      <c r="A215" s="290">
        <f>'10 Квартал финансирование'!A215</f>
        <v>159</v>
      </c>
      <c r="B215" s="286" t="s">
        <v>520</v>
      </c>
      <c r="C215" s="286" t="s">
        <v>521</v>
      </c>
      <c r="D215" s="328" t="s">
        <v>157</v>
      </c>
      <c r="E215" s="328" t="s">
        <v>157</v>
      </c>
      <c r="F215" s="244">
        <v>0</v>
      </c>
      <c r="G215" s="328" t="s">
        <v>157</v>
      </c>
      <c r="H215" s="328">
        <v>0</v>
      </c>
      <c r="I215" s="328" t="s">
        <v>157</v>
      </c>
      <c r="J215" s="110">
        <f t="shared" si="135"/>
        <v>0</v>
      </c>
      <c r="K215" s="328" t="s">
        <v>157</v>
      </c>
      <c r="L215" s="110">
        <f t="shared" si="136"/>
        <v>0</v>
      </c>
      <c r="M215" s="328" t="s">
        <v>157</v>
      </c>
      <c r="N215" s="244">
        <v>0</v>
      </c>
      <c r="O215" s="328" t="s">
        <v>157</v>
      </c>
      <c r="P215" s="244">
        <v>0</v>
      </c>
      <c r="Q215" s="328" t="s">
        <v>157</v>
      </c>
      <c r="R215" s="244">
        <v>0</v>
      </c>
      <c r="S215" s="328" t="s">
        <v>157</v>
      </c>
      <c r="T215" s="244">
        <v>0</v>
      </c>
      <c r="U215" s="328" t="s">
        <v>157</v>
      </c>
      <c r="V215" s="244">
        <v>0</v>
      </c>
      <c r="W215" s="328" t="s">
        <v>157</v>
      </c>
      <c r="X215" s="244">
        <v>0</v>
      </c>
      <c r="Y215" s="328" t="s">
        <v>157</v>
      </c>
      <c r="Z215" s="244">
        <v>0</v>
      </c>
      <c r="AA215" s="328" t="s">
        <v>157</v>
      </c>
      <c r="AB215" s="244">
        <v>0</v>
      </c>
      <c r="AC215" s="328" t="s">
        <v>157</v>
      </c>
      <c r="AD215" s="244">
        <v>7.4748647500000001</v>
      </c>
      <c r="AE215" s="328" t="s">
        <v>157</v>
      </c>
      <c r="AF215" s="248">
        <f t="shared" si="137"/>
        <v>0</v>
      </c>
      <c r="AG215" s="328" t="s">
        <v>157</v>
      </c>
      <c r="AH215" s="136" t="str">
        <f t="shared" si="107"/>
        <v>-</v>
      </c>
      <c r="AI215" s="342">
        <v>0</v>
      </c>
      <c r="AJ215" s="329" t="s">
        <v>443</v>
      </c>
    </row>
    <row r="216" spans="1:36" s="3" customFormat="1" ht="94.5">
      <c r="A216" s="290">
        <f>'10 Квартал финансирование'!A216</f>
        <v>160</v>
      </c>
      <c r="B216" s="286" t="s">
        <v>522</v>
      </c>
      <c r="C216" s="286" t="s">
        <v>523</v>
      </c>
      <c r="D216" s="328" t="s">
        <v>157</v>
      </c>
      <c r="E216" s="328" t="s">
        <v>157</v>
      </c>
      <c r="F216" s="244">
        <v>0</v>
      </c>
      <c r="G216" s="328" t="s">
        <v>157</v>
      </c>
      <c r="H216" s="328">
        <v>0</v>
      </c>
      <c r="I216" s="328" t="s">
        <v>157</v>
      </c>
      <c r="J216" s="110">
        <f t="shared" ref="J216" si="138">N216+R216+V216+Z216</f>
        <v>0</v>
      </c>
      <c r="K216" s="328" t="s">
        <v>157</v>
      </c>
      <c r="L216" s="110">
        <f t="shared" ref="L216" si="139">P216+T216+X216+AB216</f>
        <v>0</v>
      </c>
      <c r="M216" s="328" t="s">
        <v>157</v>
      </c>
      <c r="N216" s="244">
        <v>0</v>
      </c>
      <c r="O216" s="328" t="s">
        <v>157</v>
      </c>
      <c r="P216" s="244">
        <v>0</v>
      </c>
      <c r="Q216" s="328" t="s">
        <v>157</v>
      </c>
      <c r="R216" s="244">
        <v>0</v>
      </c>
      <c r="S216" s="328" t="s">
        <v>157</v>
      </c>
      <c r="T216" s="244">
        <v>0</v>
      </c>
      <c r="U216" s="328" t="s">
        <v>157</v>
      </c>
      <c r="V216" s="244">
        <v>0</v>
      </c>
      <c r="W216" s="328" t="s">
        <v>157</v>
      </c>
      <c r="X216" s="244">
        <v>0</v>
      </c>
      <c r="Y216" s="328" t="s">
        <v>157</v>
      </c>
      <c r="Z216" s="244">
        <v>0</v>
      </c>
      <c r="AA216" s="328" t="s">
        <v>157</v>
      </c>
      <c r="AB216" s="244">
        <v>0</v>
      </c>
      <c r="AC216" s="328" t="s">
        <v>157</v>
      </c>
      <c r="AD216" s="244">
        <v>0</v>
      </c>
      <c r="AE216" s="328" t="s">
        <v>157</v>
      </c>
      <c r="AF216" s="248">
        <f t="shared" si="137"/>
        <v>0</v>
      </c>
      <c r="AG216" s="328" t="s">
        <v>157</v>
      </c>
      <c r="AH216" s="136" t="str">
        <f t="shared" si="107"/>
        <v>-</v>
      </c>
      <c r="AI216" s="342">
        <v>0</v>
      </c>
      <c r="AJ216" s="329" t="s">
        <v>443</v>
      </c>
    </row>
    <row r="217" spans="1:36" s="3" customFormat="1" ht="94.5">
      <c r="A217" s="290">
        <f>'10 Квартал финансирование'!A217</f>
        <v>161</v>
      </c>
      <c r="B217" s="286" t="s">
        <v>524</v>
      </c>
      <c r="C217" s="286" t="s">
        <v>525</v>
      </c>
      <c r="D217" s="328" t="s">
        <v>157</v>
      </c>
      <c r="E217" s="328" t="s">
        <v>157</v>
      </c>
      <c r="F217" s="244">
        <v>0</v>
      </c>
      <c r="G217" s="328" t="s">
        <v>157</v>
      </c>
      <c r="H217" s="328">
        <v>0</v>
      </c>
      <c r="I217" s="328" t="s">
        <v>157</v>
      </c>
      <c r="J217" s="110">
        <f t="shared" si="135"/>
        <v>0</v>
      </c>
      <c r="K217" s="328" t="s">
        <v>157</v>
      </c>
      <c r="L217" s="110">
        <f t="shared" si="136"/>
        <v>0</v>
      </c>
      <c r="M217" s="328" t="s">
        <v>157</v>
      </c>
      <c r="N217" s="244">
        <v>0</v>
      </c>
      <c r="O217" s="328" t="s">
        <v>157</v>
      </c>
      <c r="P217" s="244">
        <v>0</v>
      </c>
      <c r="Q217" s="328" t="s">
        <v>157</v>
      </c>
      <c r="R217" s="244">
        <v>0</v>
      </c>
      <c r="S217" s="328" t="s">
        <v>157</v>
      </c>
      <c r="T217" s="244">
        <v>0</v>
      </c>
      <c r="U217" s="328" t="s">
        <v>157</v>
      </c>
      <c r="V217" s="244">
        <v>0</v>
      </c>
      <c r="W217" s="328" t="s">
        <v>157</v>
      </c>
      <c r="X217" s="244">
        <v>0</v>
      </c>
      <c r="Y217" s="328" t="s">
        <v>157</v>
      </c>
      <c r="Z217" s="244">
        <v>0</v>
      </c>
      <c r="AA217" s="328" t="s">
        <v>157</v>
      </c>
      <c r="AB217" s="244">
        <v>0</v>
      </c>
      <c r="AC217" s="328" t="s">
        <v>157</v>
      </c>
      <c r="AD217" s="244">
        <v>5.3542988044067794</v>
      </c>
      <c r="AE217" s="328" t="s">
        <v>157</v>
      </c>
      <c r="AF217" s="248">
        <f t="shared" si="137"/>
        <v>0</v>
      </c>
      <c r="AG217" s="328" t="s">
        <v>157</v>
      </c>
      <c r="AH217" s="136" t="str">
        <f t="shared" si="107"/>
        <v>-</v>
      </c>
      <c r="AI217" s="342">
        <v>0</v>
      </c>
      <c r="AJ217" s="329" t="s">
        <v>443</v>
      </c>
    </row>
    <row r="218" spans="1:36" s="3" customFormat="1" ht="94.5">
      <c r="A218" s="290">
        <f>'10 Квартал финансирование'!A218</f>
        <v>162</v>
      </c>
      <c r="B218" s="286" t="s">
        <v>526</v>
      </c>
      <c r="C218" s="286" t="s">
        <v>527</v>
      </c>
      <c r="D218" s="328" t="s">
        <v>157</v>
      </c>
      <c r="E218" s="328" t="s">
        <v>157</v>
      </c>
      <c r="F218" s="244">
        <v>0</v>
      </c>
      <c r="G218" s="328" t="s">
        <v>157</v>
      </c>
      <c r="H218" s="336">
        <v>27.8709292271738</v>
      </c>
      <c r="I218" s="328" t="s">
        <v>157</v>
      </c>
      <c r="J218" s="110">
        <f t="shared" si="135"/>
        <v>0</v>
      </c>
      <c r="K218" s="328" t="s">
        <v>157</v>
      </c>
      <c r="L218" s="110">
        <f t="shared" si="136"/>
        <v>0</v>
      </c>
      <c r="M218" s="328" t="s">
        <v>157</v>
      </c>
      <c r="N218" s="244">
        <v>0</v>
      </c>
      <c r="O218" s="328" t="s">
        <v>157</v>
      </c>
      <c r="P218" s="244">
        <v>0</v>
      </c>
      <c r="Q218" s="328" t="s">
        <v>157</v>
      </c>
      <c r="R218" s="244">
        <v>0</v>
      </c>
      <c r="S218" s="328" t="s">
        <v>157</v>
      </c>
      <c r="T218" s="244">
        <v>0</v>
      </c>
      <c r="U218" s="328" t="s">
        <v>157</v>
      </c>
      <c r="V218" s="244">
        <v>0</v>
      </c>
      <c r="W218" s="328" t="s">
        <v>157</v>
      </c>
      <c r="X218" s="244">
        <v>0</v>
      </c>
      <c r="Y218" s="328" t="s">
        <v>157</v>
      </c>
      <c r="Z218" s="244">
        <v>0</v>
      </c>
      <c r="AA218" s="328" t="s">
        <v>157</v>
      </c>
      <c r="AB218" s="244">
        <v>0</v>
      </c>
      <c r="AC218" s="328" t="s">
        <v>157</v>
      </c>
      <c r="AD218" s="244">
        <v>40.602393333087612</v>
      </c>
      <c r="AE218" s="328" t="s">
        <v>157</v>
      </c>
      <c r="AF218" s="248">
        <f t="shared" si="137"/>
        <v>0</v>
      </c>
      <c r="AG218" s="328" t="s">
        <v>157</v>
      </c>
      <c r="AH218" s="136" t="str">
        <f t="shared" ref="AH218:AH281" si="140">IF((N218+R218+V218)&gt;0,L218/(N218+R218+V218),"-")</f>
        <v>-</v>
      </c>
      <c r="AI218" s="342">
        <v>0</v>
      </c>
      <c r="AJ218" s="329" t="s">
        <v>443</v>
      </c>
    </row>
    <row r="219" spans="1:36" s="3" customFormat="1" ht="94.5">
      <c r="A219" s="290">
        <f>'10 Квартал финансирование'!A219</f>
        <v>163</v>
      </c>
      <c r="B219" s="286" t="s">
        <v>528</v>
      </c>
      <c r="C219" s="286" t="s">
        <v>529</v>
      </c>
      <c r="D219" s="328" t="s">
        <v>157</v>
      </c>
      <c r="E219" s="328" t="s">
        <v>157</v>
      </c>
      <c r="F219" s="244">
        <v>2.59847275</v>
      </c>
      <c r="G219" s="328" t="s">
        <v>157</v>
      </c>
      <c r="H219" s="336">
        <v>19.171454409999999</v>
      </c>
      <c r="I219" s="328" t="s">
        <v>157</v>
      </c>
      <c r="J219" s="110">
        <f t="shared" si="135"/>
        <v>19.171454409999999</v>
      </c>
      <c r="K219" s="328" t="s">
        <v>157</v>
      </c>
      <c r="L219" s="110">
        <f t="shared" si="136"/>
        <v>54.925613369999994</v>
      </c>
      <c r="M219" s="328" t="s">
        <v>157</v>
      </c>
      <c r="N219" s="244">
        <v>0</v>
      </c>
      <c r="O219" s="328" t="s">
        <v>157</v>
      </c>
      <c r="P219" s="244">
        <v>3.1437109999999997E-2</v>
      </c>
      <c r="Q219" s="328" t="s">
        <v>157</v>
      </c>
      <c r="R219" s="244">
        <v>0</v>
      </c>
      <c r="S219" s="328" t="s">
        <v>157</v>
      </c>
      <c r="T219" s="244">
        <v>4.7098170000000002E-2</v>
      </c>
      <c r="U219" s="328" t="s">
        <v>157</v>
      </c>
      <c r="V219" s="244">
        <v>0</v>
      </c>
      <c r="W219" s="328" t="s">
        <v>157</v>
      </c>
      <c r="X219" s="244">
        <v>54.847078089999997</v>
      </c>
      <c r="Y219" s="328" t="s">
        <v>157</v>
      </c>
      <c r="Z219" s="244">
        <v>19.171454409999999</v>
      </c>
      <c r="AA219" s="328" t="s">
        <v>157</v>
      </c>
      <c r="AB219" s="244">
        <v>0</v>
      </c>
      <c r="AC219" s="328" t="s">
        <v>157</v>
      </c>
      <c r="AD219" s="244">
        <v>0</v>
      </c>
      <c r="AE219" s="328" t="s">
        <v>157</v>
      </c>
      <c r="AF219" s="248">
        <f t="shared" si="137"/>
        <v>54.925613369999994</v>
      </c>
      <c r="AG219" s="328" t="s">
        <v>157</v>
      </c>
      <c r="AH219" s="136" t="str">
        <f t="shared" si="140"/>
        <v>-</v>
      </c>
      <c r="AI219" s="342" t="s">
        <v>1105</v>
      </c>
      <c r="AJ219" s="329" t="s">
        <v>443</v>
      </c>
    </row>
    <row r="220" spans="1:36" s="3" customFormat="1" ht="78.75">
      <c r="A220" s="290">
        <f>'10 Квартал финансирование'!A220</f>
        <v>164</v>
      </c>
      <c r="B220" s="286" t="s">
        <v>530</v>
      </c>
      <c r="C220" s="286" t="s">
        <v>531</v>
      </c>
      <c r="D220" s="328" t="s">
        <v>157</v>
      </c>
      <c r="E220" s="328" t="s">
        <v>157</v>
      </c>
      <c r="F220" s="244">
        <v>7.3720552799999997</v>
      </c>
      <c r="G220" s="328" t="s">
        <v>157</v>
      </c>
      <c r="H220" s="336">
        <v>31.131744151363201</v>
      </c>
      <c r="I220" s="328" t="s">
        <v>157</v>
      </c>
      <c r="J220" s="110">
        <f t="shared" si="135"/>
        <v>31.131744151363201</v>
      </c>
      <c r="K220" s="328" t="s">
        <v>157</v>
      </c>
      <c r="L220" s="110">
        <f t="shared" si="136"/>
        <v>42.11542034</v>
      </c>
      <c r="M220" s="328" t="s">
        <v>157</v>
      </c>
      <c r="N220" s="244">
        <v>0</v>
      </c>
      <c r="O220" s="328" t="s">
        <v>157</v>
      </c>
      <c r="P220" s="244">
        <v>33.81343219</v>
      </c>
      <c r="Q220" s="328" t="s">
        <v>157</v>
      </c>
      <c r="R220" s="244">
        <v>0</v>
      </c>
      <c r="S220" s="328" t="s">
        <v>157</v>
      </c>
      <c r="T220" s="244">
        <v>7.3097207300000004</v>
      </c>
      <c r="U220" s="328" t="s">
        <v>157</v>
      </c>
      <c r="V220" s="244">
        <v>0</v>
      </c>
      <c r="W220" s="328" t="s">
        <v>157</v>
      </c>
      <c r="X220" s="244">
        <v>0.99226742000000001</v>
      </c>
      <c r="Y220" s="328" t="s">
        <v>157</v>
      </c>
      <c r="Z220" s="244">
        <v>31.131744151363201</v>
      </c>
      <c r="AA220" s="328" t="s">
        <v>157</v>
      </c>
      <c r="AB220" s="244">
        <v>0</v>
      </c>
      <c r="AC220" s="328" t="s">
        <v>157</v>
      </c>
      <c r="AD220" s="244">
        <v>0</v>
      </c>
      <c r="AE220" s="328" t="s">
        <v>157</v>
      </c>
      <c r="AF220" s="248">
        <f t="shared" si="137"/>
        <v>42.11542034</v>
      </c>
      <c r="AG220" s="328" t="s">
        <v>157</v>
      </c>
      <c r="AH220" s="136" t="str">
        <f t="shared" si="140"/>
        <v>-</v>
      </c>
      <c r="AI220" s="342" t="s">
        <v>1108</v>
      </c>
      <c r="AJ220" s="329" t="s">
        <v>443</v>
      </c>
    </row>
    <row r="221" spans="1:36" s="3" customFormat="1" ht="78.75">
      <c r="A221" s="290">
        <f>'10 Квартал финансирование'!A221</f>
        <v>165</v>
      </c>
      <c r="B221" s="286" t="s">
        <v>532</v>
      </c>
      <c r="C221" s="286" t="s">
        <v>533</v>
      </c>
      <c r="D221" s="328" t="s">
        <v>157</v>
      </c>
      <c r="E221" s="328" t="s">
        <v>157</v>
      </c>
      <c r="F221" s="244">
        <v>9.0022940400000007</v>
      </c>
      <c r="G221" s="328" t="s">
        <v>157</v>
      </c>
      <c r="H221" s="328">
        <v>0</v>
      </c>
      <c r="I221" s="328" t="s">
        <v>157</v>
      </c>
      <c r="J221" s="110">
        <f t="shared" ref="J221" si="141">N221+R221+V221+Z221</f>
        <v>0</v>
      </c>
      <c r="K221" s="328" t="s">
        <v>157</v>
      </c>
      <c r="L221" s="110">
        <f t="shared" ref="L221" si="142">P221+T221+X221+AB221</f>
        <v>5.4048133700000003</v>
      </c>
      <c r="M221" s="328" t="s">
        <v>157</v>
      </c>
      <c r="N221" s="244">
        <v>0</v>
      </c>
      <c r="O221" s="328" t="s">
        <v>157</v>
      </c>
      <c r="P221" s="244">
        <v>0</v>
      </c>
      <c r="Q221" s="328" t="s">
        <v>157</v>
      </c>
      <c r="R221" s="244">
        <v>0</v>
      </c>
      <c r="S221" s="328" t="s">
        <v>157</v>
      </c>
      <c r="T221" s="244">
        <v>5.01365587</v>
      </c>
      <c r="U221" s="328" t="s">
        <v>157</v>
      </c>
      <c r="V221" s="244">
        <v>0</v>
      </c>
      <c r="W221" s="328" t="s">
        <v>157</v>
      </c>
      <c r="X221" s="244">
        <v>0.39115749999999999</v>
      </c>
      <c r="Y221" s="328" t="s">
        <v>157</v>
      </c>
      <c r="Z221" s="244">
        <v>0</v>
      </c>
      <c r="AA221" s="328" t="s">
        <v>157</v>
      </c>
      <c r="AB221" s="244">
        <v>0</v>
      </c>
      <c r="AC221" s="328" t="s">
        <v>157</v>
      </c>
      <c r="AD221" s="244">
        <v>0</v>
      </c>
      <c r="AE221" s="328" t="s">
        <v>157</v>
      </c>
      <c r="AF221" s="248">
        <f t="shared" si="137"/>
        <v>5.4048133700000003</v>
      </c>
      <c r="AG221" s="328" t="s">
        <v>157</v>
      </c>
      <c r="AH221" s="136" t="str">
        <f t="shared" si="140"/>
        <v>-</v>
      </c>
      <c r="AI221" s="342" t="s">
        <v>1108</v>
      </c>
      <c r="AJ221" s="329" t="s">
        <v>443</v>
      </c>
    </row>
    <row r="222" spans="1:36" s="3" customFormat="1" ht="78.75">
      <c r="A222" s="290">
        <f>'10 Квартал финансирование'!A222</f>
        <v>166</v>
      </c>
      <c r="B222" s="286" t="s">
        <v>534</v>
      </c>
      <c r="C222" s="286" t="s">
        <v>535</v>
      </c>
      <c r="D222" s="328" t="s">
        <v>157</v>
      </c>
      <c r="E222" s="328" t="s">
        <v>157</v>
      </c>
      <c r="F222" s="244">
        <v>1.5777486199999999</v>
      </c>
      <c r="G222" s="328" t="s">
        <v>157</v>
      </c>
      <c r="H222" s="328">
        <v>0</v>
      </c>
      <c r="I222" s="328" t="s">
        <v>157</v>
      </c>
      <c r="J222" s="110">
        <f t="shared" si="135"/>
        <v>0</v>
      </c>
      <c r="K222" s="328" t="s">
        <v>157</v>
      </c>
      <c r="L222" s="110">
        <f t="shared" si="136"/>
        <v>1.4995543600000001</v>
      </c>
      <c r="M222" s="328" t="s">
        <v>157</v>
      </c>
      <c r="N222" s="244">
        <v>0</v>
      </c>
      <c r="O222" s="328" t="s">
        <v>157</v>
      </c>
      <c r="P222" s="244">
        <v>1.4911659900000001</v>
      </c>
      <c r="Q222" s="328" t="s">
        <v>157</v>
      </c>
      <c r="R222" s="244">
        <v>0</v>
      </c>
      <c r="S222" s="328" t="s">
        <v>157</v>
      </c>
      <c r="T222" s="244">
        <v>2.5966700000000001E-3</v>
      </c>
      <c r="U222" s="328" t="s">
        <v>157</v>
      </c>
      <c r="V222" s="244">
        <v>0</v>
      </c>
      <c r="W222" s="328" t="s">
        <v>157</v>
      </c>
      <c r="X222" s="244">
        <v>5.7917000000000003E-3</v>
      </c>
      <c r="Y222" s="328" t="s">
        <v>157</v>
      </c>
      <c r="Z222" s="244">
        <v>0</v>
      </c>
      <c r="AA222" s="328" t="s">
        <v>157</v>
      </c>
      <c r="AB222" s="244">
        <v>0</v>
      </c>
      <c r="AC222" s="328" t="s">
        <v>157</v>
      </c>
      <c r="AD222" s="244">
        <v>0</v>
      </c>
      <c r="AE222" s="328" t="s">
        <v>157</v>
      </c>
      <c r="AF222" s="248">
        <f t="shared" si="137"/>
        <v>1.4995543600000001</v>
      </c>
      <c r="AG222" s="328" t="s">
        <v>157</v>
      </c>
      <c r="AH222" s="136" t="str">
        <f t="shared" si="140"/>
        <v>-</v>
      </c>
      <c r="AI222" s="342" t="s">
        <v>1108</v>
      </c>
      <c r="AJ222" s="329" t="s">
        <v>443</v>
      </c>
    </row>
    <row r="223" spans="1:36" s="3" customFormat="1" ht="78.75">
      <c r="A223" s="290">
        <f>'10 Квартал финансирование'!A223</f>
        <v>167</v>
      </c>
      <c r="B223" s="286" t="s">
        <v>536</v>
      </c>
      <c r="C223" s="286" t="s">
        <v>537</v>
      </c>
      <c r="D223" s="328" t="s">
        <v>157</v>
      </c>
      <c r="E223" s="328" t="s">
        <v>157</v>
      </c>
      <c r="F223" s="244">
        <v>0</v>
      </c>
      <c r="G223" s="328" t="s">
        <v>157</v>
      </c>
      <c r="H223" s="328">
        <v>0</v>
      </c>
      <c r="I223" s="328" t="s">
        <v>157</v>
      </c>
      <c r="J223" s="110">
        <f t="shared" si="135"/>
        <v>0</v>
      </c>
      <c r="K223" s="328" t="s">
        <v>157</v>
      </c>
      <c r="L223" s="110">
        <f t="shared" si="136"/>
        <v>0</v>
      </c>
      <c r="M223" s="328" t="s">
        <v>157</v>
      </c>
      <c r="N223" s="244">
        <v>0</v>
      </c>
      <c r="O223" s="328" t="s">
        <v>157</v>
      </c>
      <c r="P223" s="244">
        <v>0</v>
      </c>
      <c r="Q223" s="328" t="s">
        <v>157</v>
      </c>
      <c r="R223" s="244">
        <v>0</v>
      </c>
      <c r="S223" s="328" t="s">
        <v>157</v>
      </c>
      <c r="T223" s="244">
        <v>0</v>
      </c>
      <c r="U223" s="328" t="s">
        <v>157</v>
      </c>
      <c r="V223" s="244">
        <v>0</v>
      </c>
      <c r="W223" s="328" t="s">
        <v>157</v>
      </c>
      <c r="X223" s="244">
        <v>0</v>
      </c>
      <c r="Y223" s="328" t="s">
        <v>157</v>
      </c>
      <c r="Z223" s="244">
        <v>0</v>
      </c>
      <c r="AA223" s="328" t="s">
        <v>157</v>
      </c>
      <c r="AB223" s="244">
        <v>0</v>
      </c>
      <c r="AC223" s="328" t="s">
        <v>157</v>
      </c>
      <c r="AD223" s="244">
        <v>0</v>
      </c>
      <c r="AE223" s="328" t="s">
        <v>157</v>
      </c>
      <c r="AF223" s="248">
        <f t="shared" si="137"/>
        <v>0</v>
      </c>
      <c r="AG223" s="328" t="s">
        <v>157</v>
      </c>
      <c r="AH223" s="136" t="str">
        <f t="shared" si="140"/>
        <v>-</v>
      </c>
      <c r="AI223" s="342">
        <v>0</v>
      </c>
      <c r="AJ223" s="329" t="s">
        <v>443</v>
      </c>
    </row>
    <row r="224" spans="1:36" s="3" customFormat="1" ht="78.75">
      <c r="A224" s="290">
        <f>'10 Квартал финансирование'!A224</f>
        <v>168</v>
      </c>
      <c r="B224" s="286" t="s">
        <v>538</v>
      </c>
      <c r="C224" s="286" t="s">
        <v>539</v>
      </c>
      <c r="D224" s="328" t="s">
        <v>157</v>
      </c>
      <c r="E224" s="328" t="s">
        <v>157</v>
      </c>
      <c r="F224" s="244">
        <v>0</v>
      </c>
      <c r="G224" s="328" t="s">
        <v>157</v>
      </c>
      <c r="H224" s="328">
        <v>0</v>
      </c>
      <c r="I224" s="328" t="s">
        <v>157</v>
      </c>
      <c r="J224" s="110">
        <f t="shared" ref="J224:J225" si="143">N224+R224+V224+Z224</f>
        <v>0</v>
      </c>
      <c r="K224" s="328" t="s">
        <v>157</v>
      </c>
      <c r="L224" s="110">
        <f t="shared" ref="L224:L225" si="144">P224+T224+X224+AB224</f>
        <v>0</v>
      </c>
      <c r="M224" s="328" t="s">
        <v>157</v>
      </c>
      <c r="N224" s="244">
        <v>0</v>
      </c>
      <c r="O224" s="328" t="s">
        <v>157</v>
      </c>
      <c r="P224" s="244">
        <v>0</v>
      </c>
      <c r="Q224" s="328" t="s">
        <v>157</v>
      </c>
      <c r="R224" s="244">
        <v>0</v>
      </c>
      <c r="S224" s="328" t="s">
        <v>157</v>
      </c>
      <c r="T224" s="244">
        <v>0</v>
      </c>
      <c r="U224" s="328" t="s">
        <v>157</v>
      </c>
      <c r="V224" s="244">
        <v>0</v>
      </c>
      <c r="W224" s="328" t="s">
        <v>157</v>
      </c>
      <c r="X224" s="244">
        <v>0</v>
      </c>
      <c r="Y224" s="328" t="s">
        <v>157</v>
      </c>
      <c r="Z224" s="244">
        <v>0</v>
      </c>
      <c r="AA224" s="328" t="s">
        <v>157</v>
      </c>
      <c r="AB224" s="244">
        <v>0</v>
      </c>
      <c r="AC224" s="328" t="s">
        <v>157</v>
      </c>
      <c r="AD224" s="244">
        <v>0</v>
      </c>
      <c r="AE224" s="328" t="s">
        <v>157</v>
      </c>
      <c r="AF224" s="248">
        <f t="shared" si="137"/>
        <v>0</v>
      </c>
      <c r="AG224" s="328" t="s">
        <v>157</v>
      </c>
      <c r="AH224" s="136" t="str">
        <f t="shared" si="140"/>
        <v>-</v>
      </c>
      <c r="AI224" s="342">
        <v>0</v>
      </c>
      <c r="AJ224" s="329" t="s">
        <v>443</v>
      </c>
    </row>
    <row r="225" spans="1:36" s="3" customFormat="1" ht="110.25">
      <c r="A225" s="290">
        <f>'10 Квартал финансирование'!A225</f>
        <v>169</v>
      </c>
      <c r="B225" s="286" t="s">
        <v>540</v>
      </c>
      <c r="C225" s="286" t="s">
        <v>541</v>
      </c>
      <c r="D225" s="328" t="s">
        <v>157</v>
      </c>
      <c r="E225" s="328" t="s">
        <v>157</v>
      </c>
      <c r="F225" s="244">
        <v>0</v>
      </c>
      <c r="G225" s="328" t="s">
        <v>157</v>
      </c>
      <c r="H225" s="328">
        <v>0</v>
      </c>
      <c r="I225" s="328" t="s">
        <v>157</v>
      </c>
      <c r="J225" s="110">
        <f t="shared" si="143"/>
        <v>0</v>
      </c>
      <c r="K225" s="328" t="s">
        <v>157</v>
      </c>
      <c r="L225" s="110">
        <f t="shared" si="144"/>
        <v>0</v>
      </c>
      <c r="M225" s="328" t="s">
        <v>157</v>
      </c>
      <c r="N225" s="244">
        <v>0</v>
      </c>
      <c r="O225" s="328" t="s">
        <v>157</v>
      </c>
      <c r="P225" s="244">
        <v>0</v>
      </c>
      <c r="Q225" s="328" t="s">
        <v>157</v>
      </c>
      <c r="R225" s="244">
        <v>0</v>
      </c>
      <c r="S225" s="328" t="s">
        <v>157</v>
      </c>
      <c r="T225" s="244">
        <v>0</v>
      </c>
      <c r="U225" s="328" t="s">
        <v>157</v>
      </c>
      <c r="V225" s="244">
        <v>0</v>
      </c>
      <c r="W225" s="328" t="s">
        <v>157</v>
      </c>
      <c r="X225" s="244">
        <v>0</v>
      </c>
      <c r="Y225" s="328" t="s">
        <v>157</v>
      </c>
      <c r="Z225" s="244">
        <v>0</v>
      </c>
      <c r="AA225" s="328" t="s">
        <v>157</v>
      </c>
      <c r="AB225" s="244">
        <v>0</v>
      </c>
      <c r="AC225" s="328" t="s">
        <v>157</v>
      </c>
      <c r="AD225" s="244">
        <v>0</v>
      </c>
      <c r="AE225" s="328" t="s">
        <v>157</v>
      </c>
      <c r="AF225" s="248">
        <f t="shared" si="137"/>
        <v>0</v>
      </c>
      <c r="AG225" s="328" t="s">
        <v>157</v>
      </c>
      <c r="AH225" s="136" t="str">
        <f t="shared" si="140"/>
        <v>-</v>
      </c>
      <c r="AI225" s="342">
        <v>0</v>
      </c>
      <c r="AJ225" s="329" t="s">
        <v>443</v>
      </c>
    </row>
    <row r="226" spans="1:36" s="3" customFormat="1" ht="126">
      <c r="A226" s="290">
        <f>'10 Квартал финансирование'!A226</f>
        <v>170</v>
      </c>
      <c r="B226" s="286" t="s">
        <v>542</v>
      </c>
      <c r="C226" s="286" t="s">
        <v>543</v>
      </c>
      <c r="D226" s="328" t="s">
        <v>157</v>
      </c>
      <c r="E226" s="328" t="s">
        <v>157</v>
      </c>
      <c r="F226" s="244">
        <v>0</v>
      </c>
      <c r="G226" s="328" t="s">
        <v>157</v>
      </c>
      <c r="H226" s="328">
        <v>0</v>
      </c>
      <c r="I226" s="328" t="s">
        <v>157</v>
      </c>
      <c r="J226" s="110">
        <f t="shared" si="135"/>
        <v>0</v>
      </c>
      <c r="K226" s="328" t="s">
        <v>157</v>
      </c>
      <c r="L226" s="110">
        <f t="shared" si="136"/>
        <v>0</v>
      </c>
      <c r="M226" s="328" t="s">
        <v>157</v>
      </c>
      <c r="N226" s="244">
        <v>0</v>
      </c>
      <c r="O226" s="328" t="s">
        <v>157</v>
      </c>
      <c r="P226" s="244">
        <v>0</v>
      </c>
      <c r="Q226" s="328" t="s">
        <v>157</v>
      </c>
      <c r="R226" s="244">
        <v>0</v>
      </c>
      <c r="S226" s="328" t="s">
        <v>157</v>
      </c>
      <c r="T226" s="244">
        <v>0</v>
      </c>
      <c r="U226" s="328" t="s">
        <v>157</v>
      </c>
      <c r="V226" s="244">
        <v>0</v>
      </c>
      <c r="W226" s="328" t="s">
        <v>157</v>
      </c>
      <c r="X226" s="244">
        <v>0</v>
      </c>
      <c r="Y226" s="328" t="s">
        <v>157</v>
      </c>
      <c r="Z226" s="244">
        <v>0</v>
      </c>
      <c r="AA226" s="328" t="s">
        <v>157</v>
      </c>
      <c r="AB226" s="244">
        <v>0</v>
      </c>
      <c r="AC226" s="328" t="s">
        <v>157</v>
      </c>
      <c r="AD226" s="244">
        <v>0</v>
      </c>
      <c r="AE226" s="328" t="s">
        <v>157</v>
      </c>
      <c r="AF226" s="248">
        <f t="shared" si="137"/>
        <v>0</v>
      </c>
      <c r="AG226" s="328" t="s">
        <v>157</v>
      </c>
      <c r="AH226" s="136" t="str">
        <f t="shared" si="140"/>
        <v>-</v>
      </c>
      <c r="AI226" s="342">
        <v>0</v>
      </c>
      <c r="AJ226" s="329" t="s">
        <v>443</v>
      </c>
    </row>
    <row r="227" spans="1:36" s="3" customFormat="1" ht="78.75">
      <c r="A227" s="290">
        <f>'10 Квартал финансирование'!A227</f>
        <v>171</v>
      </c>
      <c r="B227" s="286" t="s">
        <v>544</v>
      </c>
      <c r="C227" s="286" t="s">
        <v>545</v>
      </c>
      <c r="D227" s="328" t="s">
        <v>157</v>
      </c>
      <c r="E227" s="328" t="s">
        <v>157</v>
      </c>
      <c r="F227" s="244">
        <v>0</v>
      </c>
      <c r="G227" s="328" t="s">
        <v>157</v>
      </c>
      <c r="H227" s="328">
        <v>0</v>
      </c>
      <c r="I227" s="328" t="s">
        <v>157</v>
      </c>
      <c r="J227" s="110">
        <f t="shared" si="135"/>
        <v>0</v>
      </c>
      <c r="K227" s="328" t="s">
        <v>157</v>
      </c>
      <c r="L227" s="110">
        <f t="shared" si="136"/>
        <v>0</v>
      </c>
      <c r="M227" s="328" t="s">
        <v>157</v>
      </c>
      <c r="N227" s="244">
        <v>0</v>
      </c>
      <c r="O227" s="328" t="s">
        <v>157</v>
      </c>
      <c r="P227" s="244">
        <v>0</v>
      </c>
      <c r="Q227" s="328" t="s">
        <v>157</v>
      </c>
      <c r="R227" s="244">
        <v>0</v>
      </c>
      <c r="S227" s="328" t="s">
        <v>157</v>
      </c>
      <c r="T227" s="244">
        <v>0</v>
      </c>
      <c r="U227" s="328" t="s">
        <v>157</v>
      </c>
      <c r="V227" s="244">
        <v>0</v>
      </c>
      <c r="W227" s="328" t="s">
        <v>157</v>
      </c>
      <c r="X227" s="244">
        <v>0</v>
      </c>
      <c r="Y227" s="328" t="s">
        <v>157</v>
      </c>
      <c r="Z227" s="244">
        <v>0</v>
      </c>
      <c r="AA227" s="328" t="s">
        <v>157</v>
      </c>
      <c r="AB227" s="244">
        <v>0</v>
      </c>
      <c r="AC227" s="328" t="s">
        <v>157</v>
      </c>
      <c r="AD227" s="244">
        <v>0</v>
      </c>
      <c r="AE227" s="328" t="s">
        <v>157</v>
      </c>
      <c r="AF227" s="248">
        <f t="shared" si="137"/>
        <v>0</v>
      </c>
      <c r="AG227" s="328" t="s">
        <v>157</v>
      </c>
      <c r="AH227" s="136" t="str">
        <f t="shared" si="140"/>
        <v>-</v>
      </c>
      <c r="AI227" s="342">
        <v>0</v>
      </c>
      <c r="AJ227" s="329" t="s">
        <v>443</v>
      </c>
    </row>
    <row r="228" spans="1:36" s="3" customFormat="1" ht="47.25">
      <c r="A228" s="290">
        <f>'10 Квартал финансирование'!A228</f>
        <v>172</v>
      </c>
      <c r="B228" s="286" t="s">
        <v>546</v>
      </c>
      <c r="C228" s="286" t="s">
        <v>547</v>
      </c>
      <c r="D228" s="328" t="s">
        <v>157</v>
      </c>
      <c r="E228" s="328" t="s">
        <v>157</v>
      </c>
      <c r="F228" s="244">
        <v>0</v>
      </c>
      <c r="G228" s="328" t="s">
        <v>157</v>
      </c>
      <c r="H228" s="328">
        <v>0</v>
      </c>
      <c r="I228" s="328" t="s">
        <v>157</v>
      </c>
      <c r="J228" s="110">
        <f t="shared" ref="J228" si="145">N228+R228+V228+Z228</f>
        <v>0</v>
      </c>
      <c r="K228" s="328" t="s">
        <v>157</v>
      </c>
      <c r="L228" s="110">
        <f t="shared" ref="L228" si="146">P228+T228+X228+AB228</f>
        <v>3.5985169999999997E-2</v>
      </c>
      <c r="M228" s="328" t="s">
        <v>157</v>
      </c>
      <c r="N228" s="244">
        <v>0</v>
      </c>
      <c r="O228" s="328" t="s">
        <v>157</v>
      </c>
      <c r="P228" s="244">
        <v>0</v>
      </c>
      <c r="Q228" s="328" t="s">
        <v>157</v>
      </c>
      <c r="R228" s="244">
        <v>0</v>
      </c>
      <c r="S228" s="328" t="s">
        <v>157</v>
      </c>
      <c r="T228" s="244">
        <v>0</v>
      </c>
      <c r="U228" s="328" t="s">
        <v>157</v>
      </c>
      <c r="V228" s="244">
        <v>0</v>
      </c>
      <c r="W228" s="328" t="s">
        <v>157</v>
      </c>
      <c r="X228" s="244">
        <v>3.5985169999999997E-2</v>
      </c>
      <c r="Y228" s="328" t="s">
        <v>157</v>
      </c>
      <c r="Z228" s="244">
        <v>0</v>
      </c>
      <c r="AA228" s="328" t="s">
        <v>157</v>
      </c>
      <c r="AB228" s="244">
        <v>0</v>
      </c>
      <c r="AC228" s="328" t="s">
        <v>157</v>
      </c>
      <c r="AD228" s="244">
        <v>0</v>
      </c>
      <c r="AE228" s="328" t="s">
        <v>157</v>
      </c>
      <c r="AF228" s="248">
        <f t="shared" si="137"/>
        <v>3.5985169999999997E-2</v>
      </c>
      <c r="AG228" s="328" t="s">
        <v>157</v>
      </c>
      <c r="AH228" s="136" t="str">
        <f t="shared" si="140"/>
        <v>-</v>
      </c>
      <c r="AI228" s="342">
        <v>0</v>
      </c>
      <c r="AJ228" s="329" t="s">
        <v>443</v>
      </c>
    </row>
    <row r="229" spans="1:36" s="3" customFormat="1" ht="78.75">
      <c r="A229" s="290">
        <f>'10 Квартал финансирование'!A229</f>
        <v>173</v>
      </c>
      <c r="B229" s="286" t="s">
        <v>548</v>
      </c>
      <c r="C229" s="286" t="s">
        <v>549</v>
      </c>
      <c r="D229" s="328" t="s">
        <v>157</v>
      </c>
      <c r="E229" s="328" t="s">
        <v>157</v>
      </c>
      <c r="F229" s="244">
        <v>9.2310000000000003E-2</v>
      </c>
      <c r="G229" s="328" t="s">
        <v>157</v>
      </c>
      <c r="H229" s="328">
        <v>0</v>
      </c>
      <c r="I229" s="328" t="s">
        <v>157</v>
      </c>
      <c r="J229" s="110">
        <f t="shared" si="135"/>
        <v>0</v>
      </c>
      <c r="K229" s="328" t="s">
        <v>157</v>
      </c>
      <c r="L229" s="110">
        <f t="shared" si="136"/>
        <v>1.2767482000000001</v>
      </c>
      <c r="M229" s="328" t="s">
        <v>157</v>
      </c>
      <c r="N229" s="244">
        <v>0</v>
      </c>
      <c r="O229" s="328" t="s">
        <v>157</v>
      </c>
      <c r="P229" s="244">
        <v>0.60663016999999997</v>
      </c>
      <c r="Q229" s="328" t="s">
        <v>157</v>
      </c>
      <c r="R229" s="244">
        <v>0</v>
      </c>
      <c r="S229" s="328" t="s">
        <v>157</v>
      </c>
      <c r="T229" s="244">
        <v>0.32006444000000001</v>
      </c>
      <c r="U229" s="328" t="s">
        <v>157</v>
      </c>
      <c r="V229" s="244">
        <v>0</v>
      </c>
      <c r="W229" s="328" t="s">
        <v>157</v>
      </c>
      <c r="X229" s="244">
        <v>0.35005359000000003</v>
      </c>
      <c r="Y229" s="328" t="s">
        <v>157</v>
      </c>
      <c r="Z229" s="244">
        <v>0</v>
      </c>
      <c r="AA229" s="328" t="s">
        <v>157</v>
      </c>
      <c r="AB229" s="244">
        <v>0</v>
      </c>
      <c r="AC229" s="328" t="s">
        <v>157</v>
      </c>
      <c r="AD229" s="244">
        <v>0</v>
      </c>
      <c r="AE229" s="328" t="s">
        <v>157</v>
      </c>
      <c r="AF229" s="248">
        <f t="shared" si="137"/>
        <v>1.2767482000000001</v>
      </c>
      <c r="AG229" s="328" t="s">
        <v>157</v>
      </c>
      <c r="AH229" s="136" t="str">
        <f t="shared" si="140"/>
        <v>-</v>
      </c>
      <c r="AI229" s="342" t="s">
        <v>1108</v>
      </c>
      <c r="AJ229" s="329" t="s">
        <v>443</v>
      </c>
    </row>
    <row r="230" spans="1:36" s="3" customFormat="1" ht="78.75">
      <c r="A230" s="290">
        <f>'10 Квартал финансирование'!A230</f>
        <v>174</v>
      </c>
      <c r="B230" s="286" t="s">
        <v>550</v>
      </c>
      <c r="C230" s="286" t="s">
        <v>352</v>
      </c>
      <c r="D230" s="328" t="s">
        <v>157</v>
      </c>
      <c r="E230" s="328" t="s">
        <v>157</v>
      </c>
      <c r="F230" s="244">
        <v>0</v>
      </c>
      <c r="G230" s="328" t="s">
        <v>157</v>
      </c>
      <c r="H230" s="328">
        <v>0</v>
      </c>
      <c r="I230" s="328" t="s">
        <v>157</v>
      </c>
      <c r="J230" s="110">
        <f t="shared" ref="J230:J233" si="147">N230+R230+V230+Z230</f>
        <v>0</v>
      </c>
      <c r="K230" s="328" t="s">
        <v>157</v>
      </c>
      <c r="L230" s="110">
        <f t="shared" ref="L230:L233" si="148">P230+T230+X230+AB230</f>
        <v>0</v>
      </c>
      <c r="M230" s="328" t="s">
        <v>157</v>
      </c>
      <c r="N230" s="244">
        <v>0</v>
      </c>
      <c r="O230" s="328" t="s">
        <v>157</v>
      </c>
      <c r="P230" s="244">
        <v>0</v>
      </c>
      <c r="Q230" s="328" t="s">
        <v>157</v>
      </c>
      <c r="R230" s="244">
        <v>0</v>
      </c>
      <c r="S230" s="328" t="s">
        <v>157</v>
      </c>
      <c r="T230" s="244">
        <v>0</v>
      </c>
      <c r="U230" s="328" t="s">
        <v>157</v>
      </c>
      <c r="V230" s="244">
        <v>0</v>
      </c>
      <c r="W230" s="328" t="s">
        <v>157</v>
      </c>
      <c r="X230" s="244">
        <v>0</v>
      </c>
      <c r="Y230" s="328" t="s">
        <v>157</v>
      </c>
      <c r="Z230" s="244">
        <v>0</v>
      </c>
      <c r="AA230" s="328" t="s">
        <v>157</v>
      </c>
      <c r="AB230" s="244">
        <v>0</v>
      </c>
      <c r="AC230" s="328" t="s">
        <v>157</v>
      </c>
      <c r="AD230" s="244">
        <v>0</v>
      </c>
      <c r="AE230" s="328" t="s">
        <v>157</v>
      </c>
      <c r="AF230" s="248">
        <f t="shared" si="137"/>
        <v>0</v>
      </c>
      <c r="AG230" s="328" t="s">
        <v>157</v>
      </c>
      <c r="AH230" s="136" t="str">
        <f t="shared" si="140"/>
        <v>-</v>
      </c>
      <c r="AI230" s="342">
        <v>0</v>
      </c>
      <c r="AJ230" s="329" t="s">
        <v>443</v>
      </c>
    </row>
    <row r="231" spans="1:36" s="3" customFormat="1" ht="94.5">
      <c r="A231" s="290">
        <f>'10 Квартал финансирование'!A231</f>
        <v>175</v>
      </c>
      <c r="B231" s="286" t="s">
        <v>551</v>
      </c>
      <c r="C231" s="286" t="s">
        <v>352</v>
      </c>
      <c r="D231" s="328" t="s">
        <v>157</v>
      </c>
      <c r="E231" s="328" t="s">
        <v>157</v>
      </c>
      <c r="F231" s="244">
        <v>0</v>
      </c>
      <c r="G231" s="328" t="s">
        <v>157</v>
      </c>
      <c r="H231" s="328">
        <v>0</v>
      </c>
      <c r="I231" s="328" t="s">
        <v>157</v>
      </c>
      <c r="J231" s="110">
        <f t="shared" si="147"/>
        <v>0</v>
      </c>
      <c r="K231" s="328" t="s">
        <v>157</v>
      </c>
      <c r="L231" s="110">
        <f t="shared" si="148"/>
        <v>0</v>
      </c>
      <c r="M231" s="328" t="s">
        <v>157</v>
      </c>
      <c r="N231" s="244">
        <v>0</v>
      </c>
      <c r="O231" s="328" t="s">
        <v>157</v>
      </c>
      <c r="P231" s="244">
        <v>0</v>
      </c>
      <c r="Q231" s="328" t="s">
        <v>157</v>
      </c>
      <c r="R231" s="244">
        <v>0</v>
      </c>
      <c r="S231" s="328" t="s">
        <v>157</v>
      </c>
      <c r="T231" s="244">
        <v>0</v>
      </c>
      <c r="U231" s="328" t="s">
        <v>157</v>
      </c>
      <c r="V231" s="244">
        <v>0</v>
      </c>
      <c r="W231" s="328" t="s">
        <v>157</v>
      </c>
      <c r="X231" s="244">
        <v>0</v>
      </c>
      <c r="Y231" s="328" t="s">
        <v>157</v>
      </c>
      <c r="Z231" s="244">
        <v>0</v>
      </c>
      <c r="AA231" s="328" t="s">
        <v>157</v>
      </c>
      <c r="AB231" s="244">
        <v>0</v>
      </c>
      <c r="AC231" s="328" t="s">
        <v>157</v>
      </c>
      <c r="AD231" s="244">
        <v>0</v>
      </c>
      <c r="AE231" s="328" t="s">
        <v>157</v>
      </c>
      <c r="AF231" s="248">
        <f t="shared" si="137"/>
        <v>0</v>
      </c>
      <c r="AG231" s="328" t="s">
        <v>157</v>
      </c>
      <c r="AH231" s="136" t="str">
        <f t="shared" si="140"/>
        <v>-</v>
      </c>
      <c r="AI231" s="342">
        <v>0</v>
      </c>
      <c r="AJ231" s="329" t="s">
        <v>443</v>
      </c>
    </row>
    <row r="232" spans="1:36" s="3" customFormat="1" ht="78.75">
      <c r="A232" s="290">
        <f>'10 Квартал финансирование'!A232</f>
        <v>176</v>
      </c>
      <c r="B232" s="286" t="s">
        <v>552</v>
      </c>
      <c r="C232" s="286" t="s">
        <v>352</v>
      </c>
      <c r="D232" s="328" t="s">
        <v>157</v>
      </c>
      <c r="E232" s="328" t="s">
        <v>157</v>
      </c>
      <c r="F232" s="244">
        <v>0</v>
      </c>
      <c r="G232" s="328" t="s">
        <v>157</v>
      </c>
      <c r="H232" s="328">
        <v>0</v>
      </c>
      <c r="I232" s="328" t="s">
        <v>157</v>
      </c>
      <c r="J232" s="110">
        <f t="shared" si="147"/>
        <v>0</v>
      </c>
      <c r="K232" s="328" t="s">
        <v>157</v>
      </c>
      <c r="L232" s="110">
        <f t="shared" si="148"/>
        <v>0</v>
      </c>
      <c r="M232" s="328" t="s">
        <v>157</v>
      </c>
      <c r="N232" s="244">
        <v>0</v>
      </c>
      <c r="O232" s="328" t="s">
        <v>157</v>
      </c>
      <c r="P232" s="244">
        <v>0</v>
      </c>
      <c r="Q232" s="328" t="s">
        <v>157</v>
      </c>
      <c r="R232" s="244">
        <v>0</v>
      </c>
      <c r="S232" s="328" t="s">
        <v>157</v>
      </c>
      <c r="T232" s="244">
        <v>0</v>
      </c>
      <c r="U232" s="328" t="s">
        <v>157</v>
      </c>
      <c r="V232" s="244">
        <v>0</v>
      </c>
      <c r="W232" s="328" t="s">
        <v>157</v>
      </c>
      <c r="X232" s="244">
        <v>0</v>
      </c>
      <c r="Y232" s="328" t="s">
        <v>157</v>
      </c>
      <c r="Z232" s="244">
        <v>0</v>
      </c>
      <c r="AA232" s="328" t="s">
        <v>157</v>
      </c>
      <c r="AB232" s="244">
        <v>0</v>
      </c>
      <c r="AC232" s="328" t="s">
        <v>157</v>
      </c>
      <c r="AD232" s="244">
        <v>0</v>
      </c>
      <c r="AE232" s="328" t="s">
        <v>157</v>
      </c>
      <c r="AF232" s="248">
        <f t="shared" si="137"/>
        <v>0</v>
      </c>
      <c r="AG232" s="328" t="s">
        <v>157</v>
      </c>
      <c r="AH232" s="136" t="str">
        <f t="shared" si="140"/>
        <v>-</v>
      </c>
      <c r="AI232" s="342">
        <v>0</v>
      </c>
      <c r="AJ232" s="329" t="s">
        <v>443</v>
      </c>
    </row>
    <row r="233" spans="1:36" s="3" customFormat="1" ht="63">
      <c r="A233" s="290">
        <f>'10 Квартал финансирование'!A233</f>
        <v>177</v>
      </c>
      <c r="B233" s="286" t="s">
        <v>553</v>
      </c>
      <c r="C233" s="286" t="s">
        <v>352</v>
      </c>
      <c r="D233" s="328" t="s">
        <v>157</v>
      </c>
      <c r="E233" s="328" t="s">
        <v>157</v>
      </c>
      <c r="F233" s="244">
        <v>0</v>
      </c>
      <c r="G233" s="328" t="s">
        <v>157</v>
      </c>
      <c r="H233" s="328">
        <v>0</v>
      </c>
      <c r="I233" s="328" t="s">
        <v>157</v>
      </c>
      <c r="J233" s="110">
        <f t="shared" si="147"/>
        <v>0</v>
      </c>
      <c r="K233" s="328" t="s">
        <v>157</v>
      </c>
      <c r="L233" s="110">
        <f t="shared" si="148"/>
        <v>0</v>
      </c>
      <c r="M233" s="328" t="s">
        <v>157</v>
      </c>
      <c r="N233" s="244">
        <v>0</v>
      </c>
      <c r="O233" s="328" t="s">
        <v>157</v>
      </c>
      <c r="P233" s="244">
        <v>0</v>
      </c>
      <c r="Q233" s="328" t="s">
        <v>157</v>
      </c>
      <c r="R233" s="244">
        <v>0</v>
      </c>
      <c r="S233" s="328" t="s">
        <v>157</v>
      </c>
      <c r="T233" s="244">
        <v>0</v>
      </c>
      <c r="U233" s="328" t="s">
        <v>157</v>
      </c>
      <c r="V233" s="244">
        <v>0</v>
      </c>
      <c r="W233" s="328" t="s">
        <v>157</v>
      </c>
      <c r="X233" s="244">
        <v>0</v>
      </c>
      <c r="Y233" s="328" t="s">
        <v>157</v>
      </c>
      <c r="Z233" s="244">
        <v>0</v>
      </c>
      <c r="AA233" s="328" t="s">
        <v>157</v>
      </c>
      <c r="AB233" s="244">
        <v>0</v>
      </c>
      <c r="AC233" s="328" t="s">
        <v>157</v>
      </c>
      <c r="AD233" s="244">
        <v>0</v>
      </c>
      <c r="AE233" s="328" t="s">
        <v>157</v>
      </c>
      <c r="AF233" s="248">
        <f t="shared" si="137"/>
        <v>0</v>
      </c>
      <c r="AG233" s="328" t="s">
        <v>157</v>
      </c>
      <c r="AH233" s="136" t="str">
        <f t="shared" si="140"/>
        <v>-</v>
      </c>
      <c r="AI233" s="342">
        <v>0</v>
      </c>
      <c r="AJ233" s="329" t="s">
        <v>443</v>
      </c>
    </row>
    <row r="234" spans="1:36" s="3" customFormat="1" ht="78.75">
      <c r="A234" s="290">
        <f>'10 Квартал финансирование'!A234</f>
        <v>178</v>
      </c>
      <c r="B234" s="286" t="s">
        <v>554</v>
      </c>
      <c r="C234" s="286" t="s">
        <v>555</v>
      </c>
      <c r="D234" s="328" t="s">
        <v>157</v>
      </c>
      <c r="E234" s="328" t="s">
        <v>157</v>
      </c>
      <c r="F234" s="244">
        <v>0</v>
      </c>
      <c r="G234" s="328" t="s">
        <v>157</v>
      </c>
      <c r="H234" s="328">
        <v>0</v>
      </c>
      <c r="I234" s="328" t="s">
        <v>157</v>
      </c>
      <c r="J234" s="110">
        <f t="shared" si="135"/>
        <v>0</v>
      </c>
      <c r="K234" s="328" t="s">
        <v>157</v>
      </c>
      <c r="L234" s="110">
        <f t="shared" si="136"/>
        <v>0.15991470999999999</v>
      </c>
      <c r="M234" s="328" t="s">
        <v>157</v>
      </c>
      <c r="N234" s="244">
        <v>0</v>
      </c>
      <c r="O234" s="328" t="s">
        <v>157</v>
      </c>
      <c r="P234" s="244">
        <v>0.15991470999999999</v>
      </c>
      <c r="Q234" s="328" t="s">
        <v>157</v>
      </c>
      <c r="R234" s="244">
        <v>0</v>
      </c>
      <c r="S234" s="328" t="s">
        <v>157</v>
      </c>
      <c r="T234" s="244">
        <v>0</v>
      </c>
      <c r="U234" s="328" t="s">
        <v>157</v>
      </c>
      <c r="V234" s="244">
        <v>0</v>
      </c>
      <c r="W234" s="328" t="s">
        <v>157</v>
      </c>
      <c r="X234" s="244">
        <v>0</v>
      </c>
      <c r="Y234" s="328" t="s">
        <v>157</v>
      </c>
      <c r="Z234" s="244">
        <v>0</v>
      </c>
      <c r="AA234" s="328" t="s">
        <v>157</v>
      </c>
      <c r="AB234" s="244">
        <v>0</v>
      </c>
      <c r="AC234" s="328" t="s">
        <v>157</v>
      </c>
      <c r="AD234" s="244">
        <v>0</v>
      </c>
      <c r="AE234" s="328" t="s">
        <v>157</v>
      </c>
      <c r="AF234" s="248">
        <f t="shared" si="137"/>
        <v>0.15991470999999999</v>
      </c>
      <c r="AG234" s="328" t="s">
        <v>157</v>
      </c>
      <c r="AH234" s="136" t="str">
        <f t="shared" si="140"/>
        <v>-</v>
      </c>
      <c r="AI234" s="342" t="s">
        <v>1108</v>
      </c>
      <c r="AJ234" s="329" t="s">
        <v>443</v>
      </c>
    </row>
    <row r="235" spans="1:36" s="3" customFormat="1" ht="110.25">
      <c r="A235" s="290">
        <f>'10 Квартал финансирование'!A235</f>
        <v>179</v>
      </c>
      <c r="B235" s="286" t="s">
        <v>556</v>
      </c>
      <c r="C235" s="286" t="s">
        <v>557</v>
      </c>
      <c r="D235" s="328" t="s">
        <v>157</v>
      </c>
      <c r="E235" s="328" t="s">
        <v>157</v>
      </c>
      <c r="F235" s="244">
        <v>0</v>
      </c>
      <c r="G235" s="328" t="s">
        <v>157</v>
      </c>
      <c r="H235" s="328">
        <v>0</v>
      </c>
      <c r="I235" s="328" t="s">
        <v>157</v>
      </c>
      <c r="J235" s="110">
        <f t="shared" si="135"/>
        <v>0</v>
      </c>
      <c r="K235" s="328" t="s">
        <v>157</v>
      </c>
      <c r="L235" s="110">
        <f t="shared" si="136"/>
        <v>0</v>
      </c>
      <c r="M235" s="328" t="s">
        <v>157</v>
      </c>
      <c r="N235" s="244">
        <v>0</v>
      </c>
      <c r="O235" s="328" t="s">
        <v>157</v>
      </c>
      <c r="P235" s="244">
        <v>0</v>
      </c>
      <c r="Q235" s="328" t="s">
        <v>157</v>
      </c>
      <c r="R235" s="244">
        <v>0</v>
      </c>
      <c r="S235" s="328" t="s">
        <v>157</v>
      </c>
      <c r="T235" s="244">
        <v>0</v>
      </c>
      <c r="U235" s="328" t="s">
        <v>157</v>
      </c>
      <c r="V235" s="244">
        <v>0</v>
      </c>
      <c r="W235" s="328" t="s">
        <v>157</v>
      </c>
      <c r="X235" s="244">
        <v>0</v>
      </c>
      <c r="Y235" s="328" t="s">
        <v>157</v>
      </c>
      <c r="Z235" s="244">
        <v>0</v>
      </c>
      <c r="AA235" s="328" t="s">
        <v>157</v>
      </c>
      <c r="AB235" s="244">
        <v>0</v>
      </c>
      <c r="AC235" s="328" t="s">
        <v>157</v>
      </c>
      <c r="AD235" s="244">
        <v>0</v>
      </c>
      <c r="AE235" s="328" t="s">
        <v>157</v>
      </c>
      <c r="AF235" s="248">
        <f t="shared" si="137"/>
        <v>0</v>
      </c>
      <c r="AG235" s="328" t="s">
        <v>157</v>
      </c>
      <c r="AH235" s="136" t="str">
        <f t="shared" si="140"/>
        <v>-</v>
      </c>
      <c r="AI235" s="342">
        <v>0</v>
      </c>
      <c r="AJ235" s="329" t="s">
        <v>443</v>
      </c>
    </row>
    <row r="236" spans="1:36" s="3" customFormat="1" ht="78.75">
      <c r="A236" s="290">
        <f>'10 Квартал финансирование'!A236</f>
        <v>180</v>
      </c>
      <c r="B236" s="286" t="s">
        <v>558</v>
      </c>
      <c r="C236" s="286" t="s">
        <v>559</v>
      </c>
      <c r="D236" s="328" t="s">
        <v>157</v>
      </c>
      <c r="E236" s="328" t="s">
        <v>157</v>
      </c>
      <c r="F236" s="244">
        <v>0</v>
      </c>
      <c r="G236" s="328" t="s">
        <v>157</v>
      </c>
      <c r="H236" s="328">
        <v>0</v>
      </c>
      <c r="I236" s="328" t="s">
        <v>157</v>
      </c>
      <c r="J236" s="110">
        <f t="shared" ref="J236" si="149">N236+R236+V236+Z236</f>
        <v>0</v>
      </c>
      <c r="K236" s="328" t="s">
        <v>157</v>
      </c>
      <c r="L236" s="110">
        <f t="shared" ref="L236" si="150">P236+T236+X236+AB236</f>
        <v>0.4786783</v>
      </c>
      <c r="M236" s="328" t="s">
        <v>157</v>
      </c>
      <c r="N236" s="244">
        <v>0</v>
      </c>
      <c r="O236" s="328" t="s">
        <v>157</v>
      </c>
      <c r="P236" s="244">
        <v>0</v>
      </c>
      <c r="Q236" s="328" t="s">
        <v>157</v>
      </c>
      <c r="R236" s="244">
        <v>0</v>
      </c>
      <c r="S236" s="328" t="s">
        <v>157</v>
      </c>
      <c r="T236" s="244">
        <v>0.46445098000000001</v>
      </c>
      <c r="U236" s="328" t="s">
        <v>157</v>
      </c>
      <c r="V236" s="244">
        <v>0</v>
      </c>
      <c r="W236" s="328" t="s">
        <v>157</v>
      </c>
      <c r="X236" s="244">
        <v>1.422732E-2</v>
      </c>
      <c r="Y236" s="328" t="s">
        <v>157</v>
      </c>
      <c r="Z236" s="244">
        <v>0</v>
      </c>
      <c r="AA236" s="328" t="s">
        <v>157</v>
      </c>
      <c r="AB236" s="244">
        <v>0</v>
      </c>
      <c r="AC236" s="328" t="s">
        <v>157</v>
      </c>
      <c r="AD236" s="244">
        <v>0</v>
      </c>
      <c r="AE236" s="328" t="s">
        <v>157</v>
      </c>
      <c r="AF236" s="248">
        <f t="shared" si="137"/>
        <v>0.4786783</v>
      </c>
      <c r="AG236" s="328" t="s">
        <v>157</v>
      </c>
      <c r="AH236" s="136" t="str">
        <f t="shared" si="140"/>
        <v>-</v>
      </c>
      <c r="AI236" s="342" t="s">
        <v>1108</v>
      </c>
      <c r="AJ236" s="329" t="s">
        <v>443</v>
      </c>
    </row>
    <row r="237" spans="1:36" s="3" customFormat="1" ht="78.75">
      <c r="A237" s="290">
        <f>'10 Квартал финансирование'!A237</f>
        <v>181</v>
      </c>
      <c r="B237" s="286" t="s">
        <v>560</v>
      </c>
      <c r="C237" s="286" t="s">
        <v>561</v>
      </c>
      <c r="D237" s="328" t="s">
        <v>157</v>
      </c>
      <c r="E237" s="328" t="s">
        <v>157</v>
      </c>
      <c r="F237" s="244">
        <v>0</v>
      </c>
      <c r="G237" s="328" t="s">
        <v>157</v>
      </c>
      <c r="H237" s="328">
        <v>0</v>
      </c>
      <c r="I237" s="328" t="s">
        <v>157</v>
      </c>
      <c r="J237" s="110">
        <f t="shared" ref="J237" si="151">N237+R237+V237+Z237</f>
        <v>0</v>
      </c>
      <c r="K237" s="328" t="s">
        <v>157</v>
      </c>
      <c r="L237" s="110">
        <f t="shared" ref="L237" si="152">P237+T237+X237+AB237</f>
        <v>0</v>
      </c>
      <c r="M237" s="328" t="s">
        <v>157</v>
      </c>
      <c r="N237" s="244">
        <v>0</v>
      </c>
      <c r="O237" s="328" t="s">
        <v>157</v>
      </c>
      <c r="P237" s="244">
        <v>0</v>
      </c>
      <c r="Q237" s="328" t="s">
        <v>157</v>
      </c>
      <c r="R237" s="244">
        <v>0</v>
      </c>
      <c r="S237" s="328" t="s">
        <v>157</v>
      </c>
      <c r="T237" s="244">
        <v>0</v>
      </c>
      <c r="U237" s="328" t="s">
        <v>157</v>
      </c>
      <c r="V237" s="244">
        <v>0</v>
      </c>
      <c r="W237" s="328" t="s">
        <v>157</v>
      </c>
      <c r="X237" s="244">
        <v>0</v>
      </c>
      <c r="Y237" s="328" t="s">
        <v>157</v>
      </c>
      <c r="Z237" s="244">
        <v>0</v>
      </c>
      <c r="AA237" s="328" t="s">
        <v>157</v>
      </c>
      <c r="AB237" s="244">
        <v>0</v>
      </c>
      <c r="AC237" s="328" t="s">
        <v>157</v>
      </c>
      <c r="AD237" s="244">
        <v>0</v>
      </c>
      <c r="AE237" s="328" t="s">
        <v>157</v>
      </c>
      <c r="AF237" s="248">
        <f t="shared" si="137"/>
        <v>0</v>
      </c>
      <c r="AG237" s="328" t="s">
        <v>157</v>
      </c>
      <c r="AH237" s="136" t="str">
        <f t="shared" si="140"/>
        <v>-</v>
      </c>
      <c r="AI237" s="342">
        <v>0</v>
      </c>
      <c r="AJ237" s="329" t="s">
        <v>443</v>
      </c>
    </row>
    <row r="238" spans="1:36" s="3" customFormat="1" ht="122.25" customHeight="1">
      <c r="A238" s="290">
        <f>'10 Квартал финансирование'!A238</f>
        <v>182</v>
      </c>
      <c r="B238" s="286" t="s">
        <v>562</v>
      </c>
      <c r="C238" s="286" t="s">
        <v>563</v>
      </c>
      <c r="D238" s="328" t="s">
        <v>157</v>
      </c>
      <c r="E238" s="328" t="s">
        <v>157</v>
      </c>
      <c r="F238" s="244">
        <v>3.1631912999999998</v>
      </c>
      <c r="G238" s="328" t="s">
        <v>157</v>
      </c>
      <c r="H238" s="328">
        <v>0</v>
      </c>
      <c r="I238" s="328" t="s">
        <v>157</v>
      </c>
      <c r="J238" s="110">
        <f t="shared" si="135"/>
        <v>0</v>
      </c>
      <c r="K238" s="328" t="s">
        <v>157</v>
      </c>
      <c r="L238" s="110">
        <f t="shared" si="136"/>
        <v>1.38642234</v>
      </c>
      <c r="M238" s="328" t="s">
        <v>157</v>
      </c>
      <c r="N238" s="244">
        <v>0</v>
      </c>
      <c r="O238" s="328" t="s">
        <v>157</v>
      </c>
      <c r="P238" s="244">
        <v>0</v>
      </c>
      <c r="Q238" s="328" t="s">
        <v>157</v>
      </c>
      <c r="R238" s="244">
        <v>0</v>
      </c>
      <c r="S238" s="328" t="s">
        <v>157</v>
      </c>
      <c r="T238" s="244">
        <v>1.2861484999999999</v>
      </c>
      <c r="U238" s="328" t="s">
        <v>157</v>
      </c>
      <c r="V238" s="244">
        <v>0</v>
      </c>
      <c r="W238" s="328" t="s">
        <v>157</v>
      </c>
      <c r="X238" s="244">
        <v>0.10027384</v>
      </c>
      <c r="Y238" s="328" t="s">
        <v>157</v>
      </c>
      <c r="Z238" s="244">
        <v>0</v>
      </c>
      <c r="AA238" s="328" t="s">
        <v>157</v>
      </c>
      <c r="AB238" s="244">
        <v>0</v>
      </c>
      <c r="AC238" s="328" t="s">
        <v>157</v>
      </c>
      <c r="AD238" s="244">
        <v>0</v>
      </c>
      <c r="AE238" s="328" t="s">
        <v>157</v>
      </c>
      <c r="AF238" s="248">
        <f t="shared" si="137"/>
        <v>1.38642234</v>
      </c>
      <c r="AG238" s="328" t="s">
        <v>157</v>
      </c>
      <c r="AH238" s="136" t="str">
        <f t="shared" si="140"/>
        <v>-</v>
      </c>
      <c r="AI238" s="342" t="s">
        <v>1108</v>
      </c>
      <c r="AJ238" s="329" t="s">
        <v>443</v>
      </c>
    </row>
    <row r="239" spans="1:36" s="3" customFormat="1" ht="122.25" customHeight="1">
      <c r="A239" s="290">
        <f>'10 Квартал финансирование'!A239</f>
        <v>183</v>
      </c>
      <c r="B239" s="286" t="s">
        <v>623</v>
      </c>
      <c r="C239" s="286" t="s">
        <v>624</v>
      </c>
      <c r="D239" s="328" t="s">
        <v>157</v>
      </c>
      <c r="E239" s="328" t="s">
        <v>157</v>
      </c>
      <c r="F239" s="244">
        <v>0</v>
      </c>
      <c r="G239" s="328" t="s">
        <v>157</v>
      </c>
      <c r="H239" s="328">
        <v>0</v>
      </c>
      <c r="I239" s="328" t="s">
        <v>157</v>
      </c>
      <c r="J239" s="110">
        <f t="shared" si="135"/>
        <v>0</v>
      </c>
      <c r="K239" s="328" t="s">
        <v>157</v>
      </c>
      <c r="L239" s="110">
        <f t="shared" si="136"/>
        <v>0</v>
      </c>
      <c r="M239" s="328" t="s">
        <v>157</v>
      </c>
      <c r="N239" s="244">
        <v>0</v>
      </c>
      <c r="O239" s="328" t="s">
        <v>157</v>
      </c>
      <c r="P239" s="244">
        <v>0</v>
      </c>
      <c r="Q239" s="328" t="s">
        <v>157</v>
      </c>
      <c r="R239" s="244">
        <v>0</v>
      </c>
      <c r="S239" s="328" t="s">
        <v>157</v>
      </c>
      <c r="T239" s="244">
        <v>0</v>
      </c>
      <c r="U239" s="328" t="s">
        <v>157</v>
      </c>
      <c r="V239" s="244">
        <v>0</v>
      </c>
      <c r="W239" s="328" t="s">
        <v>157</v>
      </c>
      <c r="X239" s="244">
        <v>0</v>
      </c>
      <c r="Y239" s="328" t="s">
        <v>157</v>
      </c>
      <c r="Z239" s="244">
        <v>0</v>
      </c>
      <c r="AA239" s="328" t="s">
        <v>157</v>
      </c>
      <c r="AB239" s="244">
        <v>0</v>
      </c>
      <c r="AC239" s="328" t="s">
        <v>157</v>
      </c>
      <c r="AD239" s="244">
        <v>0</v>
      </c>
      <c r="AE239" s="328" t="s">
        <v>157</v>
      </c>
      <c r="AF239" s="248">
        <f t="shared" si="137"/>
        <v>0</v>
      </c>
      <c r="AG239" s="328" t="s">
        <v>157</v>
      </c>
      <c r="AH239" s="136" t="str">
        <f t="shared" si="140"/>
        <v>-</v>
      </c>
      <c r="AI239" s="342">
        <v>0</v>
      </c>
      <c r="AJ239" s="329" t="s">
        <v>443</v>
      </c>
    </row>
    <row r="240" spans="1:36" s="3" customFormat="1" ht="122.25" customHeight="1">
      <c r="A240" s="290">
        <f>'10 Квартал финансирование'!A240</f>
        <v>184</v>
      </c>
      <c r="B240" s="286" t="s">
        <v>564</v>
      </c>
      <c r="C240" s="286" t="s">
        <v>565</v>
      </c>
      <c r="D240" s="328" t="s">
        <v>157</v>
      </c>
      <c r="E240" s="328" t="s">
        <v>157</v>
      </c>
      <c r="F240" s="244">
        <v>0</v>
      </c>
      <c r="G240" s="328" t="s">
        <v>157</v>
      </c>
      <c r="H240" s="328">
        <v>0</v>
      </c>
      <c r="I240" s="328" t="s">
        <v>157</v>
      </c>
      <c r="J240" s="110">
        <f t="shared" ref="J240" si="153">N240+R240+V240+Z240</f>
        <v>0</v>
      </c>
      <c r="K240" s="328" t="s">
        <v>157</v>
      </c>
      <c r="L240" s="110">
        <f t="shared" ref="L240" si="154">P240+T240+X240+AB240</f>
        <v>7.2371439999999995E-2</v>
      </c>
      <c r="M240" s="328" t="s">
        <v>157</v>
      </c>
      <c r="N240" s="244">
        <v>0</v>
      </c>
      <c r="O240" s="328" t="s">
        <v>157</v>
      </c>
      <c r="P240" s="244">
        <v>0</v>
      </c>
      <c r="Q240" s="328" t="s">
        <v>157</v>
      </c>
      <c r="R240" s="244">
        <v>0</v>
      </c>
      <c r="S240" s="328" t="s">
        <v>157</v>
      </c>
      <c r="T240" s="244">
        <v>7.1639499999999995E-2</v>
      </c>
      <c r="U240" s="328" t="s">
        <v>157</v>
      </c>
      <c r="V240" s="244">
        <v>0</v>
      </c>
      <c r="W240" s="328" t="s">
        <v>157</v>
      </c>
      <c r="X240" s="244">
        <v>7.3194000000000004E-4</v>
      </c>
      <c r="Y240" s="328" t="s">
        <v>157</v>
      </c>
      <c r="Z240" s="244">
        <v>0</v>
      </c>
      <c r="AA240" s="328" t="s">
        <v>157</v>
      </c>
      <c r="AB240" s="244">
        <v>0</v>
      </c>
      <c r="AC240" s="328" t="s">
        <v>157</v>
      </c>
      <c r="AD240" s="244">
        <v>0</v>
      </c>
      <c r="AE240" s="328" t="s">
        <v>157</v>
      </c>
      <c r="AF240" s="248">
        <f t="shared" si="137"/>
        <v>7.2371439999999995E-2</v>
      </c>
      <c r="AG240" s="328" t="s">
        <v>157</v>
      </c>
      <c r="AH240" s="136" t="str">
        <f t="shared" si="140"/>
        <v>-</v>
      </c>
      <c r="AI240" s="342" t="s">
        <v>1108</v>
      </c>
      <c r="AJ240" s="329" t="s">
        <v>443</v>
      </c>
    </row>
    <row r="241" spans="1:36" s="3" customFormat="1" ht="122.25" customHeight="1">
      <c r="A241" s="290">
        <f>'10 Квартал финансирование'!A241</f>
        <v>185</v>
      </c>
      <c r="B241" s="286" t="s">
        <v>566</v>
      </c>
      <c r="C241" s="286" t="s">
        <v>352</v>
      </c>
      <c r="D241" s="328" t="s">
        <v>157</v>
      </c>
      <c r="E241" s="328" t="s">
        <v>157</v>
      </c>
      <c r="F241" s="244">
        <v>0</v>
      </c>
      <c r="G241" s="328" t="s">
        <v>157</v>
      </c>
      <c r="H241" s="328">
        <v>0</v>
      </c>
      <c r="I241" s="328" t="s">
        <v>157</v>
      </c>
      <c r="J241" s="110">
        <f t="shared" ref="J241:J242" si="155">N241+R241+V241+Z241</f>
        <v>0</v>
      </c>
      <c r="K241" s="328" t="s">
        <v>157</v>
      </c>
      <c r="L241" s="110">
        <f t="shared" ref="L241:L242" si="156">P241+T241+X241+AB241</f>
        <v>0</v>
      </c>
      <c r="M241" s="328" t="s">
        <v>157</v>
      </c>
      <c r="N241" s="244">
        <v>0</v>
      </c>
      <c r="O241" s="328" t="s">
        <v>157</v>
      </c>
      <c r="P241" s="244">
        <v>0</v>
      </c>
      <c r="Q241" s="328" t="s">
        <v>157</v>
      </c>
      <c r="R241" s="244">
        <v>0</v>
      </c>
      <c r="S241" s="328" t="s">
        <v>157</v>
      </c>
      <c r="T241" s="244">
        <v>0</v>
      </c>
      <c r="U241" s="328" t="s">
        <v>157</v>
      </c>
      <c r="V241" s="244">
        <v>0</v>
      </c>
      <c r="W241" s="328" t="s">
        <v>157</v>
      </c>
      <c r="X241" s="244">
        <v>0</v>
      </c>
      <c r="Y241" s="328" t="s">
        <v>157</v>
      </c>
      <c r="Z241" s="244">
        <v>0</v>
      </c>
      <c r="AA241" s="328" t="s">
        <v>157</v>
      </c>
      <c r="AB241" s="244">
        <v>0</v>
      </c>
      <c r="AC241" s="328" t="s">
        <v>157</v>
      </c>
      <c r="AD241" s="244">
        <v>0</v>
      </c>
      <c r="AE241" s="328" t="s">
        <v>157</v>
      </c>
      <c r="AF241" s="248">
        <f t="shared" si="137"/>
        <v>0</v>
      </c>
      <c r="AG241" s="328" t="s">
        <v>157</v>
      </c>
      <c r="AH241" s="136" t="str">
        <f t="shared" si="140"/>
        <v>-</v>
      </c>
      <c r="AI241" s="342">
        <v>0</v>
      </c>
      <c r="AJ241" s="329" t="s">
        <v>443</v>
      </c>
    </row>
    <row r="242" spans="1:36" s="3" customFormat="1" ht="122.25" customHeight="1">
      <c r="A242" s="290">
        <f>'10 Квартал финансирование'!A242</f>
        <v>186</v>
      </c>
      <c r="B242" s="286" t="s">
        <v>567</v>
      </c>
      <c r="C242" s="286" t="s">
        <v>352</v>
      </c>
      <c r="D242" s="328" t="s">
        <v>157</v>
      </c>
      <c r="E242" s="328" t="s">
        <v>157</v>
      </c>
      <c r="F242" s="244">
        <v>0</v>
      </c>
      <c r="G242" s="328" t="s">
        <v>157</v>
      </c>
      <c r="H242" s="328">
        <v>0</v>
      </c>
      <c r="I242" s="328" t="s">
        <v>157</v>
      </c>
      <c r="J242" s="110">
        <f t="shared" si="155"/>
        <v>0</v>
      </c>
      <c r="K242" s="328" t="s">
        <v>157</v>
      </c>
      <c r="L242" s="110">
        <f t="shared" si="156"/>
        <v>4.1879090000000001E-2</v>
      </c>
      <c r="M242" s="328" t="s">
        <v>157</v>
      </c>
      <c r="N242" s="244">
        <v>0</v>
      </c>
      <c r="O242" s="328" t="s">
        <v>157</v>
      </c>
      <c r="P242" s="244">
        <v>0</v>
      </c>
      <c r="Q242" s="328" t="s">
        <v>157</v>
      </c>
      <c r="R242" s="244">
        <v>0</v>
      </c>
      <c r="S242" s="328" t="s">
        <v>157</v>
      </c>
      <c r="T242" s="244">
        <v>0</v>
      </c>
      <c r="U242" s="328" t="s">
        <v>157</v>
      </c>
      <c r="V242" s="244">
        <v>0</v>
      </c>
      <c r="W242" s="328" t="s">
        <v>157</v>
      </c>
      <c r="X242" s="244">
        <v>4.1879090000000001E-2</v>
      </c>
      <c r="Y242" s="328" t="s">
        <v>157</v>
      </c>
      <c r="Z242" s="244">
        <v>0</v>
      </c>
      <c r="AA242" s="328" t="s">
        <v>157</v>
      </c>
      <c r="AB242" s="244">
        <v>0</v>
      </c>
      <c r="AC242" s="328" t="s">
        <v>157</v>
      </c>
      <c r="AD242" s="244">
        <v>0</v>
      </c>
      <c r="AE242" s="328" t="s">
        <v>157</v>
      </c>
      <c r="AF242" s="248">
        <f t="shared" si="137"/>
        <v>4.1879090000000001E-2</v>
      </c>
      <c r="AG242" s="328" t="s">
        <v>157</v>
      </c>
      <c r="AH242" s="136" t="str">
        <f t="shared" si="140"/>
        <v>-</v>
      </c>
      <c r="AI242" s="342">
        <v>0</v>
      </c>
      <c r="AJ242" s="329" t="s">
        <v>443</v>
      </c>
    </row>
    <row r="243" spans="1:36" s="3" customFormat="1" ht="31.5">
      <c r="A243" s="290">
        <f>'10 Квартал финансирование'!A243</f>
        <v>187</v>
      </c>
      <c r="B243" s="286" t="s">
        <v>568</v>
      </c>
      <c r="C243" s="286" t="s">
        <v>569</v>
      </c>
      <c r="D243" s="328" t="s">
        <v>157</v>
      </c>
      <c r="E243" s="328" t="s">
        <v>157</v>
      </c>
      <c r="F243" s="244">
        <v>0</v>
      </c>
      <c r="G243" s="328" t="s">
        <v>157</v>
      </c>
      <c r="H243" s="328">
        <v>0</v>
      </c>
      <c r="I243" s="328" t="s">
        <v>157</v>
      </c>
      <c r="J243" s="110">
        <f t="shared" si="135"/>
        <v>0</v>
      </c>
      <c r="K243" s="328" t="s">
        <v>157</v>
      </c>
      <c r="L243" s="110">
        <f t="shared" si="136"/>
        <v>0</v>
      </c>
      <c r="M243" s="328" t="s">
        <v>157</v>
      </c>
      <c r="N243" s="244">
        <v>0</v>
      </c>
      <c r="O243" s="328" t="s">
        <v>157</v>
      </c>
      <c r="P243" s="244">
        <v>0</v>
      </c>
      <c r="Q243" s="328" t="s">
        <v>157</v>
      </c>
      <c r="R243" s="244">
        <v>0</v>
      </c>
      <c r="S243" s="328" t="s">
        <v>157</v>
      </c>
      <c r="T243" s="244">
        <v>0</v>
      </c>
      <c r="U243" s="328" t="s">
        <v>157</v>
      </c>
      <c r="V243" s="244">
        <v>0</v>
      </c>
      <c r="W243" s="328" t="s">
        <v>157</v>
      </c>
      <c r="X243" s="244">
        <v>0</v>
      </c>
      <c r="Y243" s="328" t="s">
        <v>157</v>
      </c>
      <c r="Z243" s="244">
        <v>0</v>
      </c>
      <c r="AA243" s="328" t="s">
        <v>157</v>
      </c>
      <c r="AB243" s="244">
        <v>0</v>
      </c>
      <c r="AC243" s="328" t="s">
        <v>157</v>
      </c>
      <c r="AD243" s="244">
        <v>0</v>
      </c>
      <c r="AE243" s="328" t="s">
        <v>157</v>
      </c>
      <c r="AF243" s="248">
        <f t="shared" si="137"/>
        <v>0</v>
      </c>
      <c r="AG243" s="328" t="s">
        <v>157</v>
      </c>
      <c r="AH243" s="136" t="str">
        <f t="shared" si="140"/>
        <v>-</v>
      </c>
      <c r="AI243" s="342">
        <v>0</v>
      </c>
      <c r="AJ243" s="329" t="s">
        <v>443</v>
      </c>
    </row>
    <row r="244" spans="1:36" s="3" customFormat="1" ht="78.75">
      <c r="A244" s="290">
        <f>'10 Квартал финансирование'!A244</f>
        <v>188</v>
      </c>
      <c r="B244" s="286" t="s">
        <v>572</v>
      </c>
      <c r="C244" s="286" t="s">
        <v>573</v>
      </c>
      <c r="D244" s="328" t="s">
        <v>157</v>
      </c>
      <c r="E244" s="328" t="s">
        <v>157</v>
      </c>
      <c r="F244" s="244">
        <v>0</v>
      </c>
      <c r="G244" s="328" t="s">
        <v>157</v>
      </c>
      <c r="H244" s="328">
        <v>0</v>
      </c>
      <c r="I244" s="328" t="s">
        <v>157</v>
      </c>
      <c r="J244" s="110">
        <f t="shared" si="135"/>
        <v>0</v>
      </c>
      <c r="K244" s="328" t="s">
        <v>157</v>
      </c>
      <c r="L244" s="110">
        <f t="shared" si="136"/>
        <v>8.7169609999999995E-2</v>
      </c>
      <c r="M244" s="328" t="s">
        <v>157</v>
      </c>
      <c r="N244" s="244">
        <v>0</v>
      </c>
      <c r="O244" s="328" t="s">
        <v>157</v>
      </c>
      <c r="P244" s="244">
        <v>8.7169609999999995E-2</v>
      </c>
      <c r="Q244" s="328" t="s">
        <v>157</v>
      </c>
      <c r="R244" s="244">
        <v>0</v>
      </c>
      <c r="S244" s="328" t="s">
        <v>157</v>
      </c>
      <c r="T244" s="244">
        <v>0</v>
      </c>
      <c r="U244" s="328" t="s">
        <v>157</v>
      </c>
      <c r="V244" s="244">
        <v>0</v>
      </c>
      <c r="W244" s="328" t="s">
        <v>157</v>
      </c>
      <c r="X244" s="244">
        <v>0</v>
      </c>
      <c r="Y244" s="328" t="s">
        <v>157</v>
      </c>
      <c r="Z244" s="244">
        <v>0</v>
      </c>
      <c r="AA244" s="328" t="s">
        <v>157</v>
      </c>
      <c r="AB244" s="244">
        <v>0</v>
      </c>
      <c r="AC244" s="328" t="s">
        <v>157</v>
      </c>
      <c r="AD244" s="244">
        <v>0</v>
      </c>
      <c r="AE244" s="328" t="s">
        <v>157</v>
      </c>
      <c r="AF244" s="248">
        <f t="shared" si="137"/>
        <v>8.7169609999999995E-2</v>
      </c>
      <c r="AG244" s="328" t="s">
        <v>157</v>
      </c>
      <c r="AH244" s="136" t="str">
        <f t="shared" si="140"/>
        <v>-</v>
      </c>
      <c r="AI244" s="342" t="s">
        <v>1108</v>
      </c>
      <c r="AJ244" s="329" t="s">
        <v>443</v>
      </c>
    </row>
    <row r="245" spans="1:36" s="3" customFormat="1" ht="102.75" customHeight="1">
      <c r="A245" s="290">
        <f>'10 Квартал финансирование'!A245</f>
        <v>189</v>
      </c>
      <c r="B245" s="286" t="s">
        <v>574</v>
      </c>
      <c r="C245" s="286" t="s">
        <v>375</v>
      </c>
      <c r="D245" s="328" t="s">
        <v>157</v>
      </c>
      <c r="E245" s="328" t="s">
        <v>157</v>
      </c>
      <c r="F245" s="244">
        <v>0</v>
      </c>
      <c r="G245" s="328" t="s">
        <v>157</v>
      </c>
      <c r="H245" s="328">
        <v>0</v>
      </c>
      <c r="I245" s="328" t="s">
        <v>157</v>
      </c>
      <c r="J245" s="110">
        <f t="shared" ref="J245" si="157">N245+R245+V245+Z245</f>
        <v>0</v>
      </c>
      <c r="K245" s="328" t="s">
        <v>157</v>
      </c>
      <c r="L245" s="110">
        <f t="shared" ref="L245" si="158">P245+T245+X245+AB245</f>
        <v>0</v>
      </c>
      <c r="M245" s="328" t="s">
        <v>157</v>
      </c>
      <c r="N245" s="244">
        <v>0</v>
      </c>
      <c r="O245" s="328" t="s">
        <v>157</v>
      </c>
      <c r="P245" s="244">
        <v>0</v>
      </c>
      <c r="Q245" s="328" t="s">
        <v>157</v>
      </c>
      <c r="R245" s="244">
        <v>0</v>
      </c>
      <c r="S245" s="328" t="s">
        <v>157</v>
      </c>
      <c r="T245" s="244">
        <v>0</v>
      </c>
      <c r="U245" s="328" t="s">
        <v>157</v>
      </c>
      <c r="V245" s="244">
        <v>0</v>
      </c>
      <c r="W245" s="328" t="s">
        <v>157</v>
      </c>
      <c r="X245" s="244">
        <v>0</v>
      </c>
      <c r="Y245" s="328" t="s">
        <v>157</v>
      </c>
      <c r="Z245" s="244">
        <v>0</v>
      </c>
      <c r="AA245" s="328" t="s">
        <v>157</v>
      </c>
      <c r="AB245" s="244">
        <v>0</v>
      </c>
      <c r="AC245" s="328" t="s">
        <v>157</v>
      </c>
      <c r="AD245" s="244">
        <v>0</v>
      </c>
      <c r="AE245" s="328" t="s">
        <v>157</v>
      </c>
      <c r="AF245" s="248">
        <f t="shared" si="137"/>
        <v>0</v>
      </c>
      <c r="AG245" s="328" t="s">
        <v>157</v>
      </c>
      <c r="AH245" s="136" t="str">
        <f t="shared" si="140"/>
        <v>-</v>
      </c>
      <c r="AI245" s="342">
        <v>0</v>
      </c>
      <c r="AJ245" s="329" t="s">
        <v>443</v>
      </c>
    </row>
    <row r="246" spans="1:36" s="3" customFormat="1" ht="78.75">
      <c r="A246" s="290">
        <f>'10 Квартал финансирование'!A246</f>
        <v>190</v>
      </c>
      <c r="B246" s="286" t="s">
        <v>575</v>
      </c>
      <c r="C246" s="286" t="s">
        <v>576</v>
      </c>
      <c r="D246" s="328" t="s">
        <v>157</v>
      </c>
      <c r="E246" s="328" t="s">
        <v>157</v>
      </c>
      <c r="F246" s="244">
        <v>0</v>
      </c>
      <c r="G246" s="328" t="s">
        <v>157</v>
      </c>
      <c r="H246" s="328">
        <v>0</v>
      </c>
      <c r="I246" s="328" t="s">
        <v>157</v>
      </c>
      <c r="J246" s="110">
        <f t="shared" si="135"/>
        <v>0</v>
      </c>
      <c r="K246" s="328" t="s">
        <v>157</v>
      </c>
      <c r="L246" s="110">
        <f t="shared" si="136"/>
        <v>6.8412210000000001E-2</v>
      </c>
      <c r="M246" s="328" t="s">
        <v>157</v>
      </c>
      <c r="N246" s="244">
        <v>0</v>
      </c>
      <c r="O246" s="328" t="s">
        <v>157</v>
      </c>
      <c r="P246" s="244">
        <v>6.8412210000000001E-2</v>
      </c>
      <c r="Q246" s="328" t="s">
        <v>157</v>
      </c>
      <c r="R246" s="244">
        <v>0</v>
      </c>
      <c r="S246" s="328" t="s">
        <v>157</v>
      </c>
      <c r="T246" s="244">
        <v>0</v>
      </c>
      <c r="U246" s="328" t="s">
        <v>157</v>
      </c>
      <c r="V246" s="244">
        <v>0</v>
      </c>
      <c r="W246" s="328" t="s">
        <v>157</v>
      </c>
      <c r="X246" s="244">
        <v>0</v>
      </c>
      <c r="Y246" s="328" t="s">
        <v>157</v>
      </c>
      <c r="Z246" s="244">
        <v>0</v>
      </c>
      <c r="AA246" s="328" t="s">
        <v>157</v>
      </c>
      <c r="AB246" s="244">
        <v>0</v>
      </c>
      <c r="AC246" s="328" t="s">
        <v>157</v>
      </c>
      <c r="AD246" s="244">
        <v>0</v>
      </c>
      <c r="AE246" s="328" t="s">
        <v>157</v>
      </c>
      <c r="AF246" s="248">
        <f t="shared" si="137"/>
        <v>6.8412210000000001E-2</v>
      </c>
      <c r="AG246" s="328" t="s">
        <v>157</v>
      </c>
      <c r="AH246" s="136" t="str">
        <f t="shared" si="140"/>
        <v>-</v>
      </c>
      <c r="AI246" s="342" t="s">
        <v>1108</v>
      </c>
      <c r="AJ246" s="329" t="s">
        <v>443</v>
      </c>
    </row>
    <row r="247" spans="1:36" s="3" customFormat="1" ht="78.75">
      <c r="A247" s="290">
        <f>'10 Квартал финансирование'!A247</f>
        <v>191</v>
      </c>
      <c r="B247" s="286" t="s">
        <v>577</v>
      </c>
      <c r="C247" s="286" t="s">
        <v>578</v>
      </c>
      <c r="D247" s="328" t="s">
        <v>157</v>
      </c>
      <c r="E247" s="328" t="s">
        <v>157</v>
      </c>
      <c r="F247" s="244">
        <v>0</v>
      </c>
      <c r="G247" s="328" t="s">
        <v>157</v>
      </c>
      <c r="H247" s="328">
        <v>0</v>
      </c>
      <c r="I247" s="328" t="s">
        <v>157</v>
      </c>
      <c r="J247" s="110">
        <f t="shared" si="135"/>
        <v>0</v>
      </c>
      <c r="K247" s="328" t="s">
        <v>157</v>
      </c>
      <c r="L247" s="110">
        <f t="shared" si="136"/>
        <v>2.2784740000000001E-2</v>
      </c>
      <c r="M247" s="328" t="s">
        <v>157</v>
      </c>
      <c r="N247" s="244">
        <v>0</v>
      </c>
      <c r="O247" s="328" t="s">
        <v>157</v>
      </c>
      <c r="P247" s="244">
        <v>2.147493E-2</v>
      </c>
      <c r="Q247" s="328" t="s">
        <v>157</v>
      </c>
      <c r="R247" s="244">
        <v>0</v>
      </c>
      <c r="S247" s="328" t="s">
        <v>157</v>
      </c>
      <c r="T247" s="244">
        <v>6.3259999999999998E-4</v>
      </c>
      <c r="U247" s="328" t="s">
        <v>157</v>
      </c>
      <c r="V247" s="244">
        <v>0</v>
      </c>
      <c r="W247" s="328" t="s">
        <v>157</v>
      </c>
      <c r="X247" s="244">
        <v>6.7721000000000003E-4</v>
      </c>
      <c r="Y247" s="328" t="s">
        <v>157</v>
      </c>
      <c r="Z247" s="244">
        <v>0</v>
      </c>
      <c r="AA247" s="328" t="s">
        <v>157</v>
      </c>
      <c r="AB247" s="244">
        <v>0</v>
      </c>
      <c r="AC247" s="328" t="s">
        <v>157</v>
      </c>
      <c r="AD247" s="244">
        <v>0</v>
      </c>
      <c r="AE247" s="328" t="s">
        <v>157</v>
      </c>
      <c r="AF247" s="248">
        <f t="shared" si="137"/>
        <v>2.2784740000000001E-2</v>
      </c>
      <c r="AG247" s="328" t="s">
        <v>157</v>
      </c>
      <c r="AH247" s="136" t="str">
        <f t="shared" si="140"/>
        <v>-</v>
      </c>
      <c r="AI247" s="342" t="s">
        <v>1108</v>
      </c>
      <c r="AJ247" s="329" t="s">
        <v>443</v>
      </c>
    </row>
    <row r="248" spans="1:36" s="3" customFormat="1" ht="78.75">
      <c r="A248" s="290">
        <f>'10 Квартал финансирование'!A248</f>
        <v>192</v>
      </c>
      <c r="B248" s="286" t="s">
        <v>579</v>
      </c>
      <c r="C248" s="286" t="s">
        <v>580</v>
      </c>
      <c r="D248" s="328" t="s">
        <v>157</v>
      </c>
      <c r="E248" s="328" t="s">
        <v>157</v>
      </c>
      <c r="F248" s="244">
        <v>0</v>
      </c>
      <c r="G248" s="328" t="s">
        <v>157</v>
      </c>
      <c r="H248" s="328">
        <v>0</v>
      </c>
      <c r="I248" s="328" t="s">
        <v>157</v>
      </c>
      <c r="J248" s="110">
        <f t="shared" si="135"/>
        <v>0</v>
      </c>
      <c r="K248" s="328" t="s">
        <v>157</v>
      </c>
      <c r="L248" s="110">
        <f t="shared" si="136"/>
        <v>0.25186272999999998</v>
      </c>
      <c r="M248" s="328" t="s">
        <v>157</v>
      </c>
      <c r="N248" s="244">
        <v>0</v>
      </c>
      <c r="O248" s="328" t="s">
        <v>157</v>
      </c>
      <c r="P248" s="244">
        <v>0.23738408999999999</v>
      </c>
      <c r="Q248" s="328" t="s">
        <v>157</v>
      </c>
      <c r="R248" s="244">
        <v>0</v>
      </c>
      <c r="S248" s="328" t="s">
        <v>157</v>
      </c>
      <c r="T248" s="244">
        <v>6.9927599999999998E-3</v>
      </c>
      <c r="U248" s="328" t="s">
        <v>157</v>
      </c>
      <c r="V248" s="244">
        <v>0</v>
      </c>
      <c r="W248" s="328" t="s">
        <v>157</v>
      </c>
      <c r="X248" s="244">
        <v>7.4858800000000003E-3</v>
      </c>
      <c r="Y248" s="328" t="s">
        <v>157</v>
      </c>
      <c r="Z248" s="244">
        <v>0</v>
      </c>
      <c r="AA248" s="328" t="s">
        <v>157</v>
      </c>
      <c r="AB248" s="244">
        <v>0</v>
      </c>
      <c r="AC248" s="328" t="s">
        <v>157</v>
      </c>
      <c r="AD248" s="244">
        <v>0</v>
      </c>
      <c r="AE248" s="328" t="s">
        <v>157</v>
      </c>
      <c r="AF248" s="248">
        <f t="shared" si="137"/>
        <v>0.25186272999999998</v>
      </c>
      <c r="AG248" s="328" t="s">
        <v>157</v>
      </c>
      <c r="AH248" s="136" t="str">
        <f t="shared" si="140"/>
        <v>-</v>
      </c>
      <c r="AI248" s="342" t="s">
        <v>1108</v>
      </c>
      <c r="AJ248" s="329" t="s">
        <v>443</v>
      </c>
    </row>
    <row r="249" spans="1:36" s="3" customFormat="1" ht="78.75">
      <c r="A249" s="290">
        <f>'10 Квартал финансирование'!A249</f>
        <v>193</v>
      </c>
      <c r="B249" s="286" t="s">
        <v>581</v>
      </c>
      <c r="C249" s="286" t="s">
        <v>582</v>
      </c>
      <c r="D249" s="328" t="s">
        <v>157</v>
      </c>
      <c r="E249" s="328" t="s">
        <v>157</v>
      </c>
      <c r="F249" s="244">
        <v>0</v>
      </c>
      <c r="G249" s="328" t="s">
        <v>157</v>
      </c>
      <c r="H249" s="328">
        <v>0</v>
      </c>
      <c r="I249" s="328" t="s">
        <v>157</v>
      </c>
      <c r="J249" s="110">
        <f t="shared" si="135"/>
        <v>0</v>
      </c>
      <c r="K249" s="328" t="s">
        <v>157</v>
      </c>
      <c r="L249" s="110">
        <f t="shared" si="136"/>
        <v>3.9592420000000003E-2</v>
      </c>
      <c r="M249" s="328" t="s">
        <v>157</v>
      </c>
      <c r="N249" s="244">
        <v>0</v>
      </c>
      <c r="O249" s="328" t="s">
        <v>157</v>
      </c>
      <c r="P249" s="244">
        <v>3.9592420000000003E-2</v>
      </c>
      <c r="Q249" s="328" t="s">
        <v>157</v>
      </c>
      <c r="R249" s="244">
        <v>0</v>
      </c>
      <c r="S249" s="328" t="s">
        <v>157</v>
      </c>
      <c r="T249" s="244">
        <v>0</v>
      </c>
      <c r="U249" s="328" t="s">
        <v>157</v>
      </c>
      <c r="V249" s="244">
        <v>0</v>
      </c>
      <c r="W249" s="328" t="s">
        <v>157</v>
      </c>
      <c r="X249" s="244">
        <v>0</v>
      </c>
      <c r="Y249" s="328" t="s">
        <v>157</v>
      </c>
      <c r="Z249" s="244">
        <v>0</v>
      </c>
      <c r="AA249" s="328" t="s">
        <v>157</v>
      </c>
      <c r="AB249" s="244">
        <v>0</v>
      </c>
      <c r="AC249" s="328" t="s">
        <v>157</v>
      </c>
      <c r="AD249" s="244">
        <v>0</v>
      </c>
      <c r="AE249" s="328" t="s">
        <v>157</v>
      </c>
      <c r="AF249" s="248">
        <f t="shared" si="137"/>
        <v>3.9592420000000003E-2</v>
      </c>
      <c r="AG249" s="328" t="s">
        <v>157</v>
      </c>
      <c r="AH249" s="136" t="str">
        <f t="shared" si="140"/>
        <v>-</v>
      </c>
      <c r="AI249" s="342" t="s">
        <v>1108</v>
      </c>
      <c r="AJ249" s="329" t="s">
        <v>443</v>
      </c>
    </row>
    <row r="250" spans="1:36" s="3" customFormat="1" ht="78.75">
      <c r="A250" s="290">
        <f>'10 Квартал финансирование'!A250</f>
        <v>194</v>
      </c>
      <c r="B250" s="286" t="s">
        <v>583</v>
      </c>
      <c r="C250" s="286" t="s">
        <v>584</v>
      </c>
      <c r="D250" s="328" t="s">
        <v>157</v>
      </c>
      <c r="E250" s="328" t="s">
        <v>157</v>
      </c>
      <c r="F250" s="244">
        <v>0</v>
      </c>
      <c r="G250" s="328" t="s">
        <v>157</v>
      </c>
      <c r="H250" s="328">
        <v>0</v>
      </c>
      <c r="I250" s="328" t="s">
        <v>157</v>
      </c>
      <c r="J250" s="110">
        <f t="shared" si="135"/>
        <v>0</v>
      </c>
      <c r="K250" s="328" t="s">
        <v>157</v>
      </c>
      <c r="L250" s="110">
        <f t="shared" si="136"/>
        <v>3.8306850000000003E-2</v>
      </c>
      <c r="M250" s="328" t="s">
        <v>157</v>
      </c>
      <c r="N250" s="244">
        <v>0</v>
      </c>
      <c r="O250" s="328" t="s">
        <v>157</v>
      </c>
      <c r="P250" s="244">
        <v>3.8306850000000003E-2</v>
      </c>
      <c r="Q250" s="328" t="s">
        <v>157</v>
      </c>
      <c r="R250" s="244">
        <v>0</v>
      </c>
      <c r="S250" s="328" t="s">
        <v>157</v>
      </c>
      <c r="T250" s="244">
        <v>0</v>
      </c>
      <c r="U250" s="328" t="s">
        <v>157</v>
      </c>
      <c r="V250" s="244">
        <v>0</v>
      </c>
      <c r="W250" s="328" t="s">
        <v>157</v>
      </c>
      <c r="X250" s="244">
        <v>0</v>
      </c>
      <c r="Y250" s="328" t="s">
        <v>157</v>
      </c>
      <c r="Z250" s="244">
        <v>0</v>
      </c>
      <c r="AA250" s="328" t="s">
        <v>157</v>
      </c>
      <c r="AB250" s="244">
        <v>0</v>
      </c>
      <c r="AC250" s="328" t="s">
        <v>157</v>
      </c>
      <c r="AD250" s="244">
        <v>0</v>
      </c>
      <c r="AE250" s="328" t="s">
        <v>157</v>
      </c>
      <c r="AF250" s="248">
        <f t="shared" si="137"/>
        <v>3.8306850000000003E-2</v>
      </c>
      <c r="AG250" s="328" t="s">
        <v>157</v>
      </c>
      <c r="AH250" s="136" t="str">
        <f t="shared" si="140"/>
        <v>-</v>
      </c>
      <c r="AI250" s="342" t="s">
        <v>1108</v>
      </c>
      <c r="AJ250" s="329" t="s">
        <v>443</v>
      </c>
    </row>
    <row r="251" spans="1:36" s="3" customFormat="1" ht="78.75">
      <c r="A251" s="290">
        <f>'10 Квартал финансирование'!A251</f>
        <v>195</v>
      </c>
      <c r="B251" s="286" t="s">
        <v>585</v>
      </c>
      <c r="C251" s="286" t="s">
        <v>586</v>
      </c>
      <c r="D251" s="328" t="s">
        <v>157</v>
      </c>
      <c r="E251" s="328" t="s">
        <v>157</v>
      </c>
      <c r="F251" s="244">
        <v>0</v>
      </c>
      <c r="G251" s="328" t="s">
        <v>157</v>
      </c>
      <c r="H251" s="328">
        <v>0</v>
      </c>
      <c r="I251" s="328" t="s">
        <v>157</v>
      </c>
      <c r="J251" s="110">
        <f t="shared" si="135"/>
        <v>0</v>
      </c>
      <c r="K251" s="328" t="s">
        <v>157</v>
      </c>
      <c r="L251" s="110">
        <f t="shared" si="136"/>
        <v>3.034837E-2</v>
      </c>
      <c r="M251" s="328" t="s">
        <v>157</v>
      </c>
      <c r="N251" s="244">
        <v>0</v>
      </c>
      <c r="O251" s="328" t="s">
        <v>157</v>
      </c>
      <c r="P251" s="244">
        <v>3.034837E-2</v>
      </c>
      <c r="Q251" s="328" t="s">
        <v>157</v>
      </c>
      <c r="R251" s="244">
        <v>0</v>
      </c>
      <c r="S251" s="328" t="s">
        <v>157</v>
      </c>
      <c r="T251" s="244">
        <v>0</v>
      </c>
      <c r="U251" s="328" t="s">
        <v>157</v>
      </c>
      <c r="V251" s="244">
        <v>0</v>
      </c>
      <c r="W251" s="328" t="s">
        <v>157</v>
      </c>
      <c r="X251" s="244">
        <v>0</v>
      </c>
      <c r="Y251" s="328" t="s">
        <v>157</v>
      </c>
      <c r="Z251" s="244">
        <v>0</v>
      </c>
      <c r="AA251" s="328" t="s">
        <v>157</v>
      </c>
      <c r="AB251" s="244">
        <v>0</v>
      </c>
      <c r="AC251" s="328" t="s">
        <v>157</v>
      </c>
      <c r="AD251" s="244">
        <v>0</v>
      </c>
      <c r="AE251" s="328" t="s">
        <v>157</v>
      </c>
      <c r="AF251" s="248">
        <f t="shared" si="137"/>
        <v>3.034837E-2</v>
      </c>
      <c r="AG251" s="328" t="s">
        <v>157</v>
      </c>
      <c r="AH251" s="136" t="str">
        <f t="shared" si="140"/>
        <v>-</v>
      </c>
      <c r="AI251" s="342" t="s">
        <v>1108</v>
      </c>
      <c r="AJ251" s="329" t="s">
        <v>443</v>
      </c>
    </row>
    <row r="252" spans="1:36" s="3" customFormat="1" ht="77.25" customHeight="1">
      <c r="A252" s="290">
        <f>'10 Квартал финансирование'!A252</f>
        <v>196</v>
      </c>
      <c r="B252" s="286" t="s">
        <v>587</v>
      </c>
      <c r="C252" s="286" t="s">
        <v>375</v>
      </c>
      <c r="D252" s="328" t="s">
        <v>157</v>
      </c>
      <c r="E252" s="328" t="s">
        <v>157</v>
      </c>
      <c r="F252" s="244">
        <v>0</v>
      </c>
      <c r="G252" s="328" t="s">
        <v>157</v>
      </c>
      <c r="H252" s="328">
        <v>0</v>
      </c>
      <c r="I252" s="328" t="s">
        <v>157</v>
      </c>
      <c r="J252" s="110">
        <f t="shared" ref="J252:J254" si="159">N252+R252+V252+Z252</f>
        <v>0</v>
      </c>
      <c r="K252" s="328" t="s">
        <v>157</v>
      </c>
      <c r="L252" s="110">
        <f t="shared" ref="L252:L254" si="160">P252+T252+X252+AB252</f>
        <v>0</v>
      </c>
      <c r="M252" s="328" t="s">
        <v>157</v>
      </c>
      <c r="N252" s="244">
        <v>0</v>
      </c>
      <c r="O252" s="328" t="s">
        <v>157</v>
      </c>
      <c r="P252" s="244">
        <v>0</v>
      </c>
      <c r="Q252" s="328" t="s">
        <v>157</v>
      </c>
      <c r="R252" s="244">
        <v>0</v>
      </c>
      <c r="S252" s="328" t="s">
        <v>157</v>
      </c>
      <c r="T252" s="244">
        <v>0</v>
      </c>
      <c r="U252" s="328" t="s">
        <v>157</v>
      </c>
      <c r="V252" s="244">
        <v>0</v>
      </c>
      <c r="W252" s="328" t="s">
        <v>157</v>
      </c>
      <c r="X252" s="244">
        <v>0</v>
      </c>
      <c r="Y252" s="328" t="s">
        <v>157</v>
      </c>
      <c r="Z252" s="244">
        <v>0</v>
      </c>
      <c r="AA252" s="328" t="s">
        <v>157</v>
      </c>
      <c r="AB252" s="244">
        <v>0</v>
      </c>
      <c r="AC252" s="328" t="s">
        <v>157</v>
      </c>
      <c r="AD252" s="244">
        <v>0</v>
      </c>
      <c r="AE252" s="328" t="s">
        <v>157</v>
      </c>
      <c r="AF252" s="248">
        <f t="shared" si="137"/>
        <v>0</v>
      </c>
      <c r="AG252" s="328" t="s">
        <v>157</v>
      </c>
      <c r="AH252" s="136" t="str">
        <f t="shared" si="140"/>
        <v>-</v>
      </c>
      <c r="AI252" s="342">
        <v>0</v>
      </c>
      <c r="AJ252" s="329" t="s">
        <v>443</v>
      </c>
    </row>
    <row r="253" spans="1:36" s="3" customFormat="1" ht="75" customHeight="1">
      <c r="A253" s="290">
        <f>'10 Квартал финансирование'!A253</f>
        <v>197</v>
      </c>
      <c r="B253" s="286" t="s">
        <v>588</v>
      </c>
      <c r="C253" s="286" t="s">
        <v>375</v>
      </c>
      <c r="D253" s="328" t="s">
        <v>157</v>
      </c>
      <c r="E253" s="328" t="s">
        <v>157</v>
      </c>
      <c r="F253" s="244">
        <v>0</v>
      </c>
      <c r="G253" s="328" t="s">
        <v>157</v>
      </c>
      <c r="H253" s="328">
        <v>0</v>
      </c>
      <c r="I253" s="328" t="s">
        <v>157</v>
      </c>
      <c r="J253" s="110">
        <f t="shared" si="159"/>
        <v>0</v>
      </c>
      <c r="K253" s="328" t="s">
        <v>157</v>
      </c>
      <c r="L253" s="110">
        <f t="shared" si="160"/>
        <v>0</v>
      </c>
      <c r="M253" s="328" t="s">
        <v>157</v>
      </c>
      <c r="N253" s="244">
        <v>0</v>
      </c>
      <c r="O253" s="328" t="s">
        <v>157</v>
      </c>
      <c r="P253" s="244">
        <v>0</v>
      </c>
      <c r="Q253" s="328" t="s">
        <v>157</v>
      </c>
      <c r="R253" s="244">
        <v>0</v>
      </c>
      <c r="S253" s="328" t="s">
        <v>157</v>
      </c>
      <c r="T253" s="244">
        <v>0</v>
      </c>
      <c r="U253" s="328" t="s">
        <v>157</v>
      </c>
      <c r="V253" s="244">
        <v>0</v>
      </c>
      <c r="W253" s="328" t="s">
        <v>157</v>
      </c>
      <c r="X253" s="244">
        <v>0</v>
      </c>
      <c r="Y253" s="328" t="s">
        <v>157</v>
      </c>
      <c r="Z253" s="244">
        <v>0</v>
      </c>
      <c r="AA253" s="328" t="s">
        <v>157</v>
      </c>
      <c r="AB253" s="244">
        <v>0</v>
      </c>
      <c r="AC253" s="328" t="s">
        <v>157</v>
      </c>
      <c r="AD253" s="244">
        <v>0</v>
      </c>
      <c r="AE253" s="328" t="s">
        <v>157</v>
      </c>
      <c r="AF253" s="248">
        <f t="shared" si="137"/>
        <v>0</v>
      </c>
      <c r="AG253" s="328" t="s">
        <v>157</v>
      </c>
      <c r="AH253" s="136" t="str">
        <f t="shared" si="140"/>
        <v>-</v>
      </c>
      <c r="AI253" s="342">
        <v>0</v>
      </c>
      <c r="AJ253" s="329" t="s">
        <v>443</v>
      </c>
    </row>
    <row r="254" spans="1:36" s="3" customFormat="1" ht="69" customHeight="1">
      <c r="A254" s="290">
        <f>'10 Квартал финансирование'!A254</f>
        <v>198</v>
      </c>
      <c r="B254" s="286" t="s">
        <v>589</v>
      </c>
      <c r="C254" s="286" t="s">
        <v>375</v>
      </c>
      <c r="D254" s="328" t="s">
        <v>157</v>
      </c>
      <c r="E254" s="328" t="s">
        <v>157</v>
      </c>
      <c r="F254" s="244">
        <v>0</v>
      </c>
      <c r="G254" s="328" t="s">
        <v>157</v>
      </c>
      <c r="H254" s="328">
        <v>0</v>
      </c>
      <c r="I254" s="328" t="s">
        <v>157</v>
      </c>
      <c r="J254" s="110">
        <f t="shared" si="159"/>
        <v>0</v>
      </c>
      <c r="K254" s="328" t="s">
        <v>157</v>
      </c>
      <c r="L254" s="110">
        <f t="shared" si="160"/>
        <v>0</v>
      </c>
      <c r="M254" s="328" t="s">
        <v>157</v>
      </c>
      <c r="N254" s="244">
        <v>0</v>
      </c>
      <c r="O254" s="328" t="s">
        <v>157</v>
      </c>
      <c r="P254" s="244">
        <v>0</v>
      </c>
      <c r="Q254" s="328" t="s">
        <v>157</v>
      </c>
      <c r="R254" s="244">
        <v>0</v>
      </c>
      <c r="S254" s="328" t="s">
        <v>157</v>
      </c>
      <c r="T254" s="244">
        <v>0</v>
      </c>
      <c r="U254" s="328" t="s">
        <v>157</v>
      </c>
      <c r="V254" s="244">
        <v>0</v>
      </c>
      <c r="W254" s="328" t="s">
        <v>157</v>
      </c>
      <c r="X254" s="244">
        <v>0</v>
      </c>
      <c r="Y254" s="328" t="s">
        <v>157</v>
      </c>
      <c r="Z254" s="244">
        <v>0</v>
      </c>
      <c r="AA254" s="328" t="s">
        <v>157</v>
      </c>
      <c r="AB254" s="244">
        <v>0</v>
      </c>
      <c r="AC254" s="328" t="s">
        <v>157</v>
      </c>
      <c r="AD254" s="244">
        <v>0</v>
      </c>
      <c r="AE254" s="328" t="s">
        <v>157</v>
      </c>
      <c r="AF254" s="248">
        <f t="shared" si="137"/>
        <v>0</v>
      </c>
      <c r="AG254" s="328" t="s">
        <v>157</v>
      </c>
      <c r="AH254" s="136" t="str">
        <f t="shared" si="140"/>
        <v>-</v>
      </c>
      <c r="AI254" s="342">
        <v>0</v>
      </c>
      <c r="AJ254" s="329" t="s">
        <v>443</v>
      </c>
    </row>
    <row r="255" spans="1:36" s="3" customFormat="1" ht="78.75">
      <c r="A255" s="290">
        <f>'10 Квартал финансирование'!A255</f>
        <v>199</v>
      </c>
      <c r="B255" s="286" t="s">
        <v>590</v>
      </c>
      <c r="C255" s="286" t="s">
        <v>591</v>
      </c>
      <c r="D255" s="328" t="s">
        <v>157</v>
      </c>
      <c r="E255" s="328" t="s">
        <v>157</v>
      </c>
      <c r="F255" s="244">
        <v>0</v>
      </c>
      <c r="G255" s="328" t="s">
        <v>157</v>
      </c>
      <c r="H255" s="328">
        <v>0</v>
      </c>
      <c r="I255" s="328" t="s">
        <v>157</v>
      </c>
      <c r="J255" s="110">
        <f t="shared" si="135"/>
        <v>0</v>
      </c>
      <c r="K255" s="328" t="s">
        <v>157</v>
      </c>
      <c r="L255" s="110">
        <f t="shared" si="136"/>
        <v>4.168405E-2</v>
      </c>
      <c r="M255" s="328" t="s">
        <v>157</v>
      </c>
      <c r="N255" s="244">
        <v>0</v>
      </c>
      <c r="O255" s="328" t="s">
        <v>157</v>
      </c>
      <c r="P255" s="244">
        <v>4.168405E-2</v>
      </c>
      <c r="Q255" s="328" t="s">
        <v>157</v>
      </c>
      <c r="R255" s="244">
        <v>0</v>
      </c>
      <c r="S255" s="328" t="s">
        <v>157</v>
      </c>
      <c r="T255" s="244">
        <v>0</v>
      </c>
      <c r="U255" s="328" t="s">
        <v>157</v>
      </c>
      <c r="V255" s="244">
        <v>0</v>
      </c>
      <c r="W255" s="328" t="s">
        <v>157</v>
      </c>
      <c r="X255" s="244">
        <v>0</v>
      </c>
      <c r="Y255" s="328" t="s">
        <v>157</v>
      </c>
      <c r="Z255" s="244">
        <v>0</v>
      </c>
      <c r="AA255" s="328" t="s">
        <v>157</v>
      </c>
      <c r="AB255" s="244">
        <v>0</v>
      </c>
      <c r="AC255" s="328" t="s">
        <v>157</v>
      </c>
      <c r="AD255" s="244">
        <v>0</v>
      </c>
      <c r="AE255" s="328" t="s">
        <v>157</v>
      </c>
      <c r="AF255" s="248">
        <f t="shared" si="137"/>
        <v>4.168405E-2</v>
      </c>
      <c r="AG255" s="328" t="s">
        <v>157</v>
      </c>
      <c r="AH255" s="136" t="str">
        <f t="shared" si="140"/>
        <v>-</v>
      </c>
      <c r="AI255" s="342" t="s">
        <v>1108</v>
      </c>
      <c r="AJ255" s="329" t="s">
        <v>443</v>
      </c>
    </row>
    <row r="256" spans="1:36" s="3" customFormat="1" ht="78.75">
      <c r="A256" s="290">
        <f>'10 Квартал финансирование'!A256</f>
        <v>200</v>
      </c>
      <c r="B256" s="286" t="s">
        <v>592</v>
      </c>
      <c r="C256" s="286" t="s">
        <v>593</v>
      </c>
      <c r="D256" s="328" t="s">
        <v>157</v>
      </c>
      <c r="E256" s="328" t="s">
        <v>157</v>
      </c>
      <c r="F256" s="244">
        <v>0</v>
      </c>
      <c r="G256" s="328" t="s">
        <v>157</v>
      </c>
      <c r="H256" s="328">
        <v>0</v>
      </c>
      <c r="I256" s="328" t="s">
        <v>157</v>
      </c>
      <c r="J256" s="110">
        <f t="shared" ref="J256" si="161">N256+R256+V256+Z256</f>
        <v>0</v>
      </c>
      <c r="K256" s="328" t="s">
        <v>157</v>
      </c>
      <c r="L256" s="110">
        <f t="shared" ref="L256" si="162">P256+T256+X256+AB256</f>
        <v>5.7486250000000003E-2</v>
      </c>
      <c r="M256" s="328" t="s">
        <v>157</v>
      </c>
      <c r="N256" s="244">
        <v>0</v>
      </c>
      <c r="O256" s="328" t="s">
        <v>157</v>
      </c>
      <c r="P256" s="244">
        <v>0</v>
      </c>
      <c r="Q256" s="328" t="s">
        <v>157</v>
      </c>
      <c r="R256" s="244">
        <v>0</v>
      </c>
      <c r="S256" s="328" t="s">
        <v>157</v>
      </c>
      <c r="T256" s="244">
        <v>5.7486250000000003E-2</v>
      </c>
      <c r="U256" s="328" t="s">
        <v>157</v>
      </c>
      <c r="V256" s="244">
        <v>0</v>
      </c>
      <c r="W256" s="328" t="s">
        <v>157</v>
      </c>
      <c r="X256" s="244">
        <v>0</v>
      </c>
      <c r="Y256" s="328" t="s">
        <v>157</v>
      </c>
      <c r="Z256" s="244">
        <v>0</v>
      </c>
      <c r="AA256" s="328" t="s">
        <v>157</v>
      </c>
      <c r="AB256" s="244">
        <v>0</v>
      </c>
      <c r="AC256" s="328" t="s">
        <v>157</v>
      </c>
      <c r="AD256" s="244">
        <v>0</v>
      </c>
      <c r="AE256" s="328" t="s">
        <v>157</v>
      </c>
      <c r="AF256" s="248">
        <f t="shared" si="137"/>
        <v>5.7486250000000003E-2</v>
      </c>
      <c r="AG256" s="328" t="s">
        <v>157</v>
      </c>
      <c r="AH256" s="136" t="str">
        <f t="shared" si="140"/>
        <v>-</v>
      </c>
      <c r="AI256" s="342" t="s">
        <v>1108</v>
      </c>
      <c r="AJ256" s="329" t="s">
        <v>443</v>
      </c>
    </row>
    <row r="257" spans="1:36" s="3" customFormat="1" ht="126">
      <c r="A257" s="290">
        <f>'10 Квартал финансирование'!A257</f>
        <v>201</v>
      </c>
      <c r="B257" s="286" t="s">
        <v>594</v>
      </c>
      <c r="C257" s="286" t="s">
        <v>595</v>
      </c>
      <c r="D257" s="328" t="s">
        <v>157</v>
      </c>
      <c r="E257" s="328" t="s">
        <v>157</v>
      </c>
      <c r="F257" s="244">
        <v>1.1863624100000001</v>
      </c>
      <c r="G257" s="328" t="s">
        <v>157</v>
      </c>
      <c r="H257" s="328">
        <v>0</v>
      </c>
      <c r="I257" s="328" t="s">
        <v>157</v>
      </c>
      <c r="J257" s="110">
        <f t="shared" si="135"/>
        <v>0</v>
      </c>
      <c r="K257" s="328" t="s">
        <v>157</v>
      </c>
      <c r="L257" s="110">
        <f t="shared" si="136"/>
        <v>0.10745108</v>
      </c>
      <c r="M257" s="328" t="s">
        <v>157</v>
      </c>
      <c r="N257" s="244">
        <v>0</v>
      </c>
      <c r="O257" s="328" t="s">
        <v>157</v>
      </c>
      <c r="P257" s="244">
        <v>3.9951309999999997E-2</v>
      </c>
      <c r="Q257" s="328" t="s">
        <v>157</v>
      </c>
      <c r="R257" s="244">
        <v>0</v>
      </c>
      <c r="S257" s="328" t="s">
        <v>157</v>
      </c>
      <c r="T257" s="244">
        <v>2.907001E-2</v>
      </c>
      <c r="U257" s="328" t="s">
        <v>157</v>
      </c>
      <c r="V257" s="244">
        <v>0</v>
      </c>
      <c r="W257" s="328" t="s">
        <v>157</v>
      </c>
      <c r="X257" s="244">
        <v>3.842976E-2</v>
      </c>
      <c r="Y257" s="328" t="s">
        <v>157</v>
      </c>
      <c r="Z257" s="244">
        <v>0</v>
      </c>
      <c r="AA257" s="328" t="s">
        <v>157</v>
      </c>
      <c r="AB257" s="244">
        <v>0</v>
      </c>
      <c r="AC257" s="328" t="s">
        <v>157</v>
      </c>
      <c r="AD257" s="244">
        <v>0</v>
      </c>
      <c r="AE257" s="328" t="s">
        <v>157</v>
      </c>
      <c r="AF257" s="248">
        <f t="shared" si="137"/>
        <v>0.10745108</v>
      </c>
      <c r="AG257" s="328" t="s">
        <v>157</v>
      </c>
      <c r="AH257" s="136" t="str">
        <f t="shared" si="140"/>
        <v>-</v>
      </c>
      <c r="AI257" s="342" t="s">
        <v>1110</v>
      </c>
      <c r="AJ257" s="329" t="s">
        <v>443</v>
      </c>
    </row>
    <row r="258" spans="1:36" s="3" customFormat="1" ht="92.25" customHeight="1">
      <c r="A258" s="290">
        <f>'10 Квартал финансирование'!A258</f>
        <v>202</v>
      </c>
      <c r="B258" s="286" t="s">
        <v>596</v>
      </c>
      <c r="C258" s="286" t="s">
        <v>375</v>
      </c>
      <c r="D258" s="328" t="s">
        <v>157</v>
      </c>
      <c r="E258" s="328" t="s">
        <v>157</v>
      </c>
      <c r="F258" s="244">
        <v>0</v>
      </c>
      <c r="G258" s="328" t="s">
        <v>157</v>
      </c>
      <c r="H258" s="328">
        <v>0</v>
      </c>
      <c r="I258" s="328" t="s">
        <v>157</v>
      </c>
      <c r="J258" s="110">
        <f t="shared" ref="J258" si="163">N258+R258+V258+Z258</f>
        <v>0</v>
      </c>
      <c r="K258" s="328" t="s">
        <v>157</v>
      </c>
      <c r="L258" s="110">
        <f t="shared" ref="L258" si="164">P258+T258+X258+AB258</f>
        <v>0</v>
      </c>
      <c r="M258" s="328" t="s">
        <v>157</v>
      </c>
      <c r="N258" s="244">
        <v>0</v>
      </c>
      <c r="O258" s="328" t="s">
        <v>157</v>
      </c>
      <c r="P258" s="244">
        <v>0</v>
      </c>
      <c r="Q258" s="328" t="s">
        <v>157</v>
      </c>
      <c r="R258" s="244">
        <v>0</v>
      </c>
      <c r="S258" s="328" t="s">
        <v>157</v>
      </c>
      <c r="T258" s="244">
        <v>0</v>
      </c>
      <c r="U258" s="328" t="s">
        <v>157</v>
      </c>
      <c r="V258" s="244">
        <v>0</v>
      </c>
      <c r="W258" s="328" t="s">
        <v>157</v>
      </c>
      <c r="X258" s="244">
        <v>0</v>
      </c>
      <c r="Y258" s="328" t="s">
        <v>157</v>
      </c>
      <c r="Z258" s="244">
        <v>0</v>
      </c>
      <c r="AA258" s="328" t="s">
        <v>157</v>
      </c>
      <c r="AB258" s="244">
        <v>0</v>
      </c>
      <c r="AC258" s="328" t="s">
        <v>157</v>
      </c>
      <c r="AD258" s="244">
        <v>0</v>
      </c>
      <c r="AE258" s="328" t="s">
        <v>157</v>
      </c>
      <c r="AF258" s="248">
        <f t="shared" si="137"/>
        <v>0</v>
      </c>
      <c r="AG258" s="328" t="s">
        <v>157</v>
      </c>
      <c r="AH258" s="136" t="str">
        <f t="shared" si="140"/>
        <v>-</v>
      </c>
      <c r="AI258" s="342">
        <v>0</v>
      </c>
      <c r="AJ258" s="329" t="s">
        <v>443</v>
      </c>
    </row>
    <row r="259" spans="1:36" s="3" customFormat="1" ht="78.75">
      <c r="A259" s="290">
        <f>'10 Квартал финансирование'!A259</f>
        <v>203</v>
      </c>
      <c r="B259" s="286" t="s">
        <v>597</v>
      </c>
      <c r="C259" s="286" t="s">
        <v>598</v>
      </c>
      <c r="D259" s="328" t="s">
        <v>157</v>
      </c>
      <c r="E259" s="328" t="s">
        <v>157</v>
      </c>
      <c r="F259" s="244">
        <v>0</v>
      </c>
      <c r="G259" s="328" t="s">
        <v>157</v>
      </c>
      <c r="H259" s="328">
        <v>0</v>
      </c>
      <c r="I259" s="328" t="s">
        <v>157</v>
      </c>
      <c r="J259" s="110">
        <f t="shared" ref="J259" si="165">N259+R259+V259+Z259</f>
        <v>0</v>
      </c>
      <c r="K259" s="328" t="s">
        <v>157</v>
      </c>
      <c r="L259" s="110">
        <f t="shared" ref="L259" si="166">P259+T259+X259+AB259</f>
        <v>0.15300485</v>
      </c>
      <c r="M259" s="328" t="s">
        <v>157</v>
      </c>
      <c r="N259" s="244">
        <v>0</v>
      </c>
      <c r="O259" s="328" t="s">
        <v>157</v>
      </c>
      <c r="P259" s="244">
        <v>0</v>
      </c>
      <c r="Q259" s="328" t="s">
        <v>157</v>
      </c>
      <c r="R259" s="244">
        <v>0</v>
      </c>
      <c r="S259" s="328" t="s">
        <v>157</v>
      </c>
      <c r="T259" s="244">
        <v>6.57823E-3</v>
      </c>
      <c r="U259" s="328" t="s">
        <v>157</v>
      </c>
      <c r="V259" s="244">
        <v>0</v>
      </c>
      <c r="W259" s="328" t="s">
        <v>157</v>
      </c>
      <c r="X259" s="244">
        <v>0.14642662000000001</v>
      </c>
      <c r="Y259" s="328" t="s">
        <v>157</v>
      </c>
      <c r="Z259" s="244">
        <v>0</v>
      </c>
      <c r="AA259" s="328" t="s">
        <v>157</v>
      </c>
      <c r="AB259" s="244">
        <v>0</v>
      </c>
      <c r="AC259" s="328" t="s">
        <v>157</v>
      </c>
      <c r="AD259" s="244">
        <v>0</v>
      </c>
      <c r="AE259" s="328" t="s">
        <v>157</v>
      </c>
      <c r="AF259" s="248">
        <f t="shared" si="137"/>
        <v>0.15300485</v>
      </c>
      <c r="AG259" s="328" t="s">
        <v>157</v>
      </c>
      <c r="AH259" s="136" t="str">
        <f t="shared" si="140"/>
        <v>-</v>
      </c>
      <c r="AI259" s="342" t="s">
        <v>1108</v>
      </c>
      <c r="AJ259" s="329" t="s">
        <v>443</v>
      </c>
    </row>
    <row r="260" spans="1:36" s="3" customFormat="1" ht="78.75">
      <c r="A260" s="290">
        <f>'10 Квартал финансирование'!A260</f>
        <v>204</v>
      </c>
      <c r="B260" s="286" t="s">
        <v>599</v>
      </c>
      <c r="C260" s="286" t="s">
        <v>600</v>
      </c>
      <c r="D260" s="328" t="s">
        <v>157</v>
      </c>
      <c r="E260" s="328" t="s">
        <v>157</v>
      </c>
      <c r="F260" s="244">
        <v>0</v>
      </c>
      <c r="G260" s="328" t="s">
        <v>157</v>
      </c>
      <c r="H260" s="328">
        <v>0</v>
      </c>
      <c r="I260" s="328" t="s">
        <v>157</v>
      </c>
      <c r="J260" s="110">
        <f t="shared" si="135"/>
        <v>0</v>
      </c>
      <c r="K260" s="328" t="s">
        <v>157</v>
      </c>
      <c r="L260" s="110">
        <f t="shared" si="136"/>
        <v>0.65642933000000003</v>
      </c>
      <c r="M260" s="328" t="s">
        <v>157</v>
      </c>
      <c r="N260" s="244">
        <v>0</v>
      </c>
      <c r="O260" s="328" t="s">
        <v>157</v>
      </c>
      <c r="P260" s="244">
        <v>0.65052931000000003</v>
      </c>
      <c r="Q260" s="328" t="s">
        <v>157</v>
      </c>
      <c r="R260" s="244">
        <v>0</v>
      </c>
      <c r="S260" s="328" t="s">
        <v>157</v>
      </c>
      <c r="T260" s="244">
        <v>5.9000199999999997E-3</v>
      </c>
      <c r="U260" s="328" t="s">
        <v>157</v>
      </c>
      <c r="V260" s="244">
        <v>0</v>
      </c>
      <c r="W260" s="328" t="s">
        <v>157</v>
      </c>
      <c r="X260" s="244">
        <v>0</v>
      </c>
      <c r="Y260" s="328" t="s">
        <v>157</v>
      </c>
      <c r="Z260" s="244">
        <v>0</v>
      </c>
      <c r="AA260" s="328" t="s">
        <v>157</v>
      </c>
      <c r="AB260" s="244">
        <v>0</v>
      </c>
      <c r="AC260" s="328" t="s">
        <v>157</v>
      </c>
      <c r="AD260" s="244">
        <v>0</v>
      </c>
      <c r="AE260" s="328" t="s">
        <v>157</v>
      </c>
      <c r="AF260" s="248">
        <f t="shared" si="137"/>
        <v>0.65642933000000003</v>
      </c>
      <c r="AG260" s="328" t="s">
        <v>157</v>
      </c>
      <c r="AH260" s="136" t="str">
        <f t="shared" si="140"/>
        <v>-</v>
      </c>
      <c r="AI260" s="342" t="s">
        <v>1108</v>
      </c>
      <c r="AJ260" s="329" t="s">
        <v>443</v>
      </c>
    </row>
    <row r="261" spans="1:36" s="3" customFormat="1" ht="78.75">
      <c r="A261" s="290">
        <f>'10 Квартал финансирование'!A261</f>
        <v>205</v>
      </c>
      <c r="B261" s="286" t="s">
        <v>601</v>
      </c>
      <c r="C261" s="286" t="s">
        <v>602</v>
      </c>
      <c r="D261" s="328" t="s">
        <v>157</v>
      </c>
      <c r="E261" s="328" t="s">
        <v>157</v>
      </c>
      <c r="F261" s="244">
        <v>0</v>
      </c>
      <c r="G261" s="328" t="s">
        <v>157</v>
      </c>
      <c r="H261" s="328">
        <v>0</v>
      </c>
      <c r="I261" s="328" t="s">
        <v>157</v>
      </c>
      <c r="J261" s="110">
        <f t="shared" si="135"/>
        <v>0</v>
      </c>
      <c r="K261" s="328" t="s">
        <v>157</v>
      </c>
      <c r="L261" s="110">
        <f t="shared" si="136"/>
        <v>5.712532E-2</v>
      </c>
      <c r="M261" s="328" t="s">
        <v>157</v>
      </c>
      <c r="N261" s="244">
        <v>0</v>
      </c>
      <c r="O261" s="328" t="s">
        <v>157</v>
      </c>
      <c r="P261" s="244">
        <v>5.712532E-2</v>
      </c>
      <c r="Q261" s="328" t="s">
        <v>157</v>
      </c>
      <c r="R261" s="244">
        <v>0</v>
      </c>
      <c r="S261" s="328" t="s">
        <v>157</v>
      </c>
      <c r="T261" s="244">
        <v>0</v>
      </c>
      <c r="U261" s="328" t="s">
        <v>157</v>
      </c>
      <c r="V261" s="244">
        <v>0</v>
      </c>
      <c r="W261" s="328" t="s">
        <v>157</v>
      </c>
      <c r="X261" s="244">
        <v>0</v>
      </c>
      <c r="Y261" s="328" t="s">
        <v>157</v>
      </c>
      <c r="Z261" s="244">
        <v>0</v>
      </c>
      <c r="AA261" s="328" t="s">
        <v>157</v>
      </c>
      <c r="AB261" s="244">
        <v>0</v>
      </c>
      <c r="AC261" s="328" t="s">
        <v>157</v>
      </c>
      <c r="AD261" s="244">
        <v>0</v>
      </c>
      <c r="AE261" s="328" t="s">
        <v>157</v>
      </c>
      <c r="AF261" s="248">
        <f t="shared" si="137"/>
        <v>5.712532E-2</v>
      </c>
      <c r="AG261" s="328" t="s">
        <v>157</v>
      </c>
      <c r="AH261" s="136" t="str">
        <f t="shared" si="140"/>
        <v>-</v>
      </c>
      <c r="AI261" s="342" t="s">
        <v>1108</v>
      </c>
      <c r="AJ261" s="329" t="s">
        <v>443</v>
      </c>
    </row>
    <row r="262" spans="1:36" s="3" customFormat="1" ht="47.25">
      <c r="A262" s="290">
        <f>'10 Квартал финансирование'!A262</f>
        <v>206</v>
      </c>
      <c r="B262" s="286" t="s">
        <v>603</v>
      </c>
      <c r="C262" s="286" t="s">
        <v>604</v>
      </c>
      <c r="D262" s="328" t="s">
        <v>157</v>
      </c>
      <c r="E262" s="328" t="s">
        <v>157</v>
      </c>
      <c r="F262" s="244">
        <v>5.962286E-2</v>
      </c>
      <c r="G262" s="328" t="s">
        <v>157</v>
      </c>
      <c r="H262" s="328">
        <v>0</v>
      </c>
      <c r="I262" s="328" t="s">
        <v>157</v>
      </c>
      <c r="J262" s="110">
        <f t="shared" si="135"/>
        <v>0</v>
      </c>
      <c r="K262" s="328" t="s">
        <v>157</v>
      </c>
      <c r="L262" s="110">
        <f t="shared" si="136"/>
        <v>0</v>
      </c>
      <c r="M262" s="328" t="s">
        <v>157</v>
      </c>
      <c r="N262" s="244">
        <v>0</v>
      </c>
      <c r="O262" s="328" t="s">
        <v>157</v>
      </c>
      <c r="P262" s="244">
        <v>0</v>
      </c>
      <c r="Q262" s="328" t="s">
        <v>157</v>
      </c>
      <c r="R262" s="244">
        <v>0</v>
      </c>
      <c r="S262" s="328" t="s">
        <v>157</v>
      </c>
      <c r="T262" s="244">
        <v>0</v>
      </c>
      <c r="U262" s="328" t="s">
        <v>157</v>
      </c>
      <c r="V262" s="244">
        <v>0</v>
      </c>
      <c r="W262" s="328" t="s">
        <v>157</v>
      </c>
      <c r="X262" s="244">
        <v>0</v>
      </c>
      <c r="Y262" s="328" t="s">
        <v>157</v>
      </c>
      <c r="Z262" s="244">
        <v>0</v>
      </c>
      <c r="AA262" s="328" t="s">
        <v>157</v>
      </c>
      <c r="AB262" s="244">
        <v>0</v>
      </c>
      <c r="AC262" s="328" t="s">
        <v>157</v>
      </c>
      <c r="AD262" s="244">
        <v>0</v>
      </c>
      <c r="AE262" s="328" t="s">
        <v>157</v>
      </c>
      <c r="AF262" s="248">
        <f t="shared" si="137"/>
        <v>0</v>
      </c>
      <c r="AG262" s="328" t="s">
        <v>157</v>
      </c>
      <c r="AH262" s="136" t="str">
        <f t="shared" si="140"/>
        <v>-</v>
      </c>
      <c r="AI262" s="342">
        <v>0</v>
      </c>
      <c r="AJ262" s="329" t="s">
        <v>443</v>
      </c>
    </row>
    <row r="263" spans="1:36" s="3" customFormat="1" ht="31.5">
      <c r="A263" s="290">
        <f>'10 Квартал финансирование'!A263</f>
        <v>207</v>
      </c>
      <c r="B263" s="286" t="s">
        <v>605</v>
      </c>
      <c r="C263" s="286" t="s">
        <v>606</v>
      </c>
      <c r="D263" s="328" t="s">
        <v>157</v>
      </c>
      <c r="E263" s="328" t="s">
        <v>157</v>
      </c>
      <c r="F263" s="244">
        <v>7.7407489999999995E-2</v>
      </c>
      <c r="G263" s="328" t="s">
        <v>157</v>
      </c>
      <c r="H263" s="328">
        <v>0</v>
      </c>
      <c r="I263" s="328" t="s">
        <v>157</v>
      </c>
      <c r="J263" s="110">
        <f t="shared" si="135"/>
        <v>0</v>
      </c>
      <c r="K263" s="328" t="s">
        <v>157</v>
      </c>
      <c r="L263" s="110">
        <f t="shared" si="136"/>
        <v>0</v>
      </c>
      <c r="M263" s="328" t="s">
        <v>157</v>
      </c>
      <c r="N263" s="244">
        <v>0</v>
      </c>
      <c r="O263" s="328" t="s">
        <v>157</v>
      </c>
      <c r="P263" s="244">
        <v>0</v>
      </c>
      <c r="Q263" s="328" t="s">
        <v>157</v>
      </c>
      <c r="R263" s="244">
        <v>0</v>
      </c>
      <c r="S263" s="328" t="s">
        <v>157</v>
      </c>
      <c r="T263" s="244">
        <v>0</v>
      </c>
      <c r="U263" s="328" t="s">
        <v>157</v>
      </c>
      <c r="V263" s="244">
        <v>0</v>
      </c>
      <c r="W263" s="328" t="s">
        <v>157</v>
      </c>
      <c r="X263" s="244">
        <v>0</v>
      </c>
      <c r="Y263" s="328" t="s">
        <v>157</v>
      </c>
      <c r="Z263" s="244">
        <v>0</v>
      </c>
      <c r="AA263" s="328" t="s">
        <v>157</v>
      </c>
      <c r="AB263" s="244">
        <v>0</v>
      </c>
      <c r="AC263" s="328" t="s">
        <v>157</v>
      </c>
      <c r="AD263" s="244">
        <v>0</v>
      </c>
      <c r="AE263" s="328" t="s">
        <v>157</v>
      </c>
      <c r="AF263" s="248">
        <f t="shared" si="137"/>
        <v>0</v>
      </c>
      <c r="AG263" s="328" t="s">
        <v>157</v>
      </c>
      <c r="AH263" s="136" t="str">
        <f t="shared" si="140"/>
        <v>-</v>
      </c>
      <c r="AI263" s="342">
        <v>0</v>
      </c>
      <c r="AJ263" s="329" t="s">
        <v>443</v>
      </c>
    </row>
    <row r="264" spans="1:36" s="3" customFormat="1" ht="47.25">
      <c r="A264" s="290">
        <f>'10 Квартал финансирование'!A264</f>
        <v>208</v>
      </c>
      <c r="B264" s="286" t="s">
        <v>607</v>
      </c>
      <c r="C264" s="286" t="s">
        <v>608</v>
      </c>
      <c r="D264" s="328" t="s">
        <v>157</v>
      </c>
      <c r="E264" s="328" t="s">
        <v>157</v>
      </c>
      <c r="F264" s="244">
        <v>4.2440239999999997E-2</v>
      </c>
      <c r="G264" s="328" t="s">
        <v>157</v>
      </c>
      <c r="H264" s="328">
        <v>0</v>
      </c>
      <c r="I264" s="328" t="s">
        <v>157</v>
      </c>
      <c r="J264" s="110">
        <f t="shared" si="135"/>
        <v>0</v>
      </c>
      <c r="K264" s="328" t="s">
        <v>157</v>
      </c>
      <c r="L264" s="110">
        <f t="shared" si="136"/>
        <v>0</v>
      </c>
      <c r="M264" s="328" t="s">
        <v>157</v>
      </c>
      <c r="N264" s="244">
        <v>0</v>
      </c>
      <c r="O264" s="328" t="s">
        <v>157</v>
      </c>
      <c r="P264" s="244">
        <v>0</v>
      </c>
      <c r="Q264" s="328" t="s">
        <v>157</v>
      </c>
      <c r="R264" s="244">
        <v>0</v>
      </c>
      <c r="S264" s="328" t="s">
        <v>157</v>
      </c>
      <c r="T264" s="244">
        <v>0</v>
      </c>
      <c r="U264" s="328" t="s">
        <v>157</v>
      </c>
      <c r="V264" s="244">
        <v>0</v>
      </c>
      <c r="W264" s="328" t="s">
        <v>157</v>
      </c>
      <c r="X264" s="244">
        <v>0</v>
      </c>
      <c r="Y264" s="328" t="s">
        <v>157</v>
      </c>
      <c r="Z264" s="244">
        <v>0</v>
      </c>
      <c r="AA264" s="328" t="s">
        <v>157</v>
      </c>
      <c r="AB264" s="244">
        <v>0</v>
      </c>
      <c r="AC264" s="328" t="s">
        <v>157</v>
      </c>
      <c r="AD264" s="244">
        <v>0</v>
      </c>
      <c r="AE264" s="328" t="s">
        <v>157</v>
      </c>
      <c r="AF264" s="248">
        <f t="shared" si="137"/>
        <v>0</v>
      </c>
      <c r="AG264" s="328" t="s">
        <v>157</v>
      </c>
      <c r="AH264" s="136" t="str">
        <f t="shared" si="140"/>
        <v>-</v>
      </c>
      <c r="AI264" s="342">
        <v>0</v>
      </c>
      <c r="AJ264" s="329" t="s">
        <v>443</v>
      </c>
    </row>
    <row r="265" spans="1:36" s="3" customFormat="1" ht="31.5">
      <c r="A265" s="290">
        <f>'10 Квартал финансирование'!A265</f>
        <v>209</v>
      </c>
      <c r="B265" s="286" t="s">
        <v>609</v>
      </c>
      <c r="C265" s="286" t="s">
        <v>610</v>
      </c>
      <c r="D265" s="328" t="s">
        <v>157</v>
      </c>
      <c r="E265" s="328" t="s">
        <v>157</v>
      </c>
      <c r="F265" s="244">
        <v>0.16086544999999999</v>
      </c>
      <c r="G265" s="328" t="s">
        <v>157</v>
      </c>
      <c r="H265" s="328">
        <v>0</v>
      </c>
      <c r="I265" s="328" t="s">
        <v>157</v>
      </c>
      <c r="J265" s="110">
        <f t="shared" si="135"/>
        <v>0</v>
      </c>
      <c r="K265" s="328" t="s">
        <v>157</v>
      </c>
      <c r="L265" s="110">
        <f t="shared" si="136"/>
        <v>0</v>
      </c>
      <c r="M265" s="328" t="s">
        <v>157</v>
      </c>
      <c r="N265" s="244">
        <v>0</v>
      </c>
      <c r="O265" s="328" t="s">
        <v>157</v>
      </c>
      <c r="P265" s="244">
        <v>0</v>
      </c>
      <c r="Q265" s="328" t="s">
        <v>157</v>
      </c>
      <c r="R265" s="244">
        <v>0</v>
      </c>
      <c r="S265" s="328" t="s">
        <v>157</v>
      </c>
      <c r="T265" s="244">
        <v>0</v>
      </c>
      <c r="U265" s="328" t="s">
        <v>157</v>
      </c>
      <c r="V265" s="244">
        <v>0</v>
      </c>
      <c r="W265" s="328" t="s">
        <v>157</v>
      </c>
      <c r="X265" s="244">
        <v>0</v>
      </c>
      <c r="Y265" s="328" t="s">
        <v>157</v>
      </c>
      <c r="Z265" s="244">
        <v>0</v>
      </c>
      <c r="AA265" s="328" t="s">
        <v>157</v>
      </c>
      <c r="AB265" s="244">
        <v>0</v>
      </c>
      <c r="AC265" s="328" t="s">
        <v>157</v>
      </c>
      <c r="AD265" s="244">
        <v>0</v>
      </c>
      <c r="AE265" s="328" t="s">
        <v>157</v>
      </c>
      <c r="AF265" s="248">
        <f t="shared" si="137"/>
        <v>0</v>
      </c>
      <c r="AG265" s="328" t="s">
        <v>157</v>
      </c>
      <c r="AH265" s="136" t="str">
        <f t="shared" si="140"/>
        <v>-</v>
      </c>
      <c r="AI265" s="342">
        <v>0</v>
      </c>
      <c r="AJ265" s="329" t="s">
        <v>443</v>
      </c>
    </row>
    <row r="266" spans="1:36" s="3" customFormat="1" ht="78.75">
      <c r="A266" s="290">
        <f>'10 Квартал финансирование'!A266</f>
        <v>210</v>
      </c>
      <c r="B266" s="286" t="s">
        <v>611</v>
      </c>
      <c r="C266" s="286" t="s">
        <v>612</v>
      </c>
      <c r="D266" s="328" t="s">
        <v>157</v>
      </c>
      <c r="E266" s="328" t="s">
        <v>157</v>
      </c>
      <c r="F266" s="244">
        <v>0</v>
      </c>
      <c r="G266" s="328" t="s">
        <v>157</v>
      </c>
      <c r="H266" s="328">
        <v>0</v>
      </c>
      <c r="I266" s="328" t="s">
        <v>157</v>
      </c>
      <c r="J266" s="110">
        <f t="shared" si="135"/>
        <v>0</v>
      </c>
      <c r="K266" s="328" t="s">
        <v>157</v>
      </c>
      <c r="L266" s="110">
        <f t="shared" si="136"/>
        <v>5.2928200000000002E-2</v>
      </c>
      <c r="M266" s="328" t="s">
        <v>157</v>
      </c>
      <c r="N266" s="244">
        <v>0</v>
      </c>
      <c r="O266" s="328" t="s">
        <v>157</v>
      </c>
      <c r="P266" s="244">
        <v>5.2928200000000002E-2</v>
      </c>
      <c r="Q266" s="328" t="s">
        <v>157</v>
      </c>
      <c r="R266" s="244">
        <v>0</v>
      </c>
      <c r="S266" s="328" t="s">
        <v>157</v>
      </c>
      <c r="T266" s="244">
        <v>0</v>
      </c>
      <c r="U266" s="328" t="s">
        <v>157</v>
      </c>
      <c r="V266" s="244">
        <v>0</v>
      </c>
      <c r="W266" s="328" t="s">
        <v>157</v>
      </c>
      <c r="X266" s="244">
        <v>0</v>
      </c>
      <c r="Y266" s="328" t="s">
        <v>157</v>
      </c>
      <c r="Z266" s="244">
        <v>0</v>
      </c>
      <c r="AA266" s="328" t="s">
        <v>157</v>
      </c>
      <c r="AB266" s="244">
        <v>0</v>
      </c>
      <c r="AC266" s="328" t="s">
        <v>157</v>
      </c>
      <c r="AD266" s="244">
        <v>0</v>
      </c>
      <c r="AE266" s="328" t="s">
        <v>157</v>
      </c>
      <c r="AF266" s="248">
        <f t="shared" si="137"/>
        <v>5.2928200000000002E-2</v>
      </c>
      <c r="AG266" s="328" t="s">
        <v>157</v>
      </c>
      <c r="AH266" s="136" t="str">
        <f t="shared" si="140"/>
        <v>-</v>
      </c>
      <c r="AI266" s="342" t="s">
        <v>1108</v>
      </c>
      <c r="AJ266" s="329" t="s">
        <v>443</v>
      </c>
    </row>
    <row r="267" spans="1:36" s="3" customFormat="1" ht="78.75">
      <c r="A267" s="290">
        <f>'10 Квартал финансирование'!A267</f>
        <v>211</v>
      </c>
      <c r="B267" s="286" t="s">
        <v>613</v>
      </c>
      <c r="C267" s="286" t="s">
        <v>614</v>
      </c>
      <c r="D267" s="328" t="s">
        <v>157</v>
      </c>
      <c r="E267" s="328" t="s">
        <v>157</v>
      </c>
      <c r="F267" s="244">
        <v>0</v>
      </c>
      <c r="G267" s="328" t="s">
        <v>157</v>
      </c>
      <c r="H267" s="328">
        <v>0</v>
      </c>
      <c r="I267" s="328" t="s">
        <v>157</v>
      </c>
      <c r="J267" s="110">
        <f t="shared" si="135"/>
        <v>0</v>
      </c>
      <c r="K267" s="328" t="s">
        <v>157</v>
      </c>
      <c r="L267" s="110">
        <f t="shared" si="136"/>
        <v>0.12988406999999999</v>
      </c>
      <c r="M267" s="328" t="s">
        <v>157</v>
      </c>
      <c r="N267" s="244">
        <v>0</v>
      </c>
      <c r="O267" s="328" t="s">
        <v>157</v>
      </c>
      <c r="P267" s="244">
        <v>0.12988406999999999</v>
      </c>
      <c r="Q267" s="328" t="s">
        <v>157</v>
      </c>
      <c r="R267" s="244">
        <v>0</v>
      </c>
      <c r="S267" s="328" t="s">
        <v>157</v>
      </c>
      <c r="T267" s="244">
        <v>0</v>
      </c>
      <c r="U267" s="328" t="s">
        <v>157</v>
      </c>
      <c r="V267" s="244">
        <v>0</v>
      </c>
      <c r="W267" s="328" t="s">
        <v>157</v>
      </c>
      <c r="X267" s="244">
        <v>0</v>
      </c>
      <c r="Y267" s="328" t="s">
        <v>157</v>
      </c>
      <c r="Z267" s="244">
        <v>0</v>
      </c>
      <c r="AA267" s="328" t="s">
        <v>157</v>
      </c>
      <c r="AB267" s="244">
        <v>0</v>
      </c>
      <c r="AC267" s="328" t="s">
        <v>157</v>
      </c>
      <c r="AD267" s="244">
        <v>0</v>
      </c>
      <c r="AE267" s="328" t="s">
        <v>157</v>
      </c>
      <c r="AF267" s="248">
        <f t="shared" si="137"/>
        <v>0.12988406999999999</v>
      </c>
      <c r="AG267" s="328" t="s">
        <v>157</v>
      </c>
      <c r="AH267" s="136" t="str">
        <f t="shared" si="140"/>
        <v>-</v>
      </c>
      <c r="AI267" s="342" t="s">
        <v>1108</v>
      </c>
      <c r="AJ267" s="329" t="s">
        <v>443</v>
      </c>
    </row>
    <row r="268" spans="1:36" s="3" customFormat="1" ht="78.75">
      <c r="A268" s="290">
        <f>'10 Квартал финансирование'!A268</f>
        <v>212</v>
      </c>
      <c r="B268" s="286" t="s">
        <v>570</v>
      </c>
      <c r="C268" s="286" t="s">
        <v>571</v>
      </c>
      <c r="D268" s="328" t="s">
        <v>157</v>
      </c>
      <c r="E268" s="328" t="s">
        <v>157</v>
      </c>
      <c r="F268" s="244">
        <v>0</v>
      </c>
      <c r="G268" s="328" t="s">
        <v>157</v>
      </c>
      <c r="H268" s="328">
        <v>0</v>
      </c>
      <c r="I268" s="328" t="s">
        <v>157</v>
      </c>
      <c r="J268" s="110">
        <f t="shared" si="135"/>
        <v>0</v>
      </c>
      <c r="K268" s="328" t="s">
        <v>157</v>
      </c>
      <c r="L268" s="110">
        <f t="shared" si="136"/>
        <v>8.9561619999999995E-2</v>
      </c>
      <c r="M268" s="328" t="s">
        <v>157</v>
      </c>
      <c r="N268" s="244">
        <v>0</v>
      </c>
      <c r="O268" s="328" t="s">
        <v>157</v>
      </c>
      <c r="P268" s="244">
        <v>8.9561619999999995E-2</v>
      </c>
      <c r="Q268" s="328" t="s">
        <v>157</v>
      </c>
      <c r="R268" s="244">
        <v>0</v>
      </c>
      <c r="S268" s="328" t="s">
        <v>157</v>
      </c>
      <c r="T268" s="244">
        <v>0</v>
      </c>
      <c r="U268" s="328" t="s">
        <v>157</v>
      </c>
      <c r="V268" s="244">
        <v>0</v>
      </c>
      <c r="W268" s="328" t="s">
        <v>157</v>
      </c>
      <c r="X268" s="244">
        <v>0</v>
      </c>
      <c r="Y268" s="328" t="s">
        <v>157</v>
      </c>
      <c r="Z268" s="244">
        <v>0</v>
      </c>
      <c r="AA268" s="328" t="s">
        <v>157</v>
      </c>
      <c r="AB268" s="244">
        <v>0</v>
      </c>
      <c r="AC268" s="328" t="s">
        <v>157</v>
      </c>
      <c r="AD268" s="244">
        <v>0</v>
      </c>
      <c r="AE268" s="328" t="s">
        <v>157</v>
      </c>
      <c r="AF268" s="248">
        <f t="shared" si="137"/>
        <v>8.9561619999999995E-2</v>
      </c>
      <c r="AG268" s="328" t="s">
        <v>157</v>
      </c>
      <c r="AH268" s="136" t="str">
        <f t="shared" si="140"/>
        <v>-</v>
      </c>
      <c r="AI268" s="342" t="s">
        <v>1108</v>
      </c>
      <c r="AJ268" s="329" t="s">
        <v>443</v>
      </c>
    </row>
    <row r="269" spans="1:36" s="3" customFormat="1" ht="78.75">
      <c r="A269" s="290">
        <f>'10 Квартал финансирование'!A269</f>
        <v>213</v>
      </c>
      <c r="B269" s="286" t="s">
        <v>615</v>
      </c>
      <c r="C269" s="286" t="s">
        <v>616</v>
      </c>
      <c r="D269" s="328" t="s">
        <v>157</v>
      </c>
      <c r="E269" s="328" t="s">
        <v>157</v>
      </c>
      <c r="F269" s="244">
        <v>0</v>
      </c>
      <c r="G269" s="328" t="s">
        <v>157</v>
      </c>
      <c r="H269" s="328">
        <v>0</v>
      </c>
      <c r="I269" s="328" t="s">
        <v>157</v>
      </c>
      <c r="J269" s="110">
        <f t="shared" si="135"/>
        <v>0</v>
      </c>
      <c r="K269" s="328" t="s">
        <v>157</v>
      </c>
      <c r="L269" s="110">
        <f t="shared" si="136"/>
        <v>0.11265936</v>
      </c>
      <c r="M269" s="328" t="s">
        <v>157</v>
      </c>
      <c r="N269" s="244">
        <v>0</v>
      </c>
      <c r="O269" s="328" t="s">
        <v>157</v>
      </c>
      <c r="P269" s="244">
        <v>0.11265936</v>
      </c>
      <c r="Q269" s="328" t="s">
        <v>157</v>
      </c>
      <c r="R269" s="244">
        <v>0</v>
      </c>
      <c r="S269" s="328" t="s">
        <v>157</v>
      </c>
      <c r="T269" s="244">
        <v>0</v>
      </c>
      <c r="U269" s="328" t="s">
        <v>157</v>
      </c>
      <c r="V269" s="244">
        <v>0</v>
      </c>
      <c r="W269" s="328" t="s">
        <v>157</v>
      </c>
      <c r="X269" s="244">
        <v>0</v>
      </c>
      <c r="Y269" s="328" t="s">
        <v>157</v>
      </c>
      <c r="Z269" s="244">
        <v>0</v>
      </c>
      <c r="AA269" s="328" t="s">
        <v>157</v>
      </c>
      <c r="AB269" s="244">
        <v>0</v>
      </c>
      <c r="AC269" s="328" t="s">
        <v>157</v>
      </c>
      <c r="AD269" s="244">
        <v>0</v>
      </c>
      <c r="AE269" s="328" t="s">
        <v>157</v>
      </c>
      <c r="AF269" s="248">
        <f t="shared" si="137"/>
        <v>0.11265936</v>
      </c>
      <c r="AG269" s="328" t="s">
        <v>157</v>
      </c>
      <c r="AH269" s="136" t="str">
        <f t="shared" si="140"/>
        <v>-</v>
      </c>
      <c r="AI269" s="342" t="s">
        <v>1108</v>
      </c>
      <c r="AJ269" s="329" t="s">
        <v>443</v>
      </c>
    </row>
    <row r="270" spans="1:36" s="3" customFormat="1" ht="78.75">
      <c r="A270" s="290">
        <f>'10 Квартал финансирование'!A270</f>
        <v>214</v>
      </c>
      <c r="B270" s="286" t="s">
        <v>617</v>
      </c>
      <c r="C270" s="286" t="s">
        <v>618</v>
      </c>
      <c r="D270" s="328" t="s">
        <v>157</v>
      </c>
      <c r="E270" s="328" t="s">
        <v>157</v>
      </c>
      <c r="F270" s="244">
        <v>0</v>
      </c>
      <c r="G270" s="328" t="s">
        <v>157</v>
      </c>
      <c r="H270" s="328">
        <v>0</v>
      </c>
      <c r="I270" s="328" t="s">
        <v>157</v>
      </c>
      <c r="J270" s="110">
        <f t="shared" si="135"/>
        <v>0</v>
      </c>
      <c r="K270" s="328" t="s">
        <v>157</v>
      </c>
      <c r="L270" s="110">
        <f t="shared" si="136"/>
        <v>3.1391450000000001E-2</v>
      </c>
      <c r="M270" s="328" t="s">
        <v>157</v>
      </c>
      <c r="N270" s="244">
        <v>0</v>
      </c>
      <c r="O270" s="328" t="s">
        <v>157</v>
      </c>
      <c r="P270" s="244">
        <v>3.1391450000000001E-2</v>
      </c>
      <c r="Q270" s="328" t="s">
        <v>157</v>
      </c>
      <c r="R270" s="244">
        <v>0</v>
      </c>
      <c r="S270" s="328" t="s">
        <v>157</v>
      </c>
      <c r="T270" s="244">
        <v>0</v>
      </c>
      <c r="U270" s="328" t="s">
        <v>157</v>
      </c>
      <c r="V270" s="244">
        <v>0</v>
      </c>
      <c r="W270" s="328" t="s">
        <v>157</v>
      </c>
      <c r="X270" s="244">
        <v>0</v>
      </c>
      <c r="Y270" s="328" t="s">
        <v>157</v>
      </c>
      <c r="Z270" s="244">
        <v>0</v>
      </c>
      <c r="AA270" s="328" t="s">
        <v>157</v>
      </c>
      <c r="AB270" s="244">
        <v>0</v>
      </c>
      <c r="AC270" s="328" t="s">
        <v>157</v>
      </c>
      <c r="AD270" s="244">
        <v>0</v>
      </c>
      <c r="AE270" s="328" t="s">
        <v>157</v>
      </c>
      <c r="AF270" s="248">
        <f t="shared" si="137"/>
        <v>3.1391450000000001E-2</v>
      </c>
      <c r="AG270" s="328" t="s">
        <v>157</v>
      </c>
      <c r="AH270" s="136" t="str">
        <f t="shared" si="140"/>
        <v>-</v>
      </c>
      <c r="AI270" s="342" t="s">
        <v>1108</v>
      </c>
      <c r="AJ270" s="329" t="s">
        <v>443</v>
      </c>
    </row>
    <row r="271" spans="1:36" s="3" customFormat="1" ht="78.75">
      <c r="A271" s="290">
        <f>'10 Квартал финансирование'!A271</f>
        <v>215</v>
      </c>
      <c r="B271" s="286" t="s">
        <v>619</v>
      </c>
      <c r="C271" s="286" t="s">
        <v>620</v>
      </c>
      <c r="D271" s="328" t="s">
        <v>157</v>
      </c>
      <c r="E271" s="328" t="s">
        <v>157</v>
      </c>
      <c r="F271" s="244">
        <v>0</v>
      </c>
      <c r="G271" s="328" t="s">
        <v>157</v>
      </c>
      <c r="H271" s="328">
        <v>0</v>
      </c>
      <c r="I271" s="328" t="s">
        <v>157</v>
      </c>
      <c r="J271" s="110">
        <f t="shared" si="135"/>
        <v>0</v>
      </c>
      <c r="K271" s="328" t="s">
        <v>157</v>
      </c>
      <c r="L271" s="110">
        <f t="shared" si="136"/>
        <v>8.6583229999999997E-2</v>
      </c>
      <c r="M271" s="328" t="s">
        <v>157</v>
      </c>
      <c r="N271" s="244">
        <v>0</v>
      </c>
      <c r="O271" s="328" t="s">
        <v>157</v>
      </c>
      <c r="P271" s="244">
        <v>8.6583229999999997E-2</v>
      </c>
      <c r="Q271" s="328" t="s">
        <v>157</v>
      </c>
      <c r="R271" s="244">
        <v>0</v>
      </c>
      <c r="S271" s="328" t="s">
        <v>157</v>
      </c>
      <c r="T271" s="244">
        <v>0</v>
      </c>
      <c r="U271" s="328" t="s">
        <v>157</v>
      </c>
      <c r="V271" s="244">
        <v>0</v>
      </c>
      <c r="W271" s="328" t="s">
        <v>157</v>
      </c>
      <c r="X271" s="244">
        <v>0</v>
      </c>
      <c r="Y271" s="328" t="s">
        <v>157</v>
      </c>
      <c r="Z271" s="244">
        <v>0</v>
      </c>
      <c r="AA271" s="328" t="s">
        <v>157</v>
      </c>
      <c r="AB271" s="244">
        <v>0</v>
      </c>
      <c r="AC271" s="328" t="s">
        <v>157</v>
      </c>
      <c r="AD271" s="244">
        <v>0</v>
      </c>
      <c r="AE271" s="328" t="s">
        <v>157</v>
      </c>
      <c r="AF271" s="248">
        <f t="shared" si="137"/>
        <v>8.6583229999999997E-2</v>
      </c>
      <c r="AG271" s="328" t="s">
        <v>157</v>
      </c>
      <c r="AH271" s="136" t="str">
        <f t="shared" si="140"/>
        <v>-</v>
      </c>
      <c r="AI271" s="342" t="s">
        <v>1108</v>
      </c>
      <c r="AJ271" s="329" t="s">
        <v>443</v>
      </c>
    </row>
    <row r="272" spans="1:36" s="3" customFormat="1" ht="78.75">
      <c r="A272" s="290">
        <f>'10 Квартал финансирование'!A272</f>
        <v>216</v>
      </c>
      <c r="B272" s="286" t="s">
        <v>621</v>
      </c>
      <c r="C272" s="286" t="s">
        <v>622</v>
      </c>
      <c r="D272" s="328" t="s">
        <v>157</v>
      </c>
      <c r="E272" s="328" t="s">
        <v>157</v>
      </c>
      <c r="F272" s="244">
        <v>0</v>
      </c>
      <c r="G272" s="328" t="s">
        <v>157</v>
      </c>
      <c r="H272" s="328">
        <v>0</v>
      </c>
      <c r="I272" s="328" t="s">
        <v>157</v>
      </c>
      <c r="J272" s="110">
        <f t="shared" si="135"/>
        <v>0</v>
      </c>
      <c r="K272" s="328" t="s">
        <v>157</v>
      </c>
      <c r="L272" s="110">
        <f t="shared" si="136"/>
        <v>5.2766809999999997E-2</v>
      </c>
      <c r="M272" s="328" t="s">
        <v>157</v>
      </c>
      <c r="N272" s="244">
        <v>0</v>
      </c>
      <c r="O272" s="328" t="s">
        <v>157</v>
      </c>
      <c r="P272" s="244">
        <v>5.2766809999999997E-2</v>
      </c>
      <c r="Q272" s="328" t="s">
        <v>157</v>
      </c>
      <c r="R272" s="244">
        <v>0</v>
      </c>
      <c r="S272" s="328" t="s">
        <v>157</v>
      </c>
      <c r="T272" s="244">
        <v>0</v>
      </c>
      <c r="U272" s="328" t="s">
        <v>157</v>
      </c>
      <c r="V272" s="244">
        <v>0</v>
      </c>
      <c r="W272" s="328" t="s">
        <v>157</v>
      </c>
      <c r="X272" s="244">
        <v>0</v>
      </c>
      <c r="Y272" s="328" t="s">
        <v>157</v>
      </c>
      <c r="Z272" s="244">
        <v>0</v>
      </c>
      <c r="AA272" s="328" t="s">
        <v>157</v>
      </c>
      <c r="AB272" s="244">
        <v>0</v>
      </c>
      <c r="AC272" s="328" t="s">
        <v>157</v>
      </c>
      <c r="AD272" s="244">
        <v>0</v>
      </c>
      <c r="AE272" s="328" t="s">
        <v>157</v>
      </c>
      <c r="AF272" s="248">
        <f t="shared" si="137"/>
        <v>5.2766809999999997E-2</v>
      </c>
      <c r="AG272" s="328" t="s">
        <v>157</v>
      </c>
      <c r="AH272" s="136" t="str">
        <f t="shared" si="140"/>
        <v>-</v>
      </c>
      <c r="AI272" s="342" t="s">
        <v>1108</v>
      </c>
      <c r="AJ272" s="329" t="s">
        <v>443</v>
      </c>
    </row>
    <row r="273" spans="1:36" s="3" customFormat="1" ht="54" customHeight="1">
      <c r="A273" s="290">
        <f>'10 Квартал финансирование'!A273</f>
        <v>217</v>
      </c>
      <c r="B273" s="286" t="s">
        <v>625</v>
      </c>
      <c r="C273" s="286" t="s">
        <v>626</v>
      </c>
      <c r="D273" s="328" t="s">
        <v>157</v>
      </c>
      <c r="E273" s="328" t="s">
        <v>157</v>
      </c>
      <c r="F273" s="244">
        <v>0</v>
      </c>
      <c r="G273" s="328" t="s">
        <v>157</v>
      </c>
      <c r="H273" s="328">
        <v>0</v>
      </c>
      <c r="I273" s="328" t="s">
        <v>157</v>
      </c>
      <c r="J273" s="110">
        <f t="shared" si="135"/>
        <v>0</v>
      </c>
      <c r="K273" s="328" t="s">
        <v>157</v>
      </c>
      <c r="L273" s="110">
        <f t="shared" si="136"/>
        <v>0.1040606</v>
      </c>
      <c r="M273" s="328" t="s">
        <v>157</v>
      </c>
      <c r="N273" s="244">
        <v>0</v>
      </c>
      <c r="O273" s="328" t="s">
        <v>157</v>
      </c>
      <c r="P273" s="244">
        <v>0.1040606</v>
      </c>
      <c r="Q273" s="328" t="s">
        <v>157</v>
      </c>
      <c r="R273" s="244">
        <v>0</v>
      </c>
      <c r="S273" s="328" t="s">
        <v>157</v>
      </c>
      <c r="T273" s="244">
        <v>0</v>
      </c>
      <c r="U273" s="328" t="s">
        <v>157</v>
      </c>
      <c r="V273" s="244">
        <v>0</v>
      </c>
      <c r="W273" s="328" t="s">
        <v>157</v>
      </c>
      <c r="X273" s="244">
        <v>0</v>
      </c>
      <c r="Y273" s="328" t="s">
        <v>157</v>
      </c>
      <c r="Z273" s="244">
        <v>0</v>
      </c>
      <c r="AA273" s="328" t="s">
        <v>157</v>
      </c>
      <c r="AB273" s="244">
        <v>0</v>
      </c>
      <c r="AC273" s="328" t="s">
        <v>157</v>
      </c>
      <c r="AD273" s="244">
        <v>0</v>
      </c>
      <c r="AE273" s="328" t="s">
        <v>157</v>
      </c>
      <c r="AF273" s="248">
        <f t="shared" si="137"/>
        <v>0.1040606</v>
      </c>
      <c r="AG273" s="328" t="s">
        <v>157</v>
      </c>
      <c r="AH273" s="136" t="str">
        <f t="shared" si="140"/>
        <v>-</v>
      </c>
      <c r="AI273" s="342" t="s">
        <v>1108</v>
      </c>
      <c r="AJ273" s="329" t="s">
        <v>443</v>
      </c>
    </row>
    <row r="274" spans="1:36" s="3" customFormat="1" ht="54" customHeight="1">
      <c r="A274" s="290">
        <f>'10 Квартал финансирование'!A274</f>
        <v>218</v>
      </c>
      <c r="B274" s="286" t="s">
        <v>627</v>
      </c>
      <c r="C274" s="286" t="s">
        <v>628</v>
      </c>
      <c r="D274" s="328" t="s">
        <v>157</v>
      </c>
      <c r="E274" s="328" t="s">
        <v>157</v>
      </c>
      <c r="F274" s="244">
        <v>0</v>
      </c>
      <c r="G274" s="328" t="s">
        <v>157</v>
      </c>
      <c r="H274" s="328">
        <v>0</v>
      </c>
      <c r="I274" s="328" t="s">
        <v>157</v>
      </c>
      <c r="J274" s="110">
        <f t="shared" ref="J274:J293" si="167">N274+R274+V274+Z274</f>
        <v>0</v>
      </c>
      <c r="K274" s="328" t="s">
        <v>157</v>
      </c>
      <c r="L274" s="110">
        <f t="shared" ref="L274:L293" si="168">P274+T274+X274+AB274</f>
        <v>4.684899E-2</v>
      </c>
      <c r="M274" s="328" t="s">
        <v>157</v>
      </c>
      <c r="N274" s="244">
        <v>0</v>
      </c>
      <c r="O274" s="328" t="s">
        <v>157</v>
      </c>
      <c r="P274" s="244">
        <v>0</v>
      </c>
      <c r="Q274" s="328" t="s">
        <v>157</v>
      </c>
      <c r="R274" s="244">
        <v>0</v>
      </c>
      <c r="S274" s="328" t="s">
        <v>157</v>
      </c>
      <c r="T274" s="244">
        <v>4.5906059999999999E-2</v>
      </c>
      <c r="U274" s="328" t="s">
        <v>157</v>
      </c>
      <c r="V274" s="244">
        <v>0</v>
      </c>
      <c r="W274" s="328" t="s">
        <v>157</v>
      </c>
      <c r="X274" s="244">
        <v>9.4293000000000003E-4</v>
      </c>
      <c r="Y274" s="328" t="s">
        <v>157</v>
      </c>
      <c r="Z274" s="244">
        <v>0</v>
      </c>
      <c r="AA274" s="328" t="s">
        <v>157</v>
      </c>
      <c r="AB274" s="244">
        <v>0</v>
      </c>
      <c r="AC274" s="328" t="s">
        <v>157</v>
      </c>
      <c r="AD274" s="244">
        <v>0</v>
      </c>
      <c r="AE274" s="328" t="s">
        <v>157</v>
      </c>
      <c r="AF274" s="248">
        <f t="shared" si="137"/>
        <v>4.684899E-2</v>
      </c>
      <c r="AG274" s="328" t="s">
        <v>157</v>
      </c>
      <c r="AH274" s="136" t="str">
        <f t="shared" si="140"/>
        <v>-</v>
      </c>
      <c r="AI274" s="342" t="s">
        <v>1108</v>
      </c>
      <c r="AJ274" s="329" t="s">
        <v>443</v>
      </c>
    </row>
    <row r="275" spans="1:36" s="3" customFormat="1" ht="54" customHeight="1">
      <c r="A275" s="290">
        <f>'10 Квартал финансирование'!A275</f>
        <v>219</v>
      </c>
      <c r="B275" s="286" t="s">
        <v>629</v>
      </c>
      <c r="C275" s="286" t="s">
        <v>630</v>
      </c>
      <c r="D275" s="328" t="s">
        <v>157</v>
      </c>
      <c r="E275" s="328" t="s">
        <v>157</v>
      </c>
      <c r="F275" s="244">
        <v>0</v>
      </c>
      <c r="G275" s="328" t="s">
        <v>157</v>
      </c>
      <c r="H275" s="328">
        <v>0</v>
      </c>
      <c r="I275" s="328" t="s">
        <v>157</v>
      </c>
      <c r="J275" s="110">
        <f t="shared" si="167"/>
        <v>0</v>
      </c>
      <c r="K275" s="328" t="s">
        <v>157</v>
      </c>
      <c r="L275" s="110">
        <f t="shared" si="168"/>
        <v>2.9426359999999999E-2</v>
      </c>
      <c r="M275" s="328" t="s">
        <v>157</v>
      </c>
      <c r="N275" s="244">
        <v>0</v>
      </c>
      <c r="O275" s="328" t="s">
        <v>157</v>
      </c>
      <c r="P275" s="244">
        <v>0</v>
      </c>
      <c r="Q275" s="328" t="s">
        <v>157</v>
      </c>
      <c r="R275" s="244">
        <v>0</v>
      </c>
      <c r="S275" s="328" t="s">
        <v>157</v>
      </c>
      <c r="T275" s="244">
        <v>2.883409E-2</v>
      </c>
      <c r="U275" s="328" t="s">
        <v>157</v>
      </c>
      <c r="V275" s="244">
        <v>0</v>
      </c>
      <c r="W275" s="328" t="s">
        <v>157</v>
      </c>
      <c r="X275" s="244">
        <v>5.9226999999999999E-4</v>
      </c>
      <c r="Y275" s="328" t="s">
        <v>157</v>
      </c>
      <c r="Z275" s="244">
        <v>0</v>
      </c>
      <c r="AA275" s="328" t="s">
        <v>157</v>
      </c>
      <c r="AB275" s="244">
        <v>0</v>
      </c>
      <c r="AC275" s="328" t="s">
        <v>157</v>
      </c>
      <c r="AD275" s="244">
        <v>0</v>
      </c>
      <c r="AE275" s="328" t="s">
        <v>157</v>
      </c>
      <c r="AF275" s="248">
        <f t="shared" si="137"/>
        <v>2.9426359999999999E-2</v>
      </c>
      <c r="AG275" s="328" t="s">
        <v>157</v>
      </c>
      <c r="AH275" s="136" t="str">
        <f t="shared" si="140"/>
        <v>-</v>
      </c>
      <c r="AI275" s="342" t="s">
        <v>1108</v>
      </c>
      <c r="AJ275" s="329" t="s">
        <v>443</v>
      </c>
    </row>
    <row r="276" spans="1:36" s="3" customFormat="1" ht="78.75">
      <c r="A276" s="290">
        <f>'10 Квартал финансирование'!A276</f>
        <v>220</v>
      </c>
      <c r="B276" s="286" t="s">
        <v>631</v>
      </c>
      <c r="C276" s="286" t="s">
        <v>375</v>
      </c>
      <c r="D276" s="328" t="s">
        <v>157</v>
      </c>
      <c r="E276" s="328" t="s">
        <v>157</v>
      </c>
      <c r="F276" s="244">
        <v>0</v>
      </c>
      <c r="G276" s="328" t="s">
        <v>157</v>
      </c>
      <c r="H276" s="328">
        <v>0</v>
      </c>
      <c r="I276" s="328" t="s">
        <v>157</v>
      </c>
      <c r="J276" s="110">
        <f t="shared" ref="J276:J287" si="169">N276+R276+V276+Z276</f>
        <v>0</v>
      </c>
      <c r="K276" s="328" t="s">
        <v>157</v>
      </c>
      <c r="L276" s="110">
        <f t="shared" ref="L276:L287" si="170">P276+T276+X276+AB276</f>
        <v>0</v>
      </c>
      <c r="M276" s="328" t="s">
        <v>157</v>
      </c>
      <c r="N276" s="244">
        <v>0</v>
      </c>
      <c r="O276" s="328" t="s">
        <v>157</v>
      </c>
      <c r="P276" s="244">
        <v>0</v>
      </c>
      <c r="Q276" s="328" t="s">
        <v>157</v>
      </c>
      <c r="R276" s="244">
        <v>0</v>
      </c>
      <c r="S276" s="328" t="s">
        <v>157</v>
      </c>
      <c r="T276" s="244">
        <v>0</v>
      </c>
      <c r="U276" s="328" t="s">
        <v>157</v>
      </c>
      <c r="V276" s="244">
        <v>0</v>
      </c>
      <c r="W276" s="328" t="s">
        <v>157</v>
      </c>
      <c r="X276" s="244">
        <v>0</v>
      </c>
      <c r="Y276" s="328" t="s">
        <v>157</v>
      </c>
      <c r="Z276" s="244">
        <v>0</v>
      </c>
      <c r="AA276" s="328" t="s">
        <v>157</v>
      </c>
      <c r="AB276" s="244">
        <v>0</v>
      </c>
      <c r="AC276" s="328" t="s">
        <v>157</v>
      </c>
      <c r="AD276" s="244">
        <v>0</v>
      </c>
      <c r="AE276" s="328" t="s">
        <v>157</v>
      </c>
      <c r="AF276" s="248">
        <f t="shared" si="137"/>
        <v>0</v>
      </c>
      <c r="AG276" s="328" t="s">
        <v>157</v>
      </c>
      <c r="AH276" s="136" t="str">
        <f t="shared" si="140"/>
        <v>-</v>
      </c>
      <c r="AI276" s="342">
        <v>0</v>
      </c>
      <c r="AJ276" s="329" t="s">
        <v>443</v>
      </c>
    </row>
    <row r="277" spans="1:36" s="3" customFormat="1" ht="78.75">
      <c r="A277" s="290">
        <f>'10 Квартал финансирование'!A277</f>
        <v>221</v>
      </c>
      <c r="B277" s="286" t="s">
        <v>632</v>
      </c>
      <c r="C277" s="286" t="s">
        <v>375</v>
      </c>
      <c r="D277" s="328" t="s">
        <v>157</v>
      </c>
      <c r="E277" s="328" t="s">
        <v>157</v>
      </c>
      <c r="F277" s="244">
        <v>0</v>
      </c>
      <c r="G277" s="328" t="s">
        <v>157</v>
      </c>
      <c r="H277" s="328">
        <v>0</v>
      </c>
      <c r="I277" s="328" t="s">
        <v>157</v>
      </c>
      <c r="J277" s="110">
        <f t="shared" si="169"/>
        <v>0</v>
      </c>
      <c r="K277" s="328" t="s">
        <v>157</v>
      </c>
      <c r="L277" s="110">
        <f t="shared" si="170"/>
        <v>0</v>
      </c>
      <c r="M277" s="328" t="s">
        <v>157</v>
      </c>
      <c r="N277" s="244">
        <v>0</v>
      </c>
      <c r="O277" s="328" t="s">
        <v>157</v>
      </c>
      <c r="P277" s="244">
        <v>0</v>
      </c>
      <c r="Q277" s="328" t="s">
        <v>157</v>
      </c>
      <c r="R277" s="244">
        <v>0</v>
      </c>
      <c r="S277" s="328" t="s">
        <v>157</v>
      </c>
      <c r="T277" s="244">
        <v>0</v>
      </c>
      <c r="U277" s="328" t="s">
        <v>157</v>
      </c>
      <c r="V277" s="244">
        <v>0</v>
      </c>
      <c r="W277" s="328" t="s">
        <v>157</v>
      </c>
      <c r="X277" s="244">
        <v>0</v>
      </c>
      <c r="Y277" s="328" t="s">
        <v>157</v>
      </c>
      <c r="Z277" s="244">
        <v>0</v>
      </c>
      <c r="AA277" s="328" t="s">
        <v>157</v>
      </c>
      <c r="AB277" s="244">
        <v>0</v>
      </c>
      <c r="AC277" s="328" t="s">
        <v>157</v>
      </c>
      <c r="AD277" s="244">
        <v>0</v>
      </c>
      <c r="AE277" s="328" t="s">
        <v>157</v>
      </c>
      <c r="AF277" s="248">
        <f t="shared" si="137"/>
        <v>0</v>
      </c>
      <c r="AG277" s="328" t="s">
        <v>157</v>
      </c>
      <c r="AH277" s="136" t="str">
        <f t="shared" si="140"/>
        <v>-</v>
      </c>
      <c r="AI277" s="342">
        <v>0</v>
      </c>
      <c r="AJ277" s="329" t="s">
        <v>443</v>
      </c>
    </row>
    <row r="278" spans="1:36" s="3" customFormat="1" ht="78.75">
      <c r="A278" s="290">
        <f>'10 Квартал финансирование'!A278</f>
        <v>222</v>
      </c>
      <c r="B278" s="286" t="s">
        <v>633</v>
      </c>
      <c r="C278" s="286" t="s">
        <v>375</v>
      </c>
      <c r="D278" s="328" t="s">
        <v>157</v>
      </c>
      <c r="E278" s="328" t="s">
        <v>157</v>
      </c>
      <c r="F278" s="244">
        <v>0</v>
      </c>
      <c r="G278" s="328" t="s">
        <v>157</v>
      </c>
      <c r="H278" s="328">
        <v>0</v>
      </c>
      <c r="I278" s="328" t="s">
        <v>157</v>
      </c>
      <c r="J278" s="110">
        <f t="shared" si="169"/>
        <v>0</v>
      </c>
      <c r="K278" s="328" t="s">
        <v>157</v>
      </c>
      <c r="L278" s="110">
        <f t="shared" si="170"/>
        <v>0</v>
      </c>
      <c r="M278" s="328" t="s">
        <v>157</v>
      </c>
      <c r="N278" s="244">
        <v>0</v>
      </c>
      <c r="O278" s="328" t="s">
        <v>157</v>
      </c>
      <c r="P278" s="244">
        <v>0</v>
      </c>
      <c r="Q278" s="328" t="s">
        <v>157</v>
      </c>
      <c r="R278" s="244">
        <v>0</v>
      </c>
      <c r="S278" s="328" t="s">
        <v>157</v>
      </c>
      <c r="T278" s="244">
        <v>0</v>
      </c>
      <c r="U278" s="328" t="s">
        <v>157</v>
      </c>
      <c r="V278" s="244">
        <v>0</v>
      </c>
      <c r="W278" s="328" t="s">
        <v>157</v>
      </c>
      <c r="X278" s="244">
        <v>0</v>
      </c>
      <c r="Y278" s="328" t="s">
        <v>157</v>
      </c>
      <c r="Z278" s="244">
        <v>0</v>
      </c>
      <c r="AA278" s="328" t="s">
        <v>157</v>
      </c>
      <c r="AB278" s="244">
        <v>0</v>
      </c>
      <c r="AC278" s="328" t="s">
        <v>157</v>
      </c>
      <c r="AD278" s="244">
        <v>0</v>
      </c>
      <c r="AE278" s="328" t="s">
        <v>157</v>
      </c>
      <c r="AF278" s="248">
        <f t="shared" ref="AF278:AF294" si="171">L278-N278-R278-V278</f>
        <v>0</v>
      </c>
      <c r="AG278" s="328" t="s">
        <v>157</v>
      </c>
      <c r="AH278" s="136" t="str">
        <f t="shared" si="140"/>
        <v>-</v>
      </c>
      <c r="AI278" s="342">
        <v>0</v>
      </c>
      <c r="AJ278" s="329" t="s">
        <v>443</v>
      </c>
    </row>
    <row r="279" spans="1:36" s="3" customFormat="1" ht="47.25">
      <c r="A279" s="290">
        <f>'10 Квартал финансирование'!A279</f>
        <v>223</v>
      </c>
      <c r="B279" s="286" t="s">
        <v>634</v>
      </c>
      <c r="C279" s="286" t="s">
        <v>375</v>
      </c>
      <c r="D279" s="328" t="s">
        <v>157</v>
      </c>
      <c r="E279" s="328" t="s">
        <v>157</v>
      </c>
      <c r="F279" s="244">
        <v>0</v>
      </c>
      <c r="G279" s="328" t="s">
        <v>157</v>
      </c>
      <c r="H279" s="328">
        <v>0</v>
      </c>
      <c r="I279" s="328" t="s">
        <v>157</v>
      </c>
      <c r="J279" s="110">
        <f t="shared" si="169"/>
        <v>0</v>
      </c>
      <c r="K279" s="328" t="s">
        <v>157</v>
      </c>
      <c r="L279" s="110">
        <f t="shared" si="170"/>
        <v>3.7336309999999998E-2</v>
      </c>
      <c r="M279" s="328" t="s">
        <v>157</v>
      </c>
      <c r="N279" s="244">
        <v>0</v>
      </c>
      <c r="O279" s="328" t="s">
        <v>157</v>
      </c>
      <c r="P279" s="244">
        <v>0</v>
      </c>
      <c r="Q279" s="328" t="s">
        <v>157</v>
      </c>
      <c r="R279" s="244">
        <v>0</v>
      </c>
      <c r="S279" s="328" t="s">
        <v>157</v>
      </c>
      <c r="T279" s="244">
        <v>0</v>
      </c>
      <c r="U279" s="328" t="s">
        <v>157</v>
      </c>
      <c r="V279" s="244">
        <v>0</v>
      </c>
      <c r="W279" s="328" t="s">
        <v>157</v>
      </c>
      <c r="X279" s="244">
        <v>3.7336309999999998E-2</v>
      </c>
      <c r="Y279" s="328" t="s">
        <v>157</v>
      </c>
      <c r="Z279" s="244">
        <v>0</v>
      </c>
      <c r="AA279" s="328" t="s">
        <v>157</v>
      </c>
      <c r="AB279" s="244">
        <v>0</v>
      </c>
      <c r="AC279" s="328" t="s">
        <v>157</v>
      </c>
      <c r="AD279" s="244">
        <v>0</v>
      </c>
      <c r="AE279" s="328" t="s">
        <v>157</v>
      </c>
      <c r="AF279" s="248">
        <f t="shared" si="171"/>
        <v>3.7336309999999998E-2</v>
      </c>
      <c r="AG279" s="328" t="s">
        <v>157</v>
      </c>
      <c r="AH279" s="136" t="str">
        <f t="shared" si="140"/>
        <v>-</v>
      </c>
      <c r="AI279" s="342">
        <v>0</v>
      </c>
      <c r="AJ279" s="329" t="s">
        <v>443</v>
      </c>
    </row>
    <row r="280" spans="1:36" s="3" customFormat="1" ht="47.25">
      <c r="A280" s="290">
        <f>'10 Квартал финансирование'!A280</f>
        <v>224</v>
      </c>
      <c r="B280" s="286" t="s">
        <v>635</v>
      </c>
      <c r="C280" s="286" t="s">
        <v>375</v>
      </c>
      <c r="D280" s="328" t="s">
        <v>157</v>
      </c>
      <c r="E280" s="328" t="s">
        <v>157</v>
      </c>
      <c r="F280" s="244">
        <v>0</v>
      </c>
      <c r="G280" s="328" t="s">
        <v>157</v>
      </c>
      <c r="H280" s="328">
        <v>0</v>
      </c>
      <c r="I280" s="328" t="s">
        <v>157</v>
      </c>
      <c r="J280" s="110">
        <f t="shared" si="169"/>
        <v>0</v>
      </c>
      <c r="K280" s="328" t="s">
        <v>157</v>
      </c>
      <c r="L280" s="110">
        <f t="shared" si="170"/>
        <v>2.10148E-2</v>
      </c>
      <c r="M280" s="328" t="s">
        <v>157</v>
      </c>
      <c r="N280" s="244">
        <v>0</v>
      </c>
      <c r="O280" s="328" t="s">
        <v>157</v>
      </c>
      <c r="P280" s="244">
        <v>0</v>
      </c>
      <c r="Q280" s="328" t="s">
        <v>157</v>
      </c>
      <c r="R280" s="244">
        <v>0</v>
      </c>
      <c r="S280" s="328" t="s">
        <v>157</v>
      </c>
      <c r="T280" s="244">
        <v>0</v>
      </c>
      <c r="U280" s="328" t="s">
        <v>157</v>
      </c>
      <c r="V280" s="244">
        <v>0</v>
      </c>
      <c r="W280" s="328" t="s">
        <v>157</v>
      </c>
      <c r="X280" s="244">
        <v>2.10148E-2</v>
      </c>
      <c r="Y280" s="328" t="s">
        <v>157</v>
      </c>
      <c r="Z280" s="244">
        <v>0</v>
      </c>
      <c r="AA280" s="328" t="s">
        <v>157</v>
      </c>
      <c r="AB280" s="244">
        <v>0</v>
      </c>
      <c r="AC280" s="328" t="s">
        <v>157</v>
      </c>
      <c r="AD280" s="244">
        <v>0</v>
      </c>
      <c r="AE280" s="328" t="s">
        <v>157</v>
      </c>
      <c r="AF280" s="248">
        <f t="shared" si="171"/>
        <v>2.10148E-2</v>
      </c>
      <c r="AG280" s="328" t="s">
        <v>157</v>
      </c>
      <c r="AH280" s="136" t="str">
        <f t="shared" si="140"/>
        <v>-</v>
      </c>
      <c r="AI280" s="342">
        <v>0</v>
      </c>
      <c r="AJ280" s="329" t="s">
        <v>443</v>
      </c>
    </row>
    <row r="281" spans="1:36" s="3" customFormat="1" ht="47.25">
      <c r="A281" s="290">
        <f>'10 Квартал финансирование'!A281</f>
        <v>225</v>
      </c>
      <c r="B281" s="286" t="s">
        <v>636</v>
      </c>
      <c r="C281" s="286" t="s">
        <v>375</v>
      </c>
      <c r="D281" s="328" t="s">
        <v>157</v>
      </c>
      <c r="E281" s="328" t="s">
        <v>157</v>
      </c>
      <c r="F281" s="244">
        <v>0</v>
      </c>
      <c r="G281" s="328" t="s">
        <v>157</v>
      </c>
      <c r="H281" s="328">
        <v>0</v>
      </c>
      <c r="I281" s="328" t="s">
        <v>157</v>
      </c>
      <c r="J281" s="110">
        <f t="shared" si="169"/>
        <v>0</v>
      </c>
      <c r="K281" s="328" t="s">
        <v>157</v>
      </c>
      <c r="L281" s="110">
        <f t="shared" si="170"/>
        <v>9.3701789999999993E-2</v>
      </c>
      <c r="M281" s="328" t="s">
        <v>157</v>
      </c>
      <c r="N281" s="244">
        <v>0</v>
      </c>
      <c r="O281" s="328" t="s">
        <v>157</v>
      </c>
      <c r="P281" s="244">
        <v>0</v>
      </c>
      <c r="Q281" s="328" t="s">
        <v>157</v>
      </c>
      <c r="R281" s="244">
        <v>0</v>
      </c>
      <c r="S281" s="328" t="s">
        <v>157</v>
      </c>
      <c r="T281" s="244">
        <v>0</v>
      </c>
      <c r="U281" s="328" t="s">
        <v>157</v>
      </c>
      <c r="V281" s="244">
        <v>0</v>
      </c>
      <c r="W281" s="328" t="s">
        <v>157</v>
      </c>
      <c r="X281" s="244">
        <v>9.3701789999999993E-2</v>
      </c>
      <c r="Y281" s="328" t="s">
        <v>157</v>
      </c>
      <c r="Z281" s="244">
        <v>0</v>
      </c>
      <c r="AA281" s="328" t="s">
        <v>157</v>
      </c>
      <c r="AB281" s="244">
        <v>0</v>
      </c>
      <c r="AC281" s="328" t="s">
        <v>157</v>
      </c>
      <c r="AD281" s="244">
        <v>0</v>
      </c>
      <c r="AE281" s="328" t="s">
        <v>157</v>
      </c>
      <c r="AF281" s="248">
        <f t="shared" si="171"/>
        <v>9.3701789999999993E-2</v>
      </c>
      <c r="AG281" s="328" t="s">
        <v>157</v>
      </c>
      <c r="AH281" s="136" t="str">
        <f t="shared" si="140"/>
        <v>-</v>
      </c>
      <c r="AI281" s="342">
        <v>0</v>
      </c>
      <c r="AJ281" s="329" t="s">
        <v>443</v>
      </c>
    </row>
    <row r="282" spans="1:36" s="3" customFormat="1" ht="63">
      <c r="A282" s="290">
        <f>'10 Квартал финансирование'!A282</f>
        <v>226</v>
      </c>
      <c r="B282" s="286" t="s">
        <v>637</v>
      </c>
      <c r="C282" s="286" t="s">
        <v>375</v>
      </c>
      <c r="D282" s="328" t="s">
        <v>157</v>
      </c>
      <c r="E282" s="328" t="s">
        <v>157</v>
      </c>
      <c r="F282" s="244">
        <v>0</v>
      </c>
      <c r="G282" s="328" t="s">
        <v>157</v>
      </c>
      <c r="H282" s="328">
        <v>0</v>
      </c>
      <c r="I282" s="328" t="s">
        <v>157</v>
      </c>
      <c r="J282" s="110">
        <f t="shared" si="169"/>
        <v>0</v>
      </c>
      <c r="K282" s="328" t="s">
        <v>157</v>
      </c>
      <c r="L282" s="110">
        <f t="shared" si="170"/>
        <v>7.5952679999999995E-2</v>
      </c>
      <c r="M282" s="328" t="s">
        <v>157</v>
      </c>
      <c r="N282" s="244">
        <v>0</v>
      </c>
      <c r="O282" s="328" t="s">
        <v>157</v>
      </c>
      <c r="P282" s="244">
        <v>0</v>
      </c>
      <c r="Q282" s="328" t="s">
        <v>157</v>
      </c>
      <c r="R282" s="244">
        <v>0</v>
      </c>
      <c r="S282" s="328" t="s">
        <v>157</v>
      </c>
      <c r="T282" s="244">
        <v>0</v>
      </c>
      <c r="U282" s="328" t="s">
        <v>157</v>
      </c>
      <c r="V282" s="244">
        <v>0</v>
      </c>
      <c r="W282" s="328" t="s">
        <v>157</v>
      </c>
      <c r="X282" s="244">
        <v>7.5952679999999995E-2</v>
      </c>
      <c r="Y282" s="328" t="s">
        <v>157</v>
      </c>
      <c r="Z282" s="244">
        <v>0</v>
      </c>
      <c r="AA282" s="328" t="s">
        <v>157</v>
      </c>
      <c r="AB282" s="244">
        <v>0</v>
      </c>
      <c r="AC282" s="328" t="s">
        <v>157</v>
      </c>
      <c r="AD282" s="244">
        <v>0</v>
      </c>
      <c r="AE282" s="328" t="s">
        <v>157</v>
      </c>
      <c r="AF282" s="248">
        <f t="shared" si="171"/>
        <v>7.5952679999999995E-2</v>
      </c>
      <c r="AG282" s="328" t="s">
        <v>157</v>
      </c>
      <c r="AH282" s="136" t="str">
        <f t="shared" ref="AH282:AH345" si="172">IF((N282+R282+V282)&gt;0,L282/(N282+R282+V282),"-")</f>
        <v>-</v>
      </c>
      <c r="AI282" s="342">
        <v>0</v>
      </c>
      <c r="AJ282" s="329" t="s">
        <v>443</v>
      </c>
    </row>
    <row r="283" spans="1:36" s="3" customFormat="1" ht="47.25">
      <c r="A283" s="290">
        <f>'10 Квартал финансирование'!A283</f>
        <v>227</v>
      </c>
      <c r="B283" s="286" t="s">
        <v>638</v>
      </c>
      <c r="C283" s="286" t="s">
        <v>375</v>
      </c>
      <c r="D283" s="328" t="s">
        <v>157</v>
      </c>
      <c r="E283" s="328" t="s">
        <v>157</v>
      </c>
      <c r="F283" s="244">
        <v>0</v>
      </c>
      <c r="G283" s="328" t="s">
        <v>157</v>
      </c>
      <c r="H283" s="328">
        <v>0</v>
      </c>
      <c r="I283" s="328" t="s">
        <v>157</v>
      </c>
      <c r="J283" s="110">
        <f t="shared" si="169"/>
        <v>0</v>
      </c>
      <c r="K283" s="328" t="s">
        <v>157</v>
      </c>
      <c r="L283" s="110">
        <f t="shared" si="170"/>
        <v>0.29763719</v>
      </c>
      <c r="M283" s="328" t="s">
        <v>157</v>
      </c>
      <c r="N283" s="244">
        <v>0</v>
      </c>
      <c r="O283" s="328" t="s">
        <v>157</v>
      </c>
      <c r="P283" s="244">
        <v>0</v>
      </c>
      <c r="Q283" s="328" t="s">
        <v>157</v>
      </c>
      <c r="R283" s="244">
        <v>0</v>
      </c>
      <c r="S283" s="328" t="s">
        <v>157</v>
      </c>
      <c r="T283" s="244">
        <v>0</v>
      </c>
      <c r="U283" s="328" t="s">
        <v>157</v>
      </c>
      <c r="V283" s="244">
        <v>0</v>
      </c>
      <c r="W283" s="328" t="s">
        <v>157</v>
      </c>
      <c r="X283" s="244">
        <v>0.29763719</v>
      </c>
      <c r="Y283" s="328" t="s">
        <v>157</v>
      </c>
      <c r="Z283" s="244">
        <v>0</v>
      </c>
      <c r="AA283" s="328" t="s">
        <v>157</v>
      </c>
      <c r="AB283" s="244">
        <v>0</v>
      </c>
      <c r="AC283" s="328" t="s">
        <v>157</v>
      </c>
      <c r="AD283" s="244">
        <v>0</v>
      </c>
      <c r="AE283" s="328" t="s">
        <v>157</v>
      </c>
      <c r="AF283" s="248">
        <f t="shared" si="171"/>
        <v>0.29763719</v>
      </c>
      <c r="AG283" s="328" t="s">
        <v>157</v>
      </c>
      <c r="AH283" s="136" t="str">
        <f t="shared" si="172"/>
        <v>-</v>
      </c>
      <c r="AI283" s="342">
        <v>0</v>
      </c>
      <c r="AJ283" s="329" t="s">
        <v>443</v>
      </c>
    </row>
    <row r="284" spans="1:36" s="3" customFormat="1" ht="63">
      <c r="A284" s="290">
        <f>'10 Квартал финансирование'!A284</f>
        <v>228</v>
      </c>
      <c r="B284" s="286" t="s">
        <v>639</v>
      </c>
      <c r="C284" s="286" t="s">
        <v>375</v>
      </c>
      <c r="D284" s="328" t="s">
        <v>157</v>
      </c>
      <c r="E284" s="328" t="s">
        <v>157</v>
      </c>
      <c r="F284" s="244">
        <v>0</v>
      </c>
      <c r="G284" s="328" t="s">
        <v>157</v>
      </c>
      <c r="H284" s="328">
        <v>0</v>
      </c>
      <c r="I284" s="328" t="s">
        <v>157</v>
      </c>
      <c r="J284" s="110">
        <f t="shared" si="169"/>
        <v>0</v>
      </c>
      <c r="K284" s="328" t="s">
        <v>157</v>
      </c>
      <c r="L284" s="110">
        <f t="shared" si="170"/>
        <v>4.3541040000000003E-2</v>
      </c>
      <c r="M284" s="328" t="s">
        <v>157</v>
      </c>
      <c r="N284" s="244">
        <v>0</v>
      </c>
      <c r="O284" s="328" t="s">
        <v>157</v>
      </c>
      <c r="P284" s="244">
        <v>0</v>
      </c>
      <c r="Q284" s="328" t="s">
        <v>157</v>
      </c>
      <c r="R284" s="244">
        <v>0</v>
      </c>
      <c r="S284" s="328" t="s">
        <v>157</v>
      </c>
      <c r="T284" s="244">
        <v>0</v>
      </c>
      <c r="U284" s="328" t="s">
        <v>157</v>
      </c>
      <c r="V284" s="244">
        <v>0</v>
      </c>
      <c r="W284" s="328" t="s">
        <v>157</v>
      </c>
      <c r="X284" s="244">
        <v>4.3541040000000003E-2</v>
      </c>
      <c r="Y284" s="328" t="s">
        <v>157</v>
      </c>
      <c r="Z284" s="244">
        <v>0</v>
      </c>
      <c r="AA284" s="328" t="s">
        <v>157</v>
      </c>
      <c r="AB284" s="244">
        <v>0</v>
      </c>
      <c r="AC284" s="328" t="s">
        <v>157</v>
      </c>
      <c r="AD284" s="244">
        <v>0</v>
      </c>
      <c r="AE284" s="328" t="s">
        <v>157</v>
      </c>
      <c r="AF284" s="248">
        <f t="shared" si="171"/>
        <v>4.3541040000000003E-2</v>
      </c>
      <c r="AG284" s="328" t="s">
        <v>157</v>
      </c>
      <c r="AH284" s="136" t="str">
        <f t="shared" si="172"/>
        <v>-</v>
      </c>
      <c r="AI284" s="342">
        <v>0</v>
      </c>
      <c r="AJ284" s="329" t="s">
        <v>443</v>
      </c>
    </row>
    <row r="285" spans="1:36" s="3" customFormat="1" ht="63">
      <c r="A285" s="290">
        <f>'10 Квартал финансирование'!A285</f>
        <v>229</v>
      </c>
      <c r="B285" s="286" t="s">
        <v>640</v>
      </c>
      <c r="C285" s="286" t="s">
        <v>375</v>
      </c>
      <c r="D285" s="328" t="s">
        <v>157</v>
      </c>
      <c r="E285" s="328" t="s">
        <v>157</v>
      </c>
      <c r="F285" s="244">
        <v>0</v>
      </c>
      <c r="G285" s="328" t="s">
        <v>157</v>
      </c>
      <c r="H285" s="328">
        <v>0</v>
      </c>
      <c r="I285" s="328" t="s">
        <v>157</v>
      </c>
      <c r="J285" s="110">
        <f t="shared" si="169"/>
        <v>0</v>
      </c>
      <c r="K285" s="328" t="s">
        <v>157</v>
      </c>
      <c r="L285" s="110">
        <f t="shared" si="170"/>
        <v>9.6710130000000005E-2</v>
      </c>
      <c r="M285" s="328" t="s">
        <v>157</v>
      </c>
      <c r="N285" s="244">
        <v>0</v>
      </c>
      <c r="O285" s="328" t="s">
        <v>157</v>
      </c>
      <c r="P285" s="244">
        <v>0</v>
      </c>
      <c r="Q285" s="328" t="s">
        <v>157</v>
      </c>
      <c r="R285" s="244">
        <v>0</v>
      </c>
      <c r="S285" s="328" t="s">
        <v>157</v>
      </c>
      <c r="T285" s="244">
        <v>0</v>
      </c>
      <c r="U285" s="328" t="s">
        <v>157</v>
      </c>
      <c r="V285" s="244">
        <v>0</v>
      </c>
      <c r="W285" s="328" t="s">
        <v>157</v>
      </c>
      <c r="X285" s="244">
        <v>9.6710130000000005E-2</v>
      </c>
      <c r="Y285" s="328" t="s">
        <v>157</v>
      </c>
      <c r="Z285" s="244">
        <v>0</v>
      </c>
      <c r="AA285" s="328" t="s">
        <v>157</v>
      </c>
      <c r="AB285" s="244">
        <v>0</v>
      </c>
      <c r="AC285" s="328" t="s">
        <v>157</v>
      </c>
      <c r="AD285" s="244">
        <v>0</v>
      </c>
      <c r="AE285" s="328" t="s">
        <v>157</v>
      </c>
      <c r="AF285" s="248">
        <f t="shared" si="171"/>
        <v>9.6710130000000005E-2</v>
      </c>
      <c r="AG285" s="328" t="s">
        <v>157</v>
      </c>
      <c r="AH285" s="136" t="str">
        <f t="shared" si="172"/>
        <v>-</v>
      </c>
      <c r="AI285" s="342">
        <v>0</v>
      </c>
      <c r="AJ285" s="329" t="s">
        <v>443</v>
      </c>
    </row>
    <row r="286" spans="1:36" s="3" customFormat="1" ht="63">
      <c r="A286" s="290">
        <f>'10 Квартал финансирование'!A286</f>
        <v>230</v>
      </c>
      <c r="B286" s="286" t="s">
        <v>641</v>
      </c>
      <c r="C286" s="286" t="s">
        <v>375</v>
      </c>
      <c r="D286" s="328" t="s">
        <v>157</v>
      </c>
      <c r="E286" s="328" t="s">
        <v>157</v>
      </c>
      <c r="F286" s="244">
        <v>0</v>
      </c>
      <c r="G286" s="328" t="s">
        <v>157</v>
      </c>
      <c r="H286" s="328">
        <v>0</v>
      </c>
      <c r="I286" s="328" t="s">
        <v>157</v>
      </c>
      <c r="J286" s="110">
        <f t="shared" si="169"/>
        <v>0</v>
      </c>
      <c r="K286" s="328" t="s">
        <v>157</v>
      </c>
      <c r="L286" s="110">
        <f t="shared" si="170"/>
        <v>0.35356985000000002</v>
      </c>
      <c r="M286" s="328" t="s">
        <v>157</v>
      </c>
      <c r="N286" s="244">
        <v>0</v>
      </c>
      <c r="O286" s="328" t="s">
        <v>157</v>
      </c>
      <c r="P286" s="244">
        <v>0</v>
      </c>
      <c r="Q286" s="328" t="s">
        <v>157</v>
      </c>
      <c r="R286" s="244">
        <v>0</v>
      </c>
      <c r="S286" s="328" t="s">
        <v>157</v>
      </c>
      <c r="T286" s="244">
        <v>0</v>
      </c>
      <c r="U286" s="328" t="s">
        <v>157</v>
      </c>
      <c r="V286" s="244">
        <v>0</v>
      </c>
      <c r="W286" s="328" t="s">
        <v>157</v>
      </c>
      <c r="X286" s="244">
        <v>0.35356985000000002</v>
      </c>
      <c r="Y286" s="328" t="s">
        <v>157</v>
      </c>
      <c r="Z286" s="244">
        <v>0</v>
      </c>
      <c r="AA286" s="328" t="s">
        <v>157</v>
      </c>
      <c r="AB286" s="244">
        <v>0</v>
      </c>
      <c r="AC286" s="328" t="s">
        <v>157</v>
      </c>
      <c r="AD286" s="244">
        <v>0</v>
      </c>
      <c r="AE286" s="328" t="s">
        <v>157</v>
      </c>
      <c r="AF286" s="248">
        <f t="shared" si="171"/>
        <v>0.35356985000000002</v>
      </c>
      <c r="AG286" s="328" t="s">
        <v>157</v>
      </c>
      <c r="AH286" s="136" t="str">
        <f t="shared" si="172"/>
        <v>-</v>
      </c>
      <c r="AI286" s="342">
        <v>0</v>
      </c>
      <c r="AJ286" s="329" t="s">
        <v>443</v>
      </c>
    </row>
    <row r="287" spans="1:36" s="3" customFormat="1" ht="47.25">
      <c r="A287" s="290">
        <f>'10 Квартал финансирование'!A287</f>
        <v>231</v>
      </c>
      <c r="B287" s="286" t="s">
        <v>642</v>
      </c>
      <c r="C287" s="286" t="s">
        <v>375</v>
      </c>
      <c r="D287" s="328" t="s">
        <v>157</v>
      </c>
      <c r="E287" s="328" t="s">
        <v>157</v>
      </c>
      <c r="F287" s="244">
        <v>0</v>
      </c>
      <c r="G287" s="328" t="s">
        <v>157</v>
      </c>
      <c r="H287" s="328">
        <v>0</v>
      </c>
      <c r="I287" s="328" t="s">
        <v>157</v>
      </c>
      <c r="J287" s="110">
        <f t="shared" si="169"/>
        <v>0</v>
      </c>
      <c r="K287" s="328" t="s">
        <v>157</v>
      </c>
      <c r="L287" s="110">
        <f t="shared" si="170"/>
        <v>0.17925621999999999</v>
      </c>
      <c r="M287" s="328" t="s">
        <v>157</v>
      </c>
      <c r="N287" s="244">
        <v>0</v>
      </c>
      <c r="O287" s="328" t="s">
        <v>157</v>
      </c>
      <c r="P287" s="244">
        <v>0</v>
      </c>
      <c r="Q287" s="328" t="s">
        <v>157</v>
      </c>
      <c r="R287" s="244">
        <v>0</v>
      </c>
      <c r="S287" s="328" t="s">
        <v>157</v>
      </c>
      <c r="T287" s="244">
        <v>0</v>
      </c>
      <c r="U287" s="328" t="s">
        <v>157</v>
      </c>
      <c r="V287" s="244">
        <v>0</v>
      </c>
      <c r="W287" s="328" t="s">
        <v>157</v>
      </c>
      <c r="X287" s="244">
        <v>0.17925621999999999</v>
      </c>
      <c r="Y287" s="328" t="s">
        <v>157</v>
      </c>
      <c r="Z287" s="244">
        <v>0</v>
      </c>
      <c r="AA287" s="328" t="s">
        <v>157</v>
      </c>
      <c r="AB287" s="244">
        <v>0</v>
      </c>
      <c r="AC287" s="328" t="s">
        <v>157</v>
      </c>
      <c r="AD287" s="244">
        <v>0</v>
      </c>
      <c r="AE287" s="328" t="s">
        <v>157</v>
      </c>
      <c r="AF287" s="248">
        <f t="shared" si="171"/>
        <v>0.17925621999999999</v>
      </c>
      <c r="AG287" s="328" t="s">
        <v>157</v>
      </c>
      <c r="AH287" s="136" t="str">
        <f t="shared" si="172"/>
        <v>-</v>
      </c>
      <c r="AI287" s="342">
        <v>0</v>
      </c>
      <c r="AJ287" s="329" t="s">
        <v>443</v>
      </c>
    </row>
    <row r="288" spans="1:36" s="3" customFormat="1" ht="54" customHeight="1">
      <c r="A288" s="290">
        <f>'10 Квартал финансирование'!A288</f>
        <v>232</v>
      </c>
      <c r="B288" s="286" t="s">
        <v>643</v>
      </c>
      <c r="C288" s="286" t="s">
        <v>644</v>
      </c>
      <c r="D288" s="328" t="s">
        <v>157</v>
      </c>
      <c r="E288" s="328" t="s">
        <v>157</v>
      </c>
      <c r="F288" s="244">
        <v>0</v>
      </c>
      <c r="G288" s="328" t="s">
        <v>157</v>
      </c>
      <c r="H288" s="328">
        <v>0</v>
      </c>
      <c r="I288" s="328" t="s">
        <v>157</v>
      </c>
      <c r="J288" s="110">
        <f t="shared" si="167"/>
        <v>0</v>
      </c>
      <c r="K288" s="328" t="s">
        <v>157</v>
      </c>
      <c r="L288" s="110">
        <f t="shared" si="168"/>
        <v>7.1041380000000001E-2</v>
      </c>
      <c r="M288" s="328" t="s">
        <v>157</v>
      </c>
      <c r="N288" s="244">
        <v>0</v>
      </c>
      <c r="O288" s="328" t="s">
        <v>157</v>
      </c>
      <c r="P288" s="244">
        <v>0</v>
      </c>
      <c r="Q288" s="328" t="s">
        <v>157</v>
      </c>
      <c r="R288" s="244">
        <v>0</v>
      </c>
      <c r="S288" s="328" t="s">
        <v>157</v>
      </c>
      <c r="T288" s="244">
        <v>7.1041380000000001E-2</v>
      </c>
      <c r="U288" s="328" t="s">
        <v>157</v>
      </c>
      <c r="V288" s="244">
        <v>0</v>
      </c>
      <c r="W288" s="328" t="s">
        <v>157</v>
      </c>
      <c r="X288" s="244">
        <v>0</v>
      </c>
      <c r="Y288" s="328" t="s">
        <v>157</v>
      </c>
      <c r="Z288" s="244">
        <v>0</v>
      </c>
      <c r="AA288" s="328" t="s">
        <v>157</v>
      </c>
      <c r="AB288" s="244">
        <v>0</v>
      </c>
      <c r="AC288" s="328" t="s">
        <v>157</v>
      </c>
      <c r="AD288" s="244">
        <v>0</v>
      </c>
      <c r="AE288" s="328" t="s">
        <v>157</v>
      </c>
      <c r="AF288" s="248">
        <f t="shared" si="171"/>
        <v>7.1041380000000001E-2</v>
      </c>
      <c r="AG288" s="328" t="s">
        <v>157</v>
      </c>
      <c r="AH288" s="136" t="str">
        <f t="shared" si="172"/>
        <v>-</v>
      </c>
      <c r="AI288" s="342" t="s">
        <v>1108</v>
      </c>
      <c r="AJ288" s="329" t="s">
        <v>443</v>
      </c>
    </row>
    <row r="289" spans="1:36" s="3" customFormat="1" ht="54" customHeight="1">
      <c r="A289" s="290">
        <f>'10 Квартал финансирование'!A289</f>
        <v>233</v>
      </c>
      <c r="B289" s="286" t="s">
        <v>645</v>
      </c>
      <c r="C289" s="286" t="s">
        <v>646</v>
      </c>
      <c r="D289" s="328" t="s">
        <v>157</v>
      </c>
      <c r="E289" s="328" t="s">
        <v>157</v>
      </c>
      <c r="F289" s="244">
        <v>0</v>
      </c>
      <c r="G289" s="328" t="s">
        <v>157</v>
      </c>
      <c r="H289" s="328">
        <v>0</v>
      </c>
      <c r="I289" s="328" t="s">
        <v>157</v>
      </c>
      <c r="J289" s="110">
        <f t="shared" si="167"/>
        <v>0</v>
      </c>
      <c r="K289" s="328" t="s">
        <v>157</v>
      </c>
      <c r="L289" s="110">
        <f t="shared" si="168"/>
        <v>0.15045285999999999</v>
      </c>
      <c r="M289" s="328" t="s">
        <v>157</v>
      </c>
      <c r="N289" s="244">
        <v>0</v>
      </c>
      <c r="O289" s="328" t="s">
        <v>157</v>
      </c>
      <c r="P289" s="244">
        <v>0</v>
      </c>
      <c r="Q289" s="328" t="s">
        <v>157</v>
      </c>
      <c r="R289" s="244">
        <v>0</v>
      </c>
      <c r="S289" s="328" t="s">
        <v>157</v>
      </c>
      <c r="T289" s="244">
        <v>0.15045285999999999</v>
      </c>
      <c r="U289" s="328" t="s">
        <v>157</v>
      </c>
      <c r="V289" s="244">
        <v>0</v>
      </c>
      <c r="W289" s="328" t="s">
        <v>157</v>
      </c>
      <c r="X289" s="244">
        <v>0</v>
      </c>
      <c r="Y289" s="328" t="s">
        <v>157</v>
      </c>
      <c r="Z289" s="244">
        <v>0</v>
      </c>
      <c r="AA289" s="328" t="s">
        <v>157</v>
      </c>
      <c r="AB289" s="244">
        <v>0</v>
      </c>
      <c r="AC289" s="328" t="s">
        <v>157</v>
      </c>
      <c r="AD289" s="244">
        <v>0</v>
      </c>
      <c r="AE289" s="328" t="s">
        <v>157</v>
      </c>
      <c r="AF289" s="248">
        <f t="shared" si="171"/>
        <v>0.15045285999999999</v>
      </c>
      <c r="AG289" s="328" t="s">
        <v>157</v>
      </c>
      <c r="AH289" s="136" t="str">
        <f t="shared" si="172"/>
        <v>-</v>
      </c>
      <c r="AI289" s="342" t="s">
        <v>1108</v>
      </c>
      <c r="AJ289" s="329" t="s">
        <v>443</v>
      </c>
    </row>
    <row r="290" spans="1:36" s="3" customFormat="1" ht="54" customHeight="1">
      <c r="A290" s="290">
        <f>'10 Квартал финансирование'!A290</f>
        <v>234</v>
      </c>
      <c r="B290" s="286" t="s">
        <v>647</v>
      </c>
      <c r="C290" s="286" t="s">
        <v>648</v>
      </c>
      <c r="D290" s="328" t="s">
        <v>157</v>
      </c>
      <c r="E290" s="328" t="s">
        <v>157</v>
      </c>
      <c r="F290" s="244">
        <v>0</v>
      </c>
      <c r="G290" s="328" t="s">
        <v>157</v>
      </c>
      <c r="H290" s="328">
        <v>0</v>
      </c>
      <c r="I290" s="328" t="s">
        <v>157</v>
      </c>
      <c r="J290" s="110">
        <f t="shared" si="167"/>
        <v>0</v>
      </c>
      <c r="K290" s="328" t="s">
        <v>157</v>
      </c>
      <c r="L290" s="110">
        <f t="shared" si="168"/>
        <v>0.13454789</v>
      </c>
      <c r="M290" s="328" t="s">
        <v>157</v>
      </c>
      <c r="N290" s="244">
        <v>0</v>
      </c>
      <c r="O290" s="328" t="s">
        <v>157</v>
      </c>
      <c r="P290" s="244">
        <v>0</v>
      </c>
      <c r="Q290" s="328" t="s">
        <v>157</v>
      </c>
      <c r="R290" s="244">
        <v>0</v>
      </c>
      <c r="S290" s="328" t="s">
        <v>157</v>
      </c>
      <c r="T290" s="244">
        <v>0.13454789</v>
      </c>
      <c r="U290" s="328" t="s">
        <v>157</v>
      </c>
      <c r="V290" s="244">
        <v>0</v>
      </c>
      <c r="W290" s="328" t="s">
        <v>157</v>
      </c>
      <c r="X290" s="244">
        <v>0</v>
      </c>
      <c r="Y290" s="328" t="s">
        <v>157</v>
      </c>
      <c r="Z290" s="244">
        <v>0</v>
      </c>
      <c r="AA290" s="328" t="s">
        <v>157</v>
      </c>
      <c r="AB290" s="244">
        <v>0</v>
      </c>
      <c r="AC290" s="328" t="s">
        <v>157</v>
      </c>
      <c r="AD290" s="244">
        <v>0</v>
      </c>
      <c r="AE290" s="328" t="s">
        <v>157</v>
      </c>
      <c r="AF290" s="248">
        <f t="shared" si="171"/>
        <v>0.13454789</v>
      </c>
      <c r="AG290" s="328" t="s">
        <v>157</v>
      </c>
      <c r="AH290" s="136" t="str">
        <f t="shared" si="172"/>
        <v>-</v>
      </c>
      <c r="AI290" s="342" t="s">
        <v>1108</v>
      </c>
      <c r="AJ290" s="329" t="s">
        <v>443</v>
      </c>
    </row>
    <row r="291" spans="1:36" s="3" customFormat="1" ht="54" customHeight="1">
      <c r="A291" s="290">
        <f>'10 Квартал финансирование'!A291</f>
        <v>235</v>
      </c>
      <c r="B291" s="286" t="s">
        <v>649</v>
      </c>
      <c r="C291" s="286" t="s">
        <v>650</v>
      </c>
      <c r="D291" s="328" t="s">
        <v>157</v>
      </c>
      <c r="E291" s="328" t="s">
        <v>157</v>
      </c>
      <c r="F291" s="244">
        <v>0</v>
      </c>
      <c r="G291" s="328" t="s">
        <v>157</v>
      </c>
      <c r="H291" s="328">
        <v>0</v>
      </c>
      <c r="I291" s="328" t="s">
        <v>157</v>
      </c>
      <c r="J291" s="110">
        <f t="shared" si="167"/>
        <v>0</v>
      </c>
      <c r="K291" s="328" t="s">
        <v>157</v>
      </c>
      <c r="L291" s="110">
        <f t="shared" si="168"/>
        <v>4.3853549999999998E-2</v>
      </c>
      <c r="M291" s="328" t="s">
        <v>157</v>
      </c>
      <c r="N291" s="244">
        <v>0</v>
      </c>
      <c r="O291" s="328" t="s">
        <v>157</v>
      </c>
      <c r="P291" s="244">
        <v>0</v>
      </c>
      <c r="Q291" s="328" t="s">
        <v>157</v>
      </c>
      <c r="R291" s="244">
        <v>0</v>
      </c>
      <c r="S291" s="328" t="s">
        <v>157</v>
      </c>
      <c r="T291" s="244">
        <v>4.3853549999999998E-2</v>
      </c>
      <c r="U291" s="328" t="s">
        <v>157</v>
      </c>
      <c r="V291" s="244">
        <v>0</v>
      </c>
      <c r="W291" s="328" t="s">
        <v>157</v>
      </c>
      <c r="X291" s="244">
        <v>0</v>
      </c>
      <c r="Y291" s="328" t="s">
        <v>157</v>
      </c>
      <c r="Z291" s="244">
        <v>0</v>
      </c>
      <c r="AA291" s="328" t="s">
        <v>157</v>
      </c>
      <c r="AB291" s="244">
        <v>0</v>
      </c>
      <c r="AC291" s="328" t="s">
        <v>157</v>
      </c>
      <c r="AD291" s="244">
        <v>0</v>
      </c>
      <c r="AE291" s="328" t="s">
        <v>157</v>
      </c>
      <c r="AF291" s="248">
        <f t="shared" si="171"/>
        <v>4.3853549999999998E-2</v>
      </c>
      <c r="AG291" s="328" t="s">
        <v>157</v>
      </c>
      <c r="AH291" s="136" t="str">
        <f t="shared" si="172"/>
        <v>-</v>
      </c>
      <c r="AI291" s="342" t="s">
        <v>1108</v>
      </c>
      <c r="AJ291" s="329" t="s">
        <v>443</v>
      </c>
    </row>
    <row r="292" spans="1:36" s="3" customFormat="1" ht="78.75">
      <c r="A292" s="290">
        <f>'10 Квартал финансирование'!A292</f>
        <v>236</v>
      </c>
      <c r="B292" s="286" t="s">
        <v>651</v>
      </c>
      <c r="C292" s="286" t="s">
        <v>652</v>
      </c>
      <c r="D292" s="328" t="s">
        <v>157</v>
      </c>
      <c r="E292" s="328" t="s">
        <v>157</v>
      </c>
      <c r="F292" s="244">
        <v>0</v>
      </c>
      <c r="G292" s="328" t="s">
        <v>157</v>
      </c>
      <c r="H292" s="328">
        <v>0</v>
      </c>
      <c r="I292" s="328" t="s">
        <v>157</v>
      </c>
      <c r="J292" s="110">
        <f t="shared" ref="J292" si="173">N292+R292+V292+Z292</f>
        <v>0</v>
      </c>
      <c r="K292" s="328" t="s">
        <v>157</v>
      </c>
      <c r="L292" s="110">
        <f t="shared" ref="L292" si="174">P292+T292+X292+AB292</f>
        <v>0</v>
      </c>
      <c r="M292" s="328" t="s">
        <v>157</v>
      </c>
      <c r="N292" s="244">
        <v>0</v>
      </c>
      <c r="O292" s="328" t="s">
        <v>157</v>
      </c>
      <c r="P292" s="244">
        <v>0</v>
      </c>
      <c r="Q292" s="328" t="s">
        <v>157</v>
      </c>
      <c r="R292" s="244">
        <v>0</v>
      </c>
      <c r="S292" s="328" t="s">
        <v>157</v>
      </c>
      <c r="T292" s="244">
        <v>0</v>
      </c>
      <c r="U292" s="328" t="s">
        <v>157</v>
      </c>
      <c r="V292" s="244">
        <v>0</v>
      </c>
      <c r="W292" s="328" t="s">
        <v>157</v>
      </c>
      <c r="X292" s="244">
        <v>0</v>
      </c>
      <c r="Y292" s="328" t="s">
        <v>157</v>
      </c>
      <c r="Z292" s="244">
        <v>0</v>
      </c>
      <c r="AA292" s="328" t="s">
        <v>157</v>
      </c>
      <c r="AB292" s="244">
        <v>0</v>
      </c>
      <c r="AC292" s="328" t="s">
        <v>157</v>
      </c>
      <c r="AD292" s="244">
        <v>0</v>
      </c>
      <c r="AE292" s="328" t="s">
        <v>157</v>
      </c>
      <c r="AF292" s="248">
        <f t="shared" si="171"/>
        <v>0</v>
      </c>
      <c r="AG292" s="328" t="s">
        <v>157</v>
      </c>
      <c r="AH292" s="136" t="str">
        <f t="shared" si="172"/>
        <v>-</v>
      </c>
      <c r="AI292" s="342">
        <v>0</v>
      </c>
      <c r="AJ292" s="329" t="s">
        <v>443</v>
      </c>
    </row>
    <row r="293" spans="1:36" s="3" customFormat="1" ht="54" customHeight="1">
      <c r="A293" s="290">
        <f>'10 Квартал финансирование'!A293</f>
        <v>237</v>
      </c>
      <c r="B293" s="286" t="s">
        <v>653</v>
      </c>
      <c r="C293" s="286" t="s">
        <v>654</v>
      </c>
      <c r="D293" s="328" t="s">
        <v>157</v>
      </c>
      <c r="E293" s="328" t="s">
        <v>157</v>
      </c>
      <c r="F293" s="244">
        <v>0</v>
      </c>
      <c r="G293" s="328" t="s">
        <v>157</v>
      </c>
      <c r="H293" s="328">
        <v>0</v>
      </c>
      <c r="I293" s="328" t="s">
        <v>157</v>
      </c>
      <c r="J293" s="110">
        <f t="shared" si="167"/>
        <v>0</v>
      </c>
      <c r="K293" s="328" t="s">
        <v>157</v>
      </c>
      <c r="L293" s="110">
        <f t="shared" si="168"/>
        <v>0.33793225000000005</v>
      </c>
      <c r="M293" s="328" t="s">
        <v>157</v>
      </c>
      <c r="N293" s="244">
        <v>0</v>
      </c>
      <c r="O293" s="328" t="s">
        <v>157</v>
      </c>
      <c r="P293" s="244">
        <v>0</v>
      </c>
      <c r="Q293" s="328" t="s">
        <v>157</v>
      </c>
      <c r="R293" s="244">
        <v>0</v>
      </c>
      <c r="S293" s="328" t="s">
        <v>157</v>
      </c>
      <c r="T293" s="244">
        <v>0.16805131000000001</v>
      </c>
      <c r="U293" s="328" t="s">
        <v>157</v>
      </c>
      <c r="V293" s="244">
        <v>0</v>
      </c>
      <c r="W293" s="328" t="s">
        <v>157</v>
      </c>
      <c r="X293" s="244">
        <v>0.16988094000000001</v>
      </c>
      <c r="Y293" s="328" t="s">
        <v>157</v>
      </c>
      <c r="Z293" s="244">
        <v>0</v>
      </c>
      <c r="AA293" s="328" t="s">
        <v>157</v>
      </c>
      <c r="AB293" s="244">
        <v>0</v>
      </c>
      <c r="AC293" s="328" t="s">
        <v>157</v>
      </c>
      <c r="AD293" s="244">
        <v>0</v>
      </c>
      <c r="AE293" s="328" t="s">
        <v>157</v>
      </c>
      <c r="AF293" s="248">
        <f t="shared" si="171"/>
        <v>0.33793225000000005</v>
      </c>
      <c r="AG293" s="328" t="s">
        <v>157</v>
      </c>
      <c r="AH293" s="136" t="str">
        <f t="shared" si="172"/>
        <v>-</v>
      </c>
      <c r="AI293" s="342" t="s">
        <v>1108</v>
      </c>
      <c r="AJ293" s="329" t="s">
        <v>443</v>
      </c>
    </row>
    <row r="294" spans="1:36" s="3" customFormat="1" ht="54" customHeight="1">
      <c r="A294" s="290">
        <f>'10 Квартал финансирование'!A294</f>
        <v>238</v>
      </c>
      <c r="B294" s="286" t="s">
        <v>655</v>
      </c>
      <c r="C294" s="286" t="s">
        <v>375</v>
      </c>
      <c r="D294" s="328" t="s">
        <v>157</v>
      </c>
      <c r="E294" s="328" t="s">
        <v>157</v>
      </c>
      <c r="F294" s="244">
        <v>0</v>
      </c>
      <c r="G294" s="328" t="s">
        <v>157</v>
      </c>
      <c r="H294" s="328">
        <v>0</v>
      </c>
      <c r="I294" s="328" t="s">
        <v>157</v>
      </c>
      <c r="J294" s="110">
        <f t="shared" ref="J294" si="175">N294+R294+V294+Z294</f>
        <v>0</v>
      </c>
      <c r="K294" s="328" t="s">
        <v>157</v>
      </c>
      <c r="L294" s="110">
        <f t="shared" ref="L294" si="176">P294+T294+X294+AB294</f>
        <v>0.21816669999999999</v>
      </c>
      <c r="M294" s="328" t="s">
        <v>157</v>
      </c>
      <c r="N294" s="244">
        <v>0</v>
      </c>
      <c r="O294" s="328" t="s">
        <v>157</v>
      </c>
      <c r="P294" s="244">
        <v>0</v>
      </c>
      <c r="Q294" s="328" t="s">
        <v>157</v>
      </c>
      <c r="R294" s="244">
        <v>0</v>
      </c>
      <c r="S294" s="328" t="s">
        <v>157</v>
      </c>
      <c r="T294" s="244">
        <v>0</v>
      </c>
      <c r="U294" s="328" t="s">
        <v>157</v>
      </c>
      <c r="V294" s="244">
        <v>0</v>
      </c>
      <c r="W294" s="328" t="s">
        <v>157</v>
      </c>
      <c r="X294" s="244">
        <v>0.21816669999999999</v>
      </c>
      <c r="Y294" s="328" t="s">
        <v>157</v>
      </c>
      <c r="Z294" s="244">
        <v>0</v>
      </c>
      <c r="AA294" s="328" t="s">
        <v>157</v>
      </c>
      <c r="AB294" s="244">
        <v>0</v>
      </c>
      <c r="AC294" s="328" t="s">
        <v>157</v>
      </c>
      <c r="AD294" s="244">
        <v>0</v>
      </c>
      <c r="AE294" s="328" t="s">
        <v>157</v>
      </c>
      <c r="AF294" s="248">
        <f t="shared" si="171"/>
        <v>0.21816669999999999</v>
      </c>
      <c r="AG294" s="328" t="s">
        <v>157</v>
      </c>
      <c r="AH294" s="136" t="str">
        <f t="shared" si="172"/>
        <v>-</v>
      </c>
      <c r="AI294" s="342">
        <v>0</v>
      </c>
      <c r="AJ294" s="329" t="s">
        <v>443</v>
      </c>
    </row>
    <row r="295" spans="1:36" s="7" customFormat="1">
      <c r="A295" s="153"/>
      <c r="B295" s="121" t="s">
        <v>44</v>
      </c>
      <c r="C295" s="121"/>
      <c r="D295" s="101">
        <f t="shared" ref="D295:AD295" si="177">D306+D380</f>
        <v>0</v>
      </c>
      <c r="E295" s="101">
        <f t="shared" si="177"/>
        <v>0</v>
      </c>
      <c r="F295" s="101">
        <f t="shared" si="177"/>
        <v>1624.6636255000003</v>
      </c>
      <c r="G295" s="101">
        <f t="shared" si="177"/>
        <v>0</v>
      </c>
      <c r="H295" s="101">
        <f t="shared" si="177"/>
        <v>649.59828162413555</v>
      </c>
      <c r="I295" s="101">
        <f t="shared" si="177"/>
        <v>0</v>
      </c>
      <c r="J295" s="101">
        <f t="shared" si="177"/>
        <v>610.2560718918653</v>
      </c>
      <c r="K295" s="101">
        <f t="shared" si="177"/>
        <v>0</v>
      </c>
      <c r="L295" s="101">
        <f t="shared" si="177"/>
        <v>26.25055871</v>
      </c>
      <c r="M295" s="101">
        <f t="shared" si="177"/>
        <v>0</v>
      </c>
      <c r="N295" s="101">
        <f t="shared" si="177"/>
        <v>541.00345663762801</v>
      </c>
      <c r="O295" s="101">
        <f t="shared" si="177"/>
        <v>0</v>
      </c>
      <c r="P295" s="101">
        <f t="shared" si="177"/>
        <v>0</v>
      </c>
      <c r="Q295" s="101">
        <f t="shared" si="177"/>
        <v>0</v>
      </c>
      <c r="R295" s="101">
        <f t="shared" si="177"/>
        <v>69.252615254237256</v>
      </c>
      <c r="S295" s="101">
        <f t="shared" si="177"/>
        <v>0</v>
      </c>
      <c r="T295" s="101">
        <f t="shared" si="177"/>
        <v>24.523979099999998</v>
      </c>
      <c r="U295" s="101">
        <f t="shared" si="177"/>
        <v>0</v>
      </c>
      <c r="V295" s="101">
        <f t="shared" si="177"/>
        <v>0</v>
      </c>
      <c r="W295" s="101">
        <f t="shared" si="177"/>
        <v>0</v>
      </c>
      <c r="X295" s="101">
        <f t="shared" si="177"/>
        <v>1.7265796099999999</v>
      </c>
      <c r="Y295" s="101">
        <f t="shared" si="177"/>
        <v>0</v>
      </c>
      <c r="Z295" s="101">
        <f t="shared" si="177"/>
        <v>0</v>
      </c>
      <c r="AA295" s="101">
        <f t="shared" si="177"/>
        <v>0</v>
      </c>
      <c r="AB295" s="101">
        <f t="shared" si="177"/>
        <v>0</v>
      </c>
      <c r="AC295" s="101">
        <f t="shared" si="177"/>
        <v>0</v>
      </c>
      <c r="AD295" s="101">
        <f t="shared" si="177"/>
        <v>1017.0340036241344</v>
      </c>
      <c r="AE295" s="101"/>
      <c r="AF295" s="101">
        <f>AF306+AF380</f>
        <v>-584.00551318186535</v>
      </c>
      <c r="AG295" s="101"/>
      <c r="AH295" s="136">
        <f t="shared" si="172"/>
        <v>4.3015645266126057E-2</v>
      </c>
      <c r="AI295" s="154"/>
      <c r="AJ295" s="144"/>
    </row>
    <row r="296" spans="1:36" s="7" customFormat="1">
      <c r="A296" s="100">
        <v>1</v>
      </c>
      <c r="B296" s="103" t="s">
        <v>52</v>
      </c>
      <c r="C296" s="103"/>
      <c r="D296" s="20">
        <f t="shared" ref="D296" si="178">D306</f>
        <v>0</v>
      </c>
      <c r="E296" s="20">
        <f t="shared" ref="E296:AD296" si="179">E306</f>
        <v>0</v>
      </c>
      <c r="F296" s="20">
        <f>F306</f>
        <v>1624.6636255000003</v>
      </c>
      <c r="G296" s="20">
        <f t="shared" si="179"/>
        <v>0</v>
      </c>
      <c r="H296" s="242">
        <f t="shared" si="179"/>
        <v>649.59828162413555</v>
      </c>
      <c r="I296" s="20">
        <f t="shared" si="179"/>
        <v>0</v>
      </c>
      <c r="J296" s="20">
        <f t="shared" si="179"/>
        <v>610.2560718918653</v>
      </c>
      <c r="K296" s="20">
        <f t="shared" si="179"/>
        <v>0</v>
      </c>
      <c r="L296" s="20">
        <f t="shared" si="179"/>
        <v>26.25055871</v>
      </c>
      <c r="M296" s="20">
        <f t="shared" si="179"/>
        <v>0</v>
      </c>
      <c r="N296" s="20">
        <f t="shared" si="179"/>
        <v>541.00345663762801</v>
      </c>
      <c r="O296" s="20">
        <f t="shared" si="179"/>
        <v>0</v>
      </c>
      <c r="P296" s="20">
        <f t="shared" si="179"/>
        <v>0</v>
      </c>
      <c r="Q296" s="20">
        <f t="shared" si="179"/>
        <v>0</v>
      </c>
      <c r="R296" s="20">
        <f t="shared" si="179"/>
        <v>69.252615254237256</v>
      </c>
      <c r="S296" s="20">
        <f t="shared" si="179"/>
        <v>0</v>
      </c>
      <c r="T296" s="20">
        <f t="shared" si="179"/>
        <v>24.523979099999998</v>
      </c>
      <c r="U296" s="20">
        <f t="shared" si="179"/>
        <v>0</v>
      </c>
      <c r="V296" s="20">
        <f t="shared" si="179"/>
        <v>0</v>
      </c>
      <c r="W296" s="20">
        <f t="shared" si="179"/>
        <v>0</v>
      </c>
      <c r="X296" s="20">
        <f t="shared" si="179"/>
        <v>1.7265796099999999</v>
      </c>
      <c r="Y296" s="20">
        <f t="shared" si="179"/>
        <v>0</v>
      </c>
      <c r="Z296" s="20">
        <f t="shared" si="179"/>
        <v>0</v>
      </c>
      <c r="AA296" s="20">
        <f t="shared" si="179"/>
        <v>0</v>
      </c>
      <c r="AB296" s="20">
        <f t="shared" si="179"/>
        <v>0</v>
      </c>
      <c r="AC296" s="20">
        <f t="shared" si="179"/>
        <v>0</v>
      </c>
      <c r="AD296" s="20">
        <f t="shared" si="179"/>
        <v>1017.0340036241344</v>
      </c>
      <c r="AE296" s="20"/>
      <c r="AF296" s="20">
        <f t="shared" ref="AF296" si="180">AF306</f>
        <v>-584.00551318186535</v>
      </c>
      <c r="AG296" s="20"/>
      <c r="AH296" s="136">
        <f t="shared" si="172"/>
        <v>4.3015645266126057E-2</v>
      </c>
      <c r="AI296" s="156"/>
      <c r="AJ296" s="145"/>
    </row>
    <row r="297" spans="1:36" s="3" customFormat="1">
      <c r="A297" s="201"/>
      <c r="B297" s="368" t="s">
        <v>53</v>
      </c>
      <c r="C297" s="368"/>
      <c r="D297" s="242">
        <f t="shared" ref="D297" si="181">D376</f>
        <v>0</v>
      </c>
      <c r="E297" s="242">
        <f t="shared" ref="E297:AD297" si="182">E376</f>
        <v>0</v>
      </c>
      <c r="F297" s="242">
        <f>F376</f>
        <v>0</v>
      </c>
      <c r="G297" s="242">
        <f t="shared" si="182"/>
        <v>0</v>
      </c>
      <c r="H297" s="242">
        <f t="shared" si="182"/>
        <v>0</v>
      </c>
      <c r="I297" s="242">
        <f t="shared" si="182"/>
        <v>0</v>
      </c>
      <c r="J297" s="242">
        <f t="shared" si="182"/>
        <v>0</v>
      </c>
      <c r="K297" s="242">
        <f t="shared" si="182"/>
        <v>0</v>
      </c>
      <c r="L297" s="242">
        <f t="shared" si="182"/>
        <v>0</v>
      </c>
      <c r="M297" s="242">
        <f t="shared" si="182"/>
        <v>0</v>
      </c>
      <c r="N297" s="242">
        <f t="shared" si="182"/>
        <v>0</v>
      </c>
      <c r="O297" s="242">
        <f t="shared" si="182"/>
        <v>0</v>
      </c>
      <c r="P297" s="242">
        <f t="shared" si="182"/>
        <v>0</v>
      </c>
      <c r="Q297" s="242">
        <f t="shared" si="182"/>
        <v>0</v>
      </c>
      <c r="R297" s="242">
        <f t="shared" si="182"/>
        <v>0</v>
      </c>
      <c r="S297" s="242">
        <f t="shared" si="182"/>
        <v>0</v>
      </c>
      <c r="T297" s="242">
        <f t="shared" si="182"/>
        <v>0</v>
      </c>
      <c r="U297" s="242">
        <f t="shared" si="182"/>
        <v>0</v>
      </c>
      <c r="V297" s="242">
        <f t="shared" si="182"/>
        <v>0</v>
      </c>
      <c r="W297" s="242">
        <f t="shared" si="182"/>
        <v>0</v>
      </c>
      <c r="X297" s="242">
        <f t="shared" si="182"/>
        <v>0</v>
      </c>
      <c r="Y297" s="242">
        <f t="shared" si="182"/>
        <v>0</v>
      </c>
      <c r="Z297" s="242">
        <f t="shared" si="182"/>
        <v>0</v>
      </c>
      <c r="AA297" s="242">
        <f t="shared" si="182"/>
        <v>0</v>
      </c>
      <c r="AB297" s="242">
        <f t="shared" si="182"/>
        <v>0</v>
      </c>
      <c r="AC297" s="242">
        <f t="shared" si="182"/>
        <v>0</v>
      </c>
      <c r="AD297" s="242">
        <f t="shared" si="182"/>
        <v>1.9925760000000001</v>
      </c>
      <c r="AE297" s="242"/>
      <c r="AF297" s="242">
        <f t="shared" ref="AF297" si="183">AF376</f>
        <v>0</v>
      </c>
      <c r="AG297" s="242"/>
      <c r="AH297" s="136" t="str">
        <f t="shared" si="172"/>
        <v>-</v>
      </c>
      <c r="AI297" s="155"/>
      <c r="AJ297" s="392"/>
    </row>
    <row r="298" spans="1:36" s="3" customFormat="1">
      <c r="A298" s="201"/>
      <c r="B298" s="368" t="s">
        <v>54</v>
      </c>
      <c r="C298" s="368"/>
      <c r="D298" s="242"/>
      <c r="E298" s="242"/>
      <c r="F298" s="242"/>
      <c r="G298" s="242"/>
      <c r="H298" s="242"/>
      <c r="I298" s="242"/>
      <c r="J298" s="242"/>
      <c r="K298" s="242"/>
      <c r="L298" s="242"/>
      <c r="M298" s="242"/>
      <c r="N298" s="242"/>
      <c r="O298" s="242"/>
      <c r="P298" s="242"/>
      <c r="Q298" s="242"/>
      <c r="R298" s="242"/>
      <c r="S298" s="242"/>
      <c r="T298" s="242"/>
      <c r="U298" s="242"/>
      <c r="V298" s="242"/>
      <c r="W298" s="242"/>
      <c r="X298" s="242"/>
      <c r="Y298" s="242"/>
      <c r="Z298" s="242"/>
      <c r="AA298" s="242"/>
      <c r="AB298" s="242"/>
      <c r="AC298" s="242"/>
      <c r="AD298" s="242"/>
      <c r="AE298" s="242"/>
      <c r="AF298" s="242"/>
      <c r="AG298" s="242"/>
      <c r="AH298" s="136" t="str">
        <f t="shared" si="172"/>
        <v>-</v>
      </c>
      <c r="AI298" s="155"/>
      <c r="AJ298" s="392"/>
    </row>
    <row r="299" spans="1:36" s="3" customFormat="1">
      <c r="A299" s="201"/>
      <c r="B299" s="368" t="s">
        <v>55</v>
      </c>
      <c r="C299" s="368"/>
      <c r="D299" s="242">
        <f t="shared" ref="D299" si="184">D297-D298</f>
        <v>0</v>
      </c>
      <c r="E299" s="242">
        <f t="shared" ref="E299:AD299" si="185">E297-E298</f>
        <v>0</v>
      </c>
      <c r="F299" s="242">
        <f>F297-F298</f>
        <v>0</v>
      </c>
      <c r="G299" s="242">
        <f t="shared" si="185"/>
        <v>0</v>
      </c>
      <c r="H299" s="242">
        <f t="shared" si="185"/>
        <v>0</v>
      </c>
      <c r="I299" s="242">
        <f t="shared" si="185"/>
        <v>0</v>
      </c>
      <c r="J299" s="242">
        <f t="shared" si="185"/>
        <v>0</v>
      </c>
      <c r="K299" s="242">
        <f t="shared" si="185"/>
        <v>0</v>
      </c>
      <c r="L299" s="242">
        <f t="shared" si="185"/>
        <v>0</v>
      </c>
      <c r="M299" s="242">
        <f t="shared" si="185"/>
        <v>0</v>
      </c>
      <c r="N299" s="242">
        <f t="shared" si="185"/>
        <v>0</v>
      </c>
      <c r="O299" s="242">
        <f t="shared" si="185"/>
        <v>0</v>
      </c>
      <c r="P299" s="242">
        <f t="shared" si="185"/>
        <v>0</v>
      </c>
      <c r="Q299" s="242">
        <f t="shared" si="185"/>
        <v>0</v>
      </c>
      <c r="R299" s="242">
        <f t="shared" si="185"/>
        <v>0</v>
      </c>
      <c r="S299" s="242">
        <f t="shared" si="185"/>
        <v>0</v>
      </c>
      <c r="T299" s="242">
        <f t="shared" si="185"/>
        <v>0</v>
      </c>
      <c r="U299" s="242">
        <f t="shared" si="185"/>
        <v>0</v>
      </c>
      <c r="V299" s="242">
        <f t="shared" si="185"/>
        <v>0</v>
      </c>
      <c r="W299" s="242">
        <f t="shared" si="185"/>
        <v>0</v>
      </c>
      <c r="X299" s="242">
        <f t="shared" si="185"/>
        <v>0</v>
      </c>
      <c r="Y299" s="242">
        <f t="shared" si="185"/>
        <v>0</v>
      </c>
      <c r="Z299" s="242">
        <f t="shared" si="185"/>
        <v>0</v>
      </c>
      <c r="AA299" s="242">
        <f t="shared" si="185"/>
        <v>0</v>
      </c>
      <c r="AB299" s="242">
        <f t="shared" si="185"/>
        <v>0</v>
      </c>
      <c r="AC299" s="242">
        <f t="shared" si="185"/>
        <v>0</v>
      </c>
      <c r="AD299" s="242">
        <f t="shared" si="185"/>
        <v>1.9925760000000001</v>
      </c>
      <c r="AE299" s="242"/>
      <c r="AF299" s="242">
        <f t="shared" ref="AF299" si="186">AF297-AF298</f>
        <v>0</v>
      </c>
      <c r="AG299" s="242"/>
      <c r="AH299" s="136" t="str">
        <f t="shared" si="172"/>
        <v>-</v>
      </c>
      <c r="AI299" s="155"/>
      <c r="AJ299" s="392"/>
    </row>
    <row r="300" spans="1:36" s="3" customFormat="1">
      <c r="A300" s="201"/>
      <c r="B300" s="368" t="s">
        <v>56</v>
      </c>
      <c r="C300" s="368"/>
      <c r="D300" s="242">
        <f t="shared" ref="D300" si="187">D296-D297</f>
        <v>0</v>
      </c>
      <c r="E300" s="242">
        <f t="shared" ref="E300:AD300" si="188">E296-E297</f>
        <v>0</v>
      </c>
      <c r="F300" s="242">
        <f>F296-F297</f>
        <v>1624.6636255000003</v>
      </c>
      <c r="G300" s="242">
        <f t="shared" si="188"/>
        <v>0</v>
      </c>
      <c r="H300" s="242">
        <f t="shared" si="188"/>
        <v>649.59828162413555</v>
      </c>
      <c r="I300" s="242">
        <f t="shared" si="188"/>
        <v>0</v>
      </c>
      <c r="J300" s="242">
        <f t="shared" si="188"/>
        <v>610.2560718918653</v>
      </c>
      <c r="K300" s="242">
        <f t="shared" si="188"/>
        <v>0</v>
      </c>
      <c r="L300" s="242">
        <f t="shared" si="188"/>
        <v>26.25055871</v>
      </c>
      <c r="M300" s="242">
        <f t="shared" si="188"/>
        <v>0</v>
      </c>
      <c r="N300" s="242">
        <f t="shared" si="188"/>
        <v>541.00345663762801</v>
      </c>
      <c r="O300" s="242">
        <f t="shared" si="188"/>
        <v>0</v>
      </c>
      <c r="P300" s="242">
        <f t="shared" si="188"/>
        <v>0</v>
      </c>
      <c r="Q300" s="242">
        <f t="shared" si="188"/>
        <v>0</v>
      </c>
      <c r="R300" s="242">
        <f t="shared" si="188"/>
        <v>69.252615254237256</v>
      </c>
      <c r="S300" s="242">
        <f t="shared" si="188"/>
        <v>0</v>
      </c>
      <c r="T300" s="242">
        <f t="shared" si="188"/>
        <v>24.523979099999998</v>
      </c>
      <c r="U300" s="242">
        <f t="shared" si="188"/>
        <v>0</v>
      </c>
      <c r="V300" s="242">
        <f t="shared" si="188"/>
        <v>0</v>
      </c>
      <c r="W300" s="242">
        <f t="shared" si="188"/>
        <v>0</v>
      </c>
      <c r="X300" s="242">
        <f t="shared" si="188"/>
        <v>1.7265796099999999</v>
      </c>
      <c r="Y300" s="242">
        <f t="shared" si="188"/>
        <v>0</v>
      </c>
      <c r="Z300" s="242">
        <f t="shared" si="188"/>
        <v>0</v>
      </c>
      <c r="AA300" s="242">
        <f t="shared" si="188"/>
        <v>0</v>
      </c>
      <c r="AB300" s="242">
        <f t="shared" si="188"/>
        <v>0</v>
      </c>
      <c r="AC300" s="242">
        <f t="shared" si="188"/>
        <v>0</v>
      </c>
      <c r="AD300" s="242">
        <f t="shared" si="188"/>
        <v>1015.0414276241344</v>
      </c>
      <c r="AE300" s="242"/>
      <c r="AF300" s="242">
        <f t="shared" ref="AF300" si="189">AF296-AF297</f>
        <v>-584.00551318186535</v>
      </c>
      <c r="AG300" s="242"/>
      <c r="AH300" s="136">
        <f t="shared" si="172"/>
        <v>4.3015645266126057E-2</v>
      </c>
      <c r="AI300" s="155"/>
      <c r="AJ300" s="392"/>
    </row>
    <row r="301" spans="1:36" s="3" customFormat="1">
      <c r="A301" s="201">
        <v>2</v>
      </c>
      <c r="B301" s="368" t="s">
        <v>13</v>
      </c>
      <c r="C301" s="368"/>
      <c r="D301" s="242">
        <f t="shared" ref="D301" si="190">D380</f>
        <v>0</v>
      </c>
      <c r="E301" s="242">
        <f t="shared" ref="E301:AD301" si="191">E380</f>
        <v>0</v>
      </c>
      <c r="F301" s="242">
        <f>F380</f>
        <v>0</v>
      </c>
      <c r="G301" s="242">
        <f t="shared" si="191"/>
        <v>0</v>
      </c>
      <c r="H301" s="242">
        <f t="shared" si="191"/>
        <v>0</v>
      </c>
      <c r="I301" s="242">
        <f t="shared" si="191"/>
        <v>0</v>
      </c>
      <c r="J301" s="242">
        <f t="shared" si="191"/>
        <v>0</v>
      </c>
      <c r="K301" s="242">
        <f t="shared" si="191"/>
        <v>0</v>
      </c>
      <c r="L301" s="242">
        <f t="shared" si="191"/>
        <v>0</v>
      </c>
      <c r="M301" s="242">
        <f t="shared" si="191"/>
        <v>0</v>
      </c>
      <c r="N301" s="242">
        <f t="shared" si="191"/>
        <v>0</v>
      </c>
      <c r="O301" s="242">
        <f t="shared" si="191"/>
        <v>0</v>
      </c>
      <c r="P301" s="242">
        <f t="shared" si="191"/>
        <v>0</v>
      </c>
      <c r="Q301" s="242">
        <f t="shared" si="191"/>
        <v>0</v>
      </c>
      <c r="R301" s="242">
        <f t="shared" si="191"/>
        <v>0</v>
      </c>
      <c r="S301" s="242">
        <f t="shared" si="191"/>
        <v>0</v>
      </c>
      <c r="T301" s="242">
        <f t="shared" si="191"/>
        <v>0</v>
      </c>
      <c r="U301" s="242">
        <f t="shared" si="191"/>
        <v>0</v>
      </c>
      <c r="V301" s="242">
        <f t="shared" si="191"/>
        <v>0</v>
      </c>
      <c r="W301" s="242">
        <f t="shared" si="191"/>
        <v>0</v>
      </c>
      <c r="X301" s="242">
        <f t="shared" si="191"/>
        <v>0</v>
      </c>
      <c r="Y301" s="242">
        <f t="shared" si="191"/>
        <v>0</v>
      </c>
      <c r="Z301" s="242">
        <f t="shared" si="191"/>
        <v>0</v>
      </c>
      <c r="AA301" s="242">
        <f t="shared" si="191"/>
        <v>0</v>
      </c>
      <c r="AB301" s="242">
        <f t="shared" si="191"/>
        <v>0</v>
      </c>
      <c r="AC301" s="242">
        <f t="shared" si="191"/>
        <v>0</v>
      </c>
      <c r="AD301" s="242">
        <f t="shared" si="191"/>
        <v>0</v>
      </c>
      <c r="AE301" s="242"/>
      <c r="AF301" s="242">
        <f t="shared" ref="AF301" si="192">AF380</f>
        <v>0</v>
      </c>
      <c r="AG301" s="242"/>
      <c r="AH301" s="136" t="str">
        <f t="shared" si="172"/>
        <v>-</v>
      </c>
      <c r="AI301" s="155"/>
      <c r="AJ301" s="392"/>
    </row>
    <row r="302" spans="1:36" s="3" customFormat="1">
      <c r="A302" s="201"/>
      <c r="B302" s="368" t="s">
        <v>53</v>
      </c>
      <c r="C302" s="368"/>
      <c r="D302" s="242">
        <f t="shared" ref="D302" si="193">D384</f>
        <v>0</v>
      </c>
      <c r="E302" s="242">
        <f t="shared" ref="E302:AD302" si="194">E384</f>
        <v>0</v>
      </c>
      <c r="F302" s="242">
        <f>F384</f>
        <v>0</v>
      </c>
      <c r="G302" s="242">
        <f t="shared" si="194"/>
        <v>0</v>
      </c>
      <c r="H302" s="242">
        <f t="shared" si="194"/>
        <v>0</v>
      </c>
      <c r="I302" s="242">
        <f t="shared" si="194"/>
        <v>0</v>
      </c>
      <c r="J302" s="242">
        <f t="shared" si="194"/>
        <v>0</v>
      </c>
      <c r="K302" s="242">
        <f t="shared" si="194"/>
        <v>0</v>
      </c>
      <c r="L302" s="242">
        <f t="shared" si="194"/>
        <v>0</v>
      </c>
      <c r="M302" s="242">
        <f t="shared" si="194"/>
        <v>0</v>
      </c>
      <c r="N302" s="242">
        <f t="shared" si="194"/>
        <v>0</v>
      </c>
      <c r="O302" s="242">
        <f t="shared" si="194"/>
        <v>0</v>
      </c>
      <c r="P302" s="242">
        <f t="shared" si="194"/>
        <v>0</v>
      </c>
      <c r="Q302" s="242">
        <f t="shared" si="194"/>
        <v>0</v>
      </c>
      <c r="R302" s="242">
        <f t="shared" si="194"/>
        <v>0</v>
      </c>
      <c r="S302" s="242">
        <f t="shared" si="194"/>
        <v>0</v>
      </c>
      <c r="T302" s="242">
        <f t="shared" si="194"/>
        <v>0</v>
      </c>
      <c r="U302" s="242">
        <f t="shared" si="194"/>
        <v>0</v>
      </c>
      <c r="V302" s="242">
        <f t="shared" si="194"/>
        <v>0</v>
      </c>
      <c r="W302" s="242">
        <f t="shared" si="194"/>
        <v>0</v>
      </c>
      <c r="X302" s="242">
        <f t="shared" si="194"/>
        <v>0</v>
      </c>
      <c r="Y302" s="242">
        <f t="shared" si="194"/>
        <v>0</v>
      </c>
      <c r="Z302" s="242">
        <f t="shared" si="194"/>
        <v>0</v>
      </c>
      <c r="AA302" s="242">
        <f t="shared" si="194"/>
        <v>0</v>
      </c>
      <c r="AB302" s="242">
        <f t="shared" si="194"/>
        <v>0</v>
      </c>
      <c r="AC302" s="242">
        <f t="shared" si="194"/>
        <v>0</v>
      </c>
      <c r="AD302" s="242">
        <f t="shared" si="194"/>
        <v>0</v>
      </c>
      <c r="AE302" s="242"/>
      <c r="AF302" s="242">
        <f t="shared" ref="AF302" si="195">AF384</f>
        <v>0</v>
      </c>
      <c r="AG302" s="242"/>
      <c r="AH302" s="136" t="str">
        <f t="shared" si="172"/>
        <v>-</v>
      </c>
      <c r="AI302" s="155"/>
      <c r="AJ302" s="392"/>
    </row>
    <row r="303" spans="1:36" s="3" customFormat="1">
      <c r="A303" s="201"/>
      <c r="B303" s="368" t="s">
        <v>54</v>
      </c>
      <c r="C303" s="368"/>
      <c r="D303" s="242"/>
      <c r="E303" s="242"/>
      <c r="F303" s="242"/>
      <c r="G303" s="242"/>
      <c r="H303" s="242"/>
      <c r="I303" s="242"/>
      <c r="J303" s="242"/>
      <c r="K303" s="242"/>
      <c r="L303" s="242"/>
      <c r="M303" s="242"/>
      <c r="N303" s="242"/>
      <c r="O303" s="242"/>
      <c r="P303" s="242"/>
      <c r="Q303" s="242"/>
      <c r="R303" s="242"/>
      <c r="S303" s="242"/>
      <c r="T303" s="242"/>
      <c r="U303" s="242"/>
      <c r="V303" s="242"/>
      <c r="W303" s="242"/>
      <c r="X303" s="242"/>
      <c r="Y303" s="242"/>
      <c r="Z303" s="242"/>
      <c r="AA303" s="242"/>
      <c r="AB303" s="242"/>
      <c r="AC303" s="242"/>
      <c r="AD303" s="242"/>
      <c r="AE303" s="242"/>
      <c r="AF303" s="242"/>
      <c r="AG303" s="242"/>
      <c r="AH303" s="136" t="str">
        <f t="shared" si="172"/>
        <v>-</v>
      </c>
      <c r="AI303" s="155"/>
      <c r="AJ303" s="392"/>
    </row>
    <row r="304" spans="1:36" s="3" customFormat="1">
      <c r="A304" s="201"/>
      <c r="B304" s="368" t="s">
        <v>55</v>
      </c>
      <c r="C304" s="368"/>
      <c r="D304" s="242">
        <f t="shared" ref="D304" si="196">D301-D302</f>
        <v>0</v>
      </c>
      <c r="E304" s="242">
        <f t="shared" ref="E304:AD304" si="197">E301-E302</f>
        <v>0</v>
      </c>
      <c r="F304" s="242">
        <f>F301-F302</f>
        <v>0</v>
      </c>
      <c r="G304" s="242">
        <f t="shared" si="197"/>
        <v>0</v>
      </c>
      <c r="H304" s="242">
        <f t="shared" si="197"/>
        <v>0</v>
      </c>
      <c r="I304" s="242">
        <f t="shared" si="197"/>
        <v>0</v>
      </c>
      <c r="J304" s="242">
        <f t="shared" si="197"/>
        <v>0</v>
      </c>
      <c r="K304" s="242">
        <f t="shared" si="197"/>
        <v>0</v>
      </c>
      <c r="L304" s="242">
        <f t="shared" si="197"/>
        <v>0</v>
      </c>
      <c r="M304" s="242">
        <f t="shared" si="197"/>
        <v>0</v>
      </c>
      <c r="N304" s="242">
        <f t="shared" si="197"/>
        <v>0</v>
      </c>
      <c r="O304" s="242">
        <f t="shared" si="197"/>
        <v>0</v>
      </c>
      <c r="P304" s="242">
        <f t="shared" si="197"/>
        <v>0</v>
      </c>
      <c r="Q304" s="242">
        <f t="shared" si="197"/>
        <v>0</v>
      </c>
      <c r="R304" s="242">
        <f t="shared" si="197"/>
        <v>0</v>
      </c>
      <c r="S304" s="242">
        <f t="shared" si="197"/>
        <v>0</v>
      </c>
      <c r="T304" s="242">
        <f t="shared" si="197"/>
        <v>0</v>
      </c>
      <c r="U304" s="242">
        <f t="shared" si="197"/>
        <v>0</v>
      </c>
      <c r="V304" s="242">
        <f t="shared" si="197"/>
        <v>0</v>
      </c>
      <c r="W304" s="242">
        <f t="shared" si="197"/>
        <v>0</v>
      </c>
      <c r="X304" s="242">
        <f t="shared" si="197"/>
        <v>0</v>
      </c>
      <c r="Y304" s="242">
        <f t="shared" si="197"/>
        <v>0</v>
      </c>
      <c r="Z304" s="242">
        <f t="shared" si="197"/>
        <v>0</v>
      </c>
      <c r="AA304" s="242">
        <f t="shared" si="197"/>
        <v>0</v>
      </c>
      <c r="AB304" s="242">
        <f t="shared" si="197"/>
        <v>0</v>
      </c>
      <c r="AC304" s="242">
        <f t="shared" si="197"/>
        <v>0</v>
      </c>
      <c r="AD304" s="242">
        <f t="shared" si="197"/>
        <v>0</v>
      </c>
      <c r="AE304" s="242"/>
      <c r="AF304" s="242">
        <f t="shared" ref="AF304" si="198">AF301-AF302</f>
        <v>0</v>
      </c>
      <c r="AG304" s="242"/>
      <c r="AH304" s="136" t="str">
        <f t="shared" si="172"/>
        <v>-</v>
      </c>
      <c r="AI304" s="155"/>
      <c r="AJ304" s="392"/>
    </row>
    <row r="305" spans="1:36" s="3" customFormat="1">
      <c r="A305" s="201"/>
      <c r="B305" s="368" t="s">
        <v>23</v>
      </c>
      <c r="C305" s="368"/>
      <c r="D305" s="242">
        <f t="shared" ref="D305" si="199">D301-D302</f>
        <v>0</v>
      </c>
      <c r="E305" s="242">
        <f t="shared" ref="E305:AD305" si="200">E301-E302</f>
        <v>0</v>
      </c>
      <c r="F305" s="242">
        <f>F301-F302</f>
        <v>0</v>
      </c>
      <c r="G305" s="242">
        <f t="shared" si="200"/>
        <v>0</v>
      </c>
      <c r="H305" s="242">
        <f t="shared" si="200"/>
        <v>0</v>
      </c>
      <c r="I305" s="242">
        <f t="shared" si="200"/>
        <v>0</v>
      </c>
      <c r="J305" s="242">
        <f t="shared" si="200"/>
        <v>0</v>
      </c>
      <c r="K305" s="242">
        <f t="shared" si="200"/>
        <v>0</v>
      </c>
      <c r="L305" s="242">
        <f t="shared" si="200"/>
        <v>0</v>
      </c>
      <c r="M305" s="242">
        <f t="shared" si="200"/>
        <v>0</v>
      </c>
      <c r="N305" s="242">
        <f t="shared" si="200"/>
        <v>0</v>
      </c>
      <c r="O305" s="242">
        <f t="shared" si="200"/>
        <v>0</v>
      </c>
      <c r="P305" s="242">
        <f t="shared" si="200"/>
        <v>0</v>
      </c>
      <c r="Q305" s="242">
        <f t="shared" si="200"/>
        <v>0</v>
      </c>
      <c r="R305" s="242">
        <f t="shared" si="200"/>
        <v>0</v>
      </c>
      <c r="S305" s="242">
        <f t="shared" si="200"/>
        <v>0</v>
      </c>
      <c r="T305" s="242">
        <f t="shared" si="200"/>
        <v>0</v>
      </c>
      <c r="U305" s="242">
        <f t="shared" si="200"/>
        <v>0</v>
      </c>
      <c r="V305" s="242">
        <f t="shared" si="200"/>
        <v>0</v>
      </c>
      <c r="W305" s="242">
        <f t="shared" si="200"/>
        <v>0</v>
      </c>
      <c r="X305" s="242">
        <f t="shared" si="200"/>
        <v>0</v>
      </c>
      <c r="Y305" s="242">
        <f t="shared" si="200"/>
        <v>0</v>
      </c>
      <c r="Z305" s="242">
        <f t="shared" si="200"/>
        <v>0</v>
      </c>
      <c r="AA305" s="242">
        <f t="shared" si="200"/>
        <v>0</v>
      </c>
      <c r="AB305" s="242">
        <f t="shared" si="200"/>
        <v>0</v>
      </c>
      <c r="AC305" s="242">
        <f t="shared" si="200"/>
        <v>0</v>
      </c>
      <c r="AD305" s="242">
        <f t="shared" si="200"/>
        <v>0</v>
      </c>
      <c r="AE305" s="242"/>
      <c r="AF305" s="242">
        <f t="shared" ref="AF305" si="201">AF301-AF302</f>
        <v>0</v>
      </c>
      <c r="AG305" s="242"/>
      <c r="AH305" s="136" t="str">
        <f t="shared" si="172"/>
        <v>-</v>
      </c>
      <c r="AI305" s="155"/>
      <c r="AJ305" s="392"/>
    </row>
    <row r="306" spans="1:36" s="3" customFormat="1">
      <c r="A306" s="201" t="s">
        <v>0</v>
      </c>
      <c r="B306" s="234" t="s">
        <v>20</v>
      </c>
      <c r="C306" s="234"/>
      <c r="D306" s="242">
        <f t="shared" ref="D306:AD306" si="202">D307+D315+D333+D334+D335+D376</f>
        <v>0</v>
      </c>
      <c r="E306" s="242">
        <f t="shared" si="202"/>
        <v>0</v>
      </c>
      <c r="F306" s="242">
        <f t="shared" si="202"/>
        <v>1624.6636255000003</v>
      </c>
      <c r="G306" s="242">
        <f t="shared" si="202"/>
        <v>0</v>
      </c>
      <c r="H306" s="242">
        <f t="shared" si="202"/>
        <v>649.59828162413555</v>
      </c>
      <c r="I306" s="242">
        <f t="shared" si="202"/>
        <v>0</v>
      </c>
      <c r="J306" s="242">
        <f t="shared" si="202"/>
        <v>610.2560718918653</v>
      </c>
      <c r="K306" s="242">
        <f t="shared" si="202"/>
        <v>0</v>
      </c>
      <c r="L306" s="242">
        <f t="shared" si="202"/>
        <v>26.25055871</v>
      </c>
      <c r="M306" s="242">
        <f t="shared" si="202"/>
        <v>0</v>
      </c>
      <c r="N306" s="242">
        <f t="shared" si="202"/>
        <v>541.00345663762801</v>
      </c>
      <c r="O306" s="242">
        <f t="shared" si="202"/>
        <v>0</v>
      </c>
      <c r="P306" s="242">
        <f t="shared" si="202"/>
        <v>0</v>
      </c>
      <c r="Q306" s="242">
        <f t="shared" si="202"/>
        <v>0</v>
      </c>
      <c r="R306" s="242">
        <f t="shared" si="202"/>
        <v>69.252615254237256</v>
      </c>
      <c r="S306" s="242">
        <f t="shared" si="202"/>
        <v>0</v>
      </c>
      <c r="T306" s="242">
        <f t="shared" si="202"/>
        <v>24.523979099999998</v>
      </c>
      <c r="U306" s="242">
        <f t="shared" si="202"/>
        <v>0</v>
      </c>
      <c r="V306" s="242">
        <f t="shared" si="202"/>
        <v>0</v>
      </c>
      <c r="W306" s="242">
        <f t="shared" si="202"/>
        <v>0</v>
      </c>
      <c r="X306" s="242">
        <f t="shared" si="202"/>
        <v>1.7265796099999999</v>
      </c>
      <c r="Y306" s="242">
        <f t="shared" si="202"/>
        <v>0</v>
      </c>
      <c r="Z306" s="242">
        <f t="shared" si="202"/>
        <v>0</v>
      </c>
      <c r="AA306" s="242">
        <f t="shared" si="202"/>
        <v>0</v>
      </c>
      <c r="AB306" s="242">
        <f t="shared" si="202"/>
        <v>0</v>
      </c>
      <c r="AC306" s="242">
        <f t="shared" si="202"/>
        <v>0</v>
      </c>
      <c r="AD306" s="242">
        <f t="shared" si="202"/>
        <v>1017.0340036241344</v>
      </c>
      <c r="AE306" s="242"/>
      <c r="AF306" s="242">
        <f>AF307+AF315+AF333+AF334+AF335+AF376</f>
        <v>-584.00551318186535</v>
      </c>
      <c r="AG306" s="242"/>
      <c r="AH306" s="136">
        <f t="shared" si="172"/>
        <v>4.3015645266126057E-2</v>
      </c>
      <c r="AI306" s="155"/>
      <c r="AJ306" s="392"/>
    </row>
    <row r="307" spans="1:36" s="3" customFormat="1" ht="31.5">
      <c r="A307" s="310" t="s">
        <v>1</v>
      </c>
      <c r="B307" s="234" t="s">
        <v>17</v>
      </c>
      <c r="C307" s="234"/>
      <c r="D307" s="242">
        <f>SUM(D308:D314)</f>
        <v>0</v>
      </c>
      <c r="E307" s="242">
        <f t="shared" ref="E307:AF307" si="203">SUM(E308:E314)</f>
        <v>0</v>
      </c>
      <c r="F307" s="242">
        <f t="shared" si="203"/>
        <v>1606.6612202600002</v>
      </c>
      <c r="G307" s="242">
        <f t="shared" si="203"/>
        <v>0</v>
      </c>
      <c r="H307" s="242">
        <f t="shared" si="203"/>
        <v>541.00345663762801</v>
      </c>
      <c r="I307" s="242">
        <f t="shared" si="203"/>
        <v>0</v>
      </c>
      <c r="J307" s="242">
        <f t="shared" si="203"/>
        <v>541.00345663762801</v>
      </c>
      <c r="K307" s="242">
        <f t="shared" si="203"/>
        <v>0</v>
      </c>
      <c r="L307" s="242">
        <f t="shared" si="203"/>
        <v>1.077</v>
      </c>
      <c r="M307" s="242">
        <f t="shared" si="203"/>
        <v>0</v>
      </c>
      <c r="N307" s="242">
        <f t="shared" si="203"/>
        <v>541.00345663762801</v>
      </c>
      <c r="O307" s="242">
        <f t="shared" si="203"/>
        <v>0</v>
      </c>
      <c r="P307" s="242">
        <f t="shared" si="203"/>
        <v>0</v>
      </c>
      <c r="Q307" s="242">
        <f t="shared" si="203"/>
        <v>0</v>
      </c>
      <c r="R307" s="242">
        <f t="shared" si="203"/>
        <v>0</v>
      </c>
      <c r="S307" s="242">
        <f t="shared" si="203"/>
        <v>0</v>
      </c>
      <c r="T307" s="242">
        <f t="shared" si="203"/>
        <v>0</v>
      </c>
      <c r="U307" s="242">
        <f t="shared" si="203"/>
        <v>0</v>
      </c>
      <c r="V307" s="242">
        <f t="shared" si="203"/>
        <v>0</v>
      </c>
      <c r="W307" s="242">
        <f t="shared" si="203"/>
        <v>0</v>
      </c>
      <c r="X307" s="242">
        <f t="shared" si="203"/>
        <v>1.077</v>
      </c>
      <c r="Y307" s="242">
        <f t="shared" si="203"/>
        <v>0</v>
      </c>
      <c r="Z307" s="242">
        <f t="shared" si="203"/>
        <v>0</v>
      </c>
      <c r="AA307" s="242">
        <f t="shared" si="203"/>
        <v>0</v>
      </c>
      <c r="AB307" s="242">
        <f t="shared" si="203"/>
        <v>0</v>
      </c>
      <c r="AC307" s="242">
        <f t="shared" si="203"/>
        <v>0</v>
      </c>
      <c r="AD307" s="242">
        <f t="shared" si="203"/>
        <v>835.920727197627</v>
      </c>
      <c r="AE307" s="242"/>
      <c r="AF307" s="242">
        <f t="shared" si="203"/>
        <v>-539.92645663762801</v>
      </c>
      <c r="AG307" s="242"/>
      <c r="AH307" s="136">
        <f t="shared" si="172"/>
        <v>1.9907451362577711E-3</v>
      </c>
      <c r="AI307" s="155"/>
      <c r="AJ307" s="392"/>
    </row>
    <row r="308" spans="1:36" s="3" customFormat="1" ht="252">
      <c r="A308" s="330">
        <f>'10 Квартал финансирование'!A308</f>
        <v>239</v>
      </c>
      <c r="B308" s="286" t="s">
        <v>687</v>
      </c>
      <c r="C308" s="286" t="s">
        <v>688</v>
      </c>
      <c r="D308" s="328" t="s">
        <v>157</v>
      </c>
      <c r="E308" s="328" t="s">
        <v>157</v>
      </c>
      <c r="F308" s="245">
        <v>1606.6612202600002</v>
      </c>
      <c r="G308" s="328" t="s">
        <v>157</v>
      </c>
      <c r="H308" s="336">
        <v>541.00345663762801</v>
      </c>
      <c r="I308" s="328" t="s">
        <v>157</v>
      </c>
      <c r="J308" s="242">
        <f t="shared" ref="J308:J314" si="204">N308+R308+V308+Z308</f>
        <v>541.00345663762801</v>
      </c>
      <c r="K308" s="328" t="s">
        <v>157</v>
      </c>
      <c r="L308" s="242">
        <f t="shared" ref="L308:L314" si="205">P308+T308+X308+AB308</f>
        <v>1.077</v>
      </c>
      <c r="M308" s="328" t="s">
        <v>157</v>
      </c>
      <c r="N308" s="245">
        <v>541.00345663762801</v>
      </c>
      <c r="O308" s="328" t="s">
        <v>157</v>
      </c>
      <c r="P308" s="245">
        <v>0</v>
      </c>
      <c r="Q308" s="328" t="s">
        <v>157</v>
      </c>
      <c r="R308" s="245">
        <v>0</v>
      </c>
      <c r="S308" s="328" t="s">
        <v>157</v>
      </c>
      <c r="T308" s="245">
        <v>0</v>
      </c>
      <c r="U308" s="328" t="s">
        <v>157</v>
      </c>
      <c r="V308" s="245">
        <v>0</v>
      </c>
      <c r="W308" s="328" t="s">
        <v>157</v>
      </c>
      <c r="X308" s="245">
        <v>1.077</v>
      </c>
      <c r="Y308" s="328" t="s">
        <v>157</v>
      </c>
      <c r="Z308" s="245">
        <v>0</v>
      </c>
      <c r="AA308" s="328" t="s">
        <v>157</v>
      </c>
      <c r="AB308" s="245">
        <v>0</v>
      </c>
      <c r="AC308" s="328" t="s">
        <v>157</v>
      </c>
      <c r="AD308" s="245">
        <v>835.920727197627</v>
      </c>
      <c r="AE308" s="328" t="s">
        <v>157</v>
      </c>
      <c r="AF308" s="248">
        <f t="shared" ref="AF308:AF314" si="206">L308-N308-R308-V308</f>
        <v>-539.92645663762801</v>
      </c>
      <c r="AG308" s="328" t="s">
        <v>157</v>
      </c>
      <c r="AH308" s="136">
        <f t="shared" si="172"/>
        <v>1.9907451362577711E-3</v>
      </c>
      <c r="AI308" s="377" t="s">
        <v>1111</v>
      </c>
      <c r="AJ308" s="378" t="s">
        <v>731</v>
      </c>
    </row>
    <row r="309" spans="1:36" s="3" customFormat="1" ht="31.5">
      <c r="A309" s="330">
        <f>'10 Квартал финансирование'!A309</f>
        <v>240</v>
      </c>
      <c r="B309" s="286" t="s">
        <v>689</v>
      </c>
      <c r="C309" s="286" t="s">
        <v>690</v>
      </c>
      <c r="D309" s="328" t="s">
        <v>157</v>
      </c>
      <c r="E309" s="328" t="s">
        <v>157</v>
      </c>
      <c r="F309" s="245">
        <v>0</v>
      </c>
      <c r="G309" s="328" t="s">
        <v>157</v>
      </c>
      <c r="H309" s="328">
        <v>0</v>
      </c>
      <c r="I309" s="328" t="s">
        <v>157</v>
      </c>
      <c r="J309" s="242">
        <f t="shared" si="204"/>
        <v>0</v>
      </c>
      <c r="K309" s="328" t="s">
        <v>157</v>
      </c>
      <c r="L309" s="242">
        <f t="shared" si="205"/>
        <v>0</v>
      </c>
      <c r="M309" s="328" t="s">
        <v>157</v>
      </c>
      <c r="N309" s="245">
        <v>0</v>
      </c>
      <c r="O309" s="328" t="s">
        <v>157</v>
      </c>
      <c r="P309" s="245">
        <v>0</v>
      </c>
      <c r="Q309" s="328" t="s">
        <v>157</v>
      </c>
      <c r="R309" s="245">
        <v>0</v>
      </c>
      <c r="S309" s="328" t="s">
        <v>157</v>
      </c>
      <c r="T309" s="245">
        <v>0</v>
      </c>
      <c r="U309" s="328" t="s">
        <v>157</v>
      </c>
      <c r="V309" s="245">
        <v>0</v>
      </c>
      <c r="W309" s="328" t="s">
        <v>157</v>
      </c>
      <c r="X309" s="245">
        <v>0</v>
      </c>
      <c r="Y309" s="328" t="s">
        <v>157</v>
      </c>
      <c r="Z309" s="245">
        <v>0</v>
      </c>
      <c r="AA309" s="328" t="s">
        <v>157</v>
      </c>
      <c r="AB309" s="245">
        <v>0</v>
      </c>
      <c r="AC309" s="328" t="s">
        <v>157</v>
      </c>
      <c r="AD309" s="245">
        <v>0</v>
      </c>
      <c r="AE309" s="328" t="s">
        <v>157</v>
      </c>
      <c r="AF309" s="248">
        <f t="shared" si="206"/>
        <v>0</v>
      </c>
      <c r="AG309" s="328" t="s">
        <v>157</v>
      </c>
      <c r="AH309" s="136" t="str">
        <f t="shared" si="172"/>
        <v>-</v>
      </c>
      <c r="AI309" s="377">
        <v>0</v>
      </c>
      <c r="AJ309" s="378" t="s">
        <v>731</v>
      </c>
    </row>
    <row r="310" spans="1:36" s="3" customFormat="1" ht="31.5">
      <c r="A310" s="330">
        <f>'10 Квартал финансирование'!A310</f>
        <v>240.1</v>
      </c>
      <c r="B310" s="286" t="s">
        <v>691</v>
      </c>
      <c r="C310" s="286" t="s">
        <v>690</v>
      </c>
      <c r="D310" s="328" t="s">
        <v>157</v>
      </c>
      <c r="E310" s="328" t="s">
        <v>157</v>
      </c>
      <c r="F310" s="245">
        <v>0</v>
      </c>
      <c r="G310" s="328" t="s">
        <v>157</v>
      </c>
      <c r="H310" s="328">
        <v>0</v>
      </c>
      <c r="I310" s="328" t="s">
        <v>157</v>
      </c>
      <c r="J310" s="242">
        <f t="shared" si="204"/>
        <v>0</v>
      </c>
      <c r="K310" s="328" t="s">
        <v>157</v>
      </c>
      <c r="L310" s="242">
        <f t="shared" si="205"/>
        <v>0</v>
      </c>
      <c r="M310" s="328" t="s">
        <v>157</v>
      </c>
      <c r="N310" s="245">
        <v>0</v>
      </c>
      <c r="O310" s="328" t="s">
        <v>157</v>
      </c>
      <c r="P310" s="245">
        <v>0</v>
      </c>
      <c r="Q310" s="328" t="s">
        <v>157</v>
      </c>
      <c r="R310" s="245">
        <v>0</v>
      </c>
      <c r="S310" s="328" t="s">
        <v>157</v>
      </c>
      <c r="T310" s="245">
        <v>0</v>
      </c>
      <c r="U310" s="328" t="s">
        <v>157</v>
      </c>
      <c r="V310" s="245">
        <v>0</v>
      </c>
      <c r="W310" s="328" t="s">
        <v>157</v>
      </c>
      <c r="X310" s="245">
        <v>0</v>
      </c>
      <c r="Y310" s="328" t="s">
        <v>157</v>
      </c>
      <c r="Z310" s="245">
        <v>0</v>
      </c>
      <c r="AA310" s="328" t="s">
        <v>157</v>
      </c>
      <c r="AB310" s="245">
        <v>0</v>
      </c>
      <c r="AC310" s="328" t="s">
        <v>157</v>
      </c>
      <c r="AD310" s="245">
        <v>0</v>
      </c>
      <c r="AE310" s="328" t="s">
        <v>157</v>
      </c>
      <c r="AF310" s="248">
        <f t="shared" si="206"/>
        <v>0</v>
      </c>
      <c r="AG310" s="328" t="s">
        <v>157</v>
      </c>
      <c r="AH310" s="136" t="str">
        <f t="shared" si="172"/>
        <v>-</v>
      </c>
      <c r="AI310" s="377">
        <v>0</v>
      </c>
      <c r="AJ310" s="378" t="s">
        <v>731</v>
      </c>
    </row>
    <row r="311" spans="1:36" s="3" customFormat="1" ht="31.5">
      <c r="A311" s="330">
        <f>'10 Квартал финансирование'!A311</f>
        <v>240.2</v>
      </c>
      <c r="B311" s="286" t="s">
        <v>692</v>
      </c>
      <c r="C311" s="286" t="s">
        <v>690</v>
      </c>
      <c r="D311" s="328" t="s">
        <v>157</v>
      </c>
      <c r="E311" s="328" t="s">
        <v>157</v>
      </c>
      <c r="F311" s="245">
        <v>0</v>
      </c>
      <c r="G311" s="328" t="s">
        <v>157</v>
      </c>
      <c r="H311" s="328">
        <v>0</v>
      </c>
      <c r="I311" s="328" t="s">
        <v>157</v>
      </c>
      <c r="J311" s="242">
        <f t="shared" si="204"/>
        <v>0</v>
      </c>
      <c r="K311" s="328" t="s">
        <v>157</v>
      </c>
      <c r="L311" s="242">
        <f t="shared" si="205"/>
        <v>0</v>
      </c>
      <c r="M311" s="328" t="s">
        <v>157</v>
      </c>
      <c r="N311" s="245">
        <v>0</v>
      </c>
      <c r="O311" s="328" t="s">
        <v>157</v>
      </c>
      <c r="P311" s="245">
        <v>0</v>
      </c>
      <c r="Q311" s="328" t="s">
        <v>157</v>
      </c>
      <c r="R311" s="245">
        <v>0</v>
      </c>
      <c r="S311" s="328" t="s">
        <v>157</v>
      </c>
      <c r="T311" s="245">
        <v>0</v>
      </c>
      <c r="U311" s="328" t="s">
        <v>157</v>
      </c>
      <c r="V311" s="245">
        <v>0</v>
      </c>
      <c r="W311" s="328" t="s">
        <v>157</v>
      </c>
      <c r="X311" s="245">
        <v>0</v>
      </c>
      <c r="Y311" s="328" t="s">
        <v>157</v>
      </c>
      <c r="Z311" s="245">
        <v>0</v>
      </c>
      <c r="AA311" s="328" t="s">
        <v>157</v>
      </c>
      <c r="AB311" s="245">
        <v>0</v>
      </c>
      <c r="AC311" s="328" t="s">
        <v>157</v>
      </c>
      <c r="AD311" s="245">
        <v>0</v>
      </c>
      <c r="AE311" s="328" t="s">
        <v>157</v>
      </c>
      <c r="AF311" s="248">
        <f t="shared" si="206"/>
        <v>0</v>
      </c>
      <c r="AG311" s="328" t="s">
        <v>157</v>
      </c>
      <c r="AH311" s="136" t="str">
        <f t="shared" si="172"/>
        <v>-</v>
      </c>
      <c r="AI311" s="377">
        <v>0</v>
      </c>
      <c r="AJ311" s="378" t="s">
        <v>731</v>
      </c>
    </row>
    <row r="312" spans="1:36" s="3" customFormat="1" ht="31.5">
      <c r="A312" s="330">
        <f>'10 Квартал финансирование'!A312</f>
        <v>240.29999999999998</v>
      </c>
      <c r="B312" s="286" t="s">
        <v>693</v>
      </c>
      <c r="C312" s="286" t="s">
        <v>690</v>
      </c>
      <c r="D312" s="328" t="s">
        <v>157</v>
      </c>
      <c r="E312" s="328" t="s">
        <v>157</v>
      </c>
      <c r="F312" s="245">
        <v>0</v>
      </c>
      <c r="G312" s="328" t="s">
        <v>157</v>
      </c>
      <c r="H312" s="328">
        <v>0</v>
      </c>
      <c r="I312" s="328" t="s">
        <v>157</v>
      </c>
      <c r="J312" s="242">
        <f t="shared" si="204"/>
        <v>0</v>
      </c>
      <c r="K312" s="328" t="s">
        <v>157</v>
      </c>
      <c r="L312" s="242">
        <f t="shared" si="205"/>
        <v>0</v>
      </c>
      <c r="M312" s="328" t="s">
        <v>157</v>
      </c>
      <c r="N312" s="245">
        <v>0</v>
      </c>
      <c r="O312" s="328" t="s">
        <v>157</v>
      </c>
      <c r="P312" s="245">
        <v>0</v>
      </c>
      <c r="Q312" s="328" t="s">
        <v>157</v>
      </c>
      <c r="R312" s="245">
        <v>0</v>
      </c>
      <c r="S312" s="328" t="s">
        <v>157</v>
      </c>
      <c r="T312" s="245">
        <v>0</v>
      </c>
      <c r="U312" s="328" t="s">
        <v>157</v>
      </c>
      <c r="V312" s="245">
        <v>0</v>
      </c>
      <c r="W312" s="328" t="s">
        <v>157</v>
      </c>
      <c r="X312" s="245">
        <v>0</v>
      </c>
      <c r="Y312" s="328" t="s">
        <v>157</v>
      </c>
      <c r="Z312" s="245">
        <v>0</v>
      </c>
      <c r="AA312" s="328" t="s">
        <v>157</v>
      </c>
      <c r="AB312" s="245">
        <v>0</v>
      </c>
      <c r="AC312" s="328" t="s">
        <v>157</v>
      </c>
      <c r="AD312" s="245">
        <v>0</v>
      </c>
      <c r="AE312" s="328" t="s">
        <v>157</v>
      </c>
      <c r="AF312" s="248">
        <f t="shared" si="206"/>
        <v>0</v>
      </c>
      <c r="AG312" s="328" t="s">
        <v>157</v>
      </c>
      <c r="AH312" s="136" t="str">
        <f t="shared" si="172"/>
        <v>-</v>
      </c>
      <c r="AI312" s="377">
        <v>0</v>
      </c>
      <c r="AJ312" s="378" t="s">
        <v>731</v>
      </c>
    </row>
    <row r="313" spans="1:36" s="3" customFormat="1" ht="31.5">
      <c r="A313" s="330">
        <f>'10 Квартал финансирование'!A313</f>
        <v>240.39999999999998</v>
      </c>
      <c r="B313" s="286" t="s">
        <v>694</v>
      </c>
      <c r="C313" s="286" t="s">
        <v>690</v>
      </c>
      <c r="D313" s="328" t="s">
        <v>157</v>
      </c>
      <c r="E313" s="328" t="s">
        <v>157</v>
      </c>
      <c r="F313" s="245">
        <v>0</v>
      </c>
      <c r="G313" s="328" t="s">
        <v>157</v>
      </c>
      <c r="H313" s="328">
        <v>0</v>
      </c>
      <c r="I313" s="328" t="s">
        <v>157</v>
      </c>
      <c r="J313" s="242">
        <f t="shared" ref="J313" si="207">N313+R313+V313+Z313</f>
        <v>0</v>
      </c>
      <c r="K313" s="328" t="s">
        <v>157</v>
      </c>
      <c r="L313" s="242">
        <f t="shared" ref="L313" si="208">P313+T313+X313+AB313</f>
        <v>0</v>
      </c>
      <c r="M313" s="328" t="s">
        <v>157</v>
      </c>
      <c r="N313" s="245">
        <v>0</v>
      </c>
      <c r="O313" s="328" t="s">
        <v>157</v>
      </c>
      <c r="P313" s="245">
        <v>0</v>
      </c>
      <c r="Q313" s="328" t="s">
        <v>157</v>
      </c>
      <c r="R313" s="245">
        <v>0</v>
      </c>
      <c r="S313" s="328" t="s">
        <v>157</v>
      </c>
      <c r="T313" s="245">
        <v>0</v>
      </c>
      <c r="U313" s="328" t="s">
        <v>157</v>
      </c>
      <c r="V313" s="245">
        <v>0</v>
      </c>
      <c r="W313" s="328" t="s">
        <v>157</v>
      </c>
      <c r="X313" s="245">
        <v>0</v>
      </c>
      <c r="Y313" s="328" t="s">
        <v>157</v>
      </c>
      <c r="Z313" s="245">
        <v>0</v>
      </c>
      <c r="AA313" s="328" t="s">
        <v>157</v>
      </c>
      <c r="AB313" s="245">
        <v>0</v>
      </c>
      <c r="AC313" s="328" t="s">
        <v>157</v>
      </c>
      <c r="AD313" s="245">
        <v>0</v>
      </c>
      <c r="AE313" s="328" t="s">
        <v>157</v>
      </c>
      <c r="AF313" s="248">
        <f t="shared" si="206"/>
        <v>0</v>
      </c>
      <c r="AG313" s="328" t="s">
        <v>157</v>
      </c>
      <c r="AH313" s="136" t="str">
        <f t="shared" si="172"/>
        <v>-</v>
      </c>
      <c r="AI313" s="377">
        <v>0</v>
      </c>
      <c r="AJ313" s="378" t="s">
        <v>731</v>
      </c>
    </row>
    <row r="314" spans="1:36" s="3" customFormat="1" ht="31.5">
      <c r="A314" s="330">
        <f>'10 Квартал финансирование'!A314</f>
        <v>240.49999999999997</v>
      </c>
      <c r="B314" s="286" t="s">
        <v>695</v>
      </c>
      <c r="C314" s="286" t="s">
        <v>690</v>
      </c>
      <c r="D314" s="328" t="s">
        <v>157</v>
      </c>
      <c r="E314" s="328" t="s">
        <v>157</v>
      </c>
      <c r="F314" s="245">
        <v>0</v>
      </c>
      <c r="G314" s="328" t="s">
        <v>157</v>
      </c>
      <c r="H314" s="328">
        <v>0</v>
      </c>
      <c r="I314" s="328" t="s">
        <v>157</v>
      </c>
      <c r="J314" s="242">
        <f t="shared" si="204"/>
        <v>0</v>
      </c>
      <c r="K314" s="328" t="s">
        <v>157</v>
      </c>
      <c r="L314" s="242">
        <f t="shared" si="205"/>
        <v>0</v>
      </c>
      <c r="M314" s="328" t="s">
        <v>157</v>
      </c>
      <c r="N314" s="245">
        <v>0</v>
      </c>
      <c r="O314" s="328" t="s">
        <v>157</v>
      </c>
      <c r="P314" s="245">
        <v>0</v>
      </c>
      <c r="Q314" s="328" t="s">
        <v>157</v>
      </c>
      <c r="R314" s="245">
        <v>0</v>
      </c>
      <c r="S314" s="328" t="s">
        <v>157</v>
      </c>
      <c r="T314" s="245">
        <v>0</v>
      </c>
      <c r="U314" s="328" t="s">
        <v>157</v>
      </c>
      <c r="V314" s="245">
        <v>0</v>
      </c>
      <c r="W314" s="328" t="s">
        <v>157</v>
      </c>
      <c r="X314" s="245">
        <v>0</v>
      </c>
      <c r="Y314" s="328" t="s">
        <v>157</v>
      </c>
      <c r="Z314" s="245">
        <v>0</v>
      </c>
      <c r="AA314" s="328" t="s">
        <v>157</v>
      </c>
      <c r="AB314" s="245">
        <v>0</v>
      </c>
      <c r="AC314" s="328" t="s">
        <v>157</v>
      </c>
      <c r="AD314" s="245">
        <v>0</v>
      </c>
      <c r="AE314" s="328" t="s">
        <v>157</v>
      </c>
      <c r="AF314" s="248">
        <f t="shared" si="206"/>
        <v>0</v>
      </c>
      <c r="AG314" s="328" t="s">
        <v>157</v>
      </c>
      <c r="AH314" s="136" t="str">
        <f t="shared" si="172"/>
        <v>-</v>
      </c>
      <c r="AI314" s="377">
        <v>0</v>
      </c>
      <c r="AJ314" s="378" t="s">
        <v>731</v>
      </c>
    </row>
    <row r="315" spans="1:36" s="375" customFormat="1" ht="31.5">
      <c r="A315" s="201" t="s">
        <v>2</v>
      </c>
      <c r="B315" s="234" t="s">
        <v>21</v>
      </c>
      <c r="C315" s="234"/>
      <c r="D315" s="242">
        <f>SUM(D316:D332)</f>
        <v>0</v>
      </c>
      <c r="E315" s="242">
        <f t="shared" ref="E315:AF315" si="209">SUM(E316:E332)</f>
        <v>0</v>
      </c>
      <c r="F315" s="242">
        <f t="shared" si="209"/>
        <v>1.90635098</v>
      </c>
      <c r="G315" s="242">
        <f t="shared" si="209"/>
        <v>0</v>
      </c>
      <c r="H315" s="242">
        <f t="shared" si="209"/>
        <v>15.884415254237259</v>
      </c>
      <c r="I315" s="242">
        <f t="shared" si="209"/>
        <v>0</v>
      </c>
      <c r="J315" s="242">
        <f t="shared" si="209"/>
        <v>15.884415254237259</v>
      </c>
      <c r="K315" s="242">
        <f t="shared" si="209"/>
        <v>0</v>
      </c>
      <c r="L315" s="242">
        <f t="shared" si="209"/>
        <v>1.0308590200000001</v>
      </c>
      <c r="M315" s="242">
        <f t="shared" si="209"/>
        <v>0</v>
      </c>
      <c r="N315" s="242">
        <f t="shared" si="209"/>
        <v>0</v>
      </c>
      <c r="O315" s="242">
        <f t="shared" si="209"/>
        <v>0</v>
      </c>
      <c r="P315" s="242">
        <f t="shared" si="209"/>
        <v>0</v>
      </c>
      <c r="Q315" s="242">
        <f t="shared" si="209"/>
        <v>0</v>
      </c>
      <c r="R315" s="242">
        <f t="shared" si="209"/>
        <v>15.884415254237259</v>
      </c>
      <c r="S315" s="242">
        <f t="shared" si="209"/>
        <v>0</v>
      </c>
      <c r="T315" s="242">
        <f t="shared" si="209"/>
        <v>0.42370518000000001</v>
      </c>
      <c r="U315" s="242">
        <f t="shared" si="209"/>
        <v>0</v>
      </c>
      <c r="V315" s="242">
        <f t="shared" si="209"/>
        <v>0</v>
      </c>
      <c r="W315" s="242">
        <f t="shared" si="209"/>
        <v>0</v>
      </c>
      <c r="X315" s="242">
        <f t="shared" si="209"/>
        <v>0.60715384000000006</v>
      </c>
      <c r="Y315" s="242">
        <f t="shared" si="209"/>
        <v>0</v>
      </c>
      <c r="Z315" s="242">
        <f t="shared" si="209"/>
        <v>0</v>
      </c>
      <c r="AA315" s="242">
        <f t="shared" si="209"/>
        <v>0</v>
      </c>
      <c r="AB315" s="242">
        <f t="shared" si="209"/>
        <v>0</v>
      </c>
      <c r="AC315" s="242">
        <f t="shared" si="209"/>
        <v>0</v>
      </c>
      <c r="AD315" s="242">
        <f t="shared" si="209"/>
        <v>26.924732234237265</v>
      </c>
      <c r="AE315" s="242"/>
      <c r="AF315" s="242">
        <f t="shared" si="209"/>
        <v>-14.853556234237264</v>
      </c>
      <c r="AG315" s="242"/>
      <c r="AH315" s="136">
        <f t="shared" si="172"/>
        <v>6.4897511397217625E-2</v>
      </c>
      <c r="AI315" s="393"/>
      <c r="AJ315" s="392"/>
    </row>
    <row r="316" spans="1:36" s="375" customFormat="1" ht="47.25">
      <c r="A316" s="201">
        <f>'10 Квартал финансирование'!A316</f>
        <v>241</v>
      </c>
      <c r="B316" s="286" t="s">
        <v>696</v>
      </c>
      <c r="C316" s="286" t="s">
        <v>697</v>
      </c>
      <c r="D316" s="328" t="s">
        <v>157</v>
      </c>
      <c r="E316" s="328" t="s">
        <v>157</v>
      </c>
      <c r="F316" s="244">
        <v>0</v>
      </c>
      <c r="G316" s="328" t="s">
        <v>157</v>
      </c>
      <c r="H316" s="328">
        <v>0</v>
      </c>
      <c r="I316" s="328" t="s">
        <v>157</v>
      </c>
      <c r="J316" s="110">
        <f t="shared" ref="J316:J317" si="210">N316+R316+V316+Z316</f>
        <v>0</v>
      </c>
      <c r="K316" s="328" t="s">
        <v>157</v>
      </c>
      <c r="L316" s="110">
        <f t="shared" ref="L316:L317" si="211">P316+T316+X316+AB316</f>
        <v>0</v>
      </c>
      <c r="M316" s="328" t="s">
        <v>157</v>
      </c>
      <c r="N316" s="244">
        <v>0</v>
      </c>
      <c r="O316" s="328" t="s">
        <v>157</v>
      </c>
      <c r="P316" s="244">
        <v>0</v>
      </c>
      <c r="Q316" s="328" t="s">
        <v>157</v>
      </c>
      <c r="R316" s="244">
        <v>0</v>
      </c>
      <c r="S316" s="328" t="s">
        <v>157</v>
      </c>
      <c r="T316" s="244">
        <v>0</v>
      </c>
      <c r="U316" s="328" t="s">
        <v>157</v>
      </c>
      <c r="V316" s="244">
        <v>0</v>
      </c>
      <c r="W316" s="328" t="s">
        <v>157</v>
      </c>
      <c r="X316" s="244">
        <v>0</v>
      </c>
      <c r="Y316" s="328" t="s">
        <v>157</v>
      </c>
      <c r="Z316" s="244">
        <v>0</v>
      </c>
      <c r="AA316" s="328" t="s">
        <v>157</v>
      </c>
      <c r="AB316" s="244">
        <v>0</v>
      </c>
      <c r="AC316" s="328" t="s">
        <v>157</v>
      </c>
      <c r="AD316" s="244">
        <v>1.972985</v>
      </c>
      <c r="AE316" s="328" t="s">
        <v>157</v>
      </c>
      <c r="AF316" s="248">
        <f t="shared" ref="AF316:AF332" si="212">L316-N316-R316-V316</f>
        <v>0</v>
      </c>
      <c r="AG316" s="328" t="s">
        <v>157</v>
      </c>
      <c r="AH316" s="136" t="str">
        <f t="shared" si="172"/>
        <v>-</v>
      </c>
      <c r="AI316" s="342">
        <v>0</v>
      </c>
      <c r="AJ316" s="329" t="s">
        <v>731</v>
      </c>
    </row>
    <row r="317" spans="1:36" s="375" customFormat="1" ht="47.25">
      <c r="A317" s="201">
        <f>'10 Квартал финансирование'!A317</f>
        <v>242</v>
      </c>
      <c r="B317" s="286" t="s">
        <v>698</v>
      </c>
      <c r="C317" s="286" t="s">
        <v>699</v>
      </c>
      <c r="D317" s="328" t="s">
        <v>157</v>
      </c>
      <c r="E317" s="328" t="s">
        <v>157</v>
      </c>
      <c r="F317" s="244">
        <v>0</v>
      </c>
      <c r="G317" s="328" t="s">
        <v>157</v>
      </c>
      <c r="H317" s="328">
        <v>0</v>
      </c>
      <c r="I317" s="328" t="s">
        <v>157</v>
      </c>
      <c r="J317" s="110">
        <f t="shared" si="210"/>
        <v>0</v>
      </c>
      <c r="K317" s="328" t="s">
        <v>157</v>
      </c>
      <c r="L317" s="110">
        <f t="shared" si="211"/>
        <v>0</v>
      </c>
      <c r="M317" s="328" t="s">
        <v>157</v>
      </c>
      <c r="N317" s="244">
        <v>0</v>
      </c>
      <c r="O317" s="328" t="s">
        <v>157</v>
      </c>
      <c r="P317" s="244">
        <v>0</v>
      </c>
      <c r="Q317" s="328" t="s">
        <v>157</v>
      </c>
      <c r="R317" s="244">
        <v>0</v>
      </c>
      <c r="S317" s="328" t="s">
        <v>157</v>
      </c>
      <c r="T317" s="244">
        <v>0</v>
      </c>
      <c r="U317" s="328" t="s">
        <v>157</v>
      </c>
      <c r="V317" s="244">
        <v>0</v>
      </c>
      <c r="W317" s="328" t="s">
        <v>157</v>
      </c>
      <c r="X317" s="244">
        <v>0</v>
      </c>
      <c r="Y317" s="328" t="s">
        <v>157</v>
      </c>
      <c r="Z317" s="244">
        <v>0</v>
      </c>
      <c r="AA317" s="328" t="s">
        <v>157</v>
      </c>
      <c r="AB317" s="244">
        <v>0</v>
      </c>
      <c r="AC317" s="328" t="s">
        <v>157</v>
      </c>
      <c r="AD317" s="244">
        <v>1.9727069999999998</v>
      </c>
      <c r="AE317" s="328" t="s">
        <v>157</v>
      </c>
      <c r="AF317" s="248">
        <f t="shared" si="212"/>
        <v>0</v>
      </c>
      <c r="AG317" s="328" t="s">
        <v>157</v>
      </c>
      <c r="AH317" s="136" t="str">
        <f t="shared" si="172"/>
        <v>-</v>
      </c>
      <c r="AI317" s="342">
        <v>0</v>
      </c>
      <c r="AJ317" s="329" t="s">
        <v>731</v>
      </c>
    </row>
    <row r="318" spans="1:36" s="3" customFormat="1" ht="47.25">
      <c r="A318" s="290">
        <f>'10 Квартал финансирование'!A318</f>
        <v>243</v>
      </c>
      <c r="B318" s="286" t="s">
        <v>700</v>
      </c>
      <c r="C318" s="286" t="s">
        <v>701</v>
      </c>
      <c r="D318" s="328" t="s">
        <v>157</v>
      </c>
      <c r="E318" s="328" t="s">
        <v>157</v>
      </c>
      <c r="F318" s="244">
        <v>0</v>
      </c>
      <c r="G318" s="328" t="s">
        <v>157</v>
      </c>
      <c r="H318" s="328">
        <v>0</v>
      </c>
      <c r="I318" s="328" t="s">
        <v>157</v>
      </c>
      <c r="J318" s="110">
        <f t="shared" ref="J318:J332" si="213">N318+R318+V318+Z318</f>
        <v>0</v>
      </c>
      <c r="K318" s="328" t="s">
        <v>157</v>
      </c>
      <c r="L318" s="110">
        <f t="shared" ref="L318:L332" si="214">P318+T318+X318+AB318</f>
        <v>0</v>
      </c>
      <c r="M318" s="328" t="s">
        <v>157</v>
      </c>
      <c r="N318" s="244">
        <v>0</v>
      </c>
      <c r="O318" s="328" t="s">
        <v>157</v>
      </c>
      <c r="P318" s="244">
        <v>0</v>
      </c>
      <c r="Q318" s="328" t="s">
        <v>157</v>
      </c>
      <c r="R318" s="244">
        <v>0</v>
      </c>
      <c r="S318" s="328" t="s">
        <v>157</v>
      </c>
      <c r="T318" s="244">
        <v>0</v>
      </c>
      <c r="U318" s="328" t="s">
        <v>157</v>
      </c>
      <c r="V318" s="244">
        <v>0</v>
      </c>
      <c r="W318" s="328" t="s">
        <v>157</v>
      </c>
      <c r="X318" s="244">
        <v>0</v>
      </c>
      <c r="Y318" s="328" t="s">
        <v>157</v>
      </c>
      <c r="Z318" s="244">
        <v>0</v>
      </c>
      <c r="AA318" s="328" t="s">
        <v>157</v>
      </c>
      <c r="AB318" s="244">
        <v>0</v>
      </c>
      <c r="AC318" s="328" t="s">
        <v>157</v>
      </c>
      <c r="AD318" s="244">
        <v>1.9633779999999998</v>
      </c>
      <c r="AE318" s="328" t="s">
        <v>157</v>
      </c>
      <c r="AF318" s="248">
        <f t="shared" si="212"/>
        <v>0</v>
      </c>
      <c r="AG318" s="328" t="s">
        <v>157</v>
      </c>
      <c r="AH318" s="136" t="str">
        <f t="shared" si="172"/>
        <v>-</v>
      </c>
      <c r="AI318" s="342">
        <v>0</v>
      </c>
      <c r="AJ318" s="329" t="s">
        <v>731</v>
      </c>
    </row>
    <row r="319" spans="1:36" s="4" customFormat="1" ht="31.5">
      <c r="A319" s="290">
        <f>'10 Квартал финансирование'!A319</f>
        <v>244</v>
      </c>
      <c r="B319" s="286" t="s">
        <v>702</v>
      </c>
      <c r="C319" s="286" t="s">
        <v>703</v>
      </c>
      <c r="D319" s="328" t="s">
        <v>157</v>
      </c>
      <c r="E319" s="328" t="s">
        <v>157</v>
      </c>
      <c r="F319" s="73">
        <v>0</v>
      </c>
      <c r="G319" s="328" t="s">
        <v>157</v>
      </c>
      <c r="H319" s="328">
        <v>0</v>
      </c>
      <c r="I319" s="328" t="s">
        <v>157</v>
      </c>
      <c r="J319" s="242">
        <f t="shared" si="213"/>
        <v>0</v>
      </c>
      <c r="K319" s="328" t="s">
        <v>157</v>
      </c>
      <c r="L319" s="242">
        <f t="shared" si="214"/>
        <v>0</v>
      </c>
      <c r="M319" s="328" t="s">
        <v>157</v>
      </c>
      <c r="N319" s="73">
        <v>0</v>
      </c>
      <c r="O319" s="328" t="s">
        <v>157</v>
      </c>
      <c r="P319" s="73">
        <v>0</v>
      </c>
      <c r="Q319" s="328" t="s">
        <v>157</v>
      </c>
      <c r="R319" s="73">
        <v>0</v>
      </c>
      <c r="S319" s="328" t="s">
        <v>157</v>
      </c>
      <c r="T319" s="73">
        <v>0</v>
      </c>
      <c r="U319" s="328" t="s">
        <v>157</v>
      </c>
      <c r="V319" s="73">
        <v>0</v>
      </c>
      <c r="W319" s="328" t="s">
        <v>157</v>
      </c>
      <c r="X319" s="73">
        <v>0</v>
      </c>
      <c r="Y319" s="328" t="s">
        <v>157</v>
      </c>
      <c r="Z319" s="73">
        <v>0</v>
      </c>
      <c r="AA319" s="328" t="s">
        <v>157</v>
      </c>
      <c r="AB319" s="73">
        <v>0</v>
      </c>
      <c r="AC319" s="328" t="s">
        <v>157</v>
      </c>
      <c r="AD319" s="244">
        <v>1.972399</v>
      </c>
      <c r="AE319" s="328" t="s">
        <v>157</v>
      </c>
      <c r="AF319" s="248">
        <f t="shared" si="212"/>
        <v>0</v>
      </c>
      <c r="AG319" s="328" t="s">
        <v>157</v>
      </c>
      <c r="AH319" s="136" t="str">
        <f t="shared" si="172"/>
        <v>-</v>
      </c>
      <c r="AI319" s="382">
        <v>0</v>
      </c>
      <c r="AJ319" s="329" t="s">
        <v>731</v>
      </c>
    </row>
    <row r="320" spans="1:36" s="4" customFormat="1" ht="31.5">
      <c r="A320" s="290">
        <f>'10 Квартал финансирование'!A320</f>
        <v>245</v>
      </c>
      <c r="B320" s="286" t="s">
        <v>704</v>
      </c>
      <c r="C320" s="286" t="s">
        <v>705</v>
      </c>
      <c r="D320" s="328" t="s">
        <v>157</v>
      </c>
      <c r="E320" s="328" t="s">
        <v>157</v>
      </c>
      <c r="F320" s="73">
        <v>0</v>
      </c>
      <c r="G320" s="328" t="s">
        <v>157</v>
      </c>
      <c r="H320" s="328">
        <v>0</v>
      </c>
      <c r="I320" s="328" t="s">
        <v>157</v>
      </c>
      <c r="J320" s="242">
        <f t="shared" si="213"/>
        <v>0</v>
      </c>
      <c r="K320" s="328" t="s">
        <v>157</v>
      </c>
      <c r="L320" s="242">
        <f t="shared" si="214"/>
        <v>0</v>
      </c>
      <c r="M320" s="328" t="s">
        <v>157</v>
      </c>
      <c r="N320" s="73">
        <v>0</v>
      </c>
      <c r="O320" s="328" t="s">
        <v>157</v>
      </c>
      <c r="P320" s="73">
        <v>0</v>
      </c>
      <c r="Q320" s="328" t="s">
        <v>157</v>
      </c>
      <c r="R320" s="73">
        <v>0</v>
      </c>
      <c r="S320" s="328" t="s">
        <v>157</v>
      </c>
      <c r="T320" s="73">
        <v>0</v>
      </c>
      <c r="U320" s="328" t="s">
        <v>157</v>
      </c>
      <c r="V320" s="73">
        <v>0</v>
      </c>
      <c r="W320" s="328" t="s">
        <v>157</v>
      </c>
      <c r="X320" s="73">
        <v>0</v>
      </c>
      <c r="Y320" s="328" t="s">
        <v>157</v>
      </c>
      <c r="Z320" s="73">
        <v>0</v>
      </c>
      <c r="AA320" s="328" t="s">
        <v>157</v>
      </c>
      <c r="AB320" s="73">
        <v>0</v>
      </c>
      <c r="AC320" s="328" t="s">
        <v>157</v>
      </c>
      <c r="AD320" s="244">
        <v>4.1897070000000003</v>
      </c>
      <c r="AE320" s="328" t="s">
        <v>157</v>
      </c>
      <c r="AF320" s="248">
        <f t="shared" si="212"/>
        <v>0</v>
      </c>
      <c r="AG320" s="328" t="s">
        <v>157</v>
      </c>
      <c r="AH320" s="136" t="str">
        <f t="shared" si="172"/>
        <v>-</v>
      </c>
      <c r="AI320" s="382">
        <v>0</v>
      </c>
      <c r="AJ320" s="329" t="s">
        <v>731</v>
      </c>
    </row>
    <row r="321" spans="1:37" s="4" customFormat="1" ht="31.5">
      <c r="A321" s="290">
        <f>'10 Квартал финансирование'!A321</f>
        <v>246</v>
      </c>
      <c r="B321" s="286" t="s">
        <v>706</v>
      </c>
      <c r="C321" s="286" t="s">
        <v>707</v>
      </c>
      <c r="D321" s="328" t="s">
        <v>157</v>
      </c>
      <c r="E321" s="328" t="s">
        <v>157</v>
      </c>
      <c r="F321" s="73">
        <v>1.90635098</v>
      </c>
      <c r="G321" s="328" t="s">
        <v>157</v>
      </c>
      <c r="H321" s="328">
        <v>0</v>
      </c>
      <c r="I321" s="328" t="s">
        <v>157</v>
      </c>
      <c r="J321" s="242">
        <f t="shared" si="213"/>
        <v>0</v>
      </c>
      <c r="K321" s="328" t="s">
        <v>157</v>
      </c>
      <c r="L321" s="242">
        <f t="shared" si="214"/>
        <v>0</v>
      </c>
      <c r="M321" s="328" t="s">
        <v>157</v>
      </c>
      <c r="N321" s="73">
        <v>0</v>
      </c>
      <c r="O321" s="328" t="s">
        <v>157</v>
      </c>
      <c r="P321" s="73">
        <v>0</v>
      </c>
      <c r="Q321" s="328" t="s">
        <v>157</v>
      </c>
      <c r="R321" s="73">
        <v>0</v>
      </c>
      <c r="S321" s="328" t="s">
        <v>157</v>
      </c>
      <c r="T321" s="73">
        <v>0</v>
      </c>
      <c r="U321" s="328" t="s">
        <v>157</v>
      </c>
      <c r="V321" s="73">
        <v>0</v>
      </c>
      <c r="W321" s="328" t="s">
        <v>157</v>
      </c>
      <c r="X321" s="73">
        <v>0</v>
      </c>
      <c r="Y321" s="328" t="s">
        <v>157</v>
      </c>
      <c r="Z321" s="73">
        <v>0</v>
      </c>
      <c r="AA321" s="328" t="s">
        <v>157</v>
      </c>
      <c r="AB321" s="73">
        <v>0</v>
      </c>
      <c r="AC321" s="328" t="s">
        <v>157</v>
      </c>
      <c r="AD321" s="244">
        <v>0</v>
      </c>
      <c r="AE321" s="328" t="s">
        <v>157</v>
      </c>
      <c r="AF321" s="248">
        <f t="shared" si="212"/>
        <v>0</v>
      </c>
      <c r="AG321" s="328" t="s">
        <v>157</v>
      </c>
      <c r="AH321" s="136" t="str">
        <f t="shared" si="172"/>
        <v>-</v>
      </c>
      <c r="AI321" s="382">
        <v>0</v>
      </c>
      <c r="AJ321" s="329" t="s">
        <v>731</v>
      </c>
    </row>
    <row r="322" spans="1:37" s="4" customFormat="1" ht="47.25">
      <c r="A322" s="290">
        <f>'10 Квартал финансирование'!A322</f>
        <v>247</v>
      </c>
      <c r="B322" s="286" t="s">
        <v>708</v>
      </c>
      <c r="C322" s="286" t="s">
        <v>709</v>
      </c>
      <c r="D322" s="328" t="s">
        <v>157</v>
      </c>
      <c r="E322" s="328" t="s">
        <v>157</v>
      </c>
      <c r="F322" s="73">
        <v>0</v>
      </c>
      <c r="G322" s="328" t="s">
        <v>157</v>
      </c>
      <c r="H322" s="328">
        <v>0</v>
      </c>
      <c r="I322" s="328" t="s">
        <v>157</v>
      </c>
      <c r="J322" s="242">
        <f t="shared" si="213"/>
        <v>0</v>
      </c>
      <c r="K322" s="328" t="s">
        <v>157</v>
      </c>
      <c r="L322" s="242">
        <f t="shared" si="214"/>
        <v>0</v>
      </c>
      <c r="M322" s="328" t="s">
        <v>157</v>
      </c>
      <c r="N322" s="73">
        <v>0</v>
      </c>
      <c r="O322" s="328" t="s">
        <v>157</v>
      </c>
      <c r="P322" s="73">
        <v>0</v>
      </c>
      <c r="Q322" s="328" t="s">
        <v>157</v>
      </c>
      <c r="R322" s="73">
        <v>0</v>
      </c>
      <c r="S322" s="328" t="s">
        <v>157</v>
      </c>
      <c r="T322" s="73">
        <v>0</v>
      </c>
      <c r="U322" s="328" t="s">
        <v>157</v>
      </c>
      <c r="V322" s="73">
        <v>0</v>
      </c>
      <c r="W322" s="328" t="s">
        <v>157</v>
      </c>
      <c r="X322" s="73">
        <v>0</v>
      </c>
      <c r="Y322" s="328" t="s">
        <v>157</v>
      </c>
      <c r="Z322" s="73">
        <v>0</v>
      </c>
      <c r="AA322" s="328" t="s">
        <v>157</v>
      </c>
      <c r="AB322" s="73">
        <v>0</v>
      </c>
      <c r="AC322" s="328" t="s">
        <v>157</v>
      </c>
      <c r="AD322" s="244">
        <v>0</v>
      </c>
      <c r="AE322" s="328" t="s">
        <v>157</v>
      </c>
      <c r="AF322" s="248">
        <f t="shared" si="212"/>
        <v>0</v>
      </c>
      <c r="AG322" s="328" t="s">
        <v>157</v>
      </c>
      <c r="AH322" s="136" t="str">
        <f t="shared" si="172"/>
        <v>-</v>
      </c>
      <c r="AI322" s="382">
        <v>0</v>
      </c>
      <c r="AJ322" s="329" t="s">
        <v>731</v>
      </c>
    </row>
    <row r="323" spans="1:37" s="4" customFormat="1" ht="47.25">
      <c r="A323" s="290">
        <f>'10 Квартал финансирование'!A323</f>
        <v>248</v>
      </c>
      <c r="B323" s="286" t="s">
        <v>710</v>
      </c>
      <c r="C323" s="286" t="s">
        <v>711</v>
      </c>
      <c r="D323" s="328" t="s">
        <v>157</v>
      </c>
      <c r="E323" s="328" t="s">
        <v>157</v>
      </c>
      <c r="F323" s="73">
        <v>0</v>
      </c>
      <c r="G323" s="328" t="s">
        <v>157</v>
      </c>
      <c r="H323" s="328">
        <v>2.1887796610169499</v>
      </c>
      <c r="I323" s="328" t="s">
        <v>157</v>
      </c>
      <c r="J323" s="242">
        <f t="shared" ref="J323:J324" si="215">N323+R323+V323+Z323</f>
        <v>2.1887796610169499</v>
      </c>
      <c r="K323" s="328" t="s">
        <v>157</v>
      </c>
      <c r="L323" s="242">
        <f t="shared" ref="L323:L324" si="216">P323+T323+X323+AB323</f>
        <v>0.42884844</v>
      </c>
      <c r="M323" s="328" t="s">
        <v>157</v>
      </c>
      <c r="N323" s="73">
        <v>0</v>
      </c>
      <c r="O323" s="328" t="s">
        <v>157</v>
      </c>
      <c r="P323" s="73">
        <v>0</v>
      </c>
      <c r="Q323" s="328" t="s">
        <v>157</v>
      </c>
      <c r="R323" s="73">
        <v>2.1887796610169499</v>
      </c>
      <c r="S323" s="328" t="s">
        <v>157</v>
      </c>
      <c r="T323" s="73">
        <v>0.42370518000000001</v>
      </c>
      <c r="U323" s="328" t="s">
        <v>157</v>
      </c>
      <c r="V323" s="73">
        <v>0</v>
      </c>
      <c r="W323" s="328" t="s">
        <v>157</v>
      </c>
      <c r="X323" s="73">
        <v>5.1432600000000002E-3</v>
      </c>
      <c r="Y323" s="328" t="s">
        <v>157</v>
      </c>
      <c r="Z323" s="73">
        <v>0</v>
      </c>
      <c r="AA323" s="328" t="s">
        <v>157</v>
      </c>
      <c r="AB323" s="73">
        <v>0</v>
      </c>
      <c r="AC323" s="328" t="s">
        <v>157</v>
      </c>
      <c r="AD323" s="244">
        <v>1.75993122101695</v>
      </c>
      <c r="AE323" s="328" t="s">
        <v>157</v>
      </c>
      <c r="AF323" s="248">
        <f t="shared" si="212"/>
        <v>-1.75993122101695</v>
      </c>
      <c r="AG323" s="328" t="s">
        <v>157</v>
      </c>
      <c r="AH323" s="136">
        <f t="shared" si="172"/>
        <v>0.19593038424011516</v>
      </c>
      <c r="AI323" s="382" t="s">
        <v>1112</v>
      </c>
      <c r="AJ323" s="329" t="s">
        <v>731</v>
      </c>
    </row>
    <row r="324" spans="1:37" s="4" customFormat="1" ht="47.25">
      <c r="A324" s="290">
        <f>'10 Квартал финансирование'!A324</f>
        <v>249</v>
      </c>
      <c r="B324" s="286" t="s">
        <v>712</v>
      </c>
      <c r="C324" s="286" t="s">
        <v>713</v>
      </c>
      <c r="D324" s="328" t="s">
        <v>157</v>
      </c>
      <c r="E324" s="328" t="s">
        <v>157</v>
      </c>
      <c r="F324" s="73">
        <v>0</v>
      </c>
      <c r="G324" s="328" t="s">
        <v>157</v>
      </c>
      <c r="H324" s="401">
        <v>1.5217372881355899</v>
      </c>
      <c r="I324" s="328" t="s">
        <v>157</v>
      </c>
      <c r="J324" s="242">
        <f t="shared" si="215"/>
        <v>1.5217372881355899</v>
      </c>
      <c r="K324" s="328" t="s">
        <v>157</v>
      </c>
      <c r="L324" s="242">
        <f t="shared" si="216"/>
        <v>6.6890019999999994E-2</v>
      </c>
      <c r="M324" s="328" t="s">
        <v>157</v>
      </c>
      <c r="N324" s="73">
        <v>0</v>
      </c>
      <c r="O324" s="328" t="s">
        <v>157</v>
      </c>
      <c r="P324" s="73">
        <v>0</v>
      </c>
      <c r="Q324" s="328" t="s">
        <v>157</v>
      </c>
      <c r="R324" s="73">
        <v>1.5217372881355899</v>
      </c>
      <c r="S324" s="328" t="s">
        <v>157</v>
      </c>
      <c r="T324" s="73">
        <v>0</v>
      </c>
      <c r="U324" s="328" t="s">
        <v>157</v>
      </c>
      <c r="V324" s="73">
        <v>0</v>
      </c>
      <c r="W324" s="328" t="s">
        <v>157</v>
      </c>
      <c r="X324" s="73">
        <v>6.6890019999999994E-2</v>
      </c>
      <c r="Y324" s="328" t="s">
        <v>157</v>
      </c>
      <c r="Z324" s="73">
        <v>0</v>
      </c>
      <c r="AA324" s="328" t="s">
        <v>157</v>
      </c>
      <c r="AB324" s="73">
        <v>0</v>
      </c>
      <c r="AC324" s="328" t="s">
        <v>157</v>
      </c>
      <c r="AD324" s="244">
        <v>1.45484726813559</v>
      </c>
      <c r="AE324" s="328" t="s">
        <v>157</v>
      </c>
      <c r="AF324" s="248">
        <f t="shared" si="212"/>
        <v>-1.45484726813559</v>
      </c>
      <c r="AG324" s="328" t="s">
        <v>157</v>
      </c>
      <c r="AH324" s="136">
        <f t="shared" si="172"/>
        <v>4.3956352073065558E-2</v>
      </c>
      <c r="AI324" s="382" t="s">
        <v>1113</v>
      </c>
      <c r="AJ324" s="329" t="s">
        <v>731</v>
      </c>
    </row>
    <row r="325" spans="1:37" s="4" customFormat="1" ht="47.25">
      <c r="A325" s="290">
        <f>'10 Квартал финансирование'!A325</f>
        <v>250</v>
      </c>
      <c r="B325" s="286" t="s">
        <v>714</v>
      </c>
      <c r="C325" s="286" t="s">
        <v>715</v>
      </c>
      <c r="D325" s="328" t="s">
        <v>157</v>
      </c>
      <c r="E325" s="328" t="s">
        <v>157</v>
      </c>
      <c r="F325" s="73">
        <v>0</v>
      </c>
      <c r="G325" s="328" t="s">
        <v>157</v>
      </c>
      <c r="H325" s="401">
        <v>1.5217372881355899</v>
      </c>
      <c r="I325" s="328" t="s">
        <v>157</v>
      </c>
      <c r="J325" s="242">
        <f t="shared" si="213"/>
        <v>1.5217372881355899</v>
      </c>
      <c r="K325" s="328" t="s">
        <v>157</v>
      </c>
      <c r="L325" s="242">
        <f t="shared" si="214"/>
        <v>6.6890069999999996E-2</v>
      </c>
      <c r="M325" s="328" t="s">
        <v>157</v>
      </c>
      <c r="N325" s="73">
        <v>0</v>
      </c>
      <c r="O325" s="328" t="s">
        <v>157</v>
      </c>
      <c r="P325" s="73">
        <v>0</v>
      </c>
      <c r="Q325" s="328" t="s">
        <v>157</v>
      </c>
      <c r="R325" s="73">
        <v>1.5217372881355899</v>
      </c>
      <c r="S325" s="328" t="s">
        <v>157</v>
      </c>
      <c r="T325" s="73">
        <v>0</v>
      </c>
      <c r="U325" s="328" t="s">
        <v>157</v>
      </c>
      <c r="V325" s="73">
        <v>0</v>
      </c>
      <c r="W325" s="328" t="s">
        <v>157</v>
      </c>
      <c r="X325" s="73">
        <v>6.6890069999999996E-2</v>
      </c>
      <c r="Y325" s="328" t="s">
        <v>157</v>
      </c>
      <c r="Z325" s="73">
        <v>0</v>
      </c>
      <c r="AA325" s="328" t="s">
        <v>157</v>
      </c>
      <c r="AB325" s="73">
        <v>0</v>
      </c>
      <c r="AC325" s="328" t="s">
        <v>157</v>
      </c>
      <c r="AD325" s="244">
        <v>1.45484721813559</v>
      </c>
      <c r="AE325" s="328" t="s">
        <v>157</v>
      </c>
      <c r="AF325" s="248">
        <f t="shared" si="212"/>
        <v>-1.45484721813559</v>
      </c>
      <c r="AG325" s="328" t="s">
        <v>157</v>
      </c>
      <c r="AH325" s="136">
        <f t="shared" si="172"/>
        <v>4.3956384930248192E-2</v>
      </c>
      <c r="AI325" s="382" t="s">
        <v>1113</v>
      </c>
      <c r="AJ325" s="329" t="s">
        <v>731</v>
      </c>
    </row>
    <row r="326" spans="1:37" s="4" customFormat="1" ht="47.25">
      <c r="A326" s="290">
        <f>'10 Квартал финансирование'!A326</f>
        <v>251</v>
      </c>
      <c r="B326" s="286" t="s">
        <v>716</v>
      </c>
      <c r="C326" s="286" t="s">
        <v>717</v>
      </c>
      <c r="D326" s="328" t="s">
        <v>157</v>
      </c>
      <c r="E326" s="328" t="s">
        <v>157</v>
      </c>
      <c r="F326" s="73">
        <v>0</v>
      </c>
      <c r="G326" s="328" t="s">
        <v>157</v>
      </c>
      <c r="H326" s="336">
        <v>1.5217372881355899</v>
      </c>
      <c r="I326" s="328" t="s">
        <v>157</v>
      </c>
      <c r="J326" s="242">
        <f t="shared" si="213"/>
        <v>1.5217372881355899</v>
      </c>
      <c r="K326" s="328" t="s">
        <v>157</v>
      </c>
      <c r="L326" s="242">
        <f t="shared" si="214"/>
        <v>6.6890069999999996E-2</v>
      </c>
      <c r="M326" s="328" t="s">
        <v>157</v>
      </c>
      <c r="N326" s="73">
        <v>0</v>
      </c>
      <c r="O326" s="328" t="s">
        <v>157</v>
      </c>
      <c r="P326" s="73">
        <v>0</v>
      </c>
      <c r="Q326" s="328" t="s">
        <v>157</v>
      </c>
      <c r="R326" s="73">
        <v>1.5217372881355899</v>
      </c>
      <c r="S326" s="328" t="s">
        <v>157</v>
      </c>
      <c r="T326" s="73">
        <v>0</v>
      </c>
      <c r="U326" s="328" t="s">
        <v>157</v>
      </c>
      <c r="V326" s="73">
        <v>0</v>
      </c>
      <c r="W326" s="328" t="s">
        <v>157</v>
      </c>
      <c r="X326" s="73">
        <v>6.6890069999999996E-2</v>
      </c>
      <c r="Y326" s="328" t="s">
        <v>157</v>
      </c>
      <c r="Z326" s="73">
        <v>0</v>
      </c>
      <c r="AA326" s="328" t="s">
        <v>157</v>
      </c>
      <c r="AB326" s="73">
        <v>0</v>
      </c>
      <c r="AC326" s="328" t="s">
        <v>157</v>
      </c>
      <c r="AD326" s="244">
        <v>1.45484721813559</v>
      </c>
      <c r="AE326" s="328" t="s">
        <v>157</v>
      </c>
      <c r="AF326" s="248">
        <f t="shared" si="212"/>
        <v>-1.45484721813559</v>
      </c>
      <c r="AG326" s="328" t="s">
        <v>157</v>
      </c>
      <c r="AH326" s="136">
        <f t="shared" si="172"/>
        <v>4.3956384930248192E-2</v>
      </c>
      <c r="AI326" s="382" t="s">
        <v>1113</v>
      </c>
      <c r="AJ326" s="329" t="s">
        <v>731</v>
      </c>
    </row>
    <row r="327" spans="1:37" s="4" customFormat="1" ht="47.25">
      <c r="A327" s="290">
        <f>'10 Квартал финансирование'!A327</f>
        <v>252</v>
      </c>
      <c r="B327" s="286" t="s">
        <v>718</v>
      </c>
      <c r="C327" s="286" t="s">
        <v>719</v>
      </c>
      <c r="D327" s="328" t="s">
        <v>157</v>
      </c>
      <c r="E327" s="328" t="s">
        <v>157</v>
      </c>
      <c r="F327" s="73">
        <v>0</v>
      </c>
      <c r="G327" s="328" t="s">
        <v>157</v>
      </c>
      <c r="H327" s="336">
        <v>1.5217372881355899</v>
      </c>
      <c r="I327" s="328" t="s">
        <v>157</v>
      </c>
      <c r="J327" s="242">
        <f t="shared" si="213"/>
        <v>1.5217372881355899</v>
      </c>
      <c r="K327" s="328" t="s">
        <v>157</v>
      </c>
      <c r="L327" s="242">
        <f t="shared" si="214"/>
        <v>6.6890069999999996E-2</v>
      </c>
      <c r="M327" s="328" t="s">
        <v>157</v>
      </c>
      <c r="N327" s="73">
        <v>0</v>
      </c>
      <c r="O327" s="328" t="s">
        <v>157</v>
      </c>
      <c r="P327" s="73">
        <v>0</v>
      </c>
      <c r="Q327" s="328" t="s">
        <v>157</v>
      </c>
      <c r="R327" s="73">
        <v>1.5217372881355899</v>
      </c>
      <c r="S327" s="328" t="s">
        <v>157</v>
      </c>
      <c r="T327" s="73">
        <v>0</v>
      </c>
      <c r="U327" s="328" t="s">
        <v>157</v>
      </c>
      <c r="V327" s="73">
        <v>0</v>
      </c>
      <c r="W327" s="328" t="s">
        <v>157</v>
      </c>
      <c r="X327" s="73">
        <v>6.6890069999999996E-2</v>
      </c>
      <c r="Y327" s="328" t="s">
        <v>157</v>
      </c>
      <c r="Z327" s="73">
        <v>0</v>
      </c>
      <c r="AA327" s="328" t="s">
        <v>157</v>
      </c>
      <c r="AB327" s="73">
        <v>0</v>
      </c>
      <c r="AC327" s="328" t="s">
        <v>157</v>
      </c>
      <c r="AD327" s="244">
        <v>1.45484721813559</v>
      </c>
      <c r="AE327" s="328" t="s">
        <v>157</v>
      </c>
      <c r="AF327" s="248">
        <f t="shared" si="212"/>
        <v>-1.45484721813559</v>
      </c>
      <c r="AG327" s="328" t="s">
        <v>157</v>
      </c>
      <c r="AH327" s="136">
        <f t="shared" si="172"/>
        <v>4.3956384930248192E-2</v>
      </c>
      <c r="AI327" s="382" t="s">
        <v>1113</v>
      </c>
      <c r="AJ327" s="329" t="s">
        <v>731</v>
      </c>
    </row>
    <row r="328" spans="1:37" s="4" customFormat="1" ht="47.25">
      <c r="A328" s="290">
        <f>'10 Квартал финансирование'!A328</f>
        <v>253</v>
      </c>
      <c r="B328" s="286" t="s">
        <v>720</v>
      </c>
      <c r="C328" s="286" t="s">
        <v>721</v>
      </c>
      <c r="D328" s="328" t="s">
        <v>157</v>
      </c>
      <c r="E328" s="328" t="s">
        <v>157</v>
      </c>
      <c r="F328" s="73">
        <v>0</v>
      </c>
      <c r="G328" s="328" t="s">
        <v>157</v>
      </c>
      <c r="H328" s="336">
        <v>1.5217372881355899</v>
      </c>
      <c r="I328" s="328" t="s">
        <v>157</v>
      </c>
      <c r="J328" s="242">
        <f t="shared" si="213"/>
        <v>1.5217372881355899</v>
      </c>
      <c r="K328" s="328" t="s">
        <v>157</v>
      </c>
      <c r="L328" s="242">
        <f t="shared" si="214"/>
        <v>6.6890069999999996E-2</v>
      </c>
      <c r="M328" s="328" t="s">
        <v>157</v>
      </c>
      <c r="N328" s="73">
        <v>0</v>
      </c>
      <c r="O328" s="328" t="s">
        <v>157</v>
      </c>
      <c r="P328" s="73">
        <v>0</v>
      </c>
      <c r="Q328" s="328" t="s">
        <v>157</v>
      </c>
      <c r="R328" s="73">
        <v>1.5217372881355899</v>
      </c>
      <c r="S328" s="328" t="s">
        <v>157</v>
      </c>
      <c r="T328" s="73">
        <v>0</v>
      </c>
      <c r="U328" s="328" t="s">
        <v>157</v>
      </c>
      <c r="V328" s="73">
        <v>0</v>
      </c>
      <c r="W328" s="328" t="s">
        <v>157</v>
      </c>
      <c r="X328" s="73">
        <v>6.6890069999999996E-2</v>
      </c>
      <c r="Y328" s="328" t="s">
        <v>157</v>
      </c>
      <c r="Z328" s="73">
        <v>0</v>
      </c>
      <c r="AA328" s="328" t="s">
        <v>157</v>
      </c>
      <c r="AB328" s="73">
        <v>0</v>
      </c>
      <c r="AC328" s="328" t="s">
        <v>157</v>
      </c>
      <c r="AD328" s="244">
        <v>1.45484721813559</v>
      </c>
      <c r="AE328" s="328" t="s">
        <v>157</v>
      </c>
      <c r="AF328" s="248">
        <f t="shared" si="212"/>
        <v>-1.45484721813559</v>
      </c>
      <c r="AG328" s="328" t="s">
        <v>157</v>
      </c>
      <c r="AH328" s="136">
        <f t="shared" si="172"/>
        <v>4.3956384930248192E-2</v>
      </c>
      <c r="AI328" s="382" t="s">
        <v>1113</v>
      </c>
      <c r="AJ328" s="329" t="s">
        <v>731</v>
      </c>
    </row>
    <row r="329" spans="1:37" s="4" customFormat="1" ht="47.25">
      <c r="A329" s="290">
        <f>'10 Квартал финансирование'!A329</f>
        <v>254</v>
      </c>
      <c r="B329" s="286" t="s">
        <v>722</v>
      </c>
      <c r="C329" s="286" t="s">
        <v>723</v>
      </c>
      <c r="D329" s="328" t="s">
        <v>157</v>
      </c>
      <c r="E329" s="328" t="s">
        <v>157</v>
      </c>
      <c r="F329" s="73">
        <v>0</v>
      </c>
      <c r="G329" s="328" t="s">
        <v>157</v>
      </c>
      <c r="H329" s="336">
        <v>1.5217372881355899</v>
      </c>
      <c r="I329" s="328" t="s">
        <v>157</v>
      </c>
      <c r="J329" s="242">
        <f t="shared" si="213"/>
        <v>1.5217372881355899</v>
      </c>
      <c r="K329" s="328" t="s">
        <v>157</v>
      </c>
      <c r="L329" s="242">
        <f t="shared" si="214"/>
        <v>6.6890069999999996E-2</v>
      </c>
      <c r="M329" s="328" t="s">
        <v>157</v>
      </c>
      <c r="N329" s="73">
        <v>0</v>
      </c>
      <c r="O329" s="328" t="s">
        <v>157</v>
      </c>
      <c r="P329" s="73">
        <v>0</v>
      </c>
      <c r="Q329" s="328" t="s">
        <v>157</v>
      </c>
      <c r="R329" s="73">
        <v>1.5217372881355899</v>
      </c>
      <c r="S329" s="328" t="s">
        <v>157</v>
      </c>
      <c r="T329" s="73">
        <v>0</v>
      </c>
      <c r="U329" s="328" t="s">
        <v>157</v>
      </c>
      <c r="V329" s="73">
        <v>0</v>
      </c>
      <c r="W329" s="328" t="s">
        <v>157</v>
      </c>
      <c r="X329" s="73">
        <v>6.6890069999999996E-2</v>
      </c>
      <c r="Y329" s="328" t="s">
        <v>157</v>
      </c>
      <c r="Z329" s="73">
        <v>0</v>
      </c>
      <c r="AA329" s="328" t="s">
        <v>157</v>
      </c>
      <c r="AB329" s="73">
        <v>0</v>
      </c>
      <c r="AC329" s="328" t="s">
        <v>157</v>
      </c>
      <c r="AD329" s="244">
        <v>1.45484721813559</v>
      </c>
      <c r="AE329" s="328" t="s">
        <v>157</v>
      </c>
      <c r="AF329" s="248">
        <f t="shared" si="212"/>
        <v>-1.45484721813559</v>
      </c>
      <c r="AG329" s="328" t="s">
        <v>157</v>
      </c>
      <c r="AH329" s="136">
        <f t="shared" si="172"/>
        <v>4.3956384930248192E-2</v>
      </c>
      <c r="AI329" s="382" t="s">
        <v>1113</v>
      </c>
      <c r="AJ329" s="329" t="s">
        <v>731</v>
      </c>
    </row>
    <row r="330" spans="1:37" s="4" customFormat="1" ht="47.25">
      <c r="A330" s="290">
        <f>'10 Квартал финансирование'!A330</f>
        <v>255</v>
      </c>
      <c r="B330" s="286" t="s">
        <v>724</v>
      </c>
      <c r="C330" s="286" t="s">
        <v>725</v>
      </c>
      <c r="D330" s="328" t="s">
        <v>157</v>
      </c>
      <c r="E330" s="328" t="s">
        <v>157</v>
      </c>
      <c r="F330" s="73">
        <v>0</v>
      </c>
      <c r="G330" s="328" t="s">
        <v>157</v>
      </c>
      <c r="H330" s="336">
        <v>1.5217372881355899</v>
      </c>
      <c r="I330" s="328" t="s">
        <v>157</v>
      </c>
      <c r="J330" s="242">
        <f t="shared" si="213"/>
        <v>1.5217372881355899</v>
      </c>
      <c r="K330" s="328" t="s">
        <v>157</v>
      </c>
      <c r="L330" s="242">
        <f t="shared" si="214"/>
        <v>6.6890069999999996E-2</v>
      </c>
      <c r="M330" s="328" t="s">
        <v>157</v>
      </c>
      <c r="N330" s="73">
        <v>0</v>
      </c>
      <c r="O330" s="328" t="s">
        <v>157</v>
      </c>
      <c r="P330" s="73">
        <v>0</v>
      </c>
      <c r="Q330" s="328" t="s">
        <v>157</v>
      </c>
      <c r="R330" s="73">
        <v>1.5217372881355899</v>
      </c>
      <c r="S330" s="328" t="s">
        <v>157</v>
      </c>
      <c r="T330" s="73">
        <v>0</v>
      </c>
      <c r="U330" s="328" t="s">
        <v>157</v>
      </c>
      <c r="V330" s="73">
        <v>0</v>
      </c>
      <c r="W330" s="328" t="s">
        <v>157</v>
      </c>
      <c r="X330" s="73">
        <v>6.6890069999999996E-2</v>
      </c>
      <c r="Y330" s="328" t="s">
        <v>157</v>
      </c>
      <c r="Z330" s="73">
        <v>0</v>
      </c>
      <c r="AA330" s="328" t="s">
        <v>157</v>
      </c>
      <c r="AB330" s="73">
        <v>0</v>
      </c>
      <c r="AC330" s="328" t="s">
        <v>157</v>
      </c>
      <c r="AD330" s="244">
        <v>1.45484721813559</v>
      </c>
      <c r="AE330" s="328" t="s">
        <v>157</v>
      </c>
      <c r="AF330" s="248">
        <f t="shared" si="212"/>
        <v>-1.45484721813559</v>
      </c>
      <c r="AG330" s="328" t="s">
        <v>157</v>
      </c>
      <c r="AH330" s="136">
        <f t="shared" si="172"/>
        <v>4.3956384930248192E-2</v>
      </c>
      <c r="AI330" s="382" t="s">
        <v>1113</v>
      </c>
      <c r="AJ330" s="329" t="s">
        <v>731</v>
      </c>
    </row>
    <row r="331" spans="1:37" s="4" customFormat="1" ht="47.25">
      <c r="A331" s="290">
        <f>'10 Квартал финансирование'!A331</f>
        <v>256</v>
      </c>
      <c r="B331" s="286" t="s">
        <v>726</v>
      </c>
      <c r="C331" s="286" t="s">
        <v>727</v>
      </c>
      <c r="D331" s="328" t="s">
        <v>157</v>
      </c>
      <c r="E331" s="328" t="s">
        <v>157</v>
      </c>
      <c r="F331" s="73">
        <v>0</v>
      </c>
      <c r="G331" s="328" t="s">
        <v>157</v>
      </c>
      <c r="H331" s="336">
        <v>1.5217372881355899</v>
      </c>
      <c r="I331" s="328" t="s">
        <v>157</v>
      </c>
      <c r="J331" s="242">
        <f t="shared" si="213"/>
        <v>1.5217372881355899</v>
      </c>
      <c r="K331" s="328" t="s">
        <v>157</v>
      </c>
      <c r="L331" s="242">
        <f t="shared" si="214"/>
        <v>6.6890069999999996E-2</v>
      </c>
      <c r="M331" s="328" t="s">
        <v>157</v>
      </c>
      <c r="N331" s="73">
        <v>0</v>
      </c>
      <c r="O331" s="328" t="s">
        <v>157</v>
      </c>
      <c r="P331" s="73">
        <v>0</v>
      </c>
      <c r="Q331" s="328" t="s">
        <v>157</v>
      </c>
      <c r="R331" s="73">
        <v>1.5217372881355899</v>
      </c>
      <c r="S331" s="328" t="s">
        <v>157</v>
      </c>
      <c r="T331" s="73">
        <v>0</v>
      </c>
      <c r="U331" s="328" t="s">
        <v>157</v>
      </c>
      <c r="V331" s="73">
        <v>0</v>
      </c>
      <c r="W331" s="328" t="s">
        <v>157</v>
      </c>
      <c r="X331" s="73">
        <v>6.6890069999999996E-2</v>
      </c>
      <c r="Y331" s="328" t="s">
        <v>157</v>
      </c>
      <c r="Z331" s="73">
        <v>0</v>
      </c>
      <c r="AA331" s="328" t="s">
        <v>157</v>
      </c>
      <c r="AB331" s="73">
        <v>0</v>
      </c>
      <c r="AC331" s="328" t="s">
        <v>157</v>
      </c>
      <c r="AD331" s="244">
        <v>1.45484721813559</v>
      </c>
      <c r="AE331" s="328" t="s">
        <v>157</v>
      </c>
      <c r="AF331" s="248">
        <f t="shared" si="212"/>
        <v>-1.45484721813559</v>
      </c>
      <c r="AG331" s="328" t="s">
        <v>157</v>
      </c>
      <c r="AH331" s="136">
        <f t="shared" si="172"/>
        <v>4.3956384930248192E-2</v>
      </c>
      <c r="AI331" s="382" t="s">
        <v>1113</v>
      </c>
      <c r="AJ331" s="329" t="s">
        <v>731</v>
      </c>
    </row>
    <row r="332" spans="1:37" s="4" customFormat="1" ht="47.25">
      <c r="A332" s="290">
        <f>'10 Квартал финансирование'!A332</f>
        <v>257</v>
      </c>
      <c r="B332" s="286" t="s">
        <v>728</v>
      </c>
      <c r="C332" s="286" t="s">
        <v>729</v>
      </c>
      <c r="D332" s="328" t="s">
        <v>157</v>
      </c>
      <c r="E332" s="328" t="s">
        <v>157</v>
      </c>
      <c r="F332" s="73">
        <v>0</v>
      </c>
      <c r="G332" s="328" t="s">
        <v>157</v>
      </c>
      <c r="H332" s="336">
        <v>1.5217372881355899</v>
      </c>
      <c r="I332" s="328" t="s">
        <v>157</v>
      </c>
      <c r="J332" s="242">
        <f t="shared" si="213"/>
        <v>1.5217372881355899</v>
      </c>
      <c r="K332" s="328" t="s">
        <v>157</v>
      </c>
      <c r="L332" s="242">
        <f t="shared" si="214"/>
        <v>6.6890069999999996E-2</v>
      </c>
      <c r="M332" s="328" t="s">
        <v>157</v>
      </c>
      <c r="N332" s="73">
        <v>0</v>
      </c>
      <c r="O332" s="328" t="s">
        <v>157</v>
      </c>
      <c r="P332" s="73">
        <v>0</v>
      </c>
      <c r="Q332" s="328" t="s">
        <v>157</v>
      </c>
      <c r="R332" s="73">
        <v>1.5217372881355899</v>
      </c>
      <c r="S332" s="328" t="s">
        <v>157</v>
      </c>
      <c r="T332" s="73">
        <v>0</v>
      </c>
      <c r="U332" s="328" t="s">
        <v>157</v>
      </c>
      <c r="V332" s="73">
        <v>0</v>
      </c>
      <c r="W332" s="328" t="s">
        <v>157</v>
      </c>
      <c r="X332" s="73">
        <v>6.6890069999999996E-2</v>
      </c>
      <c r="Y332" s="328" t="s">
        <v>157</v>
      </c>
      <c r="Z332" s="73">
        <v>0</v>
      </c>
      <c r="AA332" s="328" t="s">
        <v>157</v>
      </c>
      <c r="AB332" s="73">
        <v>0</v>
      </c>
      <c r="AC332" s="328" t="s">
        <v>157</v>
      </c>
      <c r="AD332" s="244">
        <v>1.45484721813559</v>
      </c>
      <c r="AE332" s="328" t="s">
        <v>157</v>
      </c>
      <c r="AF332" s="248">
        <f t="shared" si="212"/>
        <v>-1.45484721813559</v>
      </c>
      <c r="AG332" s="328" t="s">
        <v>157</v>
      </c>
      <c r="AH332" s="136">
        <f t="shared" si="172"/>
        <v>4.3956384930248192E-2</v>
      </c>
      <c r="AI332" s="382" t="s">
        <v>1113</v>
      </c>
      <c r="AJ332" s="329" t="s">
        <v>731</v>
      </c>
    </row>
    <row r="333" spans="1:37" s="4" customFormat="1">
      <c r="A333" s="169" t="s">
        <v>6</v>
      </c>
      <c r="B333" s="309" t="s">
        <v>18</v>
      </c>
      <c r="C333" s="309"/>
      <c r="D333" s="242"/>
      <c r="E333" s="242"/>
      <c r="F333" s="242"/>
      <c r="G333" s="242"/>
      <c r="H333" s="242"/>
      <c r="I333" s="242"/>
      <c r="J333" s="242"/>
      <c r="K333" s="242"/>
      <c r="L333" s="242"/>
      <c r="M333" s="242"/>
      <c r="N333" s="242"/>
      <c r="O333" s="242"/>
      <c r="P333" s="242"/>
      <c r="Q333" s="242"/>
      <c r="R333" s="242"/>
      <c r="S333" s="242"/>
      <c r="T333" s="242"/>
      <c r="U333" s="242"/>
      <c r="V333" s="242"/>
      <c r="W333" s="242"/>
      <c r="X333" s="242"/>
      <c r="Y333" s="242"/>
      <c r="Z333" s="242"/>
      <c r="AA333" s="242"/>
      <c r="AB333" s="242"/>
      <c r="AC333" s="242"/>
      <c r="AD333" s="242"/>
      <c r="AE333" s="242"/>
      <c r="AF333" s="242"/>
      <c r="AG333" s="242"/>
      <c r="AH333" s="136" t="str">
        <f t="shared" si="172"/>
        <v>-</v>
      </c>
      <c r="AI333" s="382"/>
      <c r="AJ333" s="329"/>
    </row>
    <row r="334" spans="1:37" s="4" customFormat="1" ht="31.5">
      <c r="A334" s="169" t="s">
        <v>8</v>
      </c>
      <c r="B334" s="309" t="s">
        <v>19</v>
      </c>
      <c r="C334" s="309"/>
      <c r="D334" s="242"/>
      <c r="E334" s="242"/>
      <c r="F334" s="242"/>
      <c r="G334" s="242"/>
      <c r="H334" s="242"/>
      <c r="I334" s="242"/>
      <c r="J334" s="242"/>
      <c r="K334" s="242"/>
      <c r="L334" s="242"/>
      <c r="M334" s="242"/>
      <c r="N334" s="242"/>
      <c r="O334" s="242"/>
      <c r="P334" s="242"/>
      <c r="Q334" s="242"/>
      <c r="R334" s="242"/>
      <c r="S334" s="242"/>
      <c r="T334" s="242"/>
      <c r="U334" s="242"/>
      <c r="V334" s="242"/>
      <c r="W334" s="242"/>
      <c r="X334" s="242"/>
      <c r="Y334" s="242"/>
      <c r="Z334" s="242"/>
      <c r="AA334" s="242"/>
      <c r="AB334" s="242"/>
      <c r="AC334" s="242"/>
      <c r="AD334" s="242"/>
      <c r="AE334" s="242"/>
      <c r="AF334" s="242"/>
      <c r="AG334" s="242"/>
      <c r="AH334" s="136" t="str">
        <f t="shared" si="172"/>
        <v>-</v>
      </c>
      <c r="AI334" s="382"/>
      <c r="AJ334" s="329"/>
      <c r="AK334" s="394"/>
    </row>
    <row r="335" spans="1:37" s="4" customFormat="1">
      <c r="A335" s="315" t="s">
        <v>40</v>
      </c>
      <c r="B335" s="309" t="s">
        <v>42</v>
      </c>
      <c r="C335" s="309"/>
      <c r="D335" s="242">
        <f>SUM(D336:D375)</f>
        <v>0</v>
      </c>
      <c r="E335" s="242">
        <f t="shared" ref="E335:AD335" si="217">SUM(E336:E375)</f>
        <v>0</v>
      </c>
      <c r="F335" s="242">
        <f>SUM(F336:F375)</f>
        <v>16.096054260000003</v>
      </c>
      <c r="G335" s="242">
        <f t="shared" si="217"/>
        <v>0</v>
      </c>
      <c r="H335" s="242">
        <f t="shared" si="217"/>
        <v>92.710409732270193</v>
      </c>
      <c r="I335" s="242">
        <f t="shared" si="217"/>
        <v>0</v>
      </c>
      <c r="J335" s="242">
        <f t="shared" si="217"/>
        <v>53.368200000000002</v>
      </c>
      <c r="K335" s="242">
        <f t="shared" si="217"/>
        <v>0</v>
      </c>
      <c r="L335" s="242">
        <f t="shared" si="217"/>
        <v>24.142699690000001</v>
      </c>
      <c r="M335" s="242">
        <f t="shared" si="217"/>
        <v>0</v>
      </c>
      <c r="N335" s="242">
        <f t="shared" si="217"/>
        <v>0</v>
      </c>
      <c r="O335" s="242">
        <f t="shared" si="217"/>
        <v>0</v>
      </c>
      <c r="P335" s="242">
        <f t="shared" si="217"/>
        <v>0</v>
      </c>
      <c r="Q335" s="242">
        <f t="shared" si="217"/>
        <v>0</v>
      </c>
      <c r="R335" s="242">
        <f t="shared" si="217"/>
        <v>53.368200000000002</v>
      </c>
      <c r="S335" s="242">
        <f t="shared" si="217"/>
        <v>0</v>
      </c>
      <c r="T335" s="242">
        <f t="shared" si="217"/>
        <v>24.100273919999999</v>
      </c>
      <c r="U335" s="242">
        <f t="shared" si="217"/>
        <v>0</v>
      </c>
      <c r="V335" s="242">
        <f t="shared" si="217"/>
        <v>0</v>
      </c>
      <c r="W335" s="242">
        <f t="shared" si="217"/>
        <v>0</v>
      </c>
      <c r="X335" s="242">
        <f t="shared" si="217"/>
        <v>4.2425770000000002E-2</v>
      </c>
      <c r="Y335" s="242">
        <f t="shared" si="217"/>
        <v>0</v>
      </c>
      <c r="Z335" s="242">
        <f t="shared" si="217"/>
        <v>0</v>
      </c>
      <c r="AA335" s="242">
        <f t="shared" si="217"/>
        <v>0</v>
      </c>
      <c r="AB335" s="242">
        <f t="shared" si="217"/>
        <v>0</v>
      </c>
      <c r="AC335" s="242">
        <f t="shared" si="217"/>
        <v>0</v>
      </c>
      <c r="AD335" s="242">
        <f t="shared" si="217"/>
        <v>152.1959681922701</v>
      </c>
      <c r="AE335" s="242"/>
      <c r="AF335" s="242">
        <f>SUM(AF336:AF375)</f>
        <v>-29.225500310000005</v>
      </c>
      <c r="AG335" s="242"/>
      <c r="AH335" s="136">
        <f t="shared" si="172"/>
        <v>0.45237987584366718</v>
      </c>
      <c r="AI335" s="382"/>
      <c r="AJ335" s="329"/>
      <c r="AK335" s="394"/>
    </row>
    <row r="336" spans="1:37" s="4" customFormat="1">
      <c r="A336" s="290">
        <f>'10 Квартал финансирование'!A336</f>
        <v>258</v>
      </c>
      <c r="B336" s="286" t="s">
        <v>737</v>
      </c>
      <c r="C336" s="286" t="s">
        <v>738</v>
      </c>
      <c r="D336" s="328" t="s">
        <v>157</v>
      </c>
      <c r="E336" s="328" t="s">
        <v>157</v>
      </c>
      <c r="F336" s="246">
        <v>0</v>
      </c>
      <c r="G336" s="328" t="s">
        <v>157</v>
      </c>
      <c r="H336" s="328">
        <v>0</v>
      </c>
      <c r="I336" s="328" t="s">
        <v>157</v>
      </c>
      <c r="J336" s="242">
        <f t="shared" ref="J336:J375" si="218">N336+R336+V336+Z336</f>
        <v>0</v>
      </c>
      <c r="K336" s="328" t="s">
        <v>157</v>
      </c>
      <c r="L336" s="242">
        <f t="shared" ref="L336:L375" si="219">P336+T336+X336+AB336</f>
        <v>0</v>
      </c>
      <c r="M336" s="328" t="s">
        <v>157</v>
      </c>
      <c r="N336" s="246">
        <v>0</v>
      </c>
      <c r="O336" s="328" t="s">
        <v>157</v>
      </c>
      <c r="P336" s="246">
        <v>0</v>
      </c>
      <c r="Q336" s="328" t="s">
        <v>157</v>
      </c>
      <c r="R336" s="246">
        <v>0</v>
      </c>
      <c r="S336" s="328" t="s">
        <v>157</v>
      </c>
      <c r="T336" s="246">
        <v>0</v>
      </c>
      <c r="U336" s="328" t="s">
        <v>157</v>
      </c>
      <c r="V336" s="246">
        <v>0</v>
      </c>
      <c r="W336" s="328" t="s">
        <v>157</v>
      </c>
      <c r="X336" s="246">
        <v>0</v>
      </c>
      <c r="Y336" s="328" t="s">
        <v>157</v>
      </c>
      <c r="Z336" s="246">
        <v>0</v>
      </c>
      <c r="AA336" s="328" t="s">
        <v>157</v>
      </c>
      <c r="AB336" s="246">
        <v>0</v>
      </c>
      <c r="AC336" s="328" t="s">
        <v>157</v>
      </c>
      <c r="AD336" s="244">
        <v>0.23352874000000001</v>
      </c>
      <c r="AE336" s="328" t="s">
        <v>157</v>
      </c>
      <c r="AF336" s="248">
        <f t="shared" ref="AF336:AF375" si="220">L336-N336-R336-V336</f>
        <v>0</v>
      </c>
      <c r="AG336" s="328" t="s">
        <v>157</v>
      </c>
      <c r="AH336" s="136" t="str">
        <f t="shared" si="172"/>
        <v>-</v>
      </c>
      <c r="AI336" s="387">
        <v>0</v>
      </c>
      <c r="AJ336" s="329" t="s">
        <v>731</v>
      </c>
      <c r="AK336" s="394"/>
    </row>
    <row r="337" spans="1:37" s="4" customFormat="1">
      <c r="A337" s="290">
        <f>'10 Квартал финансирование'!A337</f>
        <v>259</v>
      </c>
      <c r="B337" s="286" t="s">
        <v>739</v>
      </c>
      <c r="C337" s="286" t="s">
        <v>740</v>
      </c>
      <c r="D337" s="328" t="s">
        <v>157</v>
      </c>
      <c r="E337" s="328" t="s">
        <v>157</v>
      </c>
      <c r="F337" s="246">
        <v>0</v>
      </c>
      <c r="G337" s="328" t="s">
        <v>157</v>
      </c>
      <c r="H337" s="328">
        <v>0</v>
      </c>
      <c r="I337" s="328" t="s">
        <v>157</v>
      </c>
      <c r="J337" s="242">
        <f t="shared" si="218"/>
        <v>0</v>
      </c>
      <c r="K337" s="328" t="s">
        <v>157</v>
      </c>
      <c r="L337" s="242">
        <f t="shared" si="219"/>
        <v>0</v>
      </c>
      <c r="M337" s="328" t="s">
        <v>157</v>
      </c>
      <c r="N337" s="246">
        <v>0</v>
      </c>
      <c r="O337" s="328" t="s">
        <v>157</v>
      </c>
      <c r="P337" s="246">
        <v>0</v>
      </c>
      <c r="Q337" s="328" t="s">
        <v>157</v>
      </c>
      <c r="R337" s="246">
        <v>0</v>
      </c>
      <c r="S337" s="328" t="s">
        <v>157</v>
      </c>
      <c r="T337" s="246">
        <v>0</v>
      </c>
      <c r="U337" s="328" t="s">
        <v>157</v>
      </c>
      <c r="V337" s="246">
        <v>0</v>
      </c>
      <c r="W337" s="328" t="s">
        <v>157</v>
      </c>
      <c r="X337" s="246">
        <v>0</v>
      </c>
      <c r="Y337" s="328" t="s">
        <v>157</v>
      </c>
      <c r="Z337" s="246">
        <v>0</v>
      </c>
      <c r="AA337" s="328" t="s">
        <v>157</v>
      </c>
      <c r="AB337" s="246">
        <v>0</v>
      </c>
      <c r="AC337" s="328" t="s">
        <v>157</v>
      </c>
      <c r="AD337" s="244">
        <v>0.23402880000000004</v>
      </c>
      <c r="AE337" s="328" t="s">
        <v>157</v>
      </c>
      <c r="AF337" s="248">
        <f t="shared" si="220"/>
        <v>0</v>
      </c>
      <c r="AG337" s="328" t="s">
        <v>157</v>
      </c>
      <c r="AH337" s="136" t="str">
        <f t="shared" si="172"/>
        <v>-</v>
      </c>
      <c r="AI337" s="387">
        <v>0</v>
      </c>
      <c r="AJ337" s="329" t="s">
        <v>731</v>
      </c>
      <c r="AK337" s="394"/>
    </row>
    <row r="338" spans="1:37" s="4" customFormat="1">
      <c r="A338" s="290">
        <f>'10 Квартал финансирование'!A338</f>
        <v>260</v>
      </c>
      <c r="B338" s="286" t="s">
        <v>741</v>
      </c>
      <c r="C338" s="286" t="s">
        <v>742</v>
      </c>
      <c r="D338" s="328" t="s">
        <v>157</v>
      </c>
      <c r="E338" s="328" t="s">
        <v>157</v>
      </c>
      <c r="F338" s="73">
        <v>0.11704148</v>
      </c>
      <c r="G338" s="328" t="s">
        <v>157</v>
      </c>
      <c r="H338" s="328">
        <v>0</v>
      </c>
      <c r="I338" s="328" t="s">
        <v>157</v>
      </c>
      <c r="J338" s="242">
        <f t="shared" si="218"/>
        <v>0</v>
      </c>
      <c r="K338" s="328" t="s">
        <v>157</v>
      </c>
      <c r="L338" s="242">
        <f t="shared" si="219"/>
        <v>0</v>
      </c>
      <c r="M338" s="328" t="s">
        <v>157</v>
      </c>
      <c r="N338" s="73">
        <v>0</v>
      </c>
      <c r="O338" s="328" t="s">
        <v>157</v>
      </c>
      <c r="P338" s="73">
        <v>0</v>
      </c>
      <c r="Q338" s="328" t="s">
        <v>157</v>
      </c>
      <c r="R338" s="73">
        <v>0</v>
      </c>
      <c r="S338" s="328" t="s">
        <v>157</v>
      </c>
      <c r="T338" s="73">
        <v>0</v>
      </c>
      <c r="U338" s="328" t="s">
        <v>157</v>
      </c>
      <c r="V338" s="73">
        <v>0</v>
      </c>
      <c r="W338" s="328" t="s">
        <v>157</v>
      </c>
      <c r="X338" s="73">
        <v>0</v>
      </c>
      <c r="Y338" s="328" t="s">
        <v>157</v>
      </c>
      <c r="Z338" s="73">
        <v>0</v>
      </c>
      <c r="AA338" s="328" t="s">
        <v>157</v>
      </c>
      <c r="AB338" s="73">
        <v>0</v>
      </c>
      <c r="AC338" s="328" t="s">
        <v>157</v>
      </c>
      <c r="AD338" s="244">
        <v>-1.3877787807814457E-17</v>
      </c>
      <c r="AE338" s="328" t="s">
        <v>157</v>
      </c>
      <c r="AF338" s="248">
        <f t="shared" si="220"/>
        <v>0</v>
      </c>
      <c r="AG338" s="328" t="s">
        <v>157</v>
      </c>
      <c r="AH338" s="136" t="str">
        <f t="shared" si="172"/>
        <v>-</v>
      </c>
      <c r="AI338" s="382">
        <v>0</v>
      </c>
      <c r="AJ338" s="329" t="s">
        <v>731</v>
      </c>
      <c r="AK338" s="394"/>
    </row>
    <row r="339" spans="1:37" s="4" customFormat="1" ht="63">
      <c r="A339" s="290">
        <f>'10 Квартал финансирование'!A339</f>
        <v>261</v>
      </c>
      <c r="B339" s="286" t="s">
        <v>743</v>
      </c>
      <c r="C339" s="286" t="s">
        <v>744</v>
      </c>
      <c r="D339" s="328" t="s">
        <v>157</v>
      </c>
      <c r="E339" s="328" t="s">
        <v>157</v>
      </c>
      <c r="F339" s="73">
        <v>0.80062</v>
      </c>
      <c r="G339" s="328" t="s">
        <v>157</v>
      </c>
      <c r="H339" s="336">
        <v>23.395356447118999</v>
      </c>
      <c r="I339" s="328" t="s">
        <v>157</v>
      </c>
      <c r="J339" s="242">
        <f t="shared" si="218"/>
        <v>0</v>
      </c>
      <c r="K339" s="328" t="s">
        <v>157</v>
      </c>
      <c r="L339" s="242">
        <f t="shared" si="219"/>
        <v>0</v>
      </c>
      <c r="M339" s="328" t="s">
        <v>157</v>
      </c>
      <c r="N339" s="73">
        <v>0</v>
      </c>
      <c r="O339" s="328" t="s">
        <v>157</v>
      </c>
      <c r="P339" s="73">
        <v>0</v>
      </c>
      <c r="Q339" s="328" t="s">
        <v>157</v>
      </c>
      <c r="R339" s="73">
        <v>0</v>
      </c>
      <c r="S339" s="328" t="s">
        <v>157</v>
      </c>
      <c r="T339" s="73">
        <v>0</v>
      </c>
      <c r="U339" s="328" t="s">
        <v>157</v>
      </c>
      <c r="V339" s="73">
        <v>0</v>
      </c>
      <c r="W339" s="328" t="s">
        <v>157</v>
      </c>
      <c r="X339" s="73">
        <v>0</v>
      </c>
      <c r="Y339" s="328" t="s">
        <v>157</v>
      </c>
      <c r="Z339" s="73">
        <v>0</v>
      </c>
      <c r="AA339" s="328" t="s">
        <v>157</v>
      </c>
      <c r="AB339" s="73">
        <v>0</v>
      </c>
      <c r="AC339" s="328" t="s">
        <v>157</v>
      </c>
      <c r="AD339" s="244">
        <v>23.395357237119001</v>
      </c>
      <c r="AE339" s="328" t="s">
        <v>157</v>
      </c>
      <c r="AF339" s="248">
        <f t="shared" si="220"/>
        <v>0</v>
      </c>
      <c r="AG339" s="328" t="s">
        <v>157</v>
      </c>
      <c r="AH339" s="136" t="str">
        <f t="shared" si="172"/>
        <v>-</v>
      </c>
      <c r="AI339" s="382">
        <v>0</v>
      </c>
      <c r="AJ339" s="329" t="s">
        <v>731</v>
      </c>
      <c r="AK339" s="394"/>
    </row>
    <row r="340" spans="1:37" s="4" customFormat="1" ht="47.25">
      <c r="A340" s="290">
        <f>'10 Квартал финансирование'!A340</f>
        <v>262</v>
      </c>
      <c r="B340" s="286" t="s">
        <v>745</v>
      </c>
      <c r="C340" s="286" t="s">
        <v>746</v>
      </c>
      <c r="D340" s="328" t="s">
        <v>157</v>
      </c>
      <c r="E340" s="328" t="s">
        <v>157</v>
      </c>
      <c r="F340" s="73">
        <v>0</v>
      </c>
      <c r="G340" s="328" t="s">
        <v>157</v>
      </c>
      <c r="H340" s="336">
        <v>17.596199999999996</v>
      </c>
      <c r="I340" s="328" t="s">
        <v>157</v>
      </c>
      <c r="J340" s="242">
        <f t="shared" si="218"/>
        <v>17.5962</v>
      </c>
      <c r="K340" s="328" t="s">
        <v>157</v>
      </c>
      <c r="L340" s="242">
        <f t="shared" si="219"/>
        <v>0</v>
      </c>
      <c r="M340" s="328" t="s">
        <v>157</v>
      </c>
      <c r="N340" s="73">
        <v>0</v>
      </c>
      <c r="O340" s="328" t="s">
        <v>157</v>
      </c>
      <c r="P340" s="73">
        <v>0</v>
      </c>
      <c r="Q340" s="328" t="s">
        <v>157</v>
      </c>
      <c r="R340" s="73">
        <v>17.5962</v>
      </c>
      <c r="S340" s="328" t="s">
        <v>157</v>
      </c>
      <c r="T340" s="73">
        <v>0</v>
      </c>
      <c r="U340" s="328" t="s">
        <v>157</v>
      </c>
      <c r="V340" s="73">
        <v>0</v>
      </c>
      <c r="W340" s="328" t="s">
        <v>157</v>
      </c>
      <c r="X340" s="73">
        <v>0</v>
      </c>
      <c r="Y340" s="328" t="s">
        <v>157</v>
      </c>
      <c r="Z340" s="73">
        <v>0</v>
      </c>
      <c r="AA340" s="328" t="s">
        <v>157</v>
      </c>
      <c r="AB340" s="73">
        <v>0</v>
      </c>
      <c r="AC340" s="328" t="s">
        <v>157</v>
      </c>
      <c r="AD340" s="244">
        <v>43.352999999999994</v>
      </c>
      <c r="AE340" s="328" t="s">
        <v>157</v>
      </c>
      <c r="AF340" s="248">
        <f t="shared" si="220"/>
        <v>-17.5962</v>
      </c>
      <c r="AG340" s="328" t="s">
        <v>157</v>
      </c>
      <c r="AH340" s="136">
        <f t="shared" si="172"/>
        <v>0</v>
      </c>
      <c r="AI340" s="382" t="s">
        <v>1114</v>
      </c>
      <c r="AJ340" s="329" t="s">
        <v>731</v>
      </c>
    </row>
    <row r="341" spans="1:37" s="4" customFormat="1" ht="47.25">
      <c r="A341" s="290">
        <f>'10 Квартал финансирование'!A341</f>
        <v>263</v>
      </c>
      <c r="B341" s="286" t="s">
        <v>747</v>
      </c>
      <c r="C341" s="286" t="s">
        <v>748</v>
      </c>
      <c r="D341" s="328" t="s">
        <v>157</v>
      </c>
      <c r="E341" s="328" t="s">
        <v>157</v>
      </c>
      <c r="F341" s="73">
        <v>0</v>
      </c>
      <c r="G341" s="328" t="s">
        <v>157</v>
      </c>
      <c r="H341" s="336">
        <v>0</v>
      </c>
      <c r="I341" s="328" t="s">
        <v>157</v>
      </c>
      <c r="J341" s="242">
        <f t="shared" ref="J341:J342" si="221">N341+R341+V341+Z341</f>
        <v>0</v>
      </c>
      <c r="K341" s="328" t="s">
        <v>157</v>
      </c>
      <c r="L341" s="242">
        <f t="shared" ref="L341:L342" si="222">P341+T341+X341+AB341</f>
        <v>0</v>
      </c>
      <c r="M341" s="328" t="s">
        <v>157</v>
      </c>
      <c r="N341" s="73">
        <v>0</v>
      </c>
      <c r="O341" s="328" t="s">
        <v>157</v>
      </c>
      <c r="P341" s="73">
        <v>0</v>
      </c>
      <c r="Q341" s="328" t="s">
        <v>157</v>
      </c>
      <c r="R341" s="73">
        <v>0</v>
      </c>
      <c r="S341" s="328" t="s">
        <v>157</v>
      </c>
      <c r="T341" s="73">
        <v>0</v>
      </c>
      <c r="U341" s="328" t="s">
        <v>157</v>
      </c>
      <c r="V341" s="73">
        <v>0</v>
      </c>
      <c r="W341" s="328" t="s">
        <v>157</v>
      </c>
      <c r="X341" s="73">
        <v>0</v>
      </c>
      <c r="Y341" s="328" t="s">
        <v>157</v>
      </c>
      <c r="Z341" s="73">
        <v>0</v>
      </c>
      <c r="AA341" s="328" t="s">
        <v>157</v>
      </c>
      <c r="AB341" s="73">
        <v>0</v>
      </c>
      <c r="AC341" s="328" t="s">
        <v>157</v>
      </c>
      <c r="AD341" s="244">
        <v>0</v>
      </c>
      <c r="AE341" s="328" t="s">
        <v>157</v>
      </c>
      <c r="AF341" s="248">
        <f t="shared" si="220"/>
        <v>0</v>
      </c>
      <c r="AG341" s="328" t="s">
        <v>157</v>
      </c>
      <c r="AH341" s="136" t="str">
        <f t="shared" si="172"/>
        <v>-</v>
      </c>
      <c r="AI341" s="382">
        <v>0</v>
      </c>
      <c r="AJ341" s="329" t="s">
        <v>731</v>
      </c>
    </row>
    <row r="342" spans="1:37" s="4" customFormat="1" ht="47.25">
      <c r="A342" s="290">
        <f>'10 Квартал финансирование'!A342</f>
        <v>264</v>
      </c>
      <c r="B342" s="286" t="s">
        <v>749</v>
      </c>
      <c r="C342" s="286" t="s">
        <v>750</v>
      </c>
      <c r="D342" s="328" t="s">
        <v>157</v>
      </c>
      <c r="E342" s="328" t="s">
        <v>157</v>
      </c>
      <c r="F342" s="73">
        <v>0</v>
      </c>
      <c r="G342" s="328" t="s">
        <v>157</v>
      </c>
      <c r="H342" s="336">
        <v>0</v>
      </c>
      <c r="I342" s="328" t="s">
        <v>157</v>
      </c>
      <c r="J342" s="242">
        <f t="shared" si="221"/>
        <v>0</v>
      </c>
      <c r="K342" s="328" t="s">
        <v>157</v>
      </c>
      <c r="L342" s="242">
        <f t="shared" si="222"/>
        <v>0</v>
      </c>
      <c r="M342" s="328" t="s">
        <v>157</v>
      </c>
      <c r="N342" s="73">
        <v>0</v>
      </c>
      <c r="O342" s="328" t="s">
        <v>157</v>
      </c>
      <c r="P342" s="73">
        <v>0</v>
      </c>
      <c r="Q342" s="328" t="s">
        <v>157</v>
      </c>
      <c r="R342" s="73">
        <v>0</v>
      </c>
      <c r="S342" s="328" t="s">
        <v>157</v>
      </c>
      <c r="T342" s="73">
        <v>0</v>
      </c>
      <c r="U342" s="328" t="s">
        <v>157</v>
      </c>
      <c r="V342" s="73">
        <v>0</v>
      </c>
      <c r="W342" s="328" t="s">
        <v>157</v>
      </c>
      <c r="X342" s="73">
        <v>0</v>
      </c>
      <c r="Y342" s="328" t="s">
        <v>157</v>
      </c>
      <c r="Z342" s="73">
        <v>0</v>
      </c>
      <c r="AA342" s="328" t="s">
        <v>157</v>
      </c>
      <c r="AB342" s="73">
        <v>0</v>
      </c>
      <c r="AC342" s="328" t="s">
        <v>157</v>
      </c>
      <c r="AD342" s="244">
        <v>0</v>
      </c>
      <c r="AE342" s="328" t="s">
        <v>157</v>
      </c>
      <c r="AF342" s="248">
        <f t="shared" si="220"/>
        <v>0</v>
      </c>
      <c r="AG342" s="328" t="s">
        <v>157</v>
      </c>
      <c r="AH342" s="136" t="str">
        <f t="shared" si="172"/>
        <v>-</v>
      </c>
      <c r="AI342" s="382">
        <v>0</v>
      </c>
      <c r="AJ342" s="329" t="s">
        <v>731</v>
      </c>
    </row>
    <row r="343" spans="1:37" s="4" customFormat="1" ht="76.5" customHeight="1">
      <c r="A343" s="290">
        <f>'10 Квартал финансирование'!A343</f>
        <v>265</v>
      </c>
      <c r="B343" s="286" t="s">
        <v>751</v>
      </c>
      <c r="C343" s="286" t="s">
        <v>752</v>
      </c>
      <c r="D343" s="328" t="s">
        <v>157</v>
      </c>
      <c r="E343" s="328" t="s">
        <v>157</v>
      </c>
      <c r="F343" s="73">
        <v>0</v>
      </c>
      <c r="G343" s="328" t="s">
        <v>157</v>
      </c>
      <c r="H343" s="336">
        <v>35.771999999999998</v>
      </c>
      <c r="I343" s="328" t="s">
        <v>157</v>
      </c>
      <c r="J343" s="242">
        <f t="shared" si="218"/>
        <v>35.771999999999998</v>
      </c>
      <c r="K343" s="328" t="s">
        <v>157</v>
      </c>
      <c r="L343" s="242">
        <f t="shared" si="219"/>
        <v>2.2014652299999997</v>
      </c>
      <c r="M343" s="328" t="s">
        <v>157</v>
      </c>
      <c r="N343" s="73">
        <v>0</v>
      </c>
      <c r="O343" s="328" t="s">
        <v>157</v>
      </c>
      <c r="P343" s="73">
        <v>0</v>
      </c>
      <c r="Q343" s="328" t="s">
        <v>157</v>
      </c>
      <c r="R343" s="73">
        <v>35.771999999999998</v>
      </c>
      <c r="S343" s="328" t="s">
        <v>157</v>
      </c>
      <c r="T343" s="73">
        <v>2.1740421099999998</v>
      </c>
      <c r="U343" s="328" t="s">
        <v>157</v>
      </c>
      <c r="V343" s="73">
        <v>0</v>
      </c>
      <c r="W343" s="328" t="s">
        <v>157</v>
      </c>
      <c r="X343" s="73">
        <v>2.7423119999999999E-2</v>
      </c>
      <c r="Y343" s="328" t="s">
        <v>157</v>
      </c>
      <c r="Z343" s="73">
        <v>0</v>
      </c>
      <c r="AA343" s="328" t="s">
        <v>157</v>
      </c>
      <c r="AB343" s="73">
        <v>0</v>
      </c>
      <c r="AC343" s="328" t="s">
        <v>157</v>
      </c>
      <c r="AD343" s="244">
        <v>33.570534770000002</v>
      </c>
      <c r="AE343" s="328" t="s">
        <v>157</v>
      </c>
      <c r="AF343" s="248">
        <f t="shared" si="220"/>
        <v>-33.570534770000002</v>
      </c>
      <c r="AG343" s="328" t="s">
        <v>157</v>
      </c>
      <c r="AH343" s="136">
        <f t="shared" si="172"/>
        <v>6.15415752543889E-2</v>
      </c>
      <c r="AI343" s="382" t="s">
        <v>1114</v>
      </c>
      <c r="AJ343" s="329" t="s">
        <v>731</v>
      </c>
    </row>
    <row r="344" spans="1:37" s="4" customFormat="1" ht="47.25">
      <c r="A344" s="290">
        <f>'10 Квартал финансирование'!A344</f>
        <v>266</v>
      </c>
      <c r="B344" s="286" t="s">
        <v>753</v>
      </c>
      <c r="C344" s="286" t="s">
        <v>754</v>
      </c>
      <c r="D344" s="328" t="s">
        <v>157</v>
      </c>
      <c r="E344" s="328" t="s">
        <v>157</v>
      </c>
      <c r="F344" s="73">
        <v>0</v>
      </c>
      <c r="G344" s="328" t="s">
        <v>157</v>
      </c>
      <c r="H344" s="328">
        <v>0</v>
      </c>
      <c r="I344" s="328" t="s">
        <v>157</v>
      </c>
      <c r="J344" s="242">
        <f t="shared" ref="J344" si="223">N344+R344+V344+Z344</f>
        <v>0</v>
      </c>
      <c r="K344" s="328" t="s">
        <v>157</v>
      </c>
      <c r="L344" s="242">
        <f t="shared" ref="L344" si="224">P344+T344+X344+AB344</f>
        <v>-6.366848E-2</v>
      </c>
      <c r="M344" s="328" t="s">
        <v>157</v>
      </c>
      <c r="N344" s="73">
        <v>0</v>
      </c>
      <c r="O344" s="328" t="s">
        <v>157</v>
      </c>
      <c r="P344" s="73">
        <v>0</v>
      </c>
      <c r="Q344" s="328" t="s">
        <v>157</v>
      </c>
      <c r="R344" s="73">
        <v>0</v>
      </c>
      <c r="S344" s="328" t="s">
        <v>157</v>
      </c>
      <c r="T344" s="73">
        <v>-6.366848E-2</v>
      </c>
      <c r="U344" s="328" t="s">
        <v>157</v>
      </c>
      <c r="V344" s="73">
        <v>0</v>
      </c>
      <c r="W344" s="328" t="s">
        <v>157</v>
      </c>
      <c r="X344" s="73">
        <v>0</v>
      </c>
      <c r="Y344" s="328" t="s">
        <v>157</v>
      </c>
      <c r="Z344" s="73">
        <v>0</v>
      </c>
      <c r="AA344" s="328" t="s">
        <v>157</v>
      </c>
      <c r="AB344" s="73">
        <v>0</v>
      </c>
      <c r="AC344" s="328" t="s">
        <v>157</v>
      </c>
      <c r="AD344" s="244">
        <v>6.366848E-2</v>
      </c>
      <c r="AE344" s="328" t="s">
        <v>157</v>
      </c>
      <c r="AF344" s="248">
        <f t="shared" si="220"/>
        <v>-6.366848E-2</v>
      </c>
      <c r="AG344" s="328" t="s">
        <v>157</v>
      </c>
      <c r="AH344" s="136" t="str">
        <f t="shared" si="172"/>
        <v>-</v>
      </c>
      <c r="AI344" s="382">
        <v>0</v>
      </c>
      <c r="AJ344" s="329" t="s">
        <v>731</v>
      </c>
    </row>
    <row r="345" spans="1:37" s="4" customFormat="1" ht="47.25">
      <c r="A345" s="290">
        <f>'10 Квартал финансирование'!A345</f>
        <v>267</v>
      </c>
      <c r="B345" s="286" t="s">
        <v>755</v>
      </c>
      <c r="C345" s="286" t="s">
        <v>756</v>
      </c>
      <c r="D345" s="328" t="s">
        <v>157</v>
      </c>
      <c r="E345" s="328" t="s">
        <v>157</v>
      </c>
      <c r="F345" s="73">
        <v>0.6048</v>
      </c>
      <c r="G345" s="328" t="s">
        <v>157</v>
      </c>
      <c r="H345" s="336">
        <v>15.946853285151199</v>
      </c>
      <c r="I345" s="328" t="s">
        <v>157</v>
      </c>
      <c r="J345" s="242">
        <f t="shared" si="218"/>
        <v>0</v>
      </c>
      <c r="K345" s="328" t="s">
        <v>157</v>
      </c>
      <c r="L345" s="242">
        <f t="shared" si="219"/>
        <v>0</v>
      </c>
      <c r="M345" s="328" t="s">
        <v>157</v>
      </c>
      <c r="N345" s="73">
        <v>0</v>
      </c>
      <c r="O345" s="328" t="s">
        <v>157</v>
      </c>
      <c r="P345" s="73">
        <v>0</v>
      </c>
      <c r="Q345" s="328" t="s">
        <v>157</v>
      </c>
      <c r="R345" s="73">
        <v>0</v>
      </c>
      <c r="S345" s="328" t="s">
        <v>157</v>
      </c>
      <c r="T345" s="73">
        <v>0</v>
      </c>
      <c r="U345" s="328" t="s">
        <v>157</v>
      </c>
      <c r="V345" s="73">
        <v>0</v>
      </c>
      <c r="W345" s="328" t="s">
        <v>157</v>
      </c>
      <c r="X345" s="73">
        <v>0</v>
      </c>
      <c r="Y345" s="328" t="s">
        <v>157</v>
      </c>
      <c r="Z345" s="73">
        <v>0</v>
      </c>
      <c r="AA345" s="328" t="s">
        <v>157</v>
      </c>
      <c r="AB345" s="73">
        <v>0</v>
      </c>
      <c r="AC345" s="328" t="s">
        <v>157</v>
      </c>
      <c r="AD345" s="244">
        <v>15.946853285151199</v>
      </c>
      <c r="AE345" s="328" t="s">
        <v>157</v>
      </c>
      <c r="AF345" s="248">
        <f t="shared" si="220"/>
        <v>0</v>
      </c>
      <c r="AG345" s="328" t="s">
        <v>157</v>
      </c>
      <c r="AH345" s="136" t="str">
        <f t="shared" si="172"/>
        <v>-</v>
      </c>
      <c r="AI345" s="382">
        <v>0</v>
      </c>
      <c r="AJ345" s="329" t="s">
        <v>731</v>
      </c>
    </row>
    <row r="346" spans="1:37" s="4" customFormat="1" ht="47.25">
      <c r="A346" s="290">
        <f>'10 Квартал финансирование'!A346</f>
        <v>268</v>
      </c>
      <c r="B346" s="286" t="s">
        <v>757</v>
      </c>
      <c r="C346" s="286" t="s">
        <v>758</v>
      </c>
      <c r="D346" s="328" t="s">
        <v>157</v>
      </c>
      <c r="E346" s="328" t="s">
        <v>157</v>
      </c>
      <c r="F346" s="73">
        <v>3.8166688799999999</v>
      </c>
      <c r="G346" s="328" t="s">
        <v>157</v>
      </c>
      <c r="H346" s="328">
        <v>0</v>
      </c>
      <c r="I346" s="328" t="s">
        <v>157</v>
      </c>
      <c r="J346" s="242">
        <f t="shared" si="218"/>
        <v>0</v>
      </c>
      <c r="K346" s="328" t="s">
        <v>157</v>
      </c>
      <c r="L346" s="242">
        <f t="shared" si="219"/>
        <v>0</v>
      </c>
      <c r="M346" s="328" t="s">
        <v>157</v>
      </c>
      <c r="N346" s="73">
        <v>0</v>
      </c>
      <c r="O346" s="328" t="s">
        <v>157</v>
      </c>
      <c r="P346" s="73">
        <v>0</v>
      </c>
      <c r="Q346" s="328" t="s">
        <v>157</v>
      </c>
      <c r="R346" s="73">
        <v>0</v>
      </c>
      <c r="S346" s="328" t="s">
        <v>157</v>
      </c>
      <c r="T346" s="73">
        <v>0</v>
      </c>
      <c r="U346" s="328" t="s">
        <v>157</v>
      </c>
      <c r="V346" s="73">
        <v>0</v>
      </c>
      <c r="W346" s="328" t="s">
        <v>157</v>
      </c>
      <c r="X346" s="73">
        <v>0</v>
      </c>
      <c r="Y346" s="328" t="s">
        <v>157</v>
      </c>
      <c r="Z346" s="73">
        <v>0</v>
      </c>
      <c r="AA346" s="328" t="s">
        <v>157</v>
      </c>
      <c r="AB346" s="73">
        <v>0</v>
      </c>
      <c r="AC346" s="328" t="s">
        <v>157</v>
      </c>
      <c r="AD346" s="244">
        <v>0</v>
      </c>
      <c r="AE346" s="328" t="s">
        <v>157</v>
      </c>
      <c r="AF346" s="248">
        <f t="shared" si="220"/>
        <v>0</v>
      </c>
      <c r="AG346" s="328" t="s">
        <v>157</v>
      </c>
      <c r="AH346" s="136" t="str">
        <f t="shared" ref="AH346:AH409" si="225">IF((N346+R346+V346)&gt;0,L346/(N346+R346+V346),"-")</f>
        <v>-</v>
      </c>
      <c r="AI346" s="382">
        <v>0</v>
      </c>
      <c r="AJ346" s="329" t="s">
        <v>731</v>
      </c>
    </row>
    <row r="347" spans="1:37" s="4" customFormat="1" ht="31.5">
      <c r="A347" s="290">
        <f>'10 Квартал финансирование'!A347</f>
        <v>269</v>
      </c>
      <c r="B347" s="286" t="s">
        <v>759</v>
      </c>
      <c r="C347" s="286" t="s">
        <v>760</v>
      </c>
      <c r="D347" s="328" t="s">
        <v>157</v>
      </c>
      <c r="E347" s="328" t="s">
        <v>157</v>
      </c>
      <c r="F347" s="73">
        <v>6.8117638999999999</v>
      </c>
      <c r="G347" s="328" t="s">
        <v>157</v>
      </c>
      <c r="H347" s="328">
        <v>0</v>
      </c>
      <c r="I347" s="328" t="s">
        <v>157</v>
      </c>
      <c r="J347" s="242">
        <f t="shared" si="218"/>
        <v>0</v>
      </c>
      <c r="K347" s="328" t="s">
        <v>157</v>
      </c>
      <c r="L347" s="242">
        <f t="shared" si="219"/>
        <v>0</v>
      </c>
      <c r="M347" s="328" t="s">
        <v>157</v>
      </c>
      <c r="N347" s="73">
        <v>0</v>
      </c>
      <c r="O347" s="328" t="s">
        <v>157</v>
      </c>
      <c r="P347" s="73">
        <v>0</v>
      </c>
      <c r="Q347" s="328" t="s">
        <v>157</v>
      </c>
      <c r="R347" s="73">
        <v>0</v>
      </c>
      <c r="S347" s="328" t="s">
        <v>157</v>
      </c>
      <c r="T347" s="73">
        <v>0</v>
      </c>
      <c r="U347" s="328" t="s">
        <v>157</v>
      </c>
      <c r="V347" s="73">
        <v>0</v>
      </c>
      <c r="W347" s="328" t="s">
        <v>157</v>
      </c>
      <c r="X347" s="73">
        <v>0</v>
      </c>
      <c r="Y347" s="328" t="s">
        <v>157</v>
      </c>
      <c r="Z347" s="73">
        <v>0</v>
      </c>
      <c r="AA347" s="328" t="s">
        <v>157</v>
      </c>
      <c r="AB347" s="73">
        <v>0</v>
      </c>
      <c r="AC347" s="328" t="s">
        <v>157</v>
      </c>
      <c r="AD347" s="244">
        <v>8.8817841970012523E-16</v>
      </c>
      <c r="AE347" s="328" t="s">
        <v>157</v>
      </c>
      <c r="AF347" s="248">
        <f t="shared" si="220"/>
        <v>0</v>
      </c>
      <c r="AG347" s="328" t="s">
        <v>157</v>
      </c>
      <c r="AH347" s="136" t="str">
        <f t="shared" si="225"/>
        <v>-</v>
      </c>
      <c r="AI347" s="382">
        <v>0</v>
      </c>
      <c r="AJ347" s="329" t="s">
        <v>731</v>
      </c>
    </row>
    <row r="348" spans="1:37" s="4" customFormat="1" ht="47.25">
      <c r="A348" s="290">
        <f>'10 Квартал финансирование'!A348</f>
        <v>270</v>
      </c>
      <c r="B348" s="286" t="s">
        <v>761</v>
      </c>
      <c r="C348" s="286" t="s">
        <v>762</v>
      </c>
      <c r="D348" s="328" t="s">
        <v>157</v>
      </c>
      <c r="E348" s="328" t="s">
        <v>157</v>
      </c>
      <c r="F348" s="73">
        <v>0</v>
      </c>
      <c r="G348" s="328" t="s">
        <v>157</v>
      </c>
      <c r="H348" s="328">
        <v>0</v>
      </c>
      <c r="I348" s="328" t="s">
        <v>157</v>
      </c>
      <c r="J348" s="242">
        <f t="shared" ref="J348" si="226">N348+R348+V348+Z348</f>
        <v>0</v>
      </c>
      <c r="K348" s="328" t="s">
        <v>157</v>
      </c>
      <c r="L348" s="242">
        <f t="shared" ref="L348" si="227">P348+T348+X348+AB348</f>
        <v>0.50476447999999996</v>
      </c>
      <c r="M348" s="328" t="s">
        <v>157</v>
      </c>
      <c r="N348" s="73">
        <v>0</v>
      </c>
      <c r="O348" s="328" t="s">
        <v>157</v>
      </c>
      <c r="P348" s="73">
        <v>0</v>
      </c>
      <c r="Q348" s="328" t="s">
        <v>157</v>
      </c>
      <c r="R348" s="73">
        <v>0</v>
      </c>
      <c r="S348" s="328" t="s">
        <v>157</v>
      </c>
      <c r="T348" s="73">
        <v>0.48976183000000001</v>
      </c>
      <c r="U348" s="328" t="s">
        <v>157</v>
      </c>
      <c r="V348" s="73">
        <v>0</v>
      </c>
      <c r="W348" s="328" t="s">
        <v>157</v>
      </c>
      <c r="X348" s="73">
        <v>1.5002649999999999E-2</v>
      </c>
      <c r="Y348" s="328" t="s">
        <v>157</v>
      </c>
      <c r="Z348" s="73">
        <v>0</v>
      </c>
      <c r="AA348" s="328" t="s">
        <v>157</v>
      </c>
      <c r="AB348" s="73">
        <v>0</v>
      </c>
      <c r="AC348" s="328" t="s">
        <v>157</v>
      </c>
      <c r="AD348" s="244">
        <v>0</v>
      </c>
      <c r="AE348" s="328" t="s">
        <v>157</v>
      </c>
      <c r="AF348" s="248">
        <f t="shared" si="220"/>
        <v>0.50476447999999996</v>
      </c>
      <c r="AG348" s="328" t="s">
        <v>157</v>
      </c>
      <c r="AH348" s="136" t="str">
        <f t="shared" si="225"/>
        <v>-</v>
      </c>
      <c r="AI348" s="382">
        <v>0</v>
      </c>
      <c r="AJ348" s="329" t="s">
        <v>731</v>
      </c>
    </row>
    <row r="349" spans="1:37" s="4" customFormat="1">
      <c r="A349" s="290">
        <f>'10 Квартал финансирование'!A349</f>
        <v>271</v>
      </c>
      <c r="B349" s="286" t="s">
        <v>763</v>
      </c>
      <c r="C349" s="286" t="s">
        <v>764</v>
      </c>
      <c r="D349" s="328" t="s">
        <v>157</v>
      </c>
      <c r="E349" s="328" t="s">
        <v>157</v>
      </c>
      <c r="F349" s="73">
        <v>0</v>
      </c>
      <c r="G349" s="328" t="s">
        <v>157</v>
      </c>
      <c r="H349" s="328">
        <v>0</v>
      </c>
      <c r="I349" s="328" t="s">
        <v>157</v>
      </c>
      <c r="J349" s="242">
        <f t="shared" ref="J349" si="228">N349+R349+V349+Z349</f>
        <v>0</v>
      </c>
      <c r="K349" s="328" t="s">
        <v>157</v>
      </c>
      <c r="L349" s="242">
        <f t="shared" ref="L349" si="229">P349+T349+X349+AB349</f>
        <v>-0.48969203</v>
      </c>
      <c r="M349" s="328" t="s">
        <v>157</v>
      </c>
      <c r="N349" s="73">
        <v>0</v>
      </c>
      <c r="O349" s="328" t="s">
        <v>157</v>
      </c>
      <c r="P349" s="73">
        <v>0</v>
      </c>
      <c r="Q349" s="328" t="s">
        <v>157</v>
      </c>
      <c r="R349" s="73">
        <v>0</v>
      </c>
      <c r="S349" s="328" t="s">
        <v>157</v>
      </c>
      <c r="T349" s="73">
        <v>-0.48969203</v>
      </c>
      <c r="U349" s="328" t="s">
        <v>157</v>
      </c>
      <c r="V349" s="73">
        <v>0</v>
      </c>
      <c r="W349" s="328" t="s">
        <v>157</v>
      </c>
      <c r="X349" s="73">
        <v>0</v>
      </c>
      <c r="Y349" s="328" t="s">
        <v>157</v>
      </c>
      <c r="Z349" s="73">
        <v>0</v>
      </c>
      <c r="AA349" s="328" t="s">
        <v>157</v>
      </c>
      <c r="AB349" s="73">
        <v>0</v>
      </c>
      <c r="AC349" s="328" t="s">
        <v>157</v>
      </c>
      <c r="AD349" s="244">
        <v>0.48969203</v>
      </c>
      <c r="AE349" s="328" t="s">
        <v>157</v>
      </c>
      <c r="AF349" s="248">
        <f t="shared" si="220"/>
        <v>-0.48969203</v>
      </c>
      <c r="AG349" s="328" t="s">
        <v>157</v>
      </c>
      <c r="AH349" s="136" t="str">
        <f t="shared" si="225"/>
        <v>-</v>
      </c>
      <c r="AI349" s="382">
        <v>0</v>
      </c>
      <c r="AJ349" s="329" t="s">
        <v>731</v>
      </c>
    </row>
    <row r="350" spans="1:37" s="4" customFormat="1" ht="31.5">
      <c r="A350" s="290">
        <f>'10 Квартал финансирование'!A350</f>
        <v>272</v>
      </c>
      <c r="B350" s="286" t="s">
        <v>765</v>
      </c>
      <c r="C350" s="286" t="s">
        <v>766</v>
      </c>
      <c r="D350" s="328" t="s">
        <v>157</v>
      </c>
      <c r="E350" s="328" t="s">
        <v>157</v>
      </c>
      <c r="F350" s="73">
        <v>0</v>
      </c>
      <c r="G350" s="328" t="s">
        <v>157</v>
      </c>
      <c r="H350" s="336">
        <v>0</v>
      </c>
      <c r="I350" s="328" t="s">
        <v>157</v>
      </c>
      <c r="J350" s="242">
        <f t="shared" ref="J350" si="230">N350+R350+V350+Z350</f>
        <v>0</v>
      </c>
      <c r="K350" s="328" t="s">
        <v>157</v>
      </c>
      <c r="L350" s="242">
        <f t="shared" ref="L350" si="231">P350+T350+X350+AB350</f>
        <v>0</v>
      </c>
      <c r="M350" s="328" t="s">
        <v>157</v>
      </c>
      <c r="N350" s="73">
        <v>0</v>
      </c>
      <c r="O350" s="328" t="s">
        <v>157</v>
      </c>
      <c r="P350" s="73">
        <v>0</v>
      </c>
      <c r="Q350" s="328" t="s">
        <v>157</v>
      </c>
      <c r="R350" s="73">
        <v>0</v>
      </c>
      <c r="S350" s="328" t="s">
        <v>157</v>
      </c>
      <c r="T350" s="73">
        <v>0</v>
      </c>
      <c r="U350" s="328" t="s">
        <v>157</v>
      </c>
      <c r="V350" s="73">
        <v>0</v>
      </c>
      <c r="W350" s="328" t="s">
        <v>157</v>
      </c>
      <c r="X350" s="73">
        <v>0</v>
      </c>
      <c r="Y350" s="328" t="s">
        <v>157</v>
      </c>
      <c r="Z350" s="73">
        <v>0</v>
      </c>
      <c r="AA350" s="328" t="s">
        <v>157</v>
      </c>
      <c r="AB350" s="73">
        <v>0</v>
      </c>
      <c r="AC350" s="328" t="s">
        <v>157</v>
      </c>
      <c r="AD350" s="244">
        <v>0.73832076999999996</v>
      </c>
      <c r="AE350" s="328" t="s">
        <v>157</v>
      </c>
      <c r="AF350" s="248">
        <f t="shared" si="220"/>
        <v>0</v>
      </c>
      <c r="AG350" s="328" t="s">
        <v>157</v>
      </c>
      <c r="AH350" s="136" t="str">
        <f t="shared" si="225"/>
        <v>-</v>
      </c>
      <c r="AI350" s="382">
        <v>0</v>
      </c>
      <c r="AJ350" s="329" t="s">
        <v>731</v>
      </c>
    </row>
    <row r="351" spans="1:37" s="4" customFormat="1">
      <c r="A351" s="290">
        <f>'10 Квартал финансирование'!A351</f>
        <v>273</v>
      </c>
      <c r="B351" s="286" t="s">
        <v>767</v>
      </c>
      <c r="C351" s="286" t="s">
        <v>768</v>
      </c>
      <c r="D351" s="328" t="s">
        <v>157</v>
      </c>
      <c r="E351" s="328" t="s">
        <v>157</v>
      </c>
      <c r="F351" s="73">
        <v>0</v>
      </c>
      <c r="G351" s="328" t="s">
        <v>157</v>
      </c>
      <c r="H351" s="336">
        <v>0</v>
      </c>
      <c r="I351" s="328" t="s">
        <v>157</v>
      </c>
      <c r="J351" s="242">
        <f t="shared" ref="J351" si="232">N351+R351+V351+Z351</f>
        <v>0</v>
      </c>
      <c r="K351" s="328" t="s">
        <v>157</v>
      </c>
      <c r="L351" s="242">
        <f t="shared" ref="L351" si="233">P351+T351+X351+AB351</f>
        <v>0</v>
      </c>
      <c r="M351" s="328" t="s">
        <v>157</v>
      </c>
      <c r="N351" s="73">
        <v>0</v>
      </c>
      <c r="O351" s="328" t="s">
        <v>157</v>
      </c>
      <c r="P351" s="73">
        <v>0</v>
      </c>
      <c r="Q351" s="328" t="s">
        <v>157</v>
      </c>
      <c r="R351" s="73">
        <v>0</v>
      </c>
      <c r="S351" s="328" t="s">
        <v>157</v>
      </c>
      <c r="T351" s="73">
        <v>0</v>
      </c>
      <c r="U351" s="328" t="s">
        <v>157</v>
      </c>
      <c r="V351" s="73">
        <v>0</v>
      </c>
      <c r="W351" s="328" t="s">
        <v>157</v>
      </c>
      <c r="X351" s="73">
        <v>0</v>
      </c>
      <c r="Y351" s="328" t="s">
        <v>157</v>
      </c>
      <c r="Z351" s="73">
        <v>0</v>
      </c>
      <c r="AA351" s="328" t="s">
        <v>157</v>
      </c>
      <c r="AB351" s="73">
        <v>0</v>
      </c>
      <c r="AC351" s="328" t="s">
        <v>157</v>
      </c>
      <c r="AD351" s="244">
        <v>1.9906249100000002</v>
      </c>
      <c r="AE351" s="328" t="s">
        <v>157</v>
      </c>
      <c r="AF351" s="248">
        <f t="shared" si="220"/>
        <v>0</v>
      </c>
      <c r="AG351" s="328" t="s">
        <v>157</v>
      </c>
      <c r="AH351" s="136" t="str">
        <f t="shared" si="225"/>
        <v>-</v>
      </c>
      <c r="AI351" s="382">
        <v>0</v>
      </c>
      <c r="AJ351" s="329" t="s">
        <v>731</v>
      </c>
    </row>
    <row r="352" spans="1:37" s="4" customFormat="1">
      <c r="A352" s="290">
        <f>'10 Квартал финансирование'!A352</f>
        <v>274</v>
      </c>
      <c r="B352" s="286" t="s">
        <v>769</v>
      </c>
      <c r="C352" s="286" t="s">
        <v>770</v>
      </c>
      <c r="D352" s="328" t="s">
        <v>157</v>
      </c>
      <c r="E352" s="328" t="s">
        <v>157</v>
      </c>
      <c r="F352" s="246">
        <v>0</v>
      </c>
      <c r="G352" s="328" t="s">
        <v>157</v>
      </c>
      <c r="H352" s="328">
        <v>0</v>
      </c>
      <c r="I352" s="328" t="s">
        <v>157</v>
      </c>
      <c r="J352" s="242">
        <f t="shared" si="218"/>
        <v>0</v>
      </c>
      <c r="K352" s="328" t="s">
        <v>157</v>
      </c>
      <c r="L352" s="242">
        <f t="shared" si="219"/>
        <v>0</v>
      </c>
      <c r="M352" s="328" t="s">
        <v>157</v>
      </c>
      <c r="N352" s="246">
        <v>0</v>
      </c>
      <c r="O352" s="328" t="s">
        <v>157</v>
      </c>
      <c r="P352" s="246">
        <v>0</v>
      </c>
      <c r="Q352" s="328" t="s">
        <v>157</v>
      </c>
      <c r="R352" s="246">
        <v>0</v>
      </c>
      <c r="S352" s="328" t="s">
        <v>157</v>
      </c>
      <c r="T352" s="246">
        <v>0</v>
      </c>
      <c r="U352" s="328" t="s">
        <v>157</v>
      </c>
      <c r="V352" s="246">
        <v>0</v>
      </c>
      <c r="W352" s="328" t="s">
        <v>157</v>
      </c>
      <c r="X352" s="246">
        <v>0</v>
      </c>
      <c r="Y352" s="328" t="s">
        <v>157</v>
      </c>
      <c r="Z352" s="246">
        <v>0</v>
      </c>
      <c r="AA352" s="328" t="s">
        <v>157</v>
      </c>
      <c r="AB352" s="246">
        <v>0</v>
      </c>
      <c r="AC352" s="328" t="s">
        <v>157</v>
      </c>
      <c r="AD352" s="244">
        <v>0.59329589000000005</v>
      </c>
      <c r="AE352" s="328" t="s">
        <v>157</v>
      </c>
      <c r="AF352" s="248">
        <f t="shared" si="220"/>
        <v>0</v>
      </c>
      <c r="AG352" s="328" t="s">
        <v>157</v>
      </c>
      <c r="AH352" s="136" t="str">
        <f t="shared" si="225"/>
        <v>-</v>
      </c>
      <c r="AI352" s="387">
        <v>0</v>
      </c>
      <c r="AJ352" s="329" t="s">
        <v>731</v>
      </c>
    </row>
    <row r="353" spans="1:36" s="4" customFormat="1">
      <c r="A353" s="290">
        <f>'10 Квартал финансирование'!A353</f>
        <v>275</v>
      </c>
      <c r="B353" s="286" t="s">
        <v>771</v>
      </c>
      <c r="C353" s="286" t="s">
        <v>772</v>
      </c>
      <c r="D353" s="328" t="s">
        <v>157</v>
      </c>
      <c r="E353" s="328" t="s">
        <v>157</v>
      </c>
      <c r="F353" s="73">
        <v>0</v>
      </c>
      <c r="G353" s="328" t="s">
        <v>157</v>
      </c>
      <c r="H353" s="328">
        <v>0</v>
      </c>
      <c r="I353" s="328" t="s">
        <v>157</v>
      </c>
      <c r="J353" s="242">
        <f t="shared" si="218"/>
        <v>0</v>
      </c>
      <c r="K353" s="328" t="s">
        <v>157</v>
      </c>
      <c r="L353" s="242">
        <f t="shared" si="219"/>
        <v>0</v>
      </c>
      <c r="M353" s="328" t="s">
        <v>157</v>
      </c>
      <c r="N353" s="73">
        <v>0</v>
      </c>
      <c r="O353" s="328" t="s">
        <v>157</v>
      </c>
      <c r="P353" s="73">
        <v>0</v>
      </c>
      <c r="Q353" s="328" t="s">
        <v>157</v>
      </c>
      <c r="R353" s="73">
        <v>0</v>
      </c>
      <c r="S353" s="328" t="s">
        <v>157</v>
      </c>
      <c r="T353" s="73">
        <v>0</v>
      </c>
      <c r="U353" s="328" t="s">
        <v>157</v>
      </c>
      <c r="V353" s="73">
        <v>0</v>
      </c>
      <c r="W353" s="328" t="s">
        <v>157</v>
      </c>
      <c r="X353" s="73">
        <v>0</v>
      </c>
      <c r="Y353" s="328" t="s">
        <v>157</v>
      </c>
      <c r="Z353" s="73">
        <v>0</v>
      </c>
      <c r="AA353" s="328" t="s">
        <v>157</v>
      </c>
      <c r="AB353" s="73">
        <v>0</v>
      </c>
      <c r="AC353" s="328" t="s">
        <v>157</v>
      </c>
      <c r="AD353" s="244">
        <v>0.91590375000000002</v>
      </c>
      <c r="AE353" s="328" t="s">
        <v>157</v>
      </c>
      <c r="AF353" s="248">
        <f t="shared" si="220"/>
        <v>0</v>
      </c>
      <c r="AG353" s="328" t="s">
        <v>157</v>
      </c>
      <c r="AH353" s="136" t="str">
        <f t="shared" si="225"/>
        <v>-</v>
      </c>
      <c r="AI353" s="382">
        <v>0</v>
      </c>
      <c r="AJ353" s="329" t="s">
        <v>731</v>
      </c>
    </row>
    <row r="354" spans="1:36" s="4" customFormat="1">
      <c r="A354" s="290">
        <f>'10 Квартал финансирование'!A354</f>
        <v>276</v>
      </c>
      <c r="B354" s="286" t="s">
        <v>773</v>
      </c>
      <c r="C354" s="286" t="s">
        <v>774</v>
      </c>
      <c r="D354" s="328" t="s">
        <v>157</v>
      </c>
      <c r="E354" s="328" t="s">
        <v>157</v>
      </c>
      <c r="F354" s="73">
        <v>0</v>
      </c>
      <c r="G354" s="328" t="s">
        <v>157</v>
      </c>
      <c r="H354" s="328">
        <v>0</v>
      </c>
      <c r="I354" s="328" t="s">
        <v>157</v>
      </c>
      <c r="J354" s="242">
        <f t="shared" si="218"/>
        <v>0</v>
      </c>
      <c r="K354" s="328" t="s">
        <v>157</v>
      </c>
      <c r="L354" s="242">
        <f t="shared" si="219"/>
        <v>0</v>
      </c>
      <c r="M354" s="328" t="s">
        <v>157</v>
      </c>
      <c r="N354" s="73">
        <v>0</v>
      </c>
      <c r="O354" s="328" t="s">
        <v>157</v>
      </c>
      <c r="P354" s="73">
        <v>0</v>
      </c>
      <c r="Q354" s="328" t="s">
        <v>157</v>
      </c>
      <c r="R354" s="73">
        <v>0</v>
      </c>
      <c r="S354" s="328" t="s">
        <v>157</v>
      </c>
      <c r="T354" s="73">
        <v>0</v>
      </c>
      <c r="U354" s="328" t="s">
        <v>157</v>
      </c>
      <c r="V354" s="73">
        <v>0</v>
      </c>
      <c r="W354" s="328" t="s">
        <v>157</v>
      </c>
      <c r="X354" s="73">
        <v>0</v>
      </c>
      <c r="Y354" s="328" t="s">
        <v>157</v>
      </c>
      <c r="Z354" s="73">
        <v>0</v>
      </c>
      <c r="AA354" s="328" t="s">
        <v>157</v>
      </c>
      <c r="AB354" s="73">
        <v>0</v>
      </c>
      <c r="AC354" s="328" t="s">
        <v>157</v>
      </c>
      <c r="AD354" s="244">
        <v>2.3591144900000001</v>
      </c>
      <c r="AE354" s="328" t="s">
        <v>157</v>
      </c>
      <c r="AF354" s="248">
        <f t="shared" si="220"/>
        <v>0</v>
      </c>
      <c r="AG354" s="328" t="s">
        <v>157</v>
      </c>
      <c r="AH354" s="136" t="str">
        <f t="shared" si="225"/>
        <v>-</v>
      </c>
      <c r="AI354" s="382">
        <v>0</v>
      </c>
      <c r="AJ354" s="329" t="s">
        <v>731</v>
      </c>
    </row>
    <row r="355" spans="1:36" s="4" customFormat="1">
      <c r="A355" s="290">
        <f>'10 Квартал финансирование'!A355</f>
        <v>277</v>
      </c>
      <c r="B355" s="286" t="s">
        <v>775</v>
      </c>
      <c r="C355" s="286" t="s">
        <v>776</v>
      </c>
      <c r="D355" s="328" t="s">
        <v>157</v>
      </c>
      <c r="E355" s="328" t="s">
        <v>157</v>
      </c>
      <c r="F355" s="73">
        <v>0</v>
      </c>
      <c r="G355" s="328" t="s">
        <v>157</v>
      </c>
      <c r="H355" s="328">
        <v>0</v>
      </c>
      <c r="I355" s="328" t="s">
        <v>157</v>
      </c>
      <c r="J355" s="242">
        <f t="shared" si="218"/>
        <v>0</v>
      </c>
      <c r="K355" s="328" t="s">
        <v>157</v>
      </c>
      <c r="L355" s="242">
        <f t="shared" si="219"/>
        <v>0</v>
      </c>
      <c r="M355" s="328" t="s">
        <v>157</v>
      </c>
      <c r="N355" s="73">
        <v>0</v>
      </c>
      <c r="O355" s="328" t="s">
        <v>157</v>
      </c>
      <c r="P355" s="73">
        <v>0</v>
      </c>
      <c r="Q355" s="328" t="s">
        <v>157</v>
      </c>
      <c r="R355" s="73">
        <v>0</v>
      </c>
      <c r="S355" s="328" t="s">
        <v>157</v>
      </c>
      <c r="T355" s="73">
        <v>0</v>
      </c>
      <c r="U355" s="328" t="s">
        <v>157</v>
      </c>
      <c r="V355" s="73">
        <v>0</v>
      </c>
      <c r="W355" s="328" t="s">
        <v>157</v>
      </c>
      <c r="X355" s="73">
        <v>0</v>
      </c>
      <c r="Y355" s="328" t="s">
        <v>157</v>
      </c>
      <c r="Z355" s="73">
        <v>0</v>
      </c>
      <c r="AA355" s="328" t="s">
        <v>157</v>
      </c>
      <c r="AB355" s="73">
        <v>0</v>
      </c>
      <c r="AC355" s="328" t="s">
        <v>157</v>
      </c>
      <c r="AD355" s="244">
        <v>1.4093035</v>
      </c>
      <c r="AE355" s="328" t="s">
        <v>157</v>
      </c>
      <c r="AF355" s="248">
        <f t="shared" si="220"/>
        <v>0</v>
      </c>
      <c r="AG355" s="328" t="s">
        <v>157</v>
      </c>
      <c r="AH355" s="136" t="str">
        <f t="shared" si="225"/>
        <v>-</v>
      </c>
      <c r="AI355" s="382">
        <v>0</v>
      </c>
      <c r="AJ355" s="329" t="s">
        <v>731</v>
      </c>
    </row>
    <row r="356" spans="1:36" s="4" customFormat="1">
      <c r="A356" s="290">
        <f>'10 Квартал финансирование'!A356</f>
        <v>278</v>
      </c>
      <c r="B356" s="286" t="s">
        <v>777</v>
      </c>
      <c r="C356" s="286" t="s">
        <v>778</v>
      </c>
      <c r="D356" s="328" t="s">
        <v>157</v>
      </c>
      <c r="E356" s="328" t="s">
        <v>157</v>
      </c>
      <c r="F356" s="73">
        <v>0</v>
      </c>
      <c r="G356" s="328" t="s">
        <v>157</v>
      </c>
      <c r="H356" s="328">
        <v>0</v>
      </c>
      <c r="I356" s="328" t="s">
        <v>157</v>
      </c>
      <c r="J356" s="242">
        <f t="shared" si="218"/>
        <v>0</v>
      </c>
      <c r="K356" s="328" t="s">
        <v>157</v>
      </c>
      <c r="L356" s="242">
        <f t="shared" si="219"/>
        <v>0</v>
      </c>
      <c r="M356" s="328" t="s">
        <v>157</v>
      </c>
      <c r="N356" s="73">
        <v>0</v>
      </c>
      <c r="O356" s="328" t="s">
        <v>157</v>
      </c>
      <c r="P356" s="73">
        <v>0</v>
      </c>
      <c r="Q356" s="328" t="s">
        <v>157</v>
      </c>
      <c r="R356" s="73">
        <v>0</v>
      </c>
      <c r="S356" s="328" t="s">
        <v>157</v>
      </c>
      <c r="T356" s="73">
        <v>0</v>
      </c>
      <c r="U356" s="328" t="s">
        <v>157</v>
      </c>
      <c r="V356" s="73">
        <v>0</v>
      </c>
      <c r="W356" s="328" t="s">
        <v>157</v>
      </c>
      <c r="X356" s="73">
        <v>0</v>
      </c>
      <c r="Y356" s="328" t="s">
        <v>157</v>
      </c>
      <c r="Z356" s="73">
        <v>0</v>
      </c>
      <c r="AA356" s="328" t="s">
        <v>157</v>
      </c>
      <c r="AB356" s="73">
        <v>0</v>
      </c>
      <c r="AC356" s="328" t="s">
        <v>157</v>
      </c>
      <c r="AD356" s="244">
        <v>0.97758471000000002</v>
      </c>
      <c r="AE356" s="328" t="s">
        <v>157</v>
      </c>
      <c r="AF356" s="248">
        <f t="shared" si="220"/>
        <v>0</v>
      </c>
      <c r="AG356" s="328" t="s">
        <v>157</v>
      </c>
      <c r="AH356" s="136" t="str">
        <f t="shared" si="225"/>
        <v>-</v>
      </c>
      <c r="AI356" s="382">
        <v>0</v>
      </c>
      <c r="AJ356" s="329" t="s">
        <v>731</v>
      </c>
    </row>
    <row r="357" spans="1:36" s="4" customFormat="1">
      <c r="A357" s="290">
        <f>'10 Квартал финансирование'!A357</f>
        <v>279</v>
      </c>
      <c r="B357" s="286" t="s">
        <v>779</v>
      </c>
      <c r="C357" s="286" t="s">
        <v>780</v>
      </c>
      <c r="D357" s="328" t="s">
        <v>157</v>
      </c>
      <c r="E357" s="328" t="s">
        <v>157</v>
      </c>
      <c r="F357" s="73">
        <v>0</v>
      </c>
      <c r="G357" s="328" t="s">
        <v>157</v>
      </c>
      <c r="H357" s="328">
        <v>0</v>
      </c>
      <c r="I357" s="328" t="s">
        <v>157</v>
      </c>
      <c r="J357" s="242">
        <f t="shared" si="218"/>
        <v>0</v>
      </c>
      <c r="K357" s="328" t="s">
        <v>157</v>
      </c>
      <c r="L357" s="242">
        <f t="shared" si="219"/>
        <v>0</v>
      </c>
      <c r="M357" s="328" t="s">
        <v>157</v>
      </c>
      <c r="N357" s="73">
        <v>0</v>
      </c>
      <c r="O357" s="328" t="s">
        <v>157</v>
      </c>
      <c r="P357" s="73">
        <v>0</v>
      </c>
      <c r="Q357" s="328" t="s">
        <v>157</v>
      </c>
      <c r="R357" s="73">
        <v>0</v>
      </c>
      <c r="S357" s="328" t="s">
        <v>157</v>
      </c>
      <c r="T357" s="73">
        <v>0</v>
      </c>
      <c r="U357" s="328" t="s">
        <v>157</v>
      </c>
      <c r="V357" s="73">
        <v>0</v>
      </c>
      <c r="W357" s="328" t="s">
        <v>157</v>
      </c>
      <c r="X357" s="73">
        <v>0</v>
      </c>
      <c r="Y357" s="328" t="s">
        <v>157</v>
      </c>
      <c r="Z357" s="73">
        <v>0</v>
      </c>
      <c r="AA357" s="328" t="s">
        <v>157</v>
      </c>
      <c r="AB357" s="73">
        <v>0</v>
      </c>
      <c r="AC357" s="328" t="s">
        <v>157</v>
      </c>
      <c r="AD357" s="244">
        <v>1.1388519500000001</v>
      </c>
      <c r="AE357" s="328" t="s">
        <v>157</v>
      </c>
      <c r="AF357" s="248">
        <f t="shared" si="220"/>
        <v>0</v>
      </c>
      <c r="AG357" s="328" t="s">
        <v>157</v>
      </c>
      <c r="AH357" s="136" t="str">
        <f t="shared" si="225"/>
        <v>-</v>
      </c>
      <c r="AI357" s="382">
        <v>0</v>
      </c>
      <c r="AJ357" s="329" t="s">
        <v>731</v>
      </c>
    </row>
    <row r="358" spans="1:36" s="4" customFormat="1">
      <c r="A358" s="290">
        <f>'10 Квартал финансирование'!A358</f>
        <v>280</v>
      </c>
      <c r="B358" s="286" t="s">
        <v>781</v>
      </c>
      <c r="C358" s="286" t="s">
        <v>782</v>
      </c>
      <c r="D358" s="328" t="s">
        <v>157</v>
      </c>
      <c r="E358" s="328" t="s">
        <v>157</v>
      </c>
      <c r="F358" s="73">
        <v>0</v>
      </c>
      <c r="G358" s="328" t="s">
        <v>157</v>
      </c>
      <c r="H358" s="328">
        <v>0</v>
      </c>
      <c r="I358" s="328" t="s">
        <v>157</v>
      </c>
      <c r="J358" s="242">
        <f t="shared" si="218"/>
        <v>0</v>
      </c>
      <c r="K358" s="328" t="s">
        <v>157</v>
      </c>
      <c r="L358" s="242">
        <f t="shared" si="219"/>
        <v>0</v>
      </c>
      <c r="M358" s="328" t="s">
        <v>157</v>
      </c>
      <c r="N358" s="73">
        <v>0</v>
      </c>
      <c r="O358" s="328" t="s">
        <v>157</v>
      </c>
      <c r="P358" s="73">
        <v>0</v>
      </c>
      <c r="Q358" s="328" t="s">
        <v>157</v>
      </c>
      <c r="R358" s="73">
        <v>0</v>
      </c>
      <c r="S358" s="328" t="s">
        <v>157</v>
      </c>
      <c r="T358" s="73">
        <v>0</v>
      </c>
      <c r="U358" s="328" t="s">
        <v>157</v>
      </c>
      <c r="V358" s="73">
        <v>0</v>
      </c>
      <c r="W358" s="328" t="s">
        <v>157</v>
      </c>
      <c r="X358" s="73">
        <v>0</v>
      </c>
      <c r="Y358" s="328" t="s">
        <v>157</v>
      </c>
      <c r="Z358" s="73">
        <v>0</v>
      </c>
      <c r="AA358" s="328" t="s">
        <v>157</v>
      </c>
      <c r="AB358" s="73">
        <v>0</v>
      </c>
      <c r="AC358" s="328" t="s">
        <v>157</v>
      </c>
      <c r="AD358" s="244">
        <v>0.97734261</v>
      </c>
      <c r="AE358" s="328" t="s">
        <v>157</v>
      </c>
      <c r="AF358" s="248">
        <f t="shared" si="220"/>
        <v>0</v>
      </c>
      <c r="AG358" s="328" t="s">
        <v>157</v>
      </c>
      <c r="AH358" s="136" t="str">
        <f t="shared" si="225"/>
        <v>-</v>
      </c>
      <c r="AI358" s="382">
        <v>0</v>
      </c>
      <c r="AJ358" s="329" t="s">
        <v>731</v>
      </c>
    </row>
    <row r="359" spans="1:36" s="4" customFormat="1">
      <c r="A359" s="290">
        <f>'10 Квартал финансирование'!A359</f>
        <v>281</v>
      </c>
      <c r="B359" s="286" t="s">
        <v>783</v>
      </c>
      <c r="C359" s="286" t="s">
        <v>784</v>
      </c>
      <c r="D359" s="328" t="s">
        <v>157</v>
      </c>
      <c r="E359" s="328" t="s">
        <v>157</v>
      </c>
      <c r="F359" s="73">
        <v>0</v>
      </c>
      <c r="G359" s="328" t="s">
        <v>157</v>
      </c>
      <c r="H359" s="328">
        <v>0</v>
      </c>
      <c r="I359" s="328" t="s">
        <v>157</v>
      </c>
      <c r="J359" s="242">
        <f t="shared" si="218"/>
        <v>0</v>
      </c>
      <c r="K359" s="328" t="s">
        <v>157</v>
      </c>
      <c r="L359" s="242">
        <f t="shared" si="219"/>
        <v>0</v>
      </c>
      <c r="M359" s="328" t="s">
        <v>157</v>
      </c>
      <c r="N359" s="73">
        <v>0</v>
      </c>
      <c r="O359" s="328" t="s">
        <v>157</v>
      </c>
      <c r="P359" s="73">
        <v>0</v>
      </c>
      <c r="Q359" s="328" t="s">
        <v>157</v>
      </c>
      <c r="R359" s="73">
        <v>0</v>
      </c>
      <c r="S359" s="328" t="s">
        <v>157</v>
      </c>
      <c r="T359" s="73">
        <v>0</v>
      </c>
      <c r="U359" s="328" t="s">
        <v>157</v>
      </c>
      <c r="V359" s="73">
        <v>0</v>
      </c>
      <c r="W359" s="328" t="s">
        <v>157</v>
      </c>
      <c r="X359" s="73">
        <v>0</v>
      </c>
      <c r="Y359" s="328" t="s">
        <v>157</v>
      </c>
      <c r="Z359" s="73">
        <v>0</v>
      </c>
      <c r="AA359" s="328" t="s">
        <v>157</v>
      </c>
      <c r="AB359" s="73">
        <v>0</v>
      </c>
      <c r="AC359" s="328" t="s">
        <v>157</v>
      </c>
      <c r="AD359" s="244">
        <v>1.22185141</v>
      </c>
      <c r="AE359" s="328" t="s">
        <v>157</v>
      </c>
      <c r="AF359" s="248">
        <f t="shared" si="220"/>
        <v>0</v>
      </c>
      <c r="AG359" s="328" t="s">
        <v>157</v>
      </c>
      <c r="AH359" s="136" t="str">
        <f t="shared" si="225"/>
        <v>-</v>
      </c>
      <c r="AI359" s="382">
        <v>0</v>
      </c>
      <c r="AJ359" s="329" t="s">
        <v>731</v>
      </c>
    </row>
    <row r="360" spans="1:36" s="4" customFormat="1">
      <c r="A360" s="290">
        <f>'10 Квартал финансирование'!A360</f>
        <v>282</v>
      </c>
      <c r="B360" s="286" t="s">
        <v>785</v>
      </c>
      <c r="C360" s="286" t="s">
        <v>786</v>
      </c>
      <c r="D360" s="328" t="s">
        <v>157</v>
      </c>
      <c r="E360" s="328" t="s">
        <v>157</v>
      </c>
      <c r="F360" s="73">
        <v>0</v>
      </c>
      <c r="G360" s="328" t="s">
        <v>157</v>
      </c>
      <c r="H360" s="328">
        <v>0</v>
      </c>
      <c r="I360" s="328" t="s">
        <v>157</v>
      </c>
      <c r="J360" s="242">
        <f t="shared" si="218"/>
        <v>0</v>
      </c>
      <c r="K360" s="328" t="s">
        <v>157</v>
      </c>
      <c r="L360" s="242">
        <f t="shared" si="219"/>
        <v>0</v>
      </c>
      <c r="M360" s="328" t="s">
        <v>157</v>
      </c>
      <c r="N360" s="73">
        <v>0</v>
      </c>
      <c r="O360" s="328" t="s">
        <v>157</v>
      </c>
      <c r="P360" s="73">
        <v>0</v>
      </c>
      <c r="Q360" s="328" t="s">
        <v>157</v>
      </c>
      <c r="R360" s="73">
        <v>0</v>
      </c>
      <c r="S360" s="328" t="s">
        <v>157</v>
      </c>
      <c r="T360" s="73">
        <v>0</v>
      </c>
      <c r="U360" s="328" t="s">
        <v>157</v>
      </c>
      <c r="V360" s="73">
        <v>0</v>
      </c>
      <c r="W360" s="328" t="s">
        <v>157</v>
      </c>
      <c r="X360" s="73">
        <v>0</v>
      </c>
      <c r="Y360" s="328" t="s">
        <v>157</v>
      </c>
      <c r="Z360" s="73">
        <v>0</v>
      </c>
      <c r="AA360" s="328" t="s">
        <v>157</v>
      </c>
      <c r="AB360" s="73">
        <v>0</v>
      </c>
      <c r="AC360" s="328" t="s">
        <v>157</v>
      </c>
      <c r="AD360" s="244">
        <v>0.61763420000000002</v>
      </c>
      <c r="AE360" s="328" t="s">
        <v>157</v>
      </c>
      <c r="AF360" s="248">
        <f t="shared" si="220"/>
        <v>0</v>
      </c>
      <c r="AG360" s="328" t="s">
        <v>157</v>
      </c>
      <c r="AH360" s="136" t="str">
        <f t="shared" si="225"/>
        <v>-</v>
      </c>
      <c r="AI360" s="382">
        <v>0</v>
      </c>
      <c r="AJ360" s="329" t="s">
        <v>731</v>
      </c>
    </row>
    <row r="361" spans="1:36" s="4" customFormat="1">
      <c r="A361" s="290">
        <f>'10 Квартал финансирование'!A361</f>
        <v>283</v>
      </c>
      <c r="B361" s="286" t="s">
        <v>787</v>
      </c>
      <c r="C361" s="286" t="s">
        <v>788</v>
      </c>
      <c r="D361" s="328" t="s">
        <v>157</v>
      </c>
      <c r="E361" s="328" t="s">
        <v>157</v>
      </c>
      <c r="F361" s="73">
        <v>0</v>
      </c>
      <c r="G361" s="328" t="s">
        <v>157</v>
      </c>
      <c r="H361" s="328">
        <v>0</v>
      </c>
      <c r="I361" s="328" t="s">
        <v>157</v>
      </c>
      <c r="J361" s="242">
        <f t="shared" si="218"/>
        <v>0</v>
      </c>
      <c r="K361" s="328" t="s">
        <v>157</v>
      </c>
      <c r="L361" s="242">
        <f t="shared" si="219"/>
        <v>0</v>
      </c>
      <c r="M361" s="328" t="s">
        <v>157</v>
      </c>
      <c r="N361" s="73">
        <v>0</v>
      </c>
      <c r="O361" s="328" t="s">
        <v>157</v>
      </c>
      <c r="P361" s="73">
        <v>0</v>
      </c>
      <c r="Q361" s="328" t="s">
        <v>157</v>
      </c>
      <c r="R361" s="73">
        <v>0</v>
      </c>
      <c r="S361" s="328" t="s">
        <v>157</v>
      </c>
      <c r="T361" s="73">
        <v>0</v>
      </c>
      <c r="U361" s="328" t="s">
        <v>157</v>
      </c>
      <c r="V361" s="73">
        <v>0</v>
      </c>
      <c r="W361" s="328" t="s">
        <v>157</v>
      </c>
      <c r="X361" s="73">
        <v>0</v>
      </c>
      <c r="Y361" s="328" t="s">
        <v>157</v>
      </c>
      <c r="Z361" s="73">
        <v>0</v>
      </c>
      <c r="AA361" s="328" t="s">
        <v>157</v>
      </c>
      <c r="AB361" s="73">
        <v>0</v>
      </c>
      <c r="AC361" s="328" t="s">
        <v>157</v>
      </c>
      <c r="AD361" s="244">
        <v>1.24055001</v>
      </c>
      <c r="AE361" s="328" t="s">
        <v>157</v>
      </c>
      <c r="AF361" s="248">
        <f t="shared" si="220"/>
        <v>0</v>
      </c>
      <c r="AG361" s="328" t="s">
        <v>157</v>
      </c>
      <c r="AH361" s="136" t="str">
        <f t="shared" si="225"/>
        <v>-</v>
      </c>
      <c r="AI361" s="382">
        <v>0</v>
      </c>
      <c r="AJ361" s="329" t="s">
        <v>731</v>
      </c>
    </row>
    <row r="362" spans="1:36" s="4" customFormat="1">
      <c r="A362" s="290">
        <f>'10 Квартал финансирование'!A362</f>
        <v>284</v>
      </c>
      <c r="B362" s="286" t="s">
        <v>789</v>
      </c>
      <c r="C362" s="286" t="s">
        <v>790</v>
      </c>
      <c r="D362" s="328" t="s">
        <v>157</v>
      </c>
      <c r="E362" s="328" t="s">
        <v>157</v>
      </c>
      <c r="F362" s="73">
        <v>0</v>
      </c>
      <c r="G362" s="328" t="s">
        <v>157</v>
      </c>
      <c r="H362" s="328">
        <v>0</v>
      </c>
      <c r="I362" s="328" t="s">
        <v>157</v>
      </c>
      <c r="J362" s="242">
        <f t="shared" si="218"/>
        <v>0</v>
      </c>
      <c r="K362" s="328" t="s">
        <v>157</v>
      </c>
      <c r="L362" s="242">
        <f t="shared" si="219"/>
        <v>0</v>
      </c>
      <c r="M362" s="328" t="s">
        <v>157</v>
      </c>
      <c r="N362" s="73">
        <v>0</v>
      </c>
      <c r="O362" s="328" t="s">
        <v>157</v>
      </c>
      <c r="P362" s="73">
        <v>0</v>
      </c>
      <c r="Q362" s="328" t="s">
        <v>157</v>
      </c>
      <c r="R362" s="73">
        <v>0</v>
      </c>
      <c r="S362" s="328" t="s">
        <v>157</v>
      </c>
      <c r="T362" s="73">
        <v>0</v>
      </c>
      <c r="U362" s="328" t="s">
        <v>157</v>
      </c>
      <c r="V362" s="73">
        <v>0</v>
      </c>
      <c r="W362" s="328" t="s">
        <v>157</v>
      </c>
      <c r="X362" s="73">
        <v>0</v>
      </c>
      <c r="Y362" s="328" t="s">
        <v>157</v>
      </c>
      <c r="Z362" s="73">
        <v>0</v>
      </c>
      <c r="AA362" s="328" t="s">
        <v>157</v>
      </c>
      <c r="AB362" s="73">
        <v>0</v>
      </c>
      <c r="AC362" s="328" t="s">
        <v>157</v>
      </c>
      <c r="AD362" s="244">
        <v>1.1132309</v>
      </c>
      <c r="AE362" s="328" t="s">
        <v>157</v>
      </c>
      <c r="AF362" s="248">
        <f t="shared" si="220"/>
        <v>0</v>
      </c>
      <c r="AG362" s="328" t="s">
        <v>157</v>
      </c>
      <c r="AH362" s="136" t="str">
        <f t="shared" si="225"/>
        <v>-</v>
      </c>
      <c r="AI362" s="382">
        <v>0</v>
      </c>
      <c r="AJ362" s="329" t="s">
        <v>731</v>
      </c>
    </row>
    <row r="363" spans="1:36" s="4" customFormat="1">
      <c r="A363" s="290">
        <f>'10 Квартал финансирование'!A363</f>
        <v>285</v>
      </c>
      <c r="B363" s="286" t="s">
        <v>791</v>
      </c>
      <c r="C363" s="286" t="s">
        <v>792</v>
      </c>
      <c r="D363" s="328" t="s">
        <v>157</v>
      </c>
      <c r="E363" s="328" t="s">
        <v>157</v>
      </c>
      <c r="F363" s="73">
        <v>0</v>
      </c>
      <c r="G363" s="328" t="s">
        <v>157</v>
      </c>
      <c r="H363" s="328">
        <v>0</v>
      </c>
      <c r="I363" s="328" t="s">
        <v>157</v>
      </c>
      <c r="J363" s="242">
        <f t="shared" si="218"/>
        <v>0</v>
      </c>
      <c r="K363" s="328" t="s">
        <v>157</v>
      </c>
      <c r="L363" s="242">
        <f t="shared" si="219"/>
        <v>0</v>
      </c>
      <c r="M363" s="328" t="s">
        <v>157</v>
      </c>
      <c r="N363" s="73">
        <v>0</v>
      </c>
      <c r="O363" s="328" t="s">
        <v>157</v>
      </c>
      <c r="P363" s="73">
        <v>0</v>
      </c>
      <c r="Q363" s="328" t="s">
        <v>157</v>
      </c>
      <c r="R363" s="73">
        <v>0</v>
      </c>
      <c r="S363" s="328" t="s">
        <v>157</v>
      </c>
      <c r="T363" s="73">
        <v>0</v>
      </c>
      <c r="U363" s="328" t="s">
        <v>157</v>
      </c>
      <c r="V363" s="73">
        <v>0</v>
      </c>
      <c r="W363" s="328" t="s">
        <v>157</v>
      </c>
      <c r="X363" s="73">
        <v>0</v>
      </c>
      <c r="Y363" s="328" t="s">
        <v>157</v>
      </c>
      <c r="Z363" s="73">
        <v>0</v>
      </c>
      <c r="AA363" s="328" t="s">
        <v>157</v>
      </c>
      <c r="AB363" s="73">
        <v>0</v>
      </c>
      <c r="AC363" s="328" t="s">
        <v>157</v>
      </c>
      <c r="AD363" s="244">
        <v>0.64655353000000004</v>
      </c>
      <c r="AE363" s="328" t="s">
        <v>157</v>
      </c>
      <c r="AF363" s="248">
        <f t="shared" si="220"/>
        <v>0</v>
      </c>
      <c r="AG363" s="328" t="s">
        <v>157</v>
      </c>
      <c r="AH363" s="136" t="str">
        <f t="shared" si="225"/>
        <v>-</v>
      </c>
      <c r="AI363" s="382">
        <v>0</v>
      </c>
      <c r="AJ363" s="329" t="s">
        <v>731</v>
      </c>
    </row>
    <row r="364" spans="1:36" s="4" customFormat="1">
      <c r="A364" s="290">
        <f>'10 Квартал финансирование'!A364</f>
        <v>286</v>
      </c>
      <c r="B364" s="286" t="s">
        <v>793</v>
      </c>
      <c r="C364" s="286" t="s">
        <v>794</v>
      </c>
      <c r="D364" s="328" t="s">
        <v>157</v>
      </c>
      <c r="E364" s="328" t="s">
        <v>157</v>
      </c>
      <c r="F364" s="73">
        <v>0</v>
      </c>
      <c r="G364" s="328" t="s">
        <v>157</v>
      </c>
      <c r="H364" s="328">
        <v>0</v>
      </c>
      <c r="I364" s="328" t="s">
        <v>157</v>
      </c>
      <c r="J364" s="242">
        <f t="shared" si="218"/>
        <v>0</v>
      </c>
      <c r="K364" s="328" t="s">
        <v>157</v>
      </c>
      <c r="L364" s="242">
        <f t="shared" si="219"/>
        <v>0</v>
      </c>
      <c r="M364" s="328" t="s">
        <v>157</v>
      </c>
      <c r="N364" s="73">
        <v>0</v>
      </c>
      <c r="O364" s="328" t="s">
        <v>157</v>
      </c>
      <c r="P364" s="73">
        <v>0</v>
      </c>
      <c r="Q364" s="328" t="s">
        <v>157</v>
      </c>
      <c r="R364" s="73">
        <v>0</v>
      </c>
      <c r="S364" s="328" t="s">
        <v>157</v>
      </c>
      <c r="T364" s="73">
        <v>0</v>
      </c>
      <c r="U364" s="328" t="s">
        <v>157</v>
      </c>
      <c r="V364" s="73">
        <v>0</v>
      </c>
      <c r="W364" s="328" t="s">
        <v>157</v>
      </c>
      <c r="X364" s="73">
        <v>0</v>
      </c>
      <c r="Y364" s="328" t="s">
        <v>157</v>
      </c>
      <c r="Z364" s="73">
        <v>0</v>
      </c>
      <c r="AA364" s="328" t="s">
        <v>157</v>
      </c>
      <c r="AB364" s="73">
        <v>0</v>
      </c>
      <c r="AC364" s="328" t="s">
        <v>157</v>
      </c>
      <c r="AD364" s="244">
        <v>4.7250446000000004</v>
      </c>
      <c r="AE364" s="328" t="s">
        <v>157</v>
      </c>
      <c r="AF364" s="248">
        <f t="shared" si="220"/>
        <v>0</v>
      </c>
      <c r="AG364" s="328" t="s">
        <v>157</v>
      </c>
      <c r="AH364" s="136" t="str">
        <f t="shared" si="225"/>
        <v>-</v>
      </c>
      <c r="AI364" s="382">
        <v>0</v>
      </c>
      <c r="AJ364" s="329" t="s">
        <v>731</v>
      </c>
    </row>
    <row r="365" spans="1:36" s="4" customFormat="1">
      <c r="A365" s="290">
        <f>'10 Квартал финансирование'!A365</f>
        <v>287</v>
      </c>
      <c r="B365" s="286" t="s">
        <v>795</v>
      </c>
      <c r="C365" s="286" t="s">
        <v>796</v>
      </c>
      <c r="D365" s="328" t="s">
        <v>157</v>
      </c>
      <c r="E365" s="328" t="s">
        <v>157</v>
      </c>
      <c r="F365" s="73">
        <v>0</v>
      </c>
      <c r="G365" s="328" t="s">
        <v>157</v>
      </c>
      <c r="H365" s="328">
        <v>0</v>
      </c>
      <c r="I365" s="328" t="s">
        <v>157</v>
      </c>
      <c r="J365" s="242">
        <f t="shared" si="218"/>
        <v>0</v>
      </c>
      <c r="K365" s="328" t="s">
        <v>157</v>
      </c>
      <c r="L365" s="242">
        <f t="shared" si="219"/>
        <v>0</v>
      </c>
      <c r="M365" s="328" t="s">
        <v>157</v>
      </c>
      <c r="N365" s="73">
        <v>0</v>
      </c>
      <c r="O365" s="328" t="s">
        <v>157</v>
      </c>
      <c r="P365" s="73">
        <v>0</v>
      </c>
      <c r="Q365" s="328" t="s">
        <v>157</v>
      </c>
      <c r="R365" s="73">
        <v>0</v>
      </c>
      <c r="S365" s="328" t="s">
        <v>157</v>
      </c>
      <c r="T365" s="73">
        <v>0</v>
      </c>
      <c r="U365" s="328" t="s">
        <v>157</v>
      </c>
      <c r="V365" s="73">
        <v>0</v>
      </c>
      <c r="W365" s="328" t="s">
        <v>157</v>
      </c>
      <c r="X365" s="73">
        <v>0</v>
      </c>
      <c r="Y365" s="328" t="s">
        <v>157</v>
      </c>
      <c r="Z365" s="73">
        <v>0</v>
      </c>
      <c r="AA365" s="328" t="s">
        <v>157</v>
      </c>
      <c r="AB365" s="73">
        <v>0</v>
      </c>
      <c r="AC365" s="328" t="s">
        <v>157</v>
      </c>
      <c r="AD365" s="244">
        <v>0.54924519000000005</v>
      </c>
      <c r="AE365" s="328" t="s">
        <v>157</v>
      </c>
      <c r="AF365" s="248">
        <f t="shared" si="220"/>
        <v>0</v>
      </c>
      <c r="AG365" s="328" t="s">
        <v>157</v>
      </c>
      <c r="AH365" s="136" t="str">
        <f t="shared" si="225"/>
        <v>-</v>
      </c>
      <c r="AI365" s="382">
        <v>0</v>
      </c>
      <c r="AJ365" s="329" t="s">
        <v>731</v>
      </c>
    </row>
    <row r="366" spans="1:36" s="4" customFormat="1" ht="31.5">
      <c r="A366" s="290">
        <f>'10 Квартал финансирование'!A366</f>
        <v>288</v>
      </c>
      <c r="B366" s="286" t="s">
        <v>797</v>
      </c>
      <c r="C366" s="286" t="s">
        <v>798</v>
      </c>
      <c r="D366" s="328" t="s">
        <v>157</v>
      </c>
      <c r="E366" s="328" t="s">
        <v>157</v>
      </c>
      <c r="F366" s="73">
        <v>0</v>
      </c>
      <c r="G366" s="328" t="s">
        <v>157</v>
      </c>
      <c r="H366" s="336">
        <v>0</v>
      </c>
      <c r="I366" s="328" t="s">
        <v>157</v>
      </c>
      <c r="J366" s="242">
        <f t="shared" ref="J366" si="234">N366+R366+V366+Z366</f>
        <v>0</v>
      </c>
      <c r="K366" s="328" t="s">
        <v>157</v>
      </c>
      <c r="L366" s="242">
        <f t="shared" ref="L366" si="235">P366+T366+X366+AB366</f>
        <v>0</v>
      </c>
      <c r="M366" s="328" t="s">
        <v>157</v>
      </c>
      <c r="N366" s="73">
        <v>0</v>
      </c>
      <c r="O366" s="328" t="s">
        <v>157</v>
      </c>
      <c r="P366" s="73">
        <v>0</v>
      </c>
      <c r="Q366" s="328" t="s">
        <v>157</v>
      </c>
      <c r="R366" s="73">
        <v>0</v>
      </c>
      <c r="S366" s="328" t="s">
        <v>157</v>
      </c>
      <c r="T366" s="73">
        <v>0</v>
      </c>
      <c r="U366" s="328" t="s">
        <v>157</v>
      </c>
      <c r="V366" s="73">
        <v>0</v>
      </c>
      <c r="W366" s="328" t="s">
        <v>157</v>
      </c>
      <c r="X366" s="73">
        <v>0</v>
      </c>
      <c r="Y366" s="328" t="s">
        <v>157</v>
      </c>
      <c r="Z366" s="73">
        <v>0</v>
      </c>
      <c r="AA366" s="328" t="s">
        <v>157</v>
      </c>
      <c r="AB366" s="73">
        <v>0</v>
      </c>
      <c r="AC366" s="328" t="s">
        <v>157</v>
      </c>
      <c r="AD366" s="244">
        <v>9.42</v>
      </c>
      <c r="AE366" s="328" t="s">
        <v>157</v>
      </c>
      <c r="AF366" s="248">
        <f t="shared" si="220"/>
        <v>0</v>
      </c>
      <c r="AG366" s="328" t="s">
        <v>157</v>
      </c>
      <c r="AH366" s="136" t="str">
        <f t="shared" si="225"/>
        <v>-</v>
      </c>
      <c r="AI366" s="382">
        <v>0</v>
      </c>
      <c r="AJ366" s="329" t="s">
        <v>731</v>
      </c>
    </row>
    <row r="367" spans="1:36" s="4" customFormat="1" ht="31.5">
      <c r="A367" s="290">
        <f>'10 Квартал финансирование'!A367</f>
        <v>289</v>
      </c>
      <c r="B367" s="286" t="s">
        <v>799</v>
      </c>
      <c r="C367" s="286" t="s">
        <v>800</v>
      </c>
      <c r="D367" s="328" t="s">
        <v>157</v>
      </c>
      <c r="E367" s="328" t="s">
        <v>157</v>
      </c>
      <c r="F367" s="73">
        <v>0</v>
      </c>
      <c r="G367" s="328" t="s">
        <v>157</v>
      </c>
      <c r="H367" s="336">
        <v>0</v>
      </c>
      <c r="I367" s="328" t="s">
        <v>157</v>
      </c>
      <c r="J367" s="242">
        <f t="shared" ref="J367" si="236">N367+R367+V367+Z367</f>
        <v>0</v>
      </c>
      <c r="K367" s="328" t="s">
        <v>157</v>
      </c>
      <c r="L367" s="242">
        <f t="shared" ref="L367" si="237">P367+T367+X367+AB367</f>
        <v>0</v>
      </c>
      <c r="M367" s="328" t="s">
        <v>157</v>
      </c>
      <c r="N367" s="73">
        <v>0</v>
      </c>
      <c r="O367" s="328" t="s">
        <v>157</v>
      </c>
      <c r="P367" s="73">
        <v>0</v>
      </c>
      <c r="Q367" s="328" t="s">
        <v>157</v>
      </c>
      <c r="R367" s="73">
        <v>0</v>
      </c>
      <c r="S367" s="328" t="s">
        <v>157</v>
      </c>
      <c r="T367" s="73">
        <v>0</v>
      </c>
      <c r="U367" s="328" t="s">
        <v>157</v>
      </c>
      <c r="V367" s="73">
        <v>0</v>
      </c>
      <c r="W367" s="328" t="s">
        <v>157</v>
      </c>
      <c r="X367" s="73">
        <v>0</v>
      </c>
      <c r="Y367" s="328" t="s">
        <v>157</v>
      </c>
      <c r="Z367" s="73">
        <v>0</v>
      </c>
      <c r="AA367" s="328" t="s">
        <v>157</v>
      </c>
      <c r="AB367" s="73">
        <v>0</v>
      </c>
      <c r="AC367" s="328" t="s">
        <v>157</v>
      </c>
      <c r="AD367" s="244">
        <v>1.0318534500000001</v>
      </c>
      <c r="AE367" s="328" t="s">
        <v>157</v>
      </c>
      <c r="AF367" s="248">
        <f t="shared" si="220"/>
        <v>0</v>
      </c>
      <c r="AG367" s="328" t="s">
        <v>157</v>
      </c>
      <c r="AH367" s="136" t="str">
        <f t="shared" si="225"/>
        <v>-</v>
      </c>
      <c r="AI367" s="382">
        <v>0</v>
      </c>
      <c r="AJ367" s="329" t="s">
        <v>731</v>
      </c>
    </row>
    <row r="368" spans="1:36" s="4" customFormat="1">
      <c r="A368" s="290">
        <f>'10 Квартал финансирование'!A368</f>
        <v>290</v>
      </c>
      <c r="B368" s="286" t="s">
        <v>801</v>
      </c>
      <c r="C368" s="286" t="s">
        <v>802</v>
      </c>
      <c r="D368" s="328" t="s">
        <v>157</v>
      </c>
      <c r="E368" s="328" t="s">
        <v>157</v>
      </c>
      <c r="F368" s="246">
        <v>0</v>
      </c>
      <c r="G368" s="328" t="s">
        <v>157</v>
      </c>
      <c r="H368" s="328">
        <v>0</v>
      </c>
      <c r="I368" s="328" t="s">
        <v>157</v>
      </c>
      <c r="J368" s="242">
        <f t="shared" si="218"/>
        <v>0</v>
      </c>
      <c r="K368" s="328" t="s">
        <v>157</v>
      </c>
      <c r="L368" s="242">
        <f t="shared" si="219"/>
        <v>0</v>
      </c>
      <c r="M368" s="328" t="s">
        <v>157</v>
      </c>
      <c r="N368" s="246">
        <v>0</v>
      </c>
      <c r="O368" s="328" t="s">
        <v>157</v>
      </c>
      <c r="P368" s="246">
        <v>0</v>
      </c>
      <c r="Q368" s="328" t="s">
        <v>157</v>
      </c>
      <c r="R368" s="246">
        <v>0</v>
      </c>
      <c r="S368" s="328" t="s">
        <v>157</v>
      </c>
      <c r="T368" s="246">
        <v>0</v>
      </c>
      <c r="U368" s="328" t="s">
        <v>157</v>
      </c>
      <c r="V368" s="246">
        <v>0</v>
      </c>
      <c r="W368" s="328" t="s">
        <v>157</v>
      </c>
      <c r="X368" s="246">
        <v>0</v>
      </c>
      <c r="Y368" s="328" t="s">
        <v>157</v>
      </c>
      <c r="Z368" s="246">
        <v>0</v>
      </c>
      <c r="AA368" s="328" t="s">
        <v>157</v>
      </c>
      <c r="AB368" s="246">
        <v>0</v>
      </c>
      <c r="AC368" s="328" t="s">
        <v>157</v>
      </c>
      <c r="AD368" s="244">
        <v>0.76033147999999995</v>
      </c>
      <c r="AE368" s="328" t="s">
        <v>157</v>
      </c>
      <c r="AF368" s="248">
        <f t="shared" si="220"/>
        <v>0</v>
      </c>
      <c r="AG368" s="328" t="s">
        <v>157</v>
      </c>
      <c r="AH368" s="136" t="str">
        <f t="shared" si="225"/>
        <v>-</v>
      </c>
      <c r="AI368" s="387">
        <v>0</v>
      </c>
      <c r="AJ368" s="329" t="s">
        <v>731</v>
      </c>
    </row>
    <row r="369" spans="1:36" s="4" customFormat="1">
      <c r="A369" s="290">
        <f>'10 Квартал финансирование'!A369</f>
        <v>291</v>
      </c>
      <c r="B369" s="286" t="s">
        <v>803</v>
      </c>
      <c r="C369" s="286" t="s">
        <v>804</v>
      </c>
      <c r="D369" s="328" t="s">
        <v>157</v>
      </c>
      <c r="E369" s="328" t="s">
        <v>157</v>
      </c>
      <c r="F369" s="73">
        <v>0</v>
      </c>
      <c r="G369" s="328" t="s">
        <v>157</v>
      </c>
      <c r="H369" s="328">
        <v>0</v>
      </c>
      <c r="I369" s="328" t="s">
        <v>157</v>
      </c>
      <c r="J369" s="242">
        <f t="shared" si="218"/>
        <v>0</v>
      </c>
      <c r="K369" s="328" t="s">
        <v>157</v>
      </c>
      <c r="L369" s="242">
        <f t="shared" si="219"/>
        <v>0</v>
      </c>
      <c r="M369" s="328" t="s">
        <v>157</v>
      </c>
      <c r="N369" s="73">
        <v>0</v>
      </c>
      <c r="O369" s="328" t="s">
        <v>157</v>
      </c>
      <c r="P369" s="73">
        <v>0</v>
      </c>
      <c r="Q369" s="328" t="s">
        <v>157</v>
      </c>
      <c r="R369" s="73">
        <v>0</v>
      </c>
      <c r="S369" s="328" t="s">
        <v>157</v>
      </c>
      <c r="T369" s="73">
        <v>0</v>
      </c>
      <c r="U369" s="328" t="s">
        <v>157</v>
      </c>
      <c r="V369" s="73">
        <v>0</v>
      </c>
      <c r="W369" s="328" t="s">
        <v>157</v>
      </c>
      <c r="X369" s="73">
        <v>0</v>
      </c>
      <c r="Y369" s="328" t="s">
        <v>157</v>
      </c>
      <c r="Z369" s="73">
        <v>0</v>
      </c>
      <c r="AA369" s="328" t="s">
        <v>157</v>
      </c>
      <c r="AB369" s="73">
        <v>0</v>
      </c>
      <c r="AC369" s="328" t="s">
        <v>157</v>
      </c>
      <c r="AD369" s="244">
        <v>0</v>
      </c>
      <c r="AE369" s="328" t="s">
        <v>157</v>
      </c>
      <c r="AF369" s="248">
        <f t="shared" si="220"/>
        <v>0</v>
      </c>
      <c r="AG369" s="328" t="s">
        <v>157</v>
      </c>
      <c r="AH369" s="136" t="str">
        <f t="shared" si="225"/>
        <v>-</v>
      </c>
      <c r="AI369" s="382">
        <v>0</v>
      </c>
      <c r="AJ369" s="329" t="s">
        <v>731</v>
      </c>
    </row>
    <row r="370" spans="1:36" s="4" customFormat="1" ht="31.5">
      <c r="A370" s="290">
        <f>'10 Квартал финансирование'!A370</f>
        <v>292</v>
      </c>
      <c r="B370" s="286" t="s">
        <v>805</v>
      </c>
      <c r="C370" s="286" t="s">
        <v>806</v>
      </c>
      <c r="D370" s="328" t="s">
        <v>157</v>
      </c>
      <c r="E370" s="328" t="s">
        <v>157</v>
      </c>
      <c r="F370" s="73">
        <v>0</v>
      </c>
      <c r="G370" s="328" t="s">
        <v>157</v>
      </c>
      <c r="H370" s="328">
        <v>0</v>
      </c>
      <c r="I370" s="328" t="s">
        <v>157</v>
      </c>
      <c r="J370" s="242">
        <f t="shared" si="218"/>
        <v>0</v>
      </c>
      <c r="K370" s="328" t="s">
        <v>157</v>
      </c>
      <c r="L370" s="242">
        <f t="shared" si="219"/>
        <v>0</v>
      </c>
      <c r="M370" s="328" t="s">
        <v>157</v>
      </c>
      <c r="N370" s="73">
        <v>0</v>
      </c>
      <c r="O370" s="328" t="s">
        <v>157</v>
      </c>
      <c r="P370" s="73">
        <v>0</v>
      </c>
      <c r="Q370" s="328" t="s">
        <v>157</v>
      </c>
      <c r="R370" s="73">
        <v>0</v>
      </c>
      <c r="S370" s="328" t="s">
        <v>157</v>
      </c>
      <c r="T370" s="73">
        <v>0</v>
      </c>
      <c r="U370" s="328" t="s">
        <v>157</v>
      </c>
      <c r="V370" s="73">
        <v>0</v>
      </c>
      <c r="W370" s="328" t="s">
        <v>157</v>
      </c>
      <c r="X370" s="73">
        <v>0</v>
      </c>
      <c r="Y370" s="328" t="s">
        <v>157</v>
      </c>
      <c r="Z370" s="73">
        <v>0</v>
      </c>
      <c r="AA370" s="328" t="s">
        <v>157</v>
      </c>
      <c r="AB370" s="73">
        <v>0</v>
      </c>
      <c r="AC370" s="328" t="s">
        <v>157</v>
      </c>
      <c r="AD370" s="244">
        <v>0</v>
      </c>
      <c r="AE370" s="328" t="s">
        <v>157</v>
      </c>
      <c r="AF370" s="248">
        <f t="shared" si="220"/>
        <v>0</v>
      </c>
      <c r="AG370" s="328" t="s">
        <v>157</v>
      </c>
      <c r="AH370" s="136" t="str">
        <f t="shared" si="225"/>
        <v>-</v>
      </c>
      <c r="AI370" s="382">
        <v>0</v>
      </c>
      <c r="AJ370" s="329" t="s">
        <v>731</v>
      </c>
    </row>
    <row r="371" spans="1:36" s="4" customFormat="1">
      <c r="A371" s="290">
        <f>'10 Квартал финансирование'!A371</f>
        <v>293</v>
      </c>
      <c r="B371" s="286" t="s">
        <v>807</v>
      </c>
      <c r="C371" s="286" t="s">
        <v>808</v>
      </c>
      <c r="D371" s="328" t="s">
        <v>157</v>
      </c>
      <c r="E371" s="328" t="s">
        <v>157</v>
      </c>
      <c r="F371" s="73">
        <v>0</v>
      </c>
      <c r="G371" s="328" t="s">
        <v>157</v>
      </c>
      <c r="H371" s="336">
        <v>0</v>
      </c>
      <c r="I371" s="328" t="s">
        <v>157</v>
      </c>
      <c r="J371" s="242">
        <f t="shared" ref="J371:J372" si="238">N371+R371+V371+Z371</f>
        <v>0</v>
      </c>
      <c r="K371" s="328" t="s">
        <v>157</v>
      </c>
      <c r="L371" s="242">
        <f t="shared" ref="L371:L372" si="239">P371+T371+X371+AB371</f>
        <v>0</v>
      </c>
      <c r="M371" s="328" t="s">
        <v>157</v>
      </c>
      <c r="N371" s="73">
        <v>0</v>
      </c>
      <c r="O371" s="328" t="s">
        <v>157</v>
      </c>
      <c r="P371" s="73">
        <v>0</v>
      </c>
      <c r="Q371" s="328" t="s">
        <v>157</v>
      </c>
      <c r="R371" s="73">
        <v>0</v>
      </c>
      <c r="S371" s="328" t="s">
        <v>157</v>
      </c>
      <c r="T371" s="73">
        <v>0</v>
      </c>
      <c r="U371" s="328" t="s">
        <v>157</v>
      </c>
      <c r="V371" s="73">
        <v>0</v>
      </c>
      <c r="W371" s="328" t="s">
        <v>157</v>
      </c>
      <c r="X371" s="73">
        <v>0</v>
      </c>
      <c r="Y371" s="328" t="s">
        <v>157</v>
      </c>
      <c r="Z371" s="73">
        <v>0</v>
      </c>
      <c r="AA371" s="328" t="s">
        <v>157</v>
      </c>
      <c r="AB371" s="73">
        <v>0</v>
      </c>
      <c r="AC371" s="328" t="s">
        <v>157</v>
      </c>
      <c r="AD371" s="244">
        <v>0.55233913000000001</v>
      </c>
      <c r="AE371" s="328" t="s">
        <v>157</v>
      </c>
      <c r="AF371" s="248">
        <f t="shared" si="220"/>
        <v>0</v>
      </c>
      <c r="AG371" s="328" t="s">
        <v>157</v>
      </c>
      <c r="AH371" s="136" t="str">
        <f t="shared" si="225"/>
        <v>-</v>
      </c>
      <c r="AI371" s="382">
        <v>0</v>
      </c>
      <c r="AJ371" s="329" t="s">
        <v>731</v>
      </c>
    </row>
    <row r="372" spans="1:36" s="4" customFormat="1">
      <c r="A372" s="290">
        <f>'10 Квартал финансирование'!A372</f>
        <v>294</v>
      </c>
      <c r="B372" s="286" t="s">
        <v>809</v>
      </c>
      <c r="C372" s="286" t="s">
        <v>810</v>
      </c>
      <c r="D372" s="328" t="s">
        <v>157</v>
      </c>
      <c r="E372" s="328" t="s">
        <v>157</v>
      </c>
      <c r="F372" s="73">
        <v>0</v>
      </c>
      <c r="G372" s="328" t="s">
        <v>157</v>
      </c>
      <c r="H372" s="336">
        <v>0</v>
      </c>
      <c r="I372" s="328" t="s">
        <v>157</v>
      </c>
      <c r="J372" s="242">
        <f t="shared" si="238"/>
        <v>0</v>
      </c>
      <c r="K372" s="328" t="s">
        <v>157</v>
      </c>
      <c r="L372" s="242">
        <f t="shared" si="239"/>
        <v>0</v>
      </c>
      <c r="M372" s="328" t="s">
        <v>157</v>
      </c>
      <c r="N372" s="73">
        <v>0</v>
      </c>
      <c r="O372" s="328" t="s">
        <v>157</v>
      </c>
      <c r="P372" s="73">
        <v>0</v>
      </c>
      <c r="Q372" s="328" t="s">
        <v>157</v>
      </c>
      <c r="R372" s="73">
        <v>0</v>
      </c>
      <c r="S372" s="328" t="s">
        <v>157</v>
      </c>
      <c r="T372" s="73">
        <v>0</v>
      </c>
      <c r="U372" s="328" t="s">
        <v>157</v>
      </c>
      <c r="V372" s="73">
        <v>0</v>
      </c>
      <c r="W372" s="328" t="s">
        <v>157</v>
      </c>
      <c r="X372" s="73">
        <v>0</v>
      </c>
      <c r="Y372" s="328" t="s">
        <v>157</v>
      </c>
      <c r="Z372" s="73">
        <v>0</v>
      </c>
      <c r="AA372" s="328" t="s">
        <v>157</v>
      </c>
      <c r="AB372" s="73">
        <v>0</v>
      </c>
      <c r="AC372" s="328" t="s">
        <v>157</v>
      </c>
      <c r="AD372" s="244">
        <v>1.04643402</v>
      </c>
      <c r="AE372" s="328" t="s">
        <v>157</v>
      </c>
      <c r="AF372" s="248">
        <f t="shared" si="220"/>
        <v>0</v>
      </c>
      <c r="AG372" s="328" t="s">
        <v>157</v>
      </c>
      <c r="AH372" s="136" t="str">
        <f t="shared" si="225"/>
        <v>-</v>
      </c>
      <c r="AI372" s="382">
        <v>0</v>
      </c>
      <c r="AJ372" s="329" t="s">
        <v>731</v>
      </c>
    </row>
    <row r="373" spans="1:36" s="4" customFormat="1">
      <c r="A373" s="290">
        <f>'10 Квартал финансирование'!A373</f>
        <v>295</v>
      </c>
      <c r="B373" s="286" t="s">
        <v>811</v>
      </c>
      <c r="C373" s="286" t="s">
        <v>812</v>
      </c>
      <c r="D373" s="328" t="s">
        <v>157</v>
      </c>
      <c r="E373" s="328" t="s">
        <v>157</v>
      </c>
      <c r="F373" s="73">
        <v>0</v>
      </c>
      <c r="G373" s="328" t="s">
        <v>157</v>
      </c>
      <c r="H373" s="328">
        <v>0</v>
      </c>
      <c r="I373" s="328" t="s">
        <v>157</v>
      </c>
      <c r="J373" s="242">
        <f t="shared" si="218"/>
        <v>0</v>
      </c>
      <c r="K373" s="328" t="s">
        <v>157</v>
      </c>
      <c r="L373" s="242">
        <f t="shared" si="219"/>
        <v>0</v>
      </c>
      <c r="M373" s="328" t="s">
        <v>157</v>
      </c>
      <c r="N373" s="73">
        <v>0</v>
      </c>
      <c r="O373" s="328" t="s">
        <v>157</v>
      </c>
      <c r="P373" s="73">
        <v>0</v>
      </c>
      <c r="Q373" s="328" t="s">
        <v>157</v>
      </c>
      <c r="R373" s="73">
        <v>0</v>
      </c>
      <c r="S373" s="328" t="s">
        <v>157</v>
      </c>
      <c r="T373" s="73">
        <v>0</v>
      </c>
      <c r="U373" s="328" t="s">
        <v>157</v>
      </c>
      <c r="V373" s="73">
        <v>0</v>
      </c>
      <c r="W373" s="328" t="s">
        <v>157</v>
      </c>
      <c r="X373" s="73">
        <v>0</v>
      </c>
      <c r="Y373" s="328" t="s">
        <v>157</v>
      </c>
      <c r="Z373" s="73">
        <v>0</v>
      </c>
      <c r="AA373" s="328" t="s">
        <v>157</v>
      </c>
      <c r="AB373" s="73">
        <v>0</v>
      </c>
      <c r="AC373" s="328" t="s">
        <v>157</v>
      </c>
      <c r="AD373" s="244">
        <v>0.88389434999999994</v>
      </c>
      <c r="AE373" s="328" t="s">
        <v>157</v>
      </c>
      <c r="AF373" s="248">
        <f t="shared" si="220"/>
        <v>0</v>
      </c>
      <c r="AG373" s="328" t="s">
        <v>157</v>
      </c>
      <c r="AH373" s="136" t="str">
        <f t="shared" si="225"/>
        <v>-</v>
      </c>
      <c r="AI373" s="382">
        <v>0</v>
      </c>
      <c r="AJ373" s="329" t="s">
        <v>731</v>
      </c>
    </row>
    <row r="374" spans="1:36" s="4" customFormat="1">
      <c r="A374" s="290">
        <f>'10 Квартал финансирование'!A374</f>
        <v>296</v>
      </c>
      <c r="B374" s="286" t="s">
        <v>315</v>
      </c>
      <c r="C374" s="286" t="s">
        <v>813</v>
      </c>
      <c r="D374" s="328" t="s">
        <v>157</v>
      </c>
      <c r="E374" s="328" t="s">
        <v>157</v>
      </c>
      <c r="F374" s="246">
        <v>0</v>
      </c>
      <c r="G374" s="328" t="s">
        <v>157</v>
      </c>
      <c r="H374" s="328">
        <v>0</v>
      </c>
      <c r="I374" s="328" t="s">
        <v>157</v>
      </c>
      <c r="J374" s="242">
        <f t="shared" si="218"/>
        <v>0</v>
      </c>
      <c r="K374" s="328" t="s">
        <v>157</v>
      </c>
      <c r="L374" s="242">
        <f t="shared" si="219"/>
        <v>21.989830489999999</v>
      </c>
      <c r="M374" s="328" t="s">
        <v>157</v>
      </c>
      <c r="N374" s="246">
        <v>0</v>
      </c>
      <c r="O374" s="328" t="s">
        <v>157</v>
      </c>
      <c r="P374" s="246">
        <v>0</v>
      </c>
      <c r="Q374" s="328" t="s">
        <v>157</v>
      </c>
      <c r="R374" s="246">
        <v>0</v>
      </c>
      <c r="S374" s="328" t="s">
        <v>157</v>
      </c>
      <c r="T374" s="246">
        <v>21.989830489999999</v>
      </c>
      <c r="U374" s="328" t="s">
        <v>157</v>
      </c>
      <c r="V374" s="246">
        <v>0</v>
      </c>
      <c r="W374" s="328" t="s">
        <v>157</v>
      </c>
      <c r="X374" s="246">
        <v>0</v>
      </c>
      <c r="Y374" s="328" t="s">
        <v>157</v>
      </c>
      <c r="Z374" s="246">
        <v>0</v>
      </c>
      <c r="AA374" s="328" t="s">
        <v>157</v>
      </c>
      <c r="AB374" s="246">
        <v>0</v>
      </c>
      <c r="AC374" s="328" t="s">
        <v>157</v>
      </c>
      <c r="AD374" s="244">
        <v>0</v>
      </c>
      <c r="AE374" s="328" t="s">
        <v>157</v>
      </c>
      <c r="AF374" s="248">
        <f t="shared" si="220"/>
        <v>21.989830489999999</v>
      </c>
      <c r="AG374" s="328" t="s">
        <v>157</v>
      </c>
      <c r="AH374" s="136" t="str">
        <f t="shared" si="225"/>
        <v>-</v>
      </c>
      <c r="AI374" s="387">
        <v>0</v>
      </c>
      <c r="AJ374" s="329" t="s">
        <v>731</v>
      </c>
    </row>
    <row r="375" spans="1:36" s="4" customFormat="1" ht="63">
      <c r="A375" s="290">
        <f>'10 Квартал финансирование'!A375</f>
        <v>297</v>
      </c>
      <c r="B375" s="286" t="s">
        <v>814</v>
      </c>
      <c r="C375" s="286" t="s">
        <v>815</v>
      </c>
      <c r="D375" s="328" t="s">
        <v>157</v>
      </c>
      <c r="E375" s="328" t="s">
        <v>157</v>
      </c>
      <c r="F375" s="246">
        <v>3.94516</v>
      </c>
      <c r="G375" s="328" t="s">
        <v>157</v>
      </c>
      <c r="H375" s="328">
        <v>0</v>
      </c>
      <c r="I375" s="328" t="s">
        <v>157</v>
      </c>
      <c r="J375" s="242">
        <f t="shared" si="218"/>
        <v>0</v>
      </c>
      <c r="K375" s="328" t="s">
        <v>157</v>
      </c>
      <c r="L375" s="242">
        <f t="shared" si="219"/>
        <v>0</v>
      </c>
      <c r="M375" s="328" t="s">
        <v>157</v>
      </c>
      <c r="N375" s="246">
        <v>0</v>
      </c>
      <c r="O375" s="328" t="s">
        <v>157</v>
      </c>
      <c r="P375" s="246">
        <v>0</v>
      </c>
      <c r="Q375" s="328" t="s">
        <v>157</v>
      </c>
      <c r="R375" s="246">
        <v>0</v>
      </c>
      <c r="S375" s="328" t="s">
        <v>157</v>
      </c>
      <c r="T375" s="246">
        <v>0</v>
      </c>
      <c r="U375" s="328" t="s">
        <v>157</v>
      </c>
      <c r="V375" s="246">
        <v>0</v>
      </c>
      <c r="W375" s="328" t="s">
        <v>157</v>
      </c>
      <c r="X375" s="246">
        <v>0</v>
      </c>
      <c r="Y375" s="328" t="s">
        <v>157</v>
      </c>
      <c r="Z375" s="246">
        <v>0</v>
      </c>
      <c r="AA375" s="328" t="s">
        <v>157</v>
      </c>
      <c r="AB375" s="246">
        <v>0</v>
      </c>
      <c r="AC375" s="328" t="s">
        <v>157</v>
      </c>
      <c r="AD375" s="244">
        <v>4.4408920985006262E-16</v>
      </c>
      <c r="AE375" s="328" t="s">
        <v>157</v>
      </c>
      <c r="AF375" s="248">
        <f t="shared" si="220"/>
        <v>0</v>
      </c>
      <c r="AG375" s="328" t="s">
        <v>157</v>
      </c>
      <c r="AH375" s="136" t="str">
        <f t="shared" si="225"/>
        <v>-</v>
      </c>
      <c r="AI375" s="387">
        <v>0</v>
      </c>
      <c r="AJ375" s="329" t="s">
        <v>731</v>
      </c>
    </row>
    <row r="376" spans="1:36" s="4" customFormat="1">
      <c r="A376" s="169" t="s">
        <v>57</v>
      </c>
      <c r="B376" s="110" t="s">
        <v>58</v>
      </c>
      <c r="C376" s="110"/>
      <c r="D376" s="242">
        <f>SUM(D377:D379)</f>
        <v>0</v>
      </c>
      <c r="E376" s="242">
        <f t="shared" ref="E376:AF376" si="240">SUM(E377:E379)</f>
        <v>0</v>
      </c>
      <c r="F376" s="242">
        <f t="shared" si="240"/>
        <v>0</v>
      </c>
      <c r="G376" s="242">
        <f t="shared" si="240"/>
        <v>0</v>
      </c>
      <c r="H376" s="242">
        <f t="shared" si="240"/>
        <v>0</v>
      </c>
      <c r="I376" s="242">
        <f t="shared" si="240"/>
        <v>0</v>
      </c>
      <c r="J376" s="242">
        <f t="shared" si="240"/>
        <v>0</v>
      </c>
      <c r="K376" s="242">
        <f t="shared" si="240"/>
        <v>0</v>
      </c>
      <c r="L376" s="242">
        <f t="shared" si="240"/>
        <v>0</v>
      </c>
      <c r="M376" s="242">
        <f t="shared" si="240"/>
        <v>0</v>
      </c>
      <c r="N376" s="242">
        <f t="shared" si="240"/>
        <v>0</v>
      </c>
      <c r="O376" s="242">
        <f t="shared" si="240"/>
        <v>0</v>
      </c>
      <c r="P376" s="242">
        <f t="shared" si="240"/>
        <v>0</v>
      </c>
      <c r="Q376" s="242">
        <f t="shared" si="240"/>
        <v>0</v>
      </c>
      <c r="R376" s="242">
        <f t="shared" si="240"/>
        <v>0</v>
      </c>
      <c r="S376" s="242">
        <f t="shared" si="240"/>
        <v>0</v>
      </c>
      <c r="T376" s="242">
        <f t="shared" si="240"/>
        <v>0</v>
      </c>
      <c r="U376" s="242">
        <f t="shared" si="240"/>
        <v>0</v>
      </c>
      <c r="V376" s="242">
        <f t="shared" si="240"/>
        <v>0</v>
      </c>
      <c r="W376" s="242">
        <f t="shared" si="240"/>
        <v>0</v>
      </c>
      <c r="X376" s="242">
        <f t="shared" si="240"/>
        <v>0</v>
      </c>
      <c r="Y376" s="242">
        <f t="shared" si="240"/>
        <v>0</v>
      </c>
      <c r="Z376" s="242">
        <f t="shared" si="240"/>
        <v>0</v>
      </c>
      <c r="AA376" s="242">
        <f t="shared" si="240"/>
        <v>0</v>
      </c>
      <c r="AB376" s="242">
        <f t="shared" si="240"/>
        <v>0</v>
      </c>
      <c r="AC376" s="242">
        <f t="shared" si="240"/>
        <v>0</v>
      </c>
      <c r="AD376" s="242">
        <f t="shared" si="240"/>
        <v>1.9925760000000001</v>
      </c>
      <c r="AE376" s="242"/>
      <c r="AF376" s="242">
        <f t="shared" si="240"/>
        <v>0</v>
      </c>
      <c r="AG376" s="242"/>
      <c r="AH376" s="136" t="str">
        <f t="shared" si="225"/>
        <v>-</v>
      </c>
      <c r="AI376" s="387"/>
      <c r="AJ376" s="329"/>
    </row>
    <row r="377" spans="1:36" s="4" customFormat="1" ht="31.5">
      <c r="A377" s="330">
        <f>'10 Квартал финансирование'!A377</f>
        <v>298</v>
      </c>
      <c r="B377" s="286" t="s">
        <v>816</v>
      </c>
      <c r="C377" s="286" t="s">
        <v>817</v>
      </c>
      <c r="D377" s="328" t="s">
        <v>157</v>
      </c>
      <c r="E377" s="328" t="s">
        <v>157</v>
      </c>
      <c r="F377" s="246">
        <v>0</v>
      </c>
      <c r="G377" s="328" t="s">
        <v>157</v>
      </c>
      <c r="H377" s="328">
        <v>0</v>
      </c>
      <c r="I377" s="328" t="s">
        <v>157</v>
      </c>
      <c r="J377" s="242">
        <f>N377+R377+V377+Z377</f>
        <v>0</v>
      </c>
      <c r="K377" s="328" t="s">
        <v>157</v>
      </c>
      <c r="L377" s="242">
        <f>P377+T377+X377+AB377</f>
        <v>0</v>
      </c>
      <c r="M377" s="328" t="s">
        <v>157</v>
      </c>
      <c r="N377" s="246">
        <v>0</v>
      </c>
      <c r="O377" s="328" t="s">
        <v>157</v>
      </c>
      <c r="P377" s="246">
        <v>0</v>
      </c>
      <c r="Q377" s="328" t="s">
        <v>157</v>
      </c>
      <c r="R377" s="246">
        <v>0</v>
      </c>
      <c r="S377" s="328" t="s">
        <v>157</v>
      </c>
      <c r="T377" s="246">
        <v>0</v>
      </c>
      <c r="U377" s="328" t="s">
        <v>157</v>
      </c>
      <c r="V377" s="246">
        <v>0</v>
      </c>
      <c r="W377" s="328" t="s">
        <v>157</v>
      </c>
      <c r="X377" s="246">
        <v>0</v>
      </c>
      <c r="Y377" s="328" t="s">
        <v>157</v>
      </c>
      <c r="Z377" s="246">
        <v>0</v>
      </c>
      <c r="AA377" s="328" t="s">
        <v>157</v>
      </c>
      <c r="AB377" s="246">
        <v>0</v>
      </c>
      <c r="AC377" s="328" t="s">
        <v>157</v>
      </c>
      <c r="AD377" s="244">
        <v>1.9925760000000001</v>
      </c>
      <c r="AE377" s="328" t="s">
        <v>157</v>
      </c>
      <c r="AF377" s="248">
        <f t="shared" ref="AF377:AF379" si="241">L377-N377-R377-V377</f>
        <v>0</v>
      </c>
      <c r="AG377" s="328" t="s">
        <v>157</v>
      </c>
      <c r="AH377" s="136" t="str">
        <f t="shared" si="225"/>
        <v>-</v>
      </c>
      <c r="AI377" s="387">
        <v>0</v>
      </c>
      <c r="AJ377" s="329" t="s">
        <v>731</v>
      </c>
    </row>
    <row r="378" spans="1:36" s="4" customFormat="1" ht="31.5">
      <c r="A378" s="330">
        <f>'10 Квартал финансирование'!A378</f>
        <v>299</v>
      </c>
      <c r="B378" s="286" t="s">
        <v>818</v>
      </c>
      <c r="C378" s="286" t="s">
        <v>819</v>
      </c>
      <c r="D378" s="328" t="s">
        <v>157</v>
      </c>
      <c r="E378" s="328" t="s">
        <v>157</v>
      </c>
      <c r="F378" s="246">
        <v>0</v>
      </c>
      <c r="G378" s="328" t="s">
        <v>157</v>
      </c>
      <c r="H378" s="328">
        <v>0</v>
      </c>
      <c r="I378" s="328" t="s">
        <v>157</v>
      </c>
      <c r="J378" s="242">
        <f t="shared" ref="J378" si="242">N378+R378+V378+Z378</f>
        <v>0</v>
      </c>
      <c r="K378" s="328" t="s">
        <v>157</v>
      </c>
      <c r="L378" s="242">
        <f t="shared" ref="L378" si="243">P378+T378+X378+AB378</f>
        <v>0</v>
      </c>
      <c r="M378" s="328" t="s">
        <v>157</v>
      </c>
      <c r="N378" s="246">
        <v>0</v>
      </c>
      <c r="O378" s="328" t="s">
        <v>157</v>
      </c>
      <c r="P378" s="246">
        <v>0</v>
      </c>
      <c r="Q378" s="328" t="s">
        <v>157</v>
      </c>
      <c r="R378" s="246">
        <v>0</v>
      </c>
      <c r="S378" s="328" t="s">
        <v>157</v>
      </c>
      <c r="T378" s="246">
        <v>0</v>
      </c>
      <c r="U378" s="328" t="s">
        <v>157</v>
      </c>
      <c r="V378" s="246">
        <v>0</v>
      </c>
      <c r="W378" s="328" t="s">
        <v>157</v>
      </c>
      <c r="X378" s="246">
        <v>0</v>
      </c>
      <c r="Y378" s="328" t="s">
        <v>157</v>
      </c>
      <c r="Z378" s="246">
        <v>0</v>
      </c>
      <c r="AA378" s="328" t="s">
        <v>157</v>
      </c>
      <c r="AB378" s="246">
        <v>0</v>
      </c>
      <c r="AC378" s="328" t="s">
        <v>157</v>
      </c>
      <c r="AD378" s="244">
        <v>0</v>
      </c>
      <c r="AE378" s="328" t="s">
        <v>157</v>
      </c>
      <c r="AF378" s="248">
        <f t="shared" si="241"/>
        <v>0</v>
      </c>
      <c r="AG378" s="328" t="s">
        <v>157</v>
      </c>
      <c r="AH378" s="136" t="str">
        <f t="shared" si="225"/>
        <v>-</v>
      </c>
      <c r="AI378" s="387">
        <v>0</v>
      </c>
      <c r="AJ378" s="329" t="s">
        <v>731</v>
      </c>
    </row>
    <row r="379" spans="1:36" s="4" customFormat="1" ht="31.5">
      <c r="A379" s="330">
        <f>'10 Квартал финансирование'!A379</f>
        <v>300</v>
      </c>
      <c r="B379" s="286" t="s">
        <v>820</v>
      </c>
      <c r="C379" s="286" t="s">
        <v>821</v>
      </c>
      <c r="D379" s="328" t="s">
        <v>157</v>
      </c>
      <c r="E379" s="328" t="s">
        <v>157</v>
      </c>
      <c r="F379" s="246">
        <v>0</v>
      </c>
      <c r="G379" s="328" t="s">
        <v>157</v>
      </c>
      <c r="H379" s="328">
        <v>0</v>
      </c>
      <c r="I379" s="328" t="s">
        <v>157</v>
      </c>
      <c r="J379" s="242">
        <f t="shared" ref="J379" si="244">N379+R379+V379+Z379</f>
        <v>0</v>
      </c>
      <c r="K379" s="328" t="s">
        <v>157</v>
      </c>
      <c r="L379" s="242">
        <f t="shared" ref="L379" si="245">P379+T379+X379+AB379</f>
        <v>0</v>
      </c>
      <c r="M379" s="328" t="s">
        <v>157</v>
      </c>
      <c r="N379" s="246">
        <v>0</v>
      </c>
      <c r="O379" s="328" t="s">
        <v>157</v>
      </c>
      <c r="P379" s="246">
        <v>0</v>
      </c>
      <c r="Q379" s="328" t="s">
        <v>157</v>
      </c>
      <c r="R379" s="246">
        <v>0</v>
      </c>
      <c r="S379" s="328" t="s">
        <v>157</v>
      </c>
      <c r="T379" s="246">
        <v>0</v>
      </c>
      <c r="U379" s="328" t="s">
        <v>157</v>
      </c>
      <c r="V379" s="246">
        <v>0</v>
      </c>
      <c r="W379" s="328" t="s">
        <v>157</v>
      </c>
      <c r="X379" s="246">
        <v>0</v>
      </c>
      <c r="Y379" s="328" t="s">
        <v>157</v>
      </c>
      <c r="Z379" s="246">
        <v>0</v>
      </c>
      <c r="AA379" s="328" t="s">
        <v>157</v>
      </c>
      <c r="AB379" s="246">
        <v>0</v>
      </c>
      <c r="AC379" s="328" t="s">
        <v>157</v>
      </c>
      <c r="AD379" s="244">
        <v>0</v>
      </c>
      <c r="AE379" s="328" t="s">
        <v>157</v>
      </c>
      <c r="AF379" s="248">
        <f t="shared" si="241"/>
        <v>0</v>
      </c>
      <c r="AG379" s="328" t="s">
        <v>157</v>
      </c>
      <c r="AH379" s="136" t="str">
        <f t="shared" si="225"/>
        <v>-</v>
      </c>
      <c r="AI379" s="387">
        <v>0</v>
      </c>
      <c r="AJ379" s="329" t="s">
        <v>731</v>
      </c>
    </row>
    <row r="380" spans="1:36" s="4" customFormat="1">
      <c r="A380" s="169" t="s">
        <v>3</v>
      </c>
      <c r="B380" s="306" t="s">
        <v>13</v>
      </c>
      <c r="C380" s="306"/>
      <c r="D380" s="248">
        <f>D381+D382+D384</f>
        <v>0</v>
      </c>
      <c r="E380" s="248">
        <f t="shared" ref="E380:AF380" si="246">E381+E382+E384</f>
        <v>0</v>
      </c>
      <c r="F380" s="248">
        <f t="shared" si="246"/>
        <v>0</v>
      </c>
      <c r="G380" s="248">
        <f t="shared" si="246"/>
        <v>0</v>
      </c>
      <c r="H380" s="248">
        <f t="shared" si="246"/>
        <v>0</v>
      </c>
      <c r="I380" s="248">
        <f t="shared" si="246"/>
        <v>0</v>
      </c>
      <c r="J380" s="248">
        <f t="shared" si="246"/>
        <v>0</v>
      </c>
      <c r="K380" s="248">
        <f t="shared" si="246"/>
        <v>0</v>
      </c>
      <c r="L380" s="248">
        <f t="shared" si="246"/>
        <v>0</v>
      </c>
      <c r="M380" s="248">
        <f t="shared" si="246"/>
        <v>0</v>
      </c>
      <c r="N380" s="248">
        <f t="shared" si="246"/>
        <v>0</v>
      </c>
      <c r="O380" s="248">
        <f t="shared" si="246"/>
        <v>0</v>
      </c>
      <c r="P380" s="248">
        <f t="shared" si="246"/>
        <v>0</v>
      </c>
      <c r="Q380" s="248">
        <f t="shared" si="246"/>
        <v>0</v>
      </c>
      <c r="R380" s="248">
        <f t="shared" si="246"/>
        <v>0</v>
      </c>
      <c r="S380" s="248">
        <f t="shared" si="246"/>
        <v>0</v>
      </c>
      <c r="T380" s="248">
        <f t="shared" si="246"/>
        <v>0</v>
      </c>
      <c r="U380" s="248">
        <f t="shared" si="246"/>
        <v>0</v>
      </c>
      <c r="V380" s="248">
        <f t="shared" si="246"/>
        <v>0</v>
      </c>
      <c r="W380" s="248">
        <f t="shared" si="246"/>
        <v>0</v>
      </c>
      <c r="X380" s="248">
        <f t="shared" si="246"/>
        <v>0</v>
      </c>
      <c r="Y380" s="248">
        <f t="shared" si="246"/>
        <v>0</v>
      </c>
      <c r="Z380" s="248">
        <f t="shared" si="246"/>
        <v>0</v>
      </c>
      <c r="AA380" s="248">
        <f t="shared" si="246"/>
        <v>0</v>
      </c>
      <c r="AB380" s="248">
        <f t="shared" si="246"/>
        <v>0</v>
      </c>
      <c r="AC380" s="248">
        <f t="shared" si="246"/>
        <v>0</v>
      </c>
      <c r="AD380" s="248">
        <f t="shared" si="246"/>
        <v>0</v>
      </c>
      <c r="AE380" s="248"/>
      <c r="AF380" s="248">
        <f t="shared" si="246"/>
        <v>0</v>
      </c>
      <c r="AG380" s="248"/>
      <c r="AH380" s="136" t="str">
        <f t="shared" si="225"/>
        <v>-</v>
      </c>
      <c r="AI380" s="382"/>
      <c r="AJ380" s="384"/>
    </row>
    <row r="381" spans="1:36" s="4" customFormat="1" ht="31.5">
      <c r="A381" s="310" t="s">
        <v>4</v>
      </c>
      <c r="B381" s="306" t="s">
        <v>17</v>
      </c>
      <c r="C381" s="306"/>
      <c r="D381" s="247"/>
      <c r="E381" s="247"/>
      <c r="F381" s="247"/>
      <c r="G381" s="247"/>
      <c r="H381" s="247"/>
      <c r="I381" s="247"/>
      <c r="J381" s="247"/>
      <c r="K381" s="247"/>
      <c r="L381" s="247"/>
      <c r="M381" s="247"/>
      <c r="N381" s="247"/>
      <c r="O381" s="247"/>
      <c r="P381" s="247"/>
      <c r="Q381" s="247"/>
      <c r="R381" s="247"/>
      <c r="S381" s="247"/>
      <c r="T381" s="247"/>
      <c r="U381" s="247"/>
      <c r="V381" s="247"/>
      <c r="W381" s="247"/>
      <c r="X381" s="247"/>
      <c r="Y381" s="247"/>
      <c r="Z381" s="247"/>
      <c r="AA381" s="247"/>
      <c r="AB381" s="247"/>
      <c r="AC381" s="247"/>
      <c r="AD381" s="247"/>
      <c r="AE381" s="247"/>
      <c r="AF381" s="247"/>
      <c r="AG381" s="247"/>
      <c r="AH381" s="136" t="str">
        <f t="shared" si="225"/>
        <v>-</v>
      </c>
      <c r="AI381" s="382"/>
      <c r="AJ381" s="384"/>
    </row>
    <row r="382" spans="1:36" s="4" customFormat="1">
      <c r="A382" s="310" t="s">
        <v>5</v>
      </c>
      <c r="B382" s="306" t="s">
        <v>23</v>
      </c>
      <c r="C382" s="306"/>
      <c r="D382" s="248">
        <f>SUMIF(D383,"&gt;0",D383)</f>
        <v>0</v>
      </c>
      <c r="E382" s="248">
        <f t="shared" ref="E382:AF382" si="247">SUMIF(E383,"&gt;0",E383)</f>
        <v>0</v>
      </c>
      <c r="F382" s="248">
        <f t="shared" si="247"/>
        <v>0</v>
      </c>
      <c r="G382" s="248">
        <f t="shared" si="247"/>
        <v>0</v>
      </c>
      <c r="H382" s="248">
        <f t="shared" si="247"/>
        <v>0</v>
      </c>
      <c r="I382" s="248">
        <f t="shared" si="247"/>
        <v>0</v>
      </c>
      <c r="J382" s="248">
        <f t="shared" si="247"/>
        <v>0</v>
      </c>
      <c r="K382" s="248">
        <f t="shared" si="247"/>
        <v>0</v>
      </c>
      <c r="L382" s="248">
        <f t="shared" si="247"/>
        <v>0</v>
      </c>
      <c r="M382" s="248">
        <f t="shared" si="247"/>
        <v>0</v>
      </c>
      <c r="N382" s="248">
        <f t="shared" si="247"/>
        <v>0</v>
      </c>
      <c r="O382" s="248">
        <f t="shared" si="247"/>
        <v>0</v>
      </c>
      <c r="P382" s="248">
        <f t="shared" si="247"/>
        <v>0</v>
      </c>
      <c r="Q382" s="248">
        <f t="shared" si="247"/>
        <v>0</v>
      </c>
      <c r="R382" s="248">
        <f t="shared" si="247"/>
        <v>0</v>
      </c>
      <c r="S382" s="248">
        <f t="shared" si="247"/>
        <v>0</v>
      </c>
      <c r="T382" s="248">
        <f t="shared" si="247"/>
        <v>0</v>
      </c>
      <c r="U382" s="248">
        <f t="shared" si="247"/>
        <v>0</v>
      </c>
      <c r="V382" s="248">
        <f t="shared" si="247"/>
        <v>0</v>
      </c>
      <c r="W382" s="248">
        <f t="shared" si="247"/>
        <v>0</v>
      </c>
      <c r="X382" s="248">
        <f t="shared" si="247"/>
        <v>0</v>
      </c>
      <c r="Y382" s="248">
        <f t="shared" si="247"/>
        <v>0</v>
      </c>
      <c r="Z382" s="248">
        <f t="shared" si="247"/>
        <v>0</v>
      </c>
      <c r="AA382" s="248">
        <f t="shared" si="247"/>
        <v>0</v>
      </c>
      <c r="AB382" s="248">
        <f t="shared" si="247"/>
        <v>0</v>
      </c>
      <c r="AC382" s="248">
        <f t="shared" si="247"/>
        <v>0</v>
      </c>
      <c r="AD382" s="248">
        <f t="shared" si="247"/>
        <v>0</v>
      </c>
      <c r="AE382" s="248"/>
      <c r="AF382" s="248">
        <f t="shared" si="247"/>
        <v>0</v>
      </c>
      <c r="AG382" s="248"/>
      <c r="AH382" s="136" t="str">
        <f t="shared" si="225"/>
        <v>-</v>
      </c>
      <c r="AI382" s="382"/>
      <c r="AJ382" s="384"/>
    </row>
    <row r="383" spans="1:36" s="4" customFormat="1" ht="31.5">
      <c r="A383" s="330">
        <f>'10 Квартал финансирование'!A383</f>
        <v>301</v>
      </c>
      <c r="B383" s="386" t="s">
        <v>829</v>
      </c>
      <c r="C383" s="386" t="s">
        <v>830</v>
      </c>
      <c r="D383" s="245" t="s">
        <v>157</v>
      </c>
      <c r="E383" s="245" t="s">
        <v>157</v>
      </c>
      <c r="F383" s="247">
        <v>0</v>
      </c>
      <c r="G383" s="247" t="s">
        <v>157</v>
      </c>
      <c r="H383" s="336">
        <v>0</v>
      </c>
      <c r="I383" s="247" t="s">
        <v>157</v>
      </c>
      <c r="J383" s="247">
        <f t="shared" ref="J383" si="248">N383+R383+V383+Z383</f>
        <v>0</v>
      </c>
      <c r="K383" s="247" t="s">
        <v>157</v>
      </c>
      <c r="L383" s="247">
        <f t="shared" ref="L383" si="249">P383+T383+X383+AB383</f>
        <v>0</v>
      </c>
      <c r="M383" s="247" t="s">
        <v>157</v>
      </c>
      <c r="N383" s="247">
        <v>0</v>
      </c>
      <c r="O383" s="247" t="s">
        <v>157</v>
      </c>
      <c r="P383" s="247">
        <v>0</v>
      </c>
      <c r="Q383" s="247" t="s">
        <v>157</v>
      </c>
      <c r="R383" s="247">
        <v>0</v>
      </c>
      <c r="S383" s="247" t="s">
        <v>157</v>
      </c>
      <c r="T383" s="247">
        <v>0</v>
      </c>
      <c r="U383" s="247" t="s">
        <v>157</v>
      </c>
      <c r="V383" s="247">
        <v>0</v>
      </c>
      <c r="W383" s="247" t="s">
        <v>157</v>
      </c>
      <c r="X383" s="247">
        <v>0</v>
      </c>
      <c r="Y383" s="247" t="s">
        <v>157</v>
      </c>
      <c r="Z383" s="247">
        <v>0</v>
      </c>
      <c r="AA383" s="247" t="s">
        <v>157</v>
      </c>
      <c r="AB383" s="247">
        <v>0</v>
      </c>
      <c r="AC383" s="247" t="s">
        <v>157</v>
      </c>
      <c r="AD383" s="247">
        <v>0</v>
      </c>
      <c r="AE383" s="247" t="s">
        <v>157</v>
      </c>
      <c r="AF383" s="248">
        <f>L383-N383-R383-V383</f>
        <v>0</v>
      </c>
      <c r="AG383" s="247" t="s">
        <v>157</v>
      </c>
      <c r="AH383" s="136" t="str">
        <f t="shared" si="225"/>
        <v>-</v>
      </c>
      <c r="AI383" s="382">
        <v>0</v>
      </c>
      <c r="AJ383" s="384" t="s">
        <v>731</v>
      </c>
    </row>
    <row r="384" spans="1:36" s="4" customFormat="1">
      <c r="A384" s="330" t="s">
        <v>41</v>
      </c>
      <c r="B384" s="110" t="s">
        <v>58</v>
      </c>
      <c r="C384" s="110"/>
      <c r="D384" s="242">
        <f>SUM(D385:D386)</f>
        <v>0</v>
      </c>
      <c r="E384" s="242">
        <f t="shared" ref="E384:AF384" si="250">SUM(E385:E386)</f>
        <v>0</v>
      </c>
      <c r="F384" s="242">
        <f t="shared" si="250"/>
        <v>0</v>
      </c>
      <c r="G384" s="242">
        <f t="shared" si="250"/>
        <v>0</v>
      </c>
      <c r="H384" s="242">
        <f t="shared" si="250"/>
        <v>0</v>
      </c>
      <c r="I384" s="242">
        <f t="shared" si="250"/>
        <v>0</v>
      </c>
      <c r="J384" s="242">
        <f t="shared" si="250"/>
        <v>0</v>
      </c>
      <c r="K384" s="242">
        <f t="shared" si="250"/>
        <v>0</v>
      </c>
      <c r="L384" s="242">
        <f t="shared" si="250"/>
        <v>0</v>
      </c>
      <c r="M384" s="242">
        <f t="shared" si="250"/>
        <v>0</v>
      </c>
      <c r="N384" s="242">
        <f t="shared" si="250"/>
        <v>0</v>
      </c>
      <c r="O384" s="242">
        <f t="shared" si="250"/>
        <v>0</v>
      </c>
      <c r="P384" s="242">
        <f t="shared" si="250"/>
        <v>0</v>
      </c>
      <c r="Q384" s="242">
        <f t="shared" si="250"/>
        <v>0</v>
      </c>
      <c r="R384" s="242">
        <f t="shared" si="250"/>
        <v>0</v>
      </c>
      <c r="S384" s="242">
        <f t="shared" si="250"/>
        <v>0</v>
      </c>
      <c r="T384" s="242">
        <f t="shared" si="250"/>
        <v>0</v>
      </c>
      <c r="U384" s="242">
        <f t="shared" si="250"/>
        <v>0</v>
      </c>
      <c r="V384" s="242">
        <f t="shared" si="250"/>
        <v>0</v>
      </c>
      <c r="W384" s="242">
        <f t="shared" si="250"/>
        <v>0</v>
      </c>
      <c r="X384" s="242">
        <f t="shared" si="250"/>
        <v>0</v>
      </c>
      <c r="Y384" s="242">
        <f t="shared" si="250"/>
        <v>0</v>
      </c>
      <c r="Z384" s="242">
        <f t="shared" si="250"/>
        <v>0</v>
      </c>
      <c r="AA384" s="242">
        <f t="shared" si="250"/>
        <v>0</v>
      </c>
      <c r="AB384" s="242">
        <f t="shared" si="250"/>
        <v>0</v>
      </c>
      <c r="AC384" s="242">
        <f t="shared" si="250"/>
        <v>0</v>
      </c>
      <c r="AD384" s="242">
        <f t="shared" si="250"/>
        <v>0</v>
      </c>
      <c r="AE384" s="242"/>
      <c r="AF384" s="242">
        <f t="shared" si="250"/>
        <v>0</v>
      </c>
      <c r="AG384" s="242"/>
      <c r="AH384" s="136" t="str">
        <f t="shared" si="225"/>
        <v>-</v>
      </c>
      <c r="AI384" s="387"/>
      <c r="AJ384" s="329"/>
    </row>
    <row r="385" spans="1:36" s="4" customFormat="1" ht="47.25">
      <c r="A385" s="330">
        <f>'10 Квартал финансирование'!A385</f>
        <v>302</v>
      </c>
      <c r="B385" s="391" t="s">
        <v>831</v>
      </c>
      <c r="C385" s="391" t="s">
        <v>832</v>
      </c>
      <c r="D385" s="242" t="s">
        <v>157</v>
      </c>
      <c r="E385" s="242" t="s">
        <v>157</v>
      </c>
      <c r="F385" s="249">
        <v>0</v>
      </c>
      <c r="G385" s="249" t="s">
        <v>157</v>
      </c>
      <c r="H385" s="336">
        <v>0</v>
      </c>
      <c r="I385" s="249" t="s">
        <v>157</v>
      </c>
      <c r="J385" s="249">
        <f t="shared" ref="J385" si="251">N385+R385+V385+Z385</f>
        <v>0</v>
      </c>
      <c r="K385" s="249" t="s">
        <v>157</v>
      </c>
      <c r="L385" s="249">
        <f t="shared" ref="L385" si="252">P385+T385+X385+AB385</f>
        <v>0</v>
      </c>
      <c r="M385" s="249" t="s">
        <v>157</v>
      </c>
      <c r="N385" s="249">
        <v>0</v>
      </c>
      <c r="O385" s="249" t="s">
        <v>157</v>
      </c>
      <c r="P385" s="249">
        <v>0</v>
      </c>
      <c r="Q385" s="249" t="s">
        <v>157</v>
      </c>
      <c r="R385" s="249">
        <v>0</v>
      </c>
      <c r="S385" s="249" t="s">
        <v>157</v>
      </c>
      <c r="T385" s="249">
        <v>0</v>
      </c>
      <c r="U385" s="249" t="s">
        <v>157</v>
      </c>
      <c r="V385" s="249">
        <v>0</v>
      </c>
      <c r="W385" s="249" t="s">
        <v>157</v>
      </c>
      <c r="X385" s="249">
        <v>0</v>
      </c>
      <c r="Y385" s="249" t="s">
        <v>157</v>
      </c>
      <c r="Z385" s="249">
        <v>0</v>
      </c>
      <c r="AA385" s="249" t="s">
        <v>157</v>
      </c>
      <c r="AB385" s="249">
        <v>0</v>
      </c>
      <c r="AC385" s="249" t="s">
        <v>157</v>
      </c>
      <c r="AD385" s="249">
        <v>0</v>
      </c>
      <c r="AE385" s="249" t="s">
        <v>157</v>
      </c>
      <c r="AF385" s="248">
        <f t="shared" ref="AF385:AF386" si="253">L385-N385-R385-V385</f>
        <v>0</v>
      </c>
      <c r="AG385" s="249" t="s">
        <v>157</v>
      </c>
      <c r="AH385" s="136" t="str">
        <f t="shared" si="225"/>
        <v>-</v>
      </c>
      <c r="AI385" s="395">
        <v>0</v>
      </c>
      <c r="AJ385" s="396" t="s">
        <v>731</v>
      </c>
    </row>
    <row r="386" spans="1:36" s="4" customFormat="1" ht="31.5">
      <c r="A386" s="330">
        <f>'10 Квартал финансирование'!A386</f>
        <v>303</v>
      </c>
      <c r="B386" s="391" t="s">
        <v>833</v>
      </c>
      <c r="C386" s="391" t="s">
        <v>834</v>
      </c>
      <c r="D386" s="242" t="s">
        <v>157</v>
      </c>
      <c r="E386" s="242" t="s">
        <v>157</v>
      </c>
      <c r="F386" s="249">
        <v>0</v>
      </c>
      <c r="G386" s="249" t="s">
        <v>157</v>
      </c>
      <c r="H386" s="336">
        <v>0</v>
      </c>
      <c r="I386" s="249" t="s">
        <v>157</v>
      </c>
      <c r="J386" s="249">
        <f t="shared" ref="J386" si="254">N386+R386+V386+Z386</f>
        <v>0</v>
      </c>
      <c r="K386" s="249" t="s">
        <v>157</v>
      </c>
      <c r="L386" s="249">
        <f t="shared" ref="L386" si="255">P386+T386+X386+AB386</f>
        <v>0</v>
      </c>
      <c r="M386" s="249" t="s">
        <v>157</v>
      </c>
      <c r="N386" s="249">
        <v>0</v>
      </c>
      <c r="O386" s="249" t="s">
        <v>157</v>
      </c>
      <c r="P386" s="249">
        <v>0</v>
      </c>
      <c r="Q386" s="249" t="s">
        <v>157</v>
      </c>
      <c r="R386" s="249">
        <v>0</v>
      </c>
      <c r="S386" s="249" t="s">
        <v>157</v>
      </c>
      <c r="T386" s="249">
        <v>0</v>
      </c>
      <c r="U386" s="249" t="s">
        <v>157</v>
      </c>
      <c r="V386" s="249">
        <v>0</v>
      </c>
      <c r="W386" s="249" t="s">
        <v>157</v>
      </c>
      <c r="X386" s="249">
        <v>0</v>
      </c>
      <c r="Y386" s="249" t="s">
        <v>157</v>
      </c>
      <c r="Z386" s="249">
        <v>0</v>
      </c>
      <c r="AA386" s="249" t="s">
        <v>157</v>
      </c>
      <c r="AB386" s="249">
        <v>0</v>
      </c>
      <c r="AC386" s="249" t="s">
        <v>157</v>
      </c>
      <c r="AD386" s="249">
        <v>0</v>
      </c>
      <c r="AE386" s="249" t="s">
        <v>157</v>
      </c>
      <c r="AF386" s="248">
        <f t="shared" si="253"/>
        <v>0</v>
      </c>
      <c r="AG386" s="249" t="s">
        <v>157</v>
      </c>
      <c r="AH386" s="136" t="str">
        <f t="shared" si="225"/>
        <v>-</v>
      </c>
      <c r="AI386" s="395">
        <v>0</v>
      </c>
      <c r="AJ386" s="396" t="s">
        <v>731</v>
      </c>
    </row>
    <row r="387" spans="1:36" s="21" customFormat="1">
      <c r="A387" s="170"/>
      <c r="B387" s="206" t="s">
        <v>45</v>
      </c>
      <c r="C387" s="126"/>
      <c r="D387" s="101">
        <f t="shared" ref="D387:AD387" si="256">D398+D438</f>
        <v>0</v>
      </c>
      <c r="E387" s="101">
        <f t="shared" si="256"/>
        <v>0</v>
      </c>
      <c r="F387" s="101">
        <f t="shared" si="256"/>
        <v>48.53874484</v>
      </c>
      <c r="G387" s="101">
        <f t="shared" si="256"/>
        <v>0</v>
      </c>
      <c r="H387" s="101">
        <f t="shared" si="256"/>
        <v>67.346140000000005</v>
      </c>
      <c r="I387" s="101">
        <f t="shared" si="256"/>
        <v>0</v>
      </c>
      <c r="J387" s="101">
        <f t="shared" si="256"/>
        <v>0</v>
      </c>
      <c r="K387" s="101">
        <f t="shared" si="256"/>
        <v>0</v>
      </c>
      <c r="L387" s="101">
        <f t="shared" si="256"/>
        <v>4.0820321000000002</v>
      </c>
      <c r="M387" s="101">
        <f t="shared" si="256"/>
        <v>0</v>
      </c>
      <c r="N387" s="101">
        <f t="shared" si="256"/>
        <v>0</v>
      </c>
      <c r="O387" s="101">
        <f t="shared" si="256"/>
        <v>0</v>
      </c>
      <c r="P387" s="101">
        <f t="shared" si="256"/>
        <v>3.0574173999999998</v>
      </c>
      <c r="Q387" s="101">
        <f t="shared" si="256"/>
        <v>0</v>
      </c>
      <c r="R387" s="101">
        <f t="shared" si="256"/>
        <v>0</v>
      </c>
      <c r="S387" s="101">
        <f t="shared" si="256"/>
        <v>0</v>
      </c>
      <c r="T387" s="101">
        <f t="shared" si="256"/>
        <v>0.92819970000000007</v>
      </c>
      <c r="U387" s="101">
        <f t="shared" si="256"/>
        <v>0</v>
      </c>
      <c r="V387" s="101">
        <f t="shared" si="256"/>
        <v>0</v>
      </c>
      <c r="W387" s="101">
        <f t="shared" si="256"/>
        <v>0</v>
      </c>
      <c r="X387" s="101">
        <f t="shared" si="256"/>
        <v>9.6415000000000001E-2</v>
      </c>
      <c r="Y387" s="101">
        <f t="shared" si="256"/>
        <v>0</v>
      </c>
      <c r="Z387" s="101">
        <f t="shared" si="256"/>
        <v>0</v>
      </c>
      <c r="AA387" s="101">
        <f t="shared" si="256"/>
        <v>0</v>
      </c>
      <c r="AB387" s="101">
        <f t="shared" si="256"/>
        <v>0</v>
      </c>
      <c r="AC387" s="101">
        <f t="shared" si="256"/>
        <v>0</v>
      </c>
      <c r="AD387" s="101">
        <f t="shared" si="256"/>
        <v>113.76708310706141</v>
      </c>
      <c r="AE387" s="101"/>
      <c r="AF387" s="101">
        <f>AF398+AF438</f>
        <v>4.0820321000000002</v>
      </c>
      <c r="AG387" s="101"/>
      <c r="AH387" s="136" t="str">
        <f t="shared" si="225"/>
        <v>-</v>
      </c>
      <c r="AI387" s="154"/>
      <c r="AJ387" s="346"/>
    </row>
    <row r="388" spans="1:36" s="21" customFormat="1">
      <c r="A388" s="167">
        <v>1</v>
      </c>
      <c r="B388" s="111" t="s">
        <v>52</v>
      </c>
      <c r="C388" s="111"/>
      <c r="D388" s="20">
        <f t="shared" ref="D388" si="257">D398</f>
        <v>0</v>
      </c>
      <c r="E388" s="20">
        <f t="shared" ref="E388:AD388" si="258">E398</f>
        <v>0</v>
      </c>
      <c r="F388" s="20">
        <f>F398</f>
        <v>48.53874484</v>
      </c>
      <c r="G388" s="20">
        <f t="shared" si="258"/>
        <v>0</v>
      </c>
      <c r="H388" s="242">
        <f t="shared" si="258"/>
        <v>67.346140000000005</v>
      </c>
      <c r="I388" s="20">
        <f t="shared" si="258"/>
        <v>0</v>
      </c>
      <c r="J388" s="20">
        <f t="shared" si="258"/>
        <v>0</v>
      </c>
      <c r="K388" s="20">
        <f t="shared" si="258"/>
        <v>0</v>
      </c>
      <c r="L388" s="20">
        <f t="shared" si="258"/>
        <v>4.0820321000000002</v>
      </c>
      <c r="M388" s="20">
        <f t="shared" si="258"/>
        <v>0</v>
      </c>
      <c r="N388" s="20">
        <f t="shared" si="258"/>
        <v>0</v>
      </c>
      <c r="O388" s="20">
        <f t="shared" si="258"/>
        <v>0</v>
      </c>
      <c r="P388" s="20">
        <f t="shared" si="258"/>
        <v>3.0574173999999998</v>
      </c>
      <c r="Q388" s="20">
        <f t="shared" si="258"/>
        <v>0</v>
      </c>
      <c r="R388" s="20">
        <f t="shared" si="258"/>
        <v>0</v>
      </c>
      <c r="S388" s="20">
        <f t="shared" si="258"/>
        <v>0</v>
      </c>
      <c r="T388" s="20">
        <f t="shared" si="258"/>
        <v>0.92819970000000007</v>
      </c>
      <c r="U388" s="20">
        <f t="shared" si="258"/>
        <v>0</v>
      </c>
      <c r="V388" s="20">
        <f t="shared" si="258"/>
        <v>0</v>
      </c>
      <c r="W388" s="20">
        <f t="shared" si="258"/>
        <v>0</v>
      </c>
      <c r="X388" s="20">
        <f t="shared" si="258"/>
        <v>9.6415000000000001E-2</v>
      </c>
      <c r="Y388" s="20">
        <f t="shared" si="258"/>
        <v>0</v>
      </c>
      <c r="Z388" s="20">
        <f t="shared" si="258"/>
        <v>0</v>
      </c>
      <c r="AA388" s="20">
        <f t="shared" si="258"/>
        <v>0</v>
      </c>
      <c r="AB388" s="20">
        <f t="shared" si="258"/>
        <v>0</v>
      </c>
      <c r="AC388" s="20">
        <f t="shared" si="258"/>
        <v>0</v>
      </c>
      <c r="AD388" s="20">
        <f t="shared" si="258"/>
        <v>113.76708310706141</v>
      </c>
      <c r="AE388" s="20"/>
      <c r="AF388" s="20">
        <f t="shared" ref="AF388" si="259">AF398</f>
        <v>4.0820321000000002</v>
      </c>
      <c r="AG388" s="20"/>
      <c r="AH388" s="136" t="str">
        <f t="shared" si="225"/>
        <v>-</v>
      </c>
      <c r="AI388" s="156"/>
      <c r="AJ388" s="347"/>
    </row>
    <row r="389" spans="1:36" s="21" customFormat="1">
      <c r="A389" s="167"/>
      <c r="B389" s="111" t="s">
        <v>53</v>
      </c>
      <c r="C389" s="111"/>
      <c r="D389" s="20">
        <f t="shared" ref="D389" si="260">D422</f>
        <v>0</v>
      </c>
      <c r="E389" s="20">
        <f t="shared" ref="E389:AD389" si="261">E422</f>
        <v>0</v>
      </c>
      <c r="F389" s="20">
        <f>F422</f>
        <v>0</v>
      </c>
      <c r="G389" s="20">
        <f t="shared" si="261"/>
        <v>0</v>
      </c>
      <c r="H389" s="242">
        <f t="shared" si="261"/>
        <v>51.5</v>
      </c>
      <c r="I389" s="20">
        <f t="shared" si="261"/>
        <v>0</v>
      </c>
      <c r="J389" s="20">
        <f t="shared" si="261"/>
        <v>0</v>
      </c>
      <c r="K389" s="20">
        <f t="shared" si="261"/>
        <v>0</v>
      </c>
      <c r="L389" s="20">
        <f t="shared" si="261"/>
        <v>0</v>
      </c>
      <c r="M389" s="20">
        <f t="shared" si="261"/>
        <v>0</v>
      </c>
      <c r="N389" s="20">
        <f t="shared" si="261"/>
        <v>0</v>
      </c>
      <c r="O389" s="20">
        <f t="shared" si="261"/>
        <v>0</v>
      </c>
      <c r="P389" s="20">
        <f t="shared" si="261"/>
        <v>0</v>
      </c>
      <c r="Q389" s="20">
        <f t="shared" si="261"/>
        <v>0</v>
      </c>
      <c r="R389" s="20">
        <f t="shared" si="261"/>
        <v>0</v>
      </c>
      <c r="S389" s="20">
        <f t="shared" si="261"/>
        <v>0</v>
      </c>
      <c r="T389" s="20">
        <f t="shared" si="261"/>
        <v>0</v>
      </c>
      <c r="U389" s="20">
        <f t="shared" si="261"/>
        <v>0</v>
      </c>
      <c r="V389" s="20">
        <f t="shared" si="261"/>
        <v>0</v>
      </c>
      <c r="W389" s="20">
        <f t="shared" si="261"/>
        <v>0</v>
      </c>
      <c r="X389" s="20">
        <f t="shared" si="261"/>
        <v>0</v>
      </c>
      <c r="Y389" s="20">
        <f t="shared" si="261"/>
        <v>0</v>
      </c>
      <c r="Z389" s="20">
        <f t="shared" si="261"/>
        <v>0</v>
      </c>
      <c r="AA389" s="20">
        <f t="shared" si="261"/>
        <v>0</v>
      </c>
      <c r="AB389" s="20">
        <f t="shared" si="261"/>
        <v>0</v>
      </c>
      <c r="AC389" s="20">
        <f t="shared" si="261"/>
        <v>0</v>
      </c>
      <c r="AD389" s="20">
        <f t="shared" si="261"/>
        <v>5.8772607699999995</v>
      </c>
      <c r="AE389" s="20"/>
      <c r="AF389" s="20">
        <f t="shared" ref="AF389" si="262">AF422</f>
        <v>0</v>
      </c>
      <c r="AG389" s="20"/>
      <c r="AH389" s="136" t="str">
        <f t="shared" si="225"/>
        <v>-</v>
      </c>
      <c r="AI389" s="156"/>
      <c r="AJ389" s="347"/>
    </row>
    <row r="390" spans="1:36" s="21" customFormat="1">
      <c r="A390" s="167"/>
      <c r="B390" s="111" t="s">
        <v>54</v>
      </c>
      <c r="C390" s="111"/>
      <c r="D390" s="20"/>
      <c r="E390" s="20"/>
      <c r="F390" s="20"/>
      <c r="G390" s="20"/>
      <c r="H390" s="242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136" t="str">
        <f t="shared" si="225"/>
        <v>-</v>
      </c>
      <c r="AI390" s="156"/>
      <c r="AJ390" s="347"/>
    </row>
    <row r="391" spans="1:36" s="21" customFormat="1">
      <c r="A391" s="167"/>
      <c r="B391" s="111" t="s">
        <v>55</v>
      </c>
      <c r="C391" s="111"/>
      <c r="D391" s="20">
        <f t="shared" ref="D391" si="263">D389-D390</f>
        <v>0</v>
      </c>
      <c r="E391" s="20">
        <f t="shared" ref="E391:AD391" si="264">E389-E390</f>
        <v>0</v>
      </c>
      <c r="F391" s="20">
        <f>F389-F390</f>
        <v>0</v>
      </c>
      <c r="G391" s="20">
        <f t="shared" si="264"/>
        <v>0</v>
      </c>
      <c r="H391" s="242">
        <f t="shared" si="264"/>
        <v>51.5</v>
      </c>
      <c r="I391" s="20">
        <f t="shared" si="264"/>
        <v>0</v>
      </c>
      <c r="J391" s="20">
        <f t="shared" si="264"/>
        <v>0</v>
      </c>
      <c r="K391" s="20">
        <f t="shared" si="264"/>
        <v>0</v>
      </c>
      <c r="L391" s="20">
        <f t="shared" si="264"/>
        <v>0</v>
      </c>
      <c r="M391" s="20">
        <f t="shared" si="264"/>
        <v>0</v>
      </c>
      <c r="N391" s="20">
        <f t="shared" si="264"/>
        <v>0</v>
      </c>
      <c r="O391" s="20">
        <f t="shared" si="264"/>
        <v>0</v>
      </c>
      <c r="P391" s="20">
        <f t="shared" si="264"/>
        <v>0</v>
      </c>
      <c r="Q391" s="20">
        <f t="shared" si="264"/>
        <v>0</v>
      </c>
      <c r="R391" s="20">
        <f t="shared" si="264"/>
        <v>0</v>
      </c>
      <c r="S391" s="20">
        <f t="shared" si="264"/>
        <v>0</v>
      </c>
      <c r="T391" s="20">
        <f t="shared" si="264"/>
        <v>0</v>
      </c>
      <c r="U391" s="20">
        <f t="shared" si="264"/>
        <v>0</v>
      </c>
      <c r="V391" s="20">
        <f t="shared" si="264"/>
        <v>0</v>
      </c>
      <c r="W391" s="20">
        <f t="shared" si="264"/>
        <v>0</v>
      </c>
      <c r="X391" s="20">
        <f t="shared" si="264"/>
        <v>0</v>
      </c>
      <c r="Y391" s="20">
        <f t="shared" si="264"/>
        <v>0</v>
      </c>
      <c r="Z391" s="20">
        <f t="shared" si="264"/>
        <v>0</v>
      </c>
      <c r="AA391" s="20">
        <f t="shared" si="264"/>
        <v>0</v>
      </c>
      <c r="AB391" s="20">
        <f t="shared" si="264"/>
        <v>0</v>
      </c>
      <c r="AC391" s="20">
        <f t="shared" si="264"/>
        <v>0</v>
      </c>
      <c r="AD391" s="20">
        <f t="shared" si="264"/>
        <v>5.8772607699999995</v>
      </c>
      <c r="AE391" s="20"/>
      <c r="AF391" s="20">
        <f t="shared" ref="AF391" si="265">AF389-AF390</f>
        <v>0</v>
      </c>
      <c r="AG391" s="20"/>
      <c r="AH391" s="136" t="str">
        <f t="shared" si="225"/>
        <v>-</v>
      </c>
      <c r="AI391" s="156"/>
      <c r="AJ391" s="347"/>
    </row>
    <row r="392" spans="1:36" s="21" customFormat="1">
      <c r="A392" s="167"/>
      <c r="B392" s="111" t="s">
        <v>56</v>
      </c>
      <c r="C392" s="111"/>
      <c r="D392" s="20">
        <f t="shared" ref="D392" si="266">D388-D389</f>
        <v>0</v>
      </c>
      <c r="E392" s="20">
        <f t="shared" ref="E392:AD392" si="267">E388-E389</f>
        <v>0</v>
      </c>
      <c r="F392" s="20">
        <f>F388-F389</f>
        <v>48.53874484</v>
      </c>
      <c r="G392" s="20">
        <f t="shared" si="267"/>
        <v>0</v>
      </c>
      <c r="H392" s="242">
        <f t="shared" si="267"/>
        <v>15.846140000000005</v>
      </c>
      <c r="I392" s="20">
        <f t="shared" si="267"/>
        <v>0</v>
      </c>
      <c r="J392" s="20">
        <f t="shared" si="267"/>
        <v>0</v>
      </c>
      <c r="K392" s="20">
        <f t="shared" si="267"/>
        <v>0</v>
      </c>
      <c r="L392" s="20">
        <f t="shared" si="267"/>
        <v>4.0820321000000002</v>
      </c>
      <c r="M392" s="20">
        <f t="shared" si="267"/>
        <v>0</v>
      </c>
      <c r="N392" s="20">
        <f t="shared" si="267"/>
        <v>0</v>
      </c>
      <c r="O392" s="20">
        <f t="shared" si="267"/>
        <v>0</v>
      </c>
      <c r="P392" s="20">
        <f t="shared" si="267"/>
        <v>3.0574173999999998</v>
      </c>
      <c r="Q392" s="20">
        <f t="shared" si="267"/>
        <v>0</v>
      </c>
      <c r="R392" s="20">
        <f t="shared" si="267"/>
        <v>0</v>
      </c>
      <c r="S392" s="20">
        <f t="shared" si="267"/>
        <v>0</v>
      </c>
      <c r="T392" s="20">
        <f t="shared" si="267"/>
        <v>0.92819970000000007</v>
      </c>
      <c r="U392" s="20">
        <f t="shared" si="267"/>
        <v>0</v>
      </c>
      <c r="V392" s="20">
        <f t="shared" si="267"/>
        <v>0</v>
      </c>
      <c r="W392" s="20">
        <f t="shared" si="267"/>
        <v>0</v>
      </c>
      <c r="X392" s="20">
        <f t="shared" si="267"/>
        <v>9.6415000000000001E-2</v>
      </c>
      <c r="Y392" s="20">
        <f t="shared" si="267"/>
        <v>0</v>
      </c>
      <c r="Z392" s="20">
        <f t="shared" si="267"/>
        <v>0</v>
      </c>
      <c r="AA392" s="20">
        <f t="shared" si="267"/>
        <v>0</v>
      </c>
      <c r="AB392" s="20">
        <f t="shared" si="267"/>
        <v>0</v>
      </c>
      <c r="AC392" s="20">
        <f t="shared" si="267"/>
        <v>0</v>
      </c>
      <c r="AD392" s="20">
        <f t="shared" si="267"/>
        <v>107.88982233706142</v>
      </c>
      <c r="AE392" s="20"/>
      <c r="AF392" s="20">
        <f t="shared" ref="AF392" si="268">AF388-AF389</f>
        <v>4.0820321000000002</v>
      </c>
      <c r="AG392" s="20"/>
      <c r="AH392" s="136" t="str">
        <f t="shared" si="225"/>
        <v>-</v>
      </c>
      <c r="AI392" s="156"/>
      <c r="AJ392" s="347"/>
    </row>
    <row r="393" spans="1:36" s="21" customFormat="1">
      <c r="A393" s="167">
        <v>2</v>
      </c>
      <c r="B393" s="111" t="s">
        <v>13</v>
      </c>
      <c r="C393" s="111"/>
      <c r="D393" s="20">
        <f t="shared" ref="D393" si="269">D438</f>
        <v>0</v>
      </c>
      <c r="E393" s="20">
        <f t="shared" ref="E393:AD393" si="270">E438</f>
        <v>0</v>
      </c>
      <c r="F393" s="20">
        <f>F438</f>
        <v>0</v>
      </c>
      <c r="G393" s="20">
        <f t="shared" si="270"/>
        <v>0</v>
      </c>
      <c r="H393" s="242">
        <f t="shared" si="270"/>
        <v>0</v>
      </c>
      <c r="I393" s="20">
        <f t="shared" si="270"/>
        <v>0</v>
      </c>
      <c r="J393" s="20">
        <f t="shared" si="270"/>
        <v>0</v>
      </c>
      <c r="K393" s="20">
        <f t="shared" si="270"/>
        <v>0</v>
      </c>
      <c r="L393" s="20">
        <f t="shared" si="270"/>
        <v>0</v>
      </c>
      <c r="M393" s="20">
        <f t="shared" si="270"/>
        <v>0</v>
      </c>
      <c r="N393" s="20">
        <f t="shared" si="270"/>
        <v>0</v>
      </c>
      <c r="O393" s="20">
        <f t="shared" si="270"/>
        <v>0</v>
      </c>
      <c r="P393" s="20">
        <f t="shared" si="270"/>
        <v>0</v>
      </c>
      <c r="Q393" s="20">
        <f t="shared" si="270"/>
        <v>0</v>
      </c>
      <c r="R393" s="20">
        <f t="shared" si="270"/>
        <v>0</v>
      </c>
      <c r="S393" s="20">
        <f t="shared" si="270"/>
        <v>0</v>
      </c>
      <c r="T393" s="20">
        <f t="shared" si="270"/>
        <v>0</v>
      </c>
      <c r="U393" s="20">
        <f t="shared" si="270"/>
        <v>0</v>
      </c>
      <c r="V393" s="20">
        <f t="shared" si="270"/>
        <v>0</v>
      </c>
      <c r="W393" s="20">
        <f t="shared" si="270"/>
        <v>0</v>
      </c>
      <c r="X393" s="20">
        <f t="shared" si="270"/>
        <v>0</v>
      </c>
      <c r="Y393" s="20">
        <f t="shared" si="270"/>
        <v>0</v>
      </c>
      <c r="Z393" s="20">
        <f t="shared" si="270"/>
        <v>0</v>
      </c>
      <c r="AA393" s="20">
        <f t="shared" si="270"/>
        <v>0</v>
      </c>
      <c r="AB393" s="20">
        <f t="shared" si="270"/>
        <v>0</v>
      </c>
      <c r="AC393" s="20">
        <f t="shared" si="270"/>
        <v>0</v>
      </c>
      <c r="AD393" s="20">
        <f t="shared" si="270"/>
        <v>0</v>
      </c>
      <c r="AE393" s="20"/>
      <c r="AF393" s="20">
        <f t="shared" ref="AF393" si="271">AF438</f>
        <v>0</v>
      </c>
      <c r="AG393" s="20"/>
      <c r="AH393" s="136" t="str">
        <f t="shared" si="225"/>
        <v>-</v>
      </c>
      <c r="AI393" s="156"/>
      <c r="AJ393" s="347"/>
    </row>
    <row r="394" spans="1:36" s="21" customFormat="1">
      <c r="A394" s="167"/>
      <c r="B394" s="111" t="s">
        <v>53</v>
      </c>
      <c r="C394" s="111"/>
      <c r="D394" s="20">
        <f t="shared" ref="D394" si="272">D446</f>
        <v>0</v>
      </c>
      <c r="E394" s="20">
        <f t="shared" ref="E394:AD394" si="273">E446</f>
        <v>0</v>
      </c>
      <c r="F394" s="20">
        <f>F446</f>
        <v>0</v>
      </c>
      <c r="G394" s="20">
        <f t="shared" si="273"/>
        <v>0</v>
      </c>
      <c r="H394" s="242">
        <f t="shared" si="273"/>
        <v>0</v>
      </c>
      <c r="I394" s="20">
        <f t="shared" si="273"/>
        <v>0</v>
      </c>
      <c r="J394" s="20">
        <f t="shared" si="273"/>
        <v>0</v>
      </c>
      <c r="K394" s="20">
        <f t="shared" si="273"/>
        <v>0</v>
      </c>
      <c r="L394" s="20">
        <f t="shared" si="273"/>
        <v>0</v>
      </c>
      <c r="M394" s="20">
        <f t="shared" si="273"/>
        <v>0</v>
      </c>
      <c r="N394" s="20">
        <f t="shared" si="273"/>
        <v>0</v>
      </c>
      <c r="O394" s="20">
        <f t="shared" si="273"/>
        <v>0</v>
      </c>
      <c r="P394" s="20">
        <f t="shared" si="273"/>
        <v>0</v>
      </c>
      <c r="Q394" s="20">
        <f t="shared" si="273"/>
        <v>0</v>
      </c>
      <c r="R394" s="20">
        <f t="shared" si="273"/>
        <v>0</v>
      </c>
      <c r="S394" s="20">
        <f t="shared" si="273"/>
        <v>0</v>
      </c>
      <c r="T394" s="20">
        <f t="shared" si="273"/>
        <v>0</v>
      </c>
      <c r="U394" s="20">
        <f t="shared" si="273"/>
        <v>0</v>
      </c>
      <c r="V394" s="20">
        <f t="shared" si="273"/>
        <v>0</v>
      </c>
      <c r="W394" s="20">
        <f t="shared" si="273"/>
        <v>0</v>
      </c>
      <c r="X394" s="20">
        <f t="shared" si="273"/>
        <v>0</v>
      </c>
      <c r="Y394" s="20">
        <f t="shared" si="273"/>
        <v>0</v>
      </c>
      <c r="Z394" s="20">
        <f t="shared" si="273"/>
        <v>0</v>
      </c>
      <c r="AA394" s="20">
        <f t="shared" si="273"/>
        <v>0</v>
      </c>
      <c r="AB394" s="20">
        <f t="shared" si="273"/>
        <v>0</v>
      </c>
      <c r="AC394" s="20">
        <f t="shared" si="273"/>
        <v>0</v>
      </c>
      <c r="AD394" s="20">
        <f t="shared" si="273"/>
        <v>0</v>
      </c>
      <c r="AE394" s="20"/>
      <c r="AF394" s="20">
        <f t="shared" ref="AF394" si="274">AF446</f>
        <v>0</v>
      </c>
      <c r="AG394" s="20"/>
      <c r="AH394" s="136" t="str">
        <f t="shared" si="225"/>
        <v>-</v>
      </c>
      <c r="AI394" s="156"/>
      <c r="AJ394" s="347"/>
    </row>
    <row r="395" spans="1:36" s="21" customFormat="1">
      <c r="A395" s="167"/>
      <c r="B395" s="111" t="s">
        <v>54</v>
      </c>
      <c r="C395" s="111"/>
      <c r="D395" s="20"/>
      <c r="E395" s="20"/>
      <c r="F395" s="20"/>
      <c r="G395" s="20"/>
      <c r="H395" s="242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136" t="str">
        <f t="shared" si="225"/>
        <v>-</v>
      </c>
      <c r="AI395" s="156"/>
      <c r="AJ395" s="347"/>
    </row>
    <row r="396" spans="1:36" s="21" customFormat="1">
      <c r="A396" s="167"/>
      <c r="B396" s="111" t="s">
        <v>55</v>
      </c>
      <c r="C396" s="111"/>
      <c r="D396" s="20">
        <f t="shared" ref="D396" si="275">D393-D394</f>
        <v>0</v>
      </c>
      <c r="E396" s="20">
        <f t="shared" ref="E396:AD396" si="276">E393-E394</f>
        <v>0</v>
      </c>
      <c r="F396" s="20">
        <f>F393-F394</f>
        <v>0</v>
      </c>
      <c r="G396" s="20">
        <f t="shared" si="276"/>
        <v>0</v>
      </c>
      <c r="H396" s="242">
        <f t="shared" si="276"/>
        <v>0</v>
      </c>
      <c r="I396" s="20">
        <f t="shared" si="276"/>
        <v>0</v>
      </c>
      <c r="J396" s="20">
        <f t="shared" si="276"/>
        <v>0</v>
      </c>
      <c r="K396" s="20">
        <f t="shared" si="276"/>
        <v>0</v>
      </c>
      <c r="L396" s="20">
        <f t="shared" si="276"/>
        <v>0</v>
      </c>
      <c r="M396" s="20">
        <f t="shared" si="276"/>
        <v>0</v>
      </c>
      <c r="N396" s="20">
        <f t="shared" si="276"/>
        <v>0</v>
      </c>
      <c r="O396" s="20">
        <f t="shared" si="276"/>
        <v>0</v>
      </c>
      <c r="P396" s="20">
        <f t="shared" si="276"/>
        <v>0</v>
      </c>
      <c r="Q396" s="20">
        <f t="shared" si="276"/>
        <v>0</v>
      </c>
      <c r="R396" s="20">
        <f t="shared" si="276"/>
        <v>0</v>
      </c>
      <c r="S396" s="20">
        <f t="shared" si="276"/>
        <v>0</v>
      </c>
      <c r="T396" s="20">
        <f t="shared" si="276"/>
        <v>0</v>
      </c>
      <c r="U396" s="20">
        <f t="shared" si="276"/>
        <v>0</v>
      </c>
      <c r="V396" s="20">
        <f t="shared" si="276"/>
        <v>0</v>
      </c>
      <c r="W396" s="20">
        <f t="shared" si="276"/>
        <v>0</v>
      </c>
      <c r="X396" s="20">
        <f t="shared" si="276"/>
        <v>0</v>
      </c>
      <c r="Y396" s="20">
        <f t="shared" si="276"/>
        <v>0</v>
      </c>
      <c r="Z396" s="20">
        <f t="shared" si="276"/>
        <v>0</v>
      </c>
      <c r="AA396" s="20">
        <f t="shared" si="276"/>
        <v>0</v>
      </c>
      <c r="AB396" s="20">
        <f t="shared" si="276"/>
        <v>0</v>
      </c>
      <c r="AC396" s="20">
        <f t="shared" si="276"/>
        <v>0</v>
      </c>
      <c r="AD396" s="20">
        <f t="shared" si="276"/>
        <v>0</v>
      </c>
      <c r="AE396" s="20"/>
      <c r="AF396" s="20">
        <f t="shared" ref="AF396" si="277">AF393-AF394</f>
        <v>0</v>
      </c>
      <c r="AG396" s="20"/>
      <c r="AH396" s="136" t="str">
        <f t="shared" si="225"/>
        <v>-</v>
      </c>
      <c r="AI396" s="156"/>
      <c r="AJ396" s="347"/>
    </row>
    <row r="397" spans="1:36" s="21" customFormat="1">
      <c r="A397" s="167"/>
      <c r="B397" s="111" t="s">
        <v>23</v>
      </c>
      <c r="C397" s="111"/>
      <c r="D397" s="20">
        <f t="shared" ref="D397" si="278">D393-D394</f>
        <v>0</v>
      </c>
      <c r="E397" s="20">
        <f t="shared" ref="E397:AD397" si="279">E393-E394</f>
        <v>0</v>
      </c>
      <c r="F397" s="20">
        <f>F393-F394</f>
        <v>0</v>
      </c>
      <c r="G397" s="20">
        <f t="shared" si="279"/>
        <v>0</v>
      </c>
      <c r="H397" s="242">
        <f t="shared" si="279"/>
        <v>0</v>
      </c>
      <c r="I397" s="20">
        <f t="shared" si="279"/>
        <v>0</v>
      </c>
      <c r="J397" s="20">
        <f t="shared" si="279"/>
        <v>0</v>
      </c>
      <c r="K397" s="20">
        <f t="shared" si="279"/>
        <v>0</v>
      </c>
      <c r="L397" s="20">
        <f t="shared" si="279"/>
        <v>0</v>
      </c>
      <c r="M397" s="20">
        <f t="shared" si="279"/>
        <v>0</v>
      </c>
      <c r="N397" s="20">
        <f t="shared" si="279"/>
        <v>0</v>
      </c>
      <c r="O397" s="20">
        <f t="shared" si="279"/>
        <v>0</v>
      </c>
      <c r="P397" s="20">
        <f t="shared" si="279"/>
        <v>0</v>
      </c>
      <c r="Q397" s="20">
        <f t="shared" si="279"/>
        <v>0</v>
      </c>
      <c r="R397" s="20">
        <f t="shared" si="279"/>
        <v>0</v>
      </c>
      <c r="S397" s="20">
        <f t="shared" si="279"/>
        <v>0</v>
      </c>
      <c r="T397" s="20">
        <f t="shared" si="279"/>
        <v>0</v>
      </c>
      <c r="U397" s="20">
        <f t="shared" si="279"/>
        <v>0</v>
      </c>
      <c r="V397" s="20">
        <f t="shared" si="279"/>
        <v>0</v>
      </c>
      <c r="W397" s="20">
        <f t="shared" si="279"/>
        <v>0</v>
      </c>
      <c r="X397" s="20">
        <f t="shared" si="279"/>
        <v>0</v>
      </c>
      <c r="Y397" s="20">
        <f t="shared" si="279"/>
        <v>0</v>
      </c>
      <c r="Z397" s="20">
        <f t="shared" si="279"/>
        <v>0</v>
      </c>
      <c r="AA397" s="20">
        <f t="shared" si="279"/>
        <v>0</v>
      </c>
      <c r="AB397" s="20">
        <f t="shared" si="279"/>
        <v>0</v>
      </c>
      <c r="AC397" s="20">
        <f t="shared" si="279"/>
        <v>0</v>
      </c>
      <c r="AD397" s="20">
        <f t="shared" si="279"/>
        <v>0</v>
      </c>
      <c r="AE397" s="20"/>
      <c r="AF397" s="20">
        <f t="shared" ref="AF397" si="280">AF393-AF394</f>
        <v>0</v>
      </c>
      <c r="AG397" s="20"/>
      <c r="AH397" s="136" t="str">
        <f t="shared" si="225"/>
        <v>-</v>
      </c>
      <c r="AI397" s="156"/>
      <c r="AJ397" s="347"/>
    </row>
    <row r="398" spans="1:36" s="21" customFormat="1">
      <c r="A398" s="167" t="s">
        <v>0</v>
      </c>
      <c r="B398" s="8" t="s">
        <v>20</v>
      </c>
      <c r="C398" s="8"/>
      <c r="D398" s="20">
        <f t="shared" ref="D398" si="281">D399+D400+D407+D409+D410+D422</f>
        <v>0</v>
      </c>
      <c r="E398" s="20">
        <f t="shared" ref="E398:AD398" si="282">E399+E400+E407+E409+E410+E422</f>
        <v>0</v>
      </c>
      <c r="F398" s="20">
        <f>F399+F400+F407+F409+F410+F422</f>
        <v>48.53874484</v>
      </c>
      <c r="G398" s="20">
        <f t="shared" si="282"/>
        <v>0</v>
      </c>
      <c r="H398" s="242">
        <f t="shared" si="282"/>
        <v>67.346140000000005</v>
      </c>
      <c r="I398" s="20">
        <f t="shared" si="282"/>
        <v>0</v>
      </c>
      <c r="J398" s="20">
        <f t="shared" si="282"/>
        <v>0</v>
      </c>
      <c r="K398" s="20">
        <f t="shared" si="282"/>
        <v>0</v>
      </c>
      <c r="L398" s="20">
        <f t="shared" si="282"/>
        <v>4.0820321000000002</v>
      </c>
      <c r="M398" s="20">
        <f t="shared" si="282"/>
        <v>0</v>
      </c>
      <c r="N398" s="20">
        <f t="shared" si="282"/>
        <v>0</v>
      </c>
      <c r="O398" s="20">
        <f t="shared" si="282"/>
        <v>0</v>
      </c>
      <c r="P398" s="20">
        <f t="shared" si="282"/>
        <v>3.0574173999999998</v>
      </c>
      <c r="Q398" s="20">
        <f t="shared" si="282"/>
        <v>0</v>
      </c>
      <c r="R398" s="20">
        <f t="shared" si="282"/>
        <v>0</v>
      </c>
      <c r="S398" s="20">
        <f t="shared" si="282"/>
        <v>0</v>
      </c>
      <c r="T398" s="20">
        <f t="shared" si="282"/>
        <v>0.92819970000000007</v>
      </c>
      <c r="U398" s="20">
        <f t="shared" si="282"/>
        <v>0</v>
      </c>
      <c r="V398" s="20">
        <f t="shared" si="282"/>
        <v>0</v>
      </c>
      <c r="W398" s="20">
        <f t="shared" si="282"/>
        <v>0</v>
      </c>
      <c r="X398" s="20">
        <f t="shared" si="282"/>
        <v>9.6415000000000001E-2</v>
      </c>
      <c r="Y398" s="20">
        <f t="shared" si="282"/>
        <v>0</v>
      </c>
      <c r="Z398" s="20">
        <f t="shared" si="282"/>
        <v>0</v>
      </c>
      <c r="AA398" s="20">
        <f t="shared" si="282"/>
        <v>0</v>
      </c>
      <c r="AB398" s="20">
        <f t="shared" si="282"/>
        <v>0</v>
      </c>
      <c r="AC398" s="20">
        <f t="shared" si="282"/>
        <v>0</v>
      </c>
      <c r="AD398" s="20">
        <f t="shared" si="282"/>
        <v>113.76708310706141</v>
      </c>
      <c r="AE398" s="20"/>
      <c r="AF398" s="20">
        <f t="shared" ref="AF398" si="283">AF399+AF400+AF407+AF409+AF410+AF422</f>
        <v>4.0820321000000002</v>
      </c>
      <c r="AG398" s="20"/>
      <c r="AH398" s="136" t="str">
        <f t="shared" si="225"/>
        <v>-</v>
      </c>
      <c r="AI398" s="156"/>
      <c r="AJ398" s="347"/>
    </row>
    <row r="399" spans="1:36" s="4" customFormat="1" ht="31.5">
      <c r="A399" s="310" t="s">
        <v>1</v>
      </c>
      <c r="B399" s="306" t="s">
        <v>17</v>
      </c>
      <c r="C399" s="306"/>
      <c r="D399" s="242"/>
      <c r="E399" s="242"/>
      <c r="F399" s="242"/>
      <c r="G399" s="242"/>
      <c r="H399" s="242"/>
      <c r="I399" s="242"/>
      <c r="J399" s="242"/>
      <c r="K399" s="242"/>
      <c r="L399" s="242"/>
      <c r="M399" s="242"/>
      <c r="N399" s="242"/>
      <c r="O399" s="242"/>
      <c r="P399" s="242"/>
      <c r="Q399" s="242"/>
      <c r="R399" s="242"/>
      <c r="S399" s="242"/>
      <c r="T399" s="242"/>
      <c r="U399" s="242"/>
      <c r="V399" s="242"/>
      <c r="W399" s="242"/>
      <c r="X399" s="242"/>
      <c r="Y399" s="242"/>
      <c r="Z399" s="242"/>
      <c r="AA399" s="242"/>
      <c r="AB399" s="242"/>
      <c r="AC399" s="242"/>
      <c r="AD399" s="242"/>
      <c r="AE399" s="242"/>
      <c r="AF399" s="242"/>
      <c r="AG399" s="242"/>
      <c r="AH399" s="136" t="str">
        <f t="shared" si="225"/>
        <v>-</v>
      </c>
      <c r="AI399" s="155"/>
      <c r="AJ399" s="389"/>
    </row>
    <row r="400" spans="1:36" s="4" customFormat="1" ht="31.5">
      <c r="A400" s="169" t="s">
        <v>2</v>
      </c>
      <c r="B400" s="306" t="s">
        <v>21</v>
      </c>
      <c r="C400" s="306"/>
      <c r="D400" s="248">
        <f>SUM(D401:D406)</f>
        <v>0</v>
      </c>
      <c r="E400" s="248">
        <f t="shared" ref="E400:AD400" si="284">SUM(E401:E406)</f>
        <v>0</v>
      </c>
      <c r="F400" s="248">
        <f>SUM(F401:F406)</f>
        <v>0.16958403000000022</v>
      </c>
      <c r="G400" s="248">
        <f t="shared" si="284"/>
        <v>0</v>
      </c>
      <c r="H400" s="248">
        <f t="shared" si="284"/>
        <v>0</v>
      </c>
      <c r="I400" s="248">
        <f t="shared" si="284"/>
        <v>0</v>
      </c>
      <c r="J400" s="248">
        <f t="shared" si="284"/>
        <v>0</v>
      </c>
      <c r="K400" s="248">
        <f t="shared" si="284"/>
        <v>0</v>
      </c>
      <c r="L400" s="248">
        <f t="shared" si="284"/>
        <v>0</v>
      </c>
      <c r="M400" s="248">
        <f t="shared" si="284"/>
        <v>0</v>
      </c>
      <c r="N400" s="248">
        <f t="shared" si="284"/>
        <v>0</v>
      </c>
      <c r="O400" s="248">
        <f t="shared" si="284"/>
        <v>0</v>
      </c>
      <c r="P400" s="248">
        <f t="shared" si="284"/>
        <v>0</v>
      </c>
      <c r="Q400" s="248">
        <f t="shared" si="284"/>
        <v>0</v>
      </c>
      <c r="R400" s="248">
        <f t="shared" si="284"/>
        <v>0</v>
      </c>
      <c r="S400" s="248">
        <f t="shared" si="284"/>
        <v>0</v>
      </c>
      <c r="T400" s="248">
        <f t="shared" si="284"/>
        <v>0</v>
      </c>
      <c r="U400" s="248">
        <f t="shared" si="284"/>
        <v>0</v>
      </c>
      <c r="V400" s="248">
        <f t="shared" si="284"/>
        <v>0</v>
      </c>
      <c r="W400" s="248">
        <f t="shared" si="284"/>
        <v>0</v>
      </c>
      <c r="X400" s="248">
        <f t="shared" si="284"/>
        <v>0</v>
      </c>
      <c r="Y400" s="248">
        <f t="shared" si="284"/>
        <v>0</v>
      </c>
      <c r="Z400" s="248">
        <f t="shared" si="284"/>
        <v>0</v>
      </c>
      <c r="AA400" s="248">
        <f t="shared" si="284"/>
        <v>0</v>
      </c>
      <c r="AB400" s="248">
        <f t="shared" si="284"/>
        <v>0</v>
      </c>
      <c r="AC400" s="248">
        <f t="shared" si="284"/>
        <v>0</v>
      </c>
      <c r="AD400" s="248">
        <f t="shared" si="284"/>
        <v>23.117778719999997</v>
      </c>
      <c r="AE400" s="248"/>
      <c r="AF400" s="248">
        <f t="shared" ref="AF400" si="285">SUM(AF401:AF406)</f>
        <v>0</v>
      </c>
      <c r="AG400" s="248"/>
      <c r="AH400" s="136" t="str">
        <f t="shared" si="225"/>
        <v>-</v>
      </c>
      <c r="AI400" s="382"/>
      <c r="AJ400" s="384"/>
    </row>
    <row r="401" spans="1:36" s="4" customFormat="1">
      <c r="A401" s="330">
        <f>'10 Квартал финансирование'!A401</f>
        <v>304</v>
      </c>
      <c r="B401" s="390" t="s">
        <v>835</v>
      </c>
      <c r="C401" s="390" t="s">
        <v>836</v>
      </c>
      <c r="D401" s="328" t="s">
        <v>157</v>
      </c>
      <c r="E401" s="328" t="s">
        <v>157</v>
      </c>
      <c r="F401" s="246">
        <v>0</v>
      </c>
      <c r="G401" s="328" t="s">
        <v>157</v>
      </c>
      <c r="H401" s="328">
        <v>0</v>
      </c>
      <c r="I401" s="328" t="s">
        <v>157</v>
      </c>
      <c r="J401" s="242">
        <f t="shared" ref="J401:J406" si="286">N401+R401+V401+Z401</f>
        <v>0</v>
      </c>
      <c r="K401" s="328" t="s">
        <v>157</v>
      </c>
      <c r="L401" s="242">
        <f t="shared" ref="L401:L406" si="287">P401+T401+X401+AB401</f>
        <v>0</v>
      </c>
      <c r="M401" s="328" t="s">
        <v>157</v>
      </c>
      <c r="N401" s="246">
        <v>0</v>
      </c>
      <c r="O401" s="328" t="s">
        <v>157</v>
      </c>
      <c r="P401" s="246">
        <v>0</v>
      </c>
      <c r="Q401" s="328" t="s">
        <v>157</v>
      </c>
      <c r="R401" s="246">
        <v>0</v>
      </c>
      <c r="S401" s="328" t="s">
        <v>157</v>
      </c>
      <c r="T401" s="246">
        <v>0</v>
      </c>
      <c r="U401" s="328" t="s">
        <v>157</v>
      </c>
      <c r="V401" s="246">
        <v>0</v>
      </c>
      <c r="W401" s="328" t="s">
        <v>157</v>
      </c>
      <c r="X401" s="246">
        <v>0</v>
      </c>
      <c r="Y401" s="328" t="s">
        <v>157</v>
      </c>
      <c r="Z401" s="246">
        <v>0</v>
      </c>
      <c r="AA401" s="328" t="s">
        <v>157</v>
      </c>
      <c r="AB401" s="246">
        <v>0</v>
      </c>
      <c r="AC401" s="328" t="s">
        <v>157</v>
      </c>
      <c r="AD401" s="244">
        <v>7.4713557899999996</v>
      </c>
      <c r="AE401" s="328" t="s">
        <v>157</v>
      </c>
      <c r="AF401" s="248">
        <f t="shared" ref="AF401:AF406" si="288">L401-N401-R401-V401</f>
        <v>0</v>
      </c>
      <c r="AG401" s="328" t="s">
        <v>157</v>
      </c>
      <c r="AH401" s="136" t="str">
        <f t="shared" si="225"/>
        <v>-</v>
      </c>
      <c r="AI401" s="387">
        <v>0</v>
      </c>
      <c r="AJ401" s="329" t="s">
        <v>887</v>
      </c>
    </row>
    <row r="402" spans="1:36" s="4" customFormat="1" ht="31.5">
      <c r="A402" s="330">
        <f>'10 Квартал финансирование'!A402</f>
        <v>305</v>
      </c>
      <c r="B402" s="285" t="s">
        <v>837</v>
      </c>
      <c r="C402" s="285" t="s">
        <v>838</v>
      </c>
      <c r="D402" s="328" t="s">
        <v>157</v>
      </c>
      <c r="E402" s="328" t="s">
        <v>157</v>
      </c>
      <c r="F402" s="73">
        <v>0</v>
      </c>
      <c r="G402" s="328" t="s">
        <v>157</v>
      </c>
      <c r="H402" s="328">
        <v>0</v>
      </c>
      <c r="I402" s="328" t="s">
        <v>157</v>
      </c>
      <c r="J402" s="242">
        <f t="shared" si="286"/>
        <v>0</v>
      </c>
      <c r="K402" s="328" t="s">
        <v>157</v>
      </c>
      <c r="L402" s="242">
        <f t="shared" si="287"/>
        <v>0</v>
      </c>
      <c r="M402" s="328" t="s">
        <v>157</v>
      </c>
      <c r="N402" s="73">
        <v>0</v>
      </c>
      <c r="O402" s="328" t="s">
        <v>157</v>
      </c>
      <c r="P402" s="73">
        <v>0</v>
      </c>
      <c r="Q402" s="328" t="s">
        <v>157</v>
      </c>
      <c r="R402" s="73">
        <v>0</v>
      </c>
      <c r="S402" s="328" t="s">
        <v>157</v>
      </c>
      <c r="T402" s="73">
        <v>0</v>
      </c>
      <c r="U402" s="328" t="s">
        <v>157</v>
      </c>
      <c r="V402" s="73">
        <v>0</v>
      </c>
      <c r="W402" s="328" t="s">
        <v>157</v>
      </c>
      <c r="X402" s="73">
        <v>0</v>
      </c>
      <c r="Y402" s="328" t="s">
        <v>157</v>
      </c>
      <c r="Z402" s="73">
        <v>0</v>
      </c>
      <c r="AA402" s="328" t="s">
        <v>157</v>
      </c>
      <c r="AB402" s="73">
        <v>0</v>
      </c>
      <c r="AC402" s="328" t="s">
        <v>157</v>
      </c>
      <c r="AD402" s="244">
        <v>4.0226572399999991</v>
      </c>
      <c r="AE402" s="328" t="s">
        <v>157</v>
      </c>
      <c r="AF402" s="248">
        <f t="shared" si="288"/>
        <v>0</v>
      </c>
      <c r="AG402" s="328" t="s">
        <v>157</v>
      </c>
      <c r="AH402" s="136" t="str">
        <f t="shared" si="225"/>
        <v>-</v>
      </c>
      <c r="AI402" s="382">
        <v>0</v>
      </c>
      <c r="AJ402" s="329" t="s">
        <v>887</v>
      </c>
    </row>
    <row r="403" spans="1:36" s="4" customFormat="1">
      <c r="A403" s="330">
        <f>'10 Квартал финансирование'!A403</f>
        <v>306</v>
      </c>
      <c r="B403" s="285" t="s">
        <v>839</v>
      </c>
      <c r="C403" s="285" t="s">
        <v>840</v>
      </c>
      <c r="D403" s="328" t="s">
        <v>157</v>
      </c>
      <c r="E403" s="328" t="s">
        <v>157</v>
      </c>
      <c r="F403" s="73">
        <v>0</v>
      </c>
      <c r="G403" s="328" t="s">
        <v>157</v>
      </c>
      <c r="H403" s="328">
        <v>0</v>
      </c>
      <c r="I403" s="328" t="s">
        <v>157</v>
      </c>
      <c r="J403" s="242">
        <f t="shared" si="286"/>
        <v>0</v>
      </c>
      <c r="K403" s="328" t="s">
        <v>157</v>
      </c>
      <c r="L403" s="242">
        <f t="shared" si="287"/>
        <v>0</v>
      </c>
      <c r="M403" s="328" t="s">
        <v>157</v>
      </c>
      <c r="N403" s="73">
        <v>0</v>
      </c>
      <c r="O403" s="328" t="s">
        <v>157</v>
      </c>
      <c r="P403" s="73">
        <v>0</v>
      </c>
      <c r="Q403" s="328" t="s">
        <v>157</v>
      </c>
      <c r="R403" s="73">
        <v>0</v>
      </c>
      <c r="S403" s="328" t="s">
        <v>157</v>
      </c>
      <c r="T403" s="73">
        <v>0</v>
      </c>
      <c r="U403" s="328" t="s">
        <v>157</v>
      </c>
      <c r="V403" s="73">
        <v>0</v>
      </c>
      <c r="W403" s="328" t="s">
        <v>157</v>
      </c>
      <c r="X403" s="73">
        <v>0</v>
      </c>
      <c r="Y403" s="328" t="s">
        <v>157</v>
      </c>
      <c r="Z403" s="73">
        <v>0</v>
      </c>
      <c r="AA403" s="328" t="s">
        <v>157</v>
      </c>
      <c r="AB403" s="73">
        <v>0</v>
      </c>
      <c r="AC403" s="328" t="s">
        <v>157</v>
      </c>
      <c r="AD403" s="244">
        <v>4.0370276999999994</v>
      </c>
      <c r="AE403" s="328" t="s">
        <v>157</v>
      </c>
      <c r="AF403" s="248">
        <f t="shared" si="288"/>
        <v>0</v>
      </c>
      <c r="AG403" s="328" t="s">
        <v>157</v>
      </c>
      <c r="AH403" s="136" t="str">
        <f t="shared" si="225"/>
        <v>-</v>
      </c>
      <c r="AI403" s="382">
        <v>0</v>
      </c>
      <c r="AJ403" s="329" t="s">
        <v>887</v>
      </c>
    </row>
    <row r="404" spans="1:36" s="4" customFormat="1" ht="31.5">
      <c r="A404" s="330">
        <f>'10 Квартал финансирование'!A404</f>
        <v>307</v>
      </c>
      <c r="B404" s="285" t="s">
        <v>841</v>
      </c>
      <c r="C404" s="285" t="s">
        <v>842</v>
      </c>
      <c r="D404" s="328" t="s">
        <v>157</v>
      </c>
      <c r="E404" s="328" t="s">
        <v>157</v>
      </c>
      <c r="F404" s="73">
        <v>0</v>
      </c>
      <c r="G404" s="328" t="s">
        <v>157</v>
      </c>
      <c r="H404" s="328">
        <v>0</v>
      </c>
      <c r="I404" s="328" t="s">
        <v>157</v>
      </c>
      <c r="J404" s="242">
        <f t="shared" si="286"/>
        <v>0</v>
      </c>
      <c r="K404" s="328" t="s">
        <v>157</v>
      </c>
      <c r="L404" s="242">
        <f t="shared" si="287"/>
        <v>0</v>
      </c>
      <c r="M404" s="328" t="s">
        <v>157</v>
      </c>
      <c r="N404" s="73">
        <v>0</v>
      </c>
      <c r="O404" s="328" t="s">
        <v>157</v>
      </c>
      <c r="P404" s="73">
        <v>0</v>
      </c>
      <c r="Q404" s="328" t="s">
        <v>157</v>
      </c>
      <c r="R404" s="73">
        <v>0</v>
      </c>
      <c r="S404" s="328" t="s">
        <v>157</v>
      </c>
      <c r="T404" s="73">
        <v>0</v>
      </c>
      <c r="U404" s="328" t="s">
        <v>157</v>
      </c>
      <c r="V404" s="73">
        <v>0</v>
      </c>
      <c r="W404" s="328" t="s">
        <v>157</v>
      </c>
      <c r="X404" s="73">
        <v>0</v>
      </c>
      <c r="Y404" s="328" t="s">
        <v>157</v>
      </c>
      <c r="Z404" s="73">
        <v>0</v>
      </c>
      <c r="AA404" s="328" t="s">
        <v>157</v>
      </c>
      <c r="AB404" s="73">
        <v>0</v>
      </c>
      <c r="AC404" s="328" t="s">
        <v>157</v>
      </c>
      <c r="AD404" s="244">
        <v>2.14717359</v>
      </c>
      <c r="AE404" s="328" t="s">
        <v>157</v>
      </c>
      <c r="AF404" s="248">
        <f t="shared" si="288"/>
        <v>0</v>
      </c>
      <c r="AG404" s="328" t="s">
        <v>157</v>
      </c>
      <c r="AH404" s="136" t="str">
        <f t="shared" si="225"/>
        <v>-</v>
      </c>
      <c r="AI404" s="382">
        <v>0</v>
      </c>
      <c r="AJ404" s="329" t="s">
        <v>887</v>
      </c>
    </row>
    <row r="405" spans="1:36" s="4" customFormat="1">
      <c r="A405" s="330">
        <f>'10 Квартал финансирование'!A405</f>
        <v>308</v>
      </c>
      <c r="B405" s="285" t="s">
        <v>843</v>
      </c>
      <c r="C405" s="285" t="s">
        <v>1162</v>
      </c>
      <c r="D405" s="328" t="s">
        <v>157</v>
      </c>
      <c r="E405" s="328" t="s">
        <v>157</v>
      </c>
      <c r="F405" s="73">
        <v>0</v>
      </c>
      <c r="G405" s="328" t="s">
        <v>157</v>
      </c>
      <c r="H405" s="336">
        <v>0</v>
      </c>
      <c r="I405" s="328" t="s">
        <v>157</v>
      </c>
      <c r="J405" s="242">
        <f t="shared" si="286"/>
        <v>0</v>
      </c>
      <c r="K405" s="328" t="s">
        <v>157</v>
      </c>
      <c r="L405" s="242">
        <f t="shared" si="287"/>
        <v>0</v>
      </c>
      <c r="M405" s="328" t="s">
        <v>157</v>
      </c>
      <c r="N405" s="73">
        <v>0</v>
      </c>
      <c r="O405" s="328" t="s">
        <v>157</v>
      </c>
      <c r="P405" s="73">
        <v>0</v>
      </c>
      <c r="Q405" s="328" t="s">
        <v>157</v>
      </c>
      <c r="R405" s="73">
        <v>0</v>
      </c>
      <c r="S405" s="328" t="s">
        <v>157</v>
      </c>
      <c r="T405" s="73">
        <v>0</v>
      </c>
      <c r="U405" s="328" t="s">
        <v>157</v>
      </c>
      <c r="V405" s="73">
        <v>0</v>
      </c>
      <c r="W405" s="328" t="s">
        <v>157</v>
      </c>
      <c r="X405" s="73">
        <v>0</v>
      </c>
      <c r="Y405" s="328" t="s">
        <v>157</v>
      </c>
      <c r="Z405" s="73">
        <v>0</v>
      </c>
      <c r="AA405" s="328" t="s">
        <v>157</v>
      </c>
      <c r="AB405" s="73">
        <v>0</v>
      </c>
      <c r="AC405" s="328" t="s">
        <v>157</v>
      </c>
      <c r="AD405" s="244">
        <v>0</v>
      </c>
      <c r="AE405" s="328" t="s">
        <v>157</v>
      </c>
      <c r="AF405" s="248">
        <f t="shared" si="288"/>
        <v>0</v>
      </c>
      <c r="AG405" s="328" t="s">
        <v>157</v>
      </c>
      <c r="AH405" s="136" t="str">
        <f t="shared" si="225"/>
        <v>-</v>
      </c>
      <c r="AI405" s="382">
        <v>0</v>
      </c>
      <c r="AJ405" s="329" t="s">
        <v>887</v>
      </c>
    </row>
    <row r="406" spans="1:36" s="4" customFormat="1" ht="31.5">
      <c r="A406" s="330">
        <f>'10 Квартал финансирование'!A406</f>
        <v>309</v>
      </c>
      <c r="B406" s="285" t="s">
        <v>844</v>
      </c>
      <c r="C406" s="285" t="s">
        <v>845</v>
      </c>
      <c r="D406" s="328" t="s">
        <v>157</v>
      </c>
      <c r="E406" s="328" t="s">
        <v>157</v>
      </c>
      <c r="F406" s="73">
        <v>0.16958403000000022</v>
      </c>
      <c r="G406" s="328" t="s">
        <v>157</v>
      </c>
      <c r="H406" s="328">
        <v>0</v>
      </c>
      <c r="I406" s="328" t="s">
        <v>157</v>
      </c>
      <c r="J406" s="242">
        <f t="shared" si="286"/>
        <v>0</v>
      </c>
      <c r="K406" s="328" t="s">
        <v>157</v>
      </c>
      <c r="L406" s="242">
        <f t="shared" si="287"/>
        <v>0</v>
      </c>
      <c r="M406" s="328" t="s">
        <v>157</v>
      </c>
      <c r="N406" s="73">
        <v>0</v>
      </c>
      <c r="O406" s="328" t="s">
        <v>157</v>
      </c>
      <c r="P406" s="73">
        <v>0</v>
      </c>
      <c r="Q406" s="328" t="s">
        <v>157</v>
      </c>
      <c r="R406" s="73">
        <v>0</v>
      </c>
      <c r="S406" s="328" t="s">
        <v>157</v>
      </c>
      <c r="T406" s="73">
        <v>0</v>
      </c>
      <c r="U406" s="328" t="s">
        <v>157</v>
      </c>
      <c r="V406" s="73">
        <v>0</v>
      </c>
      <c r="W406" s="328" t="s">
        <v>157</v>
      </c>
      <c r="X406" s="73">
        <v>0</v>
      </c>
      <c r="Y406" s="328" t="s">
        <v>157</v>
      </c>
      <c r="Z406" s="73">
        <v>0</v>
      </c>
      <c r="AA406" s="328" t="s">
        <v>157</v>
      </c>
      <c r="AB406" s="73">
        <v>0</v>
      </c>
      <c r="AC406" s="328" t="s">
        <v>157</v>
      </c>
      <c r="AD406" s="244">
        <v>5.4395644000000001</v>
      </c>
      <c r="AE406" s="328" t="s">
        <v>157</v>
      </c>
      <c r="AF406" s="248">
        <f t="shared" si="288"/>
        <v>0</v>
      </c>
      <c r="AG406" s="328" t="s">
        <v>157</v>
      </c>
      <c r="AH406" s="136" t="str">
        <f t="shared" si="225"/>
        <v>-</v>
      </c>
      <c r="AI406" s="382">
        <v>0</v>
      </c>
      <c r="AJ406" s="329" t="s">
        <v>887</v>
      </c>
    </row>
    <row r="407" spans="1:36" s="4" customFormat="1">
      <c r="A407" s="169" t="s">
        <v>6</v>
      </c>
      <c r="B407" s="306" t="s">
        <v>18</v>
      </c>
      <c r="C407" s="306"/>
      <c r="D407" s="242">
        <f>SUMIF(D408,"&gt;0",D408)</f>
        <v>0</v>
      </c>
      <c r="E407" s="242">
        <f t="shared" ref="E407:AF407" si="289">SUMIF(E408,"&gt;0",E408)</f>
        <v>0</v>
      </c>
      <c r="F407" s="242">
        <f t="shared" si="289"/>
        <v>47.399731809999999</v>
      </c>
      <c r="G407" s="242">
        <f t="shared" si="289"/>
        <v>0</v>
      </c>
      <c r="H407" s="242">
        <f t="shared" si="289"/>
        <v>0</v>
      </c>
      <c r="I407" s="242">
        <f t="shared" si="289"/>
        <v>0</v>
      </c>
      <c r="J407" s="242">
        <f t="shared" si="289"/>
        <v>0</v>
      </c>
      <c r="K407" s="242">
        <f t="shared" si="289"/>
        <v>0</v>
      </c>
      <c r="L407" s="242">
        <f t="shared" si="289"/>
        <v>0</v>
      </c>
      <c r="M407" s="242">
        <f t="shared" si="289"/>
        <v>0</v>
      </c>
      <c r="N407" s="242">
        <f t="shared" si="289"/>
        <v>0</v>
      </c>
      <c r="O407" s="242">
        <f t="shared" si="289"/>
        <v>0</v>
      </c>
      <c r="P407" s="242">
        <f t="shared" si="289"/>
        <v>0</v>
      </c>
      <c r="Q407" s="242">
        <f t="shared" si="289"/>
        <v>0</v>
      </c>
      <c r="R407" s="242">
        <f t="shared" si="289"/>
        <v>0</v>
      </c>
      <c r="S407" s="242">
        <f t="shared" si="289"/>
        <v>0</v>
      </c>
      <c r="T407" s="242">
        <f t="shared" si="289"/>
        <v>0</v>
      </c>
      <c r="U407" s="242">
        <f t="shared" si="289"/>
        <v>0</v>
      </c>
      <c r="V407" s="242">
        <f t="shared" si="289"/>
        <v>0</v>
      </c>
      <c r="W407" s="242">
        <f t="shared" si="289"/>
        <v>0</v>
      </c>
      <c r="X407" s="242">
        <f t="shared" si="289"/>
        <v>0</v>
      </c>
      <c r="Y407" s="242">
        <f t="shared" si="289"/>
        <v>0</v>
      </c>
      <c r="Z407" s="242">
        <f t="shared" si="289"/>
        <v>0</v>
      </c>
      <c r="AA407" s="242">
        <f t="shared" si="289"/>
        <v>0</v>
      </c>
      <c r="AB407" s="242">
        <f t="shared" si="289"/>
        <v>0</v>
      </c>
      <c r="AC407" s="242">
        <f t="shared" si="289"/>
        <v>0</v>
      </c>
      <c r="AD407" s="242">
        <f t="shared" si="289"/>
        <v>43.643824800000012</v>
      </c>
      <c r="AE407" s="242"/>
      <c r="AF407" s="242">
        <f t="shared" si="289"/>
        <v>0</v>
      </c>
      <c r="AG407" s="248"/>
      <c r="AH407" s="136" t="str">
        <f t="shared" si="225"/>
        <v>-</v>
      </c>
      <c r="AI407" s="382"/>
      <c r="AJ407" s="384"/>
    </row>
    <row r="408" spans="1:36" s="4" customFormat="1" ht="47.25">
      <c r="A408" s="330">
        <f>'10 Квартал финансирование'!A408</f>
        <v>310</v>
      </c>
      <c r="B408" s="285" t="s">
        <v>846</v>
      </c>
      <c r="C408" s="285" t="s">
        <v>847</v>
      </c>
      <c r="D408" s="328" t="s">
        <v>157</v>
      </c>
      <c r="E408" s="328" t="s">
        <v>157</v>
      </c>
      <c r="F408" s="246">
        <v>47.399731809999999</v>
      </c>
      <c r="G408" s="328" t="s">
        <v>157</v>
      </c>
      <c r="H408" s="328">
        <v>0</v>
      </c>
      <c r="I408" s="328" t="s">
        <v>157</v>
      </c>
      <c r="J408" s="242">
        <f>N408+R408+V408+Z408</f>
        <v>0</v>
      </c>
      <c r="K408" s="328" t="s">
        <v>157</v>
      </c>
      <c r="L408" s="242">
        <f>P408+T408+X408+AB408</f>
        <v>0</v>
      </c>
      <c r="M408" s="328" t="s">
        <v>157</v>
      </c>
      <c r="N408" s="246">
        <v>0</v>
      </c>
      <c r="O408" s="328" t="s">
        <v>157</v>
      </c>
      <c r="P408" s="246">
        <v>0</v>
      </c>
      <c r="Q408" s="328" t="s">
        <v>157</v>
      </c>
      <c r="R408" s="246">
        <v>0</v>
      </c>
      <c r="S408" s="328" t="s">
        <v>157</v>
      </c>
      <c r="T408" s="246">
        <v>0</v>
      </c>
      <c r="U408" s="328" t="s">
        <v>157</v>
      </c>
      <c r="V408" s="246">
        <v>0</v>
      </c>
      <c r="W408" s="328" t="s">
        <v>157</v>
      </c>
      <c r="X408" s="246">
        <v>0</v>
      </c>
      <c r="Y408" s="328" t="s">
        <v>157</v>
      </c>
      <c r="Z408" s="246">
        <v>0</v>
      </c>
      <c r="AA408" s="328" t="s">
        <v>157</v>
      </c>
      <c r="AB408" s="246">
        <v>0</v>
      </c>
      <c r="AC408" s="328" t="s">
        <v>157</v>
      </c>
      <c r="AD408" s="244">
        <v>43.643824800000012</v>
      </c>
      <c r="AE408" s="328" t="s">
        <v>157</v>
      </c>
      <c r="AF408" s="248">
        <f>L408-N408-R408-V408</f>
        <v>0</v>
      </c>
      <c r="AG408" s="328" t="s">
        <v>157</v>
      </c>
      <c r="AH408" s="136" t="str">
        <f t="shared" si="225"/>
        <v>-</v>
      </c>
      <c r="AI408" s="387">
        <v>0</v>
      </c>
      <c r="AJ408" s="329" t="s">
        <v>887</v>
      </c>
    </row>
    <row r="409" spans="1:36" s="4" customFormat="1" ht="31.5">
      <c r="A409" s="169" t="s">
        <v>8</v>
      </c>
      <c r="B409" s="306" t="s">
        <v>19</v>
      </c>
      <c r="C409" s="306"/>
      <c r="D409" s="247"/>
      <c r="E409" s="247"/>
      <c r="F409" s="247"/>
      <c r="G409" s="247"/>
      <c r="H409" s="247"/>
      <c r="I409" s="247"/>
      <c r="J409" s="247"/>
      <c r="K409" s="247"/>
      <c r="L409" s="247"/>
      <c r="M409" s="247"/>
      <c r="N409" s="247"/>
      <c r="O409" s="247"/>
      <c r="P409" s="247"/>
      <c r="Q409" s="247"/>
      <c r="R409" s="247"/>
      <c r="S409" s="247"/>
      <c r="T409" s="247"/>
      <c r="U409" s="247"/>
      <c r="V409" s="247"/>
      <c r="W409" s="247"/>
      <c r="X409" s="247"/>
      <c r="Y409" s="247"/>
      <c r="Z409" s="247"/>
      <c r="AA409" s="247"/>
      <c r="AB409" s="247"/>
      <c r="AC409" s="247"/>
      <c r="AD409" s="247"/>
      <c r="AE409" s="247"/>
      <c r="AF409" s="247"/>
      <c r="AG409" s="247"/>
      <c r="AH409" s="136" t="str">
        <f t="shared" si="225"/>
        <v>-</v>
      </c>
      <c r="AI409" s="382"/>
      <c r="AJ409" s="384"/>
    </row>
    <row r="410" spans="1:36" s="4" customFormat="1">
      <c r="A410" s="315" t="s">
        <v>40</v>
      </c>
      <c r="B410" s="306" t="s">
        <v>42</v>
      </c>
      <c r="C410" s="306"/>
      <c r="D410" s="248">
        <f>SUM(D411:D421)</f>
        <v>0</v>
      </c>
      <c r="E410" s="248">
        <f t="shared" ref="E410:AD410" si="290">SUM(E411:E421)</f>
        <v>0</v>
      </c>
      <c r="F410" s="248">
        <f>SUM(F411:F421)</f>
        <v>0.96942899999999999</v>
      </c>
      <c r="G410" s="248">
        <f t="shared" si="290"/>
        <v>0</v>
      </c>
      <c r="H410" s="248">
        <f t="shared" si="290"/>
        <v>15.84614</v>
      </c>
      <c r="I410" s="248">
        <f t="shared" si="290"/>
        <v>0</v>
      </c>
      <c r="J410" s="248">
        <f t="shared" si="290"/>
        <v>0</v>
      </c>
      <c r="K410" s="248">
        <f t="shared" si="290"/>
        <v>0</v>
      </c>
      <c r="L410" s="248">
        <f t="shared" si="290"/>
        <v>4.0820321000000002</v>
      </c>
      <c r="M410" s="248">
        <f t="shared" si="290"/>
        <v>0</v>
      </c>
      <c r="N410" s="248">
        <f t="shared" si="290"/>
        <v>0</v>
      </c>
      <c r="O410" s="248">
        <f t="shared" si="290"/>
        <v>0</v>
      </c>
      <c r="P410" s="248">
        <f t="shared" si="290"/>
        <v>3.0574173999999998</v>
      </c>
      <c r="Q410" s="248">
        <f t="shared" si="290"/>
        <v>0</v>
      </c>
      <c r="R410" s="248">
        <f t="shared" si="290"/>
        <v>0</v>
      </c>
      <c r="S410" s="248">
        <f t="shared" si="290"/>
        <v>0</v>
      </c>
      <c r="T410" s="248">
        <f t="shared" si="290"/>
        <v>0.92819970000000007</v>
      </c>
      <c r="U410" s="248">
        <f t="shared" si="290"/>
        <v>0</v>
      </c>
      <c r="V410" s="248">
        <f t="shared" si="290"/>
        <v>0</v>
      </c>
      <c r="W410" s="248">
        <f t="shared" si="290"/>
        <v>0</v>
      </c>
      <c r="X410" s="248">
        <f t="shared" si="290"/>
        <v>9.6415000000000001E-2</v>
      </c>
      <c r="Y410" s="248">
        <f t="shared" si="290"/>
        <v>0</v>
      </c>
      <c r="Z410" s="248">
        <f t="shared" si="290"/>
        <v>0</v>
      </c>
      <c r="AA410" s="248">
        <f t="shared" si="290"/>
        <v>0</v>
      </c>
      <c r="AB410" s="248">
        <f t="shared" si="290"/>
        <v>0</v>
      </c>
      <c r="AC410" s="248">
        <f t="shared" si="290"/>
        <v>0</v>
      </c>
      <c r="AD410" s="248">
        <f t="shared" si="290"/>
        <v>41.128218817061395</v>
      </c>
      <c r="AE410" s="248"/>
      <c r="AF410" s="248">
        <f t="shared" ref="AF410" si="291">SUM(AF411:AF421)</f>
        <v>4.0820321000000002</v>
      </c>
      <c r="AG410" s="248"/>
      <c r="AH410" s="136" t="str">
        <f t="shared" ref="AH410:AH473" si="292">IF((N410+R410+V410)&gt;0,L410/(N410+R410+V410),"-")</f>
        <v>-</v>
      </c>
      <c r="AI410" s="382"/>
      <c r="AJ410" s="384"/>
    </row>
    <row r="411" spans="1:36" s="4" customFormat="1" ht="31.5">
      <c r="A411" s="330">
        <f>'10 Квартал финансирование'!A411</f>
        <v>311</v>
      </c>
      <c r="B411" s="285" t="s">
        <v>848</v>
      </c>
      <c r="C411" s="285" t="s">
        <v>849</v>
      </c>
      <c r="D411" s="328" t="s">
        <v>157</v>
      </c>
      <c r="E411" s="328" t="s">
        <v>157</v>
      </c>
      <c r="F411" s="246">
        <v>0</v>
      </c>
      <c r="G411" s="328" t="s">
        <v>157</v>
      </c>
      <c r="H411" s="328">
        <v>15.84614</v>
      </c>
      <c r="I411" s="328" t="s">
        <v>157</v>
      </c>
      <c r="J411" s="242">
        <f t="shared" ref="J411:J421" si="293">N411+R411+V411+Z411</f>
        <v>0</v>
      </c>
      <c r="K411" s="328" t="s">
        <v>157</v>
      </c>
      <c r="L411" s="242">
        <f t="shared" ref="L411:L421" si="294">P411+T411+X411+AB411</f>
        <v>0</v>
      </c>
      <c r="M411" s="328" t="s">
        <v>157</v>
      </c>
      <c r="N411" s="246">
        <v>0</v>
      </c>
      <c r="O411" s="328" t="s">
        <v>157</v>
      </c>
      <c r="P411" s="246">
        <v>0</v>
      </c>
      <c r="Q411" s="328" t="s">
        <v>157</v>
      </c>
      <c r="R411" s="246">
        <v>0</v>
      </c>
      <c r="S411" s="328" t="s">
        <v>157</v>
      </c>
      <c r="T411" s="246">
        <v>0</v>
      </c>
      <c r="U411" s="328" t="s">
        <v>157</v>
      </c>
      <c r="V411" s="246">
        <v>0</v>
      </c>
      <c r="W411" s="328" t="s">
        <v>157</v>
      </c>
      <c r="X411" s="246">
        <v>0</v>
      </c>
      <c r="Y411" s="328" t="s">
        <v>157</v>
      </c>
      <c r="Z411" s="246">
        <v>0</v>
      </c>
      <c r="AA411" s="328" t="s">
        <v>157</v>
      </c>
      <c r="AB411" s="246">
        <v>0</v>
      </c>
      <c r="AC411" s="328" t="s">
        <v>157</v>
      </c>
      <c r="AD411" s="244">
        <v>26.18509962289334</v>
      </c>
      <c r="AE411" s="328" t="s">
        <v>157</v>
      </c>
      <c r="AF411" s="248">
        <f t="shared" ref="AF411:AF421" si="295">L411-N411-R411-V411</f>
        <v>0</v>
      </c>
      <c r="AG411" s="328" t="s">
        <v>157</v>
      </c>
      <c r="AH411" s="136" t="str">
        <f t="shared" si="292"/>
        <v>-</v>
      </c>
      <c r="AI411" s="387">
        <v>0</v>
      </c>
      <c r="AJ411" s="329" t="s">
        <v>887</v>
      </c>
    </row>
    <row r="412" spans="1:36" s="4" customFormat="1" ht="31.5">
      <c r="A412" s="330">
        <f>'10 Квартал финансирование'!A412</f>
        <v>312</v>
      </c>
      <c r="B412" s="285" t="s">
        <v>850</v>
      </c>
      <c r="C412" s="285" t="s">
        <v>851</v>
      </c>
      <c r="D412" s="328" t="s">
        <v>157</v>
      </c>
      <c r="E412" s="328" t="s">
        <v>157</v>
      </c>
      <c r="F412" s="246">
        <v>0</v>
      </c>
      <c r="G412" s="328" t="s">
        <v>157</v>
      </c>
      <c r="H412" s="336">
        <v>0</v>
      </c>
      <c r="I412" s="328" t="s">
        <v>157</v>
      </c>
      <c r="J412" s="242">
        <f t="shared" ref="J412" si="296">N412+R412+V412+Z412</f>
        <v>0</v>
      </c>
      <c r="K412" s="328" t="s">
        <v>157</v>
      </c>
      <c r="L412" s="242">
        <f t="shared" ref="L412" si="297">P412+T412+X412+AB412</f>
        <v>0</v>
      </c>
      <c r="M412" s="328" t="s">
        <v>157</v>
      </c>
      <c r="N412" s="246">
        <v>0</v>
      </c>
      <c r="O412" s="328" t="s">
        <v>157</v>
      </c>
      <c r="P412" s="246">
        <v>0</v>
      </c>
      <c r="Q412" s="328" t="s">
        <v>157</v>
      </c>
      <c r="R412" s="246">
        <v>0</v>
      </c>
      <c r="S412" s="328" t="s">
        <v>157</v>
      </c>
      <c r="T412" s="246">
        <v>0</v>
      </c>
      <c r="U412" s="328" t="s">
        <v>157</v>
      </c>
      <c r="V412" s="246">
        <v>0</v>
      </c>
      <c r="W412" s="328" t="s">
        <v>157</v>
      </c>
      <c r="X412" s="246">
        <v>0</v>
      </c>
      <c r="Y412" s="328" t="s">
        <v>157</v>
      </c>
      <c r="Z412" s="246">
        <v>0</v>
      </c>
      <c r="AA412" s="328" t="s">
        <v>157</v>
      </c>
      <c r="AB412" s="246">
        <v>0</v>
      </c>
      <c r="AC412" s="328" t="s">
        <v>157</v>
      </c>
      <c r="AD412" s="244">
        <v>0</v>
      </c>
      <c r="AE412" s="328" t="s">
        <v>157</v>
      </c>
      <c r="AF412" s="248">
        <f t="shared" si="295"/>
        <v>0</v>
      </c>
      <c r="AG412" s="328" t="s">
        <v>157</v>
      </c>
      <c r="AH412" s="136" t="str">
        <f t="shared" si="292"/>
        <v>-</v>
      </c>
      <c r="AI412" s="387">
        <v>0</v>
      </c>
      <c r="AJ412" s="329" t="s">
        <v>887</v>
      </c>
    </row>
    <row r="413" spans="1:36" s="4" customFormat="1">
      <c r="A413" s="330">
        <f>'10 Квартал финансирование'!A413</f>
        <v>313</v>
      </c>
      <c r="B413" s="285" t="s">
        <v>852</v>
      </c>
      <c r="C413" s="285" t="s">
        <v>853</v>
      </c>
      <c r="D413" s="328" t="s">
        <v>157</v>
      </c>
      <c r="E413" s="328" t="s">
        <v>157</v>
      </c>
      <c r="F413" s="246">
        <v>0.96942899999999999</v>
      </c>
      <c r="G413" s="328" t="s">
        <v>157</v>
      </c>
      <c r="H413" s="336">
        <v>0</v>
      </c>
      <c r="I413" s="328" t="s">
        <v>157</v>
      </c>
      <c r="J413" s="242">
        <f t="shared" ref="J413" si="298">N413+R413+V413+Z413</f>
        <v>0</v>
      </c>
      <c r="K413" s="328" t="s">
        <v>157</v>
      </c>
      <c r="L413" s="242">
        <f t="shared" ref="L413" si="299">P413+T413+X413+AB413</f>
        <v>0</v>
      </c>
      <c r="M413" s="328" t="s">
        <v>157</v>
      </c>
      <c r="N413" s="246">
        <v>0</v>
      </c>
      <c r="O413" s="328" t="s">
        <v>157</v>
      </c>
      <c r="P413" s="246">
        <v>0</v>
      </c>
      <c r="Q413" s="328" t="s">
        <v>157</v>
      </c>
      <c r="R413" s="246">
        <v>0</v>
      </c>
      <c r="S413" s="328" t="s">
        <v>157</v>
      </c>
      <c r="T413" s="246">
        <v>0</v>
      </c>
      <c r="U413" s="328" t="s">
        <v>157</v>
      </c>
      <c r="V413" s="246">
        <v>0</v>
      </c>
      <c r="W413" s="328" t="s">
        <v>157</v>
      </c>
      <c r="X413" s="246">
        <v>0</v>
      </c>
      <c r="Y413" s="328" t="s">
        <v>157</v>
      </c>
      <c r="Z413" s="246">
        <v>0</v>
      </c>
      <c r="AA413" s="328" t="s">
        <v>157</v>
      </c>
      <c r="AB413" s="246">
        <v>0</v>
      </c>
      <c r="AC413" s="328" t="s">
        <v>157</v>
      </c>
      <c r="AD413" s="244">
        <v>0</v>
      </c>
      <c r="AE413" s="328" t="s">
        <v>157</v>
      </c>
      <c r="AF413" s="248">
        <f t="shared" si="295"/>
        <v>0</v>
      </c>
      <c r="AG413" s="328" t="s">
        <v>157</v>
      </c>
      <c r="AH413" s="136" t="str">
        <f t="shared" si="292"/>
        <v>-</v>
      </c>
      <c r="AI413" s="387">
        <v>0</v>
      </c>
      <c r="AJ413" s="329" t="s">
        <v>887</v>
      </c>
    </row>
    <row r="414" spans="1:36" s="4" customFormat="1">
      <c r="A414" s="330">
        <f>'10 Квартал финансирование'!A414</f>
        <v>314</v>
      </c>
      <c r="B414" s="285" t="s">
        <v>854</v>
      </c>
      <c r="C414" s="285" t="s">
        <v>855</v>
      </c>
      <c r="D414" s="328" t="s">
        <v>157</v>
      </c>
      <c r="E414" s="328" t="s">
        <v>157</v>
      </c>
      <c r="F414" s="246">
        <v>0</v>
      </c>
      <c r="G414" s="328" t="s">
        <v>157</v>
      </c>
      <c r="H414" s="328">
        <v>0</v>
      </c>
      <c r="I414" s="328" t="s">
        <v>157</v>
      </c>
      <c r="J414" s="242">
        <f t="shared" si="293"/>
        <v>0</v>
      </c>
      <c r="K414" s="328" t="s">
        <v>157</v>
      </c>
      <c r="L414" s="242">
        <f t="shared" si="294"/>
        <v>0</v>
      </c>
      <c r="M414" s="328" t="s">
        <v>157</v>
      </c>
      <c r="N414" s="246">
        <v>0</v>
      </c>
      <c r="O414" s="328" t="s">
        <v>157</v>
      </c>
      <c r="P414" s="246">
        <v>0</v>
      </c>
      <c r="Q414" s="328" t="s">
        <v>157</v>
      </c>
      <c r="R414" s="246">
        <v>0</v>
      </c>
      <c r="S414" s="328" t="s">
        <v>157</v>
      </c>
      <c r="T414" s="246">
        <v>0</v>
      </c>
      <c r="U414" s="328" t="s">
        <v>157</v>
      </c>
      <c r="V414" s="246">
        <v>0</v>
      </c>
      <c r="W414" s="328" t="s">
        <v>157</v>
      </c>
      <c r="X414" s="246">
        <v>0</v>
      </c>
      <c r="Y414" s="328" t="s">
        <v>157</v>
      </c>
      <c r="Z414" s="246">
        <v>0</v>
      </c>
      <c r="AA414" s="328" t="s">
        <v>157</v>
      </c>
      <c r="AB414" s="246">
        <v>0</v>
      </c>
      <c r="AC414" s="328" t="s">
        <v>157</v>
      </c>
      <c r="AD414" s="244">
        <v>6.5394491941680597</v>
      </c>
      <c r="AE414" s="328" t="s">
        <v>157</v>
      </c>
      <c r="AF414" s="248">
        <f t="shared" si="295"/>
        <v>0</v>
      </c>
      <c r="AG414" s="328" t="s">
        <v>157</v>
      </c>
      <c r="AH414" s="136" t="str">
        <f t="shared" si="292"/>
        <v>-</v>
      </c>
      <c r="AI414" s="387">
        <v>0</v>
      </c>
      <c r="AJ414" s="329" t="s">
        <v>887</v>
      </c>
    </row>
    <row r="415" spans="1:36" s="4" customFormat="1">
      <c r="A415" s="330">
        <f>'10 Квартал финансирование'!A415</f>
        <v>315</v>
      </c>
      <c r="B415" s="285" t="s">
        <v>856</v>
      </c>
      <c r="C415" s="285" t="s">
        <v>857</v>
      </c>
      <c r="D415" s="328" t="s">
        <v>157</v>
      </c>
      <c r="E415" s="328" t="s">
        <v>157</v>
      </c>
      <c r="F415" s="73">
        <v>0</v>
      </c>
      <c r="G415" s="328" t="s">
        <v>157</v>
      </c>
      <c r="H415" s="328">
        <v>0</v>
      </c>
      <c r="I415" s="328" t="s">
        <v>157</v>
      </c>
      <c r="J415" s="242">
        <f t="shared" si="293"/>
        <v>0</v>
      </c>
      <c r="K415" s="328" t="s">
        <v>157</v>
      </c>
      <c r="L415" s="242">
        <f t="shared" si="294"/>
        <v>0</v>
      </c>
      <c r="M415" s="328" t="s">
        <v>157</v>
      </c>
      <c r="N415" s="73">
        <v>0</v>
      </c>
      <c r="O415" s="328" t="s">
        <v>157</v>
      </c>
      <c r="P415" s="73">
        <v>0</v>
      </c>
      <c r="Q415" s="328" t="s">
        <v>157</v>
      </c>
      <c r="R415" s="73">
        <v>0</v>
      </c>
      <c r="S415" s="328" t="s">
        <v>157</v>
      </c>
      <c r="T415" s="73">
        <v>0</v>
      </c>
      <c r="U415" s="328" t="s">
        <v>157</v>
      </c>
      <c r="V415" s="73">
        <v>0</v>
      </c>
      <c r="W415" s="328" t="s">
        <v>157</v>
      </c>
      <c r="X415" s="73">
        <v>0</v>
      </c>
      <c r="Y415" s="328" t="s">
        <v>157</v>
      </c>
      <c r="Z415" s="73">
        <v>0</v>
      </c>
      <c r="AA415" s="328" t="s">
        <v>157</v>
      </c>
      <c r="AB415" s="73">
        <v>0</v>
      </c>
      <c r="AC415" s="328" t="s">
        <v>157</v>
      </c>
      <c r="AD415" s="244">
        <v>4.1587800000000001</v>
      </c>
      <c r="AE415" s="328" t="s">
        <v>157</v>
      </c>
      <c r="AF415" s="248">
        <f t="shared" si="295"/>
        <v>0</v>
      </c>
      <c r="AG415" s="328" t="s">
        <v>157</v>
      </c>
      <c r="AH415" s="136" t="str">
        <f t="shared" si="292"/>
        <v>-</v>
      </c>
      <c r="AI415" s="382">
        <v>0</v>
      </c>
      <c r="AJ415" s="329" t="s">
        <v>887</v>
      </c>
    </row>
    <row r="416" spans="1:36" s="4" customFormat="1">
      <c r="A416" s="330">
        <f>'10 Квартал финансирование'!A416</f>
        <v>316</v>
      </c>
      <c r="B416" s="285" t="s">
        <v>858</v>
      </c>
      <c r="C416" s="285" t="s">
        <v>859</v>
      </c>
      <c r="D416" s="328" t="s">
        <v>157</v>
      </c>
      <c r="E416" s="328" t="s">
        <v>157</v>
      </c>
      <c r="F416" s="73">
        <v>0</v>
      </c>
      <c r="G416" s="328" t="s">
        <v>157</v>
      </c>
      <c r="H416" s="328">
        <v>0</v>
      </c>
      <c r="I416" s="328" t="s">
        <v>157</v>
      </c>
      <c r="J416" s="242">
        <f t="shared" si="293"/>
        <v>0</v>
      </c>
      <c r="K416" s="328" t="s">
        <v>157</v>
      </c>
      <c r="L416" s="242">
        <f t="shared" si="294"/>
        <v>0</v>
      </c>
      <c r="M416" s="328" t="s">
        <v>157</v>
      </c>
      <c r="N416" s="73">
        <v>0</v>
      </c>
      <c r="O416" s="328" t="s">
        <v>157</v>
      </c>
      <c r="P416" s="73">
        <v>0</v>
      </c>
      <c r="Q416" s="328" t="s">
        <v>157</v>
      </c>
      <c r="R416" s="73">
        <v>0</v>
      </c>
      <c r="S416" s="328" t="s">
        <v>157</v>
      </c>
      <c r="T416" s="73">
        <v>0</v>
      </c>
      <c r="U416" s="328" t="s">
        <v>157</v>
      </c>
      <c r="V416" s="73">
        <v>0</v>
      </c>
      <c r="W416" s="328" t="s">
        <v>157</v>
      </c>
      <c r="X416" s="73">
        <v>0</v>
      </c>
      <c r="Y416" s="328" t="s">
        <v>157</v>
      </c>
      <c r="Z416" s="73">
        <v>0</v>
      </c>
      <c r="AA416" s="328" t="s">
        <v>157</v>
      </c>
      <c r="AB416" s="73">
        <v>0</v>
      </c>
      <c r="AC416" s="328" t="s">
        <v>157</v>
      </c>
      <c r="AD416" s="244">
        <v>4.2448899999999998</v>
      </c>
      <c r="AE416" s="328" t="s">
        <v>157</v>
      </c>
      <c r="AF416" s="248">
        <f t="shared" si="295"/>
        <v>0</v>
      </c>
      <c r="AG416" s="328" t="s">
        <v>157</v>
      </c>
      <c r="AH416" s="136" t="str">
        <f t="shared" si="292"/>
        <v>-</v>
      </c>
      <c r="AI416" s="382">
        <v>0</v>
      </c>
      <c r="AJ416" s="329" t="s">
        <v>887</v>
      </c>
    </row>
    <row r="417" spans="1:36" s="4" customFormat="1" ht="47.25">
      <c r="A417" s="330">
        <f>'10 Квартал финансирование'!A417</f>
        <v>317</v>
      </c>
      <c r="B417" s="285" t="s">
        <v>860</v>
      </c>
      <c r="C417" s="285" t="s">
        <v>1147</v>
      </c>
      <c r="D417" s="328" t="s">
        <v>157</v>
      </c>
      <c r="E417" s="328" t="s">
        <v>157</v>
      </c>
      <c r="F417" s="73">
        <v>0</v>
      </c>
      <c r="G417" s="328" t="s">
        <v>157</v>
      </c>
      <c r="H417" s="336">
        <v>0</v>
      </c>
      <c r="I417" s="328" t="s">
        <v>157</v>
      </c>
      <c r="J417" s="242">
        <f t="shared" ref="J417:J419" si="300">N417+R417+V417+Z417</f>
        <v>0</v>
      </c>
      <c r="K417" s="328" t="s">
        <v>157</v>
      </c>
      <c r="L417" s="242">
        <f t="shared" ref="L417:L419" si="301">P417+T417+X417+AB417</f>
        <v>0</v>
      </c>
      <c r="M417" s="328" t="s">
        <v>157</v>
      </c>
      <c r="N417" s="73">
        <v>0</v>
      </c>
      <c r="O417" s="328" t="s">
        <v>157</v>
      </c>
      <c r="P417" s="73">
        <v>0</v>
      </c>
      <c r="Q417" s="328" t="s">
        <v>157</v>
      </c>
      <c r="R417" s="73">
        <v>0</v>
      </c>
      <c r="S417" s="328" t="s">
        <v>157</v>
      </c>
      <c r="T417" s="73">
        <v>0</v>
      </c>
      <c r="U417" s="328" t="s">
        <v>157</v>
      </c>
      <c r="V417" s="73">
        <v>0</v>
      </c>
      <c r="W417" s="328" t="s">
        <v>157</v>
      </c>
      <c r="X417" s="73">
        <v>0</v>
      </c>
      <c r="Y417" s="328" t="s">
        <v>157</v>
      </c>
      <c r="Z417" s="73">
        <v>0</v>
      </c>
      <c r="AA417" s="328" t="s">
        <v>157</v>
      </c>
      <c r="AB417" s="73">
        <v>0</v>
      </c>
      <c r="AC417" s="328" t="s">
        <v>157</v>
      </c>
      <c r="AD417" s="244">
        <v>0</v>
      </c>
      <c r="AE417" s="328" t="s">
        <v>157</v>
      </c>
      <c r="AF417" s="248">
        <f t="shared" si="295"/>
        <v>0</v>
      </c>
      <c r="AG417" s="328" t="s">
        <v>157</v>
      </c>
      <c r="AH417" s="136" t="str">
        <f t="shared" si="292"/>
        <v>-</v>
      </c>
      <c r="AI417" s="382">
        <v>0</v>
      </c>
      <c r="AJ417" s="329" t="s">
        <v>887</v>
      </c>
    </row>
    <row r="418" spans="1:36" s="4" customFormat="1" ht="47.25">
      <c r="A418" s="330">
        <f>'10 Квартал финансирование'!A418</f>
        <v>318</v>
      </c>
      <c r="B418" s="285" t="s">
        <v>861</v>
      </c>
      <c r="C418" s="285" t="s">
        <v>1148</v>
      </c>
      <c r="D418" s="328" t="s">
        <v>157</v>
      </c>
      <c r="E418" s="328" t="s">
        <v>157</v>
      </c>
      <c r="F418" s="73">
        <v>0</v>
      </c>
      <c r="G418" s="328" t="s">
        <v>157</v>
      </c>
      <c r="H418" s="336">
        <v>0</v>
      </c>
      <c r="I418" s="328" t="s">
        <v>157</v>
      </c>
      <c r="J418" s="242">
        <f t="shared" ref="J418" si="302">N418+R418+V418+Z418</f>
        <v>0</v>
      </c>
      <c r="K418" s="328" t="s">
        <v>157</v>
      </c>
      <c r="L418" s="242">
        <f t="shared" ref="L418" si="303">P418+T418+X418+AB418</f>
        <v>0</v>
      </c>
      <c r="M418" s="328" t="s">
        <v>157</v>
      </c>
      <c r="N418" s="73">
        <v>0</v>
      </c>
      <c r="O418" s="328" t="s">
        <v>157</v>
      </c>
      <c r="P418" s="73">
        <v>0</v>
      </c>
      <c r="Q418" s="328" t="s">
        <v>157</v>
      </c>
      <c r="R418" s="73">
        <v>0</v>
      </c>
      <c r="S418" s="328" t="s">
        <v>157</v>
      </c>
      <c r="T418" s="73">
        <v>0</v>
      </c>
      <c r="U418" s="328" t="s">
        <v>157</v>
      </c>
      <c r="V418" s="73">
        <v>0</v>
      </c>
      <c r="W418" s="328" t="s">
        <v>157</v>
      </c>
      <c r="X418" s="73">
        <v>0</v>
      </c>
      <c r="Y418" s="328" t="s">
        <v>157</v>
      </c>
      <c r="Z418" s="73">
        <v>0</v>
      </c>
      <c r="AA418" s="328" t="s">
        <v>157</v>
      </c>
      <c r="AB418" s="73">
        <v>0</v>
      </c>
      <c r="AC418" s="328" t="s">
        <v>157</v>
      </c>
      <c r="AD418" s="244">
        <v>0</v>
      </c>
      <c r="AE418" s="328" t="s">
        <v>157</v>
      </c>
      <c r="AF418" s="248">
        <f t="shared" si="295"/>
        <v>0</v>
      </c>
      <c r="AG418" s="328" t="s">
        <v>157</v>
      </c>
      <c r="AH418" s="136" t="str">
        <f t="shared" si="292"/>
        <v>-</v>
      </c>
      <c r="AI418" s="382">
        <v>0</v>
      </c>
      <c r="AJ418" s="329" t="s">
        <v>887</v>
      </c>
    </row>
    <row r="419" spans="1:36" s="4" customFormat="1" ht="40.5" customHeight="1">
      <c r="A419" s="330">
        <f>'10 Квартал финансирование'!A419</f>
        <v>319</v>
      </c>
      <c r="B419" s="285" t="s">
        <v>862</v>
      </c>
      <c r="C419" s="285" t="s">
        <v>1149</v>
      </c>
      <c r="D419" s="328" t="s">
        <v>157</v>
      </c>
      <c r="E419" s="328" t="s">
        <v>157</v>
      </c>
      <c r="F419" s="73">
        <v>0</v>
      </c>
      <c r="G419" s="328" t="s">
        <v>157</v>
      </c>
      <c r="H419" s="336">
        <v>0</v>
      </c>
      <c r="I419" s="328" t="s">
        <v>157</v>
      </c>
      <c r="J419" s="242">
        <f t="shared" si="300"/>
        <v>0</v>
      </c>
      <c r="K419" s="328" t="s">
        <v>157</v>
      </c>
      <c r="L419" s="242">
        <f t="shared" si="301"/>
        <v>0</v>
      </c>
      <c r="M419" s="328" t="s">
        <v>157</v>
      </c>
      <c r="N419" s="73">
        <v>0</v>
      </c>
      <c r="O419" s="328" t="s">
        <v>157</v>
      </c>
      <c r="P419" s="73">
        <v>0</v>
      </c>
      <c r="Q419" s="328" t="s">
        <v>157</v>
      </c>
      <c r="R419" s="73">
        <v>0</v>
      </c>
      <c r="S419" s="328" t="s">
        <v>157</v>
      </c>
      <c r="T419" s="73">
        <v>0</v>
      </c>
      <c r="U419" s="328" t="s">
        <v>157</v>
      </c>
      <c r="V419" s="73">
        <v>0</v>
      </c>
      <c r="W419" s="328" t="s">
        <v>157</v>
      </c>
      <c r="X419" s="73">
        <v>0</v>
      </c>
      <c r="Y419" s="328" t="s">
        <v>157</v>
      </c>
      <c r="Z419" s="73">
        <v>0</v>
      </c>
      <c r="AA419" s="328" t="s">
        <v>157</v>
      </c>
      <c r="AB419" s="73">
        <v>0</v>
      </c>
      <c r="AC419" s="328" t="s">
        <v>157</v>
      </c>
      <c r="AD419" s="244">
        <v>0</v>
      </c>
      <c r="AE419" s="328" t="s">
        <v>157</v>
      </c>
      <c r="AF419" s="248">
        <f t="shared" si="295"/>
        <v>0</v>
      </c>
      <c r="AG419" s="328" t="s">
        <v>157</v>
      </c>
      <c r="AH419" s="136" t="str">
        <f t="shared" si="292"/>
        <v>-</v>
      </c>
      <c r="AI419" s="382">
        <v>0</v>
      </c>
      <c r="AJ419" s="329" t="s">
        <v>887</v>
      </c>
    </row>
    <row r="420" spans="1:36" s="4" customFormat="1">
      <c r="A420" s="330">
        <f>'10 Квартал финансирование'!A420</f>
        <v>320</v>
      </c>
      <c r="B420" s="285" t="s">
        <v>315</v>
      </c>
      <c r="C420" s="285" t="s">
        <v>863</v>
      </c>
      <c r="D420" s="328" t="s">
        <v>157</v>
      </c>
      <c r="E420" s="328" t="s">
        <v>157</v>
      </c>
      <c r="F420" s="246">
        <v>0</v>
      </c>
      <c r="G420" s="328" t="s">
        <v>157</v>
      </c>
      <c r="H420" s="328">
        <v>0</v>
      </c>
      <c r="I420" s="328" t="s">
        <v>157</v>
      </c>
      <c r="J420" s="242">
        <f t="shared" si="293"/>
        <v>0</v>
      </c>
      <c r="K420" s="328" t="s">
        <v>157</v>
      </c>
      <c r="L420" s="242">
        <f t="shared" si="294"/>
        <v>0.83813559000000004</v>
      </c>
      <c r="M420" s="328" t="s">
        <v>157</v>
      </c>
      <c r="N420" s="246">
        <v>0</v>
      </c>
      <c r="O420" s="328" t="s">
        <v>157</v>
      </c>
      <c r="P420" s="246">
        <v>0</v>
      </c>
      <c r="Q420" s="328" t="s">
        <v>157</v>
      </c>
      <c r="R420" s="246">
        <v>0</v>
      </c>
      <c r="S420" s="328" t="s">
        <v>157</v>
      </c>
      <c r="T420" s="246">
        <v>0.83813559000000004</v>
      </c>
      <c r="U420" s="328" t="s">
        <v>157</v>
      </c>
      <c r="V420" s="246">
        <v>0</v>
      </c>
      <c r="W420" s="328" t="s">
        <v>157</v>
      </c>
      <c r="X420" s="246">
        <v>0</v>
      </c>
      <c r="Y420" s="328" t="s">
        <v>157</v>
      </c>
      <c r="Z420" s="246">
        <v>0</v>
      </c>
      <c r="AA420" s="328" t="s">
        <v>157</v>
      </c>
      <c r="AB420" s="246">
        <v>0</v>
      </c>
      <c r="AC420" s="328" t="s">
        <v>157</v>
      </c>
      <c r="AD420" s="244">
        <v>0</v>
      </c>
      <c r="AE420" s="328" t="s">
        <v>157</v>
      </c>
      <c r="AF420" s="248">
        <f t="shared" si="295"/>
        <v>0.83813559000000004</v>
      </c>
      <c r="AG420" s="328" t="s">
        <v>157</v>
      </c>
      <c r="AH420" s="136" t="str">
        <f t="shared" si="292"/>
        <v>-</v>
      </c>
      <c r="AI420" s="387">
        <v>0</v>
      </c>
      <c r="AJ420" s="329" t="s">
        <v>887</v>
      </c>
    </row>
    <row r="421" spans="1:36" s="4" customFormat="1" ht="31.5">
      <c r="A421" s="330">
        <f>'10 Квартал финансирование'!A421</f>
        <v>321</v>
      </c>
      <c r="B421" s="285" t="s">
        <v>864</v>
      </c>
      <c r="C421" s="285" t="s">
        <v>865</v>
      </c>
      <c r="D421" s="328" t="s">
        <v>157</v>
      </c>
      <c r="E421" s="328" t="s">
        <v>157</v>
      </c>
      <c r="F421" s="246">
        <v>0</v>
      </c>
      <c r="G421" s="328" t="s">
        <v>157</v>
      </c>
      <c r="H421" s="328">
        <v>0</v>
      </c>
      <c r="I421" s="328" t="s">
        <v>157</v>
      </c>
      <c r="J421" s="242">
        <f t="shared" si="293"/>
        <v>0</v>
      </c>
      <c r="K421" s="328" t="s">
        <v>157</v>
      </c>
      <c r="L421" s="242">
        <f t="shared" si="294"/>
        <v>3.2438965099999999</v>
      </c>
      <c r="M421" s="328" t="s">
        <v>157</v>
      </c>
      <c r="N421" s="246">
        <v>0</v>
      </c>
      <c r="O421" s="328" t="s">
        <v>157</v>
      </c>
      <c r="P421" s="246">
        <v>3.0574173999999998</v>
      </c>
      <c r="Q421" s="328" t="s">
        <v>157</v>
      </c>
      <c r="R421" s="246">
        <v>0</v>
      </c>
      <c r="S421" s="328" t="s">
        <v>157</v>
      </c>
      <c r="T421" s="246">
        <v>9.0064109999999989E-2</v>
      </c>
      <c r="U421" s="328" t="s">
        <v>157</v>
      </c>
      <c r="V421" s="246">
        <v>0</v>
      </c>
      <c r="W421" s="328" t="s">
        <v>157</v>
      </c>
      <c r="X421" s="246">
        <v>9.6415000000000001E-2</v>
      </c>
      <c r="Y421" s="328" t="s">
        <v>157</v>
      </c>
      <c r="Z421" s="246">
        <v>0</v>
      </c>
      <c r="AA421" s="328" t="s">
        <v>157</v>
      </c>
      <c r="AB421" s="246">
        <v>0</v>
      </c>
      <c r="AC421" s="328" t="s">
        <v>157</v>
      </c>
      <c r="AD421" s="244">
        <v>0</v>
      </c>
      <c r="AE421" s="328" t="s">
        <v>157</v>
      </c>
      <c r="AF421" s="248">
        <f t="shared" si="295"/>
        <v>3.2438965099999999</v>
      </c>
      <c r="AG421" s="328" t="s">
        <v>157</v>
      </c>
      <c r="AH421" s="136" t="str">
        <f t="shared" si="292"/>
        <v>-</v>
      </c>
      <c r="AI421" s="387">
        <v>0</v>
      </c>
      <c r="AJ421" s="329" t="s">
        <v>887</v>
      </c>
    </row>
    <row r="422" spans="1:36" s="4" customFormat="1">
      <c r="A422" s="169" t="s">
        <v>57</v>
      </c>
      <c r="B422" s="110" t="s">
        <v>58</v>
      </c>
      <c r="C422" s="110"/>
      <c r="D422" s="248">
        <f>SUM(D423:D437)</f>
        <v>0</v>
      </c>
      <c r="E422" s="248">
        <f t="shared" ref="E422:AF422" si="304">SUM(E423:E437)</f>
        <v>0</v>
      </c>
      <c r="F422" s="248">
        <f t="shared" si="304"/>
        <v>0</v>
      </c>
      <c r="G422" s="248">
        <f t="shared" si="304"/>
        <v>0</v>
      </c>
      <c r="H422" s="248">
        <f t="shared" si="304"/>
        <v>51.5</v>
      </c>
      <c r="I422" s="248">
        <f t="shared" si="304"/>
        <v>0</v>
      </c>
      <c r="J422" s="248">
        <f t="shared" si="304"/>
        <v>0</v>
      </c>
      <c r="K422" s="248">
        <f t="shared" si="304"/>
        <v>0</v>
      </c>
      <c r="L422" s="248">
        <f t="shared" si="304"/>
        <v>0</v>
      </c>
      <c r="M422" s="248">
        <f t="shared" si="304"/>
        <v>0</v>
      </c>
      <c r="N422" s="248">
        <f t="shared" si="304"/>
        <v>0</v>
      </c>
      <c r="O422" s="248">
        <f t="shared" si="304"/>
        <v>0</v>
      </c>
      <c r="P422" s="248">
        <f t="shared" si="304"/>
        <v>0</v>
      </c>
      <c r="Q422" s="248">
        <f t="shared" si="304"/>
        <v>0</v>
      </c>
      <c r="R422" s="248">
        <f t="shared" si="304"/>
        <v>0</v>
      </c>
      <c r="S422" s="248">
        <f t="shared" si="304"/>
        <v>0</v>
      </c>
      <c r="T422" s="248">
        <f t="shared" si="304"/>
        <v>0</v>
      </c>
      <c r="U422" s="248">
        <f t="shared" si="304"/>
        <v>0</v>
      </c>
      <c r="V422" s="248">
        <f t="shared" si="304"/>
        <v>0</v>
      </c>
      <c r="W422" s="248">
        <f t="shared" si="304"/>
        <v>0</v>
      </c>
      <c r="X422" s="248">
        <f t="shared" si="304"/>
        <v>0</v>
      </c>
      <c r="Y422" s="248">
        <f t="shared" si="304"/>
        <v>0</v>
      </c>
      <c r="Z422" s="248">
        <f t="shared" si="304"/>
        <v>0</v>
      </c>
      <c r="AA422" s="248">
        <f t="shared" si="304"/>
        <v>0</v>
      </c>
      <c r="AB422" s="248">
        <f t="shared" si="304"/>
        <v>0</v>
      </c>
      <c r="AC422" s="248">
        <f t="shared" si="304"/>
        <v>0</v>
      </c>
      <c r="AD422" s="248">
        <f t="shared" si="304"/>
        <v>5.8772607699999995</v>
      </c>
      <c r="AE422" s="248"/>
      <c r="AF422" s="248">
        <f t="shared" si="304"/>
        <v>0</v>
      </c>
      <c r="AG422" s="248"/>
      <c r="AH422" s="136" t="str">
        <f t="shared" si="292"/>
        <v>-</v>
      </c>
      <c r="AI422" s="382"/>
      <c r="AJ422" s="384"/>
    </row>
    <row r="423" spans="1:36" s="4" customFormat="1" ht="31.5">
      <c r="A423" s="330">
        <f>'10 Квартал финансирование'!A423</f>
        <v>322</v>
      </c>
      <c r="B423" s="285" t="s">
        <v>866</v>
      </c>
      <c r="C423" s="285" t="s">
        <v>867</v>
      </c>
      <c r="D423" s="328" t="s">
        <v>157</v>
      </c>
      <c r="E423" s="328" t="s">
        <v>157</v>
      </c>
      <c r="F423" s="73">
        <v>0</v>
      </c>
      <c r="G423" s="328" t="s">
        <v>157</v>
      </c>
      <c r="H423" s="328">
        <v>0</v>
      </c>
      <c r="I423" s="328" t="s">
        <v>157</v>
      </c>
      <c r="J423" s="242">
        <f>N423+R423+V423+Z423</f>
        <v>0</v>
      </c>
      <c r="K423" s="328" t="s">
        <v>157</v>
      </c>
      <c r="L423" s="242">
        <f>P423+T423+X423+AB423</f>
        <v>0</v>
      </c>
      <c r="M423" s="328" t="s">
        <v>157</v>
      </c>
      <c r="N423" s="73">
        <v>0</v>
      </c>
      <c r="O423" s="328" t="s">
        <v>157</v>
      </c>
      <c r="P423" s="73">
        <v>0</v>
      </c>
      <c r="Q423" s="328" t="s">
        <v>157</v>
      </c>
      <c r="R423" s="73">
        <v>0</v>
      </c>
      <c r="S423" s="328" t="s">
        <v>157</v>
      </c>
      <c r="T423" s="73">
        <v>0</v>
      </c>
      <c r="U423" s="328" t="s">
        <v>157</v>
      </c>
      <c r="V423" s="73">
        <v>0</v>
      </c>
      <c r="W423" s="328" t="s">
        <v>157</v>
      </c>
      <c r="X423" s="73">
        <v>0</v>
      </c>
      <c r="Y423" s="328" t="s">
        <v>157</v>
      </c>
      <c r="Z423" s="73">
        <v>0</v>
      </c>
      <c r="AA423" s="328" t="s">
        <v>157</v>
      </c>
      <c r="AB423" s="73">
        <v>0</v>
      </c>
      <c r="AC423" s="328" t="s">
        <v>157</v>
      </c>
      <c r="AD423" s="244">
        <v>3.0542901399999995</v>
      </c>
      <c r="AE423" s="328" t="s">
        <v>157</v>
      </c>
      <c r="AF423" s="248">
        <f t="shared" ref="AF423:AF437" si="305">L423-N423-R423-V423</f>
        <v>0</v>
      </c>
      <c r="AG423" s="328" t="s">
        <v>157</v>
      </c>
      <c r="AH423" s="136" t="str">
        <f t="shared" si="292"/>
        <v>-</v>
      </c>
      <c r="AI423" s="382">
        <v>0</v>
      </c>
      <c r="AJ423" s="329" t="s">
        <v>887</v>
      </c>
    </row>
    <row r="424" spans="1:36" s="4" customFormat="1" ht="47.25">
      <c r="A424" s="330">
        <f>'10 Квартал финансирование'!A424</f>
        <v>323</v>
      </c>
      <c r="B424" s="285" t="s">
        <v>868</v>
      </c>
      <c r="C424" s="285" t="s">
        <v>1150</v>
      </c>
      <c r="D424" s="328" t="s">
        <v>157</v>
      </c>
      <c r="E424" s="328" t="s">
        <v>157</v>
      </c>
      <c r="F424" s="73">
        <v>0</v>
      </c>
      <c r="G424" s="328" t="s">
        <v>157</v>
      </c>
      <c r="H424" s="336">
        <v>0</v>
      </c>
      <c r="I424" s="328" t="s">
        <v>157</v>
      </c>
      <c r="J424" s="242">
        <f t="shared" ref="J424:J425" si="306">N424+R424+V424+Z424</f>
        <v>0</v>
      </c>
      <c r="K424" s="328" t="s">
        <v>157</v>
      </c>
      <c r="L424" s="242">
        <f t="shared" ref="L424:L425" si="307">P424+T424+X424+AB424</f>
        <v>0</v>
      </c>
      <c r="M424" s="328" t="s">
        <v>157</v>
      </c>
      <c r="N424" s="73">
        <v>0</v>
      </c>
      <c r="O424" s="328" t="s">
        <v>157</v>
      </c>
      <c r="P424" s="73">
        <v>0</v>
      </c>
      <c r="Q424" s="328" t="s">
        <v>157</v>
      </c>
      <c r="R424" s="73">
        <v>0</v>
      </c>
      <c r="S424" s="328" t="s">
        <v>157</v>
      </c>
      <c r="T424" s="73">
        <v>0</v>
      </c>
      <c r="U424" s="328" t="s">
        <v>157</v>
      </c>
      <c r="V424" s="73">
        <v>0</v>
      </c>
      <c r="W424" s="328" t="s">
        <v>157</v>
      </c>
      <c r="X424" s="73">
        <v>0</v>
      </c>
      <c r="Y424" s="328" t="s">
        <v>157</v>
      </c>
      <c r="Z424" s="73">
        <v>0</v>
      </c>
      <c r="AA424" s="328" t="s">
        <v>157</v>
      </c>
      <c r="AB424" s="73">
        <v>0</v>
      </c>
      <c r="AC424" s="328" t="s">
        <v>157</v>
      </c>
      <c r="AD424" s="244">
        <v>0</v>
      </c>
      <c r="AE424" s="328" t="s">
        <v>157</v>
      </c>
      <c r="AF424" s="248">
        <f t="shared" si="305"/>
        <v>0</v>
      </c>
      <c r="AG424" s="328" t="s">
        <v>157</v>
      </c>
      <c r="AH424" s="136" t="str">
        <f t="shared" si="292"/>
        <v>-</v>
      </c>
      <c r="AI424" s="382">
        <v>0</v>
      </c>
      <c r="AJ424" s="329" t="s">
        <v>887</v>
      </c>
    </row>
    <row r="425" spans="1:36" s="4" customFormat="1" ht="47.25">
      <c r="A425" s="330">
        <f>'10 Квартал финансирование'!A425</f>
        <v>324</v>
      </c>
      <c r="B425" s="285" t="s">
        <v>869</v>
      </c>
      <c r="C425" s="285" t="s">
        <v>1151</v>
      </c>
      <c r="D425" s="328" t="s">
        <v>157</v>
      </c>
      <c r="E425" s="328" t="s">
        <v>157</v>
      </c>
      <c r="F425" s="73">
        <v>0</v>
      </c>
      <c r="G425" s="328" t="s">
        <v>157</v>
      </c>
      <c r="H425" s="336">
        <v>0</v>
      </c>
      <c r="I425" s="328" t="s">
        <v>157</v>
      </c>
      <c r="J425" s="242">
        <f t="shared" si="306"/>
        <v>0</v>
      </c>
      <c r="K425" s="328" t="s">
        <v>157</v>
      </c>
      <c r="L425" s="242">
        <f t="shared" si="307"/>
        <v>0</v>
      </c>
      <c r="M425" s="328" t="s">
        <v>157</v>
      </c>
      <c r="N425" s="73">
        <v>0</v>
      </c>
      <c r="O425" s="328" t="s">
        <v>157</v>
      </c>
      <c r="P425" s="73">
        <v>0</v>
      </c>
      <c r="Q425" s="328" t="s">
        <v>157</v>
      </c>
      <c r="R425" s="73">
        <v>0</v>
      </c>
      <c r="S425" s="328" t="s">
        <v>157</v>
      </c>
      <c r="T425" s="73">
        <v>0</v>
      </c>
      <c r="U425" s="328" t="s">
        <v>157</v>
      </c>
      <c r="V425" s="73">
        <v>0</v>
      </c>
      <c r="W425" s="328" t="s">
        <v>157</v>
      </c>
      <c r="X425" s="73">
        <v>0</v>
      </c>
      <c r="Y425" s="328" t="s">
        <v>157</v>
      </c>
      <c r="Z425" s="73">
        <v>0</v>
      </c>
      <c r="AA425" s="328" t="s">
        <v>157</v>
      </c>
      <c r="AB425" s="73">
        <v>0</v>
      </c>
      <c r="AC425" s="328" t="s">
        <v>157</v>
      </c>
      <c r="AD425" s="244">
        <v>0</v>
      </c>
      <c r="AE425" s="328" t="s">
        <v>157</v>
      </c>
      <c r="AF425" s="248">
        <f t="shared" si="305"/>
        <v>0</v>
      </c>
      <c r="AG425" s="328" t="s">
        <v>157</v>
      </c>
      <c r="AH425" s="136" t="str">
        <f t="shared" si="292"/>
        <v>-</v>
      </c>
      <c r="AI425" s="382">
        <v>0</v>
      </c>
      <c r="AJ425" s="329" t="s">
        <v>887</v>
      </c>
    </row>
    <row r="426" spans="1:36" s="4" customFormat="1">
      <c r="A426" s="330">
        <f>'10 Квартал финансирование'!A426</f>
        <v>325</v>
      </c>
      <c r="B426" s="390" t="s">
        <v>870</v>
      </c>
      <c r="C426" s="390" t="s">
        <v>871</v>
      </c>
      <c r="D426" s="328" t="s">
        <v>157</v>
      </c>
      <c r="E426" s="328" t="s">
        <v>157</v>
      </c>
      <c r="F426" s="246">
        <v>0</v>
      </c>
      <c r="G426" s="328" t="s">
        <v>157</v>
      </c>
      <c r="H426" s="328">
        <v>0</v>
      </c>
      <c r="I426" s="328" t="s">
        <v>157</v>
      </c>
      <c r="J426" s="242">
        <f>N426+R426+V426+Z426</f>
        <v>0</v>
      </c>
      <c r="K426" s="328" t="s">
        <v>157</v>
      </c>
      <c r="L426" s="242">
        <f>P426+T426+X426+AB426</f>
        <v>0</v>
      </c>
      <c r="M426" s="328" t="s">
        <v>157</v>
      </c>
      <c r="N426" s="246">
        <v>0</v>
      </c>
      <c r="O426" s="328" t="s">
        <v>157</v>
      </c>
      <c r="P426" s="246">
        <v>0</v>
      </c>
      <c r="Q426" s="328" t="s">
        <v>157</v>
      </c>
      <c r="R426" s="246">
        <v>0</v>
      </c>
      <c r="S426" s="328" t="s">
        <v>157</v>
      </c>
      <c r="T426" s="246">
        <v>0</v>
      </c>
      <c r="U426" s="328" t="s">
        <v>157</v>
      </c>
      <c r="V426" s="246">
        <v>0</v>
      </c>
      <c r="W426" s="328" t="s">
        <v>157</v>
      </c>
      <c r="X426" s="246">
        <v>0</v>
      </c>
      <c r="Y426" s="328" t="s">
        <v>157</v>
      </c>
      <c r="Z426" s="246">
        <v>0</v>
      </c>
      <c r="AA426" s="328" t="s">
        <v>157</v>
      </c>
      <c r="AB426" s="246">
        <v>0</v>
      </c>
      <c r="AC426" s="328" t="s">
        <v>157</v>
      </c>
      <c r="AD426" s="244">
        <v>1.562211</v>
      </c>
      <c r="AE426" s="328" t="s">
        <v>157</v>
      </c>
      <c r="AF426" s="248">
        <f t="shared" si="305"/>
        <v>0</v>
      </c>
      <c r="AG426" s="328" t="s">
        <v>157</v>
      </c>
      <c r="AH426" s="136" t="str">
        <f t="shared" si="292"/>
        <v>-</v>
      </c>
      <c r="AI426" s="387">
        <v>0</v>
      </c>
      <c r="AJ426" s="329" t="s">
        <v>887</v>
      </c>
    </row>
    <row r="427" spans="1:36" s="4" customFormat="1" ht="31.5">
      <c r="A427" s="330">
        <f>'10 Квартал финансирование'!A427</f>
        <v>326</v>
      </c>
      <c r="B427" s="285" t="s">
        <v>872</v>
      </c>
      <c r="C427" s="285" t="s">
        <v>873</v>
      </c>
      <c r="D427" s="328" t="s">
        <v>157</v>
      </c>
      <c r="E427" s="328" t="s">
        <v>157</v>
      </c>
      <c r="F427" s="73">
        <v>0</v>
      </c>
      <c r="G427" s="328" t="s">
        <v>157</v>
      </c>
      <c r="H427" s="328">
        <v>0</v>
      </c>
      <c r="I427" s="328" t="s">
        <v>157</v>
      </c>
      <c r="J427" s="242">
        <f>N427+R427+V427+Z427</f>
        <v>0</v>
      </c>
      <c r="K427" s="328" t="s">
        <v>157</v>
      </c>
      <c r="L427" s="242">
        <f>P427+T427+X427+AB427</f>
        <v>0</v>
      </c>
      <c r="M427" s="328" t="s">
        <v>157</v>
      </c>
      <c r="N427" s="73">
        <v>0</v>
      </c>
      <c r="O427" s="328" t="s">
        <v>157</v>
      </c>
      <c r="P427" s="73">
        <v>0</v>
      </c>
      <c r="Q427" s="328" t="s">
        <v>157</v>
      </c>
      <c r="R427" s="73">
        <v>0</v>
      </c>
      <c r="S427" s="328" t="s">
        <v>157</v>
      </c>
      <c r="T427" s="73">
        <v>0</v>
      </c>
      <c r="U427" s="328" t="s">
        <v>157</v>
      </c>
      <c r="V427" s="73">
        <v>0</v>
      </c>
      <c r="W427" s="328" t="s">
        <v>157</v>
      </c>
      <c r="X427" s="73">
        <v>0</v>
      </c>
      <c r="Y427" s="328" t="s">
        <v>157</v>
      </c>
      <c r="Z427" s="73">
        <v>0</v>
      </c>
      <c r="AA427" s="328" t="s">
        <v>157</v>
      </c>
      <c r="AB427" s="73">
        <v>0</v>
      </c>
      <c r="AC427" s="328" t="s">
        <v>157</v>
      </c>
      <c r="AD427" s="244">
        <v>1.2607596299999999</v>
      </c>
      <c r="AE427" s="328" t="s">
        <v>157</v>
      </c>
      <c r="AF427" s="248">
        <f t="shared" si="305"/>
        <v>0</v>
      </c>
      <c r="AG427" s="328" t="s">
        <v>157</v>
      </c>
      <c r="AH427" s="136" t="str">
        <f t="shared" si="292"/>
        <v>-</v>
      </c>
      <c r="AI427" s="382">
        <v>0</v>
      </c>
      <c r="AJ427" s="329" t="s">
        <v>887</v>
      </c>
    </row>
    <row r="428" spans="1:36" s="4" customFormat="1" ht="47.25">
      <c r="A428" s="330">
        <f>'10 Квартал финансирование'!A428</f>
        <v>327</v>
      </c>
      <c r="B428" s="285" t="s">
        <v>874</v>
      </c>
      <c r="C428" s="285" t="s">
        <v>1152</v>
      </c>
      <c r="D428" s="328" t="s">
        <v>157</v>
      </c>
      <c r="E428" s="328" t="s">
        <v>157</v>
      </c>
      <c r="F428" s="73">
        <v>0</v>
      </c>
      <c r="G428" s="328" t="s">
        <v>157</v>
      </c>
      <c r="H428" s="336">
        <v>0</v>
      </c>
      <c r="I428" s="328" t="s">
        <v>157</v>
      </c>
      <c r="J428" s="242">
        <f t="shared" ref="J428:J429" si="308">N428+R428+V428+Z428</f>
        <v>0</v>
      </c>
      <c r="K428" s="328" t="s">
        <v>157</v>
      </c>
      <c r="L428" s="242">
        <f t="shared" ref="L428:L429" si="309">P428+T428+X428+AB428</f>
        <v>0</v>
      </c>
      <c r="M428" s="328" t="s">
        <v>157</v>
      </c>
      <c r="N428" s="73">
        <v>0</v>
      </c>
      <c r="O428" s="328" t="s">
        <v>157</v>
      </c>
      <c r="P428" s="73">
        <v>0</v>
      </c>
      <c r="Q428" s="328" t="s">
        <v>157</v>
      </c>
      <c r="R428" s="73">
        <v>0</v>
      </c>
      <c r="S428" s="328" t="s">
        <v>157</v>
      </c>
      <c r="T428" s="73">
        <v>0</v>
      </c>
      <c r="U428" s="328" t="s">
        <v>157</v>
      </c>
      <c r="V428" s="73">
        <v>0</v>
      </c>
      <c r="W428" s="328" t="s">
        <v>157</v>
      </c>
      <c r="X428" s="73">
        <v>0</v>
      </c>
      <c r="Y428" s="328" t="s">
        <v>157</v>
      </c>
      <c r="Z428" s="73">
        <v>0</v>
      </c>
      <c r="AA428" s="328" t="s">
        <v>157</v>
      </c>
      <c r="AB428" s="73">
        <v>0</v>
      </c>
      <c r="AC428" s="328" t="s">
        <v>157</v>
      </c>
      <c r="AD428" s="244">
        <v>0</v>
      </c>
      <c r="AE428" s="328" t="s">
        <v>157</v>
      </c>
      <c r="AF428" s="248">
        <f t="shared" si="305"/>
        <v>0</v>
      </c>
      <c r="AG428" s="328" t="s">
        <v>157</v>
      </c>
      <c r="AH428" s="136" t="str">
        <f t="shared" si="292"/>
        <v>-</v>
      </c>
      <c r="AI428" s="382">
        <v>0</v>
      </c>
      <c r="AJ428" s="329" t="s">
        <v>887</v>
      </c>
    </row>
    <row r="429" spans="1:36" s="4" customFormat="1" ht="47.25">
      <c r="A429" s="330">
        <f>'10 Квартал финансирование'!A429</f>
        <v>328</v>
      </c>
      <c r="B429" s="285" t="s">
        <v>875</v>
      </c>
      <c r="C429" s="285" t="s">
        <v>1153</v>
      </c>
      <c r="D429" s="328" t="s">
        <v>157</v>
      </c>
      <c r="E429" s="328" t="s">
        <v>157</v>
      </c>
      <c r="F429" s="73">
        <v>0</v>
      </c>
      <c r="G429" s="328" t="s">
        <v>157</v>
      </c>
      <c r="H429" s="336">
        <v>0</v>
      </c>
      <c r="I429" s="328" t="s">
        <v>157</v>
      </c>
      <c r="J429" s="242">
        <f t="shared" si="308"/>
        <v>0</v>
      </c>
      <c r="K429" s="328" t="s">
        <v>157</v>
      </c>
      <c r="L429" s="242">
        <f t="shared" si="309"/>
        <v>0</v>
      </c>
      <c r="M429" s="328" t="s">
        <v>157</v>
      </c>
      <c r="N429" s="73">
        <v>0</v>
      </c>
      <c r="O429" s="328" t="s">
        <v>157</v>
      </c>
      <c r="P429" s="73">
        <v>0</v>
      </c>
      <c r="Q429" s="328" t="s">
        <v>157</v>
      </c>
      <c r="R429" s="73">
        <v>0</v>
      </c>
      <c r="S429" s="328" t="s">
        <v>157</v>
      </c>
      <c r="T429" s="73">
        <v>0</v>
      </c>
      <c r="U429" s="328" t="s">
        <v>157</v>
      </c>
      <c r="V429" s="73">
        <v>0</v>
      </c>
      <c r="W429" s="328" t="s">
        <v>157</v>
      </c>
      <c r="X429" s="73">
        <v>0</v>
      </c>
      <c r="Y429" s="328" t="s">
        <v>157</v>
      </c>
      <c r="Z429" s="73">
        <v>0</v>
      </c>
      <c r="AA429" s="328" t="s">
        <v>157</v>
      </c>
      <c r="AB429" s="73">
        <v>0</v>
      </c>
      <c r="AC429" s="328" t="s">
        <v>157</v>
      </c>
      <c r="AD429" s="244">
        <v>0</v>
      </c>
      <c r="AE429" s="328" t="s">
        <v>157</v>
      </c>
      <c r="AF429" s="248">
        <f t="shared" si="305"/>
        <v>0</v>
      </c>
      <c r="AG429" s="328" t="s">
        <v>157</v>
      </c>
      <c r="AH429" s="136" t="str">
        <f t="shared" si="292"/>
        <v>-</v>
      </c>
      <c r="AI429" s="382">
        <v>0</v>
      </c>
      <c r="AJ429" s="329" t="s">
        <v>887</v>
      </c>
    </row>
    <row r="430" spans="1:36" s="4" customFormat="1" ht="78.75">
      <c r="A430" s="330">
        <f>'10 Квартал финансирование'!A430</f>
        <v>329</v>
      </c>
      <c r="B430" s="285" t="s">
        <v>876</v>
      </c>
      <c r="C430" s="285" t="s">
        <v>1154</v>
      </c>
      <c r="D430" s="328" t="s">
        <v>157</v>
      </c>
      <c r="E430" s="328" t="s">
        <v>157</v>
      </c>
      <c r="F430" s="73">
        <v>0</v>
      </c>
      <c r="G430" s="328" t="s">
        <v>157</v>
      </c>
      <c r="H430" s="336">
        <v>0</v>
      </c>
      <c r="I430" s="328" t="s">
        <v>157</v>
      </c>
      <c r="J430" s="242">
        <f t="shared" ref="J430:J435" si="310">N430+R430+V430+Z430</f>
        <v>0</v>
      </c>
      <c r="K430" s="328" t="s">
        <v>157</v>
      </c>
      <c r="L430" s="242">
        <f t="shared" ref="L430:L435" si="311">P430+T430+X430+AB430</f>
        <v>0</v>
      </c>
      <c r="M430" s="328" t="s">
        <v>157</v>
      </c>
      <c r="N430" s="73">
        <v>0</v>
      </c>
      <c r="O430" s="328" t="s">
        <v>157</v>
      </c>
      <c r="P430" s="73">
        <v>0</v>
      </c>
      <c r="Q430" s="328" t="s">
        <v>157</v>
      </c>
      <c r="R430" s="73">
        <v>0</v>
      </c>
      <c r="S430" s="328" t="s">
        <v>157</v>
      </c>
      <c r="T430" s="73">
        <v>0</v>
      </c>
      <c r="U430" s="328" t="s">
        <v>157</v>
      </c>
      <c r="V430" s="73">
        <v>0</v>
      </c>
      <c r="W430" s="328" t="s">
        <v>157</v>
      </c>
      <c r="X430" s="73">
        <v>0</v>
      </c>
      <c r="Y430" s="328" t="s">
        <v>157</v>
      </c>
      <c r="Z430" s="73">
        <v>0</v>
      </c>
      <c r="AA430" s="328" t="s">
        <v>157</v>
      </c>
      <c r="AB430" s="73">
        <v>0</v>
      </c>
      <c r="AC430" s="328" t="s">
        <v>157</v>
      </c>
      <c r="AD430" s="244">
        <v>0</v>
      </c>
      <c r="AE430" s="328" t="s">
        <v>157</v>
      </c>
      <c r="AF430" s="248">
        <f t="shared" si="305"/>
        <v>0</v>
      </c>
      <c r="AG430" s="328" t="s">
        <v>157</v>
      </c>
      <c r="AH430" s="136" t="str">
        <f t="shared" si="292"/>
        <v>-</v>
      </c>
      <c r="AI430" s="382">
        <v>0</v>
      </c>
      <c r="AJ430" s="329" t="s">
        <v>887</v>
      </c>
    </row>
    <row r="431" spans="1:36" s="4" customFormat="1" ht="47.25">
      <c r="A431" s="330">
        <f>'10 Квартал финансирование'!A431</f>
        <v>330</v>
      </c>
      <c r="B431" s="285" t="s">
        <v>877</v>
      </c>
      <c r="C431" s="285" t="s">
        <v>1155</v>
      </c>
      <c r="D431" s="328" t="s">
        <v>157</v>
      </c>
      <c r="E431" s="328" t="s">
        <v>157</v>
      </c>
      <c r="F431" s="73">
        <v>0</v>
      </c>
      <c r="G431" s="328" t="s">
        <v>157</v>
      </c>
      <c r="H431" s="336">
        <v>0</v>
      </c>
      <c r="I431" s="328" t="s">
        <v>157</v>
      </c>
      <c r="J431" s="242">
        <f t="shared" si="310"/>
        <v>0</v>
      </c>
      <c r="K431" s="328" t="s">
        <v>157</v>
      </c>
      <c r="L431" s="242">
        <f t="shared" si="311"/>
        <v>0</v>
      </c>
      <c r="M431" s="328" t="s">
        <v>157</v>
      </c>
      <c r="N431" s="73">
        <v>0</v>
      </c>
      <c r="O431" s="328" t="s">
        <v>157</v>
      </c>
      <c r="P431" s="73">
        <v>0</v>
      </c>
      <c r="Q431" s="328" t="s">
        <v>157</v>
      </c>
      <c r="R431" s="73">
        <v>0</v>
      </c>
      <c r="S431" s="328" t="s">
        <v>157</v>
      </c>
      <c r="T431" s="73">
        <v>0</v>
      </c>
      <c r="U431" s="328" t="s">
        <v>157</v>
      </c>
      <c r="V431" s="73">
        <v>0</v>
      </c>
      <c r="W431" s="328" t="s">
        <v>157</v>
      </c>
      <c r="X431" s="73">
        <v>0</v>
      </c>
      <c r="Y431" s="328" t="s">
        <v>157</v>
      </c>
      <c r="Z431" s="73">
        <v>0</v>
      </c>
      <c r="AA431" s="328" t="s">
        <v>157</v>
      </c>
      <c r="AB431" s="73">
        <v>0</v>
      </c>
      <c r="AC431" s="328" t="s">
        <v>157</v>
      </c>
      <c r="AD431" s="244">
        <v>0</v>
      </c>
      <c r="AE431" s="328" t="s">
        <v>157</v>
      </c>
      <c r="AF431" s="248">
        <f t="shared" si="305"/>
        <v>0</v>
      </c>
      <c r="AG431" s="328" t="s">
        <v>157</v>
      </c>
      <c r="AH431" s="136" t="str">
        <f t="shared" si="292"/>
        <v>-</v>
      </c>
      <c r="AI431" s="382">
        <v>0</v>
      </c>
      <c r="AJ431" s="329" t="s">
        <v>887</v>
      </c>
    </row>
    <row r="432" spans="1:36" s="4" customFormat="1" ht="47.25">
      <c r="A432" s="330">
        <f>'10 Квартал финансирование'!A432</f>
        <v>331</v>
      </c>
      <c r="B432" s="285" t="s">
        <v>878</v>
      </c>
      <c r="C432" s="285" t="s">
        <v>1156</v>
      </c>
      <c r="D432" s="328" t="s">
        <v>157</v>
      </c>
      <c r="E432" s="328" t="s">
        <v>157</v>
      </c>
      <c r="F432" s="73">
        <v>0</v>
      </c>
      <c r="G432" s="328" t="s">
        <v>157</v>
      </c>
      <c r="H432" s="336">
        <v>0</v>
      </c>
      <c r="I432" s="328" t="s">
        <v>157</v>
      </c>
      <c r="J432" s="242">
        <f t="shared" si="310"/>
        <v>0</v>
      </c>
      <c r="K432" s="328" t="s">
        <v>157</v>
      </c>
      <c r="L432" s="242">
        <f t="shared" si="311"/>
        <v>0</v>
      </c>
      <c r="M432" s="328" t="s">
        <v>157</v>
      </c>
      <c r="N432" s="73">
        <v>0</v>
      </c>
      <c r="O432" s="328" t="s">
        <v>157</v>
      </c>
      <c r="P432" s="73">
        <v>0</v>
      </c>
      <c r="Q432" s="328" t="s">
        <v>157</v>
      </c>
      <c r="R432" s="73">
        <v>0</v>
      </c>
      <c r="S432" s="328" t="s">
        <v>157</v>
      </c>
      <c r="T432" s="73">
        <v>0</v>
      </c>
      <c r="U432" s="328" t="s">
        <v>157</v>
      </c>
      <c r="V432" s="73">
        <v>0</v>
      </c>
      <c r="W432" s="328" t="s">
        <v>157</v>
      </c>
      <c r="X432" s="73">
        <v>0</v>
      </c>
      <c r="Y432" s="328" t="s">
        <v>157</v>
      </c>
      <c r="Z432" s="73">
        <v>0</v>
      </c>
      <c r="AA432" s="328" t="s">
        <v>157</v>
      </c>
      <c r="AB432" s="73">
        <v>0</v>
      </c>
      <c r="AC432" s="328" t="s">
        <v>157</v>
      </c>
      <c r="AD432" s="244">
        <v>0</v>
      </c>
      <c r="AE432" s="328" t="s">
        <v>157</v>
      </c>
      <c r="AF432" s="248">
        <f t="shared" si="305"/>
        <v>0</v>
      </c>
      <c r="AG432" s="328" t="s">
        <v>157</v>
      </c>
      <c r="AH432" s="136" t="str">
        <f t="shared" si="292"/>
        <v>-</v>
      </c>
      <c r="AI432" s="382">
        <v>0</v>
      </c>
      <c r="AJ432" s="329" t="s">
        <v>887</v>
      </c>
    </row>
    <row r="433" spans="1:36" s="4" customFormat="1" ht="47.25">
      <c r="A433" s="330">
        <f>'10 Квартал финансирование'!A433</f>
        <v>332</v>
      </c>
      <c r="B433" s="285" t="s">
        <v>879</v>
      </c>
      <c r="C433" s="285" t="s">
        <v>1157</v>
      </c>
      <c r="D433" s="328" t="s">
        <v>157</v>
      </c>
      <c r="E433" s="328" t="s">
        <v>157</v>
      </c>
      <c r="F433" s="73">
        <v>0</v>
      </c>
      <c r="G433" s="328" t="s">
        <v>157</v>
      </c>
      <c r="H433" s="336">
        <v>0</v>
      </c>
      <c r="I433" s="328" t="s">
        <v>157</v>
      </c>
      <c r="J433" s="242">
        <f t="shared" si="310"/>
        <v>0</v>
      </c>
      <c r="K433" s="328" t="s">
        <v>157</v>
      </c>
      <c r="L433" s="242">
        <f t="shared" si="311"/>
        <v>0</v>
      </c>
      <c r="M433" s="328" t="s">
        <v>157</v>
      </c>
      <c r="N433" s="73">
        <v>0</v>
      </c>
      <c r="O433" s="328" t="s">
        <v>157</v>
      </c>
      <c r="P433" s="73">
        <v>0</v>
      </c>
      <c r="Q433" s="328" t="s">
        <v>157</v>
      </c>
      <c r="R433" s="73">
        <v>0</v>
      </c>
      <c r="S433" s="328" t="s">
        <v>157</v>
      </c>
      <c r="T433" s="73">
        <v>0</v>
      </c>
      <c r="U433" s="328" t="s">
        <v>157</v>
      </c>
      <c r="V433" s="73">
        <v>0</v>
      </c>
      <c r="W433" s="328" t="s">
        <v>157</v>
      </c>
      <c r="X433" s="73">
        <v>0</v>
      </c>
      <c r="Y433" s="328" t="s">
        <v>157</v>
      </c>
      <c r="Z433" s="73">
        <v>0</v>
      </c>
      <c r="AA433" s="328" t="s">
        <v>157</v>
      </c>
      <c r="AB433" s="73">
        <v>0</v>
      </c>
      <c r="AC433" s="328" t="s">
        <v>157</v>
      </c>
      <c r="AD433" s="244">
        <v>0</v>
      </c>
      <c r="AE433" s="328" t="s">
        <v>157</v>
      </c>
      <c r="AF433" s="248">
        <f t="shared" si="305"/>
        <v>0</v>
      </c>
      <c r="AG433" s="328" t="s">
        <v>157</v>
      </c>
      <c r="AH433" s="136" t="str">
        <f t="shared" si="292"/>
        <v>-</v>
      </c>
      <c r="AI433" s="382">
        <v>0</v>
      </c>
      <c r="AJ433" s="329" t="s">
        <v>887</v>
      </c>
    </row>
    <row r="434" spans="1:36" s="4" customFormat="1" ht="31.5">
      <c r="A434" s="330">
        <f>'10 Квартал финансирование'!A434</f>
        <v>333</v>
      </c>
      <c r="B434" s="285" t="s">
        <v>880</v>
      </c>
      <c r="C434" s="285" t="s">
        <v>1158</v>
      </c>
      <c r="D434" s="328" t="s">
        <v>157</v>
      </c>
      <c r="E434" s="328" t="s">
        <v>157</v>
      </c>
      <c r="F434" s="73">
        <v>0</v>
      </c>
      <c r="G434" s="328" t="s">
        <v>157</v>
      </c>
      <c r="H434" s="336">
        <v>0</v>
      </c>
      <c r="I434" s="328" t="s">
        <v>157</v>
      </c>
      <c r="J434" s="242">
        <f t="shared" si="310"/>
        <v>0</v>
      </c>
      <c r="K434" s="328" t="s">
        <v>157</v>
      </c>
      <c r="L434" s="242">
        <f t="shared" si="311"/>
        <v>0</v>
      </c>
      <c r="M434" s="328" t="s">
        <v>157</v>
      </c>
      <c r="N434" s="73">
        <v>0</v>
      </c>
      <c r="O434" s="328" t="s">
        <v>157</v>
      </c>
      <c r="P434" s="73">
        <v>0</v>
      </c>
      <c r="Q434" s="328" t="s">
        <v>157</v>
      </c>
      <c r="R434" s="73">
        <v>0</v>
      </c>
      <c r="S434" s="328" t="s">
        <v>157</v>
      </c>
      <c r="T434" s="73">
        <v>0</v>
      </c>
      <c r="U434" s="328" t="s">
        <v>157</v>
      </c>
      <c r="V434" s="73">
        <v>0</v>
      </c>
      <c r="W434" s="328" t="s">
        <v>157</v>
      </c>
      <c r="X434" s="73">
        <v>0</v>
      </c>
      <c r="Y434" s="328" t="s">
        <v>157</v>
      </c>
      <c r="Z434" s="73">
        <v>0</v>
      </c>
      <c r="AA434" s="328" t="s">
        <v>157</v>
      </c>
      <c r="AB434" s="73">
        <v>0</v>
      </c>
      <c r="AC434" s="328" t="s">
        <v>157</v>
      </c>
      <c r="AD434" s="244">
        <v>0</v>
      </c>
      <c r="AE434" s="328" t="s">
        <v>157</v>
      </c>
      <c r="AF434" s="248">
        <f t="shared" si="305"/>
        <v>0</v>
      </c>
      <c r="AG434" s="328" t="s">
        <v>157</v>
      </c>
      <c r="AH434" s="136" t="str">
        <f t="shared" si="292"/>
        <v>-</v>
      </c>
      <c r="AI434" s="382">
        <v>0</v>
      </c>
      <c r="AJ434" s="329" t="s">
        <v>887</v>
      </c>
    </row>
    <row r="435" spans="1:36" s="4" customFormat="1" ht="47.25">
      <c r="A435" s="330">
        <f>'10 Квартал финансирование'!A435</f>
        <v>334</v>
      </c>
      <c r="B435" s="285" t="s">
        <v>881</v>
      </c>
      <c r="C435" s="285" t="s">
        <v>1159</v>
      </c>
      <c r="D435" s="328" t="s">
        <v>157</v>
      </c>
      <c r="E435" s="328" t="s">
        <v>157</v>
      </c>
      <c r="F435" s="73">
        <v>0</v>
      </c>
      <c r="G435" s="328" t="s">
        <v>157</v>
      </c>
      <c r="H435" s="336">
        <v>0</v>
      </c>
      <c r="I435" s="328" t="s">
        <v>157</v>
      </c>
      <c r="J435" s="242">
        <f t="shared" si="310"/>
        <v>0</v>
      </c>
      <c r="K435" s="328" t="s">
        <v>157</v>
      </c>
      <c r="L435" s="242">
        <f t="shared" si="311"/>
        <v>0</v>
      </c>
      <c r="M435" s="328" t="s">
        <v>157</v>
      </c>
      <c r="N435" s="73">
        <v>0</v>
      </c>
      <c r="O435" s="328" t="s">
        <v>157</v>
      </c>
      <c r="P435" s="73">
        <v>0</v>
      </c>
      <c r="Q435" s="328" t="s">
        <v>157</v>
      </c>
      <c r="R435" s="73">
        <v>0</v>
      </c>
      <c r="S435" s="328" t="s">
        <v>157</v>
      </c>
      <c r="T435" s="73">
        <v>0</v>
      </c>
      <c r="U435" s="328" t="s">
        <v>157</v>
      </c>
      <c r="V435" s="73">
        <v>0</v>
      </c>
      <c r="W435" s="328" t="s">
        <v>157</v>
      </c>
      <c r="X435" s="73">
        <v>0</v>
      </c>
      <c r="Y435" s="328" t="s">
        <v>157</v>
      </c>
      <c r="Z435" s="73">
        <v>0</v>
      </c>
      <c r="AA435" s="328" t="s">
        <v>157</v>
      </c>
      <c r="AB435" s="73">
        <v>0</v>
      </c>
      <c r="AC435" s="328" t="s">
        <v>157</v>
      </c>
      <c r="AD435" s="244">
        <v>0</v>
      </c>
      <c r="AE435" s="328" t="s">
        <v>157</v>
      </c>
      <c r="AF435" s="248">
        <f t="shared" si="305"/>
        <v>0</v>
      </c>
      <c r="AG435" s="328" t="s">
        <v>157</v>
      </c>
      <c r="AH435" s="136" t="str">
        <f t="shared" si="292"/>
        <v>-</v>
      </c>
      <c r="AI435" s="382">
        <v>0</v>
      </c>
      <c r="AJ435" s="329" t="s">
        <v>887</v>
      </c>
    </row>
    <row r="436" spans="1:36" s="4" customFormat="1" ht="47.25">
      <c r="A436" s="330">
        <f>'10 Квартал финансирование'!A436</f>
        <v>335</v>
      </c>
      <c r="B436" s="285" t="s">
        <v>882</v>
      </c>
      <c r="C436" s="285" t="s">
        <v>883</v>
      </c>
      <c r="D436" s="328" t="s">
        <v>157</v>
      </c>
      <c r="E436" s="328" t="s">
        <v>157</v>
      </c>
      <c r="F436" s="73">
        <v>0</v>
      </c>
      <c r="G436" s="328" t="s">
        <v>157</v>
      </c>
      <c r="H436" s="328">
        <v>42</v>
      </c>
      <c r="I436" s="328" t="s">
        <v>157</v>
      </c>
      <c r="J436" s="242">
        <f t="shared" ref="J436:J437" si="312">N436+R436+V436+Z436</f>
        <v>0</v>
      </c>
      <c r="K436" s="328" t="s">
        <v>157</v>
      </c>
      <c r="L436" s="242">
        <f t="shared" ref="L436:L437" si="313">P436+T436+X436+AB436</f>
        <v>0</v>
      </c>
      <c r="M436" s="328" t="s">
        <v>157</v>
      </c>
      <c r="N436" s="73">
        <v>0</v>
      </c>
      <c r="O436" s="328" t="s">
        <v>157</v>
      </c>
      <c r="P436" s="73">
        <v>0</v>
      </c>
      <c r="Q436" s="328" t="s">
        <v>157</v>
      </c>
      <c r="R436" s="73">
        <v>0</v>
      </c>
      <c r="S436" s="328" t="s">
        <v>157</v>
      </c>
      <c r="T436" s="73">
        <v>0</v>
      </c>
      <c r="U436" s="328" t="s">
        <v>157</v>
      </c>
      <c r="V436" s="73">
        <v>0</v>
      </c>
      <c r="W436" s="328" t="s">
        <v>157</v>
      </c>
      <c r="X436" s="73">
        <v>0</v>
      </c>
      <c r="Y436" s="328" t="s">
        <v>157</v>
      </c>
      <c r="Z436" s="73">
        <v>0</v>
      </c>
      <c r="AA436" s="328" t="s">
        <v>157</v>
      </c>
      <c r="AB436" s="73">
        <v>0</v>
      </c>
      <c r="AC436" s="328" t="s">
        <v>157</v>
      </c>
      <c r="AD436" s="244">
        <v>0</v>
      </c>
      <c r="AE436" s="328" t="s">
        <v>157</v>
      </c>
      <c r="AF436" s="248">
        <f t="shared" si="305"/>
        <v>0</v>
      </c>
      <c r="AG436" s="328" t="s">
        <v>157</v>
      </c>
      <c r="AH436" s="136" t="str">
        <f t="shared" si="292"/>
        <v>-</v>
      </c>
      <c r="AI436" s="382">
        <v>0</v>
      </c>
      <c r="AJ436" s="329" t="s">
        <v>887</v>
      </c>
    </row>
    <row r="437" spans="1:36" s="4" customFormat="1" ht="47.25">
      <c r="A437" s="330">
        <f>'10 Квартал финансирование'!A437</f>
        <v>336</v>
      </c>
      <c r="B437" s="285" t="s">
        <v>884</v>
      </c>
      <c r="C437" s="285" t="s">
        <v>885</v>
      </c>
      <c r="D437" s="328" t="s">
        <v>157</v>
      </c>
      <c r="E437" s="328" t="s">
        <v>157</v>
      </c>
      <c r="F437" s="73">
        <v>0</v>
      </c>
      <c r="G437" s="328" t="s">
        <v>157</v>
      </c>
      <c r="H437" s="328">
        <v>9.5</v>
      </c>
      <c r="I437" s="328" t="s">
        <v>157</v>
      </c>
      <c r="J437" s="242">
        <f t="shared" si="312"/>
        <v>0</v>
      </c>
      <c r="K437" s="328" t="s">
        <v>157</v>
      </c>
      <c r="L437" s="242">
        <f t="shared" si="313"/>
        <v>0</v>
      </c>
      <c r="M437" s="328" t="s">
        <v>157</v>
      </c>
      <c r="N437" s="73">
        <v>0</v>
      </c>
      <c r="O437" s="328" t="s">
        <v>157</v>
      </c>
      <c r="P437" s="73">
        <v>0</v>
      </c>
      <c r="Q437" s="328" t="s">
        <v>157</v>
      </c>
      <c r="R437" s="73">
        <v>0</v>
      </c>
      <c r="S437" s="328" t="s">
        <v>157</v>
      </c>
      <c r="T437" s="73">
        <v>0</v>
      </c>
      <c r="U437" s="328" t="s">
        <v>157</v>
      </c>
      <c r="V437" s="73">
        <v>0</v>
      </c>
      <c r="W437" s="328" t="s">
        <v>157</v>
      </c>
      <c r="X437" s="73">
        <v>0</v>
      </c>
      <c r="Y437" s="328" t="s">
        <v>157</v>
      </c>
      <c r="Z437" s="73">
        <v>0</v>
      </c>
      <c r="AA437" s="328" t="s">
        <v>157</v>
      </c>
      <c r="AB437" s="73">
        <v>0</v>
      </c>
      <c r="AC437" s="328" t="s">
        <v>157</v>
      </c>
      <c r="AD437" s="244">
        <v>0</v>
      </c>
      <c r="AE437" s="328" t="s">
        <v>157</v>
      </c>
      <c r="AF437" s="248">
        <f t="shared" si="305"/>
        <v>0</v>
      </c>
      <c r="AG437" s="328" t="s">
        <v>157</v>
      </c>
      <c r="AH437" s="136" t="str">
        <f t="shared" si="292"/>
        <v>-</v>
      </c>
      <c r="AI437" s="382">
        <v>0</v>
      </c>
      <c r="AJ437" s="329" t="s">
        <v>887</v>
      </c>
    </row>
    <row r="438" spans="1:36" s="4" customFormat="1">
      <c r="A438" s="169" t="s">
        <v>3</v>
      </c>
      <c r="B438" s="306" t="s">
        <v>13</v>
      </c>
      <c r="C438" s="306"/>
      <c r="D438" s="248">
        <f t="shared" ref="D438" si="314">D439+D440+D446</f>
        <v>0</v>
      </c>
      <c r="E438" s="248">
        <f t="shared" ref="E438:AD438" si="315">E439+E440+E446</f>
        <v>0</v>
      </c>
      <c r="F438" s="248">
        <f>F439+F440+F446</f>
        <v>0</v>
      </c>
      <c r="G438" s="248">
        <f t="shared" si="315"/>
        <v>0</v>
      </c>
      <c r="H438" s="248">
        <f t="shared" si="315"/>
        <v>0</v>
      </c>
      <c r="I438" s="248">
        <f t="shared" si="315"/>
        <v>0</v>
      </c>
      <c r="J438" s="248">
        <f t="shared" si="315"/>
        <v>0</v>
      </c>
      <c r="K438" s="248">
        <f t="shared" si="315"/>
        <v>0</v>
      </c>
      <c r="L438" s="248">
        <f t="shared" si="315"/>
        <v>0</v>
      </c>
      <c r="M438" s="248">
        <f t="shared" si="315"/>
        <v>0</v>
      </c>
      <c r="N438" s="248">
        <f t="shared" si="315"/>
        <v>0</v>
      </c>
      <c r="O438" s="248">
        <f t="shared" si="315"/>
        <v>0</v>
      </c>
      <c r="P438" s="248">
        <f t="shared" si="315"/>
        <v>0</v>
      </c>
      <c r="Q438" s="248">
        <f t="shared" si="315"/>
        <v>0</v>
      </c>
      <c r="R438" s="248">
        <f t="shared" si="315"/>
        <v>0</v>
      </c>
      <c r="S438" s="248">
        <f t="shared" si="315"/>
        <v>0</v>
      </c>
      <c r="T438" s="248">
        <f t="shared" si="315"/>
        <v>0</v>
      </c>
      <c r="U438" s="248">
        <f t="shared" si="315"/>
        <v>0</v>
      </c>
      <c r="V438" s="248">
        <f t="shared" si="315"/>
        <v>0</v>
      </c>
      <c r="W438" s="248">
        <f t="shared" si="315"/>
        <v>0</v>
      </c>
      <c r="X438" s="248">
        <f t="shared" si="315"/>
        <v>0</v>
      </c>
      <c r="Y438" s="248">
        <f t="shared" si="315"/>
        <v>0</v>
      </c>
      <c r="Z438" s="248">
        <f t="shared" si="315"/>
        <v>0</v>
      </c>
      <c r="AA438" s="248">
        <f t="shared" si="315"/>
        <v>0</v>
      </c>
      <c r="AB438" s="248">
        <f t="shared" si="315"/>
        <v>0</v>
      </c>
      <c r="AC438" s="248">
        <f t="shared" si="315"/>
        <v>0</v>
      </c>
      <c r="AD438" s="248">
        <f t="shared" si="315"/>
        <v>0</v>
      </c>
      <c r="AE438" s="248"/>
      <c r="AF438" s="248">
        <f t="shared" ref="AF438" si="316">AF439+AF440+AF446</f>
        <v>0</v>
      </c>
      <c r="AG438" s="248"/>
      <c r="AH438" s="136" t="str">
        <f t="shared" si="292"/>
        <v>-</v>
      </c>
      <c r="AI438" s="382"/>
      <c r="AJ438" s="384"/>
    </row>
    <row r="439" spans="1:36" s="4" customFormat="1" ht="31.5">
      <c r="A439" s="310" t="s">
        <v>4</v>
      </c>
      <c r="B439" s="306" t="s">
        <v>17</v>
      </c>
      <c r="C439" s="306"/>
      <c r="D439" s="247"/>
      <c r="E439" s="247"/>
      <c r="F439" s="247"/>
      <c r="G439" s="247"/>
      <c r="H439" s="247"/>
      <c r="I439" s="247"/>
      <c r="J439" s="247"/>
      <c r="K439" s="247"/>
      <c r="L439" s="247"/>
      <c r="M439" s="247"/>
      <c r="N439" s="247"/>
      <c r="O439" s="247"/>
      <c r="P439" s="247"/>
      <c r="Q439" s="247"/>
      <c r="R439" s="247"/>
      <c r="S439" s="247"/>
      <c r="T439" s="247"/>
      <c r="U439" s="247"/>
      <c r="V439" s="247"/>
      <c r="W439" s="247"/>
      <c r="X439" s="247"/>
      <c r="Y439" s="247"/>
      <c r="Z439" s="247"/>
      <c r="AA439" s="247"/>
      <c r="AB439" s="247"/>
      <c r="AC439" s="247"/>
      <c r="AD439" s="247"/>
      <c r="AE439" s="247"/>
      <c r="AF439" s="247"/>
      <c r="AG439" s="247"/>
      <c r="AH439" s="136" t="str">
        <f t="shared" si="292"/>
        <v>-</v>
      </c>
      <c r="AI439" s="382"/>
      <c r="AJ439" s="384"/>
    </row>
    <row r="440" spans="1:36" s="21" customFormat="1">
      <c r="A440" s="157" t="s">
        <v>5</v>
      </c>
      <c r="B440" s="8" t="s">
        <v>23</v>
      </c>
      <c r="C440" s="8"/>
      <c r="D440" s="128">
        <f>SUM(D441:D445)</f>
        <v>0</v>
      </c>
      <c r="E440" s="128">
        <f t="shared" ref="E440:AD440" si="317">SUM(E441:E445)</f>
        <v>0</v>
      </c>
      <c r="F440" s="128">
        <f>SUM(F441:F445)</f>
        <v>0</v>
      </c>
      <c r="G440" s="128">
        <f t="shared" si="317"/>
        <v>0</v>
      </c>
      <c r="H440" s="248">
        <f t="shared" si="317"/>
        <v>0</v>
      </c>
      <c r="I440" s="128">
        <f t="shared" si="317"/>
        <v>0</v>
      </c>
      <c r="J440" s="128">
        <f t="shared" si="317"/>
        <v>0</v>
      </c>
      <c r="K440" s="128">
        <f t="shared" si="317"/>
        <v>0</v>
      </c>
      <c r="L440" s="128">
        <f t="shared" si="317"/>
        <v>0</v>
      </c>
      <c r="M440" s="128">
        <f t="shared" si="317"/>
        <v>0</v>
      </c>
      <c r="N440" s="128">
        <f t="shared" si="317"/>
        <v>0</v>
      </c>
      <c r="O440" s="128">
        <f t="shared" si="317"/>
        <v>0</v>
      </c>
      <c r="P440" s="128">
        <f t="shared" si="317"/>
        <v>0</v>
      </c>
      <c r="Q440" s="128">
        <f t="shared" si="317"/>
        <v>0</v>
      </c>
      <c r="R440" s="128">
        <f t="shared" si="317"/>
        <v>0</v>
      </c>
      <c r="S440" s="128">
        <f t="shared" si="317"/>
        <v>0</v>
      </c>
      <c r="T440" s="128">
        <f t="shared" si="317"/>
        <v>0</v>
      </c>
      <c r="U440" s="128">
        <f t="shared" si="317"/>
        <v>0</v>
      </c>
      <c r="V440" s="128">
        <f t="shared" si="317"/>
        <v>0</v>
      </c>
      <c r="W440" s="128">
        <f t="shared" si="317"/>
        <v>0</v>
      </c>
      <c r="X440" s="128">
        <f t="shared" si="317"/>
        <v>0</v>
      </c>
      <c r="Y440" s="128">
        <f t="shared" si="317"/>
        <v>0</v>
      </c>
      <c r="Z440" s="128">
        <f t="shared" si="317"/>
        <v>0</v>
      </c>
      <c r="AA440" s="128">
        <f t="shared" si="317"/>
        <v>0</v>
      </c>
      <c r="AB440" s="128">
        <f t="shared" si="317"/>
        <v>0</v>
      </c>
      <c r="AC440" s="128">
        <f t="shared" si="317"/>
        <v>0</v>
      </c>
      <c r="AD440" s="128">
        <f t="shared" si="317"/>
        <v>0</v>
      </c>
      <c r="AE440" s="128"/>
      <c r="AF440" s="128">
        <f t="shared" ref="AF440" si="318">SUM(AF441:AF445)</f>
        <v>0</v>
      </c>
      <c r="AG440" s="128"/>
      <c r="AH440" s="136" t="str">
        <f t="shared" si="292"/>
        <v>-</v>
      </c>
      <c r="AI440" s="344"/>
      <c r="AJ440" s="148"/>
    </row>
    <row r="441" spans="1:36" s="21" customFormat="1">
      <c r="A441" s="164">
        <f>'10 Квартал финансирование'!A441</f>
        <v>337</v>
      </c>
      <c r="B441" s="205" t="s">
        <v>895</v>
      </c>
      <c r="C441" s="205" t="s">
        <v>896</v>
      </c>
      <c r="D441" s="281" t="s">
        <v>157</v>
      </c>
      <c r="E441" s="281" t="s">
        <v>157</v>
      </c>
      <c r="F441" s="130">
        <v>0</v>
      </c>
      <c r="G441" s="281" t="s">
        <v>157</v>
      </c>
      <c r="H441" s="328">
        <v>0</v>
      </c>
      <c r="I441" s="281" t="s">
        <v>157</v>
      </c>
      <c r="J441" s="20">
        <f>N441+R441+V441+Z441</f>
        <v>0</v>
      </c>
      <c r="K441" s="281" t="s">
        <v>157</v>
      </c>
      <c r="L441" s="20">
        <f>P441+T441+X441+AB441</f>
        <v>0</v>
      </c>
      <c r="M441" s="281" t="s">
        <v>157</v>
      </c>
      <c r="N441" s="130">
        <v>0</v>
      </c>
      <c r="O441" s="281" t="s">
        <v>157</v>
      </c>
      <c r="P441" s="130">
        <v>0</v>
      </c>
      <c r="Q441" s="281" t="s">
        <v>157</v>
      </c>
      <c r="R441" s="130">
        <v>0</v>
      </c>
      <c r="S441" s="281" t="s">
        <v>157</v>
      </c>
      <c r="T441" s="130">
        <v>0</v>
      </c>
      <c r="U441" s="281" t="s">
        <v>157</v>
      </c>
      <c r="V441" s="130">
        <v>0</v>
      </c>
      <c r="W441" s="281" t="s">
        <v>157</v>
      </c>
      <c r="X441" s="130">
        <v>0</v>
      </c>
      <c r="Y441" s="281" t="s">
        <v>157</v>
      </c>
      <c r="Z441" s="130">
        <v>0</v>
      </c>
      <c r="AA441" s="281" t="s">
        <v>157</v>
      </c>
      <c r="AB441" s="130">
        <v>0</v>
      </c>
      <c r="AC441" s="281" t="s">
        <v>157</v>
      </c>
      <c r="AD441" s="18">
        <v>0</v>
      </c>
      <c r="AE441" s="281" t="s">
        <v>157</v>
      </c>
      <c r="AF441" s="248">
        <f t="shared" ref="AF441:AF445" si="319">L441-N441-R441-V441</f>
        <v>0</v>
      </c>
      <c r="AG441" s="281" t="s">
        <v>157</v>
      </c>
      <c r="AH441" s="136" t="str">
        <f t="shared" si="292"/>
        <v>-</v>
      </c>
      <c r="AI441" s="345">
        <v>0</v>
      </c>
      <c r="AJ441" s="146" t="s">
        <v>887</v>
      </c>
    </row>
    <row r="442" spans="1:36" s="21" customFormat="1">
      <c r="A442" s="164">
        <f>'10 Квартал финансирование'!A442</f>
        <v>338</v>
      </c>
      <c r="B442" s="112" t="s">
        <v>897</v>
      </c>
      <c r="C442" s="112" t="s">
        <v>898</v>
      </c>
      <c r="D442" s="281" t="s">
        <v>157</v>
      </c>
      <c r="E442" s="281" t="s">
        <v>157</v>
      </c>
      <c r="F442" s="19">
        <v>0</v>
      </c>
      <c r="G442" s="281" t="s">
        <v>157</v>
      </c>
      <c r="H442" s="328">
        <v>0</v>
      </c>
      <c r="I442" s="281" t="s">
        <v>157</v>
      </c>
      <c r="J442" s="20">
        <f>N442+R442+V442+Z442</f>
        <v>0</v>
      </c>
      <c r="K442" s="281" t="s">
        <v>157</v>
      </c>
      <c r="L442" s="20">
        <f>P442+T442+X442+AB442</f>
        <v>0</v>
      </c>
      <c r="M442" s="281" t="s">
        <v>157</v>
      </c>
      <c r="N442" s="19">
        <v>0</v>
      </c>
      <c r="O442" s="281" t="s">
        <v>157</v>
      </c>
      <c r="P442" s="19">
        <v>0</v>
      </c>
      <c r="Q442" s="281" t="s">
        <v>157</v>
      </c>
      <c r="R442" s="19">
        <v>0</v>
      </c>
      <c r="S442" s="281" t="s">
        <v>157</v>
      </c>
      <c r="T442" s="19">
        <v>0</v>
      </c>
      <c r="U442" s="281" t="s">
        <v>157</v>
      </c>
      <c r="V442" s="19">
        <v>0</v>
      </c>
      <c r="W442" s="281" t="s">
        <v>157</v>
      </c>
      <c r="X442" s="19">
        <v>0</v>
      </c>
      <c r="Y442" s="281" t="s">
        <v>157</v>
      </c>
      <c r="Z442" s="19">
        <v>0</v>
      </c>
      <c r="AA442" s="281" t="s">
        <v>157</v>
      </c>
      <c r="AB442" s="19">
        <v>0</v>
      </c>
      <c r="AC442" s="281" t="s">
        <v>157</v>
      </c>
      <c r="AD442" s="18">
        <v>0</v>
      </c>
      <c r="AE442" s="281" t="s">
        <v>157</v>
      </c>
      <c r="AF442" s="248">
        <f t="shared" si="319"/>
        <v>0</v>
      </c>
      <c r="AG442" s="281" t="s">
        <v>157</v>
      </c>
      <c r="AH442" s="136" t="str">
        <f t="shared" si="292"/>
        <v>-</v>
      </c>
      <c r="AI442" s="344">
        <v>0</v>
      </c>
      <c r="AJ442" s="146" t="s">
        <v>887</v>
      </c>
    </row>
    <row r="443" spans="1:36" s="21" customFormat="1">
      <c r="A443" s="164">
        <f>'10 Квартал финансирование'!A443</f>
        <v>339</v>
      </c>
      <c r="B443" s="112" t="s">
        <v>899</v>
      </c>
      <c r="C443" s="112" t="s">
        <v>900</v>
      </c>
      <c r="D443" s="281" t="s">
        <v>157</v>
      </c>
      <c r="E443" s="281" t="s">
        <v>157</v>
      </c>
      <c r="F443" s="19">
        <v>0</v>
      </c>
      <c r="G443" s="281" t="s">
        <v>157</v>
      </c>
      <c r="H443" s="328">
        <v>0</v>
      </c>
      <c r="I443" s="281" t="s">
        <v>157</v>
      </c>
      <c r="J443" s="20">
        <f>N443+R443+V443+Z443</f>
        <v>0</v>
      </c>
      <c r="K443" s="281" t="s">
        <v>157</v>
      </c>
      <c r="L443" s="20">
        <f>P443+T443+X443+AB443</f>
        <v>0</v>
      </c>
      <c r="M443" s="281" t="s">
        <v>157</v>
      </c>
      <c r="N443" s="19">
        <v>0</v>
      </c>
      <c r="O443" s="281" t="s">
        <v>157</v>
      </c>
      <c r="P443" s="19">
        <v>0</v>
      </c>
      <c r="Q443" s="281" t="s">
        <v>157</v>
      </c>
      <c r="R443" s="19">
        <v>0</v>
      </c>
      <c r="S443" s="281" t="s">
        <v>157</v>
      </c>
      <c r="T443" s="19">
        <v>0</v>
      </c>
      <c r="U443" s="281" t="s">
        <v>157</v>
      </c>
      <c r="V443" s="19">
        <v>0</v>
      </c>
      <c r="W443" s="281" t="s">
        <v>157</v>
      </c>
      <c r="X443" s="19">
        <v>0</v>
      </c>
      <c r="Y443" s="281" t="s">
        <v>157</v>
      </c>
      <c r="Z443" s="19">
        <v>0</v>
      </c>
      <c r="AA443" s="281" t="s">
        <v>157</v>
      </c>
      <c r="AB443" s="19">
        <v>0</v>
      </c>
      <c r="AC443" s="281" t="s">
        <v>157</v>
      </c>
      <c r="AD443" s="18">
        <v>0</v>
      </c>
      <c r="AE443" s="281" t="s">
        <v>157</v>
      </c>
      <c r="AF443" s="248">
        <f t="shared" si="319"/>
        <v>0</v>
      </c>
      <c r="AG443" s="281" t="s">
        <v>157</v>
      </c>
      <c r="AH443" s="136" t="str">
        <f t="shared" si="292"/>
        <v>-</v>
      </c>
      <c r="AI443" s="344">
        <v>0</v>
      </c>
      <c r="AJ443" s="146" t="s">
        <v>887</v>
      </c>
    </row>
    <row r="444" spans="1:36" s="21" customFormat="1">
      <c r="A444" s="164">
        <f>'10 Квартал финансирование'!A444</f>
        <v>340</v>
      </c>
      <c r="B444" s="112" t="s">
        <v>901</v>
      </c>
      <c r="C444" s="112" t="s">
        <v>902</v>
      </c>
      <c r="D444" s="281" t="s">
        <v>157</v>
      </c>
      <c r="E444" s="281" t="s">
        <v>157</v>
      </c>
      <c r="F444" s="19">
        <v>0</v>
      </c>
      <c r="G444" s="281" t="s">
        <v>157</v>
      </c>
      <c r="H444" s="328">
        <v>0</v>
      </c>
      <c r="I444" s="281" t="s">
        <v>157</v>
      </c>
      <c r="J444" s="20">
        <f>N444+R444+V444+Z444</f>
        <v>0</v>
      </c>
      <c r="K444" s="281" t="s">
        <v>157</v>
      </c>
      <c r="L444" s="20">
        <f>P444+T444+X444+AB444</f>
        <v>0</v>
      </c>
      <c r="M444" s="281" t="s">
        <v>157</v>
      </c>
      <c r="N444" s="19">
        <v>0</v>
      </c>
      <c r="O444" s="281" t="s">
        <v>157</v>
      </c>
      <c r="P444" s="19">
        <v>0</v>
      </c>
      <c r="Q444" s="281" t="s">
        <v>157</v>
      </c>
      <c r="R444" s="19">
        <v>0</v>
      </c>
      <c r="S444" s="281" t="s">
        <v>157</v>
      </c>
      <c r="T444" s="19">
        <v>0</v>
      </c>
      <c r="U444" s="281" t="s">
        <v>157</v>
      </c>
      <c r="V444" s="19">
        <v>0</v>
      </c>
      <c r="W444" s="281" t="s">
        <v>157</v>
      </c>
      <c r="X444" s="19">
        <v>0</v>
      </c>
      <c r="Y444" s="281" t="s">
        <v>157</v>
      </c>
      <c r="Z444" s="19">
        <v>0</v>
      </c>
      <c r="AA444" s="281" t="s">
        <v>157</v>
      </c>
      <c r="AB444" s="19">
        <v>0</v>
      </c>
      <c r="AC444" s="281" t="s">
        <v>157</v>
      </c>
      <c r="AD444" s="18">
        <v>0</v>
      </c>
      <c r="AE444" s="281" t="s">
        <v>157</v>
      </c>
      <c r="AF444" s="248">
        <f t="shared" si="319"/>
        <v>0</v>
      </c>
      <c r="AG444" s="281" t="s">
        <v>157</v>
      </c>
      <c r="AH444" s="136" t="str">
        <f t="shared" si="292"/>
        <v>-</v>
      </c>
      <c r="AI444" s="344">
        <v>0</v>
      </c>
      <c r="AJ444" s="146" t="s">
        <v>887</v>
      </c>
    </row>
    <row r="445" spans="1:36" s="21" customFormat="1">
      <c r="A445" s="164">
        <f>'10 Квартал финансирование'!A445</f>
        <v>341</v>
      </c>
      <c r="B445" s="112" t="s">
        <v>903</v>
      </c>
      <c r="C445" s="112" t="s">
        <v>904</v>
      </c>
      <c r="D445" s="281" t="s">
        <v>157</v>
      </c>
      <c r="E445" s="281" t="s">
        <v>157</v>
      </c>
      <c r="F445" s="19">
        <v>0</v>
      </c>
      <c r="G445" s="281" t="s">
        <v>157</v>
      </c>
      <c r="H445" s="328">
        <v>0</v>
      </c>
      <c r="I445" s="281" t="s">
        <v>157</v>
      </c>
      <c r="J445" s="20">
        <f>N445+R445+V445+Z445</f>
        <v>0</v>
      </c>
      <c r="K445" s="281" t="s">
        <v>157</v>
      </c>
      <c r="L445" s="20">
        <f>P445+T445+X445+AB445</f>
        <v>0</v>
      </c>
      <c r="M445" s="281" t="s">
        <v>157</v>
      </c>
      <c r="N445" s="19">
        <v>0</v>
      </c>
      <c r="O445" s="281" t="s">
        <v>157</v>
      </c>
      <c r="P445" s="19">
        <v>0</v>
      </c>
      <c r="Q445" s="281" t="s">
        <v>157</v>
      </c>
      <c r="R445" s="19">
        <v>0</v>
      </c>
      <c r="S445" s="281" t="s">
        <v>157</v>
      </c>
      <c r="T445" s="19">
        <v>0</v>
      </c>
      <c r="U445" s="281" t="s">
        <v>157</v>
      </c>
      <c r="V445" s="19">
        <v>0</v>
      </c>
      <c r="W445" s="281" t="s">
        <v>157</v>
      </c>
      <c r="X445" s="19">
        <v>0</v>
      </c>
      <c r="Y445" s="281" t="s">
        <v>157</v>
      </c>
      <c r="Z445" s="19">
        <v>0</v>
      </c>
      <c r="AA445" s="281" t="s">
        <v>157</v>
      </c>
      <c r="AB445" s="19">
        <v>0</v>
      </c>
      <c r="AC445" s="281" t="s">
        <v>157</v>
      </c>
      <c r="AD445" s="18">
        <v>0</v>
      </c>
      <c r="AE445" s="281" t="s">
        <v>157</v>
      </c>
      <c r="AF445" s="248">
        <f t="shared" si="319"/>
        <v>0</v>
      </c>
      <c r="AG445" s="281" t="s">
        <v>157</v>
      </c>
      <c r="AH445" s="136" t="str">
        <f t="shared" si="292"/>
        <v>-</v>
      </c>
      <c r="AI445" s="344">
        <v>0</v>
      </c>
      <c r="AJ445" s="146" t="s">
        <v>887</v>
      </c>
    </row>
    <row r="446" spans="1:36" s="21" customFormat="1">
      <c r="A446" s="169" t="s">
        <v>41</v>
      </c>
      <c r="B446" s="110" t="s">
        <v>58</v>
      </c>
      <c r="C446" s="110"/>
      <c r="D446" s="17"/>
      <c r="E446" s="17"/>
      <c r="F446" s="17"/>
      <c r="G446" s="17"/>
      <c r="H446" s="24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36" t="str">
        <f t="shared" si="292"/>
        <v>-</v>
      </c>
      <c r="AI446" s="344"/>
      <c r="AJ446" s="148"/>
    </row>
    <row r="447" spans="1:36" s="21" customFormat="1">
      <c r="A447" s="170"/>
      <c r="B447" s="206" t="s">
        <v>46</v>
      </c>
      <c r="C447" s="126"/>
      <c r="D447" s="101">
        <f t="shared" ref="D447:AD447" ca="1" si="320">D458+D509</f>
        <v>0</v>
      </c>
      <c r="E447" s="101">
        <f t="shared" ca="1" si="320"/>
        <v>0</v>
      </c>
      <c r="F447" s="101">
        <f t="shared" ca="1" si="320"/>
        <v>117.98884396</v>
      </c>
      <c r="G447" s="101">
        <f t="shared" ca="1" si="320"/>
        <v>0</v>
      </c>
      <c r="H447" s="101">
        <f t="shared" ca="1" si="320"/>
        <v>55</v>
      </c>
      <c r="I447" s="101">
        <f t="shared" ca="1" si="320"/>
        <v>0</v>
      </c>
      <c r="J447" s="101">
        <f t="shared" ca="1" si="320"/>
        <v>0</v>
      </c>
      <c r="K447" s="101">
        <f t="shared" ca="1" si="320"/>
        <v>0</v>
      </c>
      <c r="L447" s="101">
        <f t="shared" ca="1" si="320"/>
        <v>28.110502140000001</v>
      </c>
      <c r="M447" s="101">
        <f t="shared" ca="1" si="320"/>
        <v>0</v>
      </c>
      <c r="N447" s="101">
        <f t="shared" ca="1" si="320"/>
        <v>0</v>
      </c>
      <c r="O447" s="101">
        <f t="shared" ca="1" si="320"/>
        <v>0</v>
      </c>
      <c r="P447" s="101">
        <f t="shared" ca="1" si="320"/>
        <v>7.2167434299999993</v>
      </c>
      <c r="Q447" s="101">
        <f t="shared" ca="1" si="320"/>
        <v>0</v>
      </c>
      <c r="R447" s="101">
        <f t="shared" ca="1" si="320"/>
        <v>0</v>
      </c>
      <c r="S447" s="101">
        <f t="shared" ca="1" si="320"/>
        <v>0</v>
      </c>
      <c r="T447" s="101">
        <f t="shared" ca="1" si="320"/>
        <v>3.59963444</v>
      </c>
      <c r="U447" s="101">
        <f t="shared" ca="1" si="320"/>
        <v>0</v>
      </c>
      <c r="V447" s="101">
        <f t="shared" ca="1" si="320"/>
        <v>0</v>
      </c>
      <c r="W447" s="101">
        <f t="shared" ca="1" si="320"/>
        <v>0</v>
      </c>
      <c r="X447" s="101">
        <f t="shared" ca="1" si="320"/>
        <v>17.294124270000001</v>
      </c>
      <c r="Y447" s="101">
        <f t="shared" ca="1" si="320"/>
        <v>0</v>
      </c>
      <c r="Z447" s="101">
        <f t="shared" ca="1" si="320"/>
        <v>0</v>
      </c>
      <c r="AA447" s="101">
        <f t="shared" ca="1" si="320"/>
        <v>0</v>
      </c>
      <c r="AB447" s="101">
        <f t="shared" ca="1" si="320"/>
        <v>0</v>
      </c>
      <c r="AC447" s="101">
        <f t="shared" ca="1" si="320"/>
        <v>0</v>
      </c>
      <c r="AD447" s="101">
        <f t="shared" ca="1" si="320"/>
        <v>374.00986816</v>
      </c>
      <c r="AE447" s="101"/>
      <c r="AF447" s="101">
        <f ca="1">AF458+AF509</f>
        <v>28.110502140000001</v>
      </c>
      <c r="AG447" s="101"/>
      <c r="AH447" s="136" t="str">
        <f t="shared" ca="1" si="292"/>
        <v>-</v>
      </c>
      <c r="AI447" s="154"/>
      <c r="AJ447" s="346"/>
    </row>
    <row r="448" spans="1:36" s="21" customFormat="1">
      <c r="A448" s="167">
        <v>1</v>
      </c>
      <c r="B448" s="111" t="s">
        <v>52</v>
      </c>
      <c r="C448" s="111"/>
      <c r="D448" s="20">
        <f t="shared" ref="D448" si="321">D458</f>
        <v>0</v>
      </c>
      <c r="E448" s="20">
        <f t="shared" ref="E448:AD448" si="322">E458</f>
        <v>0</v>
      </c>
      <c r="F448" s="20">
        <f>F458</f>
        <v>117.53839596</v>
      </c>
      <c r="G448" s="20">
        <f t="shared" si="322"/>
        <v>0</v>
      </c>
      <c r="H448" s="242">
        <f t="shared" si="322"/>
        <v>55</v>
      </c>
      <c r="I448" s="20">
        <f t="shared" si="322"/>
        <v>0</v>
      </c>
      <c r="J448" s="20">
        <f t="shared" si="322"/>
        <v>0</v>
      </c>
      <c r="K448" s="20">
        <f t="shared" si="322"/>
        <v>0</v>
      </c>
      <c r="L448" s="20">
        <f t="shared" si="322"/>
        <v>27.005930730000003</v>
      </c>
      <c r="M448" s="20">
        <f t="shared" si="322"/>
        <v>0</v>
      </c>
      <c r="N448" s="20">
        <f t="shared" si="322"/>
        <v>0</v>
      </c>
      <c r="O448" s="20">
        <f t="shared" si="322"/>
        <v>0</v>
      </c>
      <c r="P448" s="20">
        <f t="shared" si="322"/>
        <v>6.1348775999999994</v>
      </c>
      <c r="Q448" s="20">
        <f t="shared" si="322"/>
        <v>0</v>
      </c>
      <c r="R448" s="20">
        <f t="shared" si="322"/>
        <v>0</v>
      </c>
      <c r="S448" s="20">
        <f t="shared" si="322"/>
        <v>0</v>
      </c>
      <c r="T448" s="20">
        <f t="shared" si="322"/>
        <v>3.5886683100000001</v>
      </c>
      <c r="U448" s="20">
        <f t="shared" si="322"/>
        <v>0</v>
      </c>
      <c r="V448" s="20">
        <f t="shared" si="322"/>
        <v>0</v>
      </c>
      <c r="W448" s="20">
        <f t="shared" si="322"/>
        <v>0</v>
      </c>
      <c r="X448" s="20">
        <f t="shared" si="322"/>
        <v>17.282384820000001</v>
      </c>
      <c r="Y448" s="20">
        <f t="shared" si="322"/>
        <v>0</v>
      </c>
      <c r="Z448" s="20">
        <f t="shared" si="322"/>
        <v>0</v>
      </c>
      <c r="AA448" s="20">
        <f t="shared" si="322"/>
        <v>0</v>
      </c>
      <c r="AB448" s="20">
        <f t="shared" si="322"/>
        <v>0</v>
      </c>
      <c r="AC448" s="20">
        <f t="shared" si="322"/>
        <v>0</v>
      </c>
      <c r="AD448" s="20">
        <f t="shared" si="322"/>
        <v>363.34921993</v>
      </c>
      <c r="AE448" s="20"/>
      <c r="AF448" s="20">
        <f t="shared" ref="AF448" si="323">AF458</f>
        <v>27.005930730000003</v>
      </c>
      <c r="AG448" s="20"/>
      <c r="AH448" s="136" t="str">
        <f t="shared" si="292"/>
        <v>-</v>
      </c>
      <c r="AI448" s="156"/>
      <c r="AJ448" s="347"/>
    </row>
    <row r="449" spans="1:36" s="21" customFormat="1">
      <c r="A449" s="167"/>
      <c r="B449" s="111" t="s">
        <v>53</v>
      </c>
      <c r="C449" s="111"/>
      <c r="D449" s="20">
        <f t="shared" ref="D449" si="324">D494</f>
        <v>0</v>
      </c>
      <c r="E449" s="20">
        <f t="shared" ref="E449:AD449" si="325">E494</f>
        <v>0</v>
      </c>
      <c r="F449" s="20">
        <f>F494</f>
        <v>12.456751010000001</v>
      </c>
      <c r="G449" s="20">
        <f t="shared" si="325"/>
        <v>0</v>
      </c>
      <c r="H449" s="242">
        <f t="shared" si="325"/>
        <v>55</v>
      </c>
      <c r="I449" s="20">
        <f t="shared" si="325"/>
        <v>0</v>
      </c>
      <c r="J449" s="20">
        <f t="shared" si="325"/>
        <v>0</v>
      </c>
      <c r="K449" s="20">
        <f t="shared" si="325"/>
        <v>0</v>
      </c>
      <c r="L449" s="20">
        <f t="shared" si="325"/>
        <v>7.7018656100000005</v>
      </c>
      <c r="M449" s="20">
        <f t="shared" si="325"/>
        <v>0</v>
      </c>
      <c r="N449" s="20">
        <f t="shared" si="325"/>
        <v>0</v>
      </c>
      <c r="O449" s="20">
        <f t="shared" si="325"/>
        <v>0</v>
      </c>
      <c r="P449" s="20">
        <f t="shared" si="325"/>
        <v>2.6879417000000001</v>
      </c>
      <c r="Q449" s="20">
        <f t="shared" si="325"/>
        <v>0</v>
      </c>
      <c r="R449" s="20">
        <f t="shared" si="325"/>
        <v>0</v>
      </c>
      <c r="S449" s="20">
        <f t="shared" si="325"/>
        <v>0</v>
      </c>
      <c r="T449" s="20">
        <f t="shared" si="325"/>
        <v>1.77424614</v>
      </c>
      <c r="U449" s="20">
        <f t="shared" si="325"/>
        <v>0</v>
      </c>
      <c r="V449" s="20">
        <f t="shared" si="325"/>
        <v>0</v>
      </c>
      <c r="W449" s="20">
        <f t="shared" si="325"/>
        <v>0</v>
      </c>
      <c r="X449" s="20">
        <f t="shared" si="325"/>
        <v>3.2396777700000001</v>
      </c>
      <c r="Y449" s="20">
        <f t="shared" si="325"/>
        <v>0</v>
      </c>
      <c r="Z449" s="20">
        <f t="shared" si="325"/>
        <v>0</v>
      </c>
      <c r="AA449" s="20">
        <f t="shared" si="325"/>
        <v>0</v>
      </c>
      <c r="AB449" s="20">
        <f t="shared" si="325"/>
        <v>0</v>
      </c>
      <c r="AC449" s="20">
        <f t="shared" si="325"/>
        <v>0</v>
      </c>
      <c r="AD449" s="20">
        <f t="shared" si="325"/>
        <v>83.001645969999998</v>
      </c>
      <c r="AE449" s="20"/>
      <c r="AF449" s="20">
        <f t="shared" ref="AF449" si="326">AF494</f>
        <v>7.7018656100000005</v>
      </c>
      <c r="AG449" s="20"/>
      <c r="AH449" s="136" t="str">
        <f t="shared" si="292"/>
        <v>-</v>
      </c>
      <c r="AI449" s="156"/>
      <c r="AJ449" s="347"/>
    </row>
    <row r="450" spans="1:36" s="21" customFormat="1">
      <c r="A450" s="167"/>
      <c r="B450" s="111" t="s">
        <v>54</v>
      </c>
      <c r="C450" s="111"/>
      <c r="D450" s="20">
        <f>SUM(D507:D508)</f>
        <v>0</v>
      </c>
      <c r="E450" s="20">
        <f t="shared" ref="E450:AD450" si="327">SUM(E507:E508)</f>
        <v>0</v>
      </c>
      <c r="F450" s="20">
        <f t="shared" si="327"/>
        <v>12.448882020000001</v>
      </c>
      <c r="G450" s="20">
        <f t="shared" si="327"/>
        <v>0</v>
      </c>
      <c r="H450" s="242">
        <f t="shared" si="327"/>
        <v>55</v>
      </c>
      <c r="I450" s="20">
        <f t="shared" si="327"/>
        <v>0</v>
      </c>
      <c r="J450" s="20">
        <f t="shared" si="327"/>
        <v>0</v>
      </c>
      <c r="K450" s="20">
        <f t="shared" si="327"/>
        <v>0</v>
      </c>
      <c r="L450" s="20">
        <f t="shared" si="327"/>
        <v>6.2719748299999996</v>
      </c>
      <c r="M450" s="20">
        <f t="shared" si="327"/>
        <v>0</v>
      </c>
      <c r="N450" s="20">
        <f t="shared" si="327"/>
        <v>0</v>
      </c>
      <c r="O450" s="20">
        <f t="shared" si="327"/>
        <v>0</v>
      </c>
      <c r="P450" s="20">
        <f t="shared" si="327"/>
        <v>1.3214713900000001</v>
      </c>
      <c r="Q450" s="20">
        <f t="shared" si="327"/>
        <v>0</v>
      </c>
      <c r="R450" s="20">
        <f t="shared" si="327"/>
        <v>0</v>
      </c>
      <c r="S450" s="20">
        <f t="shared" si="327"/>
        <v>0</v>
      </c>
      <c r="T450" s="20">
        <f t="shared" si="327"/>
        <v>1.77424614</v>
      </c>
      <c r="U450" s="20">
        <f t="shared" si="327"/>
        <v>0</v>
      </c>
      <c r="V450" s="20">
        <f t="shared" si="327"/>
        <v>0</v>
      </c>
      <c r="W450" s="20">
        <f t="shared" si="327"/>
        <v>0</v>
      </c>
      <c r="X450" s="20">
        <f t="shared" si="327"/>
        <v>3.1762573000000001</v>
      </c>
      <c r="Y450" s="20">
        <f t="shared" si="327"/>
        <v>0</v>
      </c>
      <c r="Z450" s="20">
        <f t="shared" si="327"/>
        <v>0</v>
      </c>
      <c r="AA450" s="20">
        <f t="shared" si="327"/>
        <v>0</v>
      </c>
      <c r="AB450" s="20">
        <f t="shared" si="327"/>
        <v>0</v>
      </c>
      <c r="AC450" s="20">
        <f t="shared" si="327"/>
        <v>0</v>
      </c>
      <c r="AD450" s="20">
        <f t="shared" si="327"/>
        <v>79.466143329999994</v>
      </c>
      <c r="AE450" s="20"/>
      <c r="AF450" s="20">
        <f t="shared" ref="AF450" si="328">AF507+AF508</f>
        <v>6.2719748299999996</v>
      </c>
      <c r="AG450" s="20"/>
      <c r="AH450" s="136" t="str">
        <f t="shared" si="292"/>
        <v>-</v>
      </c>
      <c r="AI450" s="156"/>
      <c r="AJ450" s="347"/>
    </row>
    <row r="451" spans="1:36" s="4" customFormat="1">
      <c r="A451" s="169"/>
      <c r="B451" s="388" t="s">
        <v>55</v>
      </c>
      <c r="C451" s="388"/>
      <c r="D451" s="242">
        <f t="shared" ref="D451" si="329">D449-D450</f>
        <v>0</v>
      </c>
      <c r="E451" s="242">
        <f t="shared" ref="E451:AD451" si="330">E449-E450</f>
        <v>0</v>
      </c>
      <c r="F451" s="242">
        <f>F449-F450</f>
        <v>7.8689900000004087E-3</v>
      </c>
      <c r="G451" s="242">
        <f t="shared" si="330"/>
        <v>0</v>
      </c>
      <c r="H451" s="242">
        <f t="shared" si="330"/>
        <v>0</v>
      </c>
      <c r="I451" s="242">
        <f t="shared" si="330"/>
        <v>0</v>
      </c>
      <c r="J451" s="242">
        <f t="shared" si="330"/>
        <v>0</v>
      </c>
      <c r="K451" s="242">
        <f t="shared" si="330"/>
        <v>0</v>
      </c>
      <c r="L451" s="242">
        <f t="shared" si="330"/>
        <v>1.4298907800000009</v>
      </c>
      <c r="M451" s="242">
        <f t="shared" si="330"/>
        <v>0</v>
      </c>
      <c r="N451" s="242">
        <f t="shared" si="330"/>
        <v>0</v>
      </c>
      <c r="O451" s="242">
        <f t="shared" si="330"/>
        <v>0</v>
      </c>
      <c r="P451" s="242">
        <f t="shared" si="330"/>
        <v>1.36647031</v>
      </c>
      <c r="Q451" s="242">
        <f t="shared" si="330"/>
        <v>0</v>
      </c>
      <c r="R451" s="242">
        <f t="shared" si="330"/>
        <v>0</v>
      </c>
      <c r="S451" s="242">
        <f t="shared" si="330"/>
        <v>0</v>
      </c>
      <c r="T451" s="242">
        <f t="shared" si="330"/>
        <v>0</v>
      </c>
      <c r="U451" s="242">
        <f t="shared" si="330"/>
        <v>0</v>
      </c>
      <c r="V451" s="242">
        <f t="shared" si="330"/>
        <v>0</v>
      </c>
      <c r="W451" s="242">
        <f t="shared" si="330"/>
        <v>0</v>
      </c>
      <c r="X451" s="242">
        <f t="shared" si="330"/>
        <v>6.3420470000000062E-2</v>
      </c>
      <c r="Y451" s="242">
        <f t="shared" si="330"/>
        <v>0</v>
      </c>
      <c r="Z451" s="242">
        <f t="shared" si="330"/>
        <v>0</v>
      </c>
      <c r="AA451" s="242">
        <f t="shared" si="330"/>
        <v>0</v>
      </c>
      <c r="AB451" s="242">
        <f t="shared" si="330"/>
        <v>0</v>
      </c>
      <c r="AC451" s="242">
        <f t="shared" si="330"/>
        <v>0</v>
      </c>
      <c r="AD451" s="242">
        <f t="shared" si="330"/>
        <v>3.5355026400000042</v>
      </c>
      <c r="AE451" s="242"/>
      <c r="AF451" s="242">
        <f t="shared" ref="AF451" si="331">AF449-AF450</f>
        <v>1.4298907800000009</v>
      </c>
      <c r="AG451" s="242"/>
      <c r="AH451" s="136" t="str">
        <f t="shared" si="292"/>
        <v>-</v>
      </c>
      <c r="AI451" s="155"/>
      <c r="AJ451" s="389"/>
    </row>
    <row r="452" spans="1:36" s="4" customFormat="1">
      <c r="A452" s="169"/>
      <c r="B452" s="388" t="s">
        <v>56</v>
      </c>
      <c r="C452" s="388"/>
      <c r="D452" s="242">
        <f t="shared" ref="D452" si="332">D448-D449</f>
        <v>0</v>
      </c>
      <c r="E452" s="242">
        <f t="shared" ref="E452:AD452" si="333">E448-E449</f>
        <v>0</v>
      </c>
      <c r="F452" s="242">
        <f>F448-F449</f>
        <v>105.08164495</v>
      </c>
      <c r="G452" s="242">
        <f t="shared" si="333"/>
        <v>0</v>
      </c>
      <c r="H452" s="242">
        <f t="shared" si="333"/>
        <v>0</v>
      </c>
      <c r="I452" s="242">
        <f t="shared" si="333"/>
        <v>0</v>
      </c>
      <c r="J452" s="242">
        <f t="shared" si="333"/>
        <v>0</v>
      </c>
      <c r="K452" s="242">
        <f t="shared" si="333"/>
        <v>0</v>
      </c>
      <c r="L452" s="242">
        <f t="shared" si="333"/>
        <v>19.304065120000004</v>
      </c>
      <c r="M452" s="242">
        <f t="shared" si="333"/>
        <v>0</v>
      </c>
      <c r="N452" s="242">
        <f t="shared" si="333"/>
        <v>0</v>
      </c>
      <c r="O452" s="242">
        <f t="shared" si="333"/>
        <v>0</v>
      </c>
      <c r="P452" s="242">
        <f t="shared" si="333"/>
        <v>3.4469358999999993</v>
      </c>
      <c r="Q452" s="242">
        <f t="shared" si="333"/>
        <v>0</v>
      </c>
      <c r="R452" s="242">
        <f t="shared" si="333"/>
        <v>0</v>
      </c>
      <c r="S452" s="242">
        <f t="shared" si="333"/>
        <v>0</v>
      </c>
      <c r="T452" s="242">
        <f t="shared" si="333"/>
        <v>1.8144221700000001</v>
      </c>
      <c r="U452" s="242">
        <f t="shared" si="333"/>
        <v>0</v>
      </c>
      <c r="V452" s="242">
        <f t="shared" si="333"/>
        <v>0</v>
      </c>
      <c r="W452" s="242">
        <f t="shared" si="333"/>
        <v>0</v>
      </c>
      <c r="X452" s="242">
        <f t="shared" si="333"/>
        <v>14.042707050000001</v>
      </c>
      <c r="Y452" s="242">
        <f t="shared" si="333"/>
        <v>0</v>
      </c>
      <c r="Z452" s="242">
        <f t="shared" si="333"/>
        <v>0</v>
      </c>
      <c r="AA452" s="242">
        <f t="shared" si="333"/>
        <v>0</v>
      </c>
      <c r="AB452" s="242">
        <f t="shared" si="333"/>
        <v>0</v>
      </c>
      <c r="AC452" s="242">
        <f t="shared" si="333"/>
        <v>0</v>
      </c>
      <c r="AD452" s="242">
        <f t="shared" si="333"/>
        <v>280.34757395999998</v>
      </c>
      <c r="AE452" s="242"/>
      <c r="AF452" s="242">
        <f t="shared" ref="AF452" si="334">AF448-AF449</f>
        <v>19.304065120000004</v>
      </c>
      <c r="AG452" s="242"/>
      <c r="AH452" s="136" t="str">
        <f t="shared" si="292"/>
        <v>-</v>
      </c>
      <c r="AI452" s="155"/>
      <c r="AJ452" s="389"/>
    </row>
    <row r="453" spans="1:36" s="4" customFormat="1">
      <c r="A453" s="169">
        <v>2</v>
      </c>
      <c r="B453" s="388" t="s">
        <v>13</v>
      </c>
      <c r="C453" s="388"/>
      <c r="D453" s="242">
        <f t="shared" ref="D453" ca="1" si="335">D509</f>
        <v>0</v>
      </c>
      <c r="E453" s="242">
        <f t="shared" ref="E453:AD453" ca="1" si="336">E509</f>
        <v>0</v>
      </c>
      <c r="F453" s="242">
        <f ca="1">F509</f>
        <v>0.45044800000000002</v>
      </c>
      <c r="G453" s="242">
        <f t="shared" ca="1" si="336"/>
        <v>0</v>
      </c>
      <c r="H453" s="242">
        <f t="shared" ca="1" si="336"/>
        <v>0</v>
      </c>
      <c r="I453" s="242">
        <f t="shared" ca="1" si="336"/>
        <v>0</v>
      </c>
      <c r="J453" s="242">
        <f t="shared" ca="1" si="336"/>
        <v>0</v>
      </c>
      <c r="K453" s="242">
        <f t="shared" ca="1" si="336"/>
        <v>0</v>
      </c>
      <c r="L453" s="242">
        <f t="shared" ca="1" si="336"/>
        <v>1.1045714099999999</v>
      </c>
      <c r="M453" s="242">
        <f t="shared" ca="1" si="336"/>
        <v>0</v>
      </c>
      <c r="N453" s="242">
        <f t="shared" ca="1" si="336"/>
        <v>0</v>
      </c>
      <c r="O453" s="242">
        <f t="shared" ca="1" si="336"/>
        <v>0</v>
      </c>
      <c r="P453" s="242">
        <f t="shared" ca="1" si="336"/>
        <v>1.0818658299999999</v>
      </c>
      <c r="Q453" s="242">
        <f t="shared" ca="1" si="336"/>
        <v>0</v>
      </c>
      <c r="R453" s="242">
        <f t="shared" ca="1" si="336"/>
        <v>0</v>
      </c>
      <c r="S453" s="242">
        <f t="shared" ca="1" si="336"/>
        <v>0</v>
      </c>
      <c r="T453" s="242">
        <f t="shared" ca="1" si="336"/>
        <v>1.0966129999999999E-2</v>
      </c>
      <c r="U453" s="242">
        <f t="shared" ca="1" si="336"/>
        <v>0</v>
      </c>
      <c r="V453" s="242">
        <f t="shared" ca="1" si="336"/>
        <v>0</v>
      </c>
      <c r="W453" s="242">
        <f t="shared" ca="1" si="336"/>
        <v>0</v>
      </c>
      <c r="X453" s="242">
        <f t="shared" ca="1" si="336"/>
        <v>1.173945E-2</v>
      </c>
      <c r="Y453" s="242">
        <f t="shared" ca="1" si="336"/>
        <v>0</v>
      </c>
      <c r="Z453" s="242">
        <f t="shared" ca="1" si="336"/>
        <v>0</v>
      </c>
      <c r="AA453" s="242">
        <f t="shared" ca="1" si="336"/>
        <v>0</v>
      </c>
      <c r="AB453" s="242">
        <f t="shared" ca="1" si="336"/>
        <v>0</v>
      </c>
      <c r="AC453" s="242">
        <f t="shared" ca="1" si="336"/>
        <v>0</v>
      </c>
      <c r="AD453" s="242">
        <f t="shared" ca="1" si="336"/>
        <v>10.66064823</v>
      </c>
      <c r="AE453" s="242"/>
      <c r="AF453" s="242">
        <f t="shared" ref="AF453" ca="1" si="337">AF509</f>
        <v>1.1045714099999999</v>
      </c>
      <c r="AG453" s="242"/>
      <c r="AH453" s="136" t="str">
        <f t="shared" ca="1" si="292"/>
        <v>-</v>
      </c>
      <c r="AI453" s="155"/>
      <c r="AJ453" s="389"/>
    </row>
    <row r="454" spans="1:36" s="4" customFormat="1">
      <c r="A454" s="169"/>
      <c r="B454" s="388" t="s">
        <v>53</v>
      </c>
      <c r="C454" s="388"/>
      <c r="D454" s="242">
        <f t="shared" ref="D454" ca="1" si="338">D514</f>
        <v>0</v>
      </c>
      <c r="E454" s="242">
        <f t="shared" ref="E454:AD454" ca="1" si="339">E514</f>
        <v>0</v>
      </c>
      <c r="F454" s="242">
        <f ca="1">F514</f>
        <v>0.45044800000000002</v>
      </c>
      <c r="G454" s="242">
        <f t="shared" ca="1" si="339"/>
        <v>0</v>
      </c>
      <c r="H454" s="242">
        <f t="shared" ca="1" si="339"/>
        <v>0</v>
      </c>
      <c r="I454" s="242">
        <f t="shared" ca="1" si="339"/>
        <v>0</v>
      </c>
      <c r="J454" s="242">
        <f t="shared" ca="1" si="339"/>
        <v>0</v>
      </c>
      <c r="K454" s="242">
        <f t="shared" ca="1" si="339"/>
        <v>0</v>
      </c>
      <c r="L454" s="242">
        <f t="shared" ca="1" si="339"/>
        <v>1.1045714099999999</v>
      </c>
      <c r="M454" s="242">
        <f t="shared" ca="1" si="339"/>
        <v>0</v>
      </c>
      <c r="N454" s="242">
        <f t="shared" ca="1" si="339"/>
        <v>0</v>
      </c>
      <c r="O454" s="242">
        <f t="shared" ca="1" si="339"/>
        <v>0</v>
      </c>
      <c r="P454" s="242">
        <f t="shared" ca="1" si="339"/>
        <v>1.0818658299999999</v>
      </c>
      <c r="Q454" s="242">
        <f t="shared" ca="1" si="339"/>
        <v>0</v>
      </c>
      <c r="R454" s="242">
        <f t="shared" ca="1" si="339"/>
        <v>0</v>
      </c>
      <c r="S454" s="242">
        <f t="shared" ca="1" si="339"/>
        <v>0</v>
      </c>
      <c r="T454" s="242">
        <f t="shared" ca="1" si="339"/>
        <v>1.0966129999999999E-2</v>
      </c>
      <c r="U454" s="242">
        <f t="shared" ca="1" si="339"/>
        <v>0</v>
      </c>
      <c r="V454" s="242">
        <f t="shared" ca="1" si="339"/>
        <v>0</v>
      </c>
      <c r="W454" s="242">
        <f t="shared" ca="1" si="339"/>
        <v>0</v>
      </c>
      <c r="X454" s="242">
        <f t="shared" ca="1" si="339"/>
        <v>1.173945E-2</v>
      </c>
      <c r="Y454" s="242">
        <f t="shared" ca="1" si="339"/>
        <v>0</v>
      </c>
      <c r="Z454" s="242">
        <f t="shared" ca="1" si="339"/>
        <v>0</v>
      </c>
      <c r="AA454" s="242">
        <f t="shared" ca="1" si="339"/>
        <v>0</v>
      </c>
      <c r="AB454" s="242">
        <f t="shared" ca="1" si="339"/>
        <v>0</v>
      </c>
      <c r="AC454" s="242">
        <f t="shared" ca="1" si="339"/>
        <v>0</v>
      </c>
      <c r="AD454" s="242">
        <f t="shared" ca="1" si="339"/>
        <v>0</v>
      </c>
      <c r="AE454" s="242"/>
      <c r="AF454" s="242">
        <f t="shared" ref="AF454" ca="1" si="340">AF514</f>
        <v>1.1045714099999999</v>
      </c>
      <c r="AG454" s="242"/>
      <c r="AH454" s="136" t="str">
        <f t="shared" ca="1" si="292"/>
        <v>-</v>
      </c>
      <c r="AI454" s="155"/>
      <c r="AJ454" s="389"/>
    </row>
    <row r="455" spans="1:36" s="4" customFormat="1">
      <c r="A455" s="169"/>
      <c r="B455" s="388" t="s">
        <v>54</v>
      </c>
      <c r="C455" s="388"/>
      <c r="D455" s="242"/>
      <c r="E455" s="242"/>
      <c r="F455" s="242"/>
      <c r="G455" s="242"/>
      <c r="H455" s="242"/>
      <c r="I455" s="242"/>
      <c r="J455" s="242"/>
      <c r="K455" s="242"/>
      <c r="L455" s="242"/>
      <c r="M455" s="242"/>
      <c r="N455" s="242"/>
      <c r="O455" s="242"/>
      <c r="P455" s="242"/>
      <c r="Q455" s="242"/>
      <c r="R455" s="242"/>
      <c r="S455" s="242"/>
      <c r="T455" s="242"/>
      <c r="U455" s="242"/>
      <c r="V455" s="242"/>
      <c r="W455" s="242"/>
      <c r="X455" s="242"/>
      <c r="Y455" s="242"/>
      <c r="Z455" s="242"/>
      <c r="AA455" s="242"/>
      <c r="AB455" s="242"/>
      <c r="AC455" s="242"/>
      <c r="AD455" s="242"/>
      <c r="AE455" s="242"/>
      <c r="AF455" s="242"/>
      <c r="AG455" s="242"/>
      <c r="AH455" s="136" t="str">
        <f t="shared" si="292"/>
        <v>-</v>
      </c>
      <c r="AI455" s="155"/>
      <c r="AJ455" s="389"/>
    </row>
    <row r="456" spans="1:36" s="4" customFormat="1">
      <c r="A456" s="169"/>
      <c r="B456" s="388" t="s">
        <v>55</v>
      </c>
      <c r="C456" s="388"/>
      <c r="D456" s="242">
        <f t="shared" ref="D456" ca="1" si="341">D454-D455</f>
        <v>0</v>
      </c>
      <c r="E456" s="242">
        <f t="shared" ref="E456:AD456" ca="1" si="342">E454-E455</f>
        <v>0</v>
      </c>
      <c r="F456" s="242">
        <f ca="1">F454-F455</f>
        <v>0.45044800000000002</v>
      </c>
      <c r="G456" s="242">
        <f t="shared" ca="1" si="342"/>
        <v>0</v>
      </c>
      <c r="H456" s="242">
        <f t="shared" ca="1" si="342"/>
        <v>0</v>
      </c>
      <c r="I456" s="242">
        <f t="shared" ca="1" si="342"/>
        <v>0</v>
      </c>
      <c r="J456" s="242">
        <f t="shared" ca="1" si="342"/>
        <v>0</v>
      </c>
      <c r="K456" s="242">
        <f t="shared" ca="1" si="342"/>
        <v>0</v>
      </c>
      <c r="L456" s="242">
        <f t="shared" ca="1" si="342"/>
        <v>1.1045714099999999</v>
      </c>
      <c r="M456" s="242">
        <f t="shared" ca="1" si="342"/>
        <v>0</v>
      </c>
      <c r="N456" s="242">
        <f t="shared" ca="1" si="342"/>
        <v>0</v>
      </c>
      <c r="O456" s="242">
        <f t="shared" ca="1" si="342"/>
        <v>0</v>
      </c>
      <c r="P456" s="242">
        <f t="shared" ca="1" si="342"/>
        <v>1.0818658299999999</v>
      </c>
      <c r="Q456" s="242">
        <f t="shared" ca="1" si="342"/>
        <v>0</v>
      </c>
      <c r="R456" s="242">
        <f t="shared" ca="1" si="342"/>
        <v>0</v>
      </c>
      <c r="S456" s="242">
        <f t="shared" ca="1" si="342"/>
        <v>0</v>
      </c>
      <c r="T456" s="242">
        <f t="shared" ca="1" si="342"/>
        <v>1.0966129999999999E-2</v>
      </c>
      <c r="U456" s="242">
        <f t="shared" ca="1" si="342"/>
        <v>0</v>
      </c>
      <c r="V456" s="242">
        <f t="shared" ca="1" si="342"/>
        <v>0</v>
      </c>
      <c r="W456" s="242">
        <f t="shared" ca="1" si="342"/>
        <v>0</v>
      </c>
      <c r="X456" s="242">
        <f t="shared" ca="1" si="342"/>
        <v>1.173945E-2</v>
      </c>
      <c r="Y456" s="242">
        <f t="shared" ca="1" si="342"/>
        <v>0</v>
      </c>
      <c r="Z456" s="242">
        <f t="shared" ca="1" si="342"/>
        <v>0</v>
      </c>
      <c r="AA456" s="242">
        <f t="shared" ca="1" si="342"/>
        <v>0</v>
      </c>
      <c r="AB456" s="242">
        <f t="shared" ca="1" si="342"/>
        <v>0</v>
      </c>
      <c r="AC456" s="242">
        <f t="shared" ca="1" si="342"/>
        <v>0</v>
      </c>
      <c r="AD456" s="242">
        <f t="shared" ca="1" si="342"/>
        <v>0</v>
      </c>
      <c r="AE456" s="242"/>
      <c r="AF456" s="242">
        <f t="shared" ref="AF456" ca="1" si="343">AF454-AF455</f>
        <v>1.1045714099999999</v>
      </c>
      <c r="AG456" s="242"/>
      <c r="AH456" s="136" t="str">
        <f t="shared" ca="1" si="292"/>
        <v>-</v>
      </c>
      <c r="AI456" s="155"/>
      <c r="AJ456" s="389"/>
    </row>
    <row r="457" spans="1:36" s="4" customFormat="1">
      <c r="A457" s="169"/>
      <c r="B457" s="388" t="s">
        <v>23</v>
      </c>
      <c r="C457" s="388"/>
      <c r="D457" s="242">
        <f t="shared" ref="D457" ca="1" si="344">D453-D454</f>
        <v>0</v>
      </c>
      <c r="E457" s="242">
        <f t="shared" ref="E457:AD457" ca="1" si="345">E453-E454</f>
        <v>0</v>
      </c>
      <c r="F457" s="242">
        <f ca="1">F453-F454</f>
        <v>0</v>
      </c>
      <c r="G457" s="242">
        <f t="shared" ca="1" si="345"/>
        <v>0</v>
      </c>
      <c r="H457" s="242">
        <f t="shared" ca="1" si="345"/>
        <v>0</v>
      </c>
      <c r="I457" s="242">
        <f t="shared" ca="1" si="345"/>
        <v>0</v>
      </c>
      <c r="J457" s="242">
        <f t="shared" ca="1" si="345"/>
        <v>0</v>
      </c>
      <c r="K457" s="242">
        <f t="shared" ca="1" si="345"/>
        <v>0</v>
      </c>
      <c r="L457" s="242">
        <f t="shared" ca="1" si="345"/>
        <v>0</v>
      </c>
      <c r="M457" s="242">
        <f t="shared" ca="1" si="345"/>
        <v>0</v>
      </c>
      <c r="N457" s="242">
        <f t="shared" ca="1" si="345"/>
        <v>0</v>
      </c>
      <c r="O457" s="242">
        <f t="shared" ca="1" si="345"/>
        <v>0</v>
      </c>
      <c r="P457" s="242">
        <f t="shared" ca="1" si="345"/>
        <v>0</v>
      </c>
      <c r="Q457" s="242">
        <f t="shared" ca="1" si="345"/>
        <v>0</v>
      </c>
      <c r="R457" s="242">
        <f t="shared" ca="1" si="345"/>
        <v>0</v>
      </c>
      <c r="S457" s="242">
        <f t="shared" ca="1" si="345"/>
        <v>0</v>
      </c>
      <c r="T457" s="242">
        <f t="shared" ca="1" si="345"/>
        <v>0</v>
      </c>
      <c r="U457" s="242">
        <f t="shared" ca="1" si="345"/>
        <v>0</v>
      </c>
      <c r="V457" s="242">
        <f t="shared" ca="1" si="345"/>
        <v>0</v>
      </c>
      <c r="W457" s="242">
        <f t="shared" ca="1" si="345"/>
        <v>0</v>
      </c>
      <c r="X457" s="242">
        <f t="shared" ca="1" si="345"/>
        <v>0</v>
      </c>
      <c r="Y457" s="242">
        <f t="shared" ca="1" si="345"/>
        <v>0</v>
      </c>
      <c r="Z457" s="242">
        <f t="shared" ca="1" si="345"/>
        <v>0</v>
      </c>
      <c r="AA457" s="242">
        <f t="shared" ca="1" si="345"/>
        <v>0</v>
      </c>
      <c r="AB457" s="242">
        <f t="shared" ca="1" si="345"/>
        <v>0</v>
      </c>
      <c r="AC457" s="242">
        <f t="shared" ca="1" si="345"/>
        <v>0</v>
      </c>
      <c r="AD457" s="242">
        <f t="shared" ca="1" si="345"/>
        <v>10.66064823</v>
      </c>
      <c r="AE457" s="242"/>
      <c r="AF457" s="242">
        <f t="shared" ref="AF457" ca="1" si="346">AF453-AF454</f>
        <v>0</v>
      </c>
      <c r="AG457" s="242"/>
      <c r="AH457" s="136" t="str">
        <f t="shared" ca="1" si="292"/>
        <v>-</v>
      </c>
      <c r="AI457" s="155"/>
      <c r="AJ457" s="389"/>
    </row>
    <row r="458" spans="1:36" s="4" customFormat="1">
      <c r="A458" s="169" t="s">
        <v>0</v>
      </c>
      <c r="B458" s="306" t="s">
        <v>20</v>
      </c>
      <c r="C458" s="306"/>
      <c r="D458" s="242">
        <f t="shared" ref="D458:AD458" si="347">D459+D460+D464+D466+D467+D494</f>
        <v>0</v>
      </c>
      <c r="E458" s="242">
        <f t="shared" si="347"/>
        <v>0</v>
      </c>
      <c r="F458" s="242">
        <f t="shared" si="347"/>
        <v>117.53839596</v>
      </c>
      <c r="G458" s="242">
        <f t="shared" si="347"/>
        <v>0</v>
      </c>
      <c r="H458" s="242">
        <f t="shared" si="347"/>
        <v>55</v>
      </c>
      <c r="I458" s="242">
        <f t="shared" si="347"/>
        <v>0</v>
      </c>
      <c r="J458" s="242">
        <f t="shared" si="347"/>
        <v>0</v>
      </c>
      <c r="K458" s="242">
        <f t="shared" si="347"/>
        <v>0</v>
      </c>
      <c r="L458" s="242">
        <f t="shared" si="347"/>
        <v>27.005930730000003</v>
      </c>
      <c r="M458" s="242">
        <f t="shared" si="347"/>
        <v>0</v>
      </c>
      <c r="N458" s="242">
        <f t="shared" si="347"/>
        <v>0</v>
      </c>
      <c r="O458" s="242">
        <f t="shared" si="347"/>
        <v>0</v>
      </c>
      <c r="P458" s="242">
        <f t="shared" si="347"/>
        <v>6.1348775999999994</v>
      </c>
      <c r="Q458" s="242">
        <f t="shared" si="347"/>
        <v>0</v>
      </c>
      <c r="R458" s="242">
        <f t="shared" si="347"/>
        <v>0</v>
      </c>
      <c r="S458" s="242">
        <f t="shared" si="347"/>
        <v>0</v>
      </c>
      <c r="T458" s="242">
        <f t="shared" si="347"/>
        <v>3.5886683100000001</v>
      </c>
      <c r="U458" s="242">
        <f t="shared" si="347"/>
        <v>0</v>
      </c>
      <c r="V458" s="242">
        <f t="shared" si="347"/>
        <v>0</v>
      </c>
      <c r="W458" s="242">
        <f t="shared" si="347"/>
        <v>0</v>
      </c>
      <c r="X458" s="242">
        <f t="shared" si="347"/>
        <v>17.282384820000001</v>
      </c>
      <c r="Y458" s="242">
        <f t="shared" si="347"/>
        <v>0</v>
      </c>
      <c r="Z458" s="242">
        <f t="shared" si="347"/>
        <v>0</v>
      </c>
      <c r="AA458" s="242">
        <f t="shared" si="347"/>
        <v>0</v>
      </c>
      <c r="AB458" s="242">
        <f t="shared" si="347"/>
        <v>0</v>
      </c>
      <c r="AC458" s="242">
        <f t="shared" si="347"/>
        <v>0</v>
      </c>
      <c r="AD458" s="242">
        <f t="shared" si="347"/>
        <v>363.34921993</v>
      </c>
      <c r="AE458" s="242"/>
      <c r="AF458" s="242">
        <f>AF459+AF460+AF464+AF466+AF467+AF494</f>
        <v>27.005930730000003</v>
      </c>
      <c r="AG458" s="242"/>
      <c r="AH458" s="136" t="str">
        <f t="shared" si="292"/>
        <v>-</v>
      </c>
      <c r="AI458" s="155"/>
      <c r="AJ458" s="389"/>
    </row>
    <row r="459" spans="1:36" s="4" customFormat="1" ht="31.5">
      <c r="A459" s="310" t="s">
        <v>1</v>
      </c>
      <c r="B459" s="306" t="s">
        <v>17</v>
      </c>
      <c r="C459" s="306"/>
      <c r="D459" s="242"/>
      <c r="E459" s="242"/>
      <c r="F459" s="242"/>
      <c r="G459" s="242"/>
      <c r="H459" s="242"/>
      <c r="I459" s="242"/>
      <c r="J459" s="242"/>
      <c r="K459" s="242"/>
      <c r="L459" s="242"/>
      <c r="M459" s="242"/>
      <c r="N459" s="242"/>
      <c r="O459" s="242"/>
      <c r="P459" s="242"/>
      <c r="Q459" s="242"/>
      <c r="R459" s="242"/>
      <c r="S459" s="242"/>
      <c r="T459" s="242"/>
      <c r="U459" s="242"/>
      <c r="V459" s="242"/>
      <c r="W459" s="242"/>
      <c r="X459" s="242"/>
      <c r="Y459" s="242"/>
      <c r="Z459" s="242"/>
      <c r="AA459" s="242"/>
      <c r="AB459" s="242"/>
      <c r="AC459" s="242"/>
      <c r="AD459" s="242"/>
      <c r="AE459" s="242"/>
      <c r="AF459" s="242"/>
      <c r="AG459" s="242"/>
      <c r="AH459" s="136" t="str">
        <f t="shared" si="292"/>
        <v>-</v>
      </c>
      <c r="AI459" s="155"/>
      <c r="AJ459" s="389"/>
    </row>
    <row r="460" spans="1:36" s="4" customFormat="1" ht="31.5">
      <c r="A460" s="169" t="s">
        <v>2</v>
      </c>
      <c r="B460" s="306" t="s">
        <v>21</v>
      </c>
      <c r="C460" s="306"/>
      <c r="D460" s="248">
        <f>SUM(D461:D463)</f>
        <v>0</v>
      </c>
      <c r="E460" s="248">
        <f t="shared" ref="E460:AD460" si="348">SUM(E461:E463)</f>
        <v>0</v>
      </c>
      <c r="F460" s="248">
        <f>SUM(F461:F463)</f>
        <v>15.753648930000001</v>
      </c>
      <c r="G460" s="248">
        <f t="shared" si="348"/>
        <v>0</v>
      </c>
      <c r="H460" s="248">
        <f t="shared" si="348"/>
        <v>0</v>
      </c>
      <c r="I460" s="248">
        <f t="shared" si="348"/>
        <v>0</v>
      </c>
      <c r="J460" s="248">
        <f t="shared" si="348"/>
        <v>0</v>
      </c>
      <c r="K460" s="248">
        <f t="shared" si="348"/>
        <v>0</v>
      </c>
      <c r="L460" s="248">
        <f t="shared" si="348"/>
        <v>0</v>
      </c>
      <c r="M460" s="248">
        <f t="shared" si="348"/>
        <v>0</v>
      </c>
      <c r="N460" s="248">
        <f t="shared" si="348"/>
        <v>0</v>
      </c>
      <c r="O460" s="248">
        <f t="shared" si="348"/>
        <v>0</v>
      </c>
      <c r="P460" s="248">
        <f t="shared" si="348"/>
        <v>0</v>
      </c>
      <c r="Q460" s="248">
        <f t="shared" si="348"/>
        <v>0</v>
      </c>
      <c r="R460" s="248">
        <f t="shared" si="348"/>
        <v>0</v>
      </c>
      <c r="S460" s="248">
        <f t="shared" si="348"/>
        <v>0</v>
      </c>
      <c r="T460" s="248">
        <f t="shared" si="348"/>
        <v>0</v>
      </c>
      <c r="U460" s="248">
        <f t="shared" si="348"/>
        <v>0</v>
      </c>
      <c r="V460" s="248">
        <f t="shared" si="348"/>
        <v>0</v>
      </c>
      <c r="W460" s="248">
        <f t="shared" si="348"/>
        <v>0</v>
      </c>
      <c r="X460" s="248">
        <f t="shared" si="348"/>
        <v>0</v>
      </c>
      <c r="Y460" s="248">
        <f t="shared" si="348"/>
        <v>0</v>
      </c>
      <c r="Z460" s="248">
        <f t="shared" si="348"/>
        <v>0</v>
      </c>
      <c r="AA460" s="248">
        <f t="shared" si="348"/>
        <v>0</v>
      </c>
      <c r="AB460" s="248">
        <f t="shared" si="348"/>
        <v>0</v>
      </c>
      <c r="AC460" s="248">
        <f t="shared" si="348"/>
        <v>0</v>
      </c>
      <c r="AD460" s="248">
        <f t="shared" si="348"/>
        <v>0</v>
      </c>
      <c r="AE460" s="248"/>
      <c r="AF460" s="248">
        <f t="shared" ref="AF460" si="349">SUM(AF461:AF463)</f>
        <v>0</v>
      </c>
      <c r="AG460" s="248"/>
      <c r="AH460" s="136" t="str">
        <f t="shared" si="292"/>
        <v>-</v>
      </c>
      <c r="AI460" s="382"/>
      <c r="AJ460" s="384"/>
    </row>
    <row r="461" spans="1:36" s="4" customFormat="1" ht="31.5">
      <c r="A461" s="330">
        <f>'10 Квартал финансирование'!A461</f>
        <v>342</v>
      </c>
      <c r="B461" s="285" t="s">
        <v>906</v>
      </c>
      <c r="C461" s="285" t="s">
        <v>907</v>
      </c>
      <c r="D461" s="328" t="s">
        <v>157</v>
      </c>
      <c r="E461" s="328" t="s">
        <v>157</v>
      </c>
      <c r="F461" s="246">
        <v>3.6591495900000002</v>
      </c>
      <c r="G461" s="328" t="s">
        <v>157</v>
      </c>
      <c r="H461" s="328">
        <v>0</v>
      </c>
      <c r="I461" s="328" t="s">
        <v>157</v>
      </c>
      <c r="J461" s="242">
        <f>N461+R461+V461+Z461</f>
        <v>0</v>
      </c>
      <c r="K461" s="328" t="s">
        <v>157</v>
      </c>
      <c r="L461" s="242">
        <f>P461+T461+X461+AB461</f>
        <v>0</v>
      </c>
      <c r="M461" s="328" t="s">
        <v>157</v>
      </c>
      <c r="N461" s="246">
        <v>0</v>
      </c>
      <c r="O461" s="328" t="s">
        <v>157</v>
      </c>
      <c r="P461" s="246">
        <v>0</v>
      </c>
      <c r="Q461" s="328" t="s">
        <v>157</v>
      </c>
      <c r="R461" s="246">
        <v>0</v>
      </c>
      <c r="S461" s="328" t="s">
        <v>157</v>
      </c>
      <c r="T461" s="246">
        <v>0</v>
      </c>
      <c r="U461" s="328" t="s">
        <v>157</v>
      </c>
      <c r="V461" s="246">
        <v>0</v>
      </c>
      <c r="W461" s="328" t="s">
        <v>157</v>
      </c>
      <c r="X461" s="246">
        <v>0</v>
      </c>
      <c r="Y461" s="328" t="s">
        <v>157</v>
      </c>
      <c r="Z461" s="246">
        <v>0</v>
      </c>
      <c r="AA461" s="328" t="s">
        <v>157</v>
      </c>
      <c r="AB461" s="246">
        <v>0</v>
      </c>
      <c r="AC461" s="328" t="s">
        <v>157</v>
      </c>
      <c r="AD461" s="244">
        <v>0</v>
      </c>
      <c r="AE461" s="328" t="s">
        <v>157</v>
      </c>
      <c r="AF461" s="248">
        <f t="shared" ref="AF461:AF463" si="350">L461-N461-R461-V461</f>
        <v>0</v>
      </c>
      <c r="AG461" s="328" t="s">
        <v>157</v>
      </c>
      <c r="AH461" s="136" t="str">
        <f t="shared" si="292"/>
        <v>-</v>
      </c>
      <c r="AI461" s="387">
        <v>0</v>
      </c>
      <c r="AJ461" s="329" t="s">
        <v>994</v>
      </c>
    </row>
    <row r="462" spans="1:36" s="4" customFormat="1" ht="31.5">
      <c r="A462" s="330">
        <f>'10 Квартал финансирование'!A462</f>
        <v>343</v>
      </c>
      <c r="B462" s="285" t="s">
        <v>908</v>
      </c>
      <c r="C462" s="285" t="s">
        <v>909</v>
      </c>
      <c r="D462" s="328" t="s">
        <v>157</v>
      </c>
      <c r="E462" s="328" t="s">
        <v>157</v>
      </c>
      <c r="F462" s="73">
        <v>6.6472412900000002</v>
      </c>
      <c r="G462" s="328" t="s">
        <v>157</v>
      </c>
      <c r="H462" s="328">
        <v>0</v>
      </c>
      <c r="I462" s="328" t="s">
        <v>157</v>
      </c>
      <c r="J462" s="242">
        <f>N462+R462+V462+Z462</f>
        <v>0</v>
      </c>
      <c r="K462" s="328" t="s">
        <v>157</v>
      </c>
      <c r="L462" s="242">
        <f>P462+T462+X462+AB462</f>
        <v>0</v>
      </c>
      <c r="M462" s="328" t="s">
        <v>157</v>
      </c>
      <c r="N462" s="73">
        <v>0</v>
      </c>
      <c r="O462" s="328" t="s">
        <v>157</v>
      </c>
      <c r="P462" s="73">
        <v>0</v>
      </c>
      <c r="Q462" s="328" t="s">
        <v>157</v>
      </c>
      <c r="R462" s="73">
        <v>0</v>
      </c>
      <c r="S462" s="328" t="s">
        <v>157</v>
      </c>
      <c r="T462" s="73">
        <v>0</v>
      </c>
      <c r="U462" s="328" t="s">
        <v>157</v>
      </c>
      <c r="V462" s="73">
        <v>0</v>
      </c>
      <c r="W462" s="328" t="s">
        <v>157</v>
      </c>
      <c r="X462" s="73">
        <v>0</v>
      </c>
      <c r="Y462" s="328" t="s">
        <v>157</v>
      </c>
      <c r="Z462" s="73">
        <v>0</v>
      </c>
      <c r="AA462" s="328" t="s">
        <v>157</v>
      </c>
      <c r="AB462" s="73">
        <v>0</v>
      </c>
      <c r="AC462" s="328" t="s">
        <v>157</v>
      </c>
      <c r="AD462" s="244">
        <v>0</v>
      </c>
      <c r="AE462" s="328" t="s">
        <v>157</v>
      </c>
      <c r="AF462" s="248">
        <f t="shared" si="350"/>
        <v>0</v>
      </c>
      <c r="AG462" s="328" t="s">
        <v>157</v>
      </c>
      <c r="AH462" s="136" t="str">
        <f t="shared" si="292"/>
        <v>-</v>
      </c>
      <c r="AI462" s="382">
        <v>0</v>
      </c>
      <c r="AJ462" s="329" t="s">
        <v>994</v>
      </c>
    </row>
    <row r="463" spans="1:36" s="4" customFormat="1">
      <c r="A463" s="330">
        <f>'10 Квартал финансирование'!A463</f>
        <v>344</v>
      </c>
      <c r="B463" s="285" t="s">
        <v>910</v>
      </c>
      <c r="C463" s="285" t="s">
        <v>911</v>
      </c>
      <c r="D463" s="328" t="s">
        <v>157</v>
      </c>
      <c r="E463" s="328" t="s">
        <v>157</v>
      </c>
      <c r="F463" s="73">
        <v>5.4472580500000003</v>
      </c>
      <c r="G463" s="328" t="s">
        <v>157</v>
      </c>
      <c r="H463" s="328">
        <v>0</v>
      </c>
      <c r="I463" s="328" t="s">
        <v>157</v>
      </c>
      <c r="J463" s="242">
        <f>N463+R463+V463+Z463</f>
        <v>0</v>
      </c>
      <c r="K463" s="328" t="s">
        <v>157</v>
      </c>
      <c r="L463" s="242">
        <f>P463+T463+X463+AB463</f>
        <v>0</v>
      </c>
      <c r="M463" s="328" t="s">
        <v>157</v>
      </c>
      <c r="N463" s="73">
        <v>0</v>
      </c>
      <c r="O463" s="328" t="s">
        <v>157</v>
      </c>
      <c r="P463" s="73">
        <v>0</v>
      </c>
      <c r="Q463" s="328" t="s">
        <v>157</v>
      </c>
      <c r="R463" s="73">
        <v>0</v>
      </c>
      <c r="S463" s="328" t="s">
        <v>157</v>
      </c>
      <c r="T463" s="73">
        <v>0</v>
      </c>
      <c r="U463" s="328" t="s">
        <v>157</v>
      </c>
      <c r="V463" s="73">
        <v>0</v>
      </c>
      <c r="W463" s="328" t="s">
        <v>157</v>
      </c>
      <c r="X463" s="73">
        <v>0</v>
      </c>
      <c r="Y463" s="328" t="s">
        <v>157</v>
      </c>
      <c r="Z463" s="73">
        <v>0</v>
      </c>
      <c r="AA463" s="328" t="s">
        <v>157</v>
      </c>
      <c r="AB463" s="73">
        <v>0</v>
      </c>
      <c r="AC463" s="328" t="s">
        <v>157</v>
      </c>
      <c r="AD463" s="244">
        <v>0</v>
      </c>
      <c r="AE463" s="328" t="s">
        <v>157</v>
      </c>
      <c r="AF463" s="248">
        <f t="shared" si="350"/>
        <v>0</v>
      </c>
      <c r="AG463" s="328" t="s">
        <v>157</v>
      </c>
      <c r="AH463" s="136" t="str">
        <f t="shared" si="292"/>
        <v>-</v>
      </c>
      <c r="AI463" s="382">
        <v>0</v>
      </c>
      <c r="AJ463" s="329" t="s">
        <v>994</v>
      </c>
    </row>
    <row r="464" spans="1:36" s="4" customFormat="1">
      <c r="A464" s="169" t="s">
        <v>6</v>
      </c>
      <c r="B464" s="306" t="s">
        <v>18</v>
      </c>
      <c r="C464" s="306"/>
      <c r="D464" s="242">
        <f>SUMIF(D465,"&gt;0",D465)</f>
        <v>0</v>
      </c>
      <c r="E464" s="242">
        <f t="shared" ref="E464:AD464" si="351">SUMIF(E465,"&gt;0",E465)</f>
        <v>0</v>
      </c>
      <c r="F464" s="242">
        <f t="shared" si="351"/>
        <v>9.0902658400000025</v>
      </c>
      <c r="G464" s="242">
        <f t="shared" si="351"/>
        <v>0</v>
      </c>
      <c r="H464" s="242">
        <f t="shared" si="351"/>
        <v>0</v>
      </c>
      <c r="I464" s="242">
        <f t="shared" si="351"/>
        <v>0</v>
      </c>
      <c r="J464" s="242">
        <f t="shared" si="351"/>
        <v>0</v>
      </c>
      <c r="K464" s="242">
        <f t="shared" si="351"/>
        <v>0</v>
      </c>
      <c r="L464" s="242">
        <f t="shared" si="351"/>
        <v>0</v>
      </c>
      <c r="M464" s="242">
        <f t="shared" si="351"/>
        <v>0</v>
      </c>
      <c r="N464" s="242">
        <f t="shared" si="351"/>
        <v>0</v>
      </c>
      <c r="O464" s="242">
        <f t="shared" si="351"/>
        <v>0</v>
      </c>
      <c r="P464" s="242">
        <f t="shared" si="351"/>
        <v>0</v>
      </c>
      <c r="Q464" s="242">
        <f t="shared" si="351"/>
        <v>0</v>
      </c>
      <c r="R464" s="242">
        <f t="shared" si="351"/>
        <v>0</v>
      </c>
      <c r="S464" s="242">
        <f t="shared" si="351"/>
        <v>0</v>
      </c>
      <c r="T464" s="242">
        <f t="shared" si="351"/>
        <v>0</v>
      </c>
      <c r="U464" s="242">
        <f t="shared" si="351"/>
        <v>0</v>
      </c>
      <c r="V464" s="242">
        <f t="shared" si="351"/>
        <v>0</v>
      </c>
      <c r="W464" s="242">
        <f t="shared" si="351"/>
        <v>0</v>
      </c>
      <c r="X464" s="242">
        <f t="shared" si="351"/>
        <v>0</v>
      </c>
      <c r="Y464" s="242">
        <f t="shared" si="351"/>
        <v>0</v>
      </c>
      <c r="Z464" s="242">
        <f t="shared" si="351"/>
        <v>0</v>
      </c>
      <c r="AA464" s="242">
        <f t="shared" si="351"/>
        <v>0</v>
      </c>
      <c r="AB464" s="242">
        <f t="shared" si="351"/>
        <v>0</v>
      </c>
      <c r="AC464" s="242">
        <f t="shared" si="351"/>
        <v>0</v>
      </c>
      <c r="AD464" s="242">
        <f t="shared" si="351"/>
        <v>158.47576096</v>
      </c>
      <c r="AE464" s="248"/>
      <c r="AF464" s="248">
        <f t="shared" ref="AF464" si="352">AF465</f>
        <v>0</v>
      </c>
      <c r="AG464" s="248"/>
      <c r="AH464" s="136" t="str">
        <f t="shared" si="292"/>
        <v>-</v>
      </c>
      <c r="AI464" s="382"/>
      <c r="AJ464" s="384"/>
    </row>
    <row r="465" spans="1:36" s="4" customFormat="1" ht="78.75">
      <c r="A465" s="330">
        <f>'10 Квартал финансирование'!A465</f>
        <v>345</v>
      </c>
      <c r="B465" s="285" t="s">
        <v>912</v>
      </c>
      <c r="C465" s="285" t="s">
        <v>913</v>
      </c>
      <c r="D465" s="328" t="s">
        <v>157</v>
      </c>
      <c r="E465" s="328" t="s">
        <v>157</v>
      </c>
      <c r="F465" s="246">
        <v>9.0902658400000025</v>
      </c>
      <c r="G465" s="328" t="s">
        <v>157</v>
      </c>
      <c r="H465" s="328">
        <v>0</v>
      </c>
      <c r="I465" s="328" t="s">
        <v>157</v>
      </c>
      <c r="J465" s="242">
        <f>N465+R465+V465+Z465</f>
        <v>0</v>
      </c>
      <c r="K465" s="328" t="s">
        <v>157</v>
      </c>
      <c r="L465" s="242">
        <f>P465+T465+X465+AB465</f>
        <v>0</v>
      </c>
      <c r="M465" s="328" t="s">
        <v>157</v>
      </c>
      <c r="N465" s="246">
        <v>0</v>
      </c>
      <c r="O465" s="328" t="s">
        <v>157</v>
      </c>
      <c r="P465" s="246">
        <v>0</v>
      </c>
      <c r="Q465" s="328" t="s">
        <v>157</v>
      </c>
      <c r="R465" s="246">
        <v>0</v>
      </c>
      <c r="S465" s="328" t="s">
        <v>157</v>
      </c>
      <c r="T465" s="246">
        <v>0</v>
      </c>
      <c r="U465" s="328" t="s">
        <v>157</v>
      </c>
      <c r="V465" s="246">
        <v>0</v>
      </c>
      <c r="W465" s="328" t="s">
        <v>157</v>
      </c>
      <c r="X465" s="246">
        <v>0</v>
      </c>
      <c r="Y465" s="328" t="s">
        <v>157</v>
      </c>
      <c r="Z465" s="246">
        <v>0</v>
      </c>
      <c r="AA465" s="328" t="s">
        <v>157</v>
      </c>
      <c r="AB465" s="246">
        <v>0</v>
      </c>
      <c r="AC465" s="328" t="s">
        <v>157</v>
      </c>
      <c r="AD465" s="244">
        <v>158.47576096</v>
      </c>
      <c r="AE465" s="328" t="s">
        <v>157</v>
      </c>
      <c r="AF465" s="248">
        <f>L465-N465-R465-V465</f>
        <v>0</v>
      </c>
      <c r="AG465" s="328" t="s">
        <v>157</v>
      </c>
      <c r="AH465" s="136" t="str">
        <f t="shared" si="292"/>
        <v>-</v>
      </c>
      <c r="AI465" s="387">
        <v>0</v>
      </c>
      <c r="AJ465" s="329" t="s">
        <v>994</v>
      </c>
    </row>
    <row r="466" spans="1:36" s="4" customFormat="1" ht="31.5">
      <c r="A466" s="169" t="s">
        <v>8</v>
      </c>
      <c r="B466" s="306" t="s">
        <v>19</v>
      </c>
      <c r="C466" s="306"/>
      <c r="D466" s="247"/>
      <c r="E466" s="247"/>
      <c r="F466" s="247"/>
      <c r="G466" s="247"/>
      <c r="H466" s="247"/>
      <c r="I466" s="247"/>
      <c r="J466" s="247"/>
      <c r="K466" s="247"/>
      <c r="L466" s="247"/>
      <c r="M466" s="247"/>
      <c r="N466" s="247"/>
      <c r="O466" s="247"/>
      <c r="P466" s="247"/>
      <c r="Q466" s="247"/>
      <c r="R466" s="247"/>
      <c r="S466" s="247"/>
      <c r="T466" s="247"/>
      <c r="U466" s="247"/>
      <c r="V466" s="247"/>
      <c r="W466" s="247"/>
      <c r="X466" s="247"/>
      <c r="Y466" s="247"/>
      <c r="Z466" s="247"/>
      <c r="AA466" s="247"/>
      <c r="AB466" s="247"/>
      <c r="AC466" s="247"/>
      <c r="AD466" s="247"/>
      <c r="AE466" s="247"/>
      <c r="AF466" s="247"/>
      <c r="AG466" s="247"/>
      <c r="AH466" s="136" t="str">
        <f t="shared" si="292"/>
        <v>-</v>
      </c>
      <c r="AI466" s="382"/>
      <c r="AJ466" s="384"/>
    </row>
    <row r="467" spans="1:36" s="4" customFormat="1">
      <c r="A467" s="315" t="s">
        <v>40</v>
      </c>
      <c r="B467" s="306" t="s">
        <v>42</v>
      </c>
      <c r="C467" s="306"/>
      <c r="D467" s="248">
        <f>SUM(D468:D493)</f>
        <v>0</v>
      </c>
      <c r="E467" s="248">
        <f t="shared" ref="E467:AD467" si="353">SUM(E468:E493)</f>
        <v>0</v>
      </c>
      <c r="F467" s="248">
        <f>SUM(F468:F493)</f>
        <v>80.23773018</v>
      </c>
      <c r="G467" s="248">
        <f t="shared" si="353"/>
        <v>0</v>
      </c>
      <c r="H467" s="248">
        <f t="shared" si="353"/>
        <v>0</v>
      </c>
      <c r="I467" s="248">
        <f t="shared" si="353"/>
        <v>0</v>
      </c>
      <c r="J467" s="248">
        <f t="shared" si="353"/>
        <v>0</v>
      </c>
      <c r="K467" s="248">
        <f t="shared" si="353"/>
        <v>0</v>
      </c>
      <c r="L467" s="248">
        <f t="shared" si="353"/>
        <v>19.304065120000001</v>
      </c>
      <c r="M467" s="248">
        <f t="shared" si="353"/>
        <v>0</v>
      </c>
      <c r="N467" s="248">
        <f t="shared" si="353"/>
        <v>0</v>
      </c>
      <c r="O467" s="248">
        <f t="shared" si="353"/>
        <v>0</v>
      </c>
      <c r="P467" s="248">
        <f t="shared" si="353"/>
        <v>3.4469358999999997</v>
      </c>
      <c r="Q467" s="248">
        <f t="shared" si="353"/>
        <v>0</v>
      </c>
      <c r="R467" s="248">
        <f t="shared" si="353"/>
        <v>0</v>
      </c>
      <c r="S467" s="248">
        <f t="shared" si="353"/>
        <v>0</v>
      </c>
      <c r="T467" s="248">
        <f t="shared" si="353"/>
        <v>1.8144221699999998</v>
      </c>
      <c r="U467" s="248">
        <f t="shared" si="353"/>
        <v>0</v>
      </c>
      <c r="V467" s="248">
        <f t="shared" si="353"/>
        <v>0</v>
      </c>
      <c r="W467" s="248">
        <f t="shared" si="353"/>
        <v>0</v>
      </c>
      <c r="X467" s="248">
        <f t="shared" si="353"/>
        <v>14.042707050000001</v>
      </c>
      <c r="Y467" s="248">
        <f t="shared" si="353"/>
        <v>0</v>
      </c>
      <c r="Z467" s="248">
        <f t="shared" si="353"/>
        <v>0</v>
      </c>
      <c r="AA467" s="248">
        <f t="shared" si="353"/>
        <v>0</v>
      </c>
      <c r="AB467" s="248">
        <f t="shared" si="353"/>
        <v>0</v>
      </c>
      <c r="AC467" s="248">
        <f t="shared" si="353"/>
        <v>0</v>
      </c>
      <c r="AD467" s="248">
        <f t="shared" si="353"/>
        <v>121.87181299999999</v>
      </c>
      <c r="AE467" s="248"/>
      <c r="AF467" s="248">
        <f t="shared" ref="AF467" si="354">SUM(AF468:AF493)</f>
        <v>19.304065120000001</v>
      </c>
      <c r="AG467" s="248"/>
      <c r="AH467" s="136" t="str">
        <f t="shared" si="292"/>
        <v>-</v>
      </c>
      <c r="AI467" s="382"/>
      <c r="AJ467" s="384"/>
    </row>
    <row r="468" spans="1:36" s="4" customFormat="1" ht="220.5">
      <c r="A468" s="330">
        <f>'10 Квартал финансирование'!A468</f>
        <v>346</v>
      </c>
      <c r="B468" s="285" t="s">
        <v>914</v>
      </c>
      <c r="C468" s="285" t="s">
        <v>915</v>
      </c>
      <c r="D468" s="328" t="s">
        <v>157</v>
      </c>
      <c r="E468" s="328" t="s">
        <v>157</v>
      </c>
      <c r="F468" s="246">
        <v>53.278656220000002</v>
      </c>
      <c r="G468" s="328" t="s">
        <v>157</v>
      </c>
      <c r="H468" s="328">
        <v>0</v>
      </c>
      <c r="I468" s="328" t="s">
        <v>157</v>
      </c>
      <c r="J468" s="242">
        <f t="shared" ref="J468:J493" si="355">N468+R468+V468+Z468</f>
        <v>0</v>
      </c>
      <c r="K468" s="328" t="s">
        <v>157</v>
      </c>
      <c r="L468" s="242">
        <f t="shared" ref="L468:L493" si="356">P468+T468+X468+AB468</f>
        <v>14.956555040000001</v>
      </c>
      <c r="M468" s="328" t="s">
        <v>157</v>
      </c>
      <c r="N468" s="246">
        <v>0</v>
      </c>
      <c r="O468" s="328" t="s">
        <v>157</v>
      </c>
      <c r="P468" s="246">
        <v>3.3993531899999998</v>
      </c>
      <c r="Q468" s="328" t="s">
        <v>157</v>
      </c>
      <c r="R468" s="246">
        <v>0</v>
      </c>
      <c r="S468" s="328" t="s">
        <v>157</v>
      </c>
      <c r="T468" s="246">
        <v>3.3359479999999997E-2</v>
      </c>
      <c r="U468" s="328" t="s">
        <v>157</v>
      </c>
      <c r="V468" s="246">
        <v>0</v>
      </c>
      <c r="W468" s="328" t="s">
        <v>157</v>
      </c>
      <c r="X468" s="246">
        <v>11.523842370000001</v>
      </c>
      <c r="Y468" s="328" t="s">
        <v>157</v>
      </c>
      <c r="Z468" s="246">
        <v>0</v>
      </c>
      <c r="AA468" s="328" t="s">
        <v>157</v>
      </c>
      <c r="AB468" s="246">
        <v>0</v>
      </c>
      <c r="AC468" s="328" t="s">
        <v>157</v>
      </c>
      <c r="AD468" s="244">
        <v>45.942788740000012</v>
      </c>
      <c r="AE468" s="328" t="s">
        <v>157</v>
      </c>
      <c r="AF468" s="248">
        <f t="shared" ref="AF468:AF493" si="357">L468-N468-R468-V468</f>
        <v>14.956555040000001</v>
      </c>
      <c r="AG468" s="328" t="s">
        <v>157</v>
      </c>
      <c r="AH468" s="136" t="str">
        <f t="shared" si="292"/>
        <v>-</v>
      </c>
      <c r="AI468" s="387" t="s">
        <v>1115</v>
      </c>
      <c r="AJ468" s="329" t="s">
        <v>994</v>
      </c>
    </row>
    <row r="469" spans="1:36" s="4" customFormat="1" ht="63">
      <c r="A469" s="330">
        <f>'10 Квартал финансирование'!A469</f>
        <v>347</v>
      </c>
      <c r="B469" s="285" t="s">
        <v>916</v>
      </c>
      <c r="C469" s="285" t="s">
        <v>917</v>
      </c>
      <c r="D469" s="328" t="s">
        <v>157</v>
      </c>
      <c r="E469" s="328" t="s">
        <v>157</v>
      </c>
      <c r="F469" s="73">
        <v>12.97139724</v>
      </c>
      <c r="G469" s="328" t="s">
        <v>157</v>
      </c>
      <c r="H469" s="328">
        <v>0</v>
      </c>
      <c r="I469" s="328" t="s">
        <v>157</v>
      </c>
      <c r="J469" s="242">
        <f t="shared" si="355"/>
        <v>0</v>
      </c>
      <c r="K469" s="328" t="s">
        <v>157</v>
      </c>
      <c r="L469" s="242">
        <f t="shared" si="356"/>
        <v>0</v>
      </c>
      <c r="M469" s="328" t="s">
        <v>157</v>
      </c>
      <c r="N469" s="73">
        <v>0</v>
      </c>
      <c r="O469" s="328" t="s">
        <v>157</v>
      </c>
      <c r="P469" s="73">
        <v>0</v>
      </c>
      <c r="Q469" s="328" t="s">
        <v>157</v>
      </c>
      <c r="R469" s="73">
        <v>0</v>
      </c>
      <c r="S469" s="328" t="s">
        <v>157</v>
      </c>
      <c r="T469" s="73">
        <v>0</v>
      </c>
      <c r="U469" s="328" t="s">
        <v>157</v>
      </c>
      <c r="V469" s="73">
        <v>0</v>
      </c>
      <c r="W469" s="328" t="s">
        <v>157</v>
      </c>
      <c r="X469" s="73">
        <v>0</v>
      </c>
      <c r="Y469" s="328" t="s">
        <v>157</v>
      </c>
      <c r="Z469" s="73">
        <v>0</v>
      </c>
      <c r="AA469" s="328" t="s">
        <v>157</v>
      </c>
      <c r="AB469" s="73">
        <v>0</v>
      </c>
      <c r="AC469" s="328" t="s">
        <v>157</v>
      </c>
      <c r="AD469" s="244">
        <v>0</v>
      </c>
      <c r="AE469" s="328" t="s">
        <v>157</v>
      </c>
      <c r="AF469" s="248">
        <f t="shared" si="357"/>
        <v>0</v>
      </c>
      <c r="AG469" s="328" t="s">
        <v>157</v>
      </c>
      <c r="AH469" s="136" t="str">
        <f t="shared" si="292"/>
        <v>-</v>
      </c>
      <c r="AI469" s="382">
        <v>0</v>
      </c>
      <c r="AJ469" s="329" t="s">
        <v>994</v>
      </c>
    </row>
    <row r="470" spans="1:36" s="4" customFormat="1">
      <c r="A470" s="330">
        <f>'10 Квартал финансирование'!A470</f>
        <v>348</v>
      </c>
      <c r="B470" s="285" t="s">
        <v>918</v>
      </c>
      <c r="C470" s="285" t="s">
        <v>919</v>
      </c>
      <c r="D470" s="328" t="s">
        <v>157</v>
      </c>
      <c r="E470" s="328" t="s">
        <v>157</v>
      </c>
      <c r="F470" s="73">
        <v>0</v>
      </c>
      <c r="G470" s="328" t="s">
        <v>157</v>
      </c>
      <c r="H470" s="328">
        <v>0</v>
      </c>
      <c r="I470" s="328" t="s">
        <v>157</v>
      </c>
      <c r="J470" s="242">
        <f t="shared" si="355"/>
        <v>0</v>
      </c>
      <c r="K470" s="328" t="s">
        <v>157</v>
      </c>
      <c r="L470" s="242">
        <f t="shared" si="356"/>
        <v>0</v>
      </c>
      <c r="M470" s="328" t="s">
        <v>157</v>
      </c>
      <c r="N470" s="73">
        <v>0</v>
      </c>
      <c r="O470" s="328" t="s">
        <v>157</v>
      </c>
      <c r="P470" s="73">
        <v>0</v>
      </c>
      <c r="Q470" s="328" t="s">
        <v>157</v>
      </c>
      <c r="R470" s="73">
        <v>0</v>
      </c>
      <c r="S470" s="328" t="s">
        <v>157</v>
      </c>
      <c r="T470" s="73">
        <v>0</v>
      </c>
      <c r="U470" s="328" t="s">
        <v>157</v>
      </c>
      <c r="V470" s="73">
        <v>0</v>
      </c>
      <c r="W470" s="328" t="s">
        <v>157</v>
      </c>
      <c r="X470" s="73">
        <v>0</v>
      </c>
      <c r="Y470" s="328" t="s">
        <v>157</v>
      </c>
      <c r="Z470" s="73">
        <v>0</v>
      </c>
      <c r="AA470" s="328" t="s">
        <v>157</v>
      </c>
      <c r="AB470" s="73">
        <v>0</v>
      </c>
      <c r="AC470" s="328" t="s">
        <v>157</v>
      </c>
      <c r="AD470" s="244">
        <v>21.837031</v>
      </c>
      <c r="AE470" s="328" t="s">
        <v>157</v>
      </c>
      <c r="AF470" s="248">
        <f t="shared" si="357"/>
        <v>0</v>
      </c>
      <c r="AG470" s="328" t="s">
        <v>157</v>
      </c>
      <c r="AH470" s="136" t="str">
        <f t="shared" si="292"/>
        <v>-</v>
      </c>
      <c r="AI470" s="382">
        <v>0</v>
      </c>
      <c r="AJ470" s="329" t="s">
        <v>994</v>
      </c>
    </row>
    <row r="471" spans="1:36" s="4" customFormat="1" ht="31.5">
      <c r="A471" s="330">
        <f>'10 Квартал финансирование'!A471</f>
        <v>349</v>
      </c>
      <c r="B471" s="285" t="s">
        <v>920</v>
      </c>
      <c r="C471" s="285" t="s">
        <v>921</v>
      </c>
      <c r="D471" s="328" t="s">
        <v>157</v>
      </c>
      <c r="E471" s="328" t="s">
        <v>157</v>
      </c>
      <c r="F471" s="73">
        <v>2.8996902699999998</v>
      </c>
      <c r="G471" s="328" t="s">
        <v>157</v>
      </c>
      <c r="H471" s="328">
        <v>0</v>
      </c>
      <c r="I471" s="328" t="s">
        <v>157</v>
      </c>
      <c r="J471" s="242">
        <f t="shared" si="355"/>
        <v>0</v>
      </c>
      <c r="K471" s="328" t="s">
        <v>157</v>
      </c>
      <c r="L471" s="242">
        <f t="shared" si="356"/>
        <v>0</v>
      </c>
      <c r="M471" s="328" t="s">
        <v>157</v>
      </c>
      <c r="N471" s="73">
        <v>0</v>
      </c>
      <c r="O471" s="328" t="s">
        <v>157</v>
      </c>
      <c r="P471" s="73">
        <v>0</v>
      </c>
      <c r="Q471" s="328" t="s">
        <v>157</v>
      </c>
      <c r="R471" s="73">
        <v>0</v>
      </c>
      <c r="S471" s="328" t="s">
        <v>157</v>
      </c>
      <c r="T471" s="73">
        <v>0</v>
      </c>
      <c r="U471" s="328" t="s">
        <v>157</v>
      </c>
      <c r="V471" s="73">
        <v>0</v>
      </c>
      <c r="W471" s="328" t="s">
        <v>157</v>
      </c>
      <c r="X471" s="73">
        <v>0</v>
      </c>
      <c r="Y471" s="328" t="s">
        <v>157</v>
      </c>
      <c r="Z471" s="73">
        <v>0</v>
      </c>
      <c r="AA471" s="328" t="s">
        <v>157</v>
      </c>
      <c r="AB471" s="73">
        <v>0</v>
      </c>
      <c r="AC471" s="328" t="s">
        <v>157</v>
      </c>
      <c r="AD471" s="244">
        <v>2.5924881800000001</v>
      </c>
      <c r="AE471" s="328" t="s">
        <v>157</v>
      </c>
      <c r="AF471" s="248">
        <f t="shared" si="357"/>
        <v>0</v>
      </c>
      <c r="AG471" s="328" t="s">
        <v>157</v>
      </c>
      <c r="AH471" s="136" t="str">
        <f t="shared" si="292"/>
        <v>-</v>
      </c>
      <c r="AI471" s="382">
        <v>0</v>
      </c>
      <c r="AJ471" s="329" t="s">
        <v>994</v>
      </c>
    </row>
    <row r="472" spans="1:36" s="4" customFormat="1" ht="31.5">
      <c r="A472" s="330">
        <f>'10 Квартал финансирование'!A472</f>
        <v>350</v>
      </c>
      <c r="B472" s="285" t="s">
        <v>922</v>
      </c>
      <c r="C472" s="285" t="s">
        <v>923</v>
      </c>
      <c r="D472" s="328" t="s">
        <v>157</v>
      </c>
      <c r="E472" s="328" t="s">
        <v>157</v>
      </c>
      <c r="F472" s="73">
        <v>0</v>
      </c>
      <c r="G472" s="328" t="s">
        <v>157</v>
      </c>
      <c r="H472" s="328">
        <v>0</v>
      </c>
      <c r="I472" s="328" t="s">
        <v>157</v>
      </c>
      <c r="J472" s="242">
        <f t="shared" si="355"/>
        <v>0</v>
      </c>
      <c r="K472" s="328" t="s">
        <v>157</v>
      </c>
      <c r="L472" s="242">
        <f t="shared" si="356"/>
        <v>0</v>
      </c>
      <c r="M472" s="328" t="s">
        <v>157</v>
      </c>
      <c r="N472" s="73">
        <v>0</v>
      </c>
      <c r="O472" s="328" t="s">
        <v>157</v>
      </c>
      <c r="P472" s="73">
        <v>0</v>
      </c>
      <c r="Q472" s="328" t="s">
        <v>157</v>
      </c>
      <c r="R472" s="73">
        <v>0</v>
      </c>
      <c r="S472" s="328" t="s">
        <v>157</v>
      </c>
      <c r="T472" s="73">
        <v>0</v>
      </c>
      <c r="U472" s="328" t="s">
        <v>157</v>
      </c>
      <c r="V472" s="73">
        <v>0</v>
      </c>
      <c r="W472" s="328" t="s">
        <v>157</v>
      </c>
      <c r="X472" s="73">
        <v>0</v>
      </c>
      <c r="Y472" s="328" t="s">
        <v>157</v>
      </c>
      <c r="Z472" s="73">
        <v>0</v>
      </c>
      <c r="AA472" s="328" t="s">
        <v>157</v>
      </c>
      <c r="AB472" s="73">
        <v>0</v>
      </c>
      <c r="AC472" s="328" t="s">
        <v>157</v>
      </c>
      <c r="AD472" s="244">
        <v>5.7638299999999996</v>
      </c>
      <c r="AE472" s="328" t="s">
        <v>157</v>
      </c>
      <c r="AF472" s="248">
        <f t="shared" si="357"/>
        <v>0</v>
      </c>
      <c r="AG472" s="328" t="s">
        <v>157</v>
      </c>
      <c r="AH472" s="136" t="str">
        <f t="shared" si="292"/>
        <v>-</v>
      </c>
      <c r="AI472" s="382">
        <v>0</v>
      </c>
      <c r="AJ472" s="329" t="s">
        <v>994</v>
      </c>
    </row>
    <row r="473" spans="1:36" s="4" customFormat="1" ht="31.5">
      <c r="A473" s="330">
        <f>'10 Квартал финансирование'!A473</f>
        <v>351</v>
      </c>
      <c r="B473" s="285" t="s">
        <v>924</v>
      </c>
      <c r="C473" s="285" t="s">
        <v>925</v>
      </c>
      <c r="D473" s="328" t="s">
        <v>157</v>
      </c>
      <c r="E473" s="328" t="s">
        <v>157</v>
      </c>
      <c r="F473" s="73">
        <v>1.96882596</v>
      </c>
      <c r="G473" s="328" t="s">
        <v>157</v>
      </c>
      <c r="H473" s="328">
        <v>0</v>
      </c>
      <c r="I473" s="328" t="s">
        <v>157</v>
      </c>
      <c r="J473" s="242">
        <f t="shared" si="355"/>
        <v>0</v>
      </c>
      <c r="K473" s="328" t="s">
        <v>157</v>
      </c>
      <c r="L473" s="242">
        <f t="shared" si="356"/>
        <v>0</v>
      </c>
      <c r="M473" s="328" t="s">
        <v>157</v>
      </c>
      <c r="N473" s="73">
        <v>0</v>
      </c>
      <c r="O473" s="328" t="s">
        <v>157</v>
      </c>
      <c r="P473" s="73">
        <v>0</v>
      </c>
      <c r="Q473" s="328" t="s">
        <v>157</v>
      </c>
      <c r="R473" s="73">
        <v>0</v>
      </c>
      <c r="S473" s="328" t="s">
        <v>157</v>
      </c>
      <c r="T473" s="73">
        <v>0</v>
      </c>
      <c r="U473" s="328" t="s">
        <v>157</v>
      </c>
      <c r="V473" s="73">
        <v>0</v>
      </c>
      <c r="W473" s="328" t="s">
        <v>157</v>
      </c>
      <c r="X473" s="73">
        <v>0</v>
      </c>
      <c r="Y473" s="328" t="s">
        <v>157</v>
      </c>
      <c r="Z473" s="73">
        <v>0</v>
      </c>
      <c r="AA473" s="328" t="s">
        <v>157</v>
      </c>
      <c r="AB473" s="73">
        <v>0</v>
      </c>
      <c r="AC473" s="328" t="s">
        <v>157</v>
      </c>
      <c r="AD473" s="244">
        <v>4.0606140399999999</v>
      </c>
      <c r="AE473" s="328" t="s">
        <v>157</v>
      </c>
      <c r="AF473" s="248">
        <f t="shared" si="357"/>
        <v>0</v>
      </c>
      <c r="AG473" s="328" t="s">
        <v>157</v>
      </c>
      <c r="AH473" s="136" t="str">
        <f t="shared" si="292"/>
        <v>-</v>
      </c>
      <c r="AI473" s="382">
        <v>0</v>
      </c>
      <c r="AJ473" s="329" t="s">
        <v>994</v>
      </c>
    </row>
    <row r="474" spans="1:36" s="4" customFormat="1" ht="31.5">
      <c r="A474" s="330">
        <f>'10 Квартал финансирование'!A474</f>
        <v>352</v>
      </c>
      <c r="B474" s="285" t="s">
        <v>926</v>
      </c>
      <c r="C474" s="285" t="s">
        <v>927</v>
      </c>
      <c r="D474" s="328" t="s">
        <v>157</v>
      </c>
      <c r="E474" s="328" t="s">
        <v>157</v>
      </c>
      <c r="F474" s="73">
        <v>1.8002328299999997</v>
      </c>
      <c r="G474" s="328" t="s">
        <v>157</v>
      </c>
      <c r="H474" s="328">
        <v>0</v>
      </c>
      <c r="I474" s="328" t="s">
        <v>157</v>
      </c>
      <c r="J474" s="242">
        <f t="shared" si="355"/>
        <v>0</v>
      </c>
      <c r="K474" s="328" t="s">
        <v>157</v>
      </c>
      <c r="L474" s="242">
        <f t="shared" si="356"/>
        <v>0</v>
      </c>
      <c r="M474" s="328" t="s">
        <v>157</v>
      </c>
      <c r="N474" s="73">
        <v>0</v>
      </c>
      <c r="O474" s="328" t="s">
        <v>157</v>
      </c>
      <c r="P474" s="73">
        <v>0</v>
      </c>
      <c r="Q474" s="328" t="s">
        <v>157</v>
      </c>
      <c r="R474" s="73">
        <v>0</v>
      </c>
      <c r="S474" s="328" t="s">
        <v>157</v>
      </c>
      <c r="T474" s="73">
        <v>0</v>
      </c>
      <c r="U474" s="328" t="s">
        <v>157</v>
      </c>
      <c r="V474" s="73">
        <v>0</v>
      </c>
      <c r="W474" s="328" t="s">
        <v>157</v>
      </c>
      <c r="X474" s="73">
        <v>0</v>
      </c>
      <c r="Y474" s="328" t="s">
        <v>157</v>
      </c>
      <c r="Z474" s="73">
        <v>0</v>
      </c>
      <c r="AA474" s="328" t="s">
        <v>157</v>
      </c>
      <c r="AB474" s="73">
        <v>0</v>
      </c>
      <c r="AC474" s="328" t="s">
        <v>157</v>
      </c>
      <c r="AD474" s="244">
        <v>4.5379871700000001</v>
      </c>
      <c r="AE474" s="328" t="s">
        <v>157</v>
      </c>
      <c r="AF474" s="248">
        <f t="shared" si="357"/>
        <v>0</v>
      </c>
      <c r="AG474" s="328" t="s">
        <v>157</v>
      </c>
      <c r="AH474" s="136" t="str">
        <f t="shared" ref="AH474:AH537" si="358">IF((N474+R474+V474)&gt;0,L474/(N474+R474+V474),"-")</f>
        <v>-</v>
      </c>
      <c r="AI474" s="382">
        <v>0</v>
      </c>
      <c r="AJ474" s="329" t="s">
        <v>994</v>
      </c>
    </row>
    <row r="475" spans="1:36" s="4" customFormat="1" ht="31.5">
      <c r="A475" s="330">
        <f>'10 Квартал финансирование'!A475</f>
        <v>353</v>
      </c>
      <c r="B475" s="285" t="s">
        <v>928</v>
      </c>
      <c r="C475" s="285" t="s">
        <v>929</v>
      </c>
      <c r="D475" s="328" t="s">
        <v>157</v>
      </c>
      <c r="E475" s="328" t="s">
        <v>157</v>
      </c>
      <c r="F475" s="73">
        <v>2.7005804699999998</v>
      </c>
      <c r="G475" s="328" t="s">
        <v>157</v>
      </c>
      <c r="H475" s="328">
        <v>0</v>
      </c>
      <c r="I475" s="328" t="s">
        <v>157</v>
      </c>
      <c r="J475" s="242">
        <f t="shared" si="355"/>
        <v>0</v>
      </c>
      <c r="K475" s="328" t="s">
        <v>157</v>
      </c>
      <c r="L475" s="242">
        <f t="shared" si="356"/>
        <v>0</v>
      </c>
      <c r="M475" s="328" t="s">
        <v>157</v>
      </c>
      <c r="N475" s="73">
        <v>0</v>
      </c>
      <c r="O475" s="328" t="s">
        <v>157</v>
      </c>
      <c r="P475" s="73">
        <v>0</v>
      </c>
      <c r="Q475" s="328" t="s">
        <v>157</v>
      </c>
      <c r="R475" s="73">
        <v>0</v>
      </c>
      <c r="S475" s="328" t="s">
        <v>157</v>
      </c>
      <c r="T475" s="73">
        <v>0</v>
      </c>
      <c r="U475" s="328" t="s">
        <v>157</v>
      </c>
      <c r="V475" s="73">
        <v>0</v>
      </c>
      <c r="W475" s="328" t="s">
        <v>157</v>
      </c>
      <c r="X475" s="73">
        <v>0</v>
      </c>
      <c r="Y475" s="328" t="s">
        <v>157</v>
      </c>
      <c r="Z475" s="73">
        <v>0</v>
      </c>
      <c r="AA475" s="328" t="s">
        <v>157</v>
      </c>
      <c r="AB475" s="73">
        <v>0</v>
      </c>
      <c r="AC475" s="328" t="s">
        <v>157</v>
      </c>
      <c r="AD475" s="244">
        <v>3.8211095299999998</v>
      </c>
      <c r="AE475" s="328" t="s">
        <v>157</v>
      </c>
      <c r="AF475" s="248">
        <f t="shared" si="357"/>
        <v>0</v>
      </c>
      <c r="AG475" s="328" t="s">
        <v>157</v>
      </c>
      <c r="AH475" s="136" t="str">
        <f t="shared" si="358"/>
        <v>-</v>
      </c>
      <c r="AI475" s="382">
        <v>0</v>
      </c>
      <c r="AJ475" s="329" t="s">
        <v>994</v>
      </c>
    </row>
    <row r="476" spans="1:36" s="4" customFormat="1" ht="31.5">
      <c r="A476" s="330">
        <f>'10 Квартал финансирование'!A476</f>
        <v>354</v>
      </c>
      <c r="B476" s="285" t="s">
        <v>930</v>
      </c>
      <c r="C476" s="285" t="s">
        <v>931</v>
      </c>
      <c r="D476" s="328" t="s">
        <v>157</v>
      </c>
      <c r="E476" s="328" t="s">
        <v>157</v>
      </c>
      <c r="F476" s="73">
        <v>2.7627404200000001</v>
      </c>
      <c r="G476" s="328" t="s">
        <v>157</v>
      </c>
      <c r="H476" s="328">
        <v>0</v>
      </c>
      <c r="I476" s="328" t="s">
        <v>157</v>
      </c>
      <c r="J476" s="242">
        <f t="shared" si="355"/>
        <v>0</v>
      </c>
      <c r="K476" s="328" t="s">
        <v>157</v>
      </c>
      <c r="L476" s="242">
        <f t="shared" si="356"/>
        <v>0</v>
      </c>
      <c r="M476" s="328" t="s">
        <v>157</v>
      </c>
      <c r="N476" s="73">
        <v>0</v>
      </c>
      <c r="O476" s="328" t="s">
        <v>157</v>
      </c>
      <c r="P476" s="73">
        <v>0</v>
      </c>
      <c r="Q476" s="328" t="s">
        <v>157</v>
      </c>
      <c r="R476" s="73">
        <v>0</v>
      </c>
      <c r="S476" s="328" t="s">
        <v>157</v>
      </c>
      <c r="T476" s="73">
        <v>0</v>
      </c>
      <c r="U476" s="328" t="s">
        <v>157</v>
      </c>
      <c r="V476" s="73">
        <v>0</v>
      </c>
      <c r="W476" s="328" t="s">
        <v>157</v>
      </c>
      <c r="X476" s="73">
        <v>0</v>
      </c>
      <c r="Y476" s="328" t="s">
        <v>157</v>
      </c>
      <c r="Z476" s="73">
        <v>0</v>
      </c>
      <c r="AA476" s="328" t="s">
        <v>157</v>
      </c>
      <c r="AB476" s="73">
        <v>0</v>
      </c>
      <c r="AC476" s="328" t="s">
        <v>157</v>
      </c>
      <c r="AD476" s="244">
        <v>4.7890754799999993</v>
      </c>
      <c r="AE476" s="328" t="s">
        <v>157</v>
      </c>
      <c r="AF476" s="248">
        <f t="shared" si="357"/>
        <v>0</v>
      </c>
      <c r="AG476" s="328" t="s">
        <v>157</v>
      </c>
      <c r="AH476" s="136" t="str">
        <f t="shared" si="358"/>
        <v>-</v>
      </c>
      <c r="AI476" s="382">
        <v>0</v>
      </c>
      <c r="AJ476" s="329" t="s">
        <v>994</v>
      </c>
    </row>
    <row r="477" spans="1:36" s="4" customFormat="1" ht="31.5">
      <c r="A477" s="330">
        <f>'10 Квартал финансирование'!A477</f>
        <v>355</v>
      </c>
      <c r="B477" s="285" t="s">
        <v>932</v>
      </c>
      <c r="C477" s="285" t="s">
        <v>933</v>
      </c>
      <c r="D477" s="328" t="s">
        <v>157</v>
      </c>
      <c r="E477" s="328" t="s">
        <v>157</v>
      </c>
      <c r="F477" s="246">
        <v>0</v>
      </c>
      <c r="G477" s="328" t="s">
        <v>157</v>
      </c>
      <c r="H477" s="328">
        <v>0</v>
      </c>
      <c r="I477" s="328" t="s">
        <v>157</v>
      </c>
      <c r="J477" s="242">
        <f t="shared" si="355"/>
        <v>0</v>
      </c>
      <c r="K477" s="328" t="s">
        <v>157</v>
      </c>
      <c r="L477" s="242">
        <f t="shared" si="356"/>
        <v>0</v>
      </c>
      <c r="M477" s="328" t="s">
        <v>157</v>
      </c>
      <c r="N477" s="246">
        <v>0</v>
      </c>
      <c r="O477" s="328" t="s">
        <v>157</v>
      </c>
      <c r="P477" s="246">
        <v>0</v>
      </c>
      <c r="Q477" s="328" t="s">
        <v>157</v>
      </c>
      <c r="R477" s="246">
        <v>0</v>
      </c>
      <c r="S477" s="328" t="s">
        <v>157</v>
      </c>
      <c r="T477" s="246">
        <v>0</v>
      </c>
      <c r="U477" s="328" t="s">
        <v>157</v>
      </c>
      <c r="V477" s="246">
        <v>0</v>
      </c>
      <c r="W477" s="328" t="s">
        <v>157</v>
      </c>
      <c r="X477" s="246">
        <v>0</v>
      </c>
      <c r="Y477" s="328" t="s">
        <v>157</v>
      </c>
      <c r="Z477" s="246">
        <v>0</v>
      </c>
      <c r="AA477" s="328" t="s">
        <v>157</v>
      </c>
      <c r="AB477" s="246">
        <v>0</v>
      </c>
      <c r="AC477" s="328" t="s">
        <v>157</v>
      </c>
      <c r="AD477" s="244">
        <v>2.0984526099999998</v>
      </c>
      <c r="AE477" s="328" t="s">
        <v>157</v>
      </c>
      <c r="AF477" s="248">
        <f t="shared" si="357"/>
        <v>0</v>
      </c>
      <c r="AG477" s="328" t="s">
        <v>157</v>
      </c>
      <c r="AH477" s="136" t="str">
        <f t="shared" si="358"/>
        <v>-</v>
      </c>
      <c r="AI477" s="387">
        <v>0</v>
      </c>
      <c r="AJ477" s="329" t="s">
        <v>994</v>
      </c>
    </row>
    <row r="478" spans="1:36" s="4" customFormat="1" ht="31.5">
      <c r="A478" s="330">
        <f>'10 Квартал финансирование'!A478</f>
        <v>356</v>
      </c>
      <c r="B478" s="285" t="s">
        <v>934</v>
      </c>
      <c r="C478" s="285" t="s">
        <v>935</v>
      </c>
      <c r="D478" s="328" t="s">
        <v>157</v>
      </c>
      <c r="E478" s="328" t="s">
        <v>157</v>
      </c>
      <c r="F478" s="246">
        <v>0</v>
      </c>
      <c r="G478" s="328" t="s">
        <v>157</v>
      </c>
      <c r="H478" s="328">
        <v>0</v>
      </c>
      <c r="I478" s="328" t="s">
        <v>157</v>
      </c>
      <c r="J478" s="242">
        <f t="shared" si="355"/>
        <v>0</v>
      </c>
      <c r="K478" s="328" t="s">
        <v>157</v>
      </c>
      <c r="L478" s="242">
        <f t="shared" si="356"/>
        <v>0</v>
      </c>
      <c r="M478" s="328" t="s">
        <v>157</v>
      </c>
      <c r="N478" s="246">
        <v>0</v>
      </c>
      <c r="O478" s="328" t="s">
        <v>157</v>
      </c>
      <c r="P478" s="246">
        <v>0</v>
      </c>
      <c r="Q478" s="328" t="s">
        <v>157</v>
      </c>
      <c r="R478" s="246">
        <v>0</v>
      </c>
      <c r="S478" s="328" t="s">
        <v>157</v>
      </c>
      <c r="T478" s="246">
        <v>0</v>
      </c>
      <c r="U478" s="328" t="s">
        <v>157</v>
      </c>
      <c r="V478" s="246">
        <v>0</v>
      </c>
      <c r="W478" s="328" t="s">
        <v>157</v>
      </c>
      <c r="X478" s="246">
        <v>0</v>
      </c>
      <c r="Y478" s="328" t="s">
        <v>157</v>
      </c>
      <c r="Z478" s="246">
        <v>0</v>
      </c>
      <c r="AA478" s="328" t="s">
        <v>157</v>
      </c>
      <c r="AB478" s="246">
        <v>0</v>
      </c>
      <c r="AC478" s="328" t="s">
        <v>157</v>
      </c>
      <c r="AD478" s="244">
        <v>4.9293964300000006</v>
      </c>
      <c r="AE478" s="328" t="s">
        <v>157</v>
      </c>
      <c r="AF478" s="248">
        <f t="shared" si="357"/>
        <v>0</v>
      </c>
      <c r="AG478" s="328" t="s">
        <v>157</v>
      </c>
      <c r="AH478" s="136" t="str">
        <f t="shared" si="358"/>
        <v>-</v>
      </c>
      <c r="AI478" s="387">
        <v>0</v>
      </c>
      <c r="AJ478" s="329" t="s">
        <v>994</v>
      </c>
    </row>
    <row r="479" spans="1:36" s="4" customFormat="1" ht="31.5">
      <c r="A479" s="330">
        <f>'10 Квартал финансирование'!A479</f>
        <v>357</v>
      </c>
      <c r="B479" s="285" t="s">
        <v>936</v>
      </c>
      <c r="C479" s="285" t="s">
        <v>937</v>
      </c>
      <c r="D479" s="328" t="s">
        <v>157</v>
      </c>
      <c r="E479" s="328" t="s">
        <v>157</v>
      </c>
      <c r="F479" s="246">
        <v>0</v>
      </c>
      <c r="G479" s="328" t="s">
        <v>157</v>
      </c>
      <c r="H479" s="328">
        <v>0</v>
      </c>
      <c r="I479" s="328" t="s">
        <v>157</v>
      </c>
      <c r="J479" s="242">
        <f t="shared" si="355"/>
        <v>0</v>
      </c>
      <c r="K479" s="328" t="s">
        <v>157</v>
      </c>
      <c r="L479" s="242">
        <f t="shared" si="356"/>
        <v>0</v>
      </c>
      <c r="M479" s="328" t="s">
        <v>157</v>
      </c>
      <c r="N479" s="246">
        <v>0</v>
      </c>
      <c r="O479" s="328" t="s">
        <v>157</v>
      </c>
      <c r="P479" s="246">
        <v>0</v>
      </c>
      <c r="Q479" s="328" t="s">
        <v>157</v>
      </c>
      <c r="R479" s="246">
        <v>0</v>
      </c>
      <c r="S479" s="328" t="s">
        <v>157</v>
      </c>
      <c r="T479" s="246">
        <v>0</v>
      </c>
      <c r="U479" s="328" t="s">
        <v>157</v>
      </c>
      <c r="V479" s="246">
        <v>0</v>
      </c>
      <c r="W479" s="328" t="s">
        <v>157</v>
      </c>
      <c r="X479" s="246">
        <v>0</v>
      </c>
      <c r="Y479" s="328" t="s">
        <v>157</v>
      </c>
      <c r="Z479" s="246">
        <v>0</v>
      </c>
      <c r="AA479" s="328" t="s">
        <v>157</v>
      </c>
      <c r="AB479" s="246">
        <v>0</v>
      </c>
      <c r="AC479" s="328" t="s">
        <v>157</v>
      </c>
      <c r="AD479" s="244">
        <v>5.0356910900000003</v>
      </c>
      <c r="AE479" s="328" t="s">
        <v>157</v>
      </c>
      <c r="AF479" s="248">
        <f t="shared" si="357"/>
        <v>0</v>
      </c>
      <c r="AG479" s="328" t="s">
        <v>157</v>
      </c>
      <c r="AH479" s="136" t="str">
        <f t="shared" si="358"/>
        <v>-</v>
      </c>
      <c r="AI479" s="387">
        <v>0</v>
      </c>
      <c r="AJ479" s="329" t="s">
        <v>994</v>
      </c>
    </row>
    <row r="480" spans="1:36" s="4" customFormat="1" ht="31.5">
      <c r="A480" s="330">
        <f>'10 Квартал финансирование'!A480</f>
        <v>358</v>
      </c>
      <c r="B480" s="285" t="s">
        <v>938</v>
      </c>
      <c r="C480" s="285" t="s">
        <v>939</v>
      </c>
      <c r="D480" s="328" t="s">
        <v>157</v>
      </c>
      <c r="E480" s="328" t="s">
        <v>157</v>
      </c>
      <c r="F480" s="246">
        <v>0</v>
      </c>
      <c r="G480" s="328" t="s">
        <v>157</v>
      </c>
      <c r="H480" s="328">
        <v>0</v>
      </c>
      <c r="I480" s="328" t="s">
        <v>157</v>
      </c>
      <c r="J480" s="242">
        <f t="shared" si="355"/>
        <v>0</v>
      </c>
      <c r="K480" s="328" t="s">
        <v>157</v>
      </c>
      <c r="L480" s="242">
        <f t="shared" si="356"/>
        <v>0</v>
      </c>
      <c r="M480" s="328" t="s">
        <v>157</v>
      </c>
      <c r="N480" s="246">
        <v>0</v>
      </c>
      <c r="O480" s="328" t="s">
        <v>157</v>
      </c>
      <c r="P480" s="246">
        <v>0</v>
      </c>
      <c r="Q480" s="328" t="s">
        <v>157</v>
      </c>
      <c r="R480" s="246">
        <v>0</v>
      </c>
      <c r="S480" s="328" t="s">
        <v>157</v>
      </c>
      <c r="T480" s="246">
        <v>0</v>
      </c>
      <c r="U480" s="328" t="s">
        <v>157</v>
      </c>
      <c r="V480" s="246">
        <v>0</v>
      </c>
      <c r="W480" s="328" t="s">
        <v>157</v>
      </c>
      <c r="X480" s="246">
        <v>0</v>
      </c>
      <c r="Y480" s="328" t="s">
        <v>157</v>
      </c>
      <c r="Z480" s="246">
        <v>0</v>
      </c>
      <c r="AA480" s="328" t="s">
        <v>157</v>
      </c>
      <c r="AB480" s="246">
        <v>0</v>
      </c>
      <c r="AC480" s="328" t="s">
        <v>157</v>
      </c>
      <c r="AD480" s="244">
        <v>0.32497271</v>
      </c>
      <c r="AE480" s="328" t="s">
        <v>157</v>
      </c>
      <c r="AF480" s="248">
        <f t="shared" si="357"/>
        <v>0</v>
      </c>
      <c r="AG480" s="328" t="s">
        <v>157</v>
      </c>
      <c r="AH480" s="136" t="str">
        <f t="shared" si="358"/>
        <v>-</v>
      </c>
      <c r="AI480" s="387">
        <v>0</v>
      </c>
      <c r="AJ480" s="329" t="s">
        <v>994</v>
      </c>
    </row>
    <row r="481" spans="1:36" s="4" customFormat="1">
      <c r="A481" s="330">
        <f>'10 Квартал финансирование'!A481</f>
        <v>359</v>
      </c>
      <c r="B481" s="285" t="s">
        <v>940</v>
      </c>
      <c r="C481" s="285" t="s">
        <v>941</v>
      </c>
      <c r="D481" s="328" t="s">
        <v>157</v>
      </c>
      <c r="E481" s="328" t="s">
        <v>157</v>
      </c>
      <c r="F481" s="246">
        <v>0</v>
      </c>
      <c r="G481" s="328" t="s">
        <v>157</v>
      </c>
      <c r="H481" s="328">
        <v>0</v>
      </c>
      <c r="I481" s="328" t="s">
        <v>157</v>
      </c>
      <c r="J481" s="242">
        <f t="shared" si="355"/>
        <v>0</v>
      </c>
      <c r="K481" s="328" t="s">
        <v>157</v>
      </c>
      <c r="L481" s="242">
        <f t="shared" si="356"/>
        <v>0</v>
      </c>
      <c r="M481" s="328" t="s">
        <v>157</v>
      </c>
      <c r="N481" s="246">
        <v>0</v>
      </c>
      <c r="O481" s="328" t="s">
        <v>157</v>
      </c>
      <c r="P481" s="246">
        <v>0</v>
      </c>
      <c r="Q481" s="328" t="s">
        <v>157</v>
      </c>
      <c r="R481" s="246">
        <v>0</v>
      </c>
      <c r="S481" s="328" t="s">
        <v>157</v>
      </c>
      <c r="T481" s="246">
        <v>0</v>
      </c>
      <c r="U481" s="328" t="s">
        <v>157</v>
      </c>
      <c r="V481" s="246">
        <v>0</v>
      </c>
      <c r="W481" s="328" t="s">
        <v>157</v>
      </c>
      <c r="X481" s="246">
        <v>0</v>
      </c>
      <c r="Y481" s="328" t="s">
        <v>157</v>
      </c>
      <c r="Z481" s="246">
        <v>0</v>
      </c>
      <c r="AA481" s="328" t="s">
        <v>157</v>
      </c>
      <c r="AB481" s="246">
        <v>0</v>
      </c>
      <c r="AC481" s="328" t="s">
        <v>157</v>
      </c>
      <c r="AD481" s="244">
        <v>8.09393034</v>
      </c>
      <c r="AE481" s="328" t="s">
        <v>157</v>
      </c>
      <c r="AF481" s="248">
        <f t="shared" si="357"/>
        <v>0</v>
      </c>
      <c r="AG481" s="328" t="s">
        <v>157</v>
      </c>
      <c r="AH481" s="136" t="str">
        <f t="shared" si="358"/>
        <v>-</v>
      </c>
      <c r="AI481" s="387">
        <v>0</v>
      </c>
      <c r="AJ481" s="329" t="s">
        <v>994</v>
      </c>
    </row>
    <row r="482" spans="1:36" s="4" customFormat="1" ht="31.5">
      <c r="A482" s="330">
        <f>'10 Квартал финансирование'!A482</f>
        <v>360</v>
      </c>
      <c r="B482" s="285" t="s">
        <v>942</v>
      </c>
      <c r="C482" s="285" t="s">
        <v>943</v>
      </c>
      <c r="D482" s="328" t="s">
        <v>157</v>
      </c>
      <c r="E482" s="328" t="s">
        <v>157</v>
      </c>
      <c r="F482" s="246">
        <v>0</v>
      </c>
      <c r="G482" s="328" t="s">
        <v>157</v>
      </c>
      <c r="H482" s="328">
        <v>0</v>
      </c>
      <c r="I482" s="328" t="s">
        <v>157</v>
      </c>
      <c r="J482" s="242">
        <f t="shared" si="355"/>
        <v>0</v>
      </c>
      <c r="K482" s="328" t="s">
        <v>157</v>
      </c>
      <c r="L482" s="242">
        <f t="shared" si="356"/>
        <v>0</v>
      </c>
      <c r="M482" s="328" t="s">
        <v>157</v>
      </c>
      <c r="N482" s="246">
        <v>0</v>
      </c>
      <c r="O482" s="328" t="s">
        <v>157</v>
      </c>
      <c r="P482" s="246">
        <v>0</v>
      </c>
      <c r="Q482" s="328" t="s">
        <v>157</v>
      </c>
      <c r="R482" s="246">
        <v>0</v>
      </c>
      <c r="S482" s="328" t="s">
        <v>157</v>
      </c>
      <c r="T482" s="246">
        <v>0</v>
      </c>
      <c r="U482" s="328" t="s">
        <v>157</v>
      </c>
      <c r="V482" s="246">
        <v>0</v>
      </c>
      <c r="W482" s="328" t="s">
        <v>157</v>
      </c>
      <c r="X482" s="246">
        <v>0</v>
      </c>
      <c r="Y482" s="328" t="s">
        <v>157</v>
      </c>
      <c r="Z482" s="246">
        <v>0</v>
      </c>
      <c r="AA482" s="328" t="s">
        <v>157</v>
      </c>
      <c r="AB482" s="246">
        <v>0</v>
      </c>
      <c r="AC482" s="328" t="s">
        <v>157</v>
      </c>
      <c r="AD482" s="244">
        <v>2.659475</v>
      </c>
      <c r="AE482" s="328" t="s">
        <v>157</v>
      </c>
      <c r="AF482" s="248">
        <f t="shared" si="357"/>
        <v>0</v>
      </c>
      <c r="AG482" s="328" t="s">
        <v>157</v>
      </c>
      <c r="AH482" s="136" t="str">
        <f t="shared" si="358"/>
        <v>-</v>
      </c>
      <c r="AI482" s="387">
        <v>0</v>
      </c>
      <c r="AJ482" s="329" t="s">
        <v>994</v>
      </c>
    </row>
    <row r="483" spans="1:36" s="4" customFormat="1" ht="31.5">
      <c r="A483" s="330">
        <f>'10 Квартал финансирование'!A483</f>
        <v>361</v>
      </c>
      <c r="B483" s="285" t="s">
        <v>944</v>
      </c>
      <c r="C483" s="285" t="s">
        <v>945</v>
      </c>
      <c r="D483" s="328" t="s">
        <v>157</v>
      </c>
      <c r="E483" s="328" t="s">
        <v>157</v>
      </c>
      <c r="F483" s="246">
        <v>0</v>
      </c>
      <c r="G483" s="328" t="s">
        <v>157</v>
      </c>
      <c r="H483" s="328">
        <v>0</v>
      </c>
      <c r="I483" s="328" t="s">
        <v>157</v>
      </c>
      <c r="J483" s="242">
        <f t="shared" si="355"/>
        <v>0</v>
      </c>
      <c r="K483" s="328" t="s">
        <v>157</v>
      </c>
      <c r="L483" s="242">
        <f t="shared" si="356"/>
        <v>0</v>
      </c>
      <c r="M483" s="328" t="s">
        <v>157</v>
      </c>
      <c r="N483" s="246">
        <v>0</v>
      </c>
      <c r="O483" s="328" t="s">
        <v>157</v>
      </c>
      <c r="P483" s="246">
        <v>0</v>
      </c>
      <c r="Q483" s="328" t="s">
        <v>157</v>
      </c>
      <c r="R483" s="246">
        <v>0</v>
      </c>
      <c r="S483" s="328" t="s">
        <v>157</v>
      </c>
      <c r="T483" s="246">
        <v>0</v>
      </c>
      <c r="U483" s="328" t="s">
        <v>157</v>
      </c>
      <c r="V483" s="246">
        <v>0</v>
      </c>
      <c r="W483" s="328" t="s">
        <v>157</v>
      </c>
      <c r="X483" s="246">
        <v>0</v>
      </c>
      <c r="Y483" s="328" t="s">
        <v>157</v>
      </c>
      <c r="Z483" s="246">
        <v>0</v>
      </c>
      <c r="AA483" s="328" t="s">
        <v>157</v>
      </c>
      <c r="AB483" s="246">
        <v>0</v>
      </c>
      <c r="AC483" s="328" t="s">
        <v>157</v>
      </c>
      <c r="AD483" s="244">
        <v>4.9496285499999999</v>
      </c>
      <c r="AE483" s="328" t="s">
        <v>157</v>
      </c>
      <c r="AF483" s="248">
        <f t="shared" si="357"/>
        <v>0</v>
      </c>
      <c r="AG483" s="328" t="s">
        <v>157</v>
      </c>
      <c r="AH483" s="136" t="str">
        <f t="shared" si="358"/>
        <v>-</v>
      </c>
      <c r="AI483" s="387">
        <v>0</v>
      </c>
      <c r="AJ483" s="329" t="s">
        <v>994</v>
      </c>
    </row>
    <row r="484" spans="1:36" s="4" customFormat="1">
      <c r="A484" s="330">
        <f>'10 Квартал финансирование'!A484</f>
        <v>362</v>
      </c>
      <c r="B484" s="285" t="s">
        <v>946</v>
      </c>
      <c r="C484" s="285" t="s">
        <v>947</v>
      </c>
      <c r="D484" s="328" t="s">
        <v>157</v>
      </c>
      <c r="E484" s="328" t="s">
        <v>157</v>
      </c>
      <c r="F484" s="246">
        <v>0</v>
      </c>
      <c r="G484" s="328" t="s">
        <v>157</v>
      </c>
      <c r="H484" s="328">
        <v>0</v>
      </c>
      <c r="I484" s="328" t="s">
        <v>157</v>
      </c>
      <c r="J484" s="242">
        <f t="shared" si="355"/>
        <v>0</v>
      </c>
      <c r="K484" s="328" t="s">
        <v>157</v>
      </c>
      <c r="L484" s="242">
        <f t="shared" si="356"/>
        <v>0</v>
      </c>
      <c r="M484" s="328" t="s">
        <v>157</v>
      </c>
      <c r="N484" s="246">
        <v>0</v>
      </c>
      <c r="O484" s="328" t="s">
        <v>157</v>
      </c>
      <c r="P484" s="246">
        <v>0</v>
      </c>
      <c r="Q484" s="328" t="s">
        <v>157</v>
      </c>
      <c r="R484" s="246">
        <v>0</v>
      </c>
      <c r="S484" s="328" t="s">
        <v>157</v>
      </c>
      <c r="T484" s="246">
        <v>0</v>
      </c>
      <c r="U484" s="328" t="s">
        <v>157</v>
      </c>
      <c r="V484" s="246">
        <v>0</v>
      </c>
      <c r="W484" s="328" t="s">
        <v>157</v>
      </c>
      <c r="X484" s="246">
        <v>0</v>
      </c>
      <c r="Y484" s="328" t="s">
        <v>157</v>
      </c>
      <c r="Z484" s="246">
        <v>0</v>
      </c>
      <c r="AA484" s="328" t="s">
        <v>157</v>
      </c>
      <c r="AB484" s="246">
        <v>0</v>
      </c>
      <c r="AC484" s="328" t="s">
        <v>157</v>
      </c>
      <c r="AD484" s="244">
        <v>0.43534212999999999</v>
      </c>
      <c r="AE484" s="328" t="s">
        <v>157</v>
      </c>
      <c r="AF484" s="248">
        <f t="shared" si="357"/>
        <v>0</v>
      </c>
      <c r="AG484" s="328" t="s">
        <v>157</v>
      </c>
      <c r="AH484" s="136" t="str">
        <f t="shared" si="358"/>
        <v>-</v>
      </c>
      <c r="AI484" s="387">
        <v>0</v>
      </c>
      <c r="AJ484" s="329" t="s">
        <v>994</v>
      </c>
    </row>
    <row r="485" spans="1:36" s="4" customFormat="1" ht="47.25">
      <c r="A485" s="330">
        <f>'10 Квартал финансирование'!A485</f>
        <v>363</v>
      </c>
      <c r="B485" s="285" t="s">
        <v>948</v>
      </c>
      <c r="C485" s="285" t="s">
        <v>949</v>
      </c>
      <c r="D485" s="328" t="s">
        <v>157</v>
      </c>
      <c r="E485" s="328" t="s">
        <v>157</v>
      </c>
      <c r="F485" s="246">
        <v>0.12945293999999999</v>
      </c>
      <c r="G485" s="328" t="s">
        <v>157</v>
      </c>
      <c r="H485" s="328">
        <v>0</v>
      </c>
      <c r="I485" s="328" t="s">
        <v>157</v>
      </c>
      <c r="J485" s="242">
        <f t="shared" ref="J485" si="359">N485+R485+V485+Z485</f>
        <v>0</v>
      </c>
      <c r="K485" s="328" t="s">
        <v>157</v>
      </c>
      <c r="L485" s="242">
        <f t="shared" ref="L485" si="360">P485+T485+X485+AB485</f>
        <v>0</v>
      </c>
      <c r="M485" s="328" t="s">
        <v>157</v>
      </c>
      <c r="N485" s="246">
        <v>0</v>
      </c>
      <c r="O485" s="328" t="s">
        <v>157</v>
      </c>
      <c r="P485" s="246">
        <v>0</v>
      </c>
      <c r="Q485" s="328" t="s">
        <v>157</v>
      </c>
      <c r="R485" s="246">
        <v>0</v>
      </c>
      <c r="S485" s="328" t="s">
        <v>157</v>
      </c>
      <c r="T485" s="246">
        <v>0</v>
      </c>
      <c r="U485" s="328" t="s">
        <v>157</v>
      </c>
      <c r="V485" s="246">
        <v>0</v>
      </c>
      <c r="W485" s="328" t="s">
        <v>157</v>
      </c>
      <c r="X485" s="246">
        <v>0</v>
      </c>
      <c r="Y485" s="328" t="s">
        <v>157</v>
      </c>
      <c r="Z485" s="246">
        <v>0</v>
      </c>
      <c r="AA485" s="328" t="s">
        <v>157</v>
      </c>
      <c r="AB485" s="246">
        <v>0</v>
      </c>
      <c r="AC485" s="328" t="s">
        <v>157</v>
      </c>
      <c r="AD485" s="244">
        <v>0</v>
      </c>
      <c r="AE485" s="328" t="s">
        <v>157</v>
      </c>
      <c r="AF485" s="248">
        <f t="shared" si="357"/>
        <v>0</v>
      </c>
      <c r="AG485" s="328" t="s">
        <v>157</v>
      </c>
      <c r="AH485" s="136" t="str">
        <f t="shared" si="358"/>
        <v>-</v>
      </c>
      <c r="AI485" s="387">
        <v>0</v>
      </c>
      <c r="AJ485" s="329" t="s">
        <v>994</v>
      </c>
    </row>
    <row r="486" spans="1:36" s="4" customFormat="1" ht="47.25">
      <c r="A486" s="330">
        <f>'10 Квартал финансирование'!A486</f>
        <v>364</v>
      </c>
      <c r="B486" s="285" t="s">
        <v>950</v>
      </c>
      <c r="C486" s="285" t="s">
        <v>951</v>
      </c>
      <c r="D486" s="328" t="s">
        <v>157</v>
      </c>
      <c r="E486" s="328" t="s">
        <v>157</v>
      </c>
      <c r="F486" s="246">
        <v>0.10927872</v>
      </c>
      <c r="G486" s="328" t="s">
        <v>157</v>
      </c>
      <c r="H486" s="328">
        <v>0</v>
      </c>
      <c r="I486" s="328" t="s">
        <v>157</v>
      </c>
      <c r="J486" s="242">
        <f t="shared" ref="J486:J491" si="361">N486+R486+V486+Z486</f>
        <v>0</v>
      </c>
      <c r="K486" s="328" t="s">
        <v>157</v>
      </c>
      <c r="L486" s="242">
        <f t="shared" ref="L486:L491" si="362">P486+T486+X486+AB486</f>
        <v>0</v>
      </c>
      <c r="M486" s="328" t="s">
        <v>157</v>
      </c>
      <c r="N486" s="246">
        <v>0</v>
      </c>
      <c r="O486" s="328" t="s">
        <v>157</v>
      </c>
      <c r="P486" s="246">
        <v>0</v>
      </c>
      <c r="Q486" s="328" t="s">
        <v>157</v>
      </c>
      <c r="R486" s="246">
        <v>0</v>
      </c>
      <c r="S486" s="328" t="s">
        <v>157</v>
      </c>
      <c r="T486" s="246">
        <v>0</v>
      </c>
      <c r="U486" s="328" t="s">
        <v>157</v>
      </c>
      <c r="V486" s="246">
        <v>0</v>
      </c>
      <c r="W486" s="328" t="s">
        <v>157</v>
      </c>
      <c r="X486" s="246">
        <v>0</v>
      </c>
      <c r="Y486" s="328" t="s">
        <v>157</v>
      </c>
      <c r="Z486" s="246">
        <v>0</v>
      </c>
      <c r="AA486" s="328" t="s">
        <v>157</v>
      </c>
      <c r="AB486" s="246">
        <v>0</v>
      </c>
      <c r="AC486" s="328" t="s">
        <v>157</v>
      </c>
      <c r="AD486" s="244">
        <v>0</v>
      </c>
      <c r="AE486" s="328" t="s">
        <v>157</v>
      </c>
      <c r="AF486" s="248">
        <f t="shared" si="357"/>
        <v>0</v>
      </c>
      <c r="AG486" s="328" t="s">
        <v>157</v>
      </c>
      <c r="AH486" s="136" t="str">
        <f t="shared" si="358"/>
        <v>-</v>
      </c>
      <c r="AI486" s="387">
        <v>0</v>
      </c>
      <c r="AJ486" s="329" t="s">
        <v>994</v>
      </c>
    </row>
    <row r="487" spans="1:36" s="4" customFormat="1" ht="47.25">
      <c r="A487" s="330">
        <f>'10 Квартал финансирование'!A487</f>
        <v>365</v>
      </c>
      <c r="B487" s="285" t="s">
        <v>952</v>
      </c>
      <c r="C487" s="285" t="s">
        <v>953</v>
      </c>
      <c r="D487" s="328" t="s">
        <v>157</v>
      </c>
      <c r="E487" s="328" t="s">
        <v>157</v>
      </c>
      <c r="F487" s="246">
        <v>0.10459369</v>
      </c>
      <c r="G487" s="328" t="s">
        <v>157</v>
      </c>
      <c r="H487" s="328">
        <v>0</v>
      </c>
      <c r="I487" s="328" t="s">
        <v>157</v>
      </c>
      <c r="J487" s="242">
        <f t="shared" si="361"/>
        <v>0</v>
      </c>
      <c r="K487" s="328" t="s">
        <v>157</v>
      </c>
      <c r="L487" s="242">
        <f t="shared" si="362"/>
        <v>0</v>
      </c>
      <c r="M487" s="328" t="s">
        <v>157</v>
      </c>
      <c r="N487" s="246">
        <v>0</v>
      </c>
      <c r="O487" s="328" t="s">
        <v>157</v>
      </c>
      <c r="P487" s="246">
        <v>0</v>
      </c>
      <c r="Q487" s="328" t="s">
        <v>157</v>
      </c>
      <c r="R487" s="246">
        <v>0</v>
      </c>
      <c r="S487" s="328" t="s">
        <v>157</v>
      </c>
      <c r="T487" s="246">
        <v>0</v>
      </c>
      <c r="U487" s="328" t="s">
        <v>157</v>
      </c>
      <c r="V487" s="246">
        <v>0</v>
      </c>
      <c r="W487" s="328" t="s">
        <v>157</v>
      </c>
      <c r="X487" s="246">
        <v>0</v>
      </c>
      <c r="Y487" s="328" t="s">
        <v>157</v>
      </c>
      <c r="Z487" s="246">
        <v>0</v>
      </c>
      <c r="AA487" s="328" t="s">
        <v>157</v>
      </c>
      <c r="AB487" s="246">
        <v>0</v>
      </c>
      <c r="AC487" s="328" t="s">
        <v>157</v>
      </c>
      <c r="AD487" s="244">
        <v>0</v>
      </c>
      <c r="AE487" s="328" t="s">
        <v>157</v>
      </c>
      <c r="AF487" s="248">
        <f t="shared" si="357"/>
        <v>0</v>
      </c>
      <c r="AG487" s="328" t="s">
        <v>157</v>
      </c>
      <c r="AH487" s="136" t="str">
        <f t="shared" si="358"/>
        <v>-</v>
      </c>
      <c r="AI487" s="387">
        <v>0</v>
      </c>
      <c r="AJ487" s="329" t="s">
        <v>994</v>
      </c>
    </row>
    <row r="488" spans="1:36" s="4" customFormat="1" ht="47.25">
      <c r="A488" s="330">
        <f>'10 Квартал финансирование'!A488</f>
        <v>366</v>
      </c>
      <c r="B488" s="285" t="s">
        <v>954</v>
      </c>
      <c r="C488" s="285" t="s">
        <v>955</v>
      </c>
      <c r="D488" s="328" t="s">
        <v>157</v>
      </c>
      <c r="E488" s="328" t="s">
        <v>157</v>
      </c>
      <c r="F488" s="246">
        <v>0.15091582000000001</v>
      </c>
      <c r="G488" s="328" t="s">
        <v>157</v>
      </c>
      <c r="H488" s="328">
        <v>0</v>
      </c>
      <c r="I488" s="328" t="s">
        <v>157</v>
      </c>
      <c r="J488" s="242">
        <f t="shared" si="361"/>
        <v>0</v>
      </c>
      <c r="K488" s="328" t="s">
        <v>157</v>
      </c>
      <c r="L488" s="242">
        <f t="shared" si="362"/>
        <v>0</v>
      </c>
      <c r="M488" s="328" t="s">
        <v>157</v>
      </c>
      <c r="N488" s="246">
        <v>0</v>
      </c>
      <c r="O488" s="328" t="s">
        <v>157</v>
      </c>
      <c r="P488" s="246">
        <v>0</v>
      </c>
      <c r="Q488" s="328" t="s">
        <v>157</v>
      </c>
      <c r="R488" s="246">
        <v>0</v>
      </c>
      <c r="S488" s="328" t="s">
        <v>157</v>
      </c>
      <c r="T488" s="246">
        <v>0</v>
      </c>
      <c r="U488" s="328" t="s">
        <v>157</v>
      </c>
      <c r="V488" s="246">
        <v>0</v>
      </c>
      <c r="W488" s="328" t="s">
        <v>157</v>
      </c>
      <c r="X488" s="246">
        <v>0</v>
      </c>
      <c r="Y488" s="328" t="s">
        <v>157</v>
      </c>
      <c r="Z488" s="246">
        <v>0</v>
      </c>
      <c r="AA488" s="328" t="s">
        <v>157</v>
      </c>
      <c r="AB488" s="246">
        <v>0</v>
      </c>
      <c r="AC488" s="328" t="s">
        <v>157</v>
      </c>
      <c r="AD488" s="244">
        <v>0</v>
      </c>
      <c r="AE488" s="328" t="s">
        <v>157</v>
      </c>
      <c r="AF488" s="248">
        <f t="shared" si="357"/>
        <v>0</v>
      </c>
      <c r="AG488" s="328" t="s">
        <v>157</v>
      </c>
      <c r="AH488" s="136" t="str">
        <f t="shared" si="358"/>
        <v>-</v>
      </c>
      <c r="AI488" s="387">
        <v>0</v>
      </c>
      <c r="AJ488" s="329" t="s">
        <v>994</v>
      </c>
    </row>
    <row r="489" spans="1:36" s="4" customFormat="1" ht="47.25">
      <c r="A489" s="330">
        <f>'10 Квартал финансирование'!A489</f>
        <v>367</v>
      </c>
      <c r="B489" s="285" t="s">
        <v>956</v>
      </c>
      <c r="C489" s="285" t="s">
        <v>957</v>
      </c>
      <c r="D489" s="328" t="s">
        <v>157</v>
      </c>
      <c r="E489" s="328" t="s">
        <v>157</v>
      </c>
      <c r="F489" s="246">
        <v>0.12241277</v>
      </c>
      <c r="G489" s="328" t="s">
        <v>157</v>
      </c>
      <c r="H489" s="328">
        <v>0</v>
      </c>
      <c r="I489" s="328" t="s">
        <v>157</v>
      </c>
      <c r="J489" s="242">
        <f t="shared" si="361"/>
        <v>0</v>
      </c>
      <c r="K489" s="328" t="s">
        <v>157</v>
      </c>
      <c r="L489" s="242">
        <f t="shared" si="362"/>
        <v>0</v>
      </c>
      <c r="M489" s="328" t="s">
        <v>157</v>
      </c>
      <c r="N489" s="246">
        <v>0</v>
      </c>
      <c r="O489" s="328" t="s">
        <v>157</v>
      </c>
      <c r="P489" s="246">
        <v>0</v>
      </c>
      <c r="Q489" s="328" t="s">
        <v>157</v>
      </c>
      <c r="R489" s="246">
        <v>0</v>
      </c>
      <c r="S489" s="328" t="s">
        <v>157</v>
      </c>
      <c r="T489" s="246">
        <v>0</v>
      </c>
      <c r="U489" s="328" t="s">
        <v>157</v>
      </c>
      <c r="V489" s="246">
        <v>0</v>
      </c>
      <c r="W489" s="328" t="s">
        <v>157</v>
      </c>
      <c r="X489" s="246">
        <v>0</v>
      </c>
      <c r="Y489" s="328" t="s">
        <v>157</v>
      </c>
      <c r="Z489" s="246">
        <v>0</v>
      </c>
      <c r="AA489" s="328" t="s">
        <v>157</v>
      </c>
      <c r="AB489" s="246">
        <v>0</v>
      </c>
      <c r="AC489" s="328" t="s">
        <v>157</v>
      </c>
      <c r="AD489" s="244">
        <v>0</v>
      </c>
      <c r="AE489" s="328" t="s">
        <v>157</v>
      </c>
      <c r="AF489" s="248">
        <f t="shared" si="357"/>
        <v>0</v>
      </c>
      <c r="AG489" s="328" t="s">
        <v>157</v>
      </c>
      <c r="AH489" s="136" t="str">
        <f t="shared" si="358"/>
        <v>-</v>
      </c>
      <c r="AI489" s="387">
        <v>0</v>
      </c>
      <c r="AJ489" s="329" t="s">
        <v>994</v>
      </c>
    </row>
    <row r="490" spans="1:36" s="4" customFormat="1" ht="31.5">
      <c r="A490" s="330">
        <f>'10 Квартал финансирование'!A490</f>
        <v>368</v>
      </c>
      <c r="B490" s="285" t="s">
        <v>958</v>
      </c>
      <c r="C490" s="285" t="s">
        <v>959</v>
      </c>
      <c r="D490" s="328" t="s">
        <v>157</v>
      </c>
      <c r="E490" s="328" t="s">
        <v>157</v>
      </c>
      <c r="F490" s="246">
        <v>1.1224127699999999</v>
      </c>
      <c r="G490" s="328" t="s">
        <v>157</v>
      </c>
      <c r="H490" s="328">
        <v>0</v>
      </c>
      <c r="I490" s="328" t="s">
        <v>157</v>
      </c>
      <c r="J490" s="242">
        <f t="shared" ref="J490" si="363">N490+R490+V490+Z490</f>
        <v>0</v>
      </c>
      <c r="K490" s="328" t="s">
        <v>157</v>
      </c>
      <c r="L490" s="242">
        <f t="shared" ref="L490" si="364">P490+T490+X490+AB490</f>
        <v>0</v>
      </c>
      <c r="M490" s="328" t="s">
        <v>157</v>
      </c>
      <c r="N490" s="246">
        <v>0</v>
      </c>
      <c r="O490" s="328" t="s">
        <v>157</v>
      </c>
      <c r="P490" s="246">
        <v>0</v>
      </c>
      <c r="Q490" s="328" t="s">
        <v>157</v>
      </c>
      <c r="R490" s="246">
        <v>0</v>
      </c>
      <c r="S490" s="328" t="s">
        <v>157</v>
      </c>
      <c r="T490" s="246">
        <v>0</v>
      </c>
      <c r="U490" s="328" t="s">
        <v>157</v>
      </c>
      <c r="V490" s="246">
        <v>0</v>
      </c>
      <c r="W490" s="328" t="s">
        <v>157</v>
      </c>
      <c r="X490" s="246">
        <v>0</v>
      </c>
      <c r="Y490" s="328" t="s">
        <v>157</v>
      </c>
      <c r="Z490" s="246">
        <v>0</v>
      </c>
      <c r="AA490" s="328" t="s">
        <v>157</v>
      </c>
      <c r="AB490" s="246">
        <v>0</v>
      </c>
      <c r="AC490" s="328" t="s">
        <v>157</v>
      </c>
      <c r="AD490" s="244">
        <v>0</v>
      </c>
      <c r="AE490" s="328" t="s">
        <v>157</v>
      </c>
      <c r="AF490" s="248">
        <f t="shared" si="357"/>
        <v>0</v>
      </c>
      <c r="AG490" s="328" t="s">
        <v>157</v>
      </c>
      <c r="AH490" s="136" t="str">
        <f t="shared" si="358"/>
        <v>-</v>
      </c>
      <c r="AI490" s="387">
        <v>0</v>
      </c>
      <c r="AJ490" s="329" t="s">
        <v>994</v>
      </c>
    </row>
    <row r="491" spans="1:36" s="4" customFormat="1" ht="47.25">
      <c r="A491" s="330">
        <f>'10 Квартал финансирование'!A491</f>
        <v>369</v>
      </c>
      <c r="B491" s="285" t="s">
        <v>960</v>
      </c>
      <c r="C491" s="285" t="s">
        <v>961</v>
      </c>
      <c r="D491" s="328" t="s">
        <v>157</v>
      </c>
      <c r="E491" s="328" t="s">
        <v>157</v>
      </c>
      <c r="F491" s="246">
        <v>0.11654006</v>
      </c>
      <c r="G491" s="328" t="s">
        <v>157</v>
      </c>
      <c r="H491" s="328">
        <v>0</v>
      </c>
      <c r="I491" s="328" t="s">
        <v>157</v>
      </c>
      <c r="J491" s="242">
        <f t="shared" si="361"/>
        <v>0</v>
      </c>
      <c r="K491" s="328" t="s">
        <v>157</v>
      </c>
      <c r="L491" s="242">
        <f t="shared" si="362"/>
        <v>0</v>
      </c>
      <c r="M491" s="328" t="s">
        <v>157</v>
      </c>
      <c r="N491" s="246">
        <v>0</v>
      </c>
      <c r="O491" s="328" t="s">
        <v>157</v>
      </c>
      <c r="P491" s="246">
        <v>0</v>
      </c>
      <c r="Q491" s="328" t="s">
        <v>157</v>
      </c>
      <c r="R491" s="246">
        <v>0</v>
      </c>
      <c r="S491" s="328" t="s">
        <v>157</v>
      </c>
      <c r="T491" s="246">
        <v>0</v>
      </c>
      <c r="U491" s="328" t="s">
        <v>157</v>
      </c>
      <c r="V491" s="246">
        <v>0</v>
      </c>
      <c r="W491" s="328" t="s">
        <v>157</v>
      </c>
      <c r="X491" s="246">
        <v>0</v>
      </c>
      <c r="Y491" s="328" t="s">
        <v>157</v>
      </c>
      <c r="Z491" s="246">
        <v>0</v>
      </c>
      <c r="AA491" s="328" t="s">
        <v>157</v>
      </c>
      <c r="AB491" s="246">
        <v>0</v>
      </c>
      <c r="AC491" s="328" t="s">
        <v>157</v>
      </c>
      <c r="AD491" s="244">
        <v>0</v>
      </c>
      <c r="AE491" s="328" t="s">
        <v>157</v>
      </c>
      <c r="AF491" s="248">
        <f t="shared" si="357"/>
        <v>0</v>
      </c>
      <c r="AG491" s="328" t="s">
        <v>157</v>
      </c>
      <c r="AH491" s="136" t="str">
        <f t="shared" si="358"/>
        <v>-</v>
      </c>
      <c r="AI491" s="387">
        <v>0</v>
      </c>
      <c r="AJ491" s="329" t="s">
        <v>994</v>
      </c>
    </row>
    <row r="492" spans="1:36" s="4" customFormat="1" ht="31.5">
      <c r="A492" s="330">
        <f>'10 Квартал финансирование'!A492</f>
        <v>370</v>
      </c>
      <c r="B492" s="285" t="s">
        <v>962</v>
      </c>
      <c r="C492" s="285" t="s">
        <v>963</v>
      </c>
      <c r="D492" s="328" t="s">
        <v>157</v>
      </c>
      <c r="E492" s="328" t="s">
        <v>157</v>
      </c>
      <c r="F492" s="246">
        <v>0</v>
      </c>
      <c r="G492" s="328" t="s">
        <v>157</v>
      </c>
      <c r="H492" s="328">
        <v>0</v>
      </c>
      <c r="I492" s="328" t="s">
        <v>157</v>
      </c>
      <c r="J492" s="242">
        <f t="shared" ref="J492" si="365">N492+R492+V492+Z492</f>
        <v>0</v>
      </c>
      <c r="K492" s="328" t="s">
        <v>157</v>
      </c>
      <c r="L492" s="242">
        <f t="shared" ref="L492" si="366">P492+T492+X492+AB492</f>
        <v>0</v>
      </c>
      <c r="M492" s="328" t="s">
        <v>157</v>
      </c>
      <c r="N492" s="246">
        <v>0</v>
      </c>
      <c r="O492" s="328" t="s">
        <v>157</v>
      </c>
      <c r="P492" s="246">
        <v>0</v>
      </c>
      <c r="Q492" s="328" t="s">
        <v>157</v>
      </c>
      <c r="R492" s="246">
        <v>0</v>
      </c>
      <c r="S492" s="328" t="s">
        <v>157</v>
      </c>
      <c r="T492" s="246">
        <v>0</v>
      </c>
      <c r="U492" s="328" t="s">
        <v>157</v>
      </c>
      <c r="V492" s="246">
        <v>0</v>
      </c>
      <c r="W492" s="328" t="s">
        <v>157</v>
      </c>
      <c r="X492" s="246">
        <v>0</v>
      </c>
      <c r="Y492" s="328" t="s">
        <v>157</v>
      </c>
      <c r="Z492" s="246">
        <v>0</v>
      </c>
      <c r="AA492" s="328" t="s">
        <v>157</v>
      </c>
      <c r="AB492" s="246">
        <v>0</v>
      </c>
      <c r="AC492" s="328" t="s">
        <v>157</v>
      </c>
      <c r="AD492" s="244">
        <v>0</v>
      </c>
      <c r="AE492" s="328" t="s">
        <v>157</v>
      </c>
      <c r="AF492" s="248">
        <f t="shared" si="357"/>
        <v>0</v>
      </c>
      <c r="AG492" s="328" t="s">
        <v>157</v>
      </c>
      <c r="AH492" s="136" t="str">
        <f t="shared" si="358"/>
        <v>-</v>
      </c>
      <c r="AI492" s="387">
        <v>0</v>
      </c>
      <c r="AJ492" s="329" t="s">
        <v>994</v>
      </c>
    </row>
    <row r="493" spans="1:36" s="4" customFormat="1">
      <c r="A493" s="330">
        <f>'10 Квартал финансирование'!A493</f>
        <v>371</v>
      </c>
      <c r="B493" s="285" t="s">
        <v>315</v>
      </c>
      <c r="C493" s="285" t="s">
        <v>964</v>
      </c>
      <c r="D493" s="328" t="s">
        <v>157</v>
      </c>
      <c r="E493" s="328" t="s">
        <v>157</v>
      </c>
      <c r="F493" s="246">
        <v>0</v>
      </c>
      <c r="G493" s="328" t="s">
        <v>157</v>
      </c>
      <c r="H493" s="328">
        <v>0</v>
      </c>
      <c r="I493" s="328" t="s">
        <v>157</v>
      </c>
      <c r="J493" s="242">
        <f t="shared" si="355"/>
        <v>0</v>
      </c>
      <c r="K493" s="328" t="s">
        <v>157</v>
      </c>
      <c r="L493" s="242">
        <f t="shared" si="356"/>
        <v>4.3475100800000002</v>
      </c>
      <c r="M493" s="328" t="s">
        <v>157</v>
      </c>
      <c r="N493" s="246">
        <v>0</v>
      </c>
      <c r="O493" s="328" t="s">
        <v>157</v>
      </c>
      <c r="P493" s="246">
        <v>4.758271E-2</v>
      </c>
      <c r="Q493" s="328" t="s">
        <v>157</v>
      </c>
      <c r="R493" s="246">
        <v>0</v>
      </c>
      <c r="S493" s="328" t="s">
        <v>157</v>
      </c>
      <c r="T493" s="246">
        <v>1.7810626899999999</v>
      </c>
      <c r="U493" s="328" t="s">
        <v>157</v>
      </c>
      <c r="V493" s="246">
        <v>0</v>
      </c>
      <c r="W493" s="328" t="s">
        <v>157</v>
      </c>
      <c r="X493" s="246">
        <v>2.5188646800000001</v>
      </c>
      <c r="Y493" s="328" t="s">
        <v>157</v>
      </c>
      <c r="Z493" s="246">
        <v>0</v>
      </c>
      <c r="AA493" s="328" t="s">
        <v>157</v>
      </c>
      <c r="AB493" s="246">
        <v>0</v>
      </c>
      <c r="AC493" s="328" t="s">
        <v>157</v>
      </c>
      <c r="AD493" s="244">
        <v>0</v>
      </c>
      <c r="AE493" s="328" t="s">
        <v>157</v>
      </c>
      <c r="AF493" s="248">
        <f t="shared" si="357"/>
        <v>4.3475100800000002</v>
      </c>
      <c r="AG493" s="328" t="s">
        <v>157</v>
      </c>
      <c r="AH493" s="136" t="str">
        <f t="shared" si="358"/>
        <v>-</v>
      </c>
      <c r="AI493" s="387">
        <v>0</v>
      </c>
      <c r="AJ493" s="329" t="s">
        <v>994</v>
      </c>
    </row>
    <row r="494" spans="1:36" s="4" customFormat="1">
      <c r="A494" s="169" t="s">
        <v>57</v>
      </c>
      <c r="B494" s="110" t="s">
        <v>58</v>
      </c>
      <c r="C494" s="110"/>
      <c r="D494" s="248">
        <f>SUM(D495:D508)</f>
        <v>0</v>
      </c>
      <c r="E494" s="248">
        <f t="shared" ref="E494:AD494" si="367">SUM(E495:E508)</f>
        <v>0</v>
      </c>
      <c r="F494" s="248">
        <f>SUM(F495:F508)</f>
        <v>12.456751010000001</v>
      </c>
      <c r="G494" s="248">
        <f t="shared" si="367"/>
        <v>0</v>
      </c>
      <c r="H494" s="248">
        <f t="shared" si="367"/>
        <v>55</v>
      </c>
      <c r="I494" s="248">
        <f t="shared" si="367"/>
        <v>0</v>
      </c>
      <c r="J494" s="248">
        <f t="shared" si="367"/>
        <v>0</v>
      </c>
      <c r="K494" s="248">
        <f t="shared" si="367"/>
        <v>0</v>
      </c>
      <c r="L494" s="248">
        <f t="shared" si="367"/>
        <v>7.7018656100000005</v>
      </c>
      <c r="M494" s="248">
        <f t="shared" si="367"/>
        <v>0</v>
      </c>
      <c r="N494" s="248">
        <f t="shared" si="367"/>
        <v>0</v>
      </c>
      <c r="O494" s="248">
        <f t="shared" si="367"/>
        <v>0</v>
      </c>
      <c r="P494" s="248">
        <f t="shared" si="367"/>
        <v>2.6879417000000001</v>
      </c>
      <c r="Q494" s="248">
        <f t="shared" si="367"/>
        <v>0</v>
      </c>
      <c r="R494" s="248">
        <f t="shared" si="367"/>
        <v>0</v>
      </c>
      <c r="S494" s="248">
        <f t="shared" si="367"/>
        <v>0</v>
      </c>
      <c r="T494" s="248">
        <f t="shared" si="367"/>
        <v>1.77424614</v>
      </c>
      <c r="U494" s="248">
        <f t="shared" si="367"/>
        <v>0</v>
      </c>
      <c r="V494" s="248">
        <f t="shared" si="367"/>
        <v>0</v>
      </c>
      <c r="W494" s="248">
        <f t="shared" si="367"/>
        <v>0</v>
      </c>
      <c r="X494" s="248">
        <f t="shared" si="367"/>
        <v>3.2396777700000001</v>
      </c>
      <c r="Y494" s="248">
        <f t="shared" si="367"/>
        <v>0</v>
      </c>
      <c r="Z494" s="248">
        <f t="shared" si="367"/>
        <v>0</v>
      </c>
      <c r="AA494" s="248">
        <f t="shared" si="367"/>
        <v>0</v>
      </c>
      <c r="AB494" s="248">
        <f t="shared" si="367"/>
        <v>0</v>
      </c>
      <c r="AC494" s="248">
        <f t="shared" si="367"/>
        <v>0</v>
      </c>
      <c r="AD494" s="248">
        <f t="shared" si="367"/>
        <v>83.001645969999998</v>
      </c>
      <c r="AE494" s="248"/>
      <c r="AF494" s="248">
        <f t="shared" ref="AF494" si="368">SUM(AF495:AF508)</f>
        <v>7.7018656100000005</v>
      </c>
      <c r="AG494" s="248"/>
      <c r="AH494" s="136" t="str">
        <f t="shared" si="358"/>
        <v>-</v>
      </c>
      <c r="AI494" s="382"/>
      <c r="AJ494" s="384"/>
    </row>
    <row r="495" spans="1:36" s="4" customFormat="1" ht="78.75">
      <c r="A495" s="330">
        <f>'10 Квартал финансирование'!A495</f>
        <v>372</v>
      </c>
      <c r="B495" s="285" t="s">
        <v>965</v>
      </c>
      <c r="C495" s="285" t="s">
        <v>966</v>
      </c>
      <c r="D495" s="328" t="s">
        <v>157</v>
      </c>
      <c r="E495" s="328" t="s">
        <v>157</v>
      </c>
      <c r="F495" s="246">
        <v>0</v>
      </c>
      <c r="G495" s="328" t="s">
        <v>157</v>
      </c>
      <c r="H495" s="328">
        <v>0</v>
      </c>
      <c r="I495" s="328" t="s">
        <v>157</v>
      </c>
      <c r="J495" s="242">
        <f t="shared" ref="J495:J496" si="369">N495+R495+V495+Z495</f>
        <v>0</v>
      </c>
      <c r="K495" s="328" t="s">
        <v>157</v>
      </c>
      <c r="L495" s="242">
        <f t="shared" ref="L495:L496" si="370">P495+T495+X495+AB495</f>
        <v>0</v>
      </c>
      <c r="M495" s="328" t="s">
        <v>157</v>
      </c>
      <c r="N495" s="246">
        <v>0</v>
      </c>
      <c r="O495" s="328" t="s">
        <v>157</v>
      </c>
      <c r="P495" s="246">
        <v>0</v>
      </c>
      <c r="Q495" s="328" t="s">
        <v>157</v>
      </c>
      <c r="R495" s="246">
        <v>0</v>
      </c>
      <c r="S495" s="328" t="s">
        <v>157</v>
      </c>
      <c r="T495" s="246">
        <v>0</v>
      </c>
      <c r="U495" s="328" t="s">
        <v>157</v>
      </c>
      <c r="V495" s="246">
        <v>0</v>
      </c>
      <c r="W495" s="328" t="s">
        <v>157</v>
      </c>
      <c r="X495" s="246">
        <v>0</v>
      </c>
      <c r="Y495" s="328" t="s">
        <v>157</v>
      </c>
      <c r="Z495" s="246">
        <v>0</v>
      </c>
      <c r="AA495" s="328" t="s">
        <v>157</v>
      </c>
      <c r="AB495" s="246">
        <v>0</v>
      </c>
      <c r="AC495" s="328" t="s">
        <v>157</v>
      </c>
      <c r="AD495" s="244">
        <v>0.60197294999999995</v>
      </c>
      <c r="AE495" s="328" t="s">
        <v>157</v>
      </c>
      <c r="AF495" s="248">
        <f t="shared" ref="AF495:AF508" si="371">L495-N495-R495-V495</f>
        <v>0</v>
      </c>
      <c r="AG495" s="328" t="s">
        <v>157</v>
      </c>
      <c r="AH495" s="136" t="str">
        <f t="shared" si="358"/>
        <v>-</v>
      </c>
      <c r="AI495" s="387" t="s">
        <v>1116</v>
      </c>
      <c r="AJ495" s="329" t="s">
        <v>994</v>
      </c>
    </row>
    <row r="496" spans="1:36" s="4" customFormat="1" ht="78.75">
      <c r="A496" s="330">
        <f>'10 Квартал финансирование'!A496</f>
        <v>373</v>
      </c>
      <c r="B496" s="285" t="s">
        <v>967</v>
      </c>
      <c r="C496" s="285" t="s">
        <v>968</v>
      </c>
      <c r="D496" s="328" t="s">
        <v>157</v>
      </c>
      <c r="E496" s="328" t="s">
        <v>157</v>
      </c>
      <c r="F496" s="246">
        <v>0</v>
      </c>
      <c r="G496" s="328" t="s">
        <v>157</v>
      </c>
      <c r="H496" s="328">
        <v>0</v>
      </c>
      <c r="I496" s="328" t="s">
        <v>157</v>
      </c>
      <c r="J496" s="242">
        <f t="shared" si="369"/>
        <v>0</v>
      </c>
      <c r="K496" s="328" t="s">
        <v>157</v>
      </c>
      <c r="L496" s="242">
        <f t="shared" si="370"/>
        <v>0</v>
      </c>
      <c r="M496" s="328" t="s">
        <v>157</v>
      </c>
      <c r="N496" s="246">
        <v>0</v>
      </c>
      <c r="O496" s="328" t="s">
        <v>157</v>
      </c>
      <c r="P496" s="246">
        <v>0</v>
      </c>
      <c r="Q496" s="328" t="s">
        <v>157</v>
      </c>
      <c r="R496" s="246">
        <v>0</v>
      </c>
      <c r="S496" s="328" t="s">
        <v>157</v>
      </c>
      <c r="T496" s="246">
        <v>0</v>
      </c>
      <c r="U496" s="328" t="s">
        <v>157</v>
      </c>
      <c r="V496" s="246">
        <v>0</v>
      </c>
      <c r="W496" s="328" t="s">
        <v>157</v>
      </c>
      <c r="X496" s="246">
        <v>0</v>
      </c>
      <c r="Y496" s="328" t="s">
        <v>157</v>
      </c>
      <c r="Z496" s="246">
        <v>0</v>
      </c>
      <c r="AA496" s="328" t="s">
        <v>157</v>
      </c>
      <c r="AB496" s="246">
        <v>0</v>
      </c>
      <c r="AC496" s="328" t="s">
        <v>157</v>
      </c>
      <c r="AD496" s="244">
        <v>0</v>
      </c>
      <c r="AE496" s="328" t="s">
        <v>157</v>
      </c>
      <c r="AF496" s="248">
        <f t="shared" si="371"/>
        <v>0</v>
      </c>
      <c r="AG496" s="328" t="s">
        <v>157</v>
      </c>
      <c r="AH496" s="136" t="str">
        <f t="shared" si="358"/>
        <v>-</v>
      </c>
      <c r="AI496" s="387">
        <v>0</v>
      </c>
      <c r="AJ496" s="329" t="s">
        <v>994</v>
      </c>
    </row>
    <row r="497" spans="1:36" s="4" customFormat="1" ht="47.25">
      <c r="A497" s="330">
        <f>'10 Квартал финансирование'!A497</f>
        <v>374</v>
      </c>
      <c r="B497" s="285" t="s">
        <v>969</v>
      </c>
      <c r="C497" s="285" t="s">
        <v>970</v>
      </c>
      <c r="D497" s="328" t="s">
        <v>157</v>
      </c>
      <c r="E497" s="328" t="s">
        <v>157</v>
      </c>
      <c r="F497" s="246">
        <v>0</v>
      </c>
      <c r="G497" s="328" t="s">
        <v>157</v>
      </c>
      <c r="H497" s="328">
        <v>0</v>
      </c>
      <c r="I497" s="328" t="s">
        <v>157</v>
      </c>
      <c r="J497" s="242">
        <f t="shared" ref="J497:J498" si="372">N497+R497+V497+Z497</f>
        <v>0</v>
      </c>
      <c r="K497" s="328" t="s">
        <v>157</v>
      </c>
      <c r="L497" s="242">
        <f t="shared" ref="L497:L498" si="373">P497+T497+X497+AB497</f>
        <v>0</v>
      </c>
      <c r="M497" s="328" t="s">
        <v>157</v>
      </c>
      <c r="N497" s="246">
        <v>0</v>
      </c>
      <c r="O497" s="328" t="s">
        <v>157</v>
      </c>
      <c r="P497" s="246">
        <v>0</v>
      </c>
      <c r="Q497" s="328" t="s">
        <v>157</v>
      </c>
      <c r="R497" s="246">
        <v>0</v>
      </c>
      <c r="S497" s="328" t="s">
        <v>157</v>
      </c>
      <c r="T497" s="246">
        <v>0</v>
      </c>
      <c r="U497" s="328" t="s">
        <v>157</v>
      </c>
      <c r="V497" s="246">
        <v>0</v>
      </c>
      <c r="W497" s="328" t="s">
        <v>157</v>
      </c>
      <c r="X497" s="246">
        <v>0</v>
      </c>
      <c r="Y497" s="328" t="s">
        <v>157</v>
      </c>
      <c r="Z497" s="246">
        <v>0</v>
      </c>
      <c r="AA497" s="328" t="s">
        <v>157</v>
      </c>
      <c r="AB497" s="246">
        <v>0</v>
      </c>
      <c r="AC497" s="328" t="s">
        <v>157</v>
      </c>
      <c r="AD497" s="244">
        <v>0</v>
      </c>
      <c r="AE497" s="328" t="s">
        <v>157</v>
      </c>
      <c r="AF497" s="248">
        <f t="shared" si="371"/>
        <v>0</v>
      </c>
      <c r="AG497" s="328" t="s">
        <v>157</v>
      </c>
      <c r="AH497" s="136" t="str">
        <f t="shared" si="358"/>
        <v>-</v>
      </c>
      <c r="AI497" s="387">
        <v>0</v>
      </c>
      <c r="AJ497" s="329" t="s">
        <v>994</v>
      </c>
    </row>
    <row r="498" spans="1:36" s="4" customFormat="1" ht="47.25">
      <c r="A498" s="330">
        <f>'10 Квартал финансирование'!A498</f>
        <v>375</v>
      </c>
      <c r="B498" s="285" t="s">
        <v>971</v>
      </c>
      <c r="C498" s="285" t="s">
        <v>972</v>
      </c>
      <c r="D498" s="328" t="s">
        <v>157</v>
      </c>
      <c r="E498" s="328" t="s">
        <v>157</v>
      </c>
      <c r="F498" s="246">
        <v>0</v>
      </c>
      <c r="G498" s="328" t="s">
        <v>157</v>
      </c>
      <c r="H498" s="328">
        <v>0</v>
      </c>
      <c r="I498" s="328" t="s">
        <v>157</v>
      </c>
      <c r="J498" s="242">
        <f t="shared" si="372"/>
        <v>0</v>
      </c>
      <c r="K498" s="328" t="s">
        <v>157</v>
      </c>
      <c r="L498" s="242">
        <f t="shared" si="373"/>
        <v>0</v>
      </c>
      <c r="M498" s="328" t="s">
        <v>157</v>
      </c>
      <c r="N498" s="246">
        <v>0</v>
      </c>
      <c r="O498" s="328" t="s">
        <v>157</v>
      </c>
      <c r="P498" s="246">
        <v>0</v>
      </c>
      <c r="Q498" s="328" t="s">
        <v>157</v>
      </c>
      <c r="R498" s="246">
        <v>0</v>
      </c>
      <c r="S498" s="328" t="s">
        <v>157</v>
      </c>
      <c r="T498" s="246">
        <v>0</v>
      </c>
      <c r="U498" s="328" t="s">
        <v>157</v>
      </c>
      <c r="V498" s="246">
        <v>0</v>
      </c>
      <c r="W498" s="328" t="s">
        <v>157</v>
      </c>
      <c r="X498" s="246">
        <v>0</v>
      </c>
      <c r="Y498" s="328" t="s">
        <v>157</v>
      </c>
      <c r="Z498" s="246">
        <v>0</v>
      </c>
      <c r="AA498" s="328" t="s">
        <v>157</v>
      </c>
      <c r="AB498" s="246">
        <v>0</v>
      </c>
      <c r="AC498" s="328" t="s">
        <v>157</v>
      </c>
      <c r="AD498" s="244">
        <v>0</v>
      </c>
      <c r="AE498" s="328" t="s">
        <v>157</v>
      </c>
      <c r="AF498" s="248">
        <f t="shared" si="371"/>
        <v>0</v>
      </c>
      <c r="AG498" s="328" t="s">
        <v>157</v>
      </c>
      <c r="AH498" s="136" t="str">
        <f t="shared" si="358"/>
        <v>-</v>
      </c>
      <c r="AI498" s="387">
        <v>0</v>
      </c>
      <c r="AJ498" s="329" t="s">
        <v>994</v>
      </c>
    </row>
    <row r="499" spans="1:36" s="4" customFormat="1" ht="78.75">
      <c r="A499" s="330">
        <f>'10 Квартал финансирование'!A499</f>
        <v>376</v>
      </c>
      <c r="B499" s="285" t="s">
        <v>973</v>
      </c>
      <c r="C499" s="285" t="s">
        <v>974</v>
      </c>
      <c r="D499" s="328" t="s">
        <v>157</v>
      </c>
      <c r="E499" s="328" t="s">
        <v>157</v>
      </c>
      <c r="F499" s="246">
        <v>0</v>
      </c>
      <c r="G499" s="328" t="s">
        <v>157</v>
      </c>
      <c r="H499" s="328">
        <v>0</v>
      </c>
      <c r="I499" s="328" t="s">
        <v>157</v>
      </c>
      <c r="J499" s="242">
        <f t="shared" ref="J499:J508" si="374">N499+R499+V499+Z499</f>
        <v>0</v>
      </c>
      <c r="K499" s="328" t="s">
        <v>157</v>
      </c>
      <c r="L499" s="242">
        <f t="shared" ref="L499:L508" si="375">P499+T499+X499+AB499</f>
        <v>0.86643588999999999</v>
      </c>
      <c r="M499" s="328" t="s">
        <v>157</v>
      </c>
      <c r="N499" s="246">
        <v>0</v>
      </c>
      <c r="O499" s="328" t="s">
        <v>157</v>
      </c>
      <c r="P499" s="246">
        <v>0.86643588999999999</v>
      </c>
      <c r="Q499" s="328" t="s">
        <v>157</v>
      </c>
      <c r="R499" s="246">
        <v>0</v>
      </c>
      <c r="S499" s="328" t="s">
        <v>157</v>
      </c>
      <c r="T499" s="246">
        <v>0</v>
      </c>
      <c r="U499" s="328" t="s">
        <v>157</v>
      </c>
      <c r="V499" s="246">
        <v>0</v>
      </c>
      <c r="W499" s="328" t="s">
        <v>157</v>
      </c>
      <c r="X499" s="246">
        <v>0</v>
      </c>
      <c r="Y499" s="328" t="s">
        <v>157</v>
      </c>
      <c r="Z499" s="246">
        <v>0</v>
      </c>
      <c r="AA499" s="328" t="s">
        <v>157</v>
      </c>
      <c r="AB499" s="246">
        <v>0</v>
      </c>
      <c r="AC499" s="328" t="s">
        <v>157</v>
      </c>
      <c r="AD499" s="244">
        <v>0.57856411000000008</v>
      </c>
      <c r="AE499" s="328" t="s">
        <v>157</v>
      </c>
      <c r="AF499" s="248">
        <f t="shared" si="371"/>
        <v>0.86643588999999999</v>
      </c>
      <c r="AG499" s="328" t="s">
        <v>157</v>
      </c>
      <c r="AH499" s="136" t="str">
        <f t="shared" si="358"/>
        <v>-</v>
      </c>
      <c r="AI499" s="387" t="s">
        <v>1116</v>
      </c>
      <c r="AJ499" s="329" t="s">
        <v>994</v>
      </c>
    </row>
    <row r="500" spans="1:36" s="4" customFormat="1" ht="63">
      <c r="A500" s="330">
        <f>'10 Квартал финансирование'!A500</f>
        <v>377</v>
      </c>
      <c r="B500" s="285" t="s">
        <v>975</v>
      </c>
      <c r="C500" s="285" t="s">
        <v>976</v>
      </c>
      <c r="D500" s="328" t="s">
        <v>157</v>
      </c>
      <c r="E500" s="328" t="s">
        <v>157</v>
      </c>
      <c r="F500" s="73">
        <v>0</v>
      </c>
      <c r="G500" s="328" t="s">
        <v>157</v>
      </c>
      <c r="H500" s="328">
        <v>0</v>
      </c>
      <c r="I500" s="328" t="s">
        <v>157</v>
      </c>
      <c r="J500" s="242">
        <f t="shared" si="374"/>
        <v>0</v>
      </c>
      <c r="K500" s="328" t="s">
        <v>157</v>
      </c>
      <c r="L500" s="242">
        <f t="shared" si="375"/>
        <v>0</v>
      </c>
      <c r="M500" s="328" t="s">
        <v>157</v>
      </c>
      <c r="N500" s="73">
        <v>0</v>
      </c>
      <c r="O500" s="328" t="s">
        <v>157</v>
      </c>
      <c r="P500" s="73">
        <v>0</v>
      </c>
      <c r="Q500" s="328" t="s">
        <v>157</v>
      </c>
      <c r="R500" s="73">
        <v>0</v>
      </c>
      <c r="S500" s="328" t="s">
        <v>157</v>
      </c>
      <c r="T500" s="73">
        <v>0</v>
      </c>
      <c r="U500" s="328" t="s">
        <v>157</v>
      </c>
      <c r="V500" s="73">
        <v>0</v>
      </c>
      <c r="W500" s="328" t="s">
        <v>157</v>
      </c>
      <c r="X500" s="73">
        <v>0</v>
      </c>
      <c r="Y500" s="328" t="s">
        <v>157</v>
      </c>
      <c r="Z500" s="73">
        <v>0</v>
      </c>
      <c r="AA500" s="328" t="s">
        <v>157</v>
      </c>
      <c r="AB500" s="73">
        <v>0</v>
      </c>
      <c r="AC500" s="328" t="s">
        <v>157</v>
      </c>
      <c r="AD500" s="244">
        <v>1.3069999999999999</v>
      </c>
      <c r="AE500" s="328" t="s">
        <v>157</v>
      </c>
      <c r="AF500" s="248">
        <f t="shared" si="371"/>
        <v>0</v>
      </c>
      <c r="AG500" s="328" t="s">
        <v>157</v>
      </c>
      <c r="AH500" s="136" t="str">
        <f t="shared" si="358"/>
        <v>-</v>
      </c>
      <c r="AI500" s="382">
        <v>0</v>
      </c>
      <c r="AJ500" s="329" t="s">
        <v>994</v>
      </c>
    </row>
    <row r="501" spans="1:36" s="4" customFormat="1" ht="78.75">
      <c r="A501" s="330">
        <f>'10 Квартал финансирование'!A501</f>
        <v>378</v>
      </c>
      <c r="B501" s="285" t="s">
        <v>977</v>
      </c>
      <c r="C501" s="285" t="s">
        <v>978</v>
      </c>
      <c r="D501" s="328" t="s">
        <v>157</v>
      </c>
      <c r="E501" s="328" t="s">
        <v>157</v>
      </c>
      <c r="F501" s="73">
        <v>0</v>
      </c>
      <c r="G501" s="328" t="s">
        <v>157</v>
      </c>
      <c r="H501" s="328">
        <v>0</v>
      </c>
      <c r="I501" s="328" t="s">
        <v>157</v>
      </c>
      <c r="J501" s="242">
        <f t="shared" si="374"/>
        <v>0</v>
      </c>
      <c r="K501" s="328" t="s">
        <v>157</v>
      </c>
      <c r="L501" s="242">
        <f t="shared" si="375"/>
        <v>0.50003441999999998</v>
      </c>
      <c r="M501" s="328" t="s">
        <v>157</v>
      </c>
      <c r="N501" s="73">
        <v>0</v>
      </c>
      <c r="O501" s="328" t="s">
        <v>157</v>
      </c>
      <c r="P501" s="73">
        <v>0.50003441999999998</v>
      </c>
      <c r="Q501" s="328" t="s">
        <v>157</v>
      </c>
      <c r="R501" s="73">
        <v>0</v>
      </c>
      <c r="S501" s="328" t="s">
        <v>157</v>
      </c>
      <c r="T501" s="73">
        <v>0</v>
      </c>
      <c r="U501" s="328" t="s">
        <v>157</v>
      </c>
      <c r="V501" s="73">
        <v>0</v>
      </c>
      <c r="W501" s="328" t="s">
        <v>157</v>
      </c>
      <c r="X501" s="73">
        <v>0</v>
      </c>
      <c r="Y501" s="328" t="s">
        <v>157</v>
      </c>
      <c r="Z501" s="73">
        <v>0</v>
      </c>
      <c r="AA501" s="328" t="s">
        <v>157</v>
      </c>
      <c r="AB501" s="73">
        <v>0</v>
      </c>
      <c r="AC501" s="328" t="s">
        <v>157</v>
      </c>
      <c r="AD501" s="244">
        <v>0.24196558000000001</v>
      </c>
      <c r="AE501" s="328" t="s">
        <v>157</v>
      </c>
      <c r="AF501" s="248">
        <f t="shared" si="371"/>
        <v>0.50003441999999998</v>
      </c>
      <c r="AG501" s="328" t="s">
        <v>157</v>
      </c>
      <c r="AH501" s="136" t="str">
        <f t="shared" si="358"/>
        <v>-</v>
      </c>
      <c r="AI501" s="382" t="s">
        <v>1116</v>
      </c>
      <c r="AJ501" s="329" t="s">
        <v>994</v>
      </c>
    </row>
    <row r="502" spans="1:36" s="4" customFormat="1" ht="63">
      <c r="A502" s="330">
        <f>'10 Квартал финансирование'!A502</f>
        <v>379</v>
      </c>
      <c r="B502" s="285" t="s">
        <v>979</v>
      </c>
      <c r="C502" s="285" t="s">
        <v>980</v>
      </c>
      <c r="D502" s="328" t="s">
        <v>157</v>
      </c>
      <c r="E502" s="328" t="s">
        <v>157</v>
      </c>
      <c r="F502" s="73">
        <v>0</v>
      </c>
      <c r="G502" s="328" t="s">
        <v>157</v>
      </c>
      <c r="H502" s="328">
        <v>0</v>
      </c>
      <c r="I502" s="328" t="s">
        <v>157</v>
      </c>
      <c r="J502" s="242">
        <f t="shared" si="374"/>
        <v>0</v>
      </c>
      <c r="K502" s="328" t="s">
        <v>157</v>
      </c>
      <c r="L502" s="242">
        <f t="shared" si="375"/>
        <v>0</v>
      </c>
      <c r="M502" s="328" t="s">
        <v>157</v>
      </c>
      <c r="N502" s="73">
        <v>0</v>
      </c>
      <c r="O502" s="328" t="s">
        <v>157</v>
      </c>
      <c r="P502" s="73">
        <v>0</v>
      </c>
      <c r="Q502" s="328" t="s">
        <v>157</v>
      </c>
      <c r="R502" s="73">
        <v>0</v>
      </c>
      <c r="S502" s="328" t="s">
        <v>157</v>
      </c>
      <c r="T502" s="73">
        <v>0</v>
      </c>
      <c r="U502" s="328" t="s">
        <v>157</v>
      </c>
      <c r="V502" s="73">
        <v>0</v>
      </c>
      <c r="W502" s="328" t="s">
        <v>157</v>
      </c>
      <c r="X502" s="73">
        <v>0</v>
      </c>
      <c r="Y502" s="328" t="s">
        <v>157</v>
      </c>
      <c r="Z502" s="73">
        <v>0</v>
      </c>
      <c r="AA502" s="328" t="s">
        <v>157</v>
      </c>
      <c r="AB502" s="73">
        <v>0</v>
      </c>
      <c r="AC502" s="328" t="s">
        <v>157</v>
      </c>
      <c r="AD502" s="244">
        <v>0.80600000000000005</v>
      </c>
      <c r="AE502" s="328" t="s">
        <v>157</v>
      </c>
      <c r="AF502" s="248">
        <f t="shared" si="371"/>
        <v>0</v>
      </c>
      <c r="AG502" s="328" t="s">
        <v>157</v>
      </c>
      <c r="AH502" s="136" t="str">
        <f t="shared" si="358"/>
        <v>-</v>
      </c>
      <c r="AI502" s="382">
        <v>0</v>
      </c>
      <c r="AJ502" s="329" t="s">
        <v>994</v>
      </c>
    </row>
    <row r="503" spans="1:36" s="4" customFormat="1" ht="126">
      <c r="A503" s="330">
        <f>'10 Квартал финансирование'!A503</f>
        <v>380</v>
      </c>
      <c r="B503" s="285" t="s">
        <v>981</v>
      </c>
      <c r="C503" s="285" t="s">
        <v>982</v>
      </c>
      <c r="D503" s="328" t="s">
        <v>157</v>
      </c>
      <c r="E503" s="328" t="s">
        <v>157</v>
      </c>
      <c r="F503" s="73">
        <v>0</v>
      </c>
      <c r="G503" s="328" t="s">
        <v>157</v>
      </c>
      <c r="H503" s="328">
        <v>0</v>
      </c>
      <c r="I503" s="328" t="s">
        <v>157</v>
      </c>
      <c r="J503" s="242">
        <f t="shared" ref="J503:J504" si="376">N503+R503+V503+Z503</f>
        <v>0</v>
      </c>
      <c r="K503" s="328" t="s">
        <v>157</v>
      </c>
      <c r="L503" s="242">
        <f t="shared" ref="L503:L504" si="377">P503+T503+X503+AB503</f>
        <v>6.3420470000000007E-2</v>
      </c>
      <c r="M503" s="328" t="s">
        <v>157</v>
      </c>
      <c r="N503" s="73">
        <v>0</v>
      </c>
      <c r="O503" s="328" t="s">
        <v>157</v>
      </c>
      <c r="P503" s="73">
        <v>0</v>
      </c>
      <c r="Q503" s="328" t="s">
        <v>157</v>
      </c>
      <c r="R503" s="73">
        <v>0</v>
      </c>
      <c r="S503" s="328" t="s">
        <v>157</v>
      </c>
      <c r="T503" s="73">
        <v>0</v>
      </c>
      <c r="U503" s="328" t="s">
        <v>157</v>
      </c>
      <c r="V503" s="73">
        <v>0</v>
      </c>
      <c r="W503" s="328" t="s">
        <v>157</v>
      </c>
      <c r="X503" s="73">
        <v>6.3420470000000007E-2</v>
      </c>
      <c r="Y503" s="328" t="s">
        <v>157</v>
      </c>
      <c r="Z503" s="73">
        <v>0</v>
      </c>
      <c r="AA503" s="328" t="s">
        <v>157</v>
      </c>
      <c r="AB503" s="73">
        <v>0</v>
      </c>
      <c r="AC503" s="328" t="s">
        <v>157</v>
      </c>
      <c r="AD503" s="244">
        <v>0</v>
      </c>
      <c r="AE503" s="328" t="s">
        <v>157</v>
      </c>
      <c r="AF503" s="248">
        <f t="shared" si="371"/>
        <v>6.3420470000000007E-2</v>
      </c>
      <c r="AG503" s="328" t="s">
        <v>157</v>
      </c>
      <c r="AH503" s="136" t="str">
        <f t="shared" si="358"/>
        <v>-</v>
      </c>
      <c r="AI503" s="382" t="s">
        <v>1117</v>
      </c>
      <c r="AJ503" s="329" t="s">
        <v>994</v>
      </c>
    </row>
    <row r="504" spans="1:36" s="4" customFormat="1" ht="47.25">
      <c r="A504" s="330">
        <f>'10 Квартал финансирование'!A504</f>
        <v>381</v>
      </c>
      <c r="B504" s="285" t="s">
        <v>983</v>
      </c>
      <c r="C504" s="285" t="s">
        <v>984</v>
      </c>
      <c r="D504" s="328" t="s">
        <v>157</v>
      </c>
      <c r="E504" s="328" t="s">
        <v>157</v>
      </c>
      <c r="F504" s="73">
        <v>0</v>
      </c>
      <c r="G504" s="328" t="s">
        <v>157</v>
      </c>
      <c r="H504" s="328">
        <v>0</v>
      </c>
      <c r="I504" s="328" t="s">
        <v>157</v>
      </c>
      <c r="J504" s="242">
        <f t="shared" si="376"/>
        <v>0</v>
      </c>
      <c r="K504" s="328" t="s">
        <v>157</v>
      </c>
      <c r="L504" s="242">
        <f t="shared" si="377"/>
        <v>0</v>
      </c>
      <c r="M504" s="328" t="s">
        <v>157</v>
      </c>
      <c r="N504" s="73">
        <v>0</v>
      </c>
      <c r="O504" s="328" t="s">
        <v>157</v>
      </c>
      <c r="P504" s="73">
        <v>0</v>
      </c>
      <c r="Q504" s="328" t="s">
        <v>157</v>
      </c>
      <c r="R504" s="73">
        <v>0</v>
      </c>
      <c r="S504" s="328" t="s">
        <v>157</v>
      </c>
      <c r="T504" s="73">
        <v>0</v>
      </c>
      <c r="U504" s="328" t="s">
        <v>157</v>
      </c>
      <c r="V504" s="73">
        <v>0</v>
      </c>
      <c r="W504" s="328" t="s">
        <v>157</v>
      </c>
      <c r="X504" s="73">
        <v>0</v>
      </c>
      <c r="Y504" s="328" t="s">
        <v>157</v>
      </c>
      <c r="Z504" s="73">
        <v>0</v>
      </c>
      <c r="AA504" s="328" t="s">
        <v>157</v>
      </c>
      <c r="AB504" s="73">
        <v>0</v>
      </c>
      <c r="AC504" s="328" t="s">
        <v>157</v>
      </c>
      <c r="AD504" s="244">
        <v>0</v>
      </c>
      <c r="AE504" s="328" t="s">
        <v>157</v>
      </c>
      <c r="AF504" s="248">
        <f t="shared" si="371"/>
        <v>0</v>
      </c>
      <c r="AG504" s="328" t="s">
        <v>157</v>
      </c>
      <c r="AH504" s="136" t="str">
        <f t="shared" si="358"/>
        <v>-</v>
      </c>
      <c r="AI504" s="382">
        <v>0</v>
      </c>
      <c r="AJ504" s="329" t="s">
        <v>994</v>
      </c>
    </row>
    <row r="505" spans="1:36" s="4" customFormat="1" ht="47.25">
      <c r="A505" s="330">
        <f>'10 Квартал финансирование'!A505</f>
        <v>382</v>
      </c>
      <c r="B505" s="285" t="s">
        <v>985</v>
      </c>
      <c r="C505" s="285" t="s">
        <v>986</v>
      </c>
      <c r="D505" s="328" t="s">
        <v>157</v>
      </c>
      <c r="E505" s="328" t="s">
        <v>157</v>
      </c>
      <c r="F505" s="73">
        <v>0</v>
      </c>
      <c r="G505" s="328" t="s">
        <v>157</v>
      </c>
      <c r="H505" s="328">
        <v>0</v>
      </c>
      <c r="I505" s="328" t="s">
        <v>157</v>
      </c>
      <c r="J505" s="242">
        <f t="shared" ref="J505" si="378">N505+R505+V505+Z505</f>
        <v>0</v>
      </c>
      <c r="K505" s="328" t="s">
        <v>157</v>
      </c>
      <c r="L505" s="242">
        <f t="shared" ref="L505" si="379">P505+T505+X505+AB505</f>
        <v>0</v>
      </c>
      <c r="M505" s="328" t="s">
        <v>157</v>
      </c>
      <c r="N505" s="73">
        <v>0</v>
      </c>
      <c r="O505" s="328" t="s">
        <v>157</v>
      </c>
      <c r="P505" s="73">
        <v>0</v>
      </c>
      <c r="Q505" s="328" t="s">
        <v>157</v>
      </c>
      <c r="R505" s="73">
        <v>0</v>
      </c>
      <c r="S505" s="328" t="s">
        <v>157</v>
      </c>
      <c r="T505" s="73">
        <v>0</v>
      </c>
      <c r="U505" s="328" t="s">
        <v>157</v>
      </c>
      <c r="V505" s="73">
        <v>0</v>
      </c>
      <c r="W505" s="328" t="s">
        <v>157</v>
      </c>
      <c r="X505" s="73">
        <v>0</v>
      </c>
      <c r="Y505" s="328" t="s">
        <v>157</v>
      </c>
      <c r="Z505" s="73">
        <v>0</v>
      </c>
      <c r="AA505" s="328" t="s">
        <v>157</v>
      </c>
      <c r="AB505" s="73">
        <v>0</v>
      </c>
      <c r="AC505" s="328" t="s">
        <v>157</v>
      </c>
      <c r="AD505" s="244">
        <v>0</v>
      </c>
      <c r="AE505" s="328" t="s">
        <v>157</v>
      </c>
      <c r="AF505" s="248">
        <f t="shared" si="371"/>
        <v>0</v>
      </c>
      <c r="AG505" s="328" t="s">
        <v>157</v>
      </c>
      <c r="AH505" s="136" t="str">
        <f t="shared" si="358"/>
        <v>-</v>
      </c>
      <c r="AI505" s="382">
        <v>0</v>
      </c>
      <c r="AJ505" s="329" t="s">
        <v>994</v>
      </c>
    </row>
    <row r="506" spans="1:36" s="4" customFormat="1" ht="47.25">
      <c r="A506" s="330">
        <f>'10 Квартал финансирование'!A506</f>
        <v>383</v>
      </c>
      <c r="B506" s="285" t="s">
        <v>987</v>
      </c>
      <c r="C506" s="285" t="s">
        <v>988</v>
      </c>
      <c r="D506" s="328" t="s">
        <v>157</v>
      </c>
      <c r="E506" s="328" t="s">
        <v>157</v>
      </c>
      <c r="F506" s="73">
        <v>7.8689899999999993E-3</v>
      </c>
      <c r="G506" s="328" t="s">
        <v>157</v>
      </c>
      <c r="H506" s="328">
        <v>0</v>
      </c>
      <c r="I506" s="328" t="s">
        <v>157</v>
      </c>
      <c r="J506" s="242">
        <f t="shared" ref="J506" si="380">N506+R506+V506+Z506</f>
        <v>0</v>
      </c>
      <c r="K506" s="328" t="s">
        <v>157</v>
      </c>
      <c r="L506" s="242">
        <f t="shared" ref="L506" si="381">P506+T506+X506+AB506</f>
        <v>0</v>
      </c>
      <c r="M506" s="328" t="s">
        <v>157</v>
      </c>
      <c r="N506" s="73">
        <v>0</v>
      </c>
      <c r="O506" s="328" t="s">
        <v>157</v>
      </c>
      <c r="P506" s="73">
        <v>0</v>
      </c>
      <c r="Q506" s="328" t="s">
        <v>157</v>
      </c>
      <c r="R506" s="73">
        <v>0</v>
      </c>
      <c r="S506" s="328" t="s">
        <v>157</v>
      </c>
      <c r="T506" s="73">
        <v>0</v>
      </c>
      <c r="U506" s="328" t="s">
        <v>157</v>
      </c>
      <c r="V506" s="73">
        <v>0</v>
      </c>
      <c r="W506" s="328" t="s">
        <v>157</v>
      </c>
      <c r="X506" s="73">
        <v>0</v>
      </c>
      <c r="Y506" s="328" t="s">
        <v>157</v>
      </c>
      <c r="Z506" s="73">
        <v>0</v>
      </c>
      <c r="AA506" s="328" t="s">
        <v>157</v>
      </c>
      <c r="AB506" s="73">
        <v>0</v>
      </c>
      <c r="AC506" s="328" t="s">
        <v>157</v>
      </c>
      <c r="AD506" s="244">
        <v>0</v>
      </c>
      <c r="AE506" s="328" t="s">
        <v>157</v>
      </c>
      <c r="AF506" s="248">
        <f t="shared" si="371"/>
        <v>0</v>
      </c>
      <c r="AG506" s="328" t="s">
        <v>157</v>
      </c>
      <c r="AH506" s="136" t="str">
        <f t="shared" si="358"/>
        <v>-</v>
      </c>
      <c r="AI506" s="382">
        <v>0</v>
      </c>
      <c r="AJ506" s="329" t="s">
        <v>994</v>
      </c>
    </row>
    <row r="507" spans="1:36" s="4" customFormat="1" ht="63">
      <c r="A507" s="330">
        <f>'10 Квартал финансирование'!A507</f>
        <v>384</v>
      </c>
      <c r="B507" s="390" t="s">
        <v>989</v>
      </c>
      <c r="C507" s="390" t="s">
        <v>990</v>
      </c>
      <c r="D507" s="328" t="s">
        <v>157</v>
      </c>
      <c r="E507" s="328" t="s">
        <v>157</v>
      </c>
      <c r="F507" s="246">
        <v>2.5353676200000002</v>
      </c>
      <c r="G507" s="328" t="s">
        <v>157</v>
      </c>
      <c r="H507" s="341">
        <v>27.5</v>
      </c>
      <c r="I507" s="328" t="s">
        <v>157</v>
      </c>
      <c r="J507" s="242">
        <f t="shared" si="374"/>
        <v>0</v>
      </c>
      <c r="K507" s="328" t="s">
        <v>157</v>
      </c>
      <c r="L507" s="242">
        <f t="shared" si="375"/>
        <v>1.1551953500000001</v>
      </c>
      <c r="M507" s="328" t="s">
        <v>157</v>
      </c>
      <c r="N507" s="246">
        <v>0</v>
      </c>
      <c r="O507" s="328" t="s">
        <v>157</v>
      </c>
      <c r="P507" s="246">
        <v>1.024632E-2</v>
      </c>
      <c r="Q507" s="328" t="s">
        <v>157</v>
      </c>
      <c r="R507" s="246">
        <v>0</v>
      </c>
      <c r="S507" s="328" t="s">
        <v>157</v>
      </c>
      <c r="T507" s="246">
        <v>0.24527399</v>
      </c>
      <c r="U507" s="328" t="s">
        <v>157</v>
      </c>
      <c r="V507" s="246">
        <v>0</v>
      </c>
      <c r="W507" s="328" t="s">
        <v>157</v>
      </c>
      <c r="X507" s="246">
        <v>0.89967503999999998</v>
      </c>
      <c r="Y507" s="328" t="s">
        <v>157</v>
      </c>
      <c r="Z507" s="246">
        <v>0</v>
      </c>
      <c r="AA507" s="328" t="s">
        <v>157</v>
      </c>
      <c r="AB507" s="246">
        <v>0</v>
      </c>
      <c r="AC507" s="328" t="s">
        <v>157</v>
      </c>
      <c r="AD507" s="244">
        <v>35.71559397</v>
      </c>
      <c r="AE507" s="328" t="s">
        <v>157</v>
      </c>
      <c r="AF507" s="248">
        <f t="shared" si="371"/>
        <v>1.1551953500000001</v>
      </c>
      <c r="AG507" s="328" t="s">
        <v>157</v>
      </c>
      <c r="AH507" s="136" t="str">
        <f t="shared" si="358"/>
        <v>-</v>
      </c>
      <c r="AI507" s="387" t="s">
        <v>1118</v>
      </c>
      <c r="AJ507" s="329" t="s">
        <v>994</v>
      </c>
    </row>
    <row r="508" spans="1:36" s="4" customFormat="1" ht="63">
      <c r="A508" s="330">
        <f>'10 Квартал финансирование'!A508</f>
        <v>385</v>
      </c>
      <c r="B508" s="390" t="s">
        <v>991</v>
      </c>
      <c r="C508" s="390" t="s">
        <v>992</v>
      </c>
      <c r="D508" s="328" t="s">
        <v>157</v>
      </c>
      <c r="E508" s="328" t="s">
        <v>157</v>
      </c>
      <c r="F508" s="246">
        <v>9.9135144000000004</v>
      </c>
      <c r="G508" s="328" t="s">
        <v>157</v>
      </c>
      <c r="H508" s="341">
        <v>27.5</v>
      </c>
      <c r="I508" s="328" t="s">
        <v>157</v>
      </c>
      <c r="J508" s="242">
        <f t="shared" si="374"/>
        <v>0</v>
      </c>
      <c r="K508" s="328" t="s">
        <v>157</v>
      </c>
      <c r="L508" s="242">
        <f t="shared" si="375"/>
        <v>5.1167794799999999</v>
      </c>
      <c r="M508" s="328" t="s">
        <v>157</v>
      </c>
      <c r="N508" s="246">
        <v>0</v>
      </c>
      <c r="O508" s="328" t="s">
        <v>157</v>
      </c>
      <c r="P508" s="246">
        <v>1.3112250700000001</v>
      </c>
      <c r="Q508" s="328" t="s">
        <v>157</v>
      </c>
      <c r="R508" s="246">
        <v>0</v>
      </c>
      <c r="S508" s="328" t="s">
        <v>157</v>
      </c>
      <c r="T508" s="246">
        <v>1.52897215</v>
      </c>
      <c r="U508" s="328" t="s">
        <v>157</v>
      </c>
      <c r="V508" s="246">
        <v>0</v>
      </c>
      <c r="W508" s="328" t="s">
        <v>157</v>
      </c>
      <c r="X508" s="246">
        <v>2.2765822600000001</v>
      </c>
      <c r="Y508" s="328" t="s">
        <v>157</v>
      </c>
      <c r="Z508" s="246">
        <v>0</v>
      </c>
      <c r="AA508" s="328" t="s">
        <v>157</v>
      </c>
      <c r="AB508" s="246">
        <v>0</v>
      </c>
      <c r="AC508" s="328" t="s">
        <v>157</v>
      </c>
      <c r="AD508" s="244">
        <v>43.750549360000001</v>
      </c>
      <c r="AE508" s="328" t="s">
        <v>157</v>
      </c>
      <c r="AF508" s="248">
        <f t="shared" si="371"/>
        <v>5.1167794799999999</v>
      </c>
      <c r="AG508" s="328" t="s">
        <v>157</v>
      </c>
      <c r="AH508" s="136" t="str">
        <f t="shared" si="358"/>
        <v>-</v>
      </c>
      <c r="AI508" s="387" t="s">
        <v>1118</v>
      </c>
      <c r="AJ508" s="329" t="s">
        <v>994</v>
      </c>
    </row>
    <row r="509" spans="1:36" s="4" customFormat="1">
      <c r="A509" s="169" t="s">
        <v>3</v>
      </c>
      <c r="B509" s="306" t="s">
        <v>13</v>
      </c>
      <c r="C509" s="306"/>
      <c r="D509" s="248">
        <f t="shared" ref="D509" ca="1" si="382">D510+D511+D514</f>
        <v>0</v>
      </c>
      <c r="E509" s="248">
        <f t="shared" ref="E509:AD509" ca="1" si="383">E510+E511+E514</f>
        <v>0</v>
      </c>
      <c r="F509" s="248">
        <f ca="1">F510+F511+F514</f>
        <v>0.45044800000000002</v>
      </c>
      <c r="G509" s="248">
        <f t="shared" ca="1" si="383"/>
        <v>0</v>
      </c>
      <c r="H509" s="248">
        <f t="shared" ca="1" si="383"/>
        <v>0</v>
      </c>
      <c r="I509" s="248">
        <f t="shared" ca="1" si="383"/>
        <v>0</v>
      </c>
      <c r="J509" s="248">
        <f t="shared" ca="1" si="383"/>
        <v>0</v>
      </c>
      <c r="K509" s="248">
        <f t="shared" ca="1" si="383"/>
        <v>0</v>
      </c>
      <c r="L509" s="248">
        <f t="shared" ca="1" si="383"/>
        <v>1.1045714099999999</v>
      </c>
      <c r="M509" s="248">
        <f t="shared" ca="1" si="383"/>
        <v>0</v>
      </c>
      <c r="N509" s="248">
        <f t="shared" ca="1" si="383"/>
        <v>0</v>
      </c>
      <c r="O509" s="248">
        <f t="shared" ca="1" si="383"/>
        <v>0</v>
      </c>
      <c r="P509" s="248">
        <f t="shared" ca="1" si="383"/>
        <v>1.0818658299999999</v>
      </c>
      <c r="Q509" s="248">
        <f t="shared" ca="1" si="383"/>
        <v>0</v>
      </c>
      <c r="R509" s="248">
        <f t="shared" ca="1" si="383"/>
        <v>0</v>
      </c>
      <c r="S509" s="248">
        <f t="shared" ca="1" si="383"/>
        <v>0</v>
      </c>
      <c r="T509" s="248">
        <f t="shared" ca="1" si="383"/>
        <v>1.0966129999999999E-2</v>
      </c>
      <c r="U509" s="248">
        <f t="shared" ca="1" si="383"/>
        <v>0</v>
      </c>
      <c r="V509" s="248">
        <f t="shared" ca="1" si="383"/>
        <v>0</v>
      </c>
      <c r="W509" s="248">
        <f t="shared" ca="1" si="383"/>
        <v>0</v>
      </c>
      <c r="X509" s="248">
        <f t="shared" ca="1" si="383"/>
        <v>1.173945E-2</v>
      </c>
      <c r="Y509" s="248">
        <f t="shared" ca="1" si="383"/>
        <v>0</v>
      </c>
      <c r="Z509" s="248">
        <f t="shared" ca="1" si="383"/>
        <v>0</v>
      </c>
      <c r="AA509" s="248">
        <f t="shared" ca="1" si="383"/>
        <v>0</v>
      </c>
      <c r="AB509" s="248">
        <f t="shared" ca="1" si="383"/>
        <v>0</v>
      </c>
      <c r="AC509" s="248">
        <f t="shared" ca="1" si="383"/>
        <v>0</v>
      </c>
      <c r="AD509" s="248">
        <f t="shared" ca="1" si="383"/>
        <v>10.66064823</v>
      </c>
      <c r="AE509" s="248"/>
      <c r="AF509" s="248">
        <f t="shared" ref="AF509" ca="1" si="384">AF510+AF511+AF514</f>
        <v>1.1045714099999999</v>
      </c>
      <c r="AG509" s="248"/>
      <c r="AH509" s="136" t="str">
        <f t="shared" ca="1" si="358"/>
        <v>-</v>
      </c>
      <c r="AI509" s="382"/>
      <c r="AJ509" s="384"/>
    </row>
    <row r="510" spans="1:36" s="4" customFormat="1" ht="31.5">
      <c r="A510" s="310" t="s">
        <v>4</v>
      </c>
      <c r="B510" s="306" t="s">
        <v>17</v>
      </c>
      <c r="C510" s="306"/>
      <c r="D510" s="247"/>
      <c r="E510" s="247"/>
      <c r="F510" s="247"/>
      <c r="G510" s="247"/>
      <c r="H510" s="247"/>
      <c r="I510" s="247"/>
      <c r="J510" s="247"/>
      <c r="K510" s="247"/>
      <c r="L510" s="247"/>
      <c r="M510" s="247"/>
      <c r="N510" s="247"/>
      <c r="O510" s="247"/>
      <c r="P510" s="247"/>
      <c r="Q510" s="247"/>
      <c r="R510" s="247"/>
      <c r="S510" s="247"/>
      <c r="T510" s="247"/>
      <c r="U510" s="247"/>
      <c r="V510" s="247"/>
      <c r="W510" s="247"/>
      <c r="X510" s="247"/>
      <c r="Y510" s="247"/>
      <c r="Z510" s="247"/>
      <c r="AA510" s="247"/>
      <c r="AB510" s="247"/>
      <c r="AC510" s="247"/>
      <c r="AD510" s="247"/>
      <c r="AE510" s="247"/>
      <c r="AF510" s="247"/>
      <c r="AG510" s="247"/>
      <c r="AH510" s="136" t="str">
        <f t="shared" si="358"/>
        <v>-</v>
      </c>
      <c r="AI510" s="382"/>
      <c r="AJ510" s="384"/>
    </row>
    <row r="511" spans="1:36" s="4" customFormat="1">
      <c r="A511" s="310" t="s">
        <v>5</v>
      </c>
      <c r="B511" s="306" t="s">
        <v>23</v>
      </c>
      <c r="C511" s="306"/>
      <c r="D511" s="248">
        <f>SUM(D512:D513)</f>
        <v>0</v>
      </c>
      <c r="E511" s="248">
        <f t="shared" ref="E511:AD511" si="385">SUM(E512:E513)</f>
        <v>0</v>
      </c>
      <c r="F511" s="248">
        <f t="shared" si="385"/>
        <v>0</v>
      </c>
      <c r="G511" s="248">
        <f t="shared" si="385"/>
        <v>0</v>
      </c>
      <c r="H511" s="248">
        <f t="shared" si="385"/>
        <v>0</v>
      </c>
      <c r="I511" s="248">
        <f t="shared" si="385"/>
        <v>0</v>
      </c>
      <c r="J511" s="248">
        <f t="shared" si="385"/>
        <v>0</v>
      </c>
      <c r="K511" s="248">
        <f t="shared" si="385"/>
        <v>0</v>
      </c>
      <c r="L511" s="248">
        <f t="shared" si="385"/>
        <v>0</v>
      </c>
      <c r="M511" s="248">
        <f t="shared" si="385"/>
        <v>0</v>
      </c>
      <c r="N511" s="248">
        <f t="shared" si="385"/>
        <v>0</v>
      </c>
      <c r="O511" s="248">
        <f t="shared" si="385"/>
        <v>0</v>
      </c>
      <c r="P511" s="248">
        <f t="shared" si="385"/>
        <v>0</v>
      </c>
      <c r="Q511" s="248">
        <f t="shared" si="385"/>
        <v>0</v>
      </c>
      <c r="R511" s="248">
        <f t="shared" si="385"/>
        <v>0</v>
      </c>
      <c r="S511" s="248">
        <f t="shared" si="385"/>
        <v>0</v>
      </c>
      <c r="T511" s="248">
        <f t="shared" si="385"/>
        <v>0</v>
      </c>
      <c r="U511" s="248">
        <f t="shared" si="385"/>
        <v>0</v>
      </c>
      <c r="V511" s="248">
        <f t="shared" si="385"/>
        <v>0</v>
      </c>
      <c r="W511" s="248">
        <f t="shared" si="385"/>
        <v>0</v>
      </c>
      <c r="X511" s="248">
        <f t="shared" si="385"/>
        <v>0</v>
      </c>
      <c r="Y511" s="248">
        <f t="shared" si="385"/>
        <v>0</v>
      </c>
      <c r="Z511" s="248">
        <f t="shared" si="385"/>
        <v>0</v>
      </c>
      <c r="AA511" s="248">
        <f t="shared" si="385"/>
        <v>0</v>
      </c>
      <c r="AB511" s="248">
        <f t="shared" si="385"/>
        <v>0</v>
      </c>
      <c r="AC511" s="248">
        <f t="shared" si="385"/>
        <v>0</v>
      </c>
      <c r="AD511" s="248">
        <f t="shared" si="385"/>
        <v>10.66064823</v>
      </c>
      <c r="AE511" s="248"/>
      <c r="AF511" s="248">
        <f t="shared" ref="AF511" si="386">AF512+AF513</f>
        <v>0</v>
      </c>
      <c r="AG511" s="248"/>
      <c r="AH511" s="136" t="str">
        <f t="shared" si="358"/>
        <v>-</v>
      </c>
      <c r="AI511" s="382"/>
      <c r="AJ511" s="384"/>
    </row>
    <row r="512" spans="1:36" s="4" customFormat="1">
      <c r="A512" s="331">
        <f>'10 Квартал финансирование'!A512</f>
        <v>386</v>
      </c>
      <c r="B512" s="390" t="s">
        <v>1007</v>
      </c>
      <c r="C512" s="390" t="s">
        <v>1008</v>
      </c>
      <c r="D512" s="328" t="s">
        <v>157</v>
      </c>
      <c r="E512" s="328" t="s">
        <v>157</v>
      </c>
      <c r="F512" s="246">
        <v>0</v>
      </c>
      <c r="G512" s="328" t="s">
        <v>157</v>
      </c>
      <c r="H512" s="328">
        <v>0</v>
      </c>
      <c r="I512" s="328" t="s">
        <v>157</v>
      </c>
      <c r="J512" s="242">
        <f>N512+R512+V512+Z512</f>
        <v>0</v>
      </c>
      <c r="K512" s="328" t="s">
        <v>157</v>
      </c>
      <c r="L512" s="242">
        <f>P512+T512+X512+AB512</f>
        <v>0</v>
      </c>
      <c r="M512" s="328" t="s">
        <v>157</v>
      </c>
      <c r="N512" s="246">
        <v>0</v>
      </c>
      <c r="O512" s="328" t="s">
        <v>157</v>
      </c>
      <c r="P512" s="246">
        <v>0</v>
      </c>
      <c r="Q512" s="328" t="s">
        <v>157</v>
      </c>
      <c r="R512" s="246">
        <v>0</v>
      </c>
      <c r="S512" s="328" t="s">
        <v>157</v>
      </c>
      <c r="T512" s="246">
        <v>0</v>
      </c>
      <c r="U512" s="328" t="s">
        <v>157</v>
      </c>
      <c r="V512" s="246">
        <v>0</v>
      </c>
      <c r="W512" s="328" t="s">
        <v>157</v>
      </c>
      <c r="X512" s="246">
        <v>0</v>
      </c>
      <c r="Y512" s="328" t="s">
        <v>157</v>
      </c>
      <c r="Z512" s="246">
        <v>0</v>
      </c>
      <c r="AA512" s="328" t="s">
        <v>157</v>
      </c>
      <c r="AB512" s="246">
        <v>0</v>
      </c>
      <c r="AC512" s="328" t="s">
        <v>157</v>
      </c>
      <c r="AD512" s="244">
        <v>10.322738879999999</v>
      </c>
      <c r="AE512" s="328" t="s">
        <v>157</v>
      </c>
      <c r="AF512" s="248">
        <f t="shared" ref="AF512:AF513" si="387">L512-N512-R512-V512</f>
        <v>0</v>
      </c>
      <c r="AG512" s="328" t="s">
        <v>157</v>
      </c>
      <c r="AH512" s="136" t="str">
        <f t="shared" si="358"/>
        <v>-</v>
      </c>
      <c r="AI512" s="387">
        <v>0</v>
      </c>
      <c r="AJ512" s="329" t="s">
        <v>994</v>
      </c>
    </row>
    <row r="513" spans="1:36" s="4" customFormat="1" ht="31.5">
      <c r="A513" s="331">
        <f>'10 Квартал финансирование'!A513</f>
        <v>387</v>
      </c>
      <c r="B513" s="390" t="s">
        <v>1009</v>
      </c>
      <c r="C513" s="390" t="s">
        <v>1010</v>
      </c>
      <c r="D513" s="328" t="s">
        <v>157</v>
      </c>
      <c r="E513" s="328" t="s">
        <v>157</v>
      </c>
      <c r="F513" s="246">
        <v>0</v>
      </c>
      <c r="G513" s="328" t="s">
        <v>157</v>
      </c>
      <c r="H513" s="328">
        <v>0</v>
      </c>
      <c r="I513" s="328" t="s">
        <v>157</v>
      </c>
      <c r="J513" s="242">
        <f>N513+R513+V513+Z513</f>
        <v>0</v>
      </c>
      <c r="K513" s="328" t="s">
        <v>157</v>
      </c>
      <c r="L513" s="242">
        <f>P513+T513+X513+AB513</f>
        <v>0</v>
      </c>
      <c r="M513" s="328" t="s">
        <v>157</v>
      </c>
      <c r="N513" s="246">
        <v>0</v>
      </c>
      <c r="O513" s="328" t="s">
        <v>157</v>
      </c>
      <c r="P513" s="246">
        <v>0</v>
      </c>
      <c r="Q513" s="328" t="s">
        <v>157</v>
      </c>
      <c r="R513" s="246">
        <v>0</v>
      </c>
      <c r="S513" s="328" t="s">
        <v>157</v>
      </c>
      <c r="T513" s="246">
        <v>0</v>
      </c>
      <c r="U513" s="328" t="s">
        <v>157</v>
      </c>
      <c r="V513" s="246">
        <v>0</v>
      </c>
      <c r="W513" s="328" t="s">
        <v>157</v>
      </c>
      <c r="X513" s="246">
        <v>0</v>
      </c>
      <c r="Y513" s="328" t="s">
        <v>157</v>
      </c>
      <c r="Z513" s="246">
        <v>0</v>
      </c>
      <c r="AA513" s="328" t="s">
        <v>157</v>
      </c>
      <c r="AB513" s="246">
        <v>0</v>
      </c>
      <c r="AC513" s="328" t="s">
        <v>157</v>
      </c>
      <c r="AD513" s="244">
        <v>0.33790935</v>
      </c>
      <c r="AE513" s="328" t="s">
        <v>157</v>
      </c>
      <c r="AF513" s="248">
        <f t="shared" si="387"/>
        <v>0</v>
      </c>
      <c r="AG513" s="328" t="s">
        <v>157</v>
      </c>
      <c r="AH513" s="136" t="str">
        <f t="shared" si="358"/>
        <v>-</v>
      </c>
      <c r="AI513" s="387">
        <v>0</v>
      </c>
      <c r="AJ513" s="329" t="s">
        <v>994</v>
      </c>
    </row>
    <row r="514" spans="1:36" s="4" customFormat="1">
      <c r="A514" s="169" t="s">
        <v>41</v>
      </c>
      <c r="B514" s="110" t="s">
        <v>58</v>
      </c>
      <c r="C514" s="110"/>
      <c r="D514" s="242">
        <f ca="1">SUMIF(D515:D517,"&gt;0",D515)</f>
        <v>0</v>
      </c>
      <c r="E514" s="242">
        <f t="shared" ref="E514:AF514" ca="1" si="388">SUMIF(E515:E517,"&gt;0",E515)</f>
        <v>0</v>
      </c>
      <c r="F514" s="242">
        <f t="shared" ca="1" si="388"/>
        <v>0.45044800000000002</v>
      </c>
      <c r="G514" s="242">
        <f t="shared" ca="1" si="388"/>
        <v>0</v>
      </c>
      <c r="H514" s="242">
        <f t="shared" ca="1" si="388"/>
        <v>0</v>
      </c>
      <c r="I514" s="242">
        <f t="shared" ca="1" si="388"/>
        <v>0</v>
      </c>
      <c r="J514" s="242">
        <f t="shared" ca="1" si="388"/>
        <v>0</v>
      </c>
      <c r="K514" s="242">
        <f t="shared" ca="1" si="388"/>
        <v>0</v>
      </c>
      <c r="L514" s="242">
        <f t="shared" ca="1" si="388"/>
        <v>1.1045714099999999</v>
      </c>
      <c r="M514" s="242">
        <f t="shared" ca="1" si="388"/>
        <v>0</v>
      </c>
      <c r="N514" s="242">
        <f t="shared" ca="1" si="388"/>
        <v>0</v>
      </c>
      <c r="O514" s="242">
        <f t="shared" ca="1" si="388"/>
        <v>0</v>
      </c>
      <c r="P514" s="242">
        <f t="shared" ca="1" si="388"/>
        <v>1.0818658299999999</v>
      </c>
      <c r="Q514" s="242">
        <f t="shared" ca="1" si="388"/>
        <v>0</v>
      </c>
      <c r="R514" s="242">
        <f t="shared" ca="1" si="388"/>
        <v>0</v>
      </c>
      <c r="S514" s="242">
        <f t="shared" ca="1" si="388"/>
        <v>0</v>
      </c>
      <c r="T514" s="242">
        <f t="shared" ca="1" si="388"/>
        <v>1.0966129999999999E-2</v>
      </c>
      <c r="U514" s="242">
        <f t="shared" ca="1" si="388"/>
        <v>0</v>
      </c>
      <c r="V514" s="242">
        <f t="shared" ca="1" si="388"/>
        <v>0</v>
      </c>
      <c r="W514" s="242">
        <f t="shared" ca="1" si="388"/>
        <v>0</v>
      </c>
      <c r="X514" s="242">
        <f t="shared" ca="1" si="388"/>
        <v>1.173945E-2</v>
      </c>
      <c r="Y514" s="242">
        <f t="shared" ca="1" si="388"/>
        <v>0</v>
      </c>
      <c r="Z514" s="242">
        <f t="shared" ca="1" si="388"/>
        <v>0</v>
      </c>
      <c r="AA514" s="242">
        <f t="shared" ca="1" si="388"/>
        <v>0</v>
      </c>
      <c r="AB514" s="242">
        <f t="shared" ca="1" si="388"/>
        <v>0</v>
      </c>
      <c r="AC514" s="242">
        <f t="shared" ca="1" si="388"/>
        <v>0</v>
      </c>
      <c r="AD514" s="242">
        <f t="shared" ca="1" si="388"/>
        <v>0</v>
      </c>
      <c r="AE514" s="242"/>
      <c r="AF514" s="242">
        <f t="shared" ca="1" si="388"/>
        <v>1.1045714099999999</v>
      </c>
      <c r="AG514" s="248"/>
      <c r="AH514" s="136" t="str">
        <f t="shared" ca="1" si="358"/>
        <v>-</v>
      </c>
      <c r="AI514" s="382"/>
      <c r="AJ514" s="384"/>
    </row>
    <row r="515" spans="1:36" s="4" customFormat="1" ht="78.75">
      <c r="A515" s="331">
        <f>'10 Квартал финансирование'!A515</f>
        <v>388</v>
      </c>
      <c r="B515" s="390" t="s">
        <v>1011</v>
      </c>
      <c r="C515" s="390" t="s">
        <v>1012</v>
      </c>
      <c r="D515" s="328" t="s">
        <v>157</v>
      </c>
      <c r="E515" s="328" t="s">
        <v>157</v>
      </c>
      <c r="F515" s="246">
        <v>0.45044800000000002</v>
      </c>
      <c r="G515" s="328" t="s">
        <v>157</v>
      </c>
      <c r="H515" s="328">
        <v>0</v>
      </c>
      <c r="I515" s="328" t="s">
        <v>157</v>
      </c>
      <c r="J515" s="242">
        <f>N515+R515+V515+Z515</f>
        <v>0</v>
      </c>
      <c r="K515" s="328" t="s">
        <v>157</v>
      </c>
      <c r="L515" s="242">
        <f>P515+T515+X515+AB515</f>
        <v>1.1045714099999999</v>
      </c>
      <c r="M515" s="328" t="s">
        <v>157</v>
      </c>
      <c r="N515" s="246">
        <v>0</v>
      </c>
      <c r="O515" s="328" t="s">
        <v>157</v>
      </c>
      <c r="P515" s="246">
        <v>1.0818658299999999</v>
      </c>
      <c r="Q515" s="328" t="s">
        <v>157</v>
      </c>
      <c r="R515" s="246">
        <v>0</v>
      </c>
      <c r="S515" s="328" t="s">
        <v>157</v>
      </c>
      <c r="T515" s="246">
        <v>1.0966129999999999E-2</v>
      </c>
      <c r="U515" s="328" t="s">
        <v>157</v>
      </c>
      <c r="V515" s="246">
        <v>0</v>
      </c>
      <c r="W515" s="328" t="s">
        <v>157</v>
      </c>
      <c r="X515" s="246">
        <v>1.173945E-2</v>
      </c>
      <c r="Y515" s="328" t="s">
        <v>157</v>
      </c>
      <c r="Z515" s="246">
        <v>0</v>
      </c>
      <c r="AA515" s="328" t="s">
        <v>157</v>
      </c>
      <c r="AB515" s="246">
        <v>0</v>
      </c>
      <c r="AC515" s="328" t="s">
        <v>157</v>
      </c>
      <c r="AD515" s="244">
        <v>0</v>
      </c>
      <c r="AE515" s="328" t="s">
        <v>157</v>
      </c>
      <c r="AF515" s="248">
        <f t="shared" ref="AF515:AF517" si="389">L515-N515-R515-V515</f>
        <v>1.1045714099999999</v>
      </c>
      <c r="AG515" s="328" t="s">
        <v>157</v>
      </c>
      <c r="AH515" s="136" t="str">
        <f t="shared" si="358"/>
        <v>-</v>
      </c>
      <c r="AI515" s="387" t="s">
        <v>1116</v>
      </c>
      <c r="AJ515" s="329" t="s">
        <v>994</v>
      </c>
    </row>
    <row r="516" spans="1:36" s="4" customFormat="1" ht="31.5">
      <c r="A516" s="331">
        <f>'10 Квартал финансирование'!A516</f>
        <v>389</v>
      </c>
      <c r="B516" s="390" t="s">
        <v>1013</v>
      </c>
      <c r="C516" s="390" t="s">
        <v>1014</v>
      </c>
      <c r="D516" s="328" t="s">
        <v>157</v>
      </c>
      <c r="E516" s="328" t="s">
        <v>157</v>
      </c>
      <c r="F516" s="246">
        <v>0</v>
      </c>
      <c r="G516" s="328" t="s">
        <v>157</v>
      </c>
      <c r="H516" s="328">
        <v>0</v>
      </c>
      <c r="I516" s="328" t="s">
        <v>157</v>
      </c>
      <c r="J516" s="242">
        <f>N516+R516+V516+Z516</f>
        <v>0</v>
      </c>
      <c r="K516" s="328" t="s">
        <v>157</v>
      </c>
      <c r="L516" s="242">
        <f>P516+T516+X516+AB516</f>
        <v>0</v>
      </c>
      <c r="M516" s="328" t="s">
        <v>157</v>
      </c>
      <c r="N516" s="246">
        <v>0</v>
      </c>
      <c r="O516" s="328" t="s">
        <v>157</v>
      </c>
      <c r="P516" s="246">
        <v>0</v>
      </c>
      <c r="Q516" s="328" t="s">
        <v>157</v>
      </c>
      <c r="R516" s="246">
        <v>0</v>
      </c>
      <c r="S516" s="328" t="s">
        <v>157</v>
      </c>
      <c r="T516" s="246">
        <v>0</v>
      </c>
      <c r="U516" s="328" t="s">
        <v>157</v>
      </c>
      <c r="V516" s="246">
        <v>0</v>
      </c>
      <c r="W516" s="328" t="s">
        <v>157</v>
      </c>
      <c r="X516" s="246">
        <v>0</v>
      </c>
      <c r="Y516" s="328" t="s">
        <v>157</v>
      </c>
      <c r="Z516" s="246">
        <v>0</v>
      </c>
      <c r="AA516" s="328" t="s">
        <v>157</v>
      </c>
      <c r="AB516" s="246">
        <v>0</v>
      </c>
      <c r="AC516" s="328" t="s">
        <v>157</v>
      </c>
      <c r="AD516" s="244">
        <v>0</v>
      </c>
      <c r="AE516" s="328" t="s">
        <v>157</v>
      </c>
      <c r="AF516" s="248">
        <f t="shared" si="389"/>
        <v>0</v>
      </c>
      <c r="AG516" s="328" t="s">
        <v>157</v>
      </c>
      <c r="AH516" s="136" t="str">
        <f t="shared" si="358"/>
        <v>-</v>
      </c>
      <c r="AI516" s="387">
        <v>0</v>
      </c>
      <c r="AJ516" s="329" t="s">
        <v>994</v>
      </c>
    </row>
    <row r="517" spans="1:36" s="4" customFormat="1" ht="47.25">
      <c r="A517" s="331">
        <f>'10 Квартал финансирование'!A517</f>
        <v>390</v>
      </c>
      <c r="B517" s="390" t="s">
        <v>1015</v>
      </c>
      <c r="C517" s="390" t="s">
        <v>1016</v>
      </c>
      <c r="D517" s="328" t="s">
        <v>157</v>
      </c>
      <c r="E517" s="328" t="s">
        <v>157</v>
      </c>
      <c r="F517" s="246">
        <v>0</v>
      </c>
      <c r="G517" s="328" t="s">
        <v>157</v>
      </c>
      <c r="H517" s="328">
        <v>0</v>
      </c>
      <c r="I517" s="328" t="s">
        <v>157</v>
      </c>
      <c r="J517" s="242">
        <f>N517+R517+V517+Z517</f>
        <v>0</v>
      </c>
      <c r="K517" s="328" t="s">
        <v>157</v>
      </c>
      <c r="L517" s="242">
        <f>P517+T517+X517+AB517</f>
        <v>0</v>
      </c>
      <c r="M517" s="328" t="s">
        <v>157</v>
      </c>
      <c r="N517" s="246">
        <v>0</v>
      </c>
      <c r="O517" s="328" t="s">
        <v>157</v>
      </c>
      <c r="P517" s="246">
        <v>0</v>
      </c>
      <c r="Q517" s="328" t="s">
        <v>157</v>
      </c>
      <c r="R517" s="246">
        <v>0</v>
      </c>
      <c r="S517" s="328" t="s">
        <v>157</v>
      </c>
      <c r="T517" s="246">
        <v>0</v>
      </c>
      <c r="U517" s="328" t="s">
        <v>157</v>
      </c>
      <c r="V517" s="246">
        <v>0</v>
      </c>
      <c r="W517" s="328" t="s">
        <v>157</v>
      </c>
      <c r="X517" s="246">
        <v>0</v>
      </c>
      <c r="Y517" s="328" t="s">
        <v>157</v>
      </c>
      <c r="Z517" s="246">
        <v>0</v>
      </c>
      <c r="AA517" s="328" t="s">
        <v>157</v>
      </c>
      <c r="AB517" s="246">
        <v>0</v>
      </c>
      <c r="AC517" s="328" t="s">
        <v>157</v>
      </c>
      <c r="AD517" s="244">
        <v>0</v>
      </c>
      <c r="AE517" s="328" t="s">
        <v>157</v>
      </c>
      <c r="AF517" s="248">
        <f t="shared" si="389"/>
        <v>0</v>
      </c>
      <c r="AG517" s="328" t="s">
        <v>157</v>
      </c>
      <c r="AH517" s="136" t="str">
        <f t="shared" si="358"/>
        <v>-</v>
      </c>
      <c r="AI517" s="387">
        <v>0</v>
      </c>
      <c r="AJ517" s="329" t="s">
        <v>994</v>
      </c>
    </row>
    <row r="518" spans="1:36" s="21" customFormat="1">
      <c r="A518" s="170"/>
      <c r="B518" s="206" t="s">
        <v>47</v>
      </c>
      <c r="C518" s="126"/>
      <c r="D518" s="101">
        <f t="shared" ref="D518" si="390">D529+D563</f>
        <v>0</v>
      </c>
      <c r="E518" s="101">
        <f t="shared" ref="E518:AD518" si="391">E529+E563</f>
        <v>0</v>
      </c>
      <c r="F518" s="101">
        <f>F529+F563</f>
        <v>297.89747223000001</v>
      </c>
      <c r="G518" s="101">
        <f t="shared" si="391"/>
        <v>0</v>
      </c>
      <c r="H518" s="101">
        <f t="shared" si="391"/>
        <v>218.85012953</v>
      </c>
      <c r="I518" s="101">
        <f t="shared" si="391"/>
        <v>0</v>
      </c>
      <c r="J518" s="101">
        <f t="shared" si="391"/>
        <v>100</v>
      </c>
      <c r="K518" s="101">
        <f t="shared" si="391"/>
        <v>0</v>
      </c>
      <c r="L518" s="101">
        <f t="shared" si="391"/>
        <v>40.795989899999995</v>
      </c>
      <c r="M518" s="101">
        <f t="shared" si="391"/>
        <v>0</v>
      </c>
      <c r="N518" s="101">
        <f t="shared" si="391"/>
        <v>0</v>
      </c>
      <c r="O518" s="101">
        <f t="shared" si="391"/>
        <v>0</v>
      </c>
      <c r="P518" s="101">
        <f t="shared" si="391"/>
        <v>4.00830778</v>
      </c>
      <c r="Q518" s="101">
        <f t="shared" si="391"/>
        <v>0</v>
      </c>
      <c r="R518" s="101">
        <f t="shared" si="391"/>
        <v>5</v>
      </c>
      <c r="S518" s="101">
        <f t="shared" si="391"/>
        <v>0</v>
      </c>
      <c r="T518" s="101">
        <f t="shared" si="391"/>
        <v>18.920628460000003</v>
      </c>
      <c r="U518" s="101">
        <f t="shared" si="391"/>
        <v>0</v>
      </c>
      <c r="V518" s="101">
        <f t="shared" si="391"/>
        <v>20</v>
      </c>
      <c r="W518" s="101">
        <f t="shared" si="391"/>
        <v>0</v>
      </c>
      <c r="X518" s="101">
        <f t="shared" si="391"/>
        <v>17.867053659999996</v>
      </c>
      <c r="Y518" s="101">
        <f t="shared" si="391"/>
        <v>0</v>
      </c>
      <c r="Z518" s="101">
        <f t="shared" si="391"/>
        <v>75</v>
      </c>
      <c r="AA518" s="101">
        <f t="shared" si="391"/>
        <v>0</v>
      </c>
      <c r="AB518" s="101">
        <f t="shared" si="391"/>
        <v>0</v>
      </c>
      <c r="AC518" s="101">
        <f t="shared" si="391"/>
        <v>0</v>
      </c>
      <c r="AD518" s="101">
        <f t="shared" si="391"/>
        <v>572.66559106</v>
      </c>
      <c r="AE518" s="101"/>
      <c r="AF518" s="101">
        <f t="shared" ref="AF518" si="392">AF529+AF563</f>
        <v>15.7959899</v>
      </c>
      <c r="AG518" s="101"/>
      <c r="AH518" s="136">
        <f t="shared" si="358"/>
        <v>1.6318395959999998</v>
      </c>
      <c r="AI518" s="154"/>
      <c r="AJ518" s="346"/>
    </row>
    <row r="519" spans="1:36" s="21" customFormat="1">
      <c r="A519" s="167">
        <v>1</v>
      </c>
      <c r="B519" s="111" t="s">
        <v>52</v>
      </c>
      <c r="C519" s="111"/>
      <c r="D519" s="20">
        <f t="shared" ref="D519" si="393">D529</f>
        <v>0</v>
      </c>
      <c r="E519" s="20">
        <f t="shared" ref="E519:AD519" si="394">E529</f>
        <v>0</v>
      </c>
      <c r="F519" s="20">
        <f>F529</f>
        <v>297.89747223000001</v>
      </c>
      <c r="G519" s="20">
        <f t="shared" si="394"/>
        <v>0</v>
      </c>
      <c r="H519" s="242">
        <f t="shared" si="394"/>
        <v>218.85012953</v>
      </c>
      <c r="I519" s="20">
        <f t="shared" si="394"/>
        <v>0</v>
      </c>
      <c r="J519" s="20">
        <f t="shared" si="394"/>
        <v>100</v>
      </c>
      <c r="K519" s="20">
        <f t="shared" si="394"/>
        <v>0</v>
      </c>
      <c r="L519" s="20">
        <f t="shared" si="394"/>
        <v>40.310668479999997</v>
      </c>
      <c r="M519" s="20">
        <f t="shared" si="394"/>
        <v>0</v>
      </c>
      <c r="N519" s="20">
        <f t="shared" si="394"/>
        <v>0</v>
      </c>
      <c r="O519" s="20">
        <f t="shared" si="394"/>
        <v>0</v>
      </c>
      <c r="P519" s="20">
        <f t="shared" si="394"/>
        <v>4.00830778</v>
      </c>
      <c r="Q519" s="20">
        <f t="shared" si="394"/>
        <v>0</v>
      </c>
      <c r="R519" s="20">
        <f t="shared" si="394"/>
        <v>5</v>
      </c>
      <c r="S519" s="20">
        <f t="shared" si="394"/>
        <v>0</v>
      </c>
      <c r="T519" s="20">
        <f t="shared" si="394"/>
        <v>18.920628460000003</v>
      </c>
      <c r="U519" s="20">
        <f t="shared" si="394"/>
        <v>0</v>
      </c>
      <c r="V519" s="20">
        <f t="shared" si="394"/>
        <v>20</v>
      </c>
      <c r="W519" s="20">
        <f t="shared" si="394"/>
        <v>0</v>
      </c>
      <c r="X519" s="20">
        <f t="shared" si="394"/>
        <v>17.381732239999998</v>
      </c>
      <c r="Y519" s="20">
        <f t="shared" si="394"/>
        <v>0</v>
      </c>
      <c r="Z519" s="20">
        <f t="shared" si="394"/>
        <v>75</v>
      </c>
      <c r="AA519" s="20">
        <f t="shared" si="394"/>
        <v>0</v>
      </c>
      <c r="AB519" s="20">
        <f t="shared" si="394"/>
        <v>0</v>
      </c>
      <c r="AC519" s="20">
        <f t="shared" si="394"/>
        <v>0</v>
      </c>
      <c r="AD519" s="20">
        <f t="shared" si="394"/>
        <v>572.66559106</v>
      </c>
      <c r="AE519" s="20"/>
      <c r="AF519" s="20">
        <f t="shared" ref="AF519" si="395">AF529</f>
        <v>15.31066848</v>
      </c>
      <c r="AG519" s="20"/>
      <c r="AH519" s="136">
        <f t="shared" si="358"/>
        <v>1.6124267391999998</v>
      </c>
      <c r="AI519" s="156"/>
      <c r="AJ519" s="347"/>
    </row>
    <row r="520" spans="1:36" s="4" customFormat="1">
      <c r="A520" s="169"/>
      <c r="B520" s="388" t="s">
        <v>53</v>
      </c>
      <c r="C520" s="388"/>
      <c r="D520" s="242">
        <f t="shared" ref="D520" si="396">D548</f>
        <v>0</v>
      </c>
      <c r="E520" s="242">
        <f t="shared" ref="E520:AD520" si="397">E548</f>
        <v>0</v>
      </c>
      <c r="F520" s="242">
        <f>F548</f>
        <v>4.6875239999999998</v>
      </c>
      <c r="G520" s="242">
        <f t="shared" si="397"/>
        <v>0</v>
      </c>
      <c r="H520" s="242">
        <f t="shared" si="397"/>
        <v>4</v>
      </c>
      <c r="I520" s="242">
        <f t="shared" si="397"/>
        <v>0</v>
      </c>
      <c r="J520" s="242">
        <f t="shared" si="397"/>
        <v>0</v>
      </c>
      <c r="K520" s="242">
        <f t="shared" si="397"/>
        <v>0</v>
      </c>
      <c r="L520" s="242">
        <f t="shared" si="397"/>
        <v>11.60692633</v>
      </c>
      <c r="M520" s="242">
        <f t="shared" si="397"/>
        <v>0</v>
      </c>
      <c r="N520" s="242">
        <f t="shared" si="397"/>
        <v>0</v>
      </c>
      <c r="O520" s="242">
        <f t="shared" si="397"/>
        <v>0</v>
      </c>
      <c r="P520" s="242">
        <f t="shared" si="397"/>
        <v>0.32854475</v>
      </c>
      <c r="Q520" s="242">
        <f t="shared" si="397"/>
        <v>0</v>
      </c>
      <c r="R520" s="242">
        <f t="shared" si="397"/>
        <v>0</v>
      </c>
      <c r="S520" s="242">
        <f t="shared" si="397"/>
        <v>0</v>
      </c>
      <c r="T520" s="242">
        <f t="shared" si="397"/>
        <v>0</v>
      </c>
      <c r="U520" s="242">
        <f t="shared" si="397"/>
        <v>0</v>
      </c>
      <c r="V520" s="242">
        <f t="shared" si="397"/>
        <v>0</v>
      </c>
      <c r="W520" s="242">
        <f t="shared" si="397"/>
        <v>0</v>
      </c>
      <c r="X520" s="242">
        <f t="shared" si="397"/>
        <v>11.27838158</v>
      </c>
      <c r="Y520" s="242">
        <f t="shared" si="397"/>
        <v>0</v>
      </c>
      <c r="Z520" s="242">
        <f t="shared" si="397"/>
        <v>0</v>
      </c>
      <c r="AA520" s="242">
        <f t="shared" si="397"/>
        <v>0</v>
      </c>
      <c r="AB520" s="242">
        <f t="shared" si="397"/>
        <v>0</v>
      </c>
      <c r="AC520" s="242">
        <f t="shared" si="397"/>
        <v>0</v>
      </c>
      <c r="AD520" s="242">
        <f t="shared" si="397"/>
        <v>0</v>
      </c>
      <c r="AE520" s="242"/>
      <c r="AF520" s="242">
        <f t="shared" ref="AF520" si="398">AF548</f>
        <v>11.60692633</v>
      </c>
      <c r="AG520" s="242"/>
      <c r="AH520" s="136" t="str">
        <f t="shared" si="358"/>
        <v>-</v>
      </c>
      <c r="AI520" s="155"/>
      <c r="AJ520" s="389"/>
    </row>
    <row r="521" spans="1:36" s="4" customFormat="1">
      <c r="A521" s="169"/>
      <c r="B521" s="388" t="s">
        <v>54</v>
      </c>
      <c r="C521" s="388"/>
      <c r="D521" s="242"/>
      <c r="E521" s="242"/>
      <c r="F521" s="242"/>
      <c r="G521" s="242"/>
      <c r="H521" s="242"/>
      <c r="I521" s="242"/>
      <c r="J521" s="242"/>
      <c r="K521" s="242"/>
      <c r="L521" s="242"/>
      <c r="M521" s="242"/>
      <c r="N521" s="242"/>
      <c r="O521" s="242"/>
      <c r="P521" s="242"/>
      <c r="Q521" s="242"/>
      <c r="R521" s="242"/>
      <c r="S521" s="242"/>
      <c r="T521" s="242"/>
      <c r="U521" s="242"/>
      <c r="V521" s="242"/>
      <c r="W521" s="242"/>
      <c r="X521" s="242"/>
      <c r="Y521" s="242"/>
      <c r="Z521" s="242"/>
      <c r="AA521" s="242"/>
      <c r="AB521" s="242"/>
      <c r="AC521" s="242"/>
      <c r="AD521" s="242"/>
      <c r="AE521" s="242"/>
      <c r="AF521" s="242"/>
      <c r="AG521" s="242"/>
      <c r="AH521" s="136" t="str">
        <f t="shared" si="358"/>
        <v>-</v>
      </c>
      <c r="AI521" s="155"/>
      <c r="AJ521" s="389"/>
    </row>
    <row r="522" spans="1:36" s="4" customFormat="1">
      <c r="A522" s="169"/>
      <c r="B522" s="388" t="s">
        <v>55</v>
      </c>
      <c r="C522" s="388"/>
      <c r="D522" s="242">
        <f t="shared" ref="D522" si="399">D520-D521</f>
        <v>0</v>
      </c>
      <c r="E522" s="242">
        <f t="shared" ref="E522:AD522" si="400">E520-E521</f>
        <v>0</v>
      </c>
      <c r="F522" s="242">
        <f>F520-F521</f>
        <v>4.6875239999999998</v>
      </c>
      <c r="G522" s="242">
        <f t="shared" si="400"/>
        <v>0</v>
      </c>
      <c r="H522" s="242">
        <f t="shared" si="400"/>
        <v>4</v>
      </c>
      <c r="I522" s="242">
        <f t="shared" si="400"/>
        <v>0</v>
      </c>
      <c r="J522" s="242">
        <f t="shared" si="400"/>
        <v>0</v>
      </c>
      <c r="K522" s="242">
        <f t="shared" si="400"/>
        <v>0</v>
      </c>
      <c r="L522" s="242">
        <f t="shared" si="400"/>
        <v>11.60692633</v>
      </c>
      <c r="M522" s="242">
        <f t="shared" si="400"/>
        <v>0</v>
      </c>
      <c r="N522" s="242">
        <f t="shared" si="400"/>
        <v>0</v>
      </c>
      <c r="O522" s="242">
        <f t="shared" si="400"/>
        <v>0</v>
      </c>
      <c r="P522" s="242">
        <f t="shared" si="400"/>
        <v>0.32854475</v>
      </c>
      <c r="Q522" s="242">
        <f t="shared" si="400"/>
        <v>0</v>
      </c>
      <c r="R522" s="242">
        <f t="shared" si="400"/>
        <v>0</v>
      </c>
      <c r="S522" s="242">
        <f t="shared" si="400"/>
        <v>0</v>
      </c>
      <c r="T522" s="242">
        <f t="shared" si="400"/>
        <v>0</v>
      </c>
      <c r="U522" s="242">
        <f t="shared" si="400"/>
        <v>0</v>
      </c>
      <c r="V522" s="242">
        <f t="shared" si="400"/>
        <v>0</v>
      </c>
      <c r="W522" s="242">
        <f t="shared" si="400"/>
        <v>0</v>
      </c>
      <c r="X522" s="242">
        <f t="shared" si="400"/>
        <v>11.27838158</v>
      </c>
      <c r="Y522" s="242">
        <f t="shared" si="400"/>
        <v>0</v>
      </c>
      <c r="Z522" s="242">
        <f t="shared" si="400"/>
        <v>0</v>
      </c>
      <c r="AA522" s="242">
        <f t="shared" si="400"/>
        <v>0</v>
      </c>
      <c r="AB522" s="242">
        <f t="shared" si="400"/>
        <v>0</v>
      </c>
      <c r="AC522" s="242">
        <f t="shared" si="400"/>
        <v>0</v>
      </c>
      <c r="AD522" s="242">
        <f t="shared" si="400"/>
        <v>0</v>
      </c>
      <c r="AE522" s="242"/>
      <c r="AF522" s="242">
        <f t="shared" ref="AF522" si="401">AF520-AF521</f>
        <v>11.60692633</v>
      </c>
      <c r="AG522" s="242"/>
      <c r="AH522" s="136" t="str">
        <f t="shared" si="358"/>
        <v>-</v>
      </c>
      <c r="AI522" s="155"/>
      <c r="AJ522" s="389"/>
    </row>
    <row r="523" spans="1:36" s="4" customFormat="1">
      <c r="A523" s="169"/>
      <c r="B523" s="388" t="s">
        <v>56</v>
      </c>
      <c r="C523" s="388"/>
      <c r="D523" s="242">
        <f t="shared" ref="D523" si="402">D519-D520</f>
        <v>0</v>
      </c>
      <c r="E523" s="242">
        <f t="shared" ref="E523:AD523" si="403">E519-E520</f>
        <v>0</v>
      </c>
      <c r="F523" s="242">
        <f>F519-F520</f>
        <v>293.20994823000001</v>
      </c>
      <c r="G523" s="242">
        <f t="shared" si="403"/>
        <v>0</v>
      </c>
      <c r="H523" s="242">
        <f t="shared" si="403"/>
        <v>214.85012953</v>
      </c>
      <c r="I523" s="242">
        <f t="shared" si="403"/>
        <v>0</v>
      </c>
      <c r="J523" s="242">
        <f t="shared" si="403"/>
        <v>100</v>
      </c>
      <c r="K523" s="242">
        <f t="shared" si="403"/>
        <v>0</v>
      </c>
      <c r="L523" s="242">
        <f t="shared" si="403"/>
        <v>28.703742149999997</v>
      </c>
      <c r="M523" s="242">
        <f t="shared" si="403"/>
        <v>0</v>
      </c>
      <c r="N523" s="242">
        <f t="shared" si="403"/>
        <v>0</v>
      </c>
      <c r="O523" s="242">
        <f t="shared" si="403"/>
        <v>0</v>
      </c>
      <c r="P523" s="242">
        <f t="shared" si="403"/>
        <v>3.6797630300000002</v>
      </c>
      <c r="Q523" s="242">
        <f t="shared" si="403"/>
        <v>0</v>
      </c>
      <c r="R523" s="242">
        <f t="shared" si="403"/>
        <v>5</v>
      </c>
      <c r="S523" s="242">
        <f t="shared" si="403"/>
        <v>0</v>
      </c>
      <c r="T523" s="242">
        <f t="shared" si="403"/>
        <v>18.920628460000003</v>
      </c>
      <c r="U523" s="242">
        <f t="shared" si="403"/>
        <v>0</v>
      </c>
      <c r="V523" s="242">
        <f t="shared" si="403"/>
        <v>20</v>
      </c>
      <c r="W523" s="242">
        <f t="shared" si="403"/>
        <v>0</v>
      </c>
      <c r="X523" s="242">
        <f t="shared" si="403"/>
        <v>6.1033506599999985</v>
      </c>
      <c r="Y523" s="242">
        <f t="shared" si="403"/>
        <v>0</v>
      </c>
      <c r="Z523" s="242">
        <f t="shared" si="403"/>
        <v>75</v>
      </c>
      <c r="AA523" s="242">
        <f t="shared" si="403"/>
        <v>0</v>
      </c>
      <c r="AB523" s="242">
        <f t="shared" si="403"/>
        <v>0</v>
      </c>
      <c r="AC523" s="242">
        <f t="shared" si="403"/>
        <v>0</v>
      </c>
      <c r="AD523" s="242">
        <f t="shared" si="403"/>
        <v>572.66559106</v>
      </c>
      <c r="AE523" s="242"/>
      <c r="AF523" s="242">
        <f t="shared" ref="AF523" si="404">AF519-AF520</f>
        <v>3.7037421500000001</v>
      </c>
      <c r="AG523" s="242"/>
      <c r="AH523" s="136">
        <f t="shared" si="358"/>
        <v>1.1481496859999998</v>
      </c>
      <c r="AI523" s="155"/>
      <c r="AJ523" s="389"/>
    </row>
    <row r="524" spans="1:36" s="4" customFormat="1">
      <c r="A524" s="169">
        <v>2</v>
      </c>
      <c r="B524" s="388" t="s">
        <v>13</v>
      </c>
      <c r="C524" s="388"/>
      <c r="D524" s="242">
        <f t="shared" ref="D524" si="405">D563</f>
        <v>0</v>
      </c>
      <c r="E524" s="242">
        <f t="shared" ref="E524:AD524" si="406">E563</f>
        <v>0</v>
      </c>
      <c r="F524" s="242">
        <f>F563</f>
        <v>0</v>
      </c>
      <c r="G524" s="242">
        <f t="shared" si="406"/>
        <v>0</v>
      </c>
      <c r="H524" s="242">
        <f t="shared" si="406"/>
        <v>0</v>
      </c>
      <c r="I524" s="242">
        <f t="shared" si="406"/>
        <v>0</v>
      </c>
      <c r="J524" s="242">
        <f t="shared" si="406"/>
        <v>0</v>
      </c>
      <c r="K524" s="242">
        <f t="shared" si="406"/>
        <v>0</v>
      </c>
      <c r="L524" s="242">
        <f t="shared" si="406"/>
        <v>0.48532142</v>
      </c>
      <c r="M524" s="242">
        <f t="shared" si="406"/>
        <v>0</v>
      </c>
      <c r="N524" s="242">
        <f t="shared" si="406"/>
        <v>0</v>
      </c>
      <c r="O524" s="242">
        <f t="shared" si="406"/>
        <v>0</v>
      </c>
      <c r="P524" s="242">
        <f t="shared" si="406"/>
        <v>0</v>
      </c>
      <c r="Q524" s="242">
        <f t="shared" si="406"/>
        <v>0</v>
      </c>
      <c r="R524" s="242">
        <f t="shared" si="406"/>
        <v>0</v>
      </c>
      <c r="S524" s="242">
        <f t="shared" si="406"/>
        <v>0</v>
      </c>
      <c r="T524" s="242">
        <f t="shared" si="406"/>
        <v>0</v>
      </c>
      <c r="U524" s="242">
        <f t="shared" si="406"/>
        <v>0</v>
      </c>
      <c r="V524" s="242">
        <f t="shared" si="406"/>
        <v>0</v>
      </c>
      <c r="W524" s="242">
        <f t="shared" si="406"/>
        <v>0</v>
      </c>
      <c r="X524" s="242">
        <f t="shared" si="406"/>
        <v>0.48532142</v>
      </c>
      <c r="Y524" s="242">
        <f t="shared" si="406"/>
        <v>0</v>
      </c>
      <c r="Z524" s="242">
        <f t="shared" si="406"/>
        <v>0</v>
      </c>
      <c r="AA524" s="242">
        <f t="shared" si="406"/>
        <v>0</v>
      </c>
      <c r="AB524" s="242">
        <f t="shared" si="406"/>
        <v>0</v>
      </c>
      <c r="AC524" s="242">
        <f t="shared" si="406"/>
        <v>0</v>
      </c>
      <c r="AD524" s="242">
        <f t="shared" si="406"/>
        <v>0</v>
      </c>
      <c r="AE524" s="242"/>
      <c r="AF524" s="242">
        <f t="shared" ref="AF524" si="407">AF563</f>
        <v>0.48532142</v>
      </c>
      <c r="AG524" s="242"/>
      <c r="AH524" s="136" t="str">
        <f t="shared" si="358"/>
        <v>-</v>
      </c>
      <c r="AI524" s="155"/>
      <c r="AJ524" s="389"/>
    </row>
    <row r="525" spans="1:36" s="4" customFormat="1">
      <c r="A525" s="169"/>
      <c r="B525" s="388" t="s">
        <v>53</v>
      </c>
      <c r="C525" s="388"/>
      <c r="D525" s="242">
        <f t="shared" ref="D525" si="408">D566</f>
        <v>0</v>
      </c>
      <c r="E525" s="242">
        <f t="shared" ref="E525:AD525" si="409">E566</f>
        <v>0</v>
      </c>
      <c r="F525" s="242">
        <f>F566</f>
        <v>0</v>
      </c>
      <c r="G525" s="242">
        <f t="shared" si="409"/>
        <v>0</v>
      </c>
      <c r="H525" s="242">
        <f t="shared" si="409"/>
        <v>0</v>
      </c>
      <c r="I525" s="242">
        <f t="shared" si="409"/>
        <v>0</v>
      </c>
      <c r="J525" s="242">
        <f t="shared" si="409"/>
        <v>0</v>
      </c>
      <c r="K525" s="242">
        <f t="shared" si="409"/>
        <v>0</v>
      </c>
      <c r="L525" s="242">
        <f t="shared" si="409"/>
        <v>0.48532142</v>
      </c>
      <c r="M525" s="242">
        <f t="shared" si="409"/>
        <v>0</v>
      </c>
      <c r="N525" s="242">
        <f t="shared" si="409"/>
        <v>0</v>
      </c>
      <c r="O525" s="242">
        <f t="shared" si="409"/>
        <v>0</v>
      </c>
      <c r="P525" s="242">
        <f t="shared" si="409"/>
        <v>0</v>
      </c>
      <c r="Q525" s="242">
        <f t="shared" si="409"/>
        <v>0</v>
      </c>
      <c r="R525" s="242">
        <f t="shared" si="409"/>
        <v>0</v>
      </c>
      <c r="S525" s="242">
        <f t="shared" si="409"/>
        <v>0</v>
      </c>
      <c r="T525" s="242">
        <f t="shared" si="409"/>
        <v>0</v>
      </c>
      <c r="U525" s="242">
        <f t="shared" si="409"/>
        <v>0</v>
      </c>
      <c r="V525" s="242">
        <f t="shared" si="409"/>
        <v>0</v>
      </c>
      <c r="W525" s="242">
        <f t="shared" si="409"/>
        <v>0</v>
      </c>
      <c r="X525" s="242">
        <f t="shared" si="409"/>
        <v>0.48532142</v>
      </c>
      <c r="Y525" s="242">
        <f t="shared" si="409"/>
        <v>0</v>
      </c>
      <c r="Z525" s="242">
        <f t="shared" si="409"/>
        <v>0</v>
      </c>
      <c r="AA525" s="242">
        <f t="shared" si="409"/>
        <v>0</v>
      </c>
      <c r="AB525" s="242">
        <f t="shared" si="409"/>
        <v>0</v>
      </c>
      <c r="AC525" s="242">
        <f t="shared" si="409"/>
        <v>0</v>
      </c>
      <c r="AD525" s="242">
        <f t="shared" si="409"/>
        <v>0</v>
      </c>
      <c r="AE525" s="242"/>
      <c r="AF525" s="242">
        <f t="shared" ref="AF525" si="410">AF566</f>
        <v>0.48532142</v>
      </c>
      <c r="AG525" s="242"/>
      <c r="AH525" s="136" t="str">
        <f t="shared" si="358"/>
        <v>-</v>
      </c>
      <c r="AI525" s="155"/>
      <c r="AJ525" s="389"/>
    </row>
    <row r="526" spans="1:36" s="4" customFormat="1">
      <c r="A526" s="169"/>
      <c r="B526" s="388" t="s">
        <v>54</v>
      </c>
      <c r="C526" s="388"/>
      <c r="D526" s="242"/>
      <c r="E526" s="242"/>
      <c r="F526" s="242"/>
      <c r="G526" s="242"/>
      <c r="H526" s="242"/>
      <c r="I526" s="242"/>
      <c r="J526" s="242"/>
      <c r="K526" s="242"/>
      <c r="L526" s="242"/>
      <c r="M526" s="242"/>
      <c r="N526" s="242"/>
      <c r="O526" s="242"/>
      <c r="P526" s="242"/>
      <c r="Q526" s="242"/>
      <c r="R526" s="242"/>
      <c r="S526" s="242"/>
      <c r="T526" s="242"/>
      <c r="U526" s="242"/>
      <c r="V526" s="242"/>
      <c r="W526" s="242"/>
      <c r="X526" s="242"/>
      <c r="Y526" s="242"/>
      <c r="Z526" s="242"/>
      <c r="AA526" s="242"/>
      <c r="AB526" s="242"/>
      <c r="AC526" s="242"/>
      <c r="AD526" s="242"/>
      <c r="AE526" s="242"/>
      <c r="AF526" s="242"/>
      <c r="AG526" s="242"/>
      <c r="AH526" s="136" t="str">
        <f t="shared" si="358"/>
        <v>-</v>
      </c>
      <c r="AI526" s="155"/>
      <c r="AJ526" s="389"/>
    </row>
    <row r="527" spans="1:36" s="4" customFormat="1">
      <c r="A527" s="169"/>
      <c r="B527" s="388" t="s">
        <v>55</v>
      </c>
      <c r="C527" s="388"/>
      <c r="D527" s="242">
        <f t="shared" ref="D527" si="411">D525-D526</f>
        <v>0</v>
      </c>
      <c r="E527" s="242">
        <f t="shared" ref="E527:AD527" si="412">E525-E526</f>
        <v>0</v>
      </c>
      <c r="F527" s="242">
        <f>F525-F526</f>
        <v>0</v>
      </c>
      <c r="G527" s="242">
        <f t="shared" si="412"/>
        <v>0</v>
      </c>
      <c r="H527" s="242">
        <f t="shared" si="412"/>
        <v>0</v>
      </c>
      <c r="I527" s="242">
        <f t="shared" si="412"/>
        <v>0</v>
      </c>
      <c r="J527" s="242">
        <f t="shared" si="412"/>
        <v>0</v>
      </c>
      <c r="K527" s="242">
        <f t="shared" si="412"/>
        <v>0</v>
      </c>
      <c r="L527" s="242">
        <f t="shared" si="412"/>
        <v>0.48532142</v>
      </c>
      <c r="M527" s="242">
        <f t="shared" si="412"/>
        <v>0</v>
      </c>
      <c r="N527" s="242">
        <f t="shared" si="412"/>
        <v>0</v>
      </c>
      <c r="O527" s="242">
        <f t="shared" si="412"/>
        <v>0</v>
      </c>
      <c r="P527" s="242">
        <f t="shared" si="412"/>
        <v>0</v>
      </c>
      <c r="Q527" s="242">
        <f t="shared" si="412"/>
        <v>0</v>
      </c>
      <c r="R527" s="242">
        <f t="shared" si="412"/>
        <v>0</v>
      </c>
      <c r="S527" s="242">
        <f t="shared" si="412"/>
        <v>0</v>
      </c>
      <c r="T527" s="242">
        <f t="shared" si="412"/>
        <v>0</v>
      </c>
      <c r="U527" s="242">
        <f t="shared" si="412"/>
        <v>0</v>
      </c>
      <c r="V527" s="242">
        <f t="shared" si="412"/>
        <v>0</v>
      </c>
      <c r="W527" s="242">
        <f t="shared" si="412"/>
        <v>0</v>
      </c>
      <c r="X527" s="242">
        <f t="shared" si="412"/>
        <v>0.48532142</v>
      </c>
      <c r="Y527" s="242">
        <f t="shared" si="412"/>
        <v>0</v>
      </c>
      <c r="Z527" s="242">
        <f t="shared" si="412"/>
        <v>0</v>
      </c>
      <c r="AA527" s="242">
        <f t="shared" si="412"/>
        <v>0</v>
      </c>
      <c r="AB527" s="242">
        <f t="shared" si="412"/>
        <v>0</v>
      </c>
      <c r="AC527" s="242">
        <f t="shared" si="412"/>
        <v>0</v>
      </c>
      <c r="AD527" s="242">
        <f t="shared" si="412"/>
        <v>0</v>
      </c>
      <c r="AE527" s="242"/>
      <c r="AF527" s="242">
        <f t="shared" ref="AF527" si="413">AF525-AF526</f>
        <v>0.48532142</v>
      </c>
      <c r="AG527" s="242"/>
      <c r="AH527" s="136" t="str">
        <f t="shared" si="358"/>
        <v>-</v>
      </c>
      <c r="AI527" s="155"/>
      <c r="AJ527" s="389"/>
    </row>
    <row r="528" spans="1:36" s="4" customFormat="1">
      <c r="A528" s="169"/>
      <c r="B528" s="388" t="s">
        <v>23</v>
      </c>
      <c r="C528" s="388"/>
      <c r="D528" s="242">
        <f t="shared" ref="D528" si="414">D524-D525</f>
        <v>0</v>
      </c>
      <c r="E528" s="242">
        <f t="shared" ref="E528:AD528" si="415">E524-E525</f>
        <v>0</v>
      </c>
      <c r="F528" s="242">
        <f>F524-F525</f>
        <v>0</v>
      </c>
      <c r="G528" s="242">
        <f t="shared" si="415"/>
        <v>0</v>
      </c>
      <c r="H528" s="242">
        <f t="shared" si="415"/>
        <v>0</v>
      </c>
      <c r="I528" s="242">
        <f t="shared" si="415"/>
        <v>0</v>
      </c>
      <c r="J528" s="242">
        <f t="shared" si="415"/>
        <v>0</v>
      </c>
      <c r="K528" s="242">
        <f t="shared" si="415"/>
        <v>0</v>
      </c>
      <c r="L528" s="242">
        <f t="shared" si="415"/>
        <v>0</v>
      </c>
      <c r="M528" s="242">
        <f t="shared" si="415"/>
        <v>0</v>
      </c>
      <c r="N528" s="242">
        <f t="shared" si="415"/>
        <v>0</v>
      </c>
      <c r="O528" s="242">
        <f t="shared" si="415"/>
        <v>0</v>
      </c>
      <c r="P528" s="242">
        <f t="shared" si="415"/>
        <v>0</v>
      </c>
      <c r="Q528" s="242">
        <f t="shared" si="415"/>
        <v>0</v>
      </c>
      <c r="R528" s="242">
        <f t="shared" si="415"/>
        <v>0</v>
      </c>
      <c r="S528" s="242">
        <f t="shared" si="415"/>
        <v>0</v>
      </c>
      <c r="T528" s="242">
        <f t="shared" si="415"/>
        <v>0</v>
      </c>
      <c r="U528" s="242">
        <f t="shared" si="415"/>
        <v>0</v>
      </c>
      <c r="V528" s="242">
        <f t="shared" si="415"/>
        <v>0</v>
      </c>
      <c r="W528" s="242">
        <f t="shared" si="415"/>
        <v>0</v>
      </c>
      <c r="X528" s="242">
        <f t="shared" si="415"/>
        <v>0</v>
      </c>
      <c r="Y528" s="242">
        <f t="shared" si="415"/>
        <v>0</v>
      </c>
      <c r="Z528" s="242">
        <f t="shared" si="415"/>
        <v>0</v>
      </c>
      <c r="AA528" s="242">
        <f t="shared" si="415"/>
        <v>0</v>
      </c>
      <c r="AB528" s="242">
        <f t="shared" si="415"/>
        <v>0</v>
      </c>
      <c r="AC528" s="242">
        <f t="shared" si="415"/>
        <v>0</v>
      </c>
      <c r="AD528" s="242">
        <f t="shared" si="415"/>
        <v>0</v>
      </c>
      <c r="AE528" s="242"/>
      <c r="AF528" s="242">
        <f t="shared" ref="AF528" si="416">AF524-AF525</f>
        <v>0</v>
      </c>
      <c r="AG528" s="242"/>
      <c r="AH528" s="136" t="str">
        <f t="shared" si="358"/>
        <v>-</v>
      </c>
      <c r="AI528" s="155"/>
      <c r="AJ528" s="389"/>
    </row>
    <row r="529" spans="1:36" s="4" customFormat="1">
      <c r="A529" s="169" t="s">
        <v>0</v>
      </c>
      <c r="B529" s="306" t="s">
        <v>20</v>
      </c>
      <c r="C529" s="306"/>
      <c r="D529" s="242">
        <f t="shared" ref="D529" si="417">D530+D531+D532+D534+D535+D548</f>
        <v>0</v>
      </c>
      <c r="E529" s="242">
        <f t="shared" ref="E529:AD529" si="418">E530+E531+E532+E534+E535+E548</f>
        <v>0</v>
      </c>
      <c r="F529" s="242">
        <f>F530+F531+F532+F534+F535+F548</f>
        <v>297.89747223000001</v>
      </c>
      <c r="G529" s="242">
        <f t="shared" si="418"/>
        <v>0</v>
      </c>
      <c r="H529" s="242">
        <f t="shared" si="418"/>
        <v>218.85012953</v>
      </c>
      <c r="I529" s="242">
        <f t="shared" si="418"/>
        <v>0</v>
      </c>
      <c r="J529" s="242">
        <f t="shared" si="418"/>
        <v>100</v>
      </c>
      <c r="K529" s="242">
        <f t="shared" si="418"/>
        <v>0</v>
      </c>
      <c r="L529" s="242">
        <f t="shared" si="418"/>
        <v>40.310668479999997</v>
      </c>
      <c r="M529" s="242">
        <f t="shared" si="418"/>
        <v>0</v>
      </c>
      <c r="N529" s="242">
        <f t="shared" si="418"/>
        <v>0</v>
      </c>
      <c r="O529" s="242">
        <f t="shared" si="418"/>
        <v>0</v>
      </c>
      <c r="P529" s="242">
        <f t="shared" si="418"/>
        <v>4.00830778</v>
      </c>
      <c r="Q529" s="242">
        <f t="shared" si="418"/>
        <v>0</v>
      </c>
      <c r="R529" s="242">
        <f t="shared" si="418"/>
        <v>5</v>
      </c>
      <c r="S529" s="242">
        <f t="shared" si="418"/>
        <v>0</v>
      </c>
      <c r="T529" s="242">
        <f t="shared" si="418"/>
        <v>18.920628460000003</v>
      </c>
      <c r="U529" s="242">
        <f t="shared" si="418"/>
        <v>0</v>
      </c>
      <c r="V529" s="242">
        <f t="shared" si="418"/>
        <v>20</v>
      </c>
      <c r="W529" s="242">
        <f t="shared" si="418"/>
        <v>0</v>
      </c>
      <c r="X529" s="242">
        <f t="shared" si="418"/>
        <v>17.381732239999998</v>
      </c>
      <c r="Y529" s="242">
        <f t="shared" si="418"/>
        <v>0</v>
      </c>
      <c r="Z529" s="242">
        <f t="shared" si="418"/>
        <v>75</v>
      </c>
      <c r="AA529" s="242">
        <f t="shared" si="418"/>
        <v>0</v>
      </c>
      <c r="AB529" s="242">
        <f t="shared" si="418"/>
        <v>0</v>
      </c>
      <c r="AC529" s="242">
        <f t="shared" si="418"/>
        <v>0</v>
      </c>
      <c r="AD529" s="242">
        <f t="shared" si="418"/>
        <v>572.66559106</v>
      </c>
      <c r="AE529" s="242"/>
      <c r="AF529" s="242">
        <f t="shared" ref="AF529" si="419">AF530+AF531+AF532+AF534+AF535+AF548</f>
        <v>15.31066848</v>
      </c>
      <c r="AG529" s="242"/>
      <c r="AH529" s="136">
        <f t="shared" si="358"/>
        <v>1.6124267391999998</v>
      </c>
      <c r="AI529" s="155"/>
      <c r="AJ529" s="389"/>
    </row>
    <row r="530" spans="1:36" s="4" customFormat="1" ht="31.5">
      <c r="A530" s="310" t="s">
        <v>1</v>
      </c>
      <c r="B530" s="306" t="s">
        <v>17</v>
      </c>
      <c r="C530" s="306"/>
      <c r="D530" s="242"/>
      <c r="E530" s="242"/>
      <c r="F530" s="242"/>
      <c r="G530" s="242"/>
      <c r="H530" s="242"/>
      <c r="I530" s="242"/>
      <c r="J530" s="242"/>
      <c r="K530" s="242"/>
      <c r="L530" s="242"/>
      <c r="M530" s="242"/>
      <c r="N530" s="242"/>
      <c r="O530" s="242"/>
      <c r="P530" s="242"/>
      <c r="Q530" s="242"/>
      <c r="R530" s="242"/>
      <c r="S530" s="242"/>
      <c r="T530" s="242"/>
      <c r="U530" s="242"/>
      <c r="V530" s="242"/>
      <c r="W530" s="242"/>
      <c r="X530" s="242"/>
      <c r="Y530" s="242"/>
      <c r="Z530" s="242"/>
      <c r="AA530" s="242"/>
      <c r="AB530" s="242"/>
      <c r="AC530" s="242"/>
      <c r="AD530" s="242"/>
      <c r="AE530" s="242"/>
      <c r="AF530" s="242"/>
      <c r="AG530" s="242"/>
      <c r="AH530" s="136" t="str">
        <f t="shared" si="358"/>
        <v>-</v>
      </c>
      <c r="AI530" s="155"/>
      <c r="AJ530" s="389"/>
    </row>
    <row r="531" spans="1:36" s="4" customFormat="1" ht="31.5">
      <c r="A531" s="169" t="s">
        <v>2</v>
      </c>
      <c r="B531" s="306" t="s">
        <v>21</v>
      </c>
      <c r="C531" s="306"/>
      <c r="D531" s="247"/>
      <c r="E531" s="247"/>
      <c r="F531" s="247"/>
      <c r="G531" s="247"/>
      <c r="H531" s="247"/>
      <c r="I531" s="247"/>
      <c r="J531" s="247"/>
      <c r="K531" s="247"/>
      <c r="L531" s="247"/>
      <c r="M531" s="247"/>
      <c r="N531" s="247"/>
      <c r="O531" s="247"/>
      <c r="P531" s="247"/>
      <c r="Q531" s="247"/>
      <c r="R531" s="247"/>
      <c r="S531" s="247"/>
      <c r="T531" s="247"/>
      <c r="U531" s="247"/>
      <c r="V531" s="247"/>
      <c r="W531" s="247"/>
      <c r="X531" s="247"/>
      <c r="Y531" s="247"/>
      <c r="Z531" s="247"/>
      <c r="AA531" s="247"/>
      <c r="AB531" s="247"/>
      <c r="AC531" s="247"/>
      <c r="AD531" s="247"/>
      <c r="AE531" s="247"/>
      <c r="AF531" s="247"/>
      <c r="AG531" s="247"/>
      <c r="AH531" s="136" t="str">
        <f t="shared" si="358"/>
        <v>-</v>
      </c>
      <c r="AI531" s="382"/>
      <c r="AJ531" s="384"/>
    </row>
    <row r="532" spans="1:36" s="4" customFormat="1">
      <c r="A532" s="169" t="s">
        <v>6</v>
      </c>
      <c r="B532" s="306" t="s">
        <v>18</v>
      </c>
      <c r="C532" s="306"/>
      <c r="D532" s="242">
        <f>SUMIF(D533,"&gt;0",D533)</f>
        <v>0</v>
      </c>
      <c r="E532" s="242">
        <f t="shared" ref="E532:AD532" si="420">SUMIF(E533,"&gt;0",E533)</f>
        <v>0</v>
      </c>
      <c r="F532" s="242">
        <f t="shared" si="420"/>
        <v>11.455195069999998</v>
      </c>
      <c r="G532" s="242">
        <f t="shared" si="420"/>
        <v>0</v>
      </c>
      <c r="H532" s="242">
        <f t="shared" si="420"/>
        <v>0</v>
      </c>
      <c r="I532" s="242">
        <f t="shared" si="420"/>
        <v>0</v>
      </c>
      <c r="J532" s="242">
        <f t="shared" si="420"/>
        <v>0</v>
      </c>
      <c r="K532" s="242">
        <f t="shared" si="420"/>
        <v>0</v>
      </c>
      <c r="L532" s="242">
        <f t="shared" si="420"/>
        <v>9.9964641200000006</v>
      </c>
      <c r="M532" s="242">
        <f t="shared" si="420"/>
        <v>0</v>
      </c>
      <c r="N532" s="242">
        <f t="shared" si="420"/>
        <v>0</v>
      </c>
      <c r="O532" s="242">
        <f t="shared" si="420"/>
        <v>0</v>
      </c>
      <c r="P532" s="242">
        <f t="shared" si="420"/>
        <v>0</v>
      </c>
      <c r="Q532" s="242">
        <f t="shared" si="420"/>
        <v>0</v>
      </c>
      <c r="R532" s="242">
        <f t="shared" si="420"/>
        <v>0</v>
      </c>
      <c r="S532" s="242">
        <f t="shared" si="420"/>
        <v>0</v>
      </c>
      <c r="T532" s="242">
        <f t="shared" si="420"/>
        <v>9.9964641200000006</v>
      </c>
      <c r="U532" s="242">
        <f t="shared" si="420"/>
        <v>0</v>
      </c>
      <c r="V532" s="242">
        <f t="shared" si="420"/>
        <v>0</v>
      </c>
      <c r="W532" s="242">
        <f t="shared" si="420"/>
        <v>0</v>
      </c>
      <c r="X532" s="242">
        <f t="shared" si="420"/>
        <v>0</v>
      </c>
      <c r="Y532" s="242">
        <f t="shared" si="420"/>
        <v>0</v>
      </c>
      <c r="Z532" s="242">
        <f t="shared" si="420"/>
        <v>0</v>
      </c>
      <c r="AA532" s="242">
        <f t="shared" si="420"/>
        <v>0</v>
      </c>
      <c r="AB532" s="242">
        <f t="shared" si="420"/>
        <v>0</v>
      </c>
      <c r="AC532" s="242">
        <f t="shared" si="420"/>
        <v>0</v>
      </c>
      <c r="AD532" s="242">
        <f t="shared" si="420"/>
        <v>18.629147349999997</v>
      </c>
      <c r="AE532" s="248"/>
      <c r="AF532" s="248">
        <f t="shared" ref="AF532" si="421">AF533</f>
        <v>9.9964641200000006</v>
      </c>
      <c r="AG532" s="248"/>
      <c r="AH532" s="136" t="str">
        <f t="shared" si="358"/>
        <v>-</v>
      </c>
      <c r="AI532" s="382"/>
      <c r="AJ532" s="384"/>
    </row>
    <row r="533" spans="1:36" s="4" customFormat="1" ht="47.25">
      <c r="A533" s="331">
        <f>'10 Квартал финансирование'!A533</f>
        <v>391</v>
      </c>
      <c r="B533" s="390" t="s">
        <v>1018</v>
      </c>
      <c r="C533" s="390" t="s">
        <v>1019</v>
      </c>
      <c r="D533" s="328" t="s">
        <v>157</v>
      </c>
      <c r="E533" s="328" t="s">
        <v>157</v>
      </c>
      <c r="F533" s="246">
        <v>11.455195069999998</v>
      </c>
      <c r="G533" s="328" t="s">
        <v>157</v>
      </c>
      <c r="H533" s="328">
        <v>0</v>
      </c>
      <c r="I533" s="328" t="s">
        <v>157</v>
      </c>
      <c r="J533" s="242">
        <f>N533+R533+V533+Z533</f>
        <v>0</v>
      </c>
      <c r="K533" s="328" t="s">
        <v>157</v>
      </c>
      <c r="L533" s="242">
        <f>P533+T533+X533+AB533</f>
        <v>9.9964641200000006</v>
      </c>
      <c r="M533" s="328" t="s">
        <v>157</v>
      </c>
      <c r="N533" s="246">
        <v>0</v>
      </c>
      <c r="O533" s="328" t="s">
        <v>157</v>
      </c>
      <c r="P533" s="246">
        <v>0</v>
      </c>
      <c r="Q533" s="328" t="s">
        <v>157</v>
      </c>
      <c r="R533" s="246">
        <v>0</v>
      </c>
      <c r="S533" s="328" t="s">
        <v>157</v>
      </c>
      <c r="T533" s="246">
        <v>9.9964641200000006</v>
      </c>
      <c r="U533" s="328" t="s">
        <v>157</v>
      </c>
      <c r="V533" s="246">
        <v>0</v>
      </c>
      <c r="W533" s="328" t="s">
        <v>157</v>
      </c>
      <c r="X533" s="246">
        <v>0</v>
      </c>
      <c r="Y533" s="328" t="s">
        <v>157</v>
      </c>
      <c r="Z533" s="246">
        <v>0</v>
      </c>
      <c r="AA533" s="328" t="s">
        <v>157</v>
      </c>
      <c r="AB533" s="246">
        <v>0</v>
      </c>
      <c r="AC533" s="328" t="s">
        <v>157</v>
      </c>
      <c r="AD533" s="244">
        <v>18.629147349999997</v>
      </c>
      <c r="AE533" s="328" t="s">
        <v>157</v>
      </c>
      <c r="AF533" s="248">
        <f>L533-N533-R533-V533</f>
        <v>9.9964641200000006</v>
      </c>
      <c r="AG533" s="328" t="s">
        <v>157</v>
      </c>
      <c r="AH533" s="136" t="str">
        <f t="shared" si="358"/>
        <v>-</v>
      </c>
      <c r="AI533" s="387">
        <v>0</v>
      </c>
      <c r="AJ533" s="329" t="s">
        <v>1069</v>
      </c>
    </row>
    <row r="534" spans="1:36" s="4" customFormat="1" ht="31.5">
      <c r="A534" s="169" t="s">
        <v>8</v>
      </c>
      <c r="B534" s="306" t="s">
        <v>19</v>
      </c>
      <c r="C534" s="306"/>
      <c r="D534" s="247"/>
      <c r="E534" s="247"/>
      <c r="F534" s="247"/>
      <c r="G534" s="247"/>
      <c r="H534" s="247"/>
      <c r="I534" s="247"/>
      <c r="J534" s="247"/>
      <c r="K534" s="247"/>
      <c r="L534" s="247"/>
      <c r="M534" s="247"/>
      <c r="N534" s="247"/>
      <c r="O534" s="247"/>
      <c r="P534" s="247"/>
      <c r="Q534" s="247"/>
      <c r="R534" s="247"/>
      <c r="S534" s="247"/>
      <c r="T534" s="247"/>
      <c r="U534" s="247"/>
      <c r="V534" s="247"/>
      <c r="W534" s="247"/>
      <c r="X534" s="247"/>
      <c r="Y534" s="247"/>
      <c r="Z534" s="247"/>
      <c r="AA534" s="247"/>
      <c r="AB534" s="247"/>
      <c r="AC534" s="247"/>
      <c r="AD534" s="247"/>
      <c r="AE534" s="247"/>
      <c r="AF534" s="247"/>
      <c r="AG534" s="247"/>
      <c r="AH534" s="136" t="str">
        <f t="shared" si="358"/>
        <v>-</v>
      </c>
      <c r="AI534" s="382"/>
      <c r="AJ534" s="384"/>
    </row>
    <row r="535" spans="1:36" s="4" customFormat="1">
      <c r="A535" s="315" t="s">
        <v>40</v>
      </c>
      <c r="B535" s="306" t="s">
        <v>42</v>
      </c>
      <c r="C535" s="306"/>
      <c r="D535" s="248">
        <f>SUM(D536:D547)</f>
        <v>0</v>
      </c>
      <c r="E535" s="248">
        <f t="shared" ref="E535:AD535" si="422">SUM(E536:E547)</f>
        <v>0</v>
      </c>
      <c r="F535" s="248">
        <f>SUM(F536:F547)</f>
        <v>281.75475316000001</v>
      </c>
      <c r="G535" s="248">
        <f t="shared" si="422"/>
        <v>0</v>
      </c>
      <c r="H535" s="248">
        <f t="shared" si="422"/>
        <v>214.85012953</v>
      </c>
      <c r="I535" s="248">
        <f t="shared" si="422"/>
        <v>0</v>
      </c>
      <c r="J535" s="248">
        <f t="shared" si="422"/>
        <v>100</v>
      </c>
      <c r="K535" s="248">
        <f t="shared" si="422"/>
        <v>0</v>
      </c>
      <c r="L535" s="248">
        <f t="shared" si="422"/>
        <v>18.707278029999998</v>
      </c>
      <c r="M535" s="248">
        <f t="shared" si="422"/>
        <v>0</v>
      </c>
      <c r="N535" s="248">
        <f t="shared" si="422"/>
        <v>0</v>
      </c>
      <c r="O535" s="248">
        <f t="shared" si="422"/>
        <v>0</v>
      </c>
      <c r="P535" s="248">
        <f t="shared" si="422"/>
        <v>3.6797630299999997</v>
      </c>
      <c r="Q535" s="248">
        <f t="shared" si="422"/>
        <v>0</v>
      </c>
      <c r="R535" s="248">
        <f t="shared" si="422"/>
        <v>5</v>
      </c>
      <c r="S535" s="248">
        <f t="shared" si="422"/>
        <v>0</v>
      </c>
      <c r="T535" s="248">
        <f t="shared" si="422"/>
        <v>8.9241643400000008</v>
      </c>
      <c r="U535" s="248">
        <f t="shared" si="422"/>
        <v>0</v>
      </c>
      <c r="V535" s="248">
        <f t="shared" si="422"/>
        <v>20</v>
      </c>
      <c r="W535" s="248">
        <f t="shared" si="422"/>
        <v>0</v>
      </c>
      <c r="X535" s="248">
        <f t="shared" si="422"/>
        <v>6.1033506600000003</v>
      </c>
      <c r="Y535" s="248">
        <f t="shared" si="422"/>
        <v>0</v>
      </c>
      <c r="Z535" s="248">
        <f t="shared" si="422"/>
        <v>75</v>
      </c>
      <c r="AA535" s="248">
        <f t="shared" si="422"/>
        <v>0</v>
      </c>
      <c r="AB535" s="248">
        <f t="shared" si="422"/>
        <v>0</v>
      </c>
      <c r="AC535" s="248">
        <f t="shared" si="422"/>
        <v>0</v>
      </c>
      <c r="AD535" s="248">
        <f t="shared" si="422"/>
        <v>554.03644370999996</v>
      </c>
      <c r="AE535" s="248"/>
      <c r="AF535" s="248">
        <f t="shared" ref="AF535" si="423">SUM(AF536:AF547)</f>
        <v>-6.2927219700000006</v>
      </c>
      <c r="AG535" s="248"/>
      <c r="AH535" s="136">
        <f t="shared" si="358"/>
        <v>0.74829112119999985</v>
      </c>
      <c r="AI535" s="382"/>
      <c r="AJ535" s="384"/>
    </row>
    <row r="536" spans="1:36" s="4" customFormat="1" ht="78.75">
      <c r="A536" s="331">
        <f>'10 Квартал финансирование'!A536</f>
        <v>392</v>
      </c>
      <c r="B536" s="285" t="s">
        <v>1020</v>
      </c>
      <c r="C536" s="285" t="s">
        <v>1021</v>
      </c>
      <c r="D536" s="328" t="s">
        <v>157</v>
      </c>
      <c r="E536" s="328" t="s">
        <v>157</v>
      </c>
      <c r="F536" s="246">
        <v>222.48827808999999</v>
      </c>
      <c r="G536" s="328" t="s">
        <v>157</v>
      </c>
      <c r="H536" s="328">
        <v>146.97376199999999</v>
      </c>
      <c r="I536" s="328" t="s">
        <v>157</v>
      </c>
      <c r="J536" s="242">
        <f t="shared" ref="J536:J547" si="424">N536+R536+V536+Z536</f>
        <v>100</v>
      </c>
      <c r="K536" s="328" t="s">
        <v>157</v>
      </c>
      <c r="L536" s="242">
        <f t="shared" ref="L536:L547" si="425">P536+T536+X536+AB536</f>
        <v>4.1537285600000002</v>
      </c>
      <c r="M536" s="328" t="s">
        <v>157</v>
      </c>
      <c r="N536" s="246">
        <v>0</v>
      </c>
      <c r="O536" s="328" t="s">
        <v>157</v>
      </c>
      <c r="P536" s="246">
        <v>1.3276108799999999</v>
      </c>
      <c r="Q536" s="328" t="s">
        <v>157</v>
      </c>
      <c r="R536" s="246">
        <v>5</v>
      </c>
      <c r="S536" s="328" t="s">
        <v>157</v>
      </c>
      <c r="T536" s="246">
        <v>1.36493193</v>
      </c>
      <c r="U536" s="328" t="s">
        <v>157</v>
      </c>
      <c r="V536" s="246">
        <v>20</v>
      </c>
      <c r="W536" s="328" t="s">
        <v>157</v>
      </c>
      <c r="X536" s="246">
        <v>1.4611857500000001</v>
      </c>
      <c r="Y536" s="328" t="s">
        <v>157</v>
      </c>
      <c r="Z536" s="246">
        <v>75</v>
      </c>
      <c r="AA536" s="328" t="s">
        <v>157</v>
      </c>
      <c r="AB536" s="246">
        <v>0</v>
      </c>
      <c r="AC536" s="328" t="s">
        <v>157</v>
      </c>
      <c r="AD536" s="244">
        <v>352.52340534999996</v>
      </c>
      <c r="AE536" s="328" t="s">
        <v>157</v>
      </c>
      <c r="AF536" s="248">
        <f t="shared" ref="AF536:AF547" si="426">L536-N536-R536-V536</f>
        <v>-20.846271439999999</v>
      </c>
      <c r="AG536" s="328" t="s">
        <v>157</v>
      </c>
      <c r="AH536" s="136">
        <f t="shared" si="358"/>
        <v>0.16614914240000001</v>
      </c>
      <c r="AI536" s="387" t="s">
        <v>1119</v>
      </c>
      <c r="AJ536" s="329" t="s">
        <v>1069</v>
      </c>
    </row>
    <row r="537" spans="1:36" s="4" customFormat="1" ht="78.75">
      <c r="A537" s="331">
        <f>'10 Квартал финансирование'!A537</f>
        <v>393</v>
      </c>
      <c r="B537" s="285" t="s">
        <v>1022</v>
      </c>
      <c r="C537" s="285" t="s">
        <v>1023</v>
      </c>
      <c r="D537" s="328" t="s">
        <v>157</v>
      </c>
      <c r="E537" s="328" t="s">
        <v>157</v>
      </c>
      <c r="F537" s="246">
        <v>0</v>
      </c>
      <c r="G537" s="328" t="s">
        <v>157</v>
      </c>
      <c r="H537" s="328">
        <v>0</v>
      </c>
      <c r="I537" s="328" t="s">
        <v>157</v>
      </c>
      <c r="J537" s="242">
        <f t="shared" si="424"/>
        <v>0</v>
      </c>
      <c r="K537" s="328" t="s">
        <v>157</v>
      </c>
      <c r="L537" s="242">
        <f t="shared" si="425"/>
        <v>0</v>
      </c>
      <c r="M537" s="328" t="s">
        <v>157</v>
      </c>
      <c r="N537" s="246">
        <v>0</v>
      </c>
      <c r="O537" s="328" t="s">
        <v>157</v>
      </c>
      <c r="P537" s="246">
        <v>0</v>
      </c>
      <c r="Q537" s="328" t="s">
        <v>157</v>
      </c>
      <c r="R537" s="246">
        <v>0</v>
      </c>
      <c r="S537" s="328" t="s">
        <v>157</v>
      </c>
      <c r="T537" s="246">
        <v>0</v>
      </c>
      <c r="U537" s="328" t="s">
        <v>157</v>
      </c>
      <c r="V537" s="246">
        <v>0</v>
      </c>
      <c r="W537" s="328" t="s">
        <v>157</v>
      </c>
      <c r="X537" s="246">
        <v>0</v>
      </c>
      <c r="Y537" s="328" t="s">
        <v>157</v>
      </c>
      <c r="Z537" s="246">
        <v>0</v>
      </c>
      <c r="AA537" s="328" t="s">
        <v>157</v>
      </c>
      <c r="AB537" s="246">
        <v>0</v>
      </c>
      <c r="AC537" s="328" t="s">
        <v>157</v>
      </c>
      <c r="AD537" s="244">
        <v>72.087356630000002</v>
      </c>
      <c r="AE537" s="328" t="s">
        <v>157</v>
      </c>
      <c r="AF537" s="248">
        <f t="shared" si="426"/>
        <v>0</v>
      </c>
      <c r="AG537" s="328" t="s">
        <v>157</v>
      </c>
      <c r="AH537" s="136" t="str">
        <f t="shared" si="358"/>
        <v>-</v>
      </c>
      <c r="AI537" s="387">
        <v>0</v>
      </c>
      <c r="AJ537" s="329" t="s">
        <v>1069</v>
      </c>
    </row>
    <row r="538" spans="1:36" s="4" customFormat="1" ht="31.5">
      <c r="A538" s="331">
        <f>'10 Квартал финансирование'!A538</f>
        <v>394</v>
      </c>
      <c r="B538" s="285" t="s">
        <v>1024</v>
      </c>
      <c r="C538" s="285" t="s">
        <v>1025</v>
      </c>
      <c r="D538" s="328" t="s">
        <v>157</v>
      </c>
      <c r="E538" s="328" t="s">
        <v>157</v>
      </c>
      <c r="F538" s="246">
        <v>0</v>
      </c>
      <c r="G538" s="328" t="s">
        <v>157</v>
      </c>
      <c r="H538" s="328">
        <v>0</v>
      </c>
      <c r="I538" s="328" t="s">
        <v>157</v>
      </c>
      <c r="J538" s="242">
        <f t="shared" si="424"/>
        <v>0</v>
      </c>
      <c r="K538" s="328" t="s">
        <v>157</v>
      </c>
      <c r="L538" s="242">
        <f t="shared" si="425"/>
        <v>0</v>
      </c>
      <c r="M538" s="328" t="s">
        <v>157</v>
      </c>
      <c r="N538" s="246">
        <v>0</v>
      </c>
      <c r="O538" s="328" t="s">
        <v>157</v>
      </c>
      <c r="P538" s="246">
        <v>0</v>
      </c>
      <c r="Q538" s="328" t="s">
        <v>157</v>
      </c>
      <c r="R538" s="246">
        <v>0</v>
      </c>
      <c r="S538" s="328" t="s">
        <v>157</v>
      </c>
      <c r="T538" s="246">
        <v>0</v>
      </c>
      <c r="U538" s="328" t="s">
        <v>157</v>
      </c>
      <c r="V538" s="246">
        <v>0</v>
      </c>
      <c r="W538" s="328" t="s">
        <v>157</v>
      </c>
      <c r="X538" s="246">
        <v>0</v>
      </c>
      <c r="Y538" s="328" t="s">
        <v>157</v>
      </c>
      <c r="Z538" s="246">
        <v>0</v>
      </c>
      <c r="AA538" s="328" t="s">
        <v>157</v>
      </c>
      <c r="AB538" s="246">
        <v>0</v>
      </c>
      <c r="AC538" s="328" t="s">
        <v>157</v>
      </c>
      <c r="AD538" s="244">
        <v>60.865890440677958</v>
      </c>
      <c r="AE538" s="328" t="s">
        <v>157</v>
      </c>
      <c r="AF538" s="248">
        <f t="shared" si="426"/>
        <v>0</v>
      </c>
      <c r="AG538" s="328" t="s">
        <v>157</v>
      </c>
      <c r="AH538" s="136" t="str">
        <f t="shared" ref="AH538:AH601" si="427">IF((N538+R538+V538)&gt;0,L538/(N538+R538+V538),"-")</f>
        <v>-</v>
      </c>
      <c r="AI538" s="387">
        <v>0</v>
      </c>
      <c r="AJ538" s="329" t="s">
        <v>1069</v>
      </c>
    </row>
    <row r="539" spans="1:36" s="4" customFormat="1" ht="47.25">
      <c r="A539" s="331">
        <f>'10 Квартал финансирование'!A539</f>
        <v>395</v>
      </c>
      <c r="B539" s="285" t="s">
        <v>1026</v>
      </c>
      <c r="C539" s="285" t="s">
        <v>1027</v>
      </c>
      <c r="D539" s="328" t="s">
        <v>157</v>
      </c>
      <c r="E539" s="328" t="s">
        <v>157</v>
      </c>
      <c r="F539" s="73">
        <v>0.21029064</v>
      </c>
      <c r="G539" s="328" t="s">
        <v>157</v>
      </c>
      <c r="H539" s="328">
        <v>0</v>
      </c>
      <c r="I539" s="328" t="s">
        <v>157</v>
      </c>
      <c r="J539" s="242">
        <f t="shared" si="424"/>
        <v>0</v>
      </c>
      <c r="K539" s="328" t="s">
        <v>157</v>
      </c>
      <c r="L539" s="242">
        <f t="shared" si="425"/>
        <v>0</v>
      </c>
      <c r="M539" s="328" t="s">
        <v>157</v>
      </c>
      <c r="N539" s="73">
        <v>0</v>
      </c>
      <c r="O539" s="328" t="s">
        <v>157</v>
      </c>
      <c r="P539" s="73">
        <v>0</v>
      </c>
      <c r="Q539" s="328" t="s">
        <v>157</v>
      </c>
      <c r="R539" s="73">
        <v>0</v>
      </c>
      <c r="S539" s="328" t="s">
        <v>157</v>
      </c>
      <c r="T539" s="73">
        <v>0</v>
      </c>
      <c r="U539" s="328" t="s">
        <v>157</v>
      </c>
      <c r="V539" s="73">
        <v>0</v>
      </c>
      <c r="W539" s="328" t="s">
        <v>157</v>
      </c>
      <c r="X539" s="73">
        <v>0</v>
      </c>
      <c r="Y539" s="328" t="s">
        <v>157</v>
      </c>
      <c r="Z539" s="73">
        <v>0</v>
      </c>
      <c r="AA539" s="328" t="s">
        <v>157</v>
      </c>
      <c r="AB539" s="73">
        <v>0</v>
      </c>
      <c r="AC539" s="328" t="s">
        <v>157</v>
      </c>
      <c r="AD539" s="244">
        <v>0</v>
      </c>
      <c r="AE539" s="328" t="s">
        <v>157</v>
      </c>
      <c r="AF539" s="248">
        <f t="shared" si="426"/>
        <v>0</v>
      </c>
      <c r="AG539" s="328" t="s">
        <v>157</v>
      </c>
      <c r="AH539" s="136" t="str">
        <f t="shared" si="427"/>
        <v>-</v>
      </c>
      <c r="AI539" s="382">
        <v>0</v>
      </c>
      <c r="AJ539" s="329" t="s">
        <v>1069</v>
      </c>
    </row>
    <row r="540" spans="1:36" s="4" customFormat="1" ht="31.5">
      <c r="A540" s="331">
        <f>'10 Квартал финансирование'!A540</f>
        <v>396</v>
      </c>
      <c r="B540" s="285" t="s">
        <v>1028</v>
      </c>
      <c r="C540" s="285" t="s">
        <v>1029</v>
      </c>
      <c r="D540" s="328" t="s">
        <v>157</v>
      </c>
      <c r="E540" s="328" t="s">
        <v>157</v>
      </c>
      <c r="F540" s="246">
        <v>49.766020949999998</v>
      </c>
      <c r="G540" s="328" t="s">
        <v>157</v>
      </c>
      <c r="H540" s="328">
        <v>67.876367529999996</v>
      </c>
      <c r="I540" s="328" t="s">
        <v>157</v>
      </c>
      <c r="J540" s="242">
        <f t="shared" si="424"/>
        <v>0</v>
      </c>
      <c r="K540" s="328" t="s">
        <v>157</v>
      </c>
      <c r="L540" s="242">
        <f t="shared" si="425"/>
        <v>0</v>
      </c>
      <c r="M540" s="328" t="s">
        <v>157</v>
      </c>
      <c r="N540" s="246">
        <v>0</v>
      </c>
      <c r="O540" s="328" t="s">
        <v>157</v>
      </c>
      <c r="P540" s="246">
        <v>0</v>
      </c>
      <c r="Q540" s="328" t="s">
        <v>157</v>
      </c>
      <c r="R540" s="246">
        <v>0</v>
      </c>
      <c r="S540" s="328" t="s">
        <v>157</v>
      </c>
      <c r="T540" s="246">
        <v>0</v>
      </c>
      <c r="U540" s="328" t="s">
        <v>157</v>
      </c>
      <c r="V540" s="246">
        <v>0</v>
      </c>
      <c r="W540" s="328" t="s">
        <v>157</v>
      </c>
      <c r="X540" s="246">
        <v>0</v>
      </c>
      <c r="Y540" s="328" t="s">
        <v>157</v>
      </c>
      <c r="Z540" s="246">
        <v>0</v>
      </c>
      <c r="AA540" s="328" t="s">
        <v>157</v>
      </c>
      <c r="AB540" s="246">
        <v>0</v>
      </c>
      <c r="AC540" s="328" t="s">
        <v>157</v>
      </c>
      <c r="AD540" s="244">
        <v>66.11294731932206</v>
      </c>
      <c r="AE540" s="328" t="s">
        <v>157</v>
      </c>
      <c r="AF540" s="248">
        <f t="shared" si="426"/>
        <v>0</v>
      </c>
      <c r="AG540" s="328" t="s">
        <v>157</v>
      </c>
      <c r="AH540" s="136" t="str">
        <f t="shared" si="427"/>
        <v>-</v>
      </c>
      <c r="AI540" s="387">
        <v>0</v>
      </c>
      <c r="AJ540" s="329" t="s">
        <v>1069</v>
      </c>
    </row>
    <row r="541" spans="1:36" s="4" customFormat="1" ht="41.25" customHeight="1">
      <c r="A541" s="331">
        <f>'10 Квартал финансирование'!A541</f>
        <v>397</v>
      </c>
      <c r="B541" s="285" t="s">
        <v>1030</v>
      </c>
      <c r="C541" s="285" t="s">
        <v>1031</v>
      </c>
      <c r="D541" s="328" t="s">
        <v>157</v>
      </c>
      <c r="E541" s="328" t="s">
        <v>157</v>
      </c>
      <c r="F541" s="246">
        <v>9.2901634800000004</v>
      </c>
      <c r="G541" s="328" t="s">
        <v>157</v>
      </c>
      <c r="H541" s="328">
        <v>0</v>
      </c>
      <c r="I541" s="328" t="s">
        <v>157</v>
      </c>
      <c r="J541" s="242">
        <f t="shared" si="424"/>
        <v>0</v>
      </c>
      <c r="K541" s="328" t="s">
        <v>157</v>
      </c>
      <c r="L541" s="242">
        <f t="shared" si="425"/>
        <v>0</v>
      </c>
      <c r="M541" s="328" t="s">
        <v>157</v>
      </c>
      <c r="N541" s="246">
        <v>0</v>
      </c>
      <c r="O541" s="328" t="s">
        <v>157</v>
      </c>
      <c r="P541" s="246">
        <v>0</v>
      </c>
      <c r="Q541" s="328" t="s">
        <v>157</v>
      </c>
      <c r="R541" s="246">
        <v>0</v>
      </c>
      <c r="S541" s="328" t="s">
        <v>157</v>
      </c>
      <c r="T541" s="246">
        <v>0</v>
      </c>
      <c r="U541" s="328" t="s">
        <v>157</v>
      </c>
      <c r="V541" s="246">
        <v>0</v>
      </c>
      <c r="W541" s="328" t="s">
        <v>157</v>
      </c>
      <c r="X541" s="246">
        <v>0</v>
      </c>
      <c r="Y541" s="328" t="s">
        <v>157</v>
      </c>
      <c r="Z541" s="246">
        <v>0</v>
      </c>
      <c r="AA541" s="328" t="s">
        <v>157</v>
      </c>
      <c r="AB541" s="246">
        <v>0</v>
      </c>
      <c r="AC541" s="328" t="s">
        <v>157</v>
      </c>
      <c r="AD541" s="244">
        <v>0</v>
      </c>
      <c r="AE541" s="328" t="s">
        <v>157</v>
      </c>
      <c r="AF541" s="248">
        <f t="shared" si="426"/>
        <v>0</v>
      </c>
      <c r="AG541" s="328" t="s">
        <v>157</v>
      </c>
      <c r="AH541" s="136" t="str">
        <f t="shared" si="427"/>
        <v>-</v>
      </c>
      <c r="AI541" s="387">
        <v>0</v>
      </c>
      <c r="AJ541" s="329" t="s">
        <v>1069</v>
      </c>
    </row>
    <row r="542" spans="1:36" s="4" customFormat="1">
      <c r="A542" s="331">
        <f>'10 Квартал финансирование'!A542</f>
        <v>398</v>
      </c>
      <c r="B542" s="285" t="s">
        <v>1032</v>
      </c>
      <c r="C542" s="285" t="s">
        <v>1033</v>
      </c>
      <c r="D542" s="328" t="s">
        <v>157</v>
      </c>
      <c r="E542" s="328" t="s">
        <v>157</v>
      </c>
      <c r="F542" s="246">
        <v>0</v>
      </c>
      <c r="G542" s="328" t="s">
        <v>157</v>
      </c>
      <c r="H542" s="328">
        <v>0</v>
      </c>
      <c r="I542" s="328" t="s">
        <v>157</v>
      </c>
      <c r="J542" s="242">
        <f t="shared" si="424"/>
        <v>0</v>
      </c>
      <c r="K542" s="328" t="s">
        <v>157</v>
      </c>
      <c r="L542" s="242">
        <f t="shared" si="425"/>
        <v>0</v>
      </c>
      <c r="M542" s="328" t="s">
        <v>157</v>
      </c>
      <c r="N542" s="246">
        <v>0</v>
      </c>
      <c r="O542" s="328" t="s">
        <v>157</v>
      </c>
      <c r="P542" s="246">
        <v>0</v>
      </c>
      <c r="Q542" s="328" t="s">
        <v>157</v>
      </c>
      <c r="R542" s="246">
        <v>0</v>
      </c>
      <c r="S542" s="328" t="s">
        <v>157</v>
      </c>
      <c r="T542" s="246">
        <v>0</v>
      </c>
      <c r="U542" s="328" t="s">
        <v>157</v>
      </c>
      <c r="V542" s="246">
        <v>0</v>
      </c>
      <c r="W542" s="328" t="s">
        <v>157</v>
      </c>
      <c r="X542" s="246">
        <v>0</v>
      </c>
      <c r="Y542" s="328" t="s">
        <v>157</v>
      </c>
      <c r="Z542" s="246">
        <v>0</v>
      </c>
      <c r="AA542" s="328" t="s">
        <v>157</v>
      </c>
      <c r="AB542" s="246">
        <v>0</v>
      </c>
      <c r="AC542" s="328" t="s">
        <v>157</v>
      </c>
      <c r="AD542" s="244">
        <v>2.4468439700000002</v>
      </c>
      <c r="AE542" s="328" t="s">
        <v>157</v>
      </c>
      <c r="AF542" s="248">
        <f t="shared" si="426"/>
        <v>0</v>
      </c>
      <c r="AG542" s="328" t="s">
        <v>157</v>
      </c>
      <c r="AH542" s="136" t="str">
        <f t="shared" si="427"/>
        <v>-</v>
      </c>
      <c r="AI542" s="387">
        <v>0</v>
      </c>
      <c r="AJ542" s="329" t="s">
        <v>1069</v>
      </c>
    </row>
    <row r="543" spans="1:36" s="4" customFormat="1" ht="30.75" customHeight="1">
      <c r="A543" s="331">
        <f>'10 Квартал финансирование'!A543</f>
        <v>399</v>
      </c>
      <c r="B543" s="285" t="s">
        <v>1034</v>
      </c>
      <c r="C543" s="285" t="s">
        <v>1035</v>
      </c>
      <c r="D543" s="328" t="s">
        <v>157</v>
      </c>
      <c r="E543" s="328" t="s">
        <v>157</v>
      </c>
      <c r="F543" s="246">
        <v>0</v>
      </c>
      <c r="G543" s="328" t="s">
        <v>157</v>
      </c>
      <c r="H543" s="328">
        <v>0</v>
      </c>
      <c r="I543" s="328" t="s">
        <v>157</v>
      </c>
      <c r="J543" s="242">
        <f t="shared" ref="J543" si="428">N543+R543+V543+Z543</f>
        <v>0</v>
      </c>
      <c r="K543" s="328" t="s">
        <v>157</v>
      </c>
      <c r="L543" s="242">
        <f t="shared" ref="L543" si="429">P543+T543+X543+AB543</f>
        <v>0</v>
      </c>
      <c r="M543" s="328" t="s">
        <v>157</v>
      </c>
      <c r="N543" s="246">
        <v>0</v>
      </c>
      <c r="O543" s="328" t="s">
        <v>157</v>
      </c>
      <c r="P543" s="246">
        <v>0</v>
      </c>
      <c r="Q543" s="328" t="s">
        <v>157</v>
      </c>
      <c r="R543" s="246">
        <v>0</v>
      </c>
      <c r="S543" s="328" t="s">
        <v>157</v>
      </c>
      <c r="T543" s="246">
        <v>0</v>
      </c>
      <c r="U543" s="328" t="s">
        <v>157</v>
      </c>
      <c r="V543" s="246">
        <v>0</v>
      </c>
      <c r="W543" s="328" t="s">
        <v>157</v>
      </c>
      <c r="X543" s="246">
        <v>0</v>
      </c>
      <c r="Y543" s="328" t="s">
        <v>157</v>
      </c>
      <c r="Z543" s="246">
        <v>0</v>
      </c>
      <c r="AA543" s="328" t="s">
        <v>157</v>
      </c>
      <c r="AB543" s="246">
        <v>0</v>
      </c>
      <c r="AC543" s="328" t="s">
        <v>157</v>
      </c>
      <c r="AD543" s="244">
        <v>0</v>
      </c>
      <c r="AE543" s="328" t="s">
        <v>157</v>
      </c>
      <c r="AF543" s="248">
        <f t="shared" si="426"/>
        <v>0</v>
      </c>
      <c r="AG543" s="328" t="s">
        <v>157</v>
      </c>
      <c r="AH543" s="136" t="str">
        <f t="shared" si="427"/>
        <v>-</v>
      </c>
      <c r="AI543" s="387">
        <v>0</v>
      </c>
      <c r="AJ543" s="329" t="s">
        <v>1069</v>
      </c>
    </row>
    <row r="544" spans="1:36" s="4" customFormat="1" ht="38.25" customHeight="1">
      <c r="A544" s="331">
        <f>'10 Квартал финансирование'!A544</f>
        <v>400</v>
      </c>
      <c r="B544" s="285" t="s">
        <v>1036</v>
      </c>
      <c r="C544" s="285" t="s">
        <v>1037</v>
      </c>
      <c r="D544" s="328" t="s">
        <v>157</v>
      </c>
      <c r="E544" s="328" t="s">
        <v>157</v>
      </c>
      <c r="F544" s="246">
        <v>0</v>
      </c>
      <c r="G544" s="328" t="s">
        <v>157</v>
      </c>
      <c r="H544" s="328">
        <v>0</v>
      </c>
      <c r="I544" s="328" t="s">
        <v>157</v>
      </c>
      <c r="J544" s="242">
        <f t="shared" ref="J544" si="430">N544+R544+V544+Z544</f>
        <v>0</v>
      </c>
      <c r="K544" s="328" t="s">
        <v>157</v>
      </c>
      <c r="L544" s="242">
        <f t="shared" ref="L544" si="431">P544+T544+X544+AB544</f>
        <v>6.5081739999999999E-2</v>
      </c>
      <c r="M544" s="328" t="s">
        <v>157</v>
      </c>
      <c r="N544" s="246">
        <v>0</v>
      </c>
      <c r="O544" s="328" t="s">
        <v>157</v>
      </c>
      <c r="P544" s="246">
        <v>0</v>
      </c>
      <c r="Q544" s="328" t="s">
        <v>157</v>
      </c>
      <c r="R544" s="246">
        <v>0</v>
      </c>
      <c r="S544" s="328" t="s">
        <v>157</v>
      </c>
      <c r="T544" s="246">
        <v>0</v>
      </c>
      <c r="U544" s="328" t="s">
        <v>157</v>
      </c>
      <c r="V544" s="246">
        <v>0</v>
      </c>
      <c r="W544" s="328" t="s">
        <v>157</v>
      </c>
      <c r="X544" s="246">
        <v>6.5081739999999999E-2</v>
      </c>
      <c r="Y544" s="328" t="s">
        <v>157</v>
      </c>
      <c r="Z544" s="246">
        <v>0</v>
      </c>
      <c r="AA544" s="328" t="s">
        <v>157</v>
      </c>
      <c r="AB544" s="246">
        <v>0</v>
      </c>
      <c r="AC544" s="328" t="s">
        <v>157</v>
      </c>
      <c r="AD544" s="244">
        <v>0</v>
      </c>
      <c r="AE544" s="328" t="s">
        <v>157</v>
      </c>
      <c r="AF544" s="248">
        <f t="shared" si="426"/>
        <v>6.5081739999999999E-2</v>
      </c>
      <c r="AG544" s="328" t="s">
        <v>157</v>
      </c>
      <c r="AH544" s="136" t="str">
        <f t="shared" si="427"/>
        <v>-</v>
      </c>
      <c r="AI544" s="387" t="s">
        <v>1120</v>
      </c>
      <c r="AJ544" s="329" t="s">
        <v>1069</v>
      </c>
    </row>
    <row r="545" spans="1:36" s="4" customFormat="1" ht="31.5">
      <c r="A545" s="331">
        <f>'10 Квартал финансирование'!A545</f>
        <v>401</v>
      </c>
      <c r="B545" s="285" t="s">
        <v>1038</v>
      </c>
      <c r="C545" s="285" t="s">
        <v>1039</v>
      </c>
      <c r="D545" s="328" t="s">
        <v>157</v>
      </c>
      <c r="E545" s="328" t="s">
        <v>157</v>
      </c>
      <c r="F545" s="246">
        <v>0</v>
      </c>
      <c r="G545" s="328" t="s">
        <v>157</v>
      </c>
      <c r="H545" s="328">
        <v>0</v>
      </c>
      <c r="I545" s="328" t="s">
        <v>157</v>
      </c>
      <c r="J545" s="242">
        <f t="shared" ref="J545" si="432">N545+R545+V545+Z545</f>
        <v>0</v>
      </c>
      <c r="K545" s="328" t="s">
        <v>157</v>
      </c>
      <c r="L545" s="242">
        <f t="shared" ref="L545" si="433">P545+T545+X545+AB545</f>
        <v>2.0230227200000002</v>
      </c>
      <c r="M545" s="328" t="s">
        <v>157</v>
      </c>
      <c r="N545" s="246">
        <v>0</v>
      </c>
      <c r="O545" s="328" t="s">
        <v>157</v>
      </c>
      <c r="P545" s="246">
        <v>0</v>
      </c>
      <c r="Q545" s="328" t="s">
        <v>157</v>
      </c>
      <c r="R545" s="246">
        <v>0</v>
      </c>
      <c r="S545" s="328" t="s">
        <v>157</v>
      </c>
      <c r="T545" s="246">
        <v>2.0230227200000002</v>
      </c>
      <c r="U545" s="328" t="s">
        <v>157</v>
      </c>
      <c r="V545" s="246">
        <v>0</v>
      </c>
      <c r="W545" s="328" t="s">
        <v>157</v>
      </c>
      <c r="X545" s="246">
        <v>0</v>
      </c>
      <c r="Y545" s="328" t="s">
        <v>157</v>
      </c>
      <c r="Z545" s="246">
        <v>0</v>
      </c>
      <c r="AA545" s="328" t="s">
        <v>157</v>
      </c>
      <c r="AB545" s="246">
        <v>0</v>
      </c>
      <c r="AC545" s="328" t="s">
        <v>157</v>
      </c>
      <c r="AD545" s="244">
        <v>0</v>
      </c>
      <c r="AE545" s="328" t="s">
        <v>157</v>
      </c>
      <c r="AF545" s="248">
        <f t="shared" si="426"/>
        <v>2.0230227200000002</v>
      </c>
      <c r="AG545" s="328" t="s">
        <v>157</v>
      </c>
      <c r="AH545" s="136" t="str">
        <f t="shared" si="427"/>
        <v>-</v>
      </c>
      <c r="AI545" s="387">
        <v>0</v>
      </c>
      <c r="AJ545" s="329" t="s">
        <v>1069</v>
      </c>
    </row>
    <row r="546" spans="1:36" s="4" customFormat="1">
      <c r="A546" s="331">
        <f>'10 Квартал финансирование'!A546</f>
        <v>402</v>
      </c>
      <c r="B546" s="285" t="s">
        <v>315</v>
      </c>
      <c r="C546" s="285" t="s">
        <v>963</v>
      </c>
      <c r="D546" s="328" t="s">
        <v>157</v>
      </c>
      <c r="E546" s="328" t="s">
        <v>157</v>
      </c>
      <c r="F546" s="246">
        <v>0</v>
      </c>
      <c r="G546" s="328" t="s">
        <v>157</v>
      </c>
      <c r="H546" s="328">
        <v>0</v>
      </c>
      <c r="I546" s="328" t="s">
        <v>157</v>
      </c>
      <c r="J546" s="242">
        <f t="shared" si="424"/>
        <v>0</v>
      </c>
      <c r="K546" s="328" t="s">
        <v>157</v>
      </c>
      <c r="L546" s="242">
        <f t="shared" si="425"/>
        <v>1.5929763700000001</v>
      </c>
      <c r="M546" s="328" t="s">
        <v>157</v>
      </c>
      <c r="N546" s="246">
        <v>0</v>
      </c>
      <c r="O546" s="328" t="s">
        <v>157</v>
      </c>
      <c r="P546" s="246">
        <v>0.70949077999999999</v>
      </c>
      <c r="Q546" s="328" t="s">
        <v>157</v>
      </c>
      <c r="R546" s="246">
        <v>0</v>
      </c>
      <c r="S546" s="328" t="s">
        <v>157</v>
      </c>
      <c r="T546" s="246">
        <v>0.88348559000000004</v>
      </c>
      <c r="U546" s="328" t="s">
        <v>157</v>
      </c>
      <c r="V546" s="246">
        <v>0</v>
      </c>
      <c r="W546" s="328" t="s">
        <v>157</v>
      </c>
      <c r="X546" s="246">
        <v>0</v>
      </c>
      <c r="Y546" s="328" t="s">
        <v>157</v>
      </c>
      <c r="Z546" s="246">
        <v>0</v>
      </c>
      <c r="AA546" s="328" t="s">
        <v>157</v>
      </c>
      <c r="AB546" s="246">
        <v>0</v>
      </c>
      <c r="AC546" s="328" t="s">
        <v>157</v>
      </c>
      <c r="AD546" s="244">
        <v>0</v>
      </c>
      <c r="AE546" s="328" t="s">
        <v>157</v>
      </c>
      <c r="AF546" s="248">
        <f t="shared" si="426"/>
        <v>1.5929763700000001</v>
      </c>
      <c r="AG546" s="328" t="s">
        <v>157</v>
      </c>
      <c r="AH546" s="136" t="str">
        <f t="shared" si="427"/>
        <v>-</v>
      </c>
      <c r="AI546" s="387">
        <v>0</v>
      </c>
      <c r="AJ546" s="329" t="s">
        <v>1069</v>
      </c>
    </row>
    <row r="547" spans="1:36" s="4" customFormat="1" ht="31.5">
      <c r="A547" s="331">
        <f>'10 Квартал финансирование'!A547</f>
        <v>403</v>
      </c>
      <c r="B547" s="285" t="s">
        <v>1040</v>
      </c>
      <c r="C547" s="285" t="s">
        <v>963</v>
      </c>
      <c r="D547" s="328" t="s">
        <v>157</v>
      </c>
      <c r="E547" s="328" t="s">
        <v>157</v>
      </c>
      <c r="F547" s="246">
        <v>0</v>
      </c>
      <c r="G547" s="328" t="s">
        <v>157</v>
      </c>
      <c r="H547" s="328">
        <v>0</v>
      </c>
      <c r="I547" s="328" t="s">
        <v>157</v>
      </c>
      <c r="J547" s="242">
        <f t="shared" si="424"/>
        <v>0</v>
      </c>
      <c r="K547" s="328" t="s">
        <v>157</v>
      </c>
      <c r="L547" s="242">
        <f t="shared" si="425"/>
        <v>10.872468639999999</v>
      </c>
      <c r="M547" s="328" t="s">
        <v>157</v>
      </c>
      <c r="N547" s="246">
        <v>0</v>
      </c>
      <c r="O547" s="328" t="s">
        <v>157</v>
      </c>
      <c r="P547" s="246">
        <v>1.6426613699999999</v>
      </c>
      <c r="Q547" s="328" t="s">
        <v>157</v>
      </c>
      <c r="R547" s="246">
        <v>0</v>
      </c>
      <c r="S547" s="328" t="s">
        <v>157</v>
      </c>
      <c r="T547" s="246">
        <v>4.6527240999999995</v>
      </c>
      <c r="U547" s="328" t="s">
        <v>157</v>
      </c>
      <c r="V547" s="246">
        <v>0</v>
      </c>
      <c r="W547" s="328" t="s">
        <v>157</v>
      </c>
      <c r="X547" s="246">
        <v>4.5770831699999999</v>
      </c>
      <c r="Y547" s="328" t="s">
        <v>157</v>
      </c>
      <c r="Z547" s="246">
        <v>0</v>
      </c>
      <c r="AA547" s="328" t="s">
        <v>157</v>
      </c>
      <c r="AB547" s="246">
        <v>0</v>
      </c>
      <c r="AC547" s="328" t="s">
        <v>157</v>
      </c>
      <c r="AD547" s="244">
        <v>0</v>
      </c>
      <c r="AE547" s="328" t="s">
        <v>157</v>
      </c>
      <c r="AF547" s="248">
        <f t="shared" si="426"/>
        <v>10.872468639999999</v>
      </c>
      <c r="AG547" s="328" t="s">
        <v>157</v>
      </c>
      <c r="AH547" s="136" t="str">
        <f t="shared" si="427"/>
        <v>-</v>
      </c>
      <c r="AI547" s="387">
        <v>0</v>
      </c>
      <c r="AJ547" s="329" t="s">
        <v>1069</v>
      </c>
    </row>
    <row r="548" spans="1:36" s="4" customFormat="1">
      <c r="A548" s="169" t="s">
        <v>57</v>
      </c>
      <c r="B548" s="110" t="s">
        <v>58</v>
      </c>
      <c r="C548" s="110"/>
      <c r="D548" s="248">
        <f>SUM(D549:D562)</f>
        <v>0</v>
      </c>
      <c r="E548" s="248">
        <f t="shared" ref="E548:AF548" si="434">SUM(E549:E562)</f>
        <v>0</v>
      </c>
      <c r="F548" s="248">
        <f t="shared" si="434"/>
        <v>4.6875239999999998</v>
      </c>
      <c r="G548" s="248">
        <f t="shared" si="434"/>
        <v>0</v>
      </c>
      <c r="H548" s="248">
        <f t="shared" si="434"/>
        <v>4</v>
      </c>
      <c r="I548" s="248">
        <f t="shared" si="434"/>
        <v>0</v>
      </c>
      <c r="J548" s="248">
        <f t="shared" si="434"/>
        <v>0</v>
      </c>
      <c r="K548" s="248">
        <f t="shared" si="434"/>
        <v>0</v>
      </c>
      <c r="L548" s="248">
        <f t="shared" si="434"/>
        <v>11.60692633</v>
      </c>
      <c r="M548" s="248">
        <f t="shared" si="434"/>
        <v>0</v>
      </c>
      <c r="N548" s="248">
        <f t="shared" si="434"/>
        <v>0</v>
      </c>
      <c r="O548" s="248">
        <f t="shared" si="434"/>
        <v>0</v>
      </c>
      <c r="P548" s="248">
        <f t="shared" si="434"/>
        <v>0.32854475</v>
      </c>
      <c r="Q548" s="248">
        <f t="shared" si="434"/>
        <v>0</v>
      </c>
      <c r="R548" s="248">
        <f t="shared" si="434"/>
        <v>0</v>
      </c>
      <c r="S548" s="248">
        <f t="shared" si="434"/>
        <v>0</v>
      </c>
      <c r="T548" s="248">
        <f t="shared" si="434"/>
        <v>0</v>
      </c>
      <c r="U548" s="248">
        <f t="shared" si="434"/>
        <v>0</v>
      </c>
      <c r="V548" s="248">
        <f t="shared" si="434"/>
        <v>0</v>
      </c>
      <c r="W548" s="248">
        <f t="shared" si="434"/>
        <v>0</v>
      </c>
      <c r="X548" s="248">
        <f t="shared" si="434"/>
        <v>11.27838158</v>
      </c>
      <c r="Y548" s="248">
        <f t="shared" si="434"/>
        <v>0</v>
      </c>
      <c r="Z548" s="248">
        <f t="shared" si="434"/>
        <v>0</v>
      </c>
      <c r="AA548" s="248">
        <f t="shared" si="434"/>
        <v>0</v>
      </c>
      <c r="AB548" s="248">
        <f t="shared" si="434"/>
        <v>0</v>
      </c>
      <c r="AC548" s="248">
        <f t="shared" si="434"/>
        <v>0</v>
      </c>
      <c r="AD548" s="248">
        <f t="shared" si="434"/>
        <v>0</v>
      </c>
      <c r="AE548" s="248"/>
      <c r="AF548" s="248">
        <f t="shared" si="434"/>
        <v>11.60692633</v>
      </c>
      <c r="AG548" s="248"/>
      <c r="AH548" s="136" t="str">
        <f t="shared" si="427"/>
        <v>-</v>
      </c>
      <c r="AI548" s="382"/>
      <c r="AJ548" s="384"/>
    </row>
    <row r="549" spans="1:36" s="4" customFormat="1" ht="47.25">
      <c r="A549" s="331">
        <f>'10 Квартал финансирование'!A549</f>
        <v>404</v>
      </c>
      <c r="B549" s="390" t="s">
        <v>1041</v>
      </c>
      <c r="C549" s="390" t="s">
        <v>1042</v>
      </c>
      <c r="D549" s="328" t="s">
        <v>157</v>
      </c>
      <c r="E549" s="328" t="s">
        <v>157</v>
      </c>
      <c r="F549" s="246">
        <v>4.306724</v>
      </c>
      <c r="G549" s="328" t="s">
        <v>157</v>
      </c>
      <c r="H549" s="328">
        <v>0</v>
      </c>
      <c r="I549" s="328" t="s">
        <v>157</v>
      </c>
      <c r="J549" s="242">
        <f t="shared" ref="J549:J555" si="435">N549+R549+V549+Z549</f>
        <v>0</v>
      </c>
      <c r="K549" s="328" t="s">
        <v>157</v>
      </c>
      <c r="L549" s="242">
        <f t="shared" ref="L549:L555" si="436">P549+T549+X549+AB549</f>
        <v>4.1675328800000004</v>
      </c>
      <c r="M549" s="328" t="s">
        <v>157</v>
      </c>
      <c r="N549" s="246">
        <v>0</v>
      </c>
      <c r="O549" s="328" t="s">
        <v>157</v>
      </c>
      <c r="P549" s="246">
        <v>0</v>
      </c>
      <c r="Q549" s="328" t="s">
        <v>157</v>
      </c>
      <c r="R549" s="246">
        <v>0</v>
      </c>
      <c r="S549" s="328" t="s">
        <v>157</v>
      </c>
      <c r="T549" s="246">
        <v>0</v>
      </c>
      <c r="U549" s="328" t="s">
        <v>157</v>
      </c>
      <c r="V549" s="246">
        <v>0</v>
      </c>
      <c r="W549" s="328" t="s">
        <v>157</v>
      </c>
      <c r="X549" s="246">
        <v>4.1675328800000004</v>
      </c>
      <c r="Y549" s="328" t="s">
        <v>157</v>
      </c>
      <c r="Z549" s="246">
        <v>0</v>
      </c>
      <c r="AA549" s="328" t="s">
        <v>157</v>
      </c>
      <c r="AB549" s="246">
        <v>0</v>
      </c>
      <c r="AC549" s="328" t="s">
        <v>157</v>
      </c>
      <c r="AD549" s="244">
        <v>0</v>
      </c>
      <c r="AE549" s="328" t="s">
        <v>157</v>
      </c>
      <c r="AF549" s="248">
        <f t="shared" ref="AF549:AF562" si="437">L549-N549-R549-V549</f>
        <v>4.1675328800000004</v>
      </c>
      <c r="AG549" s="328" t="s">
        <v>157</v>
      </c>
      <c r="AH549" s="136" t="str">
        <f t="shared" si="427"/>
        <v>-</v>
      </c>
      <c r="AI549" s="387" t="s">
        <v>1121</v>
      </c>
      <c r="AJ549" s="329" t="s">
        <v>1069</v>
      </c>
    </row>
    <row r="550" spans="1:36" s="4" customFormat="1" ht="47.25">
      <c r="A550" s="331">
        <f>'10 Квартал финансирование'!A550</f>
        <v>405</v>
      </c>
      <c r="B550" s="390" t="s">
        <v>1043</v>
      </c>
      <c r="C550" s="390" t="s">
        <v>1044</v>
      </c>
      <c r="D550" s="328" t="s">
        <v>157</v>
      </c>
      <c r="E550" s="328" t="s">
        <v>157</v>
      </c>
      <c r="F550" s="246">
        <v>0.38080000000000003</v>
      </c>
      <c r="G550" s="328" t="s">
        <v>157</v>
      </c>
      <c r="H550" s="328">
        <v>0</v>
      </c>
      <c r="I550" s="328" t="s">
        <v>157</v>
      </c>
      <c r="J550" s="242">
        <f t="shared" si="435"/>
        <v>0</v>
      </c>
      <c r="K550" s="328" t="s">
        <v>157</v>
      </c>
      <c r="L550" s="242">
        <f t="shared" si="436"/>
        <v>6.6500489800000002</v>
      </c>
      <c r="M550" s="328" t="s">
        <v>157</v>
      </c>
      <c r="N550" s="246">
        <v>0</v>
      </c>
      <c r="O550" s="328" t="s">
        <v>157</v>
      </c>
      <c r="P550" s="246">
        <v>0</v>
      </c>
      <c r="Q550" s="328" t="s">
        <v>157</v>
      </c>
      <c r="R550" s="246">
        <v>0</v>
      </c>
      <c r="S550" s="328" t="s">
        <v>157</v>
      </c>
      <c r="T550" s="246">
        <v>0</v>
      </c>
      <c r="U550" s="328" t="s">
        <v>157</v>
      </c>
      <c r="V550" s="246">
        <v>0</v>
      </c>
      <c r="W550" s="328" t="s">
        <v>157</v>
      </c>
      <c r="X550" s="246">
        <v>6.6500489800000002</v>
      </c>
      <c r="Y550" s="328" t="s">
        <v>157</v>
      </c>
      <c r="Z550" s="246">
        <v>0</v>
      </c>
      <c r="AA550" s="328" t="s">
        <v>157</v>
      </c>
      <c r="AB550" s="246">
        <v>0</v>
      </c>
      <c r="AC550" s="328" t="s">
        <v>157</v>
      </c>
      <c r="AD550" s="244">
        <v>0</v>
      </c>
      <c r="AE550" s="328" t="s">
        <v>157</v>
      </c>
      <c r="AF550" s="248">
        <f t="shared" si="437"/>
        <v>6.6500489800000002</v>
      </c>
      <c r="AG550" s="328" t="s">
        <v>157</v>
      </c>
      <c r="AH550" s="136" t="str">
        <f t="shared" si="427"/>
        <v>-</v>
      </c>
      <c r="AI550" s="387" t="s">
        <v>1121</v>
      </c>
      <c r="AJ550" s="329" t="s">
        <v>1069</v>
      </c>
    </row>
    <row r="551" spans="1:36" s="4" customFormat="1" ht="63">
      <c r="A551" s="331">
        <f>'10 Квартал финансирование'!A551</f>
        <v>406</v>
      </c>
      <c r="B551" s="390" t="s">
        <v>1045</v>
      </c>
      <c r="C551" s="390" t="s">
        <v>1046</v>
      </c>
      <c r="D551" s="328" t="s">
        <v>157</v>
      </c>
      <c r="E551" s="328" t="s">
        <v>157</v>
      </c>
      <c r="F551" s="246">
        <v>0</v>
      </c>
      <c r="G551" s="328" t="s">
        <v>157</v>
      </c>
      <c r="H551" s="328">
        <v>0</v>
      </c>
      <c r="I551" s="328" t="s">
        <v>157</v>
      </c>
      <c r="J551" s="242">
        <f t="shared" si="435"/>
        <v>0</v>
      </c>
      <c r="K551" s="328" t="s">
        <v>157</v>
      </c>
      <c r="L551" s="242">
        <f t="shared" si="436"/>
        <v>0.26487168999999999</v>
      </c>
      <c r="M551" s="328" t="s">
        <v>157</v>
      </c>
      <c r="N551" s="246">
        <v>0</v>
      </c>
      <c r="O551" s="328" t="s">
        <v>157</v>
      </c>
      <c r="P551" s="246">
        <v>0.26487168999999999</v>
      </c>
      <c r="Q551" s="328" t="s">
        <v>157</v>
      </c>
      <c r="R551" s="246">
        <v>0</v>
      </c>
      <c r="S551" s="328" t="s">
        <v>157</v>
      </c>
      <c r="T551" s="246">
        <v>0</v>
      </c>
      <c r="U551" s="328" t="s">
        <v>157</v>
      </c>
      <c r="V551" s="246">
        <v>0</v>
      </c>
      <c r="W551" s="328" t="s">
        <v>157</v>
      </c>
      <c r="X551" s="246">
        <v>0</v>
      </c>
      <c r="Y551" s="328" t="s">
        <v>157</v>
      </c>
      <c r="Z551" s="246">
        <v>0</v>
      </c>
      <c r="AA551" s="328" t="s">
        <v>157</v>
      </c>
      <c r="AB551" s="246">
        <v>0</v>
      </c>
      <c r="AC551" s="328" t="s">
        <v>157</v>
      </c>
      <c r="AD551" s="244">
        <v>0</v>
      </c>
      <c r="AE551" s="328" t="s">
        <v>157</v>
      </c>
      <c r="AF551" s="248">
        <f t="shared" si="437"/>
        <v>0.26487168999999999</v>
      </c>
      <c r="AG551" s="328" t="s">
        <v>157</v>
      </c>
      <c r="AH551" s="136" t="str">
        <f t="shared" si="427"/>
        <v>-</v>
      </c>
      <c r="AI551" s="387" t="s">
        <v>1122</v>
      </c>
      <c r="AJ551" s="329" t="s">
        <v>1069</v>
      </c>
    </row>
    <row r="552" spans="1:36" s="4" customFormat="1" ht="63">
      <c r="A552" s="331">
        <f>'10 Квартал финансирование'!A552</f>
        <v>407</v>
      </c>
      <c r="B552" s="285" t="s">
        <v>1047</v>
      </c>
      <c r="C552" s="285" t="s">
        <v>1048</v>
      </c>
      <c r="D552" s="328" t="s">
        <v>157</v>
      </c>
      <c r="E552" s="328" t="s">
        <v>157</v>
      </c>
      <c r="F552" s="73">
        <v>0</v>
      </c>
      <c r="G552" s="328" t="s">
        <v>157</v>
      </c>
      <c r="H552" s="328">
        <v>0</v>
      </c>
      <c r="I552" s="328" t="s">
        <v>157</v>
      </c>
      <c r="J552" s="242">
        <f t="shared" si="435"/>
        <v>0</v>
      </c>
      <c r="K552" s="328" t="s">
        <v>157</v>
      </c>
      <c r="L552" s="242">
        <f t="shared" si="436"/>
        <v>3.1817430000000001E-2</v>
      </c>
      <c r="M552" s="328" t="s">
        <v>157</v>
      </c>
      <c r="N552" s="73">
        <v>0</v>
      </c>
      <c r="O552" s="328" t="s">
        <v>157</v>
      </c>
      <c r="P552" s="73">
        <v>3.1817430000000001E-2</v>
      </c>
      <c r="Q552" s="328" t="s">
        <v>157</v>
      </c>
      <c r="R552" s="73">
        <v>0</v>
      </c>
      <c r="S552" s="328" t="s">
        <v>157</v>
      </c>
      <c r="T552" s="73">
        <v>0</v>
      </c>
      <c r="U552" s="328" t="s">
        <v>157</v>
      </c>
      <c r="V552" s="73">
        <v>0</v>
      </c>
      <c r="W552" s="328" t="s">
        <v>157</v>
      </c>
      <c r="X552" s="73">
        <v>0</v>
      </c>
      <c r="Y552" s="328" t="s">
        <v>157</v>
      </c>
      <c r="Z552" s="73">
        <v>0</v>
      </c>
      <c r="AA552" s="328" t="s">
        <v>157</v>
      </c>
      <c r="AB552" s="73">
        <v>0</v>
      </c>
      <c r="AC552" s="328" t="s">
        <v>157</v>
      </c>
      <c r="AD552" s="244">
        <v>0</v>
      </c>
      <c r="AE552" s="328" t="s">
        <v>157</v>
      </c>
      <c r="AF552" s="248">
        <f t="shared" si="437"/>
        <v>3.1817430000000001E-2</v>
      </c>
      <c r="AG552" s="328" t="s">
        <v>157</v>
      </c>
      <c r="AH552" s="136" t="str">
        <f t="shared" si="427"/>
        <v>-</v>
      </c>
      <c r="AI552" s="382" t="s">
        <v>1122</v>
      </c>
      <c r="AJ552" s="329" t="s">
        <v>1069</v>
      </c>
    </row>
    <row r="553" spans="1:36" s="4" customFormat="1" ht="63">
      <c r="A553" s="331">
        <f>'10 Квартал финансирование'!A553</f>
        <v>408</v>
      </c>
      <c r="B553" s="285" t="s">
        <v>1049</v>
      </c>
      <c r="C553" s="285" t="s">
        <v>1050</v>
      </c>
      <c r="D553" s="328" t="s">
        <v>157</v>
      </c>
      <c r="E553" s="328" t="s">
        <v>157</v>
      </c>
      <c r="F553" s="73">
        <v>0</v>
      </c>
      <c r="G553" s="328" t="s">
        <v>157</v>
      </c>
      <c r="H553" s="328">
        <v>0</v>
      </c>
      <c r="I553" s="328" t="s">
        <v>157</v>
      </c>
      <c r="J553" s="242">
        <f t="shared" si="435"/>
        <v>0</v>
      </c>
      <c r="K553" s="328" t="s">
        <v>157</v>
      </c>
      <c r="L553" s="242">
        <f t="shared" si="436"/>
        <v>0.28353225999999998</v>
      </c>
      <c r="M553" s="328" t="s">
        <v>157</v>
      </c>
      <c r="N553" s="73">
        <v>0</v>
      </c>
      <c r="O553" s="328" t="s">
        <v>157</v>
      </c>
      <c r="P553" s="73">
        <v>0</v>
      </c>
      <c r="Q553" s="328" t="s">
        <v>157</v>
      </c>
      <c r="R553" s="73">
        <v>0</v>
      </c>
      <c r="S553" s="328" t="s">
        <v>157</v>
      </c>
      <c r="T553" s="73">
        <v>0</v>
      </c>
      <c r="U553" s="328" t="s">
        <v>157</v>
      </c>
      <c r="V553" s="73">
        <v>0</v>
      </c>
      <c r="W553" s="328" t="s">
        <v>157</v>
      </c>
      <c r="X553" s="73">
        <v>0.28353225999999998</v>
      </c>
      <c r="Y553" s="328" t="s">
        <v>157</v>
      </c>
      <c r="Z553" s="73">
        <v>0</v>
      </c>
      <c r="AA553" s="328" t="s">
        <v>157</v>
      </c>
      <c r="AB553" s="73">
        <v>0</v>
      </c>
      <c r="AC553" s="328" t="s">
        <v>157</v>
      </c>
      <c r="AD553" s="244">
        <v>0</v>
      </c>
      <c r="AE553" s="328" t="s">
        <v>157</v>
      </c>
      <c r="AF553" s="248">
        <f t="shared" si="437"/>
        <v>0.28353225999999998</v>
      </c>
      <c r="AG553" s="328" t="s">
        <v>157</v>
      </c>
      <c r="AH553" s="136" t="str">
        <f t="shared" si="427"/>
        <v>-</v>
      </c>
      <c r="AI553" s="382" t="s">
        <v>1122</v>
      </c>
      <c r="AJ553" s="329" t="s">
        <v>1069</v>
      </c>
    </row>
    <row r="554" spans="1:36" s="4" customFormat="1" ht="63">
      <c r="A554" s="331">
        <f>'10 Квартал финансирование'!A554</f>
        <v>409</v>
      </c>
      <c r="B554" s="285" t="s">
        <v>1051</v>
      </c>
      <c r="C554" s="285" t="s">
        <v>1052</v>
      </c>
      <c r="D554" s="328" t="s">
        <v>157</v>
      </c>
      <c r="E554" s="328" t="s">
        <v>157</v>
      </c>
      <c r="F554" s="73">
        <v>0</v>
      </c>
      <c r="G554" s="328" t="s">
        <v>157</v>
      </c>
      <c r="H554" s="328">
        <v>0</v>
      </c>
      <c r="I554" s="328" t="s">
        <v>157</v>
      </c>
      <c r="J554" s="242">
        <f t="shared" si="435"/>
        <v>0</v>
      </c>
      <c r="K554" s="328" t="s">
        <v>157</v>
      </c>
      <c r="L554" s="242">
        <f t="shared" si="436"/>
        <v>1.3599740000000001E-2</v>
      </c>
      <c r="M554" s="328" t="s">
        <v>157</v>
      </c>
      <c r="N554" s="73">
        <v>0</v>
      </c>
      <c r="O554" s="328" t="s">
        <v>157</v>
      </c>
      <c r="P554" s="73">
        <v>0</v>
      </c>
      <c r="Q554" s="328" t="s">
        <v>157</v>
      </c>
      <c r="R554" s="73">
        <v>0</v>
      </c>
      <c r="S554" s="328" t="s">
        <v>157</v>
      </c>
      <c r="T554" s="73">
        <v>0</v>
      </c>
      <c r="U554" s="328" t="s">
        <v>157</v>
      </c>
      <c r="V554" s="73">
        <v>0</v>
      </c>
      <c r="W554" s="328" t="s">
        <v>157</v>
      </c>
      <c r="X554" s="73">
        <v>1.3599740000000001E-2</v>
      </c>
      <c r="Y554" s="328" t="s">
        <v>157</v>
      </c>
      <c r="Z554" s="73">
        <v>0</v>
      </c>
      <c r="AA554" s="328" t="s">
        <v>157</v>
      </c>
      <c r="AB554" s="73">
        <v>0</v>
      </c>
      <c r="AC554" s="328" t="s">
        <v>157</v>
      </c>
      <c r="AD554" s="244">
        <v>0</v>
      </c>
      <c r="AE554" s="328" t="s">
        <v>157</v>
      </c>
      <c r="AF554" s="248">
        <f t="shared" si="437"/>
        <v>1.3599740000000001E-2</v>
      </c>
      <c r="AG554" s="328" t="s">
        <v>157</v>
      </c>
      <c r="AH554" s="136" t="str">
        <f t="shared" si="427"/>
        <v>-</v>
      </c>
      <c r="AI554" s="382" t="s">
        <v>1122</v>
      </c>
      <c r="AJ554" s="329" t="s">
        <v>1069</v>
      </c>
    </row>
    <row r="555" spans="1:36" s="4" customFormat="1" ht="63">
      <c r="A555" s="331">
        <f>'10 Квартал финансирование'!A555</f>
        <v>410</v>
      </c>
      <c r="B555" s="390" t="s">
        <v>1053</v>
      </c>
      <c r="C555" s="390" t="s">
        <v>1054</v>
      </c>
      <c r="D555" s="328" t="s">
        <v>157</v>
      </c>
      <c r="E555" s="328" t="s">
        <v>157</v>
      </c>
      <c r="F555" s="246">
        <v>0</v>
      </c>
      <c r="G555" s="328" t="s">
        <v>157</v>
      </c>
      <c r="H555" s="328">
        <v>0</v>
      </c>
      <c r="I555" s="328" t="s">
        <v>157</v>
      </c>
      <c r="J555" s="242">
        <f t="shared" si="435"/>
        <v>0</v>
      </c>
      <c r="K555" s="328" t="s">
        <v>157</v>
      </c>
      <c r="L555" s="242">
        <f t="shared" si="436"/>
        <v>3.1855630000000003E-2</v>
      </c>
      <c r="M555" s="328" t="s">
        <v>157</v>
      </c>
      <c r="N555" s="246">
        <v>0</v>
      </c>
      <c r="O555" s="328" t="s">
        <v>157</v>
      </c>
      <c r="P555" s="246">
        <v>3.1855630000000003E-2</v>
      </c>
      <c r="Q555" s="328" t="s">
        <v>157</v>
      </c>
      <c r="R555" s="246">
        <v>0</v>
      </c>
      <c r="S555" s="328" t="s">
        <v>157</v>
      </c>
      <c r="T555" s="246">
        <v>0</v>
      </c>
      <c r="U555" s="328" t="s">
        <v>157</v>
      </c>
      <c r="V555" s="246">
        <v>0</v>
      </c>
      <c r="W555" s="328" t="s">
        <v>157</v>
      </c>
      <c r="X555" s="246">
        <v>0</v>
      </c>
      <c r="Y555" s="328" t="s">
        <v>157</v>
      </c>
      <c r="Z555" s="246">
        <v>0</v>
      </c>
      <c r="AA555" s="328" t="s">
        <v>157</v>
      </c>
      <c r="AB555" s="246">
        <v>0</v>
      </c>
      <c r="AC555" s="328" t="s">
        <v>157</v>
      </c>
      <c r="AD555" s="244">
        <v>0</v>
      </c>
      <c r="AE555" s="328" t="s">
        <v>157</v>
      </c>
      <c r="AF555" s="248">
        <f t="shared" si="437"/>
        <v>3.1855630000000003E-2</v>
      </c>
      <c r="AG555" s="328" t="s">
        <v>157</v>
      </c>
      <c r="AH555" s="136" t="str">
        <f t="shared" si="427"/>
        <v>-</v>
      </c>
      <c r="AI555" s="387" t="s">
        <v>1122</v>
      </c>
      <c r="AJ555" s="329" t="s">
        <v>1069</v>
      </c>
    </row>
    <row r="556" spans="1:36" s="4" customFormat="1" ht="63">
      <c r="A556" s="331">
        <f>'10 Квартал финансирование'!A556</f>
        <v>411</v>
      </c>
      <c r="B556" s="390" t="s">
        <v>1055</v>
      </c>
      <c r="C556" s="390" t="s">
        <v>1056</v>
      </c>
      <c r="D556" s="328" t="s">
        <v>157</v>
      </c>
      <c r="E556" s="328" t="s">
        <v>157</v>
      </c>
      <c r="F556" s="246">
        <v>0</v>
      </c>
      <c r="G556" s="328" t="s">
        <v>157</v>
      </c>
      <c r="H556" s="328">
        <v>4</v>
      </c>
      <c r="I556" s="328" t="s">
        <v>157</v>
      </c>
      <c r="J556" s="242">
        <f t="shared" ref="J556:J558" si="438">N556+R556+V556+Z556</f>
        <v>0</v>
      </c>
      <c r="K556" s="328" t="s">
        <v>157</v>
      </c>
      <c r="L556" s="242">
        <f t="shared" ref="L556:L558" si="439">P556+T556+X556+AB556</f>
        <v>0</v>
      </c>
      <c r="M556" s="328" t="s">
        <v>157</v>
      </c>
      <c r="N556" s="246">
        <v>0</v>
      </c>
      <c r="O556" s="328" t="s">
        <v>157</v>
      </c>
      <c r="P556" s="246">
        <v>0</v>
      </c>
      <c r="Q556" s="328" t="s">
        <v>157</v>
      </c>
      <c r="R556" s="246">
        <v>0</v>
      </c>
      <c r="S556" s="328" t="s">
        <v>157</v>
      </c>
      <c r="T556" s="246">
        <v>0</v>
      </c>
      <c r="U556" s="328" t="s">
        <v>157</v>
      </c>
      <c r="V556" s="246">
        <v>0</v>
      </c>
      <c r="W556" s="328" t="s">
        <v>157</v>
      </c>
      <c r="X556" s="246">
        <v>0</v>
      </c>
      <c r="Y556" s="328" t="s">
        <v>157</v>
      </c>
      <c r="Z556" s="246">
        <v>0</v>
      </c>
      <c r="AA556" s="328" t="s">
        <v>157</v>
      </c>
      <c r="AB556" s="246">
        <v>0</v>
      </c>
      <c r="AC556" s="328" t="s">
        <v>157</v>
      </c>
      <c r="AD556" s="244">
        <v>0</v>
      </c>
      <c r="AE556" s="328" t="s">
        <v>157</v>
      </c>
      <c r="AF556" s="248">
        <f t="shared" si="437"/>
        <v>0</v>
      </c>
      <c r="AG556" s="328" t="s">
        <v>157</v>
      </c>
      <c r="AH556" s="136" t="str">
        <f t="shared" si="427"/>
        <v>-</v>
      </c>
      <c r="AI556" s="387" t="s">
        <v>1122</v>
      </c>
      <c r="AJ556" s="329" t="s">
        <v>1069</v>
      </c>
    </row>
    <row r="557" spans="1:36" s="4" customFormat="1" ht="47.25">
      <c r="A557" s="331">
        <f>'10 Квартал финансирование'!A557</f>
        <v>412</v>
      </c>
      <c r="B557" s="390" t="s">
        <v>1057</v>
      </c>
      <c r="C557" s="390" t="s">
        <v>1058</v>
      </c>
      <c r="D557" s="328" t="s">
        <v>157</v>
      </c>
      <c r="E557" s="328" t="s">
        <v>157</v>
      </c>
      <c r="F557" s="246">
        <v>0</v>
      </c>
      <c r="G557" s="328" t="s">
        <v>157</v>
      </c>
      <c r="H557" s="328">
        <v>0</v>
      </c>
      <c r="I557" s="328" t="s">
        <v>157</v>
      </c>
      <c r="J557" s="242">
        <f t="shared" ref="J557" si="440">N557+R557+V557+Z557</f>
        <v>0</v>
      </c>
      <c r="K557" s="328" t="s">
        <v>157</v>
      </c>
      <c r="L557" s="242">
        <f t="shared" ref="L557" si="441">P557+T557+X557+AB557</f>
        <v>0.16366771999999999</v>
      </c>
      <c r="M557" s="328" t="s">
        <v>157</v>
      </c>
      <c r="N557" s="246">
        <v>0</v>
      </c>
      <c r="O557" s="328" t="s">
        <v>157</v>
      </c>
      <c r="P557" s="246">
        <v>0</v>
      </c>
      <c r="Q557" s="328" t="s">
        <v>157</v>
      </c>
      <c r="R557" s="246">
        <v>0</v>
      </c>
      <c r="S557" s="328" t="s">
        <v>157</v>
      </c>
      <c r="T557" s="246">
        <v>0</v>
      </c>
      <c r="U557" s="328" t="s">
        <v>157</v>
      </c>
      <c r="V557" s="246">
        <v>0</v>
      </c>
      <c r="W557" s="328" t="s">
        <v>157</v>
      </c>
      <c r="X557" s="246">
        <v>0.16366771999999999</v>
      </c>
      <c r="Y557" s="328" t="s">
        <v>157</v>
      </c>
      <c r="Z557" s="246">
        <v>0</v>
      </c>
      <c r="AA557" s="328" t="s">
        <v>157</v>
      </c>
      <c r="AB557" s="246">
        <v>0</v>
      </c>
      <c r="AC557" s="328" t="s">
        <v>157</v>
      </c>
      <c r="AD557" s="244">
        <v>0</v>
      </c>
      <c r="AE557" s="328" t="s">
        <v>157</v>
      </c>
      <c r="AF557" s="248">
        <f t="shared" si="437"/>
        <v>0.16366771999999999</v>
      </c>
      <c r="AG557" s="328" t="s">
        <v>157</v>
      </c>
      <c r="AH557" s="136" t="str">
        <f t="shared" si="427"/>
        <v>-</v>
      </c>
      <c r="AI557" s="387">
        <v>0</v>
      </c>
      <c r="AJ557" s="329" t="s">
        <v>1069</v>
      </c>
    </row>
    <row r="558" spans="1:36" s="4" customFormat="1" ht="47.25">
      <c r="A558" s="331">
        <f>'10 Квартал финансирование'!A558</f>
        <v>413</v>
      </c>
      <c r="B558" s="390" t="s">
        <v>1059</v>
      </c>
      <c r="C558" s="390" t="s">
        <v>1060</v>
      </c>
      <c r="D558" s="328" t="s">
        <v>157</v>
      </c>
      <c r="E558" s="328" t="s">
        <v>157</v>
      </c>
      <c r="F558" s="246">
        <v>0</v>
      </c>
      <c r="G558" s="328" t="s">
        <v>157</v>
      </c>
      <c r="H558" s="328">
        <v>0</v>
      </c>
      <c r="I558" s="328" t="s">
        <v>157</v>
      </c>
      <c r="J558" s="242">
        <f t="shared" si="438"/>
        <v>0</v>
      </c>
      <c r="K558" s="328" t="s">
        <v>157</v>
      </c>
      <c r="L558" s="242">
        <f t="shared" si="439"/>
        <v>0</v>
      </c>
      <c r="M558" s="328" t="s">
        <v>157</v>
      </c>
      <c r="N558" s="246">
        <v>0</v>
      </c>
      <c r="O558" s="328" t="s">
        <v>157</v>
      </c>
      <c r="P558" s="246">
        <v>0</v>
      </c>
      <c r="Q558" s="328" t="s">
        <v>157</v>
      </c>
      <c r="R558" s="246">
        <v>0</v>
      </c>
      <c r="S558" s="328" t="s">
        <v>157</v>
      </c>
      <c r="T558" s="246">
        <v>0</v>
      </c>
      <c r="U558" s="328" t="s">
        <v>157</v>
      </c>
      <c r="V558" s="246">
        <v>0</v>
      </c>
      <c r="W558" s="328" t="s">
        <v>157</v>
      </c>
      <c r="X558" s="246">
        <v>0</v>
      </c>
      <c r="Y558" s="328" t="s">
        <v>157</v>
      </c>
      <c r="Z558" s="246">
        <v>0</v>
      </c>
      <c r="AA558" s="328" t="s">
        <v>157</v>
      </c>
      <c r="AB558" s="246">
        <v>0</v>
      </c>
      <c r="AC558" s="328" t="s">
        <v>157</v>
      </c>
      <c r="AD558" s="244">
        <v>0</v>
      </c>
      <c r="AE558" s="328" t="s">
        <v>157</v>
      </c>
      <c r="AF558" s="248">
        <f t="shared" si="437"/>
        <v>0</v>
      </c>
      <c r="AG558" s="328" t="s">
        <v>157</v>
      </c>
      <c r="AH558" s="136" t="str">
        <f t="shared" si="427"/>
        <v>-</v>
      </c>
      <c r="AI558" s="387">
        <v>0</v>
      </c>
      <c r="AJ558" s="329" t="s">
        <v>1069</v>
      </c>
    </row>
    <row r="559" spans="1:36" s="4" customFormat="1" ht="63">
      <c r="A559" s="331">
        <f>'10 Квартал финансирование'!A559</f>
        <v>414</v>
      </c>
      <c r="B559" s="390" t="s">
        <v>1061</v>
      </c>
      <c r="C559" s="390" t="s">
        <v>1062</v>
      </c>
      <c r="D559" s="328" t="s">
        <v>157</v>
      </c>
      <c r="E559" s="328" t="s">
        <v>157</v>
      </c>
      <c r="F559" s="246">
        <v>0</v>
      </c>
      <c r="G559" s="328" t="s">
        <v>157</v>
      </c>
      <c r="H559" s="328">
        <v>0</v>
      </c>
      <c r="I559" s="328" t="s">
        <v>157</v>
      </c>
      <c r="J559" s="242">
        <f t="shared" ref="J559:J562" si="442">N559+R559+V559+Z559</f>
        <v>0</v>
      </c>
      <c r="K559" s="328" t="s">
        <v>157</v>
      </c>
      <c r="L559" s="242">
        <f t="shared" ref="L559:L562" si="443">P559+T559+X559+AB559</f>
        <v>0</v>
      </c>
      <c r="M559" s="328" t="s">
        <v>157</v>
      </c>
      <c r="N559" s="246">
        <v>0</v>
      </c>
      <c r="O559" s="328" t="s">
        <v>157</v>
      </c>
      <c r="P559" s="246">
        <v>0</v>
      </c>
      <c r="Q559" s="328" t="s">
        <v>157</v>
      </c>
      <c r="R559" s="246">
        <v>0</v>
      </c>
      <c r="S559" s="328" t="s">
        <v>157</v>
      </c>
      <c r="T559" s="246">
        <v>0</v>
      </c>
      <c r="U559" s="328" t="s">
        <v>157</v>
      </c>
      <c r="V559" s="246">
        <v>0</v>
      </c>
      <c r="W559" s="328" t="s">
        <v>157</v>
      </c>
      <c r="X559" s="246">
        <v>0</v>
      </c>
      <c r="Y559" s="328" t="s">
        <v>157</v>
      </c>
      <c r="Z559" s="246">
        <v>0</v>
      </c>
      <c r="AA559" s="328" t="s">
        <v>157</v>
      </c>
      <c r="AB559" s="246">
        <v>0</v>
      </c>
      <c r="AC559" s="328" t="s">
        <v>157</v>
      </c>
      <c r="AD559" s="244">
        <v>0</v>
      </c>
      <c r="AE559" s="328" t="s">
        <v>157</v>
      </c>
      <c r="AF559" s="248">
        <f t="shared" si="437"/>
        <v>0</v>
      </c>
      <c r="AG559" s="328" t="s">
        <v>157</v>
      </c>
      <c r="AH559" s="136" t="str">
        <f t="shared" si="427"/>
        <v>-</v>
      </c>
      <c r="AI559" s="387">
        <v>0</v>
      </c>
      <c r="AJ559" s="329" t="s">
        <v>1069</v>
      </c>
    </row>
    <row r="560" spans="1:36" s="4" customFormat="1" ht="94.5">
      <c r="A560" s="331">
        <f>'10 Квартал финансирование'!A560</f>
        <v>415</v>
      </c>
      <c r="B560" s="390" t="s">
        <v>1063</v>
      </c>
      <c r="C560" s="390" t="s">
        <v>1064</v>
      </c>
      <c r="D560" s="328" t="s">
        <v>157</v>
      </c>
      <c r="E560" s="328" t="s">
        <v>157</v>
      </c>
      <c r="F560" s="246">
        <v>0</v>
      </c>
      <c r="G560" s="328" t="s">
        <v>157</v>
      </c>
      <c r="H560" s="328">
        <v>0</v>
      </c>
      <c r="I560" s="328" t="s">
        <v>157</v>
      </c>
      <c r="J560" s="242">
        <f t="shared" si="442"/>
        <v>0</v>
      </c>
      <c r="K560" s="328" t="s">
        <v>157</v>
      </c>
      <c r="L560" s="242">
        <f t="shared" si="443"/>
        <v>0</v>
      </c>
      <c r="M560" s="328" t="s">
        <v>157</v>
      </c>
      <c r="N560" s="246">
        <v>0</v>
      </c>
      <c r="O560" s="328" t="s">
        <v>157</v>
      </c>
      <c r="P560" s="246">
        <v>0</v>
      </c>
      <c r="Q560" s="328" t="s">
        <v>157</v>
      </c>
      <c r="R560" s="246">
        <v>0</v>
      </c>
      <c r="S560" s="328" t="s">
        <v>157</v>
      </c>
      <c r="T560" s="246">
        <v>0</v>
      </c>
      <c r="U560" s="328" t="s">
        <v>157</v>
      </c>
      <c r="V560" s="246">
        <v>0</v>
      </c>
      <c r="W560" s="328" t="s">
        <v>157</v>
      </c>
      <c r="X560" s="246">
        <v>0</v>
      </c>
      <c r="Y560" s="328" t="s">
        <v>157</v>
      </c>
      <c r="Z560" s="246">
        <v>0</v>
      </c>
      <c r="AA560" s="328" t="s">
        <v>157</v>
      </c>
      <c r="AB560" s="246">
        <v>0</v>
      </c>
      <c r="AC560" s="328" t="s">
        <v>157</v>
      </c>
      <c r="AD560" s="244">
        <v>0</v>
      </c>
      <c r="AE560" s="328" t="s">
        <v>157</v>
      </c>
      <c r="AF560" s="248">
        <f t="shared" si="437"/>
        <v>0</v>
      </c>
      <c r="AG560" s="328" t="s">
        <v>157</v>
      </c>
      <c r="AH560" s="136" t="str">
        <f t="shared" si="427"/>
        <v>-</v>
      </c>
      <c r="AI560" s="387">
        <v>0</v>
      </c>
      <c r="AJ560" s="329" t="s">
        <v>1069</v>
      </c>
    </row>
    <row r="561" spans="1:36" s="4" customFormat="1" ht="47.25">
      <c r="A561" s="331">
        <f>'10 Квартал финансирование'!A561</f>
        <v>416</v>
      </c>
      <c r="B561" s="390" t="s">
        <v>1065</v>
      </c>
      <c r="C561" s="390" t="s">
        <v>1066</v>
      </c>
      <c r="D561" s="328" t="s">
        <v>157</v>
      </c>
      <c r="E561" s="328" t="s">
        <v>157</v>
      </c>
      <c r="F561" s="246">
        <v>0</v>
      </c>
      <c r="G561" s="328" t="s">
        <v>157</v>
      </c>
      <c r="H561" s="328">
        <v>0</v>
      </c>
      <c r="I561" s="328" t="s">
        <v>157</v>
      </c>
      <c r="J561" s="242">
        <f t="shared" si="442"/>
        <v>0</v>
      </c>
      <c r="K561" s="328" t="s">
        <v>157</v>
      </c>
      <c r="L561" s="242">
        <f t="shared" si="443"/>
        <v>0</v>
      </c>
      <c r="M561" s="328" t="s">
        <v>157</v>
      </c>
      <c r="N561" s="246">
        <v>0</v>
      </c>
      <c r="O561" s="328" t="s">
        <v>157</v>
      </c>
      <c r="P561" s="246">
        <v>0</v>
      </c>
      <c r="Q561" s="328" t="s">
        <v>157</v>
      </c>
      <c r="R561" s="246">
        <v>0</v>
      </c>
      <c r="S561" s="328" t="s">
        <v>157</v>
      </c>
      <c r="T561" s="246">
        <v>0</v>
      </c>
      <c r="U561" s="328" t="s">
        <v>157</v>
      </c>
      <c r="V561" s="246">
        <v>0</v>
      </c>
      <c r="W561" s="328" t="s">
        <v>157</v>
      </c>
      <c r="X561" s="246">
        <v>0</v>
      </c>
      <c r="Y561" s="328" t="s">
        <v>157</v>
      </c>
      <c r="Z561" s="246">
        <v>0</v>
      </c>
      <c r="AA561" s="328" t="s">
        <v>157</v>
      </c>
      <c r="AB561" s="246">
        <v>0</v>
      </c>
      <c r="AC561" s="328" t="s">
        <v>157</v>
      </c>
      <c r="AD561" s="244">
        <v>0</v>
      </c>
      <c r="AE561" s="328" t="s">
        <v>157</v>
      </c>
      <c r="AF561" s="248">
        <f t="shared" si="437"/>
        <v>0</v>
      </c>
      <c r="AG561" s="328" t="s">
        <v>157</v>
      </c>
      <c r="AH561" s="136" t="str">
        <f t="shared" si="427"/>
        <v>-</v>
      </c>
      <c r="AI561" s="387">
        <v>0</v>
      </c>
      <c r="AJ561" s="329" t="s">
        <v>1069</v>
      </c>
    </row>
    <row r="562" spans="1:36" s="4" customFormat="1" ht="47.25">
      <c r="A562" s="331">
        <f>'10 Квартал финансирование'!A562</f>
        <v>417</v>
      </c>
      <c r="B562" s="390" t="s">
        <v>1067</v>
      </c>
      <c r="C562" s="390" t="s">
        <v>1068</v>
      </c>
      <c r="D562" s="328" t="s">
        <v>157</v>
      </c>
      <c r="E562" s="328" t="s">
        <v>157</v>
      </c>
      <c r="F562" s="246">
        <v>0</v>
      </c>
      <c r="G562" s="328" t="s">
        <v>157</v>
      </c>
      <c r="H562" s="328">
        <v>0</v>
      </c>
      <c r="I562" s="328" t="s">
        <v>157</v>
      </c>
      <c r="J562" s="242">
        <f t="shared" si="442"/>
        <v>0</v>
      </c>
      <c r="K562" s="328" t="s">
        <v>157</v>
      </c>
      <c r="L562" s="242">
        <f t="shared" si="443"/>
        <v>0</v>
      </c>
      <c r="M562" s="328" t="s">
        <v>157</v>
      </c>
      <c r="N562" s="246">
        <v>0</v>
      </c>
      <c r="O562" s="328" t="s">
        <v>157</v>
      </c>
      <c r="P562" s="246">
        <v>0</v>
      </c>
      <c r="Q562" s="328" t="s">
        <v>157</v>
      </c>
      <c r="R562" s="246">
        <v>0</v>
      </c>
      <c r="S562" s="328" t="s">
        <v>157</v>
      </c>
      <c r="T562" s="246">
        <v>0</v>
      </c>
      <c r="U562" s="328" t="s">
        <v>157</v>
      </c>
      <c r="V562" s="246">
        <v>0</v>
      </c>
      <c r="W562" s="328" t="s">
        <v>157</v>
      </c>
      <c r="X562" s="246">
        <v>0</v>
      </c>
      <c r="Y562" s="328" t="s">
        <v>157</v>
      </c>
      <c r="Z562" s="246">
        <v>0</v>
      </c>
      <c r="AA562" s="328" t="s">
        <v>157</v>
      </c>
      <c r="AB562" s="246">
        <v>0</v>
      </c>
      <c r="AC562" s="328" t="s">
        <v>157</v>
      </c>
      <c r="AD562" s="244">
        <v>0</v>
      </c>
      <c r="AE562" s="328" t="s">
        <v>157</v>
      </c>
      <c r="AF562" s="248">
        <f t="shared" si="437"/>
        <v>0</v>
      </c>
      <c r="AG562" s="328" t="s">
        <v>157</v>
      </c>
      <c r="AH562" s="136" t="str">
        <f t="shared" si="427"/>
        <v>-</v>
      </c>
      <c r="AI562" s="387">
        <v>0</v>
      </c>
      <c r="AJ562" s="329" t="s">
        <v>1069</v>
      </c>
    </row>
    <row r="563" spans="1:36" s="4" customFormat="1">
      <c r="A563" s="169" t="s">
        <v>3</v>
      </c>
      <c r="B563" s="306" t="s">
        <v>13</v>
      </c>
      <c r="C563" s="306"/>
      <c r="D563" s="248">
        <f>D564+D565+D566</f>
        <v>0</v>
      </c>
      <c r="E563" s="248">
        <f t="shared" ref="E563:AF563" si="444">E564+E565+E566</f>
        <v>0</v>
      </c>
      <c r="F563" s="248">
        <f t="shared" si="444"/>
        <v>0</v>
      </c>
      <c r="G563" s="248">
        <f t="shared" si="444"/>
        <v>0</v>
      </c>
      <c r="H563" s="248">
        <f t="shared" si="444"/>
        <v>0</v>
      </c>
      <c r="I563" s="248">
        <f t="shared" si="444"/>
        <v>0</v>
      </c>
      <c r="J563" s="248">
        <f t="shared" si="444"/>
        <v>0</v>
      </c>
      <c r="K563" s="248">
        <f t="shared" si="444"/>
        <v>0</v>
      </c>
      <c r="L563" s="248">
        <f t="shared" si="444"/>
        <v>0.48532142</v>
      </c>
      <c r="M563" s="248">
        <f t="shared" si="444"/>
        <v>0</v>
      </c>
      <c r="N563" s="248">
        <f t="shared" si="444"/>
        <v>0</v>
      </c>
      <c r="O563" s="248">
        <f t="shared" si="444"/>
        <v>0</v>
      </c>
      <c r="P563" s="248">
        <f t="shared" si="444"/>
        <v>0</v>
      </c>
      <c r="Q563" s="248">
        <f t="shared" si="444"/>
        <v>0</v>
      </c>
      <c r="R563" s="248">
        <f t="shared" si="444"/>
        <v>0</v>
      </c>
      <c r="S563" s="248">
        <f t="shared" si="444"/>
        <v>0</v>
      </c>
      <c r="T563" s="248">
        <f t="shared" si="444"/>
        <v>0</v>
      </c>
      <c r="U563" s="248">
        <f t="shared" si="444"/>
        <v>0</v>
      </c>
      <c r="V563" s="248">
        <f t="shared" si="444"/>
        <v>0</v>
      </c>
      <c r="W563" s="248">
        <f t="shared" si="444"/>
        <v>0</v>
      </c>
      <c r="X563" s="248">
        <f t="shared" si="444"/>
        <v>0.48532142</v>
      </c>
      <c r="Y563" s="248">
        <f t="shared" si="444"/>
        <v>0</v>
      </c>
      <c r="Z563" s="248">
        <f t="shared" si="444"/>
        <v>0</v>
      </c>
      <c r="AA563" s="248">
        <f t="shared" si="444"/>
        <v>0</v>
      </c>
      <c r="AB563" s="248">
        <f t="shared" si="444"/>
        <v>0</v>
      </c>
      <c r="AC563" s="248">
        <f t="shared" si="444"/>
        <v>0</v>
      </c>
      <c r="AD563" s="248">
        <f t="shared" si="444"/>
        <v>0</v>
      </c>
      <c r="AE563" s="248"/>
      <c r="AF563" s="248">
        <f t="shared" si="444"/>
        <v>0.48532142</v>
      </c>
      <c r="AG563" s="248"/>
      <c r="AH563" s="136" t="str">
        <f t="shared" si="427"/>
        <v>-</v>
      </c>
      <c r="AI563" s="382"/>
      <c r="AJ563" s="384"/>
    </row>
    <row r="564" spans="1:36" s="4" customFormat="1" ht="31.5">
      <c r="A564" s="310" t="s">
        <v>4</v>
      </c>
      <c r="B564" s="306" t="s">
        <v>17</v>
      </c>
      <c r="C564" s="306"/>
      <c r="D564" s="247"/>
      <c r="E564" s="247"/>
      <c r="F564" s="247"/>
      <c r="G564" s="247"/>
      <c r="H564" s="247"/>
      <c r="I564" s="247"/>
      <c r="J564" s="247"/>
      <c r="K564" s="247"/>
      <c r="L564" s="247"/>
      <c r="M564" s="247"/>
      <c r="N564" s="247"/>
      <c r="O564" s="247"/>
      <c r="P564" s="247"/>
      <c r="Q564" s="247"/>
      <c r="R564" s="247"/>
      <c r="S564" s="247"/>
      <c r="T564" s="247"/>
      <c r="U564" s="247"/>
      <c r="V564" s="247"/>
      <c r="W564" s="247"/>
      <c r="X564" s="247"/>
      <c r="Y564" s="247"/>
      <c r="Z564" s="247"/>
      <c r="AA564" s="247"/>
      <c r="AB564" s="247"/>
      <c r="AC564" s="247"/>
      <c r="AD564" s="247"/>
      <c r="AE564" s="247"/>
      <c r="AF564" s="247"/>
      <c r="AG564" s="247"/>
      <c r="AH564" s="136" t="str">
        <f t="shared" si="427"/>
        <v>-</v>
      </c>
      <c r="AI564" s="382"/>
      <c r="AJ564" s="384"/>
    </row>
    <row r="565" spans="1:36" s="4" customFormat="1">
      <c r="A565" s="310" t="s">
        <v>5</v>
      </c>
      <c r="B565" s="306" t="s">
        <v>23</v>
      </c>
      <c r="C565" s="306"/>
      <c r="D565" s="247"/>
      <c r="E565" s="247"/>
      <c r="F565" s="247"/>
      <c r="G565" s="247"/>
      <c r="H565" s="247"/>
      <c r="I565" s="247"/>
      <c r="J565" s="247"/>
      <c r="K565" s="247"/>
      <c r="L565" s="247"/>
      <c r="M565" s="247"/>
      <c r="N565" s="247"/>
      <c r="O565" s="247"/>
      <c r="P565" s="247"/>
      <c r="Q565" s="247"/>
      <c r="R565" s="247"/>
      <c r="S565" s="247"/>
      <c r="T565" s="247"/>
      <c r="U565" s="247"/>
      <c r="V565" s="247"/>
      <c r="W565" s="247"/>
      <c r="X565" s="247"/>
      <c r="Y565" s="247"/>
      <c r="Z565" s="247"/>
      <c r="AA565" s="247"/>
      <c r="AB565" s="247"/>
      <c r="AC565" s="247"/>
      <c r="AD565" s="247"/>
      <c r="AE565" s="247"/>
      <c r="AF565" s="247"/>
      <c r="AG565" s="247"/>
      <c r="AH565" s="136" t="str">
        <f t="shared" si="427"/>
        <v>-</v>
      </c>
      <c r="AI565" s="382"/>
      <c r="AJ565" s="384"/>
    </row>
    <row r="566" spans="1:36" s="4" customFormat="1">
      <c r="A566" s="169" t="s">
        <v>41</v>
      </c>
      <c r="B566" s="110" t="s">
        <v>58</v>
      </c>
      <c r="C566" s="110"/>
      <c r="D566" s="248">
        <f>SUMIF(D567,"&gt;0",D567)</f>
        <v>0</v>
      </c>
      <c r="E566" s="248">
        <f t="shared" ref="E566:AD566" si="445">SUMIF(E567,"&gt;0",E567)</f>
        <v>0</v>
      </c>
      <c r="F566" s="248">
        <f t="shared" si="445"/>
        <v>0</v>
      </c>
      <c r="G566" s="248">
        <f t="shared" si="445"/>
        <v>0</v>
      </c>
      <c r="H566" s="248">
        <f t="shared" si="445"/>
        <v>0</v>
      </c>
      <c r="I566" s="248">
        <f t="shared" si="445"/>
        <v>0</v>
      </c>
      <c r="J566" s="248">
        <f t="shared" si="445"/>
        <v>0</v>
      </c>
      <c r="K566" s="248">
        <f t="shared" si="445"/>
        <v>0</v>
      </c>
      <c r="L566" s="248">
        <f t="shared" si="445"/>
        <v>0.48532142</v>
      </c>
      <c r="M566" s="248">
        <f t="shared" si="445"/>
        <v>0</v>
      </c>
      <c r="N566" s="248">
        <f t="shared" si="445"/>
        <v>0</v>
      </c>
      <c r="O566" s="248">
        <f t="shared" si="445"/>
        <v>0</v>
      </c>
      <c r="P566" s="248">
        <f t="shared" si="445"/>
        <v>0</v>
      </c>
      <c r="Q566" s="248">
        <f t="shared" si="445"/>
        <v>0</v>
      </c>
      <c r="R566" s="248">
        <f t="shared" si="445"/>
        <v>0</v>
      </c>
      <c r="S566" s="248">
        <f t="shared" si="445"/>
        <v>0</v>
      </c>
      <c r="T566" s="248">
        <f t="shared" si="445"/>
        <v>0</v>
      </c>
      <c r="U566" s="248">
        <f t="shared" si="445"/>
        <v>0</v>
      </c>
      <c r="V566" s="248">
        <f t="shared" si="445"/>
        <v>0</v>
      </c>
      <c r="W566" s="248">
        <f t="shared" si="445"/>
        <v>0</v>
      </c>
      <c r="X566" s="248">
        <f t="shared" si="445"/>
        <v>0.48532142</v>
      </c>
      <c r="Y566" s="248">
        <f t="shared" si="445"/>
        <v>0</v>
      </c>
      <c r="Z566" s="248">
        <f t="shared" si="445"/>
        <v>0</v>
      </c>
      <c r="AA566" s="248">
        <f t="shared" si="445"/>
        <v>0</v>
      </c>
      <c r="AB566" s="248">
        <f t="shared" si="445"/>
        <v>0</v>
      </c>
      <c r="AC566" s="248">
        <f t="shared" si="445"/>
        <v>0</v>
      </c>
      <c r="AD566" s="248">
        <f t="shared" si="445"/>
        <v>0</v>
      </c>
      <c r="AE566" s="248"/>
      <c r="AF566" s="248">
        <f t="shared" ref="AF566" si="446">SUMIF(AF567,"&gt;0",AF567)</f>
        <v>0.48532142</v>
      </c>
      <c r="AG566" s="248"/>
      <c r="AH566" s="136" t="str">
        <f t="shared" si="427"/>
        <v>-</v>
      </c>
      <c r="AI566" s="382"/>
      <c r="AJ566" s="384"/>
    </row>
    <row r="567" spans="1:36" s="4" customFormat="1" ht="63">
      <c r="A567" s="330">
        <f>'10 Квартал финансирование'!A567</f>
        <v>418</v>
      </c>
      <c r="B567" s="391" t="s">
        <v>1073</v>
      </c>
      <c r="C567" s="391" t="s">
        <v>1074</v>
      </c>
      <c r="D567" s="247" t="s">
        <v>157</v>
      </c>
      <c r="E567" s="247" t="s">
        <v>157</v>
      </c>
      <c r="F567" s="247">
        <v>0</v>
      </c>
      <c r="G567" s="247" t="s">
        <v>157</v>
      </c>
      <c r="H567" s="328">
        <v>0</v>
      </c>
      <c r="I567" s="247" t="s">
        <v>157</v>
      </c>
      <c r="J567" s="247">
        <f>N567+R567+V567+Z567</f>
        <v>0</v>
      </c>
      <c r="K567" s="247" t="s">
        <v>157</v>
      </c>
      <c r="L567" s="247">
        <f>P567+T567+X567+AB567</f>
        <v>0.48532142</v>
      </c>
      <c r="M567" s="247" t="s">
        <v>157</v>
      </c>
      <c r="N567" s="247">
        <v>0</v>
      </c>
      <c r="O567" s="247" t="s">
        <v>157</v>
      </c>
      <c r="P567" s="247">
        <v>0</v>
      </c>
      <c r="Q567" s="247" t="s">
        <v>157</v>
      </c>
      <c r="R567" s="247">
        <v>0</v>
      </c>
      <c r="S567" s="247" t="s">
        <v>157</v>
      </c>
      <c r="T567" s="247">
        <v>0</v>
      </c>
      <c r="U567" s="247" t="s">
        <v>157</v>
      </c>
      <c r="V567" s="247">
        <v>0</v>
      </c>
      <c r="W567" s="247" t="s">
        <v>157</v>
      </c>
      <c r="X567" s="247">
        <v>0.48532142</v>
      </c>
      <c r="Y567" s="247" t="s">
        <v>157</v>
      </c>
      <c r="Z567" s="247">
        <v>0</v>
      </c>
      <c r="AA567" s="247" t="s">
        <v>157</v>
      </c>
      <c r="AB567" s="247">
        <v>0</v>
      </c>
      <c r="AC567" s="247" t="s">
        <v>157</v>
      </c>
      <c r="AD567" s="247">
        <v>0</v>
      </c>
      <c r="AE567" s="247" t="s">
        <v>157</v>
      </c>
      <c r="AF567" s="248">
        <f>L567-N567-R567-V567</f>
        <v>0.48532142</v>
      </c>
      <c r="AG567" s="247" t="s">
        <v>157</v>
      </c>
      <c r="AH567" s="136" t="str">
        <f t="shared" si="427"/>
        <v>-</v>
      </c>
      <c r="AI567" s="382" t="s">
        <v>1122</v>
      </c>
      <c r="AJ567" s="384" t="s">
        <v>1069</v>
      </c>
    </row>
    <row r="568" spans="1:36" s="21" customFormat="1">
      <c r="A568" s="170"/>
      <c r="B568" s="206" t="s">
        <v>48</v>
      </c>
      <c r="C568" s="126"/>
      <c r="D568" s="101">
        <f t="shared" ref="D568:AD568" si="447">D579+D598</f>
        <v>0</v>
      </c>
      <c r="E568" s="101">
        <f t="shared" si="447"/>
        <v>0</v>
      </c>
      <c r="F568" s="101">
        <f t="shared" si="447"/>
        <v>17.782910000000001</v>
      </c>
      <c r="G568" s="101">
        <f t="shared" si="447"/>
        <v>0</v>
      </c>
      <c r="H568" s="101">
        <f t="shared" si="447"/>
        <v>0</v>
      </c>
      <c r="I568" s="101">
        <f t="shared" si="447"/>
        <v>0</v>
      </c>
      <c r="J568" s="101">
        <f t="shared" si="447"/>
        <v>0</v>
      </c>
      <c r="K568" s="101">
        <f t="shared" si="447"/>
        <v>0</v>
      </c>
      <c r="L568" s="101">
        <f t="shared" si="447"/>
        <v>7.8161839999999989</v>
      </c>
      <c r="M568" s="101">
        <f t="shared" si="447"/>
        <v>0</v>
      </c>
      <c r="N568" s="101">
        <f t="shared" si="447"/>
        <v>0</v>
      </c>
      <c r="O568" s="101">
        <f t="shared" si="447"/>
        <v>0</v>
      </c>
      <c r="P568" s="101">
        <f t="shared" si="447"/>
        <v>6.4916230000000006</v>
      </c>
      <c r="Q568" s="101">
        <f t="shared" si="447"/>
        <v>0</v>
      </c>
      <c r="R568" s="101">
        <f t="shared" si="447"/>
        <v>0</v>
      </c>
      <c r="S568" s="101">
        <f t="shared" si="447"/>
        <v>0</v>
      </c>
      <c r="T568" s="101">
        <f t="shared" si="447"/>
        <v>0.57844200000000001</v>
      </c>
      <c r="U568" s="101">
        <f t="shared" si="447"/>
        <v>0</v>
      </c>
      <c r="V568" s="101">
        <f t="shared" si="447"/>
        <v>0</v>
      </c>
      <c r="W568" s="101">
        <f t="shared" si="447"/>
        <v>0</v>
      </c>
      <c r="X568" s="101">
        <f t="shared" si="447"/>
        <v>0.74611899999999998</v>
      </c>
      <c r="Y568" s="101">
        <f t="shared" si="447"/>
        <v>0</v>
      </c>
      <c r="Z568" s="101">
        <f t="shared" si="447"/>
        <v>0</v>
      </c>
      <c r="AA568" s="101">
        <f t="shared" si="447"/>
        <v>0</v>
      </c>
      <c r="AB568" s="101">
        <f t="shared" si="447"/>
        <v>0</v>
      </c>
      <c r="AC568" s="101">
        <f t="shared" si="447"/>
        <v>0</v>
      </c>
      <c r="AD568" s="101">
        <f t="shared" si="447"/>
        <v>69.206456439999997</v>
      </c>
      <c r="AE568" s="101"/>
      <c r="AF568" s="101">
        <f>AF579+AF598</f>
        <v>7.8161839999999989</v>
      </c>
      <c r="AG568" s="101"/>
      <c r="AH568" s="136" t="str">
        <f t="shared" si="427"/>
        <v>-</v>
      </c>
      <c r="AI568" s="154"/>
      <c r="AJ568" s="346"/>
    </row>
    <row r="569" spans="1:36" s="21" customFormat="1">
      <c r="A569" s="167">
        <v>1</v>
      </c>
      <c r="B569" s="111" t="s">
        <v>52</v>
      </c>
      <c r="C569" s="111"/>
      <c r="D569" s="20">
        <f t="shared" ref="D569" si="448">D579</f>
        <v>0</v>
      </c>
      <c r="E569" s="20">
        <f t="shared" ref="E569:AD569" si="449">E579</f>
        <v>0</v>
      </c>
      <c r="F569" s="20">
        <f>F579</f>
        <v>17.782910000000001</v>
      </c>
      <c r="G569" s="20">
        <f t="shared" si="449"/>
        <v>0</v>
      </c>
      <c r="H569" s="242">
        <f t="shared" si="449"/>
        <v>0</v>
      </c>
      <c r="I569" s="20">
        <f t="shared" si="449"/>
        <v>0</v>
      </c>
      <c r="J569" s="20">
        <f t="shared" si="449"/>
        <v>0</v>
      </c>
      <c r="K569" s="20">
        <f t="shared" si="449"/>
        <v>0</v>
      </c>
      <c r="L569" s="20">
        <f t="shared" si="449"/>
        <v>7.8161839999999989</v>
      </c>
      <c r="M569" s="20">
        <f t="shared" si="449"/>
        <v>0</v>
      </c>
      <c r="N569" s="20">
        <f t="shared" si="449"/>
        <v>0</v>
      </c>
      <c r="O569" s="20">
        <f t="shared" si="449"/>
        <v>0</v>
      </c>
      <c r="P569" s="20">
        <f t="shared" si="449"/>
        <v>6.4916230000000006</v>
      </c>
      <c r="Q569" s="20">
        <f t="shared" si="449"/>
        <v>0</v>
      </c>
      <c r="R569" s="20">
        <f t="shared" si="449"/>
        <v>0</v>
      </c>
      <c r="S569" s="20">
        <f t="shared" si="449"/>
        <v>0</v>
      </c>
      <c r="T569" s="20">
        <f t="shared" si="449"/>
        <v>0.57844200000000001</v>
      </c>
      <c r="U569" s="20">
        <f t="shared" si="449"/>
        <v>0</v>
      </c>
      <c r="V569" s="20">
        <f t="shared" si="449"/>
        <v>0</v>
      </c>
      <c r="W569" s="20">
        <f t="shared" si="449"/>
        <v>0</v>
      </c>
      <c r="X569" s="20">
        <f t="shared" si="449"/>
        <v>0.74611899999999998</v>
      </c>
      <c r="Y569" s="20">
        <f t="shared" si="449"/>
        <v>0</v>
      </c>
      <c r="Z569" s="20">
        <f t="shared" si="449"/>
        <v>0</v>
      </c>
      <c r="AA569" s="20">
        <f t="shared" si="449"/>
        <v>0</v>
      </c>
      <c r="AB569" s="20">
        <f t="shared" si="449"/>
        <v>0</v>
      </c>
      <c r="AC569" s="20">
        <f t="shared" si="449"/>
        <v>0</v>
      </c>
      <c r="AD569" s="20">
        <f t="shared" si="449"/>
        <v>69.206456439999997</v>
      </c>
      <c r="AE569" s="20"/>
      <c r="AF569" s="20">
        <f t="shared" ref="AF569" si="450">AF579</f>
        <v>7.8161839999999989</v>
      </c>
      <c r="AG569" s="20"/>
      <c r="AH569" s="136" t="str">
        <f t="shared" si="427"/>
        <v>-</v>
      </c>
      <c r="AI569" s="156"/>
      <c r="AJ569" s="347"/>
    </row>
    <row r="570" spans="1:36" s="21" customFormat="1">
      <c r="A570" s="167"/>
      <c r="B570" s="111" t="s">
        <v>53</v>
      </c>
      <c r="C570" s="111"/>
      <c r="D570" s="20">
        <f t="shared" ref="D570" si="451">D598</f>
        <v>0</v>
      </c>
      <c r="E570" s="20">
        <f t="shared" ref="E570:AD570" si="452">E598</f>
        <v>0</v>
      </c>
      <c r="F570" s="20">
        <f>F598</f>
        <v>0</v>
      </c>
      <c r="G570" s="20">
        <f t="shared" si="452"/>
        <v>0</v>
      </c>
      <c r="H570" s="242">
        <f t="shared" si="452"/>
        <v>0</v>
      </c>
      <c r="I570" s="20">
        <f t="shared" si="452"/>
        <v>0</v>
      </c>
      <c r="J570" s="20">
        <f t="shared" si="452"/>
        <v>0</v>
      </c>
      <c r="K570" s="20">
        <f t="shared" si="452"/>
        <v>0</v>
      </c>
      <c r="L570" s="20">
        <f t="shared" si="452"/>
        <v>0</v>
      </c>
      <c r="M570" s="20">
        <f t="shared" si="452"/>
        <v>0</v>
      </c>
      <c r="N570" s="20">
        <f t="shared" si="452"/>
        <v>0</v>
      </c>
      <c r="O570" s="20">
        <f t="shared" si="452"/>
        <v>0</v>
      </c>
      <c r="P570" s="20">
        <f t="shared" si="452"/>
        <v>0</v>
      </c>
      <c r="Q570" s="20">
        <f t="shared" si="452"/>
        <v>0</v>
      </c>
      <c r="R570" s="20">
        <f t="shared" si="452"/>
        <v>0</v>
      </c>
      <c r="S570" s="20">
        <f t="shared" si="452"/>
        <v>0</v>
      </c>
      <c r="T570" s="20">
        <f t="shared" si="452"/>
        <v>0</v>
      </c>
      <c r="U570" s="20">
        <f t="shared" si="452"/>
        <v>0</v>
      </c>
      <c r="V570" s="20">
        <f t="shared" si="452"/>
        <v>0</v>
      </c>
      <c r="W570" s="20">
        <f t="shared" si="452"/>
        <v>0</v>
      </c>
      <c r="X570" s="20">
        <f t="shared" si="452"/>
        <v>0</v>
      </c>
      <c r="Y570" s="20">
        <f t="shared" si="452"/>
        <v>0</v>
      </c>
      <c r="Z570" s="20">
        <f t="shared" si="452"/>
        <v>0</v>
      </c>
      <c r="AA570" s="20">
        <f t="shared" si="452"/>
        <v>0</v>
      </c>
      <c r="AB570" s="20">
        <f t="shared" si="452"/>
        <v>0</v>
      </c>
      <c r="AC570" s="20">
        <f t="shared" si="452"/>
        <v>0</v>
      </c>
      <c r="AD570" s="20">
        <f t="shared" si="452"/>
        <v>0</v>
      </c>
      <c r="AE570" s="20"/>
      <c r="AF570" s="20">
        <f t="shared" ref="AF570" si="453">AF598</f>
        <v>0</v>
      </c>
      <c r="AG570" s="20"/>
      <c r="AH570" s="136" t="str">
        <f t="shared" si="427"/>
        <v>-</v>
      </c>
      <c r="AI570" s="156"/>
      <c r="AJ570" s="347"/>
    </row>
    <row r="571" spans="1:36" s="21" customFormat="1">
      <c r="A571" s="167"/>
      <c r="B571" s="111" t="s">
        <v>54</v>
      </c>
      <c r="C571" s="111"/>
      <c r="D571" s="20"/>
      <c r="E571" s="20"/>
      <c r="F571" s="20"/>
      <c r="G571" s="20"/>
      <c r="H571" s="242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136" t="str">
        <f t="shared" si="427"/>
        <v>-</v>
      </c>
      <c r="AI571" s="156"/>
      <c r="AJ571" s="347"/>
    </row>
    <row r="572" spans="1:36" s="21" customFormat="1">
      <c r="A572" s="167"/>
      <c r="B572" s="111" t="s">
        <v>55</v>
      </c>
      <c r="C572" s="111"/>
      <c r="D572" s="20">
        <f t="shared" ref="D572" si="454">D570-D571</f>
        <v>0</v>
      </c>
      <c r="E572" s="20">
        <f t="shared" ref="E572:AD572" si="455">E570-E571</f>
        <v>0</v>
      </c>
      <c r="F572" s="20">
        <f>F570-F571</f>
        <v>0</v>
      </c>
      <c r="G572" s="20">
        <f t="shared" si="455"/>
        <v>0</v>
      </c>
      <c r="H572" s="242">
        <f t="shared" si="455"/>
        <v>0</v>
      </c>
      <c r="I572" s="20">
        <f t="shared" si="455"/>
        <v>0</v>
      </c>
      <c r="J572" s="20">
        <f t="shared" si="455"/>
        <v>0</v>
      </c>
      <c r="K572" s="20">
        <f t="shared" si="455"/>
        <v>0</v>
      </c>
      <c r="L572" s="20">
        <f t="shared" si="455"/>
        <v>0</v>
      </c>
      <c r="M572" s="20">
        <f t="shared" si="455"/>
        <v>0</v>
      </c>
      <c r="N572" s="20">
        <f t="shared" si="455"/>
        <v>0</v>
      </c>
      <c r="O572" s="20">
        <f t="shared" si="455"/>
        <v>0</v>
      </c>
      <c r="P572" s="20">
        <f t="shared" si="455"/>
        <v>0</v>
      </c>
      <c r="Q572" s="20">
        <f t="shared" si="455"/>
        <v>0</v>
      </c>
      <c r="R572" s="20">
        <f t="shared" si="455"/>
        <v>0</v>
      </c>
      <c r="S572" s="20">
        <f t="shared" si="455"/>
        <v>0</v>
      </c>
      <c r="T572" s="20">
        <f t="shared" si="455"/>
        <v>0</v>
      </c>
      <c r="U572" s="20">
        <f t="shared" si="455"/>
        <v>0</v>
      </c>
      <c r="V572" s="20">
        <f t="shared" si="455"/>
        <v>0</v>
      </c>
      <c r="W572" s="20">
        <f t="shared" si="455"/>
        <v>0</v>
      </c>
      <c r="X572" s="20">
        <f t="shared" si="455"/>
        <v>0</v>
      </c>
      <c r="Y572" s="20">
        <f t="shared" si="455"/>
        <v>0</v>
      </c>
      <c r="Z572" s="20">
        <f t="shared" si="455"/>
        <v>0</v>
      </c>
      <c r="AA572" s="20">
        <f t="shared" si="455"/>
        <v>0</v>
      </c>
      <c r="AB572" s="20">
        <f t="shared" si="455"/>
        <v>0</v>
      </c>
      <c r="AC572" s="20">
        <f t="shared" si="455"/>
        <v>0</v>
      </c>
      <c r="AD572" s="20">
        <f t="shared" si="455"/>
        <v>0</v>
      </c>
      <c r="AE572" s="20"/>
      <c r="AF572" s="20">
        <f t="shared" ref="AF572" si="456">AF570-AF571</f>
        <v>0</v>
      </c>
      <c r="AG572" s="20"/>
      <c r="AH572" s="136" t="str">
        <f t="shared" si="427"/>
        <v>-</v>
      </c>
      <c r="AI572" s="156"/>
      <c r="AJ572" s="347"/>
    </row>
    <row r="573" spans="1:36" s="21" customFormat="1">
      <c r="A573" s="167"/>
      <c r="B573" s="111" t="s">
        <v>56</v>
      </c>
      <c r="C573" s="111"/>
      <c r="D573" s="20">
        <f t="shared" ref="D573" si="457">D569-D570</f>
        <v>0</v>
      </c>
      <c r="E573" s="20">
        <f t="shared" ref="E573:AD573" si="458">E569-E570</f>
        <v>0</v>
      </c>
      <c r="F573" s="20">
        <f>F569-F570</f>
        <v>17.782910000000001</v>
      </c>
      <c r="G573" s="20">
        <f t="shared" si="458"/>
        <v>0</v>
      </c>
      <c r="H573" s="242">
        <f t="shared" si="458"/>
        <v>0</v>
      </c>
      <c r="I573" s="20">
        <f t="shared" si="458"/>
        <v>0</v>
      </c>
      <c r="J573" s="20">
        <f t="shared" si="458"/>
        <v>0</v>
      </c>
      <c r="K573" s="20">
        <f t="shared" si="458"/>
        <v>0</v>
      </c>
      <c r="L573" s="20">
        <f t="shared" si="458"/>
        <v>7.8161839999999989</v>
      </c>
      <c r="M573" s="20">
        <f t="shared" si="458"/>
        <v>0</v>
      </c>
      <c r="N573" s="20">
        <f t="shared" si="458"/>
        <v>0</v>
      </c>
      <c r="O573" s="20">
        <f t="shared" si="458"/>
        <v>0</v>
      </c>
      <c r="P573" s="20">
        <f t="shared" si="458"/>
        <v>6.4916230000000006</v>
      </c>
      <c r="Q573" s="20">
        <f t="shared" si="458"/>
        <v>0</v>
      </c>
      <c r="R573" s="20">
        <f t="shared" si="458"/>
        <v>0</v>
      </c>
      <c r="S573" s="20">
        <f t="shared" si="458"/>
        <v>0</v>
      </c>
      <c r="T573" s="20">
        <f t="shared" si="458"/>
        <v>0.57844200000000001</v>
      </c>
      <c r="U573" s="20">
        <f t="shared" si="458"/>
        <v>0</v>
      </c>
      <c r="V573" s="20">
        <f t="shared" si="458"/>
        <v>0</v>
      </c>
      <c r="W573" s="20">
        <f t="shared" si="458"/>
        <v>0</v>
      </c>
      <c r="X573" s="20">
        <f t="shared" si="458"/>
        <v>0.74611899999999998</v>
      </c>
      <c r="Y573" s="20">
        <f t="shared" si="458"/>
        <v>0</v>
      </c>
      <c r="Z573" s="20">
        <f t="shared" si="458"/>
        <v>0</v>
      </c>
      <c r="AA573" s="20">
        <f t="shared" si="458"/>
        <v>0</v>
      </c>
      <c r="AB573" s="20">
        <f t="shared" si="458"/>
        <v>0</v>
      </c>
      <c r="AC573" s="20">
        <f t="shared" si="458"/>
        <v>0</v>
      </c>
      <c r="AD573" s="20">
        <f t="shared" si="458"/>
        <v>69.206456439999997</v>
      </c>
      <c r="AE573" s="20"/>
      <c r="AF573" s="20">
        <f t="shared" ref="AF573" si="459">AF569-AF570</f>
        <v>7.8161839999999989</v>
      </c>
      <c r="AG573" s="20"/>
      <c r="AH573" s="136" t="str">
        <f t="shared" si="427"/>
        <v>-</v>
      </c>
      <c r="AI573" s="156"/>
      <c r="AJ573" s="347"/>
    </row>
    <row r="574" spans="1:36" s="21" customFormat="1">
      <c r="A574" s="167">
        <v>2</v>
      </c>
      <c r="B574" s="111" t="s">
        <v>13</v>
      </c>
      <c r="C574" s="111"/>
      <c r="D574" s="20">
        <f t="shared" ref="D574" si="460">D599</f>
        <v>0</v>
      </c>
      <c r="E574" s="20">
        <f t="shared" ref="E574:AD574" si="461">E599</f>
        <v>0</v>
      </c>
      <c r="F574" s="20">
        <f>F599</f>
        <v>0</v>
      </c>
      <c r="G574" s="20">
        <f t="shared" si="461"/>
        <v>0</v>
      </c>
      <c r="H574" s="242">
        <f t="shared" si="461"/>
        <v>0</v>
      </c>
      <c r="I574" s="20">
        <f t="shared" si="461"/>
        <v>0</v>
      </c>
      <c r="J574" s="20">
        <f t="shared" si="461"/>
        <v>0</v>
      </c>
      <c r="K574" s="20">
        <f t="shared" si="461"/>
        <v>0</v>
      </c>
      <c r="L574" s="20">
        <f t="shared" si="461"/>
        <v>0</v>
      </c>
      <c r="M574" s="20">
        <f t="shared" si="461"/>
        <v>0</v>
      </c>
      <c r="N574" s="20">
        <f t="shared" si="461"/>
        <v>0</v>
      </c>
      <c r="O574" s="20">
        <f t="shared" si="461"/>
        <v>0</v>
      </c>
      <c r="P574" s="20">
        <f t="shared" si="461"/>
        <v>0</v>
      </c>
      <c r="Q574" s="20">
        <f t="shared" si="461"/>
        <v>0</v>
      </c>
      <c r="R574" s="20">
        <f t="shared" si="461"/>
        <v>0</v>
      </c>
      <c r="S574" s="20">
        <f t="shared" si="461"/>
        <v>0</v>
      </c>
      <c r="T574" s="20">
        <f t="shared" si="461"/>
        <v>0</v>
      </c>
      <c r="U574" s="20">
        <f t="shared" si="461"/>
        <v>0</v>
      </c>
      <c r="V574" s="20">
        <f t="shared" si="461"/>
        <v>0</v>
      </c>
      <c r="W574" s="20">
        <f t="shared" si="461"/>
        <v>0</v>
      </c>
      <c r="X574" s="20">
        <f t="shared" si="461"/>
        <v>0</v>
      </c>
      <c r="Y574" s="20">
        <f t="shared" si="461"/>
        <v>0</v>
      </c>
      <c r="Z574" s="20">
        <f t="shared" si="461"/>
        <v>0</v>
      </c>
      <c r="AA574" s="20">
        <f t="shared" si="461"/>
        <v>0</v>
      </c>
      <c r="AB574" s="20">
        <f t="shared" si="461"/>
        <v>0</v>
      </c>
      <c r="AC574" s="20">
        <f t="shared" si="461"/>
        <v>0</v>
      </c>
      <c r="AD574" s="20">
        <f t="shared" si="461"/>
        <v>0</v>
      </c>
      <c r="AE574" s="20"/>
      <c r="AF574" s="20">
        <f t="shared" ref="AF574" si="462">AF599</f>
        <v>0</v>
      </c>
      <c r="AG574" s="20"/>
      <c r="AH574" s="136" t="str">
        <f t="shared" si="427"/>
        <v>-</v>
      </c>
      <c r="AI574" s="156"/>
      <c r="AJ574" s="347"/>
    </row>
    <row r="575" spans="1:36" s="21" customFormat="1">
      <c r="A575" s="167"/>
      <c r="B575" s="111" t="s">
        <v>53</v>
      </c>
      <c r="C575" s="111"/>
      <c r="D575" s="20">
        <f t="shared" ref="D575" si="463">D602</f>
        <v>0</v>
      </c>
      <c r="E575" s="20">
        <f t="shared" ref="E575:AD575" si="464">E602</f>
        <v>0</v>
      </c>
      <c r="F575" s="20">
        <f>F602</f>
        <v>0</v>
      </c>
      <c r="G575" s="20">
        <f t="shared" si="464"/>
        <v>0</v>
      </c>
      <c r="H575" s="242">
        <f t="shared" si="464"/>
        <v>0</v>
      </c>
      <c r="I575" s="20">
        <f t="shared" si="464"/>
        <v>0</v>
      </c>
      <c r="J575" s="20">
        <f t="shared" si="464"/>
        <v>0</v>
      </c>
      <c r="K575" s="20">
        <f t="shared" si="464"/>
        <v>0</v>
      </c>
      <c r="L575" s="20">
        <f t="shared" si="464"/>
        <v>0</v>
      </c>
      <c r="M575" s="20">
        <f t="shared" si="464"/>
        <v>0</v>
      </c>
      <c r="N575" s="20">
        <f t="shared" si="464"/>
        <v>0</v>
      </c>
      <c r="O575" s="20">
        <f t="shared" si="464"/>
        <v>0</v>
      </c>
      <c r="P575" s="20">
        <f t="shared" si="464"/>
        <v>0</v>
      </c>
      <c r="Q575" s="20">
        <f t="shared" si="464"/>
        <v>0</v>
      </c>
      <c r="R575" s="20">
        <f t="shared" si="464"/>
        <v>0</v>
      </c>
      <c r="S575" s="20">
        <f t="shared" si="464"/>
        <v>0</v>
      </c>
      <c r="T575" s="20">
        <f t="shared" si="464"/>
        <v>0</v>
      </c>
      <c r="U575" s="20">
        <f t="shared" si="464"/>
        <v>0</v>
      </c>
      <c r="V575" s="20">
        <f t="shared" si="464"/>
        <v>0</v>
      </c>
      <c r="W575" s="20">
        <f t="shared" si="464"/>
        <v>0</v>
      </c>
      <c r="X575" s="20">
        <f t="shared" si="464"/>
        <v>0</v>
      </c>
      <c r="Y575" s="20">
        <f t="shared" si="464"/>
        <v>0</v>
      </c>
      <c r="Z575" s="20">
        <f t="shared" si="464"/>
        <v>0</v>
      </c>
      <c r="AA575" s="20">
        <f t="shared" si="464"/>
        <v>0</v>
      </c>
      <c r="AB575" s="20">
        <f t="shared" si="464"/>
        <v>0</v>
      </c>
      <c r="AC575" s="20">
        <f t="shared" si="464"/>
        <v>0</v>
      </c>
      <c r="AD575" s="20">
        <f t="shared" si="464"/>
        <v>0</v>
      </c>
      <c r="AE575" s="20"/>
      <c r="AF575" s="20">
        <f t="shared" ref="AF575" si="465">AF602</f>
        <v>0</v>
      </c>
      <c r="AG575" s="20"/>
      <c r="AH575" s="136" t="str">
        <f t="shared" si="427"/>
        <v>-</v>
      </c>
      <c r="AI575" s="156"/>
      <c r="AJ575" s="347"/>
    </row>
    <row r="576" spans="1:36" s="21" customFormat="1">
      <c r="A576" s="167"/>
      <c r="B576" s="111" t="s">
        <v>54</v>
      </c>
      <c r="C576" s="111"/>
      <c r="D576" s="20"/>
      <c r="E576" s="20"/>
      <c r="F576" s="20"/>
      <c r="G576" s="20"/>
      <c r="H576" s="242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136" t="str">
        <f t="shared" si="427"/>
        <v>-</v>
      </c>
      <c r="AI576" s="156"/>
      <c r="AJ576" s="347"/>
    </row>
    <row r="577" spans="1:36" s="21" customFormat="1">
      <c r="A577" s="167"/>
      <c r="B577" s="111" t="s">
        <v>55</v>
      </c>
      <c r="C577" s="111"/>
      <c r="D577" s="20">
        <f t="shared" ref="D577" si="466">D575-D576</f>
        <v>0</v>
      </c>
      <c r="E577" s="20">
        <f t="shared" ref="E577:AD577" si="467">E575-E576</f>
        <v>0</v>
      </c>
      <c r="F577" s="20">
        <f>F575-F576</f>
        <v>0</v>
      </c>
      <c r="G577" s="20">
        <f t="shared" si="467"/>
        <v>0</v>
      </c>
      <c r="H577" s="242">
        <f t="shared" si="467"/>
        <v>0</v>
      </c>
      <c r="I577" s="20">
        <f t="shared" si="467"/>
        <v>0</v>
      </c>
      <c r="J577" s="20">
        <f t="shared" si="467"/>
        <v>0</v>
      </c>
      <c r="K577" s="20">
        <f t="shared" si="467"/>
        <v>0</v>
      </c>
      <c r="L577" s="20">
        <f t="shared" si="467"/>
        <v>0</v>
      </c>
      <c r="M577" s="20">
        <f t="shared" si="467"/>
        <v>0</v>
      </c>
      <c r="N577" s="20">
        <f t="shared" si="467"/>
        <v>0</v>
      </c>
      <c r="O577" s="20">
        <f t="shared" si="467"/>
        <v>0</v>
      </c>
      <c r="P577" s="20">
        <f t="shared" si="467"/>
        <v>0</v>
      </c>
      <c r="Q577" s="20">
        <f t="shared" si="467"/>
        <v>0</v>
      </c>
      <c r="R577" s="20">
        <f t="shared" si="467"/>
        <v>0</v>
      </c>
      <c r="S577" s="20">
        <f t="shared" si="467"/>
        <v>0</v>
      </c>
      <c r="T577" s="20">
        <f t="shared" si="467"/>
        <v>0</v>
      </c>
      <c r="U577" s="20">
        <f t="shared" si="467"/>
        <v>0</v>
      </c>
      <c r="V577" s="20">
        <f t="shared" si="467"/>
        <v>0</v>
      </c>
      <c r="W577" s="20">
        <f t="shared" si="467"/>
        <v>0</v>
      </c>
      <c r="X577" s="20">
        <f t="shared" si="467"/>
        <v>0</v>
      </c>
      <c r="Y577" s="20">
        <f t="shared" si="467"/>
        <v>0</v>
      </c>
      <c r="Z577" s="20">
        <f t="shared" si="467"/>
        <v>0</v>
      </c>
      <c r="AA577" s="20">
        <f t="shared" si="467"/>
        <v>0</v>
      </c>
      <c r="AB577" s="20">
        <f t="shared" si="467"/>
        <v>0</v>
      </c>
      <c r="AC577" s="20">
        <f t="shared" si="467"/>
        <v>0</v>
      </c>
      <c r="AD577" s="20">
        <f t="shared" si="467"/>
        <v>0</v>
      </c>
      <c r="AE577" s="20"/>
      <c r="AF577" s="20">
        <f t="shared" ref="AF577" si="468">AF575-AF576</f>
        <v>0</v>
      </c>
      <c r="AG577" s="20"/>
      <c r="AH577" s="136" t="str">
        <f t="shared" si="427"/>
        <v>-</v>
      </c>
      <c r="AI577" s="156"/>
      <c r="AJ577" s="347"/>
    </row>
    <row r="578" spans="1:36" s="21" customFormat="1">
      <c r="A578" s="167"/>
      <c r="B578" s="111" t="s">
        <v>23</v>
      </c>
      <c r="C578" s="111"/>
      <c r="D578" s="20">
        <f t="shared" ref="D578" si="469">D574-D575</f>
        <v>0</v>
      </c>
      <c r="E578" s="20">
        <f t="shared" ref="E578:AD578" si="470">E574-E575</f>
        <v>0</v>
      </c>
      <c r="F578" s="20">
        <f>F574-F575</f>
        <v>0</v>
      </c>
      <c r="G578" s="20">
        <f t="shared" si="470"/>
        <v>0</v>
      </c>
      <c r="H578" s="242">
        <f t="shared" si="470"/>
        <v>0</v>
      </c>
      <c r="I578" s="20">
        <f t="shared" si="470"/>
        <v>0</v>
      </c>
      <c r="J578" s="20">
        <f t="shared" si="470"/>
        <v>0</v>
      </c>
      <c r="K578" s="20">
        <f t="shared" si="470"/>
        <v>0</v>
      </c>
      <c r="L578" s="20">
        <f t="shared" si="470"/>
        <v>0</v>
      </c>
      <c r="M578" s="20">
        <f t="shared" si="470"/>
        <v>0</v>
      </c>
      <c r="N578" s="20">
        <f t="shared" si="470"/>
        <v>0</v>
      </c>
      <c r="O578" s="20">
        <f t="shared" si="470"/>
        <v>0</v>
      </c>
      <c r="P578" s="20">
        <f t="shared" si="470"/>
        <v>0</v>
      </c>
      <c r="Q578" s="20">
        <f t="shared" si="470"/>
        <v>0</v>
      </c>
      <c r="R578" s="20">
        <f t="shared" si="470"/>
        <v>0</v>
      </c>
      <c r="S578" s="20">
        <f t="shared" si="470"/>
        <v>0</v>
      </c>
      <c r="T578" s="20">
        <f t="shared" si="470"/>
        <v>0</v>
      </c>
      <c r="U578" s="20">
        <f t="shared" si="470"/>
        <v>0</v>
      </c>
      <c r="V578" s="20">
        <f t="shared" si="470"/>
        <v>0</v>
      </c>
      <c r="W578" s="20">
        <f t="shared" si="470"/>
        <v>0</v>
      </c>
      <c r="X578" s="20">
        <f t="shared" si="470"/>
        <v>0</v>
      </c>
      <c r="Y578" s="20">
        <f t="shared" si="470"/>
        <v>0</v>
      </c>
      <c r="Z578" s="20">
        <f t="shared" si="470"/>
        <v>0</v>
      </c>
      <c r="AA578" s="20">
        <f t="shared" si="470"/>
        <v>0</v>
      </c>
      <c r="AB578" s="20">
        <f t="shared" si="470"/>
        <v>0</v>
      </c>
      <c r="AC578" s="20">
        <f t="shared" si="470"/>
        <v>0</v>
      </c>
      <c r="AD578" s="20">
        <f t="shared" si="470"/>
        <v>0</v>
      </c>
      <c r="AE578" s="20"/>
      <c r="AF578" s="20">
        <f t="shared" ref="AF578" si="471">AF574-AF575</f>
        <v>0</v>
      </c>
      <c r="AG578" s="20"/>
      <c r="AH578" s="136" t="str">
        <f t="shared" si="427"/>
        <v>-</v>
      </c>
      <c r="AI578" s="156"/>
      <c r="AJ578" s="347"/>
    </row>
    <row r="579" spans="1:36" s="21" customFormat="1">
      <c r="A579" s="167" t="s">
        <v>0</v>
      </c>
      <c r="B579" s="8" t="s">
        <v>20</v>
      </c>
      <c r="C579" s="8"/>
      <c r="D579" s="20">
        <f t="shared" ref="D579:AD579" si="472">D580+D589+D590+D592+D593</f>
        <v>0</v>
      </c>
      <c r="E579" s="20">
        <f t="shared" si="472"/>
        <v>0</v>
      </c>
      <c r="F579" s="20">
        <f t="shared" si="472"/>
        <v>17.782910000000001</v>
      </c>
      <c r="G579" s="20">
        <f t="shared" si="472"/>
        <v>0</v>
      </c>
      <c r="H579" s="242">
        <f t="shared" si="472"/>
        <v>0</v>
      </c>
      <c r="I579" s="20">
        <f t="shared" si="472"/>
        <v>0</v>
      </c>
      <c r="J579" s="20">
        <f t="shared" si="472"/>
        <v>0</v>
      </c>
      <c r="K579" s="20">
        <f t="shared" si="472"/>
        <v>0</v>
      </c>
      <c r="L579" s="20">
        <f t="shared" si="472"/>
        <v>7.8161839999999989</v>
      </c>
      <c r="M579" s="20">
        <f t="shared" si="472"/>
        <v>0</v>
      </c>
      <c r="N579" s="20">
        <f t="shared" si="472"/>
        <v>0</v>
      </c>
      <c r="O579" s="20">
        <f t="shared" si="472"/>
        <v>0</v>
      </c>
      <c r="P579" s="20">
        <f t="shared" si="472"/>
        <v>6.4916230000000006</v>
      </c>
      <c r="Q579" s="20">
        <f t="shared" si="472"/>
        <v>0</v>
      </c>
      <c r="R579" s="20">
        <f t="shared" si="472"/>
        <v>0</v>
      </c>
      <c r="S579" s="20">
        <f t="shared" si="472"/>
        <v>0</v>
      </c>
      <c r="T579" s="20">
        <f t="shared" si="472"/>
        <v>0.57844200000000001</v>
      </c>
      <c r="U579" s="20">
        <f t="shared" si="472"/>
        <v>0</v>
      </c>
      <c r="V579" s="20">
        <f t="shared" si="472"/>
        <v>0</v>
      </c>
      <c r="W579" s="20">
        <f t="shared" si="472"/>
        <v>0</v>
      </c>
      <c r="X579" s="20">
        <f t="shared" si="472"/>
        <v>0.74611899999999998</v>
      </c>
      <c r="Y579" s="20">
        <f t="shared" si="472"/>
        <v>0</v>
      </c>
      <c r="Z579" s="20">
        <f t="shared" si="472"/>
        <v>0</v>
      </c>
      <c r="AA579" s="20">
        <f t="shared" si="472"/>
        <v>0</v>
      </c>
      <c r="AB579" s="20">
        <f t="shared" si="472"/>
        <v>0</v>
      </c>
      <c r="AC579" s="20">
        <f t="shared" si="472"/>
        <v>0</v>
      </c>
      <c r="AD579" s="20">
        <f t="shared" si="472"/>
        <v>69.206456439999997</v>
      </c>
      <c r="AE579" s="20"/>
      <c r="AF579" s="20">
        <f>AF580+AF589+AF590+AF592+AF593</f>
        <v>7.8161839999999989</v>
      </c>
      <c r="AG579" s="20"/>
      <c r="AH579" s="136" t="str">
        <f t="shared" si="427"/>
        <v>-</v>
      </c>
      <c r="AI579" s="156"/>
      <c r="AJ579" s="347"/>
    </row>
    <row r="580" spans="1:36" s="21" customFormat="1" ht="31.5">
      <c r="A580" s="157" t="s">
        <v>1</v>
      </c>
      <c r="B580" s="8" t="s">
        <v>17</v>
      </c>
      <c r="C580" s="8"/>
      <c r="D580" s="20">
        <f>SUMIF(D581,"&gt;0",D581)</f>
        <v>0</v>
      </c>
      <c r="E580" s="20">
        <f t="shared" ref="E580:AD580" si="473">SUMIF(E581,"&gt;0",E581)</f>
        <v>0</v>
      </c>
      <c r="F580" s="20">
        <f t="shared" si="473"/>
        <v>0</v>
      </c>
      <c r="G580" s="20">
        <f t="shared" si="473"/>
        <v>0</v>
      </c>
      <c r="H580" s="242">
        <f t="shared" si="473"/>
        <v>0</v>
      </c>
      <c r="I580" s="20">
        <f t="shared" si="473"/>
        <v>0</v>
      </c>
      <c r="J580" s="20">
        <f t="shared" si="473"/>
        <v>0</v>
      </c>
      <c r="K580" s="20">
        <f t="shared" si="473"/>
        <v>0</v>
      </c>
      <c r="L580" s="20">
        <f t="shared" si="473"/>
        <v>0</v>
      </c>
      <c r="M580" s="20">
        <f t="shared" si="473"/>
        <v>0</v>
      </c>
      <c r="N580" s="20">
        <f t="shared" si="473"/>
        <v>0</v>
      </c>
      <c r="O580" s="20">
        <f t="shared" si="473"/>
        <v>0</v>
      </c>
      <c r="P580" s="20">
        <f t="shared" si="473"/>
        <v>0</v>
      </c>
      <c r="Q580" s="20">
        <f t="shared" si="473"/>
        <v>0</v>
      </c>
      <c r="R580" s="20">
        <f t="shared" si="473"/>
        <v>0</v>
      </c>
      <c r="S580" s="20">
        <f t="shared" si="473"/>
        <v>0</v>
      </c>
      <c r="T580" s="20">
        <f t="shared" si="473"/>
        <v>0</v>
      </c>
      <c r="U580" s="20">
        <f t="shared" si="473"/>
        <v>0</v>
      </c>
      <c r="V580" s="20">
        <f t="shared" si="473"/>
        <v>0</v>
      </c>
      <c r="W580" s="20">
        <f t="shared" si="473"/>
        <v>0</v>
      </c>
      <c r="X580" s="20">
        <f t="shared" si="473"/>
        <v>0</v>
      </c>
      <c r="Y580" s="20">
        <f t="shared" si="473"/>
        <v>0</v>
      </c>
      <c r="Z580" s="20">
        <f t="shared" si="473"/>
        <v>0</v>
      </c>
      <c r="AA580" s="20">
        <f t="shared" si="473"/>
        <v>0</v>
      </c>
      <c r="AB580" s="20">
        <f t="shared" si="473"/>
        <v>0</v>
      </c>
      <c r="AC580" s="20">
        <f t="shared" si="473"/>
        <v>0</v>
      </c>
      <c r="AD580" s="20">
        <f t="shared" si="473"/>
        <v>0</v>
      </c>
      <c r="AE580" s="20"/>
      <c r="AF580" s="20">
        <f t="shared" ref="AF580" si="474">AF581</f>
        <v>0</v>
      </c>
      <c r="AG580" s="20"/>
      <c r="AH580" s="136" t="str">
        <f t="shared" si="427"/>
        <v>-</v>
      </c>
      <c r="AI580" s="156"/>
      <c r="AJ580" s="347"/>
    </row>
    <row r="581" spans="1:36" s="21" customFormat="1" ht="49.5" customHeight="1">
      <c r="A581" s="171">
        <f>'10 Квартал финансирование'!A581</f>
        <v>419</v>
      </c>
      <c r="B581" s="112" t="s">
        <v>1075</v>
      </c>
      <c r="C581" s="112" t="s">
        <v>1076</v>
      </c>
      <c r="D581" s="281" t="s">
        <v>157</v>
      </c>
      <c r="E581" s="281" t="s">
        <v>157</v>
      </c>
      <c r="F581" s="132">
        <v>0</v>
      </c>
      <c r="G581" s="281" t="s">
        <v>157</v>
      </c>
      <c r="H581" s="328">
        <v>0</v>
      </c>
      <c r="I581" s="281" t="s">
        <v>157</v>
      </c>
      <c r="J581" s="20">
        <f>N581+R581+V581+Z581</f>
        <v>0</v>
      </c>
      <c r="K581" s="281" t="s">
        <v>157</v>
      </c>
      <c r="L581" s="20">
        <f>P581+T581+X581+AB581</f>
        <v>0</v>
      </c>
      <c r="M581" s="281" t="s">
        <v>157</v>
      </c>
      <c r="N581" s="132">
        <v>0</v>
      </c>
      <c r="O581" s="281" t="s">
        <v>157</v>
      </c>
      <c r="P581" s="132">
        <v>0</v>
      </c>
      <c r="Q581" s="281" t="s">
        <v>157</v>
      </c>
      <c r="R581" s="132">
        <v>0</v>
      </c>
      <c r="S581" s="281" t="s">
        <v>157</v>
      </c>
      <c r="T581" s="132">
        <v>0</v>
      </c>
      <c r="U581" s="281" t="s">
        <v>157</v>
      </c>
      <c r="V581" s="132">
        <v>0</v>
      </c>
      <c r="W581" s="281" t="s">
        <v>157</v>
      </c>
      <c r="X581" s="132">
        <v>0</v>
      </c>
      <c r="Y581" s="281" t="s">
        <v>157</v>
      </c>
      <c r="Z581" s="132">
        <v>0</v>
      </c>
      <c r="AA581" s="281" t="s">
        <v>157</v>
      </c>
      <c r="AB581" s="132">
        <v>0</v>
      </c>
      <c r="AC581" s="281" t="s">
        <v>157</v>
      </c>
      <c r="AD581" s="133">
        <v>0</v>
      </c>
      <c r="AE581" s="281" t="s">
        <v>157</v>
      </c>
      <c r="AF581" s="248">
        <f t="shared" ref="AF581:AF588" si="475">L581-N581-R581-V581</f>
        <v>0</v>
      </c>
      <c r="AG581" s="281" t="s">
        <v>157</v>
      </c>
      <c r="AH581" s="136" t="str">
        <f t="shared" si="427"/>
        <v>-</v>
      </c>
      <c r="AI581" s="344">
        <v>0</v>
      </c>
      <c r="AJ581" s="348" t="s">
        <v>1090</v>
      </c>
    </row>
    <row r="582" spans="1:36" s="21" customFormat="1" ht="31.5">
      <c r="A582" s="172">
        <f>'10 Квартал финансирование'!A582</f>
        <v>419.1</v>
      </c>
      <c r="B582" s="112" t="s">
        <v>691</v>
      </c>
      <c r="C582" s="112">
        <v>0</v>
      </c>
      <c r="D582" s="281" t="s">
        <v>157</v>
      </c>
      <c r="E582" s="281" t="s">
        <v>157</v>
      </c>
      <c r="F582" s="129">
        <v>0</v>
      </c>
      <c r="G582" s="281" t="s">
        <v>157</v>
      </c>
      <c r="H582" s="328">
        <v>0</v>
      </c>
      <c r="I582" s="281" t="s">
        <v>157</v>
      </c>
      <c r="J582" s="20">
        <f>N582+R582+V582+Z582</f>
        <v>0</v>
      </c>
      <c r="K582" s="281" t="s">
        <v>157</v>
      </c>
      <c r="L582" s="20">
        <f>P582+T582+X582+AB582</f>
        <v>0</v>
      </c>
      <c r="M582" s="281" t="s">
        <v>157</v>
      </c>
      <c r="N582" s="129">
        <v>0</v>
      </c>
      <c r="O582" s="281" t="s">
        <v>157</v>
      </c>
      <c r="P582" s="129">
        <v>0</v>
      </c>
      <c r="Q582" s="281" t="s">
        <v>157</v>
      </c>
      <c r="R582" s="129">
        <v>0</v>
      </c>
      <c r="S582" s="281" t="s">
        <v>157</v>
      </c>
      <c r="T582" s="129">
        <v>0</v>
      </c>
      <c r="U582" s="281" t="s">
        <v>157</v>
      </c>
      <c r="V582" s="129">
        <v>0</v>
      </c>
      <c r="W582" s="281" t="s">
        <v>157</v>
      </c>
      <c r="X582" s="129">
        <v>0</v>
      </c>
      <c r="Y582" s="281" t="s">
        <v>157</v>
      </c>
      <c r="Z582" s="129">
        <v>0</v>
      </c>
      <c r="AA582" s="281" t="s">
        <v>157</v>
      </c>
      <c r="AB582" s="129">
        <v>0</v>
      </c>
      <c r="AC582" s="281" t="s">
        <v>157</v>
      </c>
      <c r="AD582" s="129">
        <v>0</v>
      </c>
      <c r="AE582" s="281" t="s">
        <v>157</v>
      </c>
      <c r="AF582" s="248">
        <f t="shared" si="475"/>
        <v>0</v>
      </c>
      <c r="AG582" s="281" t="s">
        <v>157</v>
      </c>
      <c r="AH582" s="136" t="str">
        <f t="shared" si="427"/>
        <v>-</v>
      </c>
      <c r="AI582" s="343" t="s">
        <v>732</v>
      </c>
      <c r="AJ582" s="349" t="s">
        <v>1090</v>
      </c>
    </row>
    <row r="583" spans="1:36" s="21" customFormat="1">
      <c r="A583" s="172">
        <f>'10 Квартал финансирование'!A583</f>
        <v>419.20000000000005</v>
      </c>
      <c r="B583" s="112" t="s">
        <v>1077</v>
      </c>
      <c r="C583" s="112">
        <v>0</v>
      </c>
      <c r="D583" s="281" t="s">
        <v>157</v>
      </c>
      <c r="E583" s="281" t="s">
        <v>157</v>
      </c>
      <c r="F583" s="129">
        <v>0</v>
      </c>
      <c r="G583" s="281" t="s">
        <v>157</v>
      </c>
      <c r="H583" s="328">
        <v>0</v>
      </c>
      <c r="I583" s="281" t="s">
        <v>157</v>
      </c>
      <c r="J583" s="20">
        <f t="shared" ref="J583:J586" si="476">N583+R583+V583+Z583</f>
        <v>0</v>
      </c>
      <c r="K583" s="281" t="s">
        <v>157</v>
      </c>
      <c r="L583" s="20">
        <f t="shared" ref="L583:L586" si="477">P583+T583+X583+AB583</f>
        <v>0</v>
      </c>
      <c r="M583" s="281" t="s">
        <v>157</v>
      </c>
      <c r="N583" s="129">
        <v>0</v>
      </c>
      <c r="O583" s="281" t="s">
        <v>157</v>
      </c>
      <c r="P583" s="129">
        <v>0</v>
      </c>
      <c r="Q583" s="281" t="s">
        <v>157</v>
      </c>
      <c r="R583" s="129">
        <v>0</v>
      </c>
      <c r="S583" s="281" t="s">
        <v>157</v>
      </c>
      <c r="T583" s="129">
        <v>0</v>
      </c>
      <c r="U583" s="281" t="s">
        <v>157</v>
      </c>
      <c r="V583" s="129">
        <v>0</v>
      </c>
      <c r="W583" s="281" t="s">
        <v>157</v>
      </c>
      <c r="X583" s="129">
        <v>0</v>
      </c>
      <c r="Y583" s="281" t="s">
        <v>157</v>
      </c>
      <c r="Z583" s="129">
        <v>0</v>
      </c>
      <c r="AA583" s="281" t="s">
        <v>157</v>
      </c>
      <c r="AB583" s="129">
        <v>0</v>
      </c>
      <c r="AC583" s="281" t="s">
        <v>157</v>
      </c>
      <c r="AD583" s="129">
        <v>0</v>
      </c>
      <c r="AE583" s="281" t="s">
        <v>157</v>
      </c>
      <c r="AF583" s="248">
        <f t="shared" si="475"/>
        <v>0</v>
      </c>
      <c r="AG583" s="281" t="s">
        <v>157</v>
      </c>
      <c r="AH583" s="136" t="str">
        <f t="shared" si="427"/>
        <v>-</v>
      </c>
      <c r="AI583" s="343">
        <v>0</v>
      </c>
      <c r="AJ583" s="349" t="s">
        <v>1090</v>
      </c>
    </row>
    <row r="584" spans="1:36" s="21" customFormat="1" ht="47.25">
      <c r="A584" s="172">
        <f>'10 Квартал финансирование'!A584</f>
        <v>419.30000000000007</v>
      </c>
      <c r="B584" s="112" t="s">
        <v>1078</v>
      </c>
      <c r="C584" s="112">
        <v>0</v>
      </c>
      <c r="D584" s="281" t="s">
        <v>157</v>
      </c>
      <c r="E584" s="281" t="s">
        <v>157</v>
      </c>
      <c r="F584" s="129">
        <v>0</v>
      </c>
      <c r="G584" s="281" t="s">
        <v>157</v>
      </c>
      <c r="H584" s="328">
        <v>0</v>
      </c>
      <c r="I584" s="281" t="s">
        <v>157</v>
      </c>
      <c r="J584" s="20">
        <f t="shared" si="476"/>
        <v>0</v>
      </c>
      <c r="K584" s="281" t="s">
        <v>157</v>
      </c>
      <c r="L584" s="20">
        <f t="shared" si="477"/>
        <v>0</v>
      </c>
      <c r="M584" s="281" t="s">
        <v>157</v>
      </c>
      <c r="N584" s="129">
        <v>0</v>
      </c>
      <c r="O584" s="281" t="s">
        <v>157</v>
      </c>
      <c r="P584" s="129">
        <v>0</v>
      </c>
      <c r="Q584" s="281" t="s">
        <v>157</v>
      </c>
      <c r="R584" s="129">
        <v>0</v>
      </c>
      <c r="S584" s="281" t="s">
        <v>157</v>
      </c>
      <c r="T584" s="129">
        <v>0</v>
      </c>
      <c r="U584" s="281" t="s">
        <v>157</v>
      </c>
      <c r="V584" s="129">
        <v>0</v>
      </c>
      <c r="W584" s="281" t="s">
        <v>157</v>
      </c>
      <c r="X584" s="129">
        <v>0</v>
      </c>
      <c r="Y584" s="281" t="s">
        <v>157</v>
      </c>
      <c r="Z584" s="129">
        <v>0</v>
      </c>
      <c r="AA584" s="281" t="s">
        <v>157</v>
      </c>
      <c r="AB584" s="129">
        <v>0</v>
      </c>
      <c r="AC584" s="281" t="s">
        <v>157</v>
      </c>
      <c r="AD584" s="129">
        <v>0</v>
      </c>
      <c r="AE584" s="281" t="s">
        <v>157</v>
      </c>
      <c r="AF584" s="248">
        <f t="shared" si="475"/>
        <v>0</v>
      </c>
      <c r="AG584" s="281" t="s">
        <v>157</v>
      </c>
      <c r="AH584" s="136" t="str">
        <f t="shared" si="427"/>
        <v>-</v>
      </c>
      <c r="AI584" s="343">
        <v>0</v>
      </c>
      <c r="AJ584" s="349" t="s">
        <v>1090</v>
      </c>
    </row>
    <row r="585" spans="1:36" s="4" customFormat="1" ht="31.5">
      <c r="A585" s="380">
        <f>'10 Квартал финансирование'!A585</f>
        <v>419.40000000000009</v>
      </c>
      <c r="B585" s="285" t="s">
        <v>1079</v>
      </c>
      <c r="C585" s="285">
        <v>0</v>
      </c>
      <c r="D585" s="328" t="s">
        <v>157</v>
      </c>
      <c r="E585" s="328" t="s">
        <v>157</v>
      </c>
      <c r="F585" s="245">
        <v>0</v>
      </c>
      <c r="G585" s="328" t="s">
        <v>157</v>
      </c>
      <c r="H585" s="328">
        <v>0</v>
      </c>
      <c r="I585" s="328" t="s">
        <v>157</v>
      </c>
      <c r="J585" s="242">
        <f t="shared" si="476"/>
        <v>0</v>
      </c>
      <c r="K585" s="328" t="s">
        <v>157</v>
      </c>
      <c r="L585" s="242">
        <f t="shared" si="477"/>
        <v>0</v>
      </c>
      <c r="M585" s="328" t="s">
        <v>157</v>
      </c>
      <c r="N585" s="245">
        <v>0</v>
      </c>
      <c r="O585" s="328" t="s">
        <v>157</v>
      </c>
      <c r="P585" s="245">
        <v>0</v>
      </c>
      <c r="Q585" s="328" t="s">
        <v>157</v>
      </c>
      <c r="R585" s="245">
        <v>0</v>
      </c>
      <c r="S585" s="328" t="s">
        <v>157</v>
      </c>
      <c r="T585" s="245">
        <v>0</v>
      </c>
      <c r="U585" s="328" t="s">
        <v>157</v>
      </c>
      <c r="V585" s="245">
        <v>0</v>
      </c>
      <c r="W585" s="328" t="s">
        <v>157</v>
      </c>
      <c r="X585" s="245">
        <v>0</v>
      </c>
      <c r="Y585" s="328" t="s">
        <v>157</v>
      </c>
      <c r="Z585" s="245">
        <v>0</v>
      </c>
      <c r="AA585" s="328" t="s">
        <v>157</v>
      </c>
      <c r="AB585" s="245">
        <v>0</v>
      </c>
      <c r="AC585" s="328" t="s">
        <v>157</v>
      </c>
      <c r="AD585" s="245">
        <v>0</v>
      </c>
      <c r="AE585" s="328" t="s">
        <v>157</v>
      </c>
      <c r="AF585" s="248">
        <f t="shared" si="475"/>
        <v>0</v>
      </c>
      <c r="AG585" s="328" t="s">
        <v>157</v>
      </c>
      <c r="AH585" s="136" t="str">
        <f t="shared" si="427"/>
        <v>-</v>
      </c>
      <c r="AI585" s="377">
        <v>0</v>
      </c>
      <c r="AJ585" s="379" t="s">
        <v>1090</v>
      </c>
    </row>
    <row r="586" spans="1:36" s="4" customFormat="1" ht="31.5">
      <c r="A586" s="380">
        <f>'10 Квартал финансирование'!A586</f>
        <v>419.50000000000011</v>
      </c>
      <c r="B586" s="285" t="s">
        <v>694</v>
      </c>
      <c r="C586" s="285">
        <v>0</v>
      </c>
      <c r="D586" s="328" t="s">
        <v>157</v>
      </c>
      <c r="E586" s="328" t="s">
        <v>157</v>
      </c>
      <c r="F586" s="245">
        <v>0</v>
      </c>
      <c r="G586" s="328" t="s">
        <v>157</v>
      </c>
      <c r="H586" s="328">
        <v>0</v>
      </c>
      <c r="I586" s="328" t="s">
        <v>157</v>
      </c>
      <c r="J586" s="242">
        <f t="shared" si="476"/>
        <v>0</v>
      </c>
      <c r="K586" s="328" t="s">
        <v>157</v>
      </c>
      <c r="L586" s="242">
        <f t="shared" si="477"/>
        <v>0</v>
      </c>
      <c r="M586" s="328" t="s">
        <v>157</v>
      </c>
      <c r="N586" s="245">
        <v>0</v>
      </c>
      <c r="O586" s="328" t="s">
        <v>157</v>
      </c>
      <c r="P586" s="245">
        <v>0</v>
      </c>
      <c r="Q586" s="328" t="s">
        <v>157</v>
      </c>
      <c r="R586" s="245">
        <v>0</v>
      </c>
      <c r="S586" s="328" t="s">
        <v>157</v>
      </c>
      <c r="T586" s="245">
        <v>0</v>
      </c>
      <c r="U586" s="328" t="s">
        <v>157</v>
      </c>
      <c r="V586" s="245">
        <v>0</v>
      </c>
      <c r="W586" s="328" t="s">
        <v>157</v>
      </c>
      <c r="X586" s="245">
        <v>0</v>
      </c>
      <c r="Y586" s="328" t="s">
        <v>157</v>
      </c>
      <c r="Z586" s="245">
        <v>0</v>
      </c>
      <c r="AA586" s="328" t="s">
        <v>157</v>
      </c>
      <c r="AB586" s="245">
        <v>0</v>
      </c>
      <c r="AC586" s="328" t="s">
        <v>157</v>
      </c>
      <c r="AD586" s="245">
        <v>0</v>
      </c>
      <c r="AE586" s="328" t="s">
        <v>157</v>
      </c>
      <c r="AF586" s="248">
        <f t="shared" si="475"/>
        <v>0</v>
      </c>
      <c r="AG586" s="328" t="s">
        <v>157</v>
      </c>
      <c r="AH586" s="136" t="str">
        <f t="shared" si="427"/>
        <v>-</v>
      </c>
      <c r="AI586" s="377">
        <v>0</v>
      </c>
      <c r="AJ586" s="379" t="s">
        <v>1090</v>
      </c>
    </row>
    <row r="587" spans="1:36" s="4" customFormat="1">
      <c r="A587" s="380">
        <f>'10 Квартал финансирование'!A587</f>
        <v>419.60000000000014</v>
      </c>
      <c r="B587" s="285" t="s">
        <v>1080</v>
      </c>
      <c r="C587" s="285">
        <v>0</v>
      </c>
      <c r="D587" s="328" t="s">
        <v>157</v>
      </c>
      <c r="E587" s="328" t="s">
        <v>157</v>
      </c>
      <c r="F587" s="245">
        <v>0</v>
      </c>
      <c r="G587" s="328" t="s">
        <v>157</v>
      </c>
      <c r="H587" s="328">
        <v>0</v>
      </c>
      <c r="I587" s="328" t="s">
        <v>157</v>
      </c>
      <c r="J587" s="242">
        <f t="shared" ref="J587" si="478">N587+R587+V587+Z587</f>
        <v>0</v>
      </c>
      <c r="K587" s="328" t="s">
        <v>157</v>
      </c>
      <c r="L587" s="242">
        <f t="shared" ref="L587" si="479">P587+T587+X587+AB587</f>
        <v>0</v>
      </c>
      <c r="M587" s="328" t="s">
        <v>157</v>
      </c>
      <c r="N587" s="245">
        <v>0</v>
      </c>
      <c r="O587" s="328" t="s">
        <v>157</v>
      </c>
      <c r="P587" s="245">
        <v>0</v>
      </c>
      <c r="Q587" s="328" t="s">
        <v>157</v>
      </c>
      <c r="R587" s="245">
        <v>0</v>
      </c>
      <c r="S587" s="328" t="s">
        <v>157</v>
      </c>
      <c r="T587" s="245">
        <v>0</v>
      </c>
      <c r="U587" s="328" t="s">
        <v>157</v>
      </c>
      <c r="V587" s="245">
        <v>0</v>
      </c>
      <c r="W587" s="328" t="s">
        <v>157</v>
      </c>
      <c r="X587" s="245">
        <v>0</v>
      </c>
      <c r="Y587" s="328" t="s">
        <v>157</v>
      </c>
      <c r="Z587" s="245">
        <v>0</v>
      </c>
      <c r="AA587" s="328" t="s">
        <v>157</v>
      </c>
      <c r="AB587" s="245">
        <v>0</v>
      </c>
      <c r="AC587" s="328" t="s">
        <v>157</v>
      </c>
      <c r="AD587" s="245">
        <v>0</v>
      </c>
      <c r="AE587" s="328" t="s">
        <v>157</v>
      </c>
      <c r="AF587" s="248">
        <f t="shared" si="475"/>
        <v>0</v>
      </c>
      <c r="AG587" s="328" t="s">
        <v>157</v>
      </c>
      <c r="AH587" s="136" t="str">
        <f t="shared" si="427"/>
        <v>-</v>
      </c>
      <c r="AI587" s="377">
        <v>0</v>
      </c>
      <c r="AJ587" s="379" t="s">
        <v>1090</v>
      </c>
    </row>
    <row r="588" spans="1:36" s="4" customFormat="1" ht="31.5">
      <c r="A588" s="380">
        <f>'10 Квартал финансирование'!A588</f>
        <v>419.70000000000016</v>
      </c>
      <c r="B588" s="285" t="s">
        <v>692</v>
      </c>
      <c r="C588" s="285">
        <v>0</v>
      </c>
      <c r="D588" s="328" t="s">
        <v>157</v>
      </c>
      <c r="E588" s="328" t="s">
        <v>157</v>
      </c>
      <c r="F588" s="249">
        <v>0</v>
      </c>
      <c r="G588" s="328" t="s">
        <v>157</v>
      </c>
      <c r="H588" s="328">
        <v>0</v>
      </c>
      <c r="I588" s="328" t="s">
        <v>157</v>
      </c>
      <c r="J588" s="242">
        <f>N588+R588+V588+Z588</f>
        <v>0</v>
      </c>
      <c r="K588" s="328" t="s">
        <v>157</v>
      </c>
      <c r="L588" s="242">
        <f>P588+T588+X588+AB588</f>
        <v>0</v>
      </c>
      <c r="M588" s="328" t="s">
        <v>157</v>
      </c>
      <c r="N588" s="249">
        <v>0</v>
      </c>
      <c r="O588" s="328" t="s">
        <v>157</v>
      </c>
      <c r="P588" s="249">
        <v>0</v>
      </c>
      <c r="Q588" s="328" t="s">
        <v>157</v>
      </c>
      <c r="R588" s="249">
        <v>0</v>
      </c>
      <c r="S588" s="328" t="s">
        <v>157</v>
      </c>
      <c r="T588" s="249">
        <v>0</v>
      </c>
      <c r="U588" s="328" t="s">
        <v>157</v>
      </c>
      <c r="V588" s="249">
        <v>0</v>
      </c>
      <c r="W588" s="328" t="s">
        <v>157</v>
      </c>
      <c r="X588" s="249">
        <v>0</v>
      </c>
      <c r="Y588" s="328" t="s">
        <v>157</v>
      </c>
      <c r="Z588" s="249">
        <v>0</v>
      </c>
      <c r="AA588" s="328" t="s">
        <v>157</v>
      </c>
      <c r="AB588" s="249">
        <v>0</v>
      </c>
      <c r="AC588" s="328" t="s">
        <v>157</v>
      </c>
      <c r="AD588" s="381">
        <v>0</v>
      </c>
      <c r="AE588" s="328" t="s">
        <v>157</v>
      </c>
      <c r="AF588" s="248">
        <f t="shared" si="475"/>
        <v>0</v>
      </c>
      <c r="AG588" s="328" t="s">
        <v>157</v>
      </c>
      <c r="AH588" s="136" t="str">
        <f t="shared" si="427"/>
        <v>-</v>
      </c>
      <c r="AI588" s="382">
        <v>0</v>
      </c>
      <c r="AJ588" s="383" t="s">
        <v>1090</v>
      </c>
    </row>
    <row r="589" spans="1:36" s="4" customFormat="1" ht="31.5">
      <c r="A589" s="169" t="s">
        <v>2</v>
      </c>
      <c r="B589" s="306" t="s">
        <v>21</v>
      </c>
      <c r="C589" s="306"/>
      <c r="D589" s="247"/>
      <c r="E589" s="247"/>
      <c r="F589" s="247"/>
      <c r="G589" s="247"/>
      <c r="H589" s="247"/>
      <c r="I589" s="247"/>
      <c r="J589" s="247"/>
      <c r="K589" s="247"/>
      <c r="L589" s="247"/>
      <c r="M589" s="247"/>
      <c r="N589" s="247"/>
      <c r="O589" s="247"/>
      <c r="P589" s="247"/>
      <c r="Q589" s="247"/>
      <c r="R589" s="247"/>
      <c r="S589" s="247"/>
      <c r="T589" s="247"/>
      <c r="U589" s="247"/>
      <c r="V589" s="247"/>
      <c r="W589" s="247"/>
      <c r="X589" s="247"/>
      <c r="Y589" s="247"/>
      <c r="Z589" s="247"/>
      <c r="AA589" s="247"/>
      <c r="AB589" s="247"/>
      <c r="AC589" s="247"/>
      <c r="AD589" s="247"/>
      <c r="AE589" s="247"/>
      <c r="AF589" s="247"/>
      <c r="AG589" s="247"/>
      <c r="AH589" s="136" t="str">
        <f t="shared" si="427"/>
        <v>-</v>
      </c>
      <c r="AI589" s="382"/>
      <c r="AJ589" s="384"/>
    </row>
    <row r="590" spans="1:36" s="21" customFormat="1">
      <c r="A590" s="167" t="s">
        <v>6</v>
      </c>
      <c r="B590" s="8" t="s">
        <v>18</v>
      </c>
      <c r="C590" s="8"/>
      <c r="D590" s="20">
        <f>SUMIF(D591,"&gt;0",D591)</f>
        <v>0</v>
      </c>
      <c r="E590" s="20">
        <f t="shared" ref="E590:AD590" si="480">SUMIF(E591,"&gt;0",E591)</f>
        <v>0</v>
      </c>
      <c r="F590" s="20">
        <f t="shared" si="480"/>
        <v>14.901</v>
      </c>
      <c r="G590" s="20">
        <f t="shared" si="480"/>
        <v>0</v>
      </c>
      <c r="H590" s="242">
        <f t="shared" si="480"/>
        <v>0</v>
      </c>
      <c r="I590" s="20">
        <f t="shared" si="480"/>
        <v>0</v>
      </c>
      <c r="J590" s="20">
        <f t="shared" si="480"/>
        <v>0</v>
      </c>
      <c r="K590" s="20">
        <f t="shared" si="480"/>
        <v>0</v>
      </c>
      <c r="L590" s="20">
        <f t="shared" si="480"/>
        <v>0</v>
      </c>
      <c r="M590" s="20">
        <f t="shared" si="480"/>
        <v>0</v>
      </c>
      <c r="N590" s="20">
        <f t="shared" si="480"/>
        <v>0</v>
      </c>
      <c r="O590" s="20">
        <f t="shared" si="480"/>
        <v>0</v>
      </c>
      <c r="P590" s="20">
        <f t="shared" si="480"/>
        <v>0</v>
      </c>
      <c r="Q590" s="20">
        <f t="shared" si="480"/>
        <v>0</v>
      </c>
      <c r="R590" s="20">
        <f t="shared" si="480"/>
        <v>0</v>
      </c>
      <c r="S590" s="20">
        <f t="shared" si="480"/>
        <v>0</v>
      </c>
      <c r="T590" s="20">
        <f t="shared" si="480"/>
        <v>0</v>
      </c>
      <c r="U590" s="20">
        <f t="shared" si="480"/>
        <v>0</v>
      </c>
      <c r="V590" s="20">
        <f t="shared" si="480"/>
        <v>0</v>
      </c>
      <c r="W590" s="20">
        <f t="shared" si="480"/>
        <v>0</v>
      </c>
      <c r="X590" s="20">
        <f t="shared" si="480"/>
        <v>0</v>
      </c>
      <c r="Y590" s="20">
        <f t="shared" si="480"/>
        <v>0</v>
      </c>
      <c r="Z590" s="20">
        <f t="shared" si="480"/>
        <v>0</v>
      </c>
      <c r="AA590" s="20">
        <f t="shared" si="480"/>
        <v>0</v>
      </c>
      <c r="AB590" s="20">
        <f t="shared" si="480"/>
        <v>0</v>
      </c>
      <c r="AC590" s="20">
        <f t="shared" si="480"/>
        <v>0</v>
      </c>
      <c r="AD590" s="20">
        <f t="shared" si="480"/>
        <v>66.053706439999999</v>
      </c>
      <c r="AE590" s="128"/>
      <c r="AF590" s="128">
        <f t="shared" ref="AF590" si="481">AF591</f>
        <v>0</v>
      </c>
      <c r="AG590" s="128"/>
      <c r="AH590" s="136" t="str">
        <f t="shared" si="427"/>
        <v>-</v>
      </c>
      <c r="AI590" s="344"/>
      <c r="AJ590" s="148"/>
    </row>
    <row r="591" spans="1:36" s="21" customFormat="1" ht="31.5">
      <c r="A591" s="171">
        <f>'10 Квартал финансирование'!A591</f>
        <v>420</v>
      </c>
      <c r="B591" s="205" t="s">
        <v>1081</v>
      </c>
      <c r="C591" s="205" t="s">
        <v>1082</v>
      </c>
      <c r="D591" s="281" t="s">
        <v>157</v>
      </c>
      <c r="E591" s="281" t="s">
        <v>157</v>
      </c>
      <c r="F591" s="130">
        <v>14.901</v>
      </c>
      <c r="G591" s="281" t="s">
        <v>157</v>
      </c>
      <c r="H591" s="328">
        <v>0</v>
      </c>
      <c r="I591" s="281" t="s">
        <v>157</v>
      </c>
      <c r="J591" s="20">
        <f>N591+R591+V591+Z591</f>
        <v>0</v>
      </c>
      <c r="K591" s="281" t="s">
        <v>157</v>
      </c>
      <c r="L591" s="20">
        <f>P591+T591+X591+AB591</f>
        <v>0</v>
      </c>
      <c r="M591" s="281" t="s">
        <v>157</v>
      </c>
      <c r="N591" s="130">
        <v>0</v>
      </c>
      <c r="O591" s="281" t="s">
        <v>157</v>
      </c>
      <c r="P591" s="130">
        <v>0</v>
      </c>
      <c r="Q591" s="281" t="s">
        <v>157</v>
      </c>
      <c r="R591" s="130">
        <v>0</v>
      </c>
      <c r="S591" s="281" t="s">
        <v>157</v>
      </c>
      <c r="T591" s="130">
        <v>0</v>
      </c>
      <c r="U591" s="281" t="s">
        <v>157</v>
      </c>
      <c r="V591" s="130">
        <v>0</v>
      </c>
      <c r="W591" s="281" t="s">
        <v>157</v>
      </c>
      <c r="X591" s="130">
        <v>0</v>
      </c>
      <c r="Y591" s="281" t="s">
        <v>157</v>
      </c>
      <c r="Z591" s="130">
        <v>0</v>
      </c>
      <c r="AA591" s="281" t="s">
        <v>157</v>
      </c>
      <c r="AB591" s="130">
        <v>0</v>
      </c>
      <c r="AC591" s="281" t="s">
        <v>157</v>
      </c>
      <c r="AD591" s="18">
        <v>66.053706439999999</v>
      </c>
      <c r="AE591" s="281" t="s">
        <v>157</v>
      </c>
      <c r="AF591" s="248">
        <f>L591-N591-R591-V591</f>
        <v>0</v>
      </c>
      <c r="AG591" s="281" t="s">
        <v>157</v>
      </c>
      <c r="AH591" s="136" t="str">
        <f t="shared" si="427"/>
        <v>-</v>
      </c>
      <c r="AI591" s="345">
        <v>0</v>
      </c>
      <c r="AJ591" s="146" t="s">
        <v>1090</v>
      </c>
    </row>
    <row r="592" spans="1:36" s="21" customFormat="1" ht="31.5">
      <c r="A592" s="167" t="s">
        <v>8</v>
      </c>
      <c r="B592" s="8" t="s">
        <v>19</v>
      </c>
      <c r="C592" s="8"/>
      <c r="D592" s="17"/>
      <c r="E592" s="17"/>
      <c r="F592" s="17"/>
      <c r="G592" s="17"/>
      <c r="H592" s="24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36" t="str">
        <f t="shared" si="427"/>
        <v>-</v>
      </c>
      <c r="AI592" s="344"/>
      <c r="AJ592" s="148"/>
    </row>
    <row r="593" spans="1:36" s="21" customFormat="1">
      <c r="A593" s="161" t="s">
        <v>40</v>
      </c>
      <c r="B593" s="8" t="s">
        <v>42</v>
      </c>
      <c r="C593" s="8"/>
      <c r="D593" s="128">
        <f>SUM(D594:D597)</f>
        <v>0</v>
      </c>
      <c r="E593" s="128">
        <f t="shared" ref="E593:AD593" si="482">SUM(E594:E597)</f>
        <v>0</v>
      </c>
      <c r="F593" s="128">
        <f>SUM(F594:F597)</f>
        <v>2.88191</v>
      </c>
      <c r="G593" s="128">
        <f t="shared" si="482"/>
        <v>0</v>
      </c>
      <c r="H593" s="248">
        <f t="shared" si="482"/>
        <v>0</v>
      </c>
      <c r="I593" s="128">
        <f t="shared" si="482"/>
        <v>0</v>
      </c>
      <c r="J593" s="128">
        <f t="shared" si="482"/>
        <v>0</v>
      </c>
      <c r="K593" s="128">
        <f t="shared" si="482"/>
        <v>0</v>
      </c>
      <c r="L593" s="128">
        <f t="shared" si="482"/>
        <v>7.8161839999999989</v>
      </c>
      <c r="M593" s="128">
        <f t="shared" si="482"/>
        <v>0</v>
      </c>
      <c r="N593" s="128">
        <f t="shared" si="482"/>
        <v>0</v>
      </c>
      <c r="O593" s="128">
        <f t="shared" si="482"/>
        <v>0</v>
      </c>
      <c r="P593" s="128">
        <f t="shared" si="482"/>
        <v>6.4916230000000006</v>
      </c>
      <c r="Q593" s="128">
        <f t="shared" si="482"/>
        <v>0</v>
      </c>
      <c r="R593" s="128">
        <f t="shared" si="482"/>
        <v>0</v>
      </c>
      <c r="S593" s="128">
        <f t="shared" si="482"/>
        <v>0</v>
      </c>
      <c r="T593" s="128">
        <f t="shared" si="482"/>
        <v>0.57844200000000001</v>
      </c>
      <c r="U593" s="128">
        <f t="shared" si="482"/>
        <v>0</v>
      </c>
      <c r="V593" s="128">
        <f t="shared" si="482"/>
        <v>0</v>
      </c>
      <c r="W593" s="128">
        <f t="shared" si="482"/>
        <v>0</v>
      </c>
      <c r="X593" s="128">
        <f t="shared" si="482"/>
        <v>0.74611899999999998</v>
      </c>
      <c r="Y593" s="128">
        <f t="shared" si="482"/>
        <v>0</v>
      </c>
      <c r="Z593" s="128">
        <f t="shared" si="482"/>
        <v>0</v>
      </c>
      <c r="AA593" s="128">
        <f t="shared" si="482"/>
        <v>0</v>
      </c>
      <c r="AB593" s="128">
        <f t="shared" si="482"/>
        <v>0</v>
      </c>
      <c r="AC593" s="128">
        <f t="shared" si="482"/>
        <v>0</v>
      </c>
      <c r="AD593" s="128">
        <f t="shared" si="482"/>
        <v>3.1527500000000011</v>
      </c>
      <c r="AE593" s="128"/>
      <c r="AF593" s="128">
        <f t="shared" ref="AF593" si="483">SUM(AF594:AF597)</f>
        <v>7.8161839999999989</v>
      </c>
      <c r="AG593" s="128"/>
      <c r="AH593" s="136" t="str">
        <f t="shared" si="427"/>
        <v>-</v>
      </c>
      <c r="AI593" s="344"/>
      <c r="AJ593" s="148"/>
    </row>
    <row r="594" spans="1:36" s="21" customFormat="1" ht="31.5">
      <c r="A594" s="171">
        <f>'10 Квартал финансирование'!A594</f>
        <v>421</v>
      </c>
      <c r="B594" s="112" t="s">
        <v>1083</v>
      </c>
      <c r="C594" s="112" t="s">
        <v>1084</v>
      </c>
      <c r="D594" s="281" t="s">
        <v>157</v>
      </c>
      <c r="E594" s="281" t="s">
        <v>157</v>
      </c>
      <c r="F594" s="130">
        <v>2.88191</v>
      </c>
      <c r="G594" s="281" t="s">
        <v>157</v>
      </c>
      <c r="H594" s="328">
        <v>0</v>
      </c>
      <c r="I594" s="281" t="s">
        <v>157</v>
      </c>
      <c r="J594" s="20">
        <f>N594+R594+V594+Z594</f>
        <v>0</v>
      </c>
      <c r="K594" s="281" t="s">
        <v>157</v>
      </c>
      <c r="L594" s="20">
        <f>P594+T594+X594+AB594</f>
        <v>4.9399099999999994</v>
      </c>
      <c r="M594" s="281" t="s">
        <v>157</v>
      </c>
      <c r="N594" s="130">
        <v>0</v>
      </c>
      <c r="O594" s="281" t="s">
        <v>157</v>
      </c>
      <c r="P594" s="130">
        <v>4.496696</v>
      </c>
      <c r="Q594" s="281" t="s">
        <v>157</v>
      </c>
      <c r="R594" s="130">
        <v>0</v>
      </c>
      <c r="S594" s="281" t="s">
        <v>157</v>
      </c>
      <c r="T594" s="130">
        <v>0.214059</v>
      </c>
      <c r="U594" s="281" t="s">
        <v>157</v>
      </c>
      <c r="V594" s="130">
        <v>0</v>
      </c>
      <c r="W594" s="281" t="s">
        <v>157</v>
      </c>
      <c r="X594" s="130">
        <v>0.229155</v>
      </c>
      <c r="Y594" s="281" t="s">
        <v>157</v>
      </c>
      <c r="Z594" s="130">
        <v>0</v>
      </c>
      <c r="AA594" s="281" t="s">
        <v>157</v>
      </c>
      <c r="AB594" s="130">
        <v>0</v>
      </c>
      <c r="AC594" s="281" t="s">
        <v>157</v>
      </c>
      <c r="AD594" s="18">
        <v>3.1527500000000011</v>
      </c>
      <c r="AE594" s="281" t="s">
        <v>157</v>
      </c>
      <c r="AF594" s="248">
        <f t="shared" ref="AF594:AF597" si="484">L594-N594-R594-V594</f>
        <v>4.9399099999999994</v>
      </c>
      <c r="AG594" s="281" t="s">
        <v>157</v>
      </c>
      <c r="AH594" s="136" t="str">
        <f t="shared" si="427"/>
        <v>-</v>
      </c>
      <c r="AI594" s="345" t="s">
        <v>670</v>
      </c>
      <c r="AJ594" s="146" t="s">
        <v>1090</v>
      </c>
    </row>
    <row r="595" spans="1:36" s="21" customFormat="1" ht="31.5">
      <c r="A595" s="171">
        <f>'10 Квартал финансирование'!A595</f>
        <v>422</v>
      </c>
      <c r="B595" s="112" t="s">
        <v>1085</v>
      </c>
      <c r="C595" s="112" t="s">
        <v>1086</v>
      </c>
      <c r="D595" s="281" t="s">
        <v>157</v>
      </c>
      <c r="E595" s="281" t="s">
        <v>157</v>
      </c>
      <c r="F595" s="130">
        <v>0</v>
      </c>
      <c r="G595" s="281" t="s">
        <v>157</v>
      </c>
      <c r="H595" s="328">
        <v>0</v>
      </c>
      <c r="I595" s="281" t="s">
        <v>157</v>
      </c>
      <c r="J595" s="20">
        <f>N595+R595+V595+Z595</f>
        <v>0</v>
      </c>
      <c r="K595" s="281" t="s">
        <v>157</v>
      </c>
      <c r="L595" s="20">
        <f>P595+T595+X595+AB595</f>
        <v>0.19914500000000002</v>
      </c>
      <c r="M595" s="281" t="s">
        <v>157</v>
      </c>
      <c r="N595" s="130">
        <v>0</v>
      </c>
      <c r="O595" s="281" t="s">
        <v>157</v>
      </c>
      <c r="P595" s="130">
        <v>0</v>
      </c>
      <c r="Q595" s="281" t="s">
        <v>157</v>
      </c>
      <c r="R595" s="130">
        <v>0</v>
      </c>
      <c r="S595" s="281" t="s">
        <v>157</v>
      </c>
      <c r="T595" s="130">
        <v>0.19489200000000001</v>
      </c>
      <c r="U595" s="281" t="s">
        <v>157</v>
      </c>
      <c r="V595" s="130">
        <v>0</v>
      </c>
      <c r="W595" s="281" t="s">
        <v>157</v>
      </c>
      <c r="X595" s="130">
        <v>4.2529999999999998E-3</v>
      </c>
      <c r="Y595" s="281" t="s">
        <v>157</v>
      </c>
      <c r="Z595" s="130">
        <v>0</v>
      </c>
      <c r="AA595" s="281" t="s">
        <v>157</v>
      </c>
      <c r="AB595" s="130">
        <v>0</v>
      </c>
      <c r="AC595" s="281" t="s">
        <v>157</v>
      </c>
      <c r="AD595" s="18">
        <v>0</v>
      </c>
      <c r="AE595" s="281" t="s">
        <v>157</v>
      </c>
      <c r="AF595" s="248">
        <f t="shared" si="484"/>
        <v>0.19914500000000002</v>
      </c>
      <c r="AG595" s="281" t="s">
        <v>157</v>
      </c>
      <c r="AH595" s="136" t="str">
        <f t="shared" si="427"/>
        <v>-</v>
      </c>
      <c r="AI595" s="345" t="s">
        <v>1123</v>
      </c>
      <c r="AJ595" s="146" t="s">
        <v>1090</v>
      </c>
    </row>
    <row r="596" spans="1:36" s="21" customFormat="1">
      <c r="A596" s="171">
        <f>'10 Квартал финансирование'!A596</f>
        <v>423</v>
      </c>
      <c r="B596" s="112" t="s">
        <v>315</v>
      </c>
      <c r="C596" s="112" t="s">
        <v>1087</v>
      </c>
      <c r="D596" s="281" t="s">
        <v>157</v>
      </c>
      <c r="E596" s="281" t="s">
        <v>157</v>
      </c>
      <c r="F596" s="130">
        <v>0</v>
      </c>
      <c r="G596" s="281" t="s">
        <v>157</v>
      </c>
      <c r="H596" s="328">
        <v>0</v>
      </c>
      <c r="I596" s="281" t="s">
        <v>157</v>
      </c>
      <c r="J596" s="20">
        <f>N596+R596+V596+Z596</f>
        <v>0</v>
      </c>
      <c r="K596" s="281" t="s">
        <v>157</v>
      </c>
      <c r="L596" s="20">
        <f>P596+T596+X596+AB596</f>
        <v>2.6771289999999999</v>
      </c>
      <c r="M596" s="281" t="s">
        <v>157</v>
      </c>
      <c r="N596" s="130">
        <v>0</v>
      </c>
      <c r="O596" s="281" t="s">
        <v>157</v>
      </c>
      <c r="P596" s="130">
        <v>1.9949270000000001</v>
      </c>
      <c r="Q596" s="281" t="s">
        <v>157</v>
      </c>
      <c r="R596" s="130">
        <v>0</v>
      </c>
      <c r="S596" s="281" t="s">
        <v>157</v>
      </c>
      <c r="T596" s="130">
        <v>0.169491</v>
      </c>
      <c r="U596" s="281" t="s">
        <v>157</v>
      </c>
      <c r="V596" s="130">
        <v>0</v>
      </c>
      <c r="W596" s="281" t="s">
        <v>157</v>
      </c>
      <c r="X596" s="130">
        <v>0.51271100000000003</v>
      </c>
      <c r="Y596" s="281" t="s">
        <v>157</v>
      </c>
      <c r="Z596" s="130">
        <v>0</v>
      </c>
      <c r="AA596" s="281" t="s">
        <v>157</v>
      </c>
      <c r="AB596" s="130">
        <v>0</v>
      </c>
      <c r="AC596" s="281" t="s">
        <v>157</v>
      </c>
      <c r="AD596" s="18">
        <v>0</v>
      </c>
      <c r="AE596" s="281" t="s">
        <v>157</v>
      </c>
      <c r="AF596" s="248">
        <f t="shared" si="484"/>
        <v>2.6771289999999999</v>
      </c>
      <c r="AG596" s="281" t="s">
        <v>157</v>
      </c>
      <c r="AH596" s="136" t="str">
        <f t="shared" si="427"/>
        <v>-</v>
      </c>
      <c r="AI596" s="345">
        <v>0</v>
      </c>
      <c r="AJ596" s="146" t="s">
        <v>1090</v>
      </c>
    </row>
    <row r="597" spans="1:36" s="21" customFormat="1">
      <c r="A597" s="171">
        <f>'10 Квартал финансирование'!A597</f>
        <v>424</v>
      </c>
      <c r="B597" s="112" t="s">
        <v>1088</v>
      </c>
      <c r="C597" s="112" t="s">
        <v>1089</v>
      </c>
      <c r="D597" s="281" t="s">
        <v>157</v>
      </c>
      <c r="E597" s="281" t="s">
        <v>157</v>
      </c>
      <c r="F597" s="130">
        <v>0</v>
      </c>
      <c r="G597" s="281" t="s">
        <v>157</v>
      </c>
      <c r="H597" s="328">
        <v>0</v>
      </c>
      <c r="I597" s="281" t="s">
        <v>157</v>
      </c>
      <c r="J597" s="20">
        <f>N597+R597+V597+Z597</f>
        <v>0</v>
      </c>
      <c r="K597" s="281" t="s">
        <v>157</v>
      </c>
      <c r="L597" s="20">
        <f>P597+T597+X597+AB597</f>
        <v>0</v>
      </c>
      <c r="M597" s="281" t="s">
        <v>157</v>
      </c>
      <c r="N597" s="130">
        <v>0</v>
      </c>
      <c r="O597" s="281" t="s">
        <v>157</v>
      </c>
      <c r="P597" s="130">
        <v>0</v>
      </c>
      <c r="Q597" s="281" t="s">
        <v>157</v>
      </c>
      <c r="R597" s="130">
        <v>0</v>
      </c>
      <c r="S597" s="281" t="s">
        <v>157</v>
      </c>
      <c r="T597" s="130">
        <v>0</v>
      </c>
      <c r="U597" s="281" t="s">
        <v>157</v>
      </c>
      <c r="V597" s="130">
        <v>0</v>
      </c>
      <c r="W597" s="281" t="s">
        <v>157</v>
      </c>
      <c r="X597" s="130">
        <v>0</v>
      </c>
      <c r="Y597" s="281" t="s">
        <v>157</v>
      </c>
      <c r="Z597" s="130">
        <v>0</v>
      </c>
      <c r="AA597" s="281" t="s">
        <v>157</v>
      </c>
      <c r="AB597" s="130">
        <v>0</v>
      </c>
      <c r="AC597" s="281" t="s">
        <v>157</v>
      </c>
      <c r="AD597" s="18">
        <v>0</v>
      </c>
      <c r="AE597" s="281" t="s">
        <v>157</v>
      </c>
      <c r="AF597" s="248">
        <f t="shared" si="484"/>
        <v>0</v>
      </c>
      <c r="AG597" s="281" t="s">
        <v>157</v>
      </c>
      <c r="AH597" s="136" t="str">
        <f t="shared" si="427"/>
        <v>-</v>
      </c>
      <c r="AI597" s="345">
        <v>0</v>
      </c>
      <c r="AJ597" s="146" t="s">
        <v>1090</v>
      </c>
    </row>
    <row r="598" spans="1:36" s="21" customFormat="1">
      <c r="A598" s="167" t="s">
        <v>57</v>
      </c>
      <c r="B598" s="97" t="s">
        <v>58</v>
      </c>
      <c r="C598" s="97"/>
      <c r="D598" s="17"/>
      <c r="E598" s="17"/>
      <c r="F598" s="17"/>
      <c r="G598" s="17"/>
      <c r="H598" s="24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36" t="str">
        <f t="shared" si="427"/>
        <v>-</v>
      </c>
      <c r="AI598" s="344"/>
      <c r="AJ598" s="148"/>
    </row>
    <row r="599" spans="1:36" s="21" customFormat="1">
      <c r="A599" s="167" t="s">
        <v>3</v>
      </c>
      <c r="B599" s="8" t="s">
        <v>13</v>
      </c>
      <c r="C599" s="8"/>
      <c r="D599" s="17"/>
      <c r="E599" s="17"/>
      <c r="F599" s="17"/>
      <c r="G599" s="17"/>
      <c r="H599" s="24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36" t="str">
        <f t="shared" si="427"/>
        <v>-</v>
      </c>
      <c r="AI599" s="344"/>
      <c r="AJ599" s="148"/>
    </row>
    <row r="600" spans="1:36" s="21" customFormat="1" ht="31.5">
      <c r="A600" s="157" t="s">
        <v>4</v>
      </c>
      <c r="B600" s="8" t="s">
        <v>17</v>
      </c>
      <c r="C600" s="8"/>
      <c r="D600" s="17"/>
      <c r="E600" s="17"/>
      <c r="F600" s="17"/>
      <c r="G600" s="17"/>
      <c r="H600" s="24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36" t="str">
        <f t="shared" si="427"/>
        <v>-</v>
      </c>
      <c r="AI600" s="344"/>
      <c r="AJ600" s="148"/>
    </row>
    <row r="601" spans="1:36" s="21" customFormat="1">
      <c r="A601" s="157" t="s">
        <v>5</v>
      </c>
      <c r="B601" s="8" t="s">
        <v>23</v>
      </c>
      <c r="C601" s="8"/>
      <c r="D601" s="17"/>
      <c r="E601" s="17"/>
      <c r="F601" s="17"/>
      <c r="G601" s="17"/>
      <c r="H601" s="24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36" t="str">
        <f t="shared" si="427"/>
        <v>-</v>
      </c>
      <c r="AI601" s="344"/>
      <c r="AJ601" s="148"/>
    </row>
    <row r="602" spans="1:36" s="21" customFormat="1">
      <c r="A602" s="169" t="s">
        <v>41</v>
      </c>
      <c r="B602" s="110" t="s">
        <v>58</v>
      </c>
      <c r="C602" s="110"/>
      <c r="D602" s="17"/>
      <c r="E602" s="17"/>
      <c r="F602" s="17"/>
      <c r="G602" s="17"/>
      <c r="H602" s="24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36" t="str">
        <f t="shared" ref="AH602:AH631" si="485">IF((N602+R602+V602)&gt;0,L602/(N602+R602+V602),"-")</f>
        <v>-</v>
      </c>
      <c r="AI602" s="344"/>
      <c r="AJ602" s="148"/>
    </row>
    <row r="603" spans="1:36" s="21" customFormat="1">
      <c r="A603" s="170"/>
      <c r="B603" s="206" t="s">
        <v>49</v>
      </c>
      <c r="C603" s="126"/>
      <c r="D603" s="101">
        <f t="shared" ref="D603" si="486">D614+D633</f>
        <v>0</v>
      </c>
      <c r="E603" s="101">
        <f t="shared" ref="E603:AD603" si="487">E614+E633</f>
        <v>0</v>
      </c>
      <c r="F603" s="101">
        <f>F614+F633</f>
        <v>1019.64759698</v>
      </c>
      <c r="G603" s="101">
        <f t="shared" si="487"/>
        <v>0</v>
      </c>
      <c r="H603" s="101">
        <f t="shared" si="487"/>
        <v>0</v>
      </c>
      <c r="I603" s="101">
        <f t="shared" si="487"/>
        <v>0</v>
      </c>
      <c r="J603" s="101">
        <f t="shared" si="487"/>
        <v>0</v>
      </c>
      <c r="K603" s="101">
        <f t="shared" si="487"/>
        <v>0</v>
      </c>
      <c r="L603" s="101">
        <f t="shared" si="487"/>
        <v>178.62601210728815</v>
      </c>
      <c r="M603" s="101">
        <f t="shared" si="487"/>
        <v>0</v>
      </c>
      <c r="N603" s="101">
        <f t="shared" si="487"/>
        <v>0</v>
      </c>
      <c r="O603" s="101">
        <f t="shared" si="487"/>
        <v>0</v>
      </c>
      <c r="P603" s="101">
        <f t="shared" si="487"/>
        <v>176.06542926</v>
      </c>
      <c r="Q603" s="101">
        <f t="shared" si="487"/>
        <v>0</v>
      </c>
      <c r="R603" s="101">
        <f t="shared" si="487"/>
        <v>0</v>
      </c>
      <c r="S603" s="101">
        <f t="shared" si="487"/>
        <v>0</v>
      </c>
      <c r="T603" s="101">
        <f t="shared" si="487"/>
        <v>2.1268378472881353</v>
      </c>
      <c r="U603" s="101">
        <f t="shared" si="487"/>
        <v>0</v>
      </c>
      <c r="V603" s="101">
        <f t="shared" si="487"/>
        <v>0</v>
      </c>
      <c r="W603" s="101">
        <f t="shared" si="487"/>
        <v>0</v>
      </c>
      <c r="X603" s="101">
        <f t="shared" si="487"/>
        <v>0.43374499999999999</v>
      </c>
      <c r="Y603" s="101">
        <f t="shared" si="487"/>
        <v>0</v>
      </c>
      <c r="Z603" s="101">
        <f t="shared" si="487"/>
        <v>0</v>
      </c>
      <c r="AA603" s="101">
        <f t="shared" si="487"/>
        <v>0</v>
      </c>
      <c r="AB603" s="101">
        <f t="shared" si="487"/>
        <v>0</v>
      </c>
      <c r="AC603" s="101">
        <f t="shared" si="487"/>
        <v>0</v>
      </c>
      <c r="AD603" s="101">
        <f t="shared" si="487"/>
        <v>0</v>
      </c>
      <c r="AE603" s="101"/>
      <c r="AF603" s="101">
        <f t="shared" ref="AF603" si="488">AF614+AF633</f>
        <v>178.62601210728815</v>
      </c>
      <c r="AG603" s="101"/>
      <c r="AH603" s="136" t="str">
        <f t="shared" si="485"/>
        <v>-</v>
      </c>
      <c r="AI603" s="154"/>
      <c r="AJ603" s="346"/>
    </row>
    <row r="604" spans="1:36" s="21" customFormat="1">
      <c r="A604" s="167">
        <v>1</v>
      </c>
      <c r="B604" s="111" t="s">
        <v>52</v>
      </c>
      <c r="C604" s="111"/>
      <c r="D604" s="20">
        <f t="shared" ref="D604" si="489">D614</f>
        <v>0</v>
      </c>
      <c r="E604" s="20">
        <f t="shared" ref="E604:AD604" si="490">E614</f>
        <v>0</v>
      </c>
      <c r="F604" s="20">
        <f>F614</f>
        <v>1019.64759698</v>
      </c>
      <c r="G604" s="20">
        <f t="shared" si="490"/>
        <v>0</v>
      </c>
      <c r="H604" s="242">
        <f t="shared" si="490"/>
        <v>0</v>
      </c>
      <c r="I604" s="20">
        <f t="shared" si="490"/>
        <v>0</v>
      </c>
      <c r="J604" s="20">
        <f t="shared" si="490"/>
        <v>0</v>
      </c>
      <c r="K604" s="20">
        <f t="shared" si="490"/>
        <v>0</v>
      </c>
      <c r="L604" s="20">
        <f t="shared" si="490"/>
        <v>178.62601210728815</v>
      </c>
      <c r="M604" s="20">
        <f t="shared" si="490"/>
        <v>0</v>
      </c>
      <c r="N604" s="20">
        <f t="shared" si="490"/>
        <v>0</v>
      </c>
      <c r="O604" s="20">
        <f t="shared" si="490"/>
        <v>0</v>
      </c>
      <c r="P604" s="20">
        <f t="shared" si="490"/>
        <v>176.06542926</v>
      </c>
      <c r="Q604" s="20">
        <f t="shared" si="490"/>
        <v>0</v>
      </c>
      <c r="R604" s="20">
        <f t="shared" si="490"/>
        <v>0</v>
      </c>
      <c r="S604" s="20">
        <f t="shared" si="490"/>
        <v>0</v>
      </c>
      <c r="T604" s="20">
        <f t="shared" si="490"/>
        <v>2.1268378472881353</v>
      </c>
      <c r="U604" s="20">
        <f t="shared" si="490"/>
        <v>0</v>
      </c>
      <c r="V604" s="20">
        <f t="shared" si="490"/>
        <v>0</v>
      </c>
      <c r="W604" s="20">
        <f t="shared" si="490"/>
        <v>0</v>
      </c>
      <c r="X604" s="20">
        <f t="shared" si="490"/>
        <v>0.43374499999999999</v>
      </c>
      <c r="Y604" s="20">
        <f t="shared" si="490"/>
        <v>0</v>
      </c>
      <c r="Z604" s="20">
        <f t="shared" si="490"/>
        <v>0</v>
      </c>
      <c r="AA604" s="20">
        <f t="shared" si="490"/>
        <v>0</v>
      </c>
      <c r="AB604" s="20">
        <f t="shared" si="490"/>
        <v>0</v>
      </c>
      <c r="AC604" s="20">
        <f t="shared" si="490"/>
        <v>0</v>
      </c>
      <c r="AD604" s="20">
        <f t="shared" si="490"/>
        <v>0</v>
      </c>
      <c r="AE604" s="20"/>
      <c r="AF604" s="20">
        <f t="shared" ref="AF604" si="491">AF614</f>
        <v>178.62601210728815</v>
      </c>
      <c r="AG604" s="20"/>
      <c r="AH604" s="136" t="str">
        <f t="shared" si="485"/>
        <v>-</v>
      </c>
      <c r="AI604" s="156"/>
      <c r="AJ604" s="347"/>
    </row>
    <row r="605" spans="1:36" s="21" customFormat="1">
      <c r="A605" s="167"/>
      <c r="B605" s="111" t="s">
        <v>53</v>
      </c>
      <c r="C605" s="111"/>
      <c r="D605" s="20">
        <f t="shared" ref="D605" si="492">D632</f>
        <v>0</v>
      </c>
      <c r="E605" s="20">
        <f t="shared" ref="E605:AD605" si="493">E632</f>
        <v>0</v>
      </c>
      <c r="F605" s="20">
        <f>F632</f>
        <v>0</v>
      </c>
      <c r="G605" s="20">
        <f t="shared" si="493"/>
        <v>0</v>
      </c>
      <c r="H605" s="242">
        <f t="shared" si="493"/>
        <v>0</v>
      </c>
      <c r="I605" s="20">
        <f t="shared" si="493"/>
        <v>0</v>
      </c>
      <c r="J605" s="20">
        <f t="shared" si="493"/>
        <v>0</v>
      </c>
      <c r="K605" s="20">
        <f t="shared" si="493"/>
        <v>0</v>
      </c>
      <c r="L605" s="20">
        <f t="shared" si="493"/>
        <v>0</v>
      </c>
      <c r="M605" s="20">
        <f t="shared" si="493"/>
        <v>0</v>
      </c>
      <c r="N605" s="20">
        <f t="shared" si="493"/>
        <v>0</v>
      </c>
      <c r="O605" s="20">
        <f t="shared" si="493"/>
        <v>0</v>
      </c>
      <c r="P605" s="20">
        <f t="shared" si="493"/>
        <v>0</v>
      </c>
      <c r="Q605" s="20">
        <f t="shared" si="493"/>
        <v>0</v>
      </c>
      <c r="R605" s="20">
        <f t="shared" si="493"/>
        <v>0</v>
      </c>
      <c r="S605" s="20">
        <f t="shared" si="493"/>
        <v>0</v>
      </c>
      <c r="T605" s="20">
        <f t="shared" si="493"/>
        <v>0</v>
      </c>
      <c r="U605" s="20">
        <f t="shared" si="493"/>
        <v>0</v>
      </c>
      <c r="V605" s="20">
        <f t="shared" si="493"/>
        <v>0</v>
      </c>
      <c r="W605" s="20">
        <f t="shared" si="493"/>
        <v>0</v>
      </c>
      <c r="X605" s="20">
        <f t="shared" si="493"/>
        <v>0</v>
      </c>
      <c r="Y605" s="20">
        <f t="shared" si="493"/>
        <v>0</v>
      </c>
      <c r="Z605" s="20">
        <f t="shared" si="493"/>
        <v>0</v>
      </c>
      <c r="AA605" s="20">
        <f t="shared" si="493"/>
        <v>0</v>
      </c>
      <c r="AB605" s="20">
        <f t="shared" si="493"/>
        <v>0</v>
      </c>
      <c r="AC605" s="20">
        <f t="shared" si="493"/>
        <v>0</v>
      </c>
      <c r="AD605" s="20">
        <f t="shared" si="493"/>
        <v>0</v>
      </c>
      <c r="AE605" s="20"/>
      <c r="AF605" s="20">
        <f t="shared" ref="AF605" si="494">AF632</f>
        <v>0</v>
      </c>
      <c r="AG605" s="20"/>
      <c r="AH605" s="136" t="str">
        <f t="shared" si="485"/>
        <v>-</v>
      </c>
      <c r="AI605" s="156"/>
      <c r="AJ605" s="347"/>
    </row>
    <row r="606" spans="1:36" s="21" customFormat="1">
      <c r="A606" s="167"/>
      <c r="B606" s="111" t="s">
        <v>54</v>
      </c>
      <c r="C606" s="111"/>
      <c r="D606" s="20"/>
      <c r="E606" s="20"/>
      <c r="F606" s="20"/>
      <c r="G606" s="20"/>
      <c r="H606" s="242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136" t="str">
        <f t="shared" si="485"/>
        <v>-</v>
      </c>
      <c r="AI606" s="156"/>
      <c r="AJ606" s="347"/>
    </row>
    <row r="607" spans="1:36" s="21" customFormat="1">
      <c r="A607" s="167"/>
      <c r="B607" s="111" t="s">
        <v>55</v>
      </c>
      <c r="C607" s="111"/>
      <c r="D607" s="20">
        <f t="shared" ref="D607" si="495">D605-D606</f>
        <v>0</v>
      </c>
      <c r="E607" s="20">
        <f t="shared" ref="E607:AD607" si="496">E605-E606</f>
        <v>0</v>
      </c>
      <c r="F607" s="20">
        <f>F605-F606</f>
        <v>0</v>
      </c>
      <c r="G607" s="20">
        <f t="shared" si="496"/>
        <v>0</v>
      </c>
      <c r="H607" s="242">
        <f t="shared" si="496"/>
        <v>0</v>
      </c>
      <c r="I607" s="20">
        <f t="shared" si="496"/>
        <v>0</v>
      </c>
      <c r="J607" s="20">
        <f t="shared" si="496"/>
        <v>0</v>
      </c>
      <c r="K607" s="20">
        <f t="shared" si="496"/>
        <v>0</v>
      </c>
      <c r="L607" s="20">
        <f t="shared" si="496"/>
        <v>0</v>
      </c>
      <c r="M607" s="20">
        <f t="shared" si="496"/>
        <v>0</v>
      </c>
      <c r="N607" s="20">
        <f t="shared" si="496"/>
        <v>0</v>
      </c>
      <c r="O607" s="20">
        <f t="shared" si="496"/>
        <v>0</v>
      </c>
      <c r="P607" s="20">
        <f t="shared" si="496"/>
        <v>0</v>
      </c>
      <c r="Q607" s="20">
        <f t="shared" si="496"/>
        <v>0</v>
      </c>
      <c r="R607" s="20">
        <f t="shared" si="496"/>
        <v>0</v>
      </c>
      <c r="S607" s="20">
        <f t="shared" si="496"/>
        <v>0</v>
      </c>
      <c r="T607" s="20">
        <f t="shared" si="496"/>
        <v>0</v>
      </c>
      <c r="U607" s="20">
        <f t="shared" si="496"/>
        <v>0</v>
      </c>
      <c r="V607" s="20">
        <f t="shared" si="496"/>
        <v>0</v>
      </c>
      <c r="W607" s="20">
        <f t="shared" si="496"/>
        <v>0</v>
      </c>
      <c r="X607" s="20">
        <f t="shared" si="496"/>
        <v>0</v>
      </c>
      <c r="Y607" s="20">
        <f t="shared" si="496"/>
        <v>0</v>
      </c>
      <c r="Z607" s="20">
        <f t="shared" si="496"/>
        <v>0</v>
      </c>
      <c r="AA607" s="20">
        <f t="shared" si="496"/>
        <v>0</v>
      </c>
      <c r="AB607" s="20">
        <f t="shared" si="496"/>
        <v>0</v>
      </c>
      <c r="AC607" s="20">
        <f t="shared" si="496"/>
        <v>0</v>
      </c>
      <c r="AD607" s="20">
        <f t="shared" si="496"/>
        <v>0</v>
      </c>
      <c r="AE607" s="20"/>
      <c r="AF607" s="20">
        <f t="shared" ref="AF607" si="497">AF605-AF606</f>
        <v>0</v>
      </c>
      <c r="AG607" s="20"/>
      <c r="AH607" s="136" t="str">
        <f t="shared" si="485"/>
        <v>-</v>
      </c>
      <c r="AI607" s="156"/>
      <c r="AJ607" s="347"/>
    </row>
    <row r="608" spans="1:36" s="21" customFormat="1">
      <c r="A608" s="167"/>
      <c r="B608" s="111" t="s">
        <v>56</v>
      </c>
      <c r="C608" s="111"/>
      <c r="D608" s="20">
        <f t="shared" ref="D608" si="498">D604-D605</f>
        <v>0</v>
      </c>
      <c r="E608" s="20">
        <f t="shared" ref="E608:AD608" si="499">E604-E605</f>
        <v>0</v>
      </c>
      <c r="F608" s="20">
        <f>F604-F605</f>
        <v>1019.64759698</v>
      </c>
      <c r="G608" s="20">
        <f t="shared" si="499"/>
        <v>0</v>
      </c>
      <c r="H608" s="242">
        <f t="shared" si="499"/>
        <v>0</v>
      </c>
      <c r="I608" s="20">
        <f t="shared" si="499"/>
        <v>0</v>
      </c>
      <c r="J608" s="20">
        <f t="shared" si="499"/>
        <v>0</v>
      </c>
      <c r="K608" s="20">
        <f t="shared" si="499"/>
        <v>0</v>
      </c>
      <c r="L608" s="20">
        <f t="shared" si="499"/>
        <v>178.62601210728815</v>
      </c>
      <c r="M608" s="20">
        <f t="shared" si="499"/>
        <v>0</v>
      </c>
      <c r="N608" s="20">
        <f t="shared" si="499"/>
        <v>0</v>
      </c>
      <c r="O608" s="20">
        <f t="shared" si="499"/>
        <v>0</v>
      </c>
      <c r="P608" s="20">
        <f t="shared" si="499"/>
        <v>176.06542926</v>
      </c>
      <c r="Q608" s="20">
        <f t="shared" si="499"/>
        <v>0</v>
      </c>
      <c r="R608" s="20">
        <f t="shared" si="499"/>
        <v>0</v>
      </c>
      <c r="S608" s="20">
        <f t="shared" si="499"/>
        <v>0</v>
      </c>
      <c r="T608" s="20">
        <f t="shared" si="499"/>
        <v>2.1268378472881353</v>
      </c>
      <c r="U608" s="20">
        <f t="shared" si="499"/>
        <v>0</v>
      </c>
      <c r="V608" s="20">
        <f t="shared" si="499"/>
        <v>0</v>
      </c>
      <c r="W608" s="20">
        <f t="shared" si="499"/>
        <v>0</v>
      </c>
      <c r="X608" s="20">
        <f t="shared" si="499"/>
        <v>0.43374499999999999</v>
      </c>
      <c r="Y608" s="20">
        <f t="shared" si="499"/>
        <v>0</v>
      </c>
      <c r="Z608" s="20">
        <f t="shared" si="499"/>
        <v>0</v>
      </c>
      <c r="AA608" s="20">
        <f t="shared" si="499"/>
        <v>0</v>
      </c>
      <c r="AB608" s="20">
        <f t="shared" si="499"/>
        <v>0</v>
      </c>
      <c r="AC608" s="20">
        <f t="shared" si="499"/>
        <v>0</v>
      </c>
      <c r="AD608" s="20">
        <f t="shared" si="499"/>
        <v>0</v>
      </c>
      <c r="AE608" s="20"/>
      <c r="AF608" s="20">
        <f t="shared" ref="AF608" si="500">AF604-AF605</f>
        <v>178.62601210728815</v>
      </c>
      <c r="AG608" s="20"/>
      <c r="AH608" s="136" t="str">
        <f t="shared" si="485"/>
        <v>-</v>
      </c>
      <c r="AI608" s="156"/>
      <c r="AJ608" s="347"/>
    </row>
    <row r="609" spans="1:36" s="21" customFormat="1">
      <c r="A609" s="167">
        <v>2</v>
      </c>
      <c r="B609" s="111" t="s">
        <v>13</v>
      </c>
      <c r="C609" s="111"/>
      <c r="D609" s="20">
        <f t="shared" ref="D609" si="501">D633</f>
        <v>0</v>
      </c>
      <c r="E609" s="20">
        <f t="shared" ref="E609:AD609" si="502">E633</f>
        <v>0</v>
      </c>
      <c r="F609" s="20">
        <f>F633</f>
        <v>0</v>
      </c>
      <c r="G609" s="20">
        <f t="shared" si="502"/>
        <v>0</v>
      </c>
      <c r="H609" s="242">
        <f t="shared" si="502"/>
        <v>0</v>
      </c>
      <c r="I609" s="20">
        <f t="shared" si="502"/>
        <v>0</v>
      </c>
      <c r="J609" s="20">
        <f t="shared" si="502"/>
        <v>0</v>
      </c>
      <c r="K609" s="20">
        <f t="shared" si="502"/>
        <v>0</v>
      </c>
      <c r="L609" s="20">
        <f t="shared" si="502"/>
        <v>0</v>
      </c>
      <c r="M609" s="20">
        <f t="shared" si="502"/>
        <v>0</v>
      </c>
      <c r="N609" s="20">
        <f t="shared" si="502"/>
        <v>0</v>
      </c>
      <c r="O609" s="20">
        <f t="shared" si="502"/>
        <v>0</v>
      </c>
      <c r="P609" s="20">
        <f t="shared" si="502"/>
        <v>0</v>
      </c>
      <c r="Q609" s="20">
        <f t="shared" si="502"/>
        <v>0</v>
      </c>
      <c r="R609" s="20">
        <f t="shared" si="502"/>
        <v>0</v>
      </c>
      <c r="S609" s="20">
        <f t="shared" si="502"/>
        <v>0</v>
      </c>
      <c r="T609" s="20">
        <f t="shared" si="502"/>
        <v>0</v>
      </c>
      <c r="U609" s="20">
        <f t="shared" si="502"/>
        <v>0</v>
      </c>
      <c r="V609" s="20">
        <f t="shared" si="502"/>
        <v>0</v>
      </c>
      <c r="W609" s="20">
        <f t="shared" si="502"/>
        <v>0</v>
      </c>
      <c r="X609" s="20">
        <f t="shared" si="502"/>
        <v>0</v>
      </c>
      <c r="Y609" s="20">
        <f t="shared" si="502"/>
        <v>0</v>
      </c>
      <c r="Z609" s="20">
        <f t="shared" si="502"/>
        <v>0</v>
      </c>
      <c r="AA609" s="20">
        <f t="shared" si="502"/>
        <v>0</v>
      </c>
      <c r="AB609" s="20">
        <f t="shared" si="502"/>
        <v>0</v>
      </c>
      <c r="AC609" s="20">
        <f t="shared" si="502"/>
        <v>0</v>
      </c>
      <c r="AD609" s="20">
        <f t="shared" si="502"/>
        <v>0</v>
      </c>
      <c r="AE609" s="20"/>
      <c r="AF609" s="20">
        <f t="shared" ref="AF609" si="503">AF633</f>
        <v>0</v>
      </c>
      <c r="AG609" s="20"/>
      <c r="AH609" s="136" t="str">
        <f t="shared" si="485"/>
        <v>-</v>
      </c>
      <c r="AI609" s="156"/>
      <c r="AJ609" s="347"/>
    </row>
    <row r="610" spans="1:36" s="21" customFormat="1">
      <c r="A610" s="167"/>
      <c r="B610" s="111" t="s">
        <v>53</v>
      </c>
      <c r="C610" s="111"/>
      <c r="D610" s="20">
        <f t="shared" ref="D610" si="504">D636</f>
        <v>0</v>
      </c>
      <c r="E610" s="20">
        <f t="shared" ref="E610:AD610" si="505">E636</f>
        <v>0</v>
      </c>
      <c r="F610" s="20">
        <f>F636</f>
        <v>0</v>
      </c>
      <c r="G610" s="20">
        <f t="shared" si="505"/>
        <v>0</v>
      </c>
      <c r="H610" s="242">
        <f t="shared" si="505"/>
        <v>0</v>
      </c>
      <c r="I610" s="20">
        <f t="shared" si="505"/>
        <v>0</v>
      </c>
      <c r="J610" s="20">
        <f t="shared" si="505"/>
        <v>0</v>
      </c>
      <c r="K610" s="20">
        <f t="shared" si="505"/>
        <v>0</v>
      </c>
      <c r="L610" s="20">
        <f t="shared" si="505"/>
        <v>0</v>
      </c>
      <c r="M610" s="20">
        <f t="shared" si="505"/>
        <v>0</v>
      </c>
      <c r="N610" s="20">
        <f t="shared" si="505"/>
        <v>0</v>
      </c>
      <c r="O610" s="20">
        <f t="shared" si="505"/>
        <v>0</v>
      </c>
      <c r="P610" s="20">
        <f t="shared" si="505"/>
        <v>0</v>
      </c>
      <c r="Q610" s="20">
        <f t="shared" si="505"/>
        <v>0</v>
      </c>
      <c r="R610" s="20">
        <f t="shared" si="505"/>
        <v>0</v>
      </c>
      <c r="S610" s="20">
        <f t="shared" si="505"/>
        <v>0</v>
      </c>
      <c r="T610" s="20">
        <f t="shared" si="505"/>
        <v>0</v>
      </c>
      <c r="U610" s="20">
        <f t="shared" si="505"/>
        <v>0</v>
      </c>
      <c r="V610" s="20">
        <f t="shared" si="505"/>
        <v>0</v>
      </c>
      <c r="W610" s="20">
        <f t="shared" si="505"/>
        <v>0</v>
      </c>
      <c r="X610" s="20">
        <f t="shared" si="505"/>
        <v>0</v>
      </c>
      <c r="Y610" s="20">
        <f t="shared" si="505"/>
        <v>0</v>
      </c>
      <c r="Z610" s="20">
        <f t="shared" si="505"/>
        <v>0</v>
      </c>
      <c r="AA610" s="20">
        <f t="shared" si="505"/>
        <v>0</v>
      </c>
      <c r="AB610" s="20">
        <f t="shared" si="505"/>
        <v>0</v>
      </c>
      <c r="AC610" s="20">
        <f t="shared" si="505"/>
        <v>0</v>
      </c>
      <c r="AD610" s="20">
        <f t="shared" si="505"/>
        <v>0</v>
      </c>
      <c r="AE610" s="20"/>
      <c r="AF610" s="20">
        <f t="shared" ref="AF610" si="506">AF636</f>
        <v>0</v>
      </c>
      <c r="AG610" s="20"/>
      <c r="AH610" s="136" t="str">
        <f t="shared" si="485"/>
        <v>-</v>
      </c>
      <c r="AI610" s="156"/>
      <c r="AJ610" s="347"/>
    </row>
    <row r="611" spans="1:36" s="21" customFormat="1">
      <c r="A611" s="167"/>
      <c r="B611" s="111" t="s">
        <v>54</v>
      </c>
      <c r="C611" s="111"/>
      <c r="D611" s="20"/>
      <c r="E611" s="20"/>
      <c r="F611" s="20"/>
      <c r="G611" s="20"/>
      <c r="H611" s="242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136" t="str">
        <f t="shared" si="485"/>
        <v>-</v>
      </c>
      <c r="AI611" s="156"/>
      <c r="AJ611" s="347"/>
    </row>
    <row r="612" spans="1:36" s="21" customFormat="1">
      <c r="A612" s="167"/>
      <c r="B612" s="111" t="s">
        <v>55</v>
      </c>
      <c r="C612" s="111"/>
      <c r="D612" s="20">
        <f t="shared" ref="D612" si="507">D609-D610</f>
        <v>0</v>
      </c>
      <c r="E612" s="20">
        <f t="shared" ref="E612:AD612" si="508">E609-E610</f>
        <v>0</v>
      </c>
      <c r="F612" s="20">
        <f>F609-F610</f>
        <v>0</v>
      </c>
      <c r="G612" s="20">
        <f t="shared" si="508"/>
        <v>0</v>
      </c>
      <c r="H612" s="242">
        <f t="shared" si="508"/>
        <v>0</v>
      </c>
      <c r="I612" s="20">
        <f t="shared" si="508"/>
        <v>0</v>
      </c>
      <c r="J612" s="20">
        <f t="shared" si="508"/>
        <v>0</v>
      </c>
      <c r="K612" s="20">
        <f t="shared" si="508"/>
        <v>0</v>
      </c>
      <c r="L612" s="20">
        <f t="shared" si="508"/>
        <v>0</v>
      </c>
      <c r="M612" s="20">
        <f t="shared" si="508"/>
        <v>0</v>
      </c>
      <c r="N612" s="20">
        <f t="shared" si="508"/>
        <v>0</v>
      </c>
      <c r="O612" s="20">
        <f t="shared" si="508"/>
        <v>0</v>
      </c>
      <c r="P612" s="20">
        <f t="shared" si="508"/>
        <v>0</v>
      </c>
      <c r="Q612" s="20">
        <f t="shared" si="508"/>
        <v>0</v>
      </c>
      <c r="R612" s="20">
        <f t="shared" si="508"/>
        <v>0</v>
      </c>
      <c r="S612" s="20">
        <f t="shared" si="508"/>
        <v>0</v>
      </c>
      <c r="T612" s="20">
        <f t="shared" si="508"/>
        <v>0</v>
      </c>
      <c r="U612" s="20">
        <f t="shared" si="508"/>
        <v>0</v>
      </c>
      <c r="V612" s="20">
        <f t="shared" si="508"/>
        <v>0</v>
      </c>
      <c r="W612" s="20">
        <f t="shared" si="508"/>
        <v>0</v>
      </c>
      <c r="X612" s="20">
        <f t="shared" si="508"/>
        <v>0</v>
      </c>
      <c r="Y612" s="20">
        <f t="shared" si="508"/>
        <v>0</v>
      </c>
      <c r="Z612" s="20">
        <f t="shared" si="508"/>
        <v>0</v>
      </c>
      <c r="AA612" s="20">
        <f t="shared" si="508"/>
        <v>0</v>
      </c>
      <c r="AB612" s="20">
        <f t="shared" si="508"/>
        <v>0</v>
      </c>
      <c r="AC612" s="20">
        <f t="shared" si="508"/>
        <v>0</v>
      </c>
      <c r="AD612" s="20">
        <f t="shared" si="508"/>
        <v>0</v>
      </c>
      <c r="AE612" s="20"/>
      <c r="AF612" s="20">
        <f t="shared" ref="AF612" si="509">AF609-AF610</f>
        <v>0</v>
      </c>
      <c r="AG612" s="20"/>
      <c r="AH612" s="136" t="str">
        <f t="shared" si="485"/>
        <v>-</v>
      </c>
      <c r="AI612" s="156"/>
      <c r="AJ612" s="347"/>
    </row>
    <row r="613" spans="1:36" s="21" customFormat="1">
      <c r="A613" s="167"/>
      <c r="B613" s="111" t="s">
        <v>23</v>
      </c>
      <c r="C613" s="111"/>
      <c r="D613" s="20">
        <f t="shared" ref="D613" si="510">D609-D610</f>
        <v>0</v>
      </c>
      <c r="E613" s="20">
        <f t="shared" ref="E613:AD613" si="511">E609-E610</f>
        <v>0</v>
      </c>
      <c r="F613" s="20">
        <f>F609-F610</f>
        <v>0</v>
      </c>
      <c r="G613" s="20">
        <f t="shared" si="511"/>
        <v>0</v>
      </c>
      <c r="H613" s="242">
        <f t="shared" si="511"/>
        <v>0</v>
      </c>
      <c r="I613" s="20">
        <f t="shared" si="511"/>
        <v>0</v>
      </c>
      <c r="J613" s="20">
        <f t="shared" si="511"/>
        <v>0</v>
      </c>
      <c r="K613" s="20">
        <f t="shared" si="511"/>
        <v>0</v>
      </c>
      <c r="L613" s="20">
        <f t="shared" si="511"/>
        <v>0</v>
      </c>
      <c r="M613" s="20">
        <f t="shared" si="511"/>
        <v>0</v>
      </c>
      <c r="N613" s="20">
        <f t="shared" si="511"/>
        <v>0</v>
      </c>
      <c r="O613" s="20">
        <f t="shared" si="511"/>
        <v>0</v>
      </c>
      <c r="P613" s="20">
        <f t="shared" si="511"/>
        <v>0</v>
      </c>
      <c r="Q613" s="20">
        <f t="shared" si="511"/>
        <v>0</v>
      </c>
      <c r="R613" s="20">
        <f t="shared" si="511"/>
        <v>0</v>
      </c>
      <c r="S613" s="20">
        <f t="shared" si="511"/>
        <v>0</v>
      </c>
      <c r="T613" s="20">
        <f t="shared" si="511"/>
        <v>0</v>
      </c>
      <c r="U613" s="20">
        <f t="shared" si="511"/>
        <v>0</v>
      </c>
      <c r="V613" s="20">
        <f t="shared" si="511"/>
        <v>0</v>
      </c>
      <c r="W613" s="20">
        <f t="shared" si="511"/>
        <v>0</v>
      </c>
      <c r="X613" s="20">
        <f t="shared" si="511"/>
        <v>0</v>
      </c>
      <c r="Y613" s="20">
        <f t="shared" si="511"/>
        <v>0</v>
      </c>
      <c r="Z613" s="20">
        <f t="shared" si="511"/>
        <v>0</v>
      </c>
      <c r="AA613" s="20">
        <f t="shared" si="511"/>
        <v>0</v>
      </c>
      <c r="AB613" s="20">
        <f t="shared" si="511"/>
        <v>0</v>
      </c>
      <c r="AC613" s="20">
        <f t="shared" si="511"/>
        <v>0</v>
      </c>
      <c r="AD613" s="20">
        <f t="shared" si="511"/>
        <v>0</v>
      </c>
      <c r="AE613" s="20"/>
      <c r="AF613" s="20">
        <f t="shared" ref="AF613" si="512">AF609-AF610</f>
        <v>0</v>
      </c>
      <c r="AG613" s="20"/>
      <c r="AH613" s="136" t="str">
        <f t="shared" si="485"/>
        <v>-</v>
      </c>
      <c r="AI613" s="156"/>
      <c r="AJ613" s="347"/>
    </row>
    <row r="614" spans="1:36" s="21" customFormat="1">
      <c r="A614" s="167" t="s">
        <v>0</v>
      </c>
      <c r="B614" s="8" t="s">
        <v>20</v>
      </c>
      <c r="C614" s="8"/>
      <c r="D614" s="20">
        <f>D615+D625+D626+D627+D628+D632</f>
        <v>0</v>
      </c>
      <c r="E614" s="20">
        <f t="shared" ref="E614:AD614" si="513">E615+E625+E626+E627+E628+E632</f>
        <v>0</v>
      </c>
      <c r="F614" s="20">
        <f>F615+F625+F626+F627+F628+F632</f>
        <v>1019.64759698</v>
      </c>
      <c r="G614" s="20">
        <f t="shared" si="513"/>
        <v>0</v>
      </c>
      <c r="H614" s="242">
        <f t="shared" si="513"/>
        <v>0</v>
      </c>
      <c r="I614" s="20">
        <f t="shared" si="513"/>
        <v>0</v>
      </c>
      <c r="J614" s="20">
        <f t="shared" si="513"/>
        <v>0</v>
      </c>
      <c r="K614" s="20">
        <f t="shared" si="513"/>
        <v>0</v>
      </c>
      <c r="L614" s="20">
        <f t="shared" si="513"/>
        <v>178.62601210728815</v>
      </c>
      <c r="M614" s="20">
        <f t="shared" si="513"/>
        <v>0</v>
      </c>
      <c r="N614" s="20">
        <f t="shared" si="513"/>
        <v>0</v>
      </c>
      <c r="O614" s="20">
        <f t="shared" si="513"/>
        <v>0</v>
      </c>
      <c r="P614" s="20">
        <f t="shared" si="513"/>
        <v>176.06542926</v>
      </c>
      <c r="Q614" s="20">
        <f t="shared" si="513"/>
        <v>0</v>
      </c>
      <c r="R614" s="20">
        <f t="shared" si="513"/>
        <v>0</v>
      </c>
      <c r="S614" s="20">
        <f t="shared" si="513"/>
        <v>0</v>
      </c>
      <c r="T614" s="20">
        <f t="shared" si="513"/>
        <v>2.1268378472881353</v>
      </c>
      <c r="U614" s="20">
        <f t="shared" si="513"/>
        <v>0</v>
      </c>
      <c r="V614" s="20">
        <f t="shared" si="513"/>
        <v>0</v>
      </c>
      <c r="W614" s="20">
        <f t="shared" si="513"/>
        <v>0</v>
      </c>
      <c r="X614" s="20">
        <f t="shared" si="513"/>
        <v>0.43374499999999999</v>
      </c>
      <c r="Y614" s="20">
        <f t="shared" si="513"/>
        <v>0</v>
      </c>
      <c r="Z614" s="20">
        <f t="shared" si="513"/>
        <v>0</v>
      </c>
      <c r="AA614" s="20">
        <f t="shared" si="513"/>
        <v>0</v>
      </c>
      <c r="AB614" s="20">
        <f t="shared" si="513"/>
        <v>0</v>
      </c>
      <c r="AC614" s="20">
        <f t="shared" si="513"/>
        <v>0</v>
      </c>
      <c r="AD614" s="20">
        <f t="shared" si="513"/>
        <v>0</v>
      </c>
      <c r="AE614" s="20"/>
      <c r="AF614" s="20">
        <f t="shared" ref="AF614" si="514">AF615+AF625+AF626+AF627+AF628+AF632</f>
        <v>178.62601210728815</v>
      </c>
      <c r="AG614" s="20"/>
      <c r="AH614" s="136" t="str">
        <f t="shared" si="485"/>
        <v>-</v>
      </c>
      <c r="AI614" s="156"/>
      <c r="AJ614" s="347"/>
    </row>
    <row r="615" spans="1:36" s="21" customFormat="1" ht="31.5">
      <c r="A615" s="157" t="s">
        <v>1</v>
      </c>
      <c r="B615" s="124" t="s">
        <v>17</v>
      </c>
      <c r="C615" s="124"/>
      <c r="D615" s="20">
        <f>SUM(D616:D617)</f>
        <v>0</v>
      </c>
      <c r="E615" s="20">
        <f t="shared" ref="E615:AD615" si="515">SUM(E616:E617)</f>
        <v>0</v>
      </c>
      <c r="F615" s="20">
        <f>SUM(F616:F617)</f>
        <v>1019.55878954</v>
      </c>
      <c r="G615" s="20">
        <f t="shared" si="515"/>
        <v>0</v>
      </c>
      <c r="H615" s="242">
        <f t="shared" si="515"/>
        <v>0</v>
      </c>
      <c r="I615" s="20">
        <f t="shared" si="515"/>
        <v>0</v>
      </c>
      <c r="J615" s="20">
        <f t="shared" si="515"/>
        <v>0</v>
      </c>
      <c r="K615" s="20">
        <f t="shared" si="515"/>
        <v>0</v>
      </c>
      <c r="L615" s="20">
        <f t="shared" si="515"/>
        <v>176.05800553</v>
      </c>
      <c r="M615" s="20">
        <f t="shared" si="515"/>
        <v>0</v>
      </c>
      <c r="N615" s="20">
        <f t="shared" si="515"/>
        <v>0</v>
      </c>
      <c r="O615" s="20">
        <f t="shared" si="515"/>
        <v>0</v>
      </c>
      <c r="P615" s="20">
        <f t="shared" si="515"/>
        <v>176.05800553</v>
      </c>
      <c r="Q615" s="20">
        <f t="shared" si="515"/>
        <v>0</v>
      </c>
      <c r="R615" s="20">
        <f t="shared" si="515"/>
        <v>0</v>
      </c>
      <c r="S615" s="20">
        <f t="shared" si="515"/>
        <v>0</v>
      </c>
      <c r="T615" s="20">
        <f t="shared" si="515"/>
        <v>0</v>
      </c>
      <c r="U615" s="20">
        <f t="shared" si="515"/>
        <v>0</v>
      </c>
      <c r="V615" s="20">
        <f t="shared" si="515"/>
        <v>0</v>
      </c>
      <c r="W615" s="20">
        <f t="shared" si="515"/>
        <v>0</v>
      </c>
      <c r="X615" s="20">
        <f t="shared" si="515"/>
        <v>0</v>
      </c>
      <c r="Y615" s="20">
        <f t="shared" si="515"/>
        <v>0</v>
      </c>
      <c r="Z615" s="20">
        <f t="shared" si="515"/>
        <v>0</v>
      </c>
      <c r="AA615" s="20">
        <f t="shared" si="515"/>
        <v>0</v>
      </c>
      <c r="AB615" s="20">
        <f t="shared" si="515"/>
        <v>0</v>
      </c>
      <c r="AC615" s="20">
        <f t="shared" si="515"/>
        <v>0</v>
      </c>
      <c r="AD615" s="20">
        <f t="shared" si="515"/>
        <v>0</v>
      </c>
      <c r="AE615" s="20"/>
      <c r="AF615" s="20">
        <f t="shared" ref="AF615" si="516">SUM(AF616:AF617)</f>
        <v>176.05800553</v>
      </c>
      <c r="AG615" s="20"/>
      <c r="AH615" s="136" t="str">
        <f t="shared" si="485"/>
        <v>-</v>
      </c>
      <c r="AI615" s="156"/>
      <c r="AJ615" s="347"/>
    </row>
    <row r="616" spans="1:36" s="4" customFormat="1" ht="141.75">
      <c r="A616" s="331">
        <f>'10 Квартал финансирование'!A616</f>
        <v>425</v>
      </c>
      <c r="B616" s="285" t="s">
        <v>687</v>
      </c>
      <c r="C616" s="285" t="s">
        <v>1092</v>
      </c>
      <c r="D616" s="328" t="s">
        <v>157</v>
      </c>
      <c r="E616" s="328" t="s">
        <v>157</v>
      </c>
      <c r="F616" s="245">
        <v>1019.55878954</v>
      </c>
      <c r="G616" s="328" t="s">
        <v>157</v>
      </c>
      <c r="H616" s="328">
        <v>0</v>
      </c>
      <c r="I616" s="328" t="s">
        <v>157</v>
      </c>
      <c r="J616" s="242">
        <f>N616+R616+V616+Z616</f>
        <v>0</v>
      </c>
      <c r="K616" s="328" t="s">
        <v>157</v>
      </c>
      <c r="L616" s="242">
        <f>P616+T616+X616+AB616</f>
        <v>176.05800553</v>
      </c>
      <c r="M616" s="328" t="s">
        <v>157</v>
      </c>
      <c r="N616" s="245">
        <v>0</v>
      </c>
      <c r="O616" s="328" t="s">
        <v>157</v>
      </c>
      <c r="P616" s="245">
        <v>176.05800553</v>
      </c>
      <c r="Q616" s="328" t="s">
        <v>157</v>
      </c>
      <c r="R616" s="245">
        <v>0</v>
      </c>
      <c r="S616" s="328" t="s">
        <v>157</v>
      </c>
      <c r="T616" s="245">
        <v>0</v>
      </c>
      <c r="U616" s="328" t="s">
        <v>157</v>
      </c>
      <c r="V616" s="245">
        <v>0</v>
      </c>
      <c r="W616" s="328" t="s">
        <v>157</v>
      </c>
      <c r="X616" s="245">
        <v>0</v>
      </c>
      <c r="Y616" s="328" t="s">
        <v>157</v>
      </c>
      <c r="Z616" s="245">
        <v>0</v>
      </c>
      <c r="AA616" s="328" t="s">
        <v>157</v>
      </c>
      <c r="AB616" s="245">
        <v>0</v>
      </c>
      <c r="AC616" s="328" t="s">
        <v>157</v>
      </c>
      <c r="AD616" s="245">
        <v>0</v>
      </c>
      <c r="AE616" s="328" t="s">
        <v>157</v>
      </c>
      <c r="AF616" s="248">
        <f t="shared" ref="AF616:AF624" si="517">L616-N616-R616-V616</f>
        <v>176.05800553</v>
      </c>
      <c r="AG616" s="328" t="s">
        <v>157</v>
      </c>
      <c r="AH616" s="136" t="str">
        <f t="shared" si="485"/>
        <v>-</v>
      </c>
      <c r="AI616" s="377" t="s">
        <v>1099</v>
      </c>
      <c r="AJ616" s="378" t="s">
        <v>1100</v>
      </c>
    </row>
    <row r="617" spans="1:36" s="4" customFormat="1" ht="31.5">
      <c r="A617" s="331">
        <f>'10 Квартал финансирование'!A617</f>
        <v>426</v>
      </c>
      <c r="B617" s="285" t="s">
        <v>1093</v>
      </c>
      <c r="C617" s="285" t="s">
        <v>1094</v>
      </c>
      <c r="D617" s="328" t="s">
        <v>157</v>
      </c>
      <c r="E617" s="328" t="s">
        <v>157</v>
      </c>
      <c r="F617" s="245">
        <v>0</v>
      </c>
      <c r="G617" s="328" t="s">
        <v>157</v>
      </c>
      <c r="H617" s="328">
        <v>0</v>
      </c>
      <c r="I617" s="328" t="s">
        <v>157</v>
      </c>
      <c r="J617" s="242">
        <f>N617+R617+V617+Z617</f>
        <v>0</v>
      </c>
      <c r="K617" s="328" t="s">
        <v>157</v>
      </c>
      <c r="L617" s="242">
        <f>P617+T617+X617+AB617</f>
        <v>0</v>
      </c>
      <c r="M617" s="328" t="s">
        <v>157</v>
      </c>
      <c r="N617" s="245">
        <v>0</v>
      </c>
      <c r="O617" s="328" t="s">
        <v>157</v>
      </c>
      <c r="P617" s="245">
        <v>0</v>
      </c>
      <c r="Q617" s="328" t="s">
        <v>157</v>
      </c>
      <c r="R617" s="245">
        <v>0</v>
      </c>
      <c r="S617" s="328" t="s">
        <v>157</v>
      </c>
      <c r="T617" s="245">
        <v>0</v>
      </c>
      <c r="U617" s="328" t="s">
        <v>157</v>
      </c>
      <c r="V617" s="245">
        <v>0</v>
      </c>
      <c r="W617" s="328" t="s">
        <v>157</v>
      </c>
      <c r="X617" s="245">
        <v>0</v>
      </c>
      <c r="Y617" s="328" t="s">
        <v>157</v>
      </c>
      <c r="Z617" s="245">
        <v>0</v>
      </c>
      <c r="AA617" s="328" t="s">
        <v>157</v>
      </c>
      <c r="AB617" s="245">
        <v>0</v>
      </c>
      <c r="AC617" s="328" t="s">
        <v>157</v>
      </c>
      <c r="AD617" s="245">
        <v>0</v>
      </c>
      <c r="AE617" s="328" t="s">
        <v>157</v>
      </c>
      <c r="AF617" s="248">
        <f t="shared" si="517"/>
        <v>0</v>
      </c>
      <c r="AG617" s="328" t="s">
        <v>157</v>
      </c>
      <c r="AH617" s="136" t="str">
        <f t="shared" si="485"/>
        <v>-</v>
      </c>
      <c r="AI617" s="377">
        <v>0</v>
      </c>
      <c r="AJ617" s="379" t="s">
        <v>1100</v>
      </c>
    </row>
    <row r="618" spans="1:36" s="4" customFormat="1" ht="63">
      <c r="A618" s="380">
        <f>'10 Квартал финансирование'!A618</f>
        <v>426.1</v>
      </c>
      <c r="B618" s="285" t="s">
        <v>691</v>
      </c>
      <c r="C618" s="285">
        <v>0</v>
      </c>
      <c r="D618" s="328" t="s">
        <v>157</v>
      </c>
      <c r="E618" s="328" t="s">
        <v>157</v>
      </c>
      <c r="F618" s="245">
        <v>0</v>
      </c>
      <c r="G618" s="328" t="s">
        <v>157</v>
      </c>
      <c r="H618" s="328">
        <v>0</v>
      </c>
      <c r="I618" s="328" t="s">
        <v>157</v>
      </c>
      <c r="J618" s="242">
        <f>N618+R618+V618+Z618</f>
        <v>0</v>
      </c>
      <c r="K618" s="328" t="s">
        <v>157</v>
      </c>
      <c r="L618" s="242">
        <f>P618+T618+X618+AB618</f>
        <v>0</v>
      </c>
      <c r="M618" s="328" t="s">
        <v>157</v>
      </c>
      <c r="N618" s="245">
        <v>0</v>
      </c>
      <c r="O618" s="328" t="s">
        <v>157</v>
      </c>
      <c r="P618" s="245">
        <v>0</v>
      </c>
      <c r="Q618" s="328" t="s">
        <v>157</v>
      </c>
      <c r="R618" s="245">
        <v>0</v>
      </c>
      <c r="S618" s="328" t="s">
        <v>157</v>
      </c>
      <c r="T618" s="245">
        <v>0</v>
      </c>
      <c r="U618" s="328" t="s">
        <v>157</v>
      </c>
      <c r="V618" s="245">
        <v>0</v>
      </c>
      <c r="W618" s="328" t="s">
        <v>157</v>
      </c>
      <c r="X618" s="245">
        <v>0</v>
      </c>
      <c r="Y618" s="328" t="s">
        <v>157</v>
      </c>
      <c r="Z618" s="245">
        <v>0</v>
      </c>
      <c r="AA618" s="328" t="s">
        <v>157</v>
      </c>
      <c r="AB618" s="245">
        <v>0</v>
      </c>
      <c r="AC618" s="328" t="s">
        <v>157</v>
      </c>
      <c r="AD618" s="245">
        <v>0</v>
      </c>
      <c r="AE618" s="328" t="s">
        <v>157</v>
      </c>
      <c r="AF618" s="248">
        <f t="shared" si="517"/>
        <v>0</v>
      </c>
      <c r="AG618" s="328" t="s">
        <v>157</v>
      </c>
      <c r="AH618" s="136" t="str">
        <f t="shared" si="485"/>
        <v>-</v>
      </c>
      <c r="AI618" s="377" t="s">
        <v>1091</v>
      </c>
      <c r="AJ618" s="378" t="s">
        <v>1100</v>
      </c>
    </row>
    <row r="619" spans="1:36" s="4" customFormat="1" ht="31.5">
      <c r="A619" s="380">
        <f>'10 Квартал финансирование'!A619</f>
        <v>426.20000000000005</v>
      </c>
      <c r="B619" s="285" t="s">
        <v>1095</v>
      </c>
      <c r="C619" s="285">
        <v>0</v>
      </c>
      <c r="D619" s="328" t="s">
        <v>157</v>
      </c>
      <c r="E619" s="328" t="s">
        <v>157</v>
      </c>
      <c r="F619" s="245">
        <v>0</v>
      </c>
      <c r="G619" s="328" t="s">
        <v>157</v>
      </c>
      <c r="H619" s="328">
        <v>0</v>
      </c>
      <c r="I619" s="328" t="s">
        <v>157</v>
      </c>
      <c r="J619" s="242">
        <f t="shared" ref="J619:J623" si="518">N619+R619+V619+Z619</f>
        <v>0</v>
      </c>
      <c r="K619" s="328" t="s">
        <v>157</v>
      </c>
      <c r="L619" s="242">
        <f t="shared" ref="L619:L623" si="519">P619+T619+X619+AB619</f>
        <v>0</v>
      </c>
      <c r="M619" s="328" t="s">
        <v>157</v>
      </c>
      <c r="N619" s="245">
        <v>0</v>
      </c>
      <c r="O619" s="328" t="s">
        <v>157</v>
      </c>
      <c r="P619" s="245">
        <v>0</v>
      </c>
      <c r="Q619" s="328" t="s">
        <v>157</v>
      </c>
      <c r="R619" s="245">
        <v>0</v>
      </c>
      <c r="S619" s="328" t="s">
        <v>157</v>
      </c>
      <c r="T619" s="245">
        <v>0</v>
      </c>
      <c r="U619" s="328" t="s">
        <v>157</v>
      </c>
      <c r="V619" s="245">
        <v>0</v>
      </c>
      <c r="W619" s="328" t="s">
        <v>157</v>
      </c>
      <c r="X619" s="245">
        <v>0</v>
      </c>
      <c r="Y619" s="328" t="s">
        <v>157</v>
      </c>
      <c r="Z619" s="245">
        <v>0</v>
      </c>
      <c r="AA619" s="328" t="s">
        <v>157</v>
      </c>
      <c r="AB619" s="245">
        <v>0</v>
      </c>
      <c r="AC619" s="328" t="s">
        <v>157</v>
      </c>
      <c r="AD619" s="245">
        <v>0</v>
      </c>
      <c r="AE619" s="328" t="s">
        <v>157</v>
      </c>
      <c r="AF619" s="248">
        <f t="shared" si="517"/>
        <v>0</v>
      </c>
      <c r="AG619" s="328" t="s">
        <v>157</v>
      </c>
      <c r="AH619" s="136" t="str">
        <f t="shared" si="485"/>
        <v>-</v>
      </c>
      <c r="AI619" s="377" t="s">
        <v>732</v>
      </c>
      <c r="AJ619" s="378" t="s">
        <v>1100</v>
      </c>
    </row>
    <row r="620" spans="1:36" s="4" customFormat="1" ht="47.25">
      <c r="A620" s="380">
        <f>'10 Квартал финансирование'!A620</f>
        <v>426.30000000000007</v>
      </c>
      <c r="B620" s="285" t="s">
        <v>1096</v>
      </c>
      <c r="C620" s="285">
        <v>0</v>
      </c>
      <c r="D620" s="328" t="s">
        <v>157</v>
      </c>
      <c r="E620" s="328" t="s">
        <v>157</v>
      </c>
      <c r="F620" s="245">
        <v>0</v>
      </c>
      <c r="G620" s="328" t="s">
        <v>157</v>
      </c>
      <c r="H620" s="328">
        <v>0</v>
      </c>
      <c r="I620" s="328" t="s">
        <v>157</v>
      </c>
      <c r="J620" s="242">
        <f t="shared" si="518"/>
        <v>0</v>
      </c>
      <c r="K620" s="328" t="s">
        <v>157</v>
      </c>
      <c r="L620" s="242">
        <f t="shared" si="519"/>
        <v>0</v>
      </c>
      <c r="M620" s="328" t="s">
        <v>157</v>
      </c>
      <c r="N620" s="245">
        <v>0</v>
      </c>
      <c r="O620" s="328" t="s">
        <v>157</v>
      </c>
      <c r="P620" s="245">
        <v>0</v>
      </c>
      <c r="Q620" s="328" t="s">
        <v>157</v>
      </c>
      <c r="R620" s="245">
        <v>0</v>
      </c>
      <c r="S620" s="328" t="s">
        <v>157</v>
      </c>
      <c r="T620" s="245">
        <v>0</v>
      </c>
      <c r="U620" s="328" t="s">
        <v>157</v>
      </c>
      <c r="V620" s="245">
        <v>0</v>
      </c>
      <c r="W620" s="328" t="s">
        <v>157</v>
      </c>
      <c r="X620" s="245">
        <v>0</v>
      </c>
      <c r="Y620" s="328" t="s">
        <v>157</v>
      </c>
      <c r="Z620" s="245">
        <v>0</v>
      </c>
      <c r="AA620" s="328" t="s">
        <v>157</v>
      </c>
      <c r="AB620" s="245">
        <v>0</v>
      </c>
      <c r="AC620" s="328" t="s">
        <v>157</v>
      </c>
      <c r="AD620" s="245">
        <v>0</v>
      </c>
      <c r="AE620" s="328" t="s">
        <v>157</v>
      </c>
      <c r="AF620" s="248">
        <f t="shared" si="517"/>
        <v>0</v>
      </c>
      <c r="AG620" s="328" t="s">
        <v>157</v>
      </c>
      <c r="AH620" s="136" t="str">
        <f t="shared" si="485"/>
        <v>-</v>
      </c>
      <c r="AI620" s="377" t="s">
        <v>733</v>
      </c>
      <c r="AJ620" s="378" t="s">
        <v>1100</v>
      </c>
    </row>
    <row r="621" spans="1:36" s="4" customFormat="1" ht="47.25">
      <c r="A621" s="380">
        <f>'10 Квартал финансирование'!A621</f>
        <v>426.40000000000009</v>
      </c>
      <c r="B621" s="285" t="s">
        <v>1097</v>
      </c>
      <c r="C621" s="285">
        <v>0</v>
      </c>
      <c r="D621" s="328" t="s">
        <v>157</v>
      </c>
      <c r="E621" s="328" t="s">
        <v>157</v>
      </c>
      <c r="F621" s="245">
        <v>0</v>
      </c>
      <c r="G621" s="328" t="s">
        <v>157</v>
      </c>
      <c r="H621" s="328">
        <v>0</v>
      </c>
      <c r="I621" s="328" t="s">
        <v>157</v>
      </c>
      <c r="J621" s="242">
        <f t="shared" si="518"/>
        <v>0</v>
      </c>
      <c r="K621" s="328" t="s">
        <v>157</v>
      </c>
      <c r="L621" s="242">
        <f t="shared" si="519"/>
        <v>0</v>
      </c>
      <c r="M621" s="328" t="s">
        <v>157</v>
      </c>
      <c r="N621" s="245">
        <v>0</v>
      </c>
      <c r="O621" s="328" t="s">
        <v>157</v>
      </c>
      <c r="P621" s="245">
        <v>0</v>
      </c>
      <c r="Q621" s="328" t="s">
        <v>157</v>
      </c>
      <c r="R621" s="245">
        <v>0</v>
      </c>
      <c r="S621" s="328" t="s">
        <v>157</v>
      </c>
      <c r="T621" s="245">
        <v>0</v>
      </c>
      <c r="U621" s="328" t="s">
        <v>157</v>
      </c>
      <c r="V621" s="245">
        <v>0</v>
      </c>
      <c r="W621" s="328" t="s">
        <v>157</v>
      </c>
      <c r="X621" s="245">
        <v>0</v>
      </c>
      <c r="Y621" s="328" t="s">
        <v>157</v>
      </c>
      <c r="Z621" s="245">
        <v>0</v>
      </c>
      <c r="AA621" s="328" t="s">
        <v>157</v>
      </c>
      <c r="AB621" s="245">
        <v>0</v>
      </c>
      <c r="AC621" s="328" t="s">
        <v>157</v>
      </c>
      <c r="AD621" s="245">
        <v>0</v>
      </c>
      <c r="AE621" s="328" t="s">
        <v>157</v>
      </c>
      <c r="AF621" s="248">
        <f t="shared" si="517"/>
        <v>0</v>
      </c>
      <c r="AG621" s="328" t="s">
        <v>157</v>
      </c>
      <c r="AH621" s="136" t="str">
        <f t="shared" si="485"/>
        <v>-</v>
      </c>
      <c r="AI621" s="377" t="s">
        <v>733</v>
      </c>
      <c r="AJ621" s="378" t="s">
        <v>1100</v>
      </c>
    </row>
    <row r="622" spans="1:36" s="4" customFormat="1" ht="31.5">
      <c r="A622" s="380">
        <f>'10 Квартал финансирование'!A622</f>
        <v>426.50000000000011</v>
      </c>
      <c r="B622" s="285" t="s">
        <v>1098</v>
      </c>
      <c r="C622" s="285">
        <v>0</v>
      </c>
      <c r="D622" s="328" t="s">
        <v>157</v>
      </c>
      <c r="E622" s="328" t="s">
        <v>157</v>
      </c>
      <c r="F622" s="245">
        <v>0</v>
      </c>
      <c r="G622" s="328" t="s">
        <v>157</v>
      </c>
      <c r="H622" s="328">
        <v>0</v>
      </c>
      <c r="I622" s="328" t="s">
        <v>157</v>
      </c>
      <c r="J622" s="242">
        <f t="shared" ref="J622" si="520">N622+R622+V622+Z622</f>
        <v>0</v>
      </c>
      <c r="K622" s="328" t="s">
        <v>157</v>
      </c>
      <c r="L622" s="242">
        <f t="shared" ref="L622" si="521">P622+T622+X622+AB622</f>
        <v>0</v>
      </c>
      <c r="M622" s="328" t="s">
        <v>157</v>
      </c>
      <c r="N622" s="245">
        <v>0</v>
      </c>
      <c r="O622" s="328" t="s">
        <v>157</v>
      </c>
      <c r="P622" s="245">
        <v>0</v>
      </c>
      <c r="Q622" s="328" t="s">
        <v>157</v>
      </c>
      <c r="R622" s="245">
        <v>0</v>
      </c>
      <c r="S622" s="328" t="s">
        <v>157</v>
      </c>
      <c r="T622" s="245">
        <v>0</v>
      </c>
      <c r="U622" s="328" t="s">
        <v>157</v>
      </c>
      <c r="V622" s="245">
        <v>0</v>
      </c>
      <c r="W622" s="328" t="s">
        <v>157</v>
      </c>
      <c r="X622" s="245">
        <v>0</v>
      </c>
      <c r="Y622" s="328" t="s">
        <v>157</v>
      </c>
      <c r="Z622" s="245">
        <v>0</v>
      </c>
      <c r="AA622" s="328" t="s">
        <v>157</v>
      </c>
      <c r="AB622" s="245">
        <v>0</v>
      </c>
      <c r="AC622" s="328" t="s">
        <v>157</v>
      </c>
      <c r="AD622" s="245">
        <v>0</v>
      </c>
      <c r="AE622" s="328" t="s">
        <v>157</v>
      </c>
      <c r="AF622" s="248">
        <f t="shared" si="517"/>
        <v>0</v>
      </c>
      <c r="AG622" s="328" t="s">
        <v>157</v>
      </c>
      <c r="AH622" s="136" t="str">
        <f t="shared" si="485"/>
        <v>-</v>
      </c>
      <c r="AI622" s="377">
        <v>0</v>
      </c>
      <c r="AJ622" s="378" t="s">
        <v>1100</v>
      </c>
    </row>
    <row r="623" spans="1:36" s="4" customFormat="1" ht="47.25">
      <c r="A623" s="380">
        <f>'10 Квартал финансирование'!A623</f>
        <v>426.60000000000014</v>
      </c>
      <c r="B623" s="285" t="s">
        <v>694</v>
      </c>
      <c r="C623" s="285">
        <v>0</v>
      </c>
      <c r="D623" s="328" t="s">
        <v>157</v>
      </c>
      <c r="E623" s="328" t="s">
        <v>157</v>
      </c>
      <c r="F623" s="245">
        <v>0</v>
      </c>
      <c r="G623" s="328" t="s">
        <v>157</v>
      </c>
      <c r="H623" s="328">
        <v>0</v>
      </c>
      <c r="I623" s="328" t="s">
        <v>157</v>
      </c>
      <c r="J623" s="242">
        <f t="shared" si="518"/>
        <v>0</v>
      </c>
      <c r="K623" s="328" t="s">
        <v>157</v>
      </c>
      <c r="L623" s="242">
        <f t="shared" si="519"/>
        <v>0</v>
      </c>
      <c r="M623" s="328" t="s">
        <v>157</v>
      </c>
      <c r="N623" s="245">
        <v>0</v>
      </c>
      <c r="O623" s="328" t="s">
        <v>157</v>
      </c>
      <c r="P623" s="245">
        <v>0</v>
      </c>
      <c r="Q623" s="328" t="s">
        <v>157</v>
      </c>
      <c r="R623" s="245">
        <v>0</v>
      </c>
      <c r="S623" s="328" t="s">
        <v>157</v>
      </c>
      <c r="T623" s="245">
        <v>0</v>
      </c>
      <c r="U623" s="328" t="s">
        <v>157</v>
      </c>
      <c r="V623" s="245">
        <v>0</v>
      </c>
      <c r="W623" s="328" t="s">
        <v>157</v>
      </c>
      <c r="X623" s="245">
        <v>0</v>
      </c>
      <c r="Y623" s="328" t="s">
        <v>157</v>
      </c>
      <c r="Z623" s="245">
        <v>0</v>
      </c>
      <c r="AA623" s="328" t="s">
        <v>157</v>
      </c>
      <c r="AB623" s="245">
        <v>0</v>
      </c>
      <c r="AC623" s="328" t="s">
        <v>157</v>
      </c>
      <c r="AD623" s="245">
        <v>0</v>
      </c>
      <c r="AE623" s="328" t="s">
        <v>157</v>
      </c>
      <c r="AF623" s="248">
        <f t="shared" si="517"/>
        <v>0</v>
      </c>
      <c r="AG623" s="328" t="s">
        <v>157</v>
      </c>
      <c r="AH623" s="136" t="str">
        <f t="shared" si="485"/>
        <v>-</v>
      </c>
      <c r="AI623" s="377" t="s">
        <v>733</v>
      </c>
      <c r="AJ623" s="378" t="s">
        <v>1100</v>
      </c>
    </row>
    <row r="624" spans="1:36" s="4" customFormat="1" ht="47.25">
      <c r="A624" s="380">
        <f>'10 Квартал финансирование'!A624</f>
        <v>426.70000000000016</v>
      </c>
      <c r="B624" s="285" t="s">
        <v>692</v>
      </c>
      <c r="C624" s="285">
        <v>0</v>
      </c>
      <c r="D624" s="328" t="s">
        <v>157</v>
      </c>
      <c r="E624" s="328" t="s">
        <v>157</v>
      </c>
      <c r="F624" s="249">
        <v>0</v>
      </c>
      <c r="G624" s="328" t="s">
        <v>157</v>
      </c>
      <c r="H624" s="328">
        <v>0</v>
      </c>
      <c r="I624" s="328" t="s">
        <v>157</v>
      </c>
      <c r="J624" s="242">
        <f>N624+R624+V624+Z624</f>
        <v>0</v>
      </c>
      <c r="K624" s="328" t="s">
        <v>157</v>
      </c>
      <c r="L624" s="242">
        <f>P624+T624+X624+AB624</f>
        <v>0</v>
      </c>
      <c r="M624" s="328" t="s">
        <v>157</v>
      </c>
      <c r="N624" s="249">
        <v>0</v>
      </c>
      <c r="O624" s="328" t="s">
        <v>157</v>
      </c>
      <c r="P624" s="249">
        <v>0</v>
      </c>
      <c r="Q624" s="328" t="s">
        <v>157</v>
      </c>
      <c r="R624" s="249">
        <v>0</v>
      </c>
      <c r="S624" s="328" t="s">
        <v>157</v>
      </c>
      <c r="T624" s="249">
        <v>0</v>
      </c>
      <c r="U624" s="328" t="s">
        <v>157</v>
      </c>
      <c r="V624" s="249">
        <v>0</v>
      </c>
      <c r="W624" s="328" t="s">
        <v>157</v>
      </c>
      <c r="X624" s="249">
        <v>0</v>
      </c>
      <c r="Y624" s="328" t="s">
        <v>157</v>
      </c>
      <c r="Z624" s="249">
        <v>0</v>
      </c>
      <c r="AA624" s="328" t="s">
        <v>157</v>
      </c>
      <c r="AB624" s="249">
        <v>0</v>
      </c>
      <c r="AC624" s="328" t="s">
        <v>157</v>
      </c>
      <c r="AD624" s="381">
        <v>0</v>
      </c>
      <c r="AE624" s="328" t="s">
        <v>157</v>
      </c>
      <c r="AF624" s="248">
        <f t="shared" si="517"/>
        <v>0</v>
      </c>
      <c r="AG624" s="328" t="s">
        <v>157</v>
      </c>
      <c r="AH624" s="136" t="str">
        <f t="shared" si="485"/>
        <v>-</v>
      </c>
      <c r="AI624" s="382" t="s">
        <v>733</v>
      </c>
      <c r="AJ624" s="383" t="s">
        <v>1100</v>
      </c>
    </row>
    <row r="625" spans="1:36" s="4" customFormat="1" ht="31.5">
      <c r="A625" s="169" t="s">
        <v>2</v>
      </c>
      <c r="B625" s="306" t="s">
        <v>21</v>
      </c>
      <c r="C625" s="306"/>
      <c r="D625" s="247"/>
      <c r="E625" s="247"/>
      <c r="F625" s="247"/>
      <c r="G625" s="247"/>
      <c r="H625" s="247"/>
      <c r="I625" s="247"/>
      <c r="J625" s="247"/>
      <c r="K625" s="247"/>
      <c r="L625" s="247"/>
      <c r="M625" s="247"/>
      <c r="N625" s="247"/>
      <c r="O625" s="247"/>
      <c r="P625" s="247"/>
      <c r="Q625" s="247"/>
      <c r="R625" s="247"/>
      <c r="S625" s="247"/>
      <c r="T625" s="247"/>
      <c r="U625" s="247"/>
      <c r="V625" s="247"/>
      <c r="W625" s="247"/>
      <c r="X625" s="247"/>
      <c r="Y625" s="247"/>
      <c r="Z625" s="247"/>
      <c r="AA625" s="247"/>
      <c r="AB625" s="247"/>
      <c r="AC625" s="247"/>
      <c r="AD625" s="247"/>
      <c r="AE625" s="247"/>
      <c r="AF625" s="247"/>
      <c r="AG625" s="247"/>
      <c r="AH625" s="136" t="str">
        <f t="shared" si="485"/>
        <v>-</v>
      </c>
      <c r="AI625" s="382"/>
      <c r="AJ625" s="384"/>
    </row>
    <row r="626" spans="1:36" s="4" customFormat="1">
      <c r="A626" s="169" t="s">
        <v>6</v>
      </c>
      <c r="B626" s="306" t="s">
        <v>18</v>
      </c>
      <c r="C626" s="306"/>
      <c r="D626" s="247"/>
      <c r="E626" s="247"/>
      <c r="F626" s="247"/>
      <c r="G626" s="247"/>
      <c r="H626" s="247"/>
      <c r="I626" s="247"/>
      <c r="J626" s="247"/>
      <c r="K626" s="247"/>
      <c r="L626" s="247"/>
      <c r="M626" s="247"/>
      <c r="N626" s="247"/>
      <c r="O626" s="247"/>
      <c r="P626" s="247"/>
      <c r="Q626" s="247"/>
      <c r="R626" s="247"/>
      <c r="S626" s="247"/>
      <c r="T626" s="247"/>
      <c r="U626" s="247"/>
      <c r="V626" s="247"/>
      <c r="W626" s="247"/>
      <c r="X626" s="247"/>
      <c r="Y626" s="247"/>
      <c r="Z626" s="247"/>
      <c r="AA626" s="247"/>
      <c r="AB626" s="247"/>
      <c r="AC626" s="247"/>
      <c r="AD626" s="247"/>
      <c r="AE626" s="247"/>
      <c r="AF626" s="247"/>
      <c r="AG626" s="247"/>
      <c r="AH626" s="136" t="str">
        <f t="shared" si="485"/>
        <v>-</v>
      </c>
      <c r="AI626" s="382"/>
      <c r="AJ626" s="384"/>
    </row>
    <row r="627" spans="1:36" s="4" customFormat="1" ht="31.5">
      <c r="A627" s="169" t="s">
        <v>8</v>
      </c>
      <c r="B627" s="306" t="s">
        <v>19</v>
      </c>
      <c r="C627" s="306"/>
      <c r="D627" s="247"/>
      <c r="E627" s="247"/>
      <c r="F627" s="247"/>
      <c r="G627" s="247"/>
      <c r="H627" s="247"/>
      <c r="I627" s="247"/>
      <c r="J627" s="247"/>
      <c r="K627" s="247"/>
      <c r="L627" s="247"/>
      <c r="M627" s="247"/>
      <c r="N627" s="247"/>
      <c r="O627" s="247"/>
      <c r="P627" s="247"/>
      <c r="Q627" s="247"/>
      <c r="R627" s="247"/>
      <c r="S627" s="247"/>
      <c r="T627" s="247"/>
      <c r="U627" s="247"/>
      <c r="V627" s="247"/>
      <c r="W627" s="247"/>
      <c r="X627" s="247"/>
      <c r="Y627" s="247"/>
      <c r="Z627" s="247"/>
      <c r="AA627" s="247"/>
      <c r="AB627" s="247"/>
      <c r="AC627" s="247"/>
      <c r="AD627" s="247"/>
      <c r="AE627" s="247"/>
      <c r="AF627" s="247"/>
      <c r="AG627" s="247"/>
      <c r="AH627" s="136" t="str">
        <f t="shared" si="485"/>
        <v>-</v>
      </c>
      <c r="AI627" s="382"/>
      <c r="AJ627" s="384"/>
    </row>
    <row r="628" spans="1:36" s="4" customFormat="1">
      <c r="A628" s="315" t="s">
        <v>40</v>
      </c>
      <c r="B628" s="306" t="s">
        <v>42</v>
      </c>
      <c r="C628" s="306"/>
      <c r="D628" s="248">
        <f>SUM(D629:D631)</f>
        <v>0</v>
      </c>
      <c r="E628" s="248">
        <f t="shared" ref="E628:AF628" si="522">SUM(E629:E631)</f>
        <v>0</v>
      </c>
      <c r="F628" s="248">
        <f t="shared" si="522"/>
        <v>8.8807440000000001E-2</v>
      </c>
      <c r="G628" s="248">
        <f t="shared" si="522"/>
        <v>0</v>
      </c>
      <c r="H628" s="248">
        <f t="shared" si="522"/>
        <v>0</v>
      </c>
      <c r="I628" s="248">
        <f t="shared" si="522"/>
        <v>0</v>
      </c>
      <c r="J628" s="248">
        <f t="shared" si="522"/>
        <v>0</v>
      </c>
      <c r="K628" s="248">
        <f t="shared" si="522"/>
        <v>0</v>
      </c>
      <c r="L628" s="248">
        <f t="shared" si="522"/>
        <v>2.5680065772881355</v>
      </c>
      <c r="M628" s="248">
        <f t="shared" si="522"/>
        <v>0</v>
      </c>
      <c r="N628" s="248">
        <f t="shared" si="522"/>
        <v>0</v>
      </c>
      <c r="O628" s="248">
        <f t="shared" si="522"/>
        <v>0</v>
      </c>
      <c r="P628" s="248">
        <f t="shared" si="522"/>
        <v>7.4237299999999999E-3</v>
      </c>
      <c r="Q628" s="248">
        <f t="shared" si="522"/>
        <v>0</v>
      </c>
      <c r="R628" s="248">
        <f t="shared" si="522"/>
        <v>0</v>
      </c>
      <c r="S628" s="248">
        <f t="shared" si="522"/>
        <v>0</v>
      </c>
      <c r="T628" s="248">
        <f t="shared" si="522"/>
        <v>2.1268378472881353</v>
      </c>
      <c r="U628" s="248">
        <f t="shared" si="522"/>
        <v>0</v>
      </c>
      <c r="V628" s="248">
        <f t="shared" si="522"/>
        <v>0</v>
      </c>
      <c r="W628" s="248">
        <f t="shared" si="522"/>
        <v>0</v>
      </c>
      <c r="X628" s="248">
        <f t="shared" si="522"/>
        <v>0.43374499999999999</v>
      </c>
      <c r="Y628" s="248">
        <f t="shared" si="522"/>
        <v>0</v>
      </c>
      <c r="Z628" s="248">
        <f t="shared" si="522"/>
        <v>0</v>
      </c>
      <c r="AA628" s="248">
        <f t="shared" si="522"/>
        <v>0</v>
      </c>
      <c r="AB628" s="248">
        <f t="shared" si="522"/>
        <v>0</v>
      </c>
      <c r="AC628" s="248">
        <f t="shared" si="522"/>
        <v>0</v>
      </c>
      <c r="AD628" s="248">
        <f t="shared" si="522"/>
        <v>0</v>
      </c>
      <c r="AE628" s="248"/>
      <c r="AF628" s="248">
        <f t="shared" si="522"/>
        <v>2.5680065772881355</v>
      </c>
      <c r="AG628" s="248"/>
      <c r="AH628" s="136" t="str">
        <f t="shared" si="485"/>
        <v>-</v>
      </c>
      <c r="AI628" s="382"/>
      <c r="AJ628" s="384"/>
    </row>
    <row r="629" spans="1:36" s="4" customFormat="1" ht="31.5">
      <c r="A629" s="385">
        <f>'10 Квартал финансирование'!A629</f>
        <v>427</v>
      </c>
      <c r="B629" s="386" t="s">
        <v>1101</v>
      </c>
      <c r="C629" s="386" t="s">
        <v>1160</v>
      </c>
      <c r="D629" s="328" t="s">
        <v>157</v>
      </c>
      <c r="E629" s="328" t="s">
        <v>157</v>
      </c>
      <c r="F629" s="246">
        <v>0</v>
      </c>
      <c r="G629" s="328" t="s">
        <v>157</v>
      </c>
      <c r="H629" s="328">
        <v>0</v>
      </c>
      <c r="I629" s="328" t="s">
        <v>157</v>
      </c>
      <c r="J629" s="242">
        <f>N629+R629+V629+Z629</f>
        <v>0</v>
      </c>
      <c r="K629" s="328" t="s">
        <v>157</v>
      </c>
      <c r="L629" s="242">
        <f>P629+T629+X629+AB629</f>
        <v>4.3830000000000001E-2</v>
      </c>
      <c r="M629" s="328" t="s">
        <v>157</v>
      </c>
      <c r="N629" s="246">
        <v>0</v>
      </c>
      <c r="O629" s="328" t="s">
        <v>157</v>
      </c>
      <c r="P629" s="246">
        <v>0</v>
      </c>
      <c r="Q629" s="328" t="s">
        <v>157</v>
      </c>
      <c r="R629" s="246">
        <v>0</v>
      </c>
      <c r="S629" s="328" t="s">
        <v>157</v>
      </c>
      <c r="T629" s="246">
        <v>0</v>
      </c>
      <c r="U629" s="328" t="s">
        <v>157</v>
      </c>
      <c r="V629" s="246">
        <v>0</v>
      </c>
      <c r="W629" s="328" t="s">
        <v>157</v>
      </c>
      <c r="X629" s="246">
        <v>4.3830000000000001E-2</v>
      </c>
      <c r="Y629" s="328" t="s">
        <v>157</v>
      </c>
      <c r="Z629" s="246">
        <v>0</v>
      </c>
      <c r="AA629" s="328" t="s">
        <v>157</v>
      </c>
      <c r="AB629" s="246">
        <v>0</v>
      </c>
      <c r="AC629" s="328" t="s">
        <v>157</v>
      </c>
      <c r="AD629" s="244">
        <v>0</v>
      </c>
      <c r="AE629" s="328" t="s">
        <v>157</v>
      </c>
      <c r="AF629" s="248">
        <f t="shared" ref="AF629:AF631" si="523">L629-N629-R629-V629</f>
        <v>4.3830000000000001E-2</v>
      </c>
      <c r="AG629" s="328" t="s">
        <v>157</v>
      </c>
      <c r="AH629" s="136" t="str">
        <f t="shared" si="485"/>
        <v>-</v>
      </c>
      <c r="AI629" s="387">
        <v>0</v>
      </c>
      <c r="AJ629" s="329" t="s">
        <v>1100</v>
      </c>
    </row>
    <row r="630" spans="1:36" s="4" customFormat="1" ht="78.75">
      <c r="A630" s="331">
        <f>'10 Квартал финансирование'!A630</f>
        <v>428</v>
      </c>
      <c r="B630" s="285" t="s">
        <v>315</v>
      </c>
      <c r="C630" s="285" t="s">
        <v>1102</v>
      </c>
      <c r="D630" s="328" t="s">
        <v>157</v>
      </c>
      <c r="E630" s="328" t="s">
        <v>157</v>
      </c>
      <c r="F630" s="246">
        <v>8.8807440000000001E-2</v>
      </c>
      <c r="G630" s="328" t="s">
        <v>157</v>
      </c>
      <c r="H630" s="328">
        <v>0</v>
      </c>
      <c r="I630" s="328" t="s">
        <v>157</v>
      </c>
      <c r="J630" s="242">
        <f>N630+R630+V630+Z630</f>
        <v>0</v>
      </c>
      <c r="K630" s="328" t="s">
        <v>157</v>
      </c>
      <c r="L630" s="242">
        <f>P630+T630+X630+AB630</f>
        <v>2.4969223400000002</v>
      </c>
      <c r="M630" s="328" t="s">
        <v>157</v>
      </c>
      <c r="N630" s="246">
        <v>0</v>
      </c>
      <c r="O630" s="328" t="s">
        <v>157</v>
      </c>
      <c r="P630" s="246">
        <v>7.4237299999999999E-3</v>
      </c>
      <c r="Q630" s="328" t="s">
        <v>157</v>
      </c>
      <c r="R630" s="246">
        <v>0</v>
      </c>
      <c r="S630" s="328" t="s">
        <v>157</v>
      </c>
      <c r="T630" s="246">
        <v>2.0995836099999998</v>
      </c>
      <c r="U630" s="328" t="s">
        <v>157</v>
      </c>
      <c r="V630" s="246">
        <v>0</v>
      </c>
      <c r="W630" s="328" t="s">
        <v>157</v>
      </c>
      <c r="X630" s="246">
        <v>0.38991500000000001</v>
      </c>
      <c r="Y630" s="328" t="s">
        <v>157</v>
      </c>
      <c r="Z630" s="246">
        <v>0</v>
      </c>
      <c r="AA630" s="328" t="s">
        <v>157</v>
      </c>
      <c r="AB630" s="246">
        <v>0</v>
      </c>
      <c r="AC630" s="328" t="s">
        <v>157</v>
      </c>
      <c r="AD630" s="244">
        <v>0</v>
      </c>
      <c r="AE630" s="328" t="s">
        <v>157</v>
      </c>
      <c r="AF630" s="248">
        <f t="shared" si="523"/>
        <v>2.4969223400000002</v>
      </c>
      <c r="AG630" s="328" t="s">
        <v>157</v>
      </c>
      <c r="AH630" s="136" t="str">
        <f t="shared" si="485"/>
        <v>-</v>
      </c>
      <c r="AI630" s="387" t="s">
        <v>1124</v>
      </c>
      <c r="AJ630" s="329" t="s">
        <v>1100</v>
      </c>
    </row>
    <row r="631" spans="1:36" s="21" customFormat="1">
      <c r="A631" s="171">
        <f>'10 Квартал финансирование'!A631</f>
        <v>429</v>
      </c>
      <c r="B631" s="112" t="s">
        <v>1103</v>
      </c>
      <c r="C631" s="112" t="s">
        <v>1161</v>
      </c>
      <c r="D631" s="281" t="s">
        <v>157</v>
      </c>
      <c r="E631" s="281" t="s">
        <v>157</v>
      </c>
      <c r="F631" s="130">
        <v>0</v>
      </c>
      <c r="G631" s="281" t="s">
        <v>157</v>
      </c>
      <c r="H631" s="328">
        <v>0</v>
      </c>
      <c r="I631" s="281" t="s">
        <v>157</v>
      </c>
      <c r="J631" s="20">
        <f>N631+R631+V631+Z631</f>
        <v>0</v>
      </c>
      <c r="K631" s="281" t="s">
        <v>157</v>
      </c>
      <c r="L631" s="20">
        <f>P631+T631+X631+AB631</f>
        <v>2.7254237288135596E-2</v>
      </c>
      <c r="M631" s="281" t="s">
        <v>157</v>
      </c>
      <c r="N631" s="130">
        <v>0</v>
      </c>
      <c r="O631" s="281" t="s">
        <v>157</v>
      </c>
      <c r="P631" s="130">
        <v>0</v>
      </c>
      <c r="Q631" s="281" t="s">
        <v>157</v>
      </c>
      <c r="R631" s="130">
        <v>0</v>
      </c>
      <c r="S631" s="281" t="s">
        <v>157</v>
      </c>
      <c r="T631" s="130">
        <v>2.7254237288135596E-2</v>
      </c>
      <c r="U631" s="281" t="s">
        <v>157</v>
      </c>
      <c r="V631" s="130">
        <v>0</v>
      </c>
      <c r="W631" s="281" t="s">
        <v>157</v>
      </c>
      <c r="X631" s="130">
        <v>0</v>
      </c>
      <c r="Y631" s="281" t="s">
        <v>157</v>
      </c>
      <c r="Z631" s="130">
        <v>0</v>
      </c>
      <c r="AA631" s="281" t="s">
        <v>157</v>
      </c>
      <c r="AB631" s="130">
        <v>0</v>
      </c>
      <c r="AC631" s="281" t="s">
        <v>157</v>
      </c>
      <c r="AD631" s="18">
        <v>0</v>
      </c>
      <c r="AE631" s="18">
        <v>2.7254237288135596E-2</v>
      </c>
      <c r="AF631" s="248">
        <f t="shared" si="523"/>
        <v>2.7254237288135596E-2</v>
      </c>
      <c r="AG631" s="18"/>
      <c r="AH631" s="136" t="str">
        <f t="shared" si="485"/>
        <v>-</v>
      </c>
      <c r="AI631" s="18"/>
      <c r="AJ631" s="146" t="s">
        <v>1100</v>
      </c>
    </row>
    <row r="632" spans="1:36" s="21" customFormat="1">
      <c r="A632" s="167" t="s">
        <v>57</v>
      </c>
      <c r="B632" s="97" t="s">
        <v>58</v>
      </c>
      <c r="C632" s="97"/>
      <c r="D632" s="97"/>
      <c r="E632" s="97"/>
      <c r="F632" s="17"/>
      <c r="G632" s="97"/>
      <c r="H632" s="110"/>
      <c r="I632" s="9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8"/>
      <c r="W632" s="18"/>
      <c r="X632" s="17"/>
      <c r="Y632" s="17"/>
      <c r="Z632" s="18"/>
      <c r="AA632" s="18"/>
      <c r="AB632" s="17"/>
      <c r="AC632" s="17"/>
      <c r="AD632" s="18"/>
      <c r="AE632" s="18"/>
      <c r="AF632" s="18"/>
      <c r="AG632" s="18"/>
      <c r="AH632" s="181"/>
      <c r="AI632" s="344"/>
      <c r="AJ632" s="148"/>
    </row>
    <row r="633" spans="1:36" s="21" customFormat="1">
      <c r="A633" s="167" t="s">
        <v>3</v>
      </c>
      <c r="B633" s="8" t="s">
        <v>13</v>
      </c>
      <c r="C633" s="8"/>
      <c r="D633" s="8"/>
      <c r="E633" s="8"/>
      <c r="F633" s="17"/>
      <c r="G633" s="8"/>
      <c r="H633" s="306"/>
      <c r="I633" s="8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8"/>
      <c r="W633" s="18"/>
      <c r="X633" s="17"/>
      <c r="Y633" s="17"/>
      <c r="Z633" s="18"/>
      <c r="AA633" s="18"/>
      <c r="AB633" s="17"/>
      <c r="AC633" s="17"/>
      <c r="AD633" s="18"/>
      <c r="AE633" s="18"/>
      <c r="AF633" s="18"/>
      <c r="AG633" s="18"/>
      <c r="AH633" s="181"/>
      <c r="AI633" s="344"/>
      <c r="AJ633" s="148"/>
    </row>
    <row r="634" spans="1:36" s="21" customFormat="1" ht="31.5">
      <c r="A634" s="157" t="s">
        <v>4</v>
      </c>
      <c r="B634" s="8" t="s">
        <v>17</v>
      </c>
      <c r="C634" s="8"/>
      <c r="D634" s="8"/>
      <c r="E634" s="8"/>
      <c r="F634" s="17"/>
      <c r="G634" s="8"/>
      <c r="H634" s="306"/>
      <c r="I634" s="8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8"/>
      <c r="W634" s="18"/>
      <c r="X634" s="17"/>
      <c r="Y634" s="17"/>
      <c r="Z634" s="18"/>
      <c r="AA634" s="18"/>
      <c r="AB634" s="17"/>
      <c r="AC634" s="17"/>
      <c r="AD634" s="18"/>
      <c r="AE634" s="18"/>
      <c r="AF634" s="18"/>
      <c r="AG634" s="18"/>
      <c r="AH634" s="181"/>
      <c r="AI634" s="166"/>
      <c r="AJ634" s="148"/>
    </row>
    <row r="635" spans="1:36" s="21" customFormat="1">
      <c r="A635" s="157" t="s">
        <v>5</v>
      </c>
      <c r="B635" s="8" t="s">
        <v>23</v>
      </c>
      <c r="C635" s="8"/>
      <c r="D635" s="8"/>
      <c r="E635" s="8"/>
      <c r="F635" s="17"/>
      <c r="G635" s="8"/>
      <c r="H635" s="306"/>
      <c r="I635" s="8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8"/>
      <c r="W635" s="18"/>
      <c r="X635" s="17"/>
      <c r="Y635" s="17"/>
      <c r="Z635" s="18"/>
      <c r="AA635" s="18"/>
      <c r="AB635" s="17"/>
      <c r="AC635" s="17"/>
      <c r="AD635" s="18"/>
      <c r="AE635" s="18"/>
      <c r="AF635" s="18"/>
      <c r="AG635" s="18"/>
      <c r="AH635" s="180"/>
      <c r="AI635" s="166"/>
      <c r="AJ635" s="148"/>
    </row>
    <row r="636" spans="1:36" s="21" customFormat="1">
      <c r="A636" s="169" t="s">
        <v>41</v>
      </c>
      <c r="B636" s="110" t="s">
        <v>58</v>
      </c>
      <c r="C636" s="110"/>
      <c r="D636" s="110"/>
      <c r="E636" s="110"/>
      <c r="F636" s="17"/>
      <c r="G636" s="110"/>
      <c r="H636" s="110"/>
      <c r="I636" s="110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8"/>
      <c r="W636" s="18"/>
      <c r="X636" s="17"/>
      <c r="Y636" s="17"/>
      <c r="Z636" s="18"/>
      <c r="AA636" s="18"/>
      <c r="AB636" s="17"/>
      <c r="AC636" s="17"/>
      <c r="AD636" s="18"/>
      <c r="AE636" s="18"/>
      <c r="AF636" s="18"/>
      <c r="AG636" s="18"/>
      <c r="AH636" s="180"/>
      <c r="AI636" s="166"/>
      <c r="AJ636" s="148"/>
    </row>
    <row r="637" spans="1:36" s="7" customFormat="1">
      <c r="A637" s="458" t="s">
        <v>14</v>
      </c>
      <c r="B637" s="459"/>
      <c r="C637" s="194"/>
      <c r="D637" s="194"/>
      <c r="E637" s="194"/>
      <c r="F637" s="19"/>
      <c r="G637" s="194"/>
      <c r="H637" s="337"/>
      <c r="I637" s="194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80"/>
      <c r="AI637" s="166"/>
      <c r="AJ637" s="152"/>
    </row>
    <row r="638" spans="1:36" s="7" customFormat="1">
      <c r="A638" s="100"/>
      <c r="B638" s="196" t="s">
        <v>16</v>
      </c>
      <c r="C638" s="196"/>
      <c r="D638" s="196"/>
      <c r="E638" s="196"/>
      <c r="F638" s="19"/>
      <c r="G638" s="196"/>
      <c r="H638" s="234"/>
      <c r="I638" s="196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66"/>
      <c r="AJ638" s="152"/>
    </row>
    <row r="639" spans="1:36" s="7" customFormat="1">
      <c r="A639" s="173">
        <v>1</v>
      </c>
      <c r="B639" s="13" t="s">
        <v>10</v>
      </c>
      <c r="C639" s="13"/>
      <c r="D639" s="13"/>
      <c r="E639" s="13"/>
      <c r="F639" s="19"/>
      <c r="G639" s="13"/>
      <c r="H639" s="338"/>
      <c r="I639" s="13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66"/>
      <c r="AJ639" s="152"/>
    </row>
    <row r="640" spans="1:36" s="7" customFormat="1">
      <c r="A640" s="173">
        <v>2</v>
      </c>
      <c r="B640" s="13" t="s">
        <v>12</v>
      </c>
      <c r="C640" s="13"/>
      <c r="D640" s="13"/>
      <c r="E640" s="13"/>
      <c r="F640" s="19"/>
      <c r="G640" s="13"/>
      <c r="H640" s="338"/>
      <c r="I640" s="13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66"/>
      <c r="AJ640" s="152"/>
    </row>
    <row r="641" spans="1:36" s="7" customFormat="1" ht="16.5" thickBot="1">
      <c r="A641" s="174" t="s">
        <v>11</v>
      </c>
      <c r="B641" s="175"/>
      <c r="C641" s="175"/>
      <c r="D641" s="175"/>
      <c r="E641" s="175"/>
      <c r="F641" s="176"/>
      <c r="G641" s="175"/>
      <c r="H641" s="339"/>
      <c r="I641" s="175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6"/>
      <c r="AB641" s="176"/>
      <c r="AC641" s="176"/>
      <c r="AD641" s="176"/>
      <c r="AE641" s="176"/>
      <c r="AF641" s="177"/>
      <c r="AG641" s="177"/>
      <c r="AH641" s="178"/>
      <c r="AI641" s="179"/>
      <c r="AJ641" s="152"/>
    </row>
    <row r="642" spans="1:36" s="7" customFormat="1">
      <c r="A642" s="25"/>
      <c r="B642" s="25"/>
      <c r="C642" s="25"/>
      <c r="D642" s="25"/>
      <c r="E642" s="25"/>
      <c r="F642" s="25"/>
      <c r="G642" s="25"/>
      <c r="H642" s="75"/>
      <c r="I642" s="25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80"/>
      <c r="AG642" s="80"/>
      <c r="AH642" s="24"/>
      <c r="AI642" s="74"/>
      <c r="AJ642" s="24"/>
    </row>
    <row r="643" spans="1:36" s="7" customFormat="1">
      <c r="A643" s="25"/>
      <c r="B643" s="193" t="s">
        <v>24</v>
      </c>
      <c r="C643" s="193"/>
      <c r="D643" s="193"/>
      <c r="E643" s="193"/>
      <c r="F643" s="193"/>
      <c r="G643" s="193"/>
      <c r="H643" s="340"/>
      <c r="I643" s="193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81"/>
      <c r="AG643" s="81"/>
      <c r="AH643" s="25"/>
      <c r="AI643" s="75"/>
      <c r="AJ643" s="25"/>
    </row>
    <row r="644" spans="1:36" s="7" customFormat="1">
      <c r="A644" s="25"/>
      <c r="B644" s="457" t="s">
        <v>25</v>
      </c>
      <c r="C644" s="457"/>
      <c r="D644" s="457"/>
      <c r="E644" s="457"/>
      <c r="F644" s="457"/>
      <c r="G644" s="457"/>
      <c r="H644" s="457"/>
      <c r="I644" s="457"/>
      <c r="J644" s="457"/>
      <c r="K644" s="457"/>
      <c r="L644" s="457"/>
      <c r="M644" s="457"/>
      <c r="N644" s="457"/>
      <c r="O644" s="193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81"/>
      <c r="AG644" s="81"/>
      <c r="AH644" s="25"/>
      <c r="AI644" s="75"/>
      <c r="AJ644" s="25"/>
    </row>
    <row r="645" spans="1:36" s="7" customFormat="1">
      <c r="A645" s="24"/>
      <c r="B645" s="7" t="s">
        <v>26</v>
      </c>
      <c r="H645" s="3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80"/>
      <c r="AG645" s="80"/>
      <c r="AH645" s="24"/>
      <c r="AI645" s="74"/>
      <c r="AJ645" s="24"/>
    </row>
    <row r="646" spans="1:36" s="7" customFormat="1">
      <c r="A646" s="24"/>
      <c r="H646" s="3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80"/>
      <c r="AG646" s="80"/>
      <c r="AH646" s="24"/>
      <c r="AI646" s="74"/>
      <c r="AJ646" s="24"/>
    </row>
    <row r="647" spans="1:36" s="7" customFormat="1">
      <c r="A647" s="24"/>
      <c r="B647" s="456" t="s">
        <v>27</v>
      </c>
      <c r="C647" s="456"/>
      <c r="D647" s="456"/>
      <c r="E647" s="456"/>
      <c r="F647" s="456"/>
      <c r="G647" s="456"/>
      <c r="H647" s="456"/>
      <c r="I647" s="456"/>
      <c r="J647" s="456"/>
      <c r="K647" s="456"/>
      <c r="L647" s="456"/>
      <c r="M647" s="456"/>
      <c r="N647" s="456"/>
      <c r="O647" s="456"/>
      <c r="P647" s="456"/>
      <c r="Q647" s="456"/>
      <c r="R647" s="456"/>
      <c r="S647" s="192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80"/>
      <c r="AG647" s="80"/>
      <c r="AH647" s="24"/>
      <c r="AI647" s="74"/>
      <c r="AJ647" s="24"/>
    </row>
    <row r="648" spans="1:36" s="7" customFormat="1">
      <c r="A648" s="24"/>
      <c r="B648" s="21"/>
      <c r="C648" s="21"/>
      <c r="D648" s="21"/>
      <c r="E648" s="21"/>
      <c r="F648" s="21"/>
      <c r="G648" s="21"/>
      <c r="H648" s="4"/>
      <c r="I648" s="21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80"/>
      <c r="AG648" s="80"/>
      <c r="AH648" s="24"/>
      <c r="AI648" s="74"/>
      <c r="AJ648" s="24"/>
    </row>
    <row r="649" spans="1:36" s="7" customFormat="1">
      <c r="A649" s="24"/>
      <c r="B649" s="24"/>
      <c r="C649" s="24"/>
      <c r="D649" s="24"/>
      <c r="E649" s="24"/>
      <c r="F649" s="24"/>
      <c r="G649" s="24"/>
      <c r="H649" s="7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80"/>
      <c r="AG649" s="80"/>
      <c r="AH649" s="24"/>
      <c r="AI649" s="74"/>
      <c r="AJ649" s="24"/>
    </row>
    <row r="650" spans="1:36" s="7" customFormat="1">
      <c r="A650" s="38"/>
      <c r="H650" s="3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82"/>
      <c r="AG650" s="82"/>
      <c r="AH650" s="22"/>
      <c r="AI650" s="14"/>
      <c r="AJ650" s="22"/>
    </row>
    <row r="651" spans="1:36" s="7" customFormat="1">
      <c r="A651" s="29"/>
      <c r="H651" s="3"/>
      <c r="J651" s="22"/>
      <c r="K651" s="22"/>
      <c r="L651" s="22"/>
      <c r="M651" s="22"/>
      <c r="N651" s="22"/>
      <c r="O651" s="22"/>
      <c r="P651" s="23"/>
      <c r="Q651" s="23"/>
      <c r="R651" s="23"/>
      <c r="S651" s="23"/>
      <c r="T651" s="23"/>
      <c r="U651" s="23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82"/>
      <c r="AG651" s="82"/>
      <c r="AH651" s="22"/>
      <c r="AI651" s="14"/>
      <c r="AJ651" s="22"/>
    </row>
    <row r="652" spans="1:36" s="7" customFormat="1" ht="21" customHeight="1">
      <c r="B652" s="40"/>
      <c r="C652" s="40"/>
      <c r="D652" s="40"/>
      <c r="E652" s="40"/>
      <c r="F652" s="40"/>
      <c r="G652" s="40"/>
      <c r="H652" s="57"/>
      <c r="I652" s="40"/>
      <c r="J652" s="41"/>
      <c r="K652" s="41"/>
      <c r="L652" s="22"/>
      <c r="M652" s="22"/>
      <c r="N652" s="22"/>
      <c r="O652" s="22"/>
      <c r="P652" s="42"/>
      <c r="Q652" s="42"/>
      <c r="R652" s="22"/>
      <c r="S652" s="22"/>
      <c r="T652" s="42"/>
      <c r="U652" s="42"/>
      <c r="V652" s="42"/>
      <c r="W652" s="42"/>
      <c r="X652" s="42"/>
      <c r="Y652" s="42"/>
      <c r="Z652" s="22"/>
      <c r="AA652" s="22"/>
      <c r="AB652" s="23"/>
      <c r="AC652" s="23"/>
      <c r="AD652" s="23"/>
      <c r="AE652" s="23"/>
      <c r="AF652" s="82"/>
      <c r="AG652" s="82"/>
      <c r="AH652" s="23"/>
      <c r="AI652" s="76"/>
      <c r="AJ652" s="23"/>
    </row>
    <row r="653" spans="1:36" s="7" customFormat="1">
      <c r="H653" s="3"/>
      <c r="J653" s="43"/>
      <c r="K653" s="43"/>
      <c r="L653" s="22"/>
      <c r="M653" s="22"/>
      <c r="N653" s="22"/>
      <c r="O653" s="22"/>
      <c r="P653" s="22"/>
      <c r="Q653" s="22"/>
      <c r="R653" s="22"/>
      <c r="S653" s="22"/>
      <c r="T653" s="43"/>
      <c r="U653" s="43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82"/>
      <c r="AG653" s="82"/>
      <c r="AH653" s="22"/>
      <c r="AI653" s="14"/>
      <c r="AJ653" s="22"/>
    </row>
  </sheetData>
  <autoFilter ref="A24:AJ647"/>
  <customSheetViews>
    <customSheetView guid="{48A60FB0-9A73-41A3-99DB-17520660C91A}" scale="55" showPageBreaks="1" printArea="1" showAutoFilter="1" view="pageBreakPreview" showRuler="0" topLeftCell="A19">
      <pane xSplit="2" ySplit="6" topLeftCell="C25" activePane="bottomRight" state="frozen"/>
      <selection pane="bottomRight" activeCell="C25" sqref="C2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4:AJ647"/>
    </customSheetView>
    <customSheetView guid="{2B944529-4431-4AE3-A585-21D645644E2B}" scale="68" showPageBreaks="1" printArea="1" showAutoFilter="1" view="pageBreakPreview" showRuler="0" topLeftCell="A17">
      <pane xSplit="2" ySplit="9" topLeftCell="C38" activePane="bottomRight" state="frozen"/>
      <selection pane="bottomRight" activeCell="B52" sqref="B5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AJ514"/>
    </customSheetView>
    <customSheetView guid="{7DEB5728-2FB9-407E-AD51-935C096482A6}" scale="68" showPageBreaks="1" printArea="1" showAutoFilter="1" view="pageBreakPreview" showRuler="0" topLeftCell="A2">
      <selection activeCell="A13" sqref="A13:AI1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AJ514"/>
    </customSheetView>
    <customSheetView guid="{74CE0FEA-305F-4C35-BF60-A17DA60785C5}" scale="68" showPageBreaks="1" printArea="1" showAutoFilter="1" view="pageBreakPreview" showRuler="0" topLeftCell="A19">
      <pane xSplit="2" ySplit="7" topLeftCell="C26" activePane="bottomRight" state="frozen"/>
      <selection pane="bottomRight"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AJ491"/>
    </customSheetView>
    <customSheetView guid="{68608AB4-99AC-4E4C-A27D-0DD29BE6EC94}" scale="68" showPageBreaks="1" printArea="1" showAutoFilter="1" view="pageBreakPreview" showRuler="0" topLeftCell="A285">
      <selection activeCell="T290" sqref="T290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4:AJ647"/>
    </customSheetView>
  </customSheetViews>
  <mergeCells count="39">
    <mergeCell ref="B647:R647"/>
    <mergeCell ref="AI19:AI21"/>
    <mergeCell ref="AJ19:AJ23"/>
    <mergeCell ref="I19:AB19"/>
    <mergeCell ref="I20:L20"/>
    <mergeCell ref="M20:P20"/>
    <mergeCell ref="Q20:T20"/>
    <mergeCell ref="S21:T21"/>
    <mergeCell ref="U21:V21"/>
    <mergeCell ref="O21:P21"/>
    <mergeCell ref="Q21:R21"/>
    <mergeCell ref="W21:X21"/>
    <mergeCell ref="AC19:AD20"/>
    <mergeCell ref="AE19:AH19"/>
    <mergeCell ref="AE20:AF21"/>
    <mergeCell ref="AG20:AH21"/>
    <mergeCell ref="A637:B637"/>
    <mergeCell ref="B644:N644"/>
    <mergeCell ref="D19:D22"/>
    <mergeCell ref="E19:F21"/>
    <mergeCell ref="G19:H21"/>
    <mergeCell ref="I21:J21"/>
    <mergeCell ref="K21:L21"/>
    <mergeCell ref="M21:N21"/>
    <mergeCell ref="Y21:Z21"/>
    <mergeCell ref="AA21:AB21"/>
    <mergeCell ref="A19:A22"/>
    <mergeCell ref="B19:B22"/>
    <mergeCell ref="C19:C22"/>
    <mergeCell ref="A12:AI12"/>
    <mergeCell ref="A13:AI13"/>
    <mergeCell ref="A18:AI18"/>
    <mergeCell ref="U20:X20"/>
    <mergeCell ref="Y20:AB20"/>
    <mergeCell ref="A4:AI4"/>
    <mergeCell ref="A6:AI6"/>
    <mergeCell ref="A7:AI7"/>
    <mergeCell ref="A9:AI9"/>
    <mergeCell ref="A10:AI10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autoPageBreaks="0"/>
  </sheetPr>
  <dimension ref="A1:AF648"/>
  <sheetViews>
    <sheetView view="pageBreakPreview" topLeftCell="A592" zoomScale="60" zoomScaleNormal="55" zoomScaleSheetLayoutView="55" workbookViewId="0">
      <selection activeCell="C625" sqref="C625:C627"/>
    </sheetView>
  </sheetViews>
  <sheetFormatPr defaultRowHeight="15.75"/>
  <cols>
    <col min="1" max="1" width="8.625" style="1" customWidth="1"/>
    <col min="2" max="2" width="49.875" style="7" customWidth="1"/>
    <col min="3" max="3" width="19.875" style="7" customWidth="1"/>
    <col min="4" max="4" width="14.875" style="7" customWidth="1"/>
    <col min="5" max="8" width="11.5" style="7" customWidth="1"/>
    <col min="9" max="9" width="15.625" style="7" customWidth="1"/>
    <col min="10" max="18" width="11.5" style="7" customWidth="1"/>
    <col min="19" max="19" width="15" style="7" customWidth="1"/>
    <col min="20" max="23" width="11.5" style="7" customWidth="1"/>
    <col min="24" max="24" width="10.875" style="7" hidden="1" customWidth="1"/>
    <col min="25" max="32" width="9" style="7"/>
    <col min="33" max="16384" width="9" style="1"/>
  </cols>
  <sheetData>
    <row r="1" spans="1:24" ht="20.25">
      <c r="A1" s="53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229" t="s">
        <v>38</v>
      </c>
      <c r="X1" s="54"/>
    </row>
    <row r="2" spans="1:24" ht="20.25">
      <c r="A2" s="53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230" t="s">
        <v>22</v>
      </c>
      <c r="X2" s="54"/>
    </row>
    <row r="3" spans="1:24" ht="20.25">
      <c r="A3" s="53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230" t="s">
        <v>114</v>
      </c>
      <c r="X3" s="54"/>
    </row>
    <row r="4" spans="1:24" ht="18.75">
      <c r="A4" s="454" t="s">
        <v>149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</row>
    <row r="5" spans="1:24" ht="20.25" customHeight="1">
      <c r="A5" s="256"/>
      <c r="B5" s="256"/>
      <c r="C5" s="256"/>
      <c r="D5" s="256"/>
      <c r="E5" s="256"/>
      <c r="F5" s="260"/>
      <c r="G5" s="260"/>
      <c r="H5" s="260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56"/>
    </row>
    <row r="6" spans="1:24" ht="20.25" customHeight="1">
      <c r="A6" s="455" t="s">
        <v>1146</v>
      </c>
      <c r="B6" s="455"/>
      <c r="C6" s="455"/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56"/>
    </row>
    <row r="7" spans="1:24" ht="30" customHeight="1">
      <c r="A7" s="455" t="s">
        <v>115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455"/>
      <c r="U7" s="455"/>
      <c r="V7" s="455"/>
      <c r="W7" s="455"/>
      <c r="X7" s="56"/>
    </row>
    <row r="8" spans="1:24" ht="20.25" customHeight="1">
      <c r="A8" s="257"/>
      <c r="B8" s="256"/>
      <c r="C8" s="256"/>
      <c r="D8" s="256"/>
      <c r="E8" s="256"/>
      <c r="F8" s="260"/>
      <c r="G8" s="260"/>
      <c r="H8" s="260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56"/>
    </row>
    <row r="9" spans="1:24" ht="20.25" customHeight="1">
      <c r="A9" s="453" t="s">
        <v>163</v>
      </c>
      <c r="B9" s="453"/>
      <c r="C9" s="453"/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3"/>
      <c r="X9" s="56"/>
    </row>
    <row r="10" spans="1:24" ht="29.25" customHeight="1">
      <c r="A10" s="451" t="s">
        <v>116</v>
      </c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1"/>
      <c r="M10" s="451"/>
      <c r="N10" s="451"/>
      <c r="O10" s="451"/>
      <c r="P10" s="451"/>
      <c r="Q10" s="451"/>
      <c r="R10" s="451"/>
      <c r="S10" s="451"/>
      <c r="T10" s="451"/>
      <c r="U10" s="451"/>
      <c r="V10" s="451"/>
      <c r="W10" s="451"/>
      <c r="X10" s="56"/>
    </row>
    <row r="11" spans="1:24">
      <c r="A11" s="258"/>
      <c r="B11" s="256"/>
      <c r="C11" s="256"/>
      <c r="D11" s="256"/>
      <c r="E11" s="256"/>
      <c r="F11" s="260"/>
      <c r="G11" s="260"/>
      <c r="H11" s="260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1"/>
    </row>
    <row r="12" spans="1:24" s="67" customFormat="1" ht="22.5" customHeight="1">
      <c r="A12" s="450" t="s">
        <v>164</v>
      </c>
      <c r="B12" s="450"/>
      <c r="C12" s="450"/>
      <c r="D12" s="450"/>
      <c r="E12" s="450"/>
      <c r="F12" s="450"/>
      <c r="G12" s="450"/>
      <c r="H12" s="450"/>
      <c r="I12" s="450"/>
      <c r="J12" s="450"/>
      <c r="K12" s="450"/>
      <c r="L12" s="450"/>
      <c r="M12" s="450"/>
      <c r="N12" s="450"/>
      <c r="O12" s="450"/>
      <c r="P12" s="450"/>
      <c r="Q12" s="450"/>
      <c r="R12" s="450"/>
      <c r="S12" s="450"/>
      <c r="T12" s="450"/>
      <c r="U12" s="450"/>
      <c r="V12" s="450"/>
      <c r="W12" s="450"/>
    </row>
    <row r="13" spans="1:24" s="68" customFormat="1">
      <c r="A13" s="451" t="s">
        <v>117</v>
      </c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451"/>
      <c r="U13" s="451"/>
      <c r="V13" s="451"/>
      <c r="W13" s="451"/>
      <c r="X13" s="69" t="s">
        <v>155</v>
      </c>
    </row>
    <row r="14" spans="1:24" s="68" customFormat="1">
      <c r="A14" s="486" t="s">
        <v>123</v>
      </c>
      <c r="B14" s="486"/>
      <c r="C14" s="486"/>
      <c r="D14" s="486"/>
      <c r="E14" s="486"/>
      <c r="F14" s="486"/>
      <c r="G14" s="486"/>
      <c r="H14" s="486"/>
      <c r="I14" s="486"/>
      <c r="J14" s="486"/>
      <c r="K14" s="486"/>
      <c r="L14" s="486"/>
      <c r="M14" s="486"/>
      <c r="N14" s="486"/>
      <c r="O14" s="486"/>
      <c r="P14" s="486"/>
      <c r="Q14" s="486"/>
      <c r="R14" s="486"/>
      <c r="S14" s="486"/>
      <c r="T14" s="486"/>
      <c r="U14" s="486"/>
      <c r="V14" s="486"/>
      <c r="W14" s="486"/>
      <c r="X14" s="69"/>
    </row>
    <row r="15" spans="1:24" s="68" customFormat="1">
      <c r="A15" s="360"/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69"/>
    </row>
    <row r="16" spans="1:24" s="443" customFormat="1">
      <c r="A16" s="440"/>
      <c r="B16" s="440"/>
      <c r="C16" s="440"/>
      <c r="D16" s="441">
        <v>587.14094644208831</v>
      </c>
      <c r="E16" s="441">
        <v>5.3970404199999997</v>
      </c>
      <c r="F16" s="441">
        <v>543.68909697512868</v>
      </c>
      <c r="G16" s="441">
        <v>27.610313427387503</v>
      </c>
      <c r="H16" s="441">
        <v>10.444495619572137</v>
      </c>
      <c r="I16" s="441">
        <v>1321.2616443906231</v>
      </c>
      <c r="J16" s="441">
        <v>7.4782568600000001</v>
      </c>
      <c r="K16" s="441">
        <v>670.6379028291077</v>
      </c>
      <c r="L16" s="441">
        <v>575.70969894490122</v>
      </c>
      <c r="M16" s="441">
        <v>67.435377428213897</v>
      </c>
      <c r="N16" s="441">
        <v>734.1206979485346</v>
      </c>
      <c r="O16" s="441">
        <v>2.0812164399999999</v>
      </c>
      <c r="P16" s="441">
        <v>126.94880585397907</v>
      </c>
      <c r="Q16" s="441">
        <v>548.09938551751384</v>
      </c>
      <c r="R16" s="441">
        <v>56.990881808641767</v>
      </c>
      <c r="S16" s="441">
        <v>490.00295028728817</v>
      </c>
      <c r="T16" s="441">
        <v>0.86844456999999942</v>
      </c>
      <c r="U16" s="441">
        <v>204.96150639299995</v>
      </c>
      <c r="V16" s="441">
        <v>186.59785732128813</v>
      </c>
      <c r="W16" s="441">
        <v>97.575142002999982</v>
      </c>
      <c r="X16" s="442"/>
    </row>
    <row r="17" spans="1:24" ht="15.75" customHeight="1">
      <c r="A17" s="460" t="s">
        <v>79</v>
      </c>
      <c r="B17" s="460" t="s">
        <v>80</v>
      </c>
      <c r="C17" s="463" t="s">
        <v>68</v>
      </c>
      <c r="D17" s="482" t="s">
        <v>35</v>
      </c>
      <c r="E17" s="482"/>
      <c r="F17" s="482"/>
      <c r="G17" s="482"/>
      <c r="H17" s="482"/>
      <c r="I17" s="482" t="s">
        <v>36</v>
      </c>
      <c r="J17" s="482"/>
      <c r="K17" s="482"/>
      <c r="L17" s="482"/>
      <c r="M17" s="482"/>
      <c r="N17" s="482" t="s">
        <v>37</v>
      </c>
      <c r="O17" s="482"/>
      <c r="P17" s="482"/>
      <c r="Q17" s="482"/>
      <c r="R17" s="482"/>
      <c r="S17" s="482" t="s">
        <v>39</v>
      </c>
      <c r="T17" s="482"/>
      <c r="U17" s="482"/>
      <c r="V17" s="482"/>
      <c r="W17" s="482"/>
      <c r="X17" s="63"/>
    </row>
    <row r="18" spans="1:24" ht="15.75" customHeight="1">
      <c r="A18" s="460"/>
      <c r="B18" s="460"/>
      <c r="C18" s="464"/>
      <c r="D18" s="482"/>
      <c r="E18" s="482"/>
      <c r="F18" s="482"/>
      <c r="G18" s="482"/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/>
      <c r="U18" s="482"/>
      <c r="V18" s="482"/>
      <c r="W18" s="482"/>
      <c r="X18" s="482"/>
    </row>
    <row r="19" spans="1:24" ht="47.25">
      <c r="A19" s="460"/>
      <c r="B19" s="460"/>
      <c r="C19" s="465"/>
      <c r="D19" s="19" t="s">
        <v>28</v>
      </c>
      <c r="E19" s="19" t="s">
        <v>29</v>
      </c>
      <c r="F19" s="19" t="s">
        <v>30</v>
      </c>
      <c r="G19" s="19" t="s">
        <v>31</v>
      </c>
      <c r="H19" s="19" t="s">
        <v>32</v>
      </c>
      <c r="I19" s="19" t="s">
        <v>28</v>
      </c>
      <c r="J19" s="19" t="s">
        <v>29</v>
      </c>
      <c r="K19" s="19" t="s">
        <v>30</v>
      </c>
      <c r="L19" s="19" t="s">
        <v>31</v>
      </c>
      <c r="M19" s="19" t="s">
        <v>32</v>
      </c>
      <c r="N19" s="19" t="s">
        <v>28</v>
      </c>
      <c r="O19" s="19" t="s">
        <v>29</v>
      </c>
      <c r="P19" s="19" t="s">
        <v>30</v>
      </c>
      <c r="Q19" s="19" t="s">
        <v>31</v>
      </c>
      <c r="R19" s="19" t="s">
        <v>32</v>
      </c>
      <c r="S19" s="19" t="s">
        <v>28</v>
      </c>
      <c r="T19" s="19" t="s">
        <v>29</v>
      </c>
      <c r="U19" s="19" t="s">
        <v>30</v>
      </c>
      <c r="V19" s="19" t="s">
        <v>31</v>
      </c>
      <c r="W19" s="19" t="s">
        <v>32</v>
      </c>
      <c r="X19" s="485"/>
    </row>
    <row r="20" spans="1:24" s="26" customFormat="1" ht="18.75">
      <c r="A20" s="107"/>
      <c r="B20" s="107" t="s">
        <v>9</v>
      </c>
      <c r="C20" s="107"/>
      <c r="D20" s="108">
        <f>D21+D26</f>
        <v>587.14094644208819</v>
      </c>
      <c r="E20" s="108">
        <f t="shared" ref="E20:W20" si="0">E21+E26</f>
        <v>5.3970404199999997</v>
      </c>
      <c r="F20" s="108">
        <f t="shared" si="0"/>
        <v>543.68909697512868</v>
      </c>
      <c r="G20" s="108">
        <f t="shared" si="0"/>
        <v>27.610313427387499</v>
      </c>
      <c r="H20" s="108">
        <f t="shared" si="0"/>
        <v>10.444495619572137</v>
      </c>
      <c r="I20" s="108">
        <f>I21+I26</f>
        <v>1321.2616443906231</v>
      </c>
      <c r="J20" s="108">
        <f t="shared" si="0"/>
        <v>7.4782568600000001</v>
      </c>
      <c r="K20" s="108">
        <f t="shared" si="0"/>
        <v>670.6379028291077</v>
      </c>
      <c r="L20" s="108">
        <f t="shared" si="0"/>
        <v>575.70969894490145</v>
      </c>
      <c r="M20" s="108">
        <f t="shared" si="0"/>
        <v>67.435377428213911</v>
      </c>
      <c r="N20" s="108">
        <f t="shared" si="0"/>
        <v>734.12069794853471</v>
      </c>
      <c r="O20" s="108">
        <f t="shared" si="0"/>
        <v>2.0812164399999999</v>
      </c>
      <c r="P20" s="108">
        <f t="shared" si="0"/>
        <v>126.94880585397901</v>
      </c>
      <c r="Q20" s="108">
        <f t="shared" si="0"/>
        <v>548.09938551751395</v>
      </c>
      <c r="R20" s="108">
        <f t="shared" si="0"/>
        <v>56.99088180864176</v>
      </c>
      <c r="S20" s="108">
        <f t="shared" si="0"/>
        <v>490.00295028728817</v>
      </c>
      <c r="T20" s="108">
        <f t="shared" si="0"/>
        <v>0.86844456999999942</v>
      </c>
      <c r="U20" s="108">
        <f t="shared" si="0"/>
        <v>204.96150639299998</v>
      </c>
      <c r="V20" s="108">
        <f t="shared" si="0"/>
        <v>186.59785732128813</v>
      </c>
      <c r="W20" s="108">
        <f t="shared" si="0"/>
        <v>97.575142002999996</v>
      </c>
      <c r="X20" s="20"/>
    </row>
    <row r="21" spans="1:24" s="26" customFormat="1" ht="18.75">
      <c r="A21" s="99"/>
      <c r="B21" s="62" t="s">
        <v>52</v>
      </c>
      <c r="C21" s="62"/>
      <c r="D21" s="20">
        <f t="shared" ref="D21:W21" si="1">D32+D292+D384+D444+D515+D565+D600</f>
        <v>561.37715469240095</v>
      </c>
      <c r="E21" s="20">
        <f t="shared" si="1"/>
        <v>5.3970404199999997</v>
      </c>
      <c r="F21" s="20">
        <f t="shared" si="1"/>
        <v>521.27459815290069</v>
      </c>
      <c r="G21" s="20">
        <f t="shared" si="1"/>
        <v>26.579761757400007</v>
      </c>
      <c r="H21" s="20">
        <f t="shared" si="1"/>
        <v>8.1257543621002828</v>
      </c>
      <c r="I21" s="20">
        <f t="shared" si="1"/>
        <v>1050.44405352078</v>
      </c>
      <c r="J21" s="20">
        <f t="shared" si="1"/>
        <v>7.4782568600000001</v>
      </c>
      <c r="K21" s="20">
        <f t="shared" si="1"/>
        <v>523.64070512945557</v>
      </c>
      <c r="L21" s="20">
        <f t="shared" si="1"/>
        <v>469.03459065669523</v>
      </c>
      <c r="M21" s="20">
        <f t="shared" si="1"/>
        <v>50.29050087462921</v>
      </c>
      <c r="N21" s="20">
        <f t="shared" si="1"/>
        <v>489.06689882837901</v>
      </c>
      <c r="O21" s="20">
        <f t="shared" si="1"/>
        <v>2.0812164399999999</v>
      </c>
      <c r="P21" s="20">
        <f t="shared" si="1"/>
        <v>2.3661069765549314</v>
      </c>
      <c r="Q21" s="20">
        <f t="shared" si="1"/>
        <v>442.45482889929525</v>
      </c>
      <c r="R21" s="20">
        <f t="shared" si="1"/>
        <v>42.164746512528922</v>
      </c>
      <c r="S21" s="20">
        <f t="shared" si="1"/>
        <v>322.91842760728815</v>
      </c>
      <c r="T21" s="20">
        <f t="shared" si="1"/>
        <v>0.86844456999999942</v>
      </c>
      <c r="U21" s="20">
        <f t="shared" si="1"/>
        <v>94.209920955900003</v>
      </c>
      <c r="V21" s="20">
        <f t="shared" si="1"/>
        <v>143.08040674408812</v>
      </c>
      <c r="W21" s="20">
        <f t="shared" si="1"/>
        <v>84.759655337300003</v>
      </c>
      <c r="X21" s="20"/>
    </row>
    <row r="22" spans="1:24" s="26" customFormat="1" ht="18.75">
      <c r="A22" s="99"/>
      <c r="B22" s="62" t="s">
        <v>53</v>
      </c>
      <c r="C22" s="62"/>
      <c r="D22" s="20">
        <f t="shared" ref="D22:W22" si="2">D33+D293+D385+D445+D516+D566+D601</f>
        <v>0.240345</v>
      </c>
      <c r="E22" s="20">
        <f t="shared" si="2"/>
        <v>0</v>
      </c>
      <c r="F22" s="20">
        <f t="shared" si="2"/>
        <v>0</v>
      </c>
      <c r="G22" s="20">
        <f t="shared" si="2"/>
        <v>0</v>
      </c>
      <c r="H22" s="20">
        <f t="shared" si="2"/>
        <v>0.240345</v>
      </c>
      <c r="I22" s="20">
        <f t="shared" si="2"/>
        <v>51.086869738679994</v>
      </c>
      <c r="J22" s="20">
        <f t="shared" si="2"/>
        <v>0</v>
      </c>
      <c r="K22" s="20">
        <f t="shared" si="2"/>
        <v>18.749963865225599</v>
      </c>
      <c r="L22" s="20">
        <f t="shared" si="2"/>
        <v>23.620186105755199</v>
      </c>
      <c r="M22" s="20">
        <f t="shared" si="2"/>
        <v>8.7167197676991997</v>
      </c>
      <c r="N22" s="20">
        <f t="shared" si="2"/>
        <v>50.846524738679989</v>
      </c>
      <c r="O22" s="20">
        <f t="shared" si="2"/>
        <v>0</v>
      </c>
      <c r="P22" s="20">
        <f t="shared" si="2"/>
        <v>18.749963865225599</v>
      </c>
      <c r="Q22" s="20">
        <f t="shared" si="2"/>
        <v>23.620186105755199</v>
      </c>
      <c r="R22" s="20">
        <f t="shared" si="2"/>
        <v>8.4763747676992001</v>
      </c>
      <c r="S22" s="20">
        <f t="shared" si="2"/>
        <v>37.520924289999996</v>
      </c>
      <c r="T22" s="20">
        <f t="shared" si="2"/>
        <v>0</v>
      </c>
      <c r="U22" s="20">
        <f t="shared" si="2"/>
        <v>21.954467282899998</v>
      </c>
      <c r="V22" s="20">
        <f t="shared" si="2"/>
        <v>12.362448442799996</v>
      </c>
      <c r="W22" s="20">
        <f t="shared" si="2"/>
        <v>3.2040085643</v>
      </c>
      <c r="X22" s="20"/>
    </row>
    <row r="23" spans="1:24" s="26" customFormat="1" ht="18.75">
      <c r="A23" s="99"/>
      <c r="B23" s="62" t="s">
        <v>54</v>
      </c>
      <c r="C23" s="62"/>
      <c r="D23" s="20">
        <f t="shared" ref="D23:W23" si="3">D34+D294+D386+D446+D517+D567+D602</f>
        <v>0</v>
      </c>
      <c r="E23" s="20">
        <f t="shared" si="3"/>
        <v>0</v>
      </c>
      <c r="F23" s="20">
        <f t="shared" si="3"/>
        <v>0</v>
      </c>
      <c r="G23" s="20">
        <f t="shared" si="3"/>
        <v>0</v>
      </c>
      <c r="H23" s="20">
        <f t="shared" si="3"/>
        <v>0</v>
      </c>
      <c r="I23" s="20">
        <f t="shared" si="3"/>
        <v>13.466583779880001</v>
      </c>
      <c r="J23" s="20">
        <f t="shared" si="3"/>
        <v>0</v>
      </c>
      <c r="K23" s="20">
        <f t="shared" si="3"/>
        <v>6.975273337095599</v>
      </c>
      <c r="L23" s="20">
        <f t="shared" si="3"/>
        <v>5.066696262395201</v>
      </c>
      <c r="M23" s="20">
        <f t="shared" si="3"/>
        <v>1.4246141803891996</v>
      </c>
      <c r="N23" s="20">
        <f t="shared" si="3"/>
        <v>13.466583779880001</v>
      </c>
      <c r="O23" s="20">
        <f t="shared" si="3"/>
        <v>0</v>
      </c>
      <c r="P23" s="20">
        <f t="shared" si="3"/>
        <v>6.975273337095599</v>
      </c>
      <c r="Q23" s="20">
        <f t="shared" si="3"/>
        <v>5.066696262395201</v>
      </c>
      <c r="R23" s="20">
        <f t="shared" si="3"/>
        <v>1.4246141803891996</v>
      </c>
      <c r="S23" s="20">
        <f t="shared" si="3"/>
        <v>15.547139209999999</v>
      </c>
      <c r="T23" s="20">
        <f t="shared" si="3"/>
        <v>0</v>
      </c>
      <c r="U23" s="20">
        <f t="shared" si="3"/>
        <v>8.0693930106000042</v>
      </c>
      <c r="V23" s="20">
        <f t="shared" si="3"/>
        <v>5.4493946152000001</v>
      </c>
      <c r="W23" s="20">
        <f t="shared" si="3"/>
        <v>2.0283515841999997</v>
      </c>
      <c r="X23" s="20"/>
    </row>
    <row r="24" spans="1:24" s="26" customFormat="1" ht="18.75">
      <c r="A24" s="99"/>
      <c r="B24" s="62" t="s">
        <v>55</v>
      </c>
      <c r="C24" s="62"/>
      <c r="D24" s="20">
        <f t="shared" ref="D24:W24" si="4">D35+D295+D387+D447+D518+D568+D603</f>
        <v>0.240345</v>
      </c>
      <c r="E24" s="20">
        <f t="shared" si="4"/>
        <v>0</v>
      </c>
      <c r="F24" s="20">
        <f t="shared" si="4"/>
        <v>0</v>
      </c>
      <c r="G24" s="20">
        <f t="shared" si="4"/>
        <v>0</v>
      </c>
      <c r="H24" s="20">
        <f t="shared" si="4"/>
        <v>0.240345</v>
      </c>
      <c r="I24" s="20">
        <f t="shared" si="4"/>
        <v>37.620285958799997</v>
      </c>
      <c r="J24" s="20">
        <f t="shared" si="4"/>
        <v>0</v>
      </c>
      <c r="K24" s="20">
        <f t="shared" si="4"/>
        <v>11.774690528130003</v>
      </c>
      <c r="L24" s="20">
        <f t="shared" si="4"/>
        <v>18.553489843359998</v>
      </c>
      <c r="M24" s="20">
        <f t="shared" si="4"/>
        <v>7.2921055873100009</v>
      </c>
      <c r="N24" s="20">
        <f t="shared" si="4"/>
        <v>37.379940958799999</v>
      </c>
      <c r="O24" s="20">
        <f t="shared" si="4"/>
        <v>0</v>
      </c>
      <c r="P24" s="20">
        <f t="shared" si="4"/>
        <v>11.774690528130003</v>
      </c>
      <c r="Q24" s="20">
        <f t="shared" si="4"/>
        <v>18.553489843359998</v>
      </c>
      <c r="R24" s="20">
        <f t="shared" si="4"/>
        <v>7.0517605873100004</v>
      </c>
      <c r="S24" s="20">
        <f t="shared" si="4"/>
        <v>21.973785079999999</v>
      </c>
      <c r="T24" s="20">
        <f t="shared" si="4"/>
        <v>0</v>
      </c>
      <c r="U24" s="20">
        <f t="shared" si="4"/>
        <v>13.885074272299994</v>
      </c>
      <c r="V24" s="20">
        <f t="shared" si="4"/>
        <v>6.913053827599998</v>
      </c>
      <c r="W24" s="20">
        <f t="shared" si="4"/>
        <v>1.1756569801000007</v>
      </c>
      <c r="X24" s="20"/>
    </row>
    <row r="25" spans="1:24" s="26" customFormat="1" ht="18.75">
      <c r="A25" s="99"/>
      <c r="B25" s="62" t="s">
        <v>56</v>
      </c>
      <c r="C25" s="62"/>
      <c r="D25" s="20">
        <f t="shared" ref="D25:W25" si="5">D36+D296+D388+D448+D519+D569+D604</f>
        <v>561.1368096924009</v>
      </c>
      <c r="E25" s="20">
        <f t="shared" si="5"/>
        <v>5.3970404199999997</v>
      </c>
      <c r="F25" s="20">
        <f t="shared" si="5"/>
        <v>521.27459815290069</v>
      </c>
      <c r="G25" s="20">
        <f t="shared" si="5"/>
        <v>26.579761757400007</v>
      </c>
      <c r="H25" s="20">
        <f t="shared" si="5"/>
        <v>7.8854093621002832</v>
      </c>
      <c r="I25" s="20">
        <f t="shared" si="5"/>
        <v>999.35718378210004</v>
      </c>
      <c r="J25" s="20">
        <f t="shared" si="5"/>
        <v>7.4782568600000001</v>
      </c>
      <c r="K25" s="20">
        <f t="shared" si="5"/>
        <v>504.89074126422997</v>
      </c>
      <c r="L25" s="20">
        <f t="shared" si="5"/>
        <v>445.41440455094005</v>
      </c>
      <c r="M25" s="20">
        <f t="shared" si="5"/>
        <v>41.573781106930014</v>
      </c>
      <c r="N25" s="20">
        <f t="shared" si="5"/>
        <v>438.22037408969902</v>
      </c>
      <c r="O25" s="20">
        <f t="shared" si="5"/>
        <v>2.0812164399999999</v>
      </c>
      <c r="P25" s="20">
        <f t="shared" si="5"/>
        <v>-16.38385688867065</v>
      </c>
      <c r="Q25" s="20">
        <f t="shared" si="5"/>
        <v>418.83464279354001</v>
      </c>
      <c r="R25" s="20">
        <f t="shared" si="5"/>
        <v>33.688371744829723</v>
      </c>
      <c r="S25" s="20">
        <f t="shared" si="5"/>
        <v>285.39750331728817</v>
      </c>
      <c r="T25" s="20">
        <f t="shared" si="5"/>
        <v>0.86844456999999942</v>
      </c>
      <c r="U25" s="20">
        <f t="shared" si="5"/>
        <v>72.255453673000005</v>
      </c>
      <c r="V25" s="20">
        <f t="shared" si="5"/>
        <v>130.71795830128815</v>
      </c>
      <c r="W25" s="20">
        <f t="shared" si="5"/>
        <v>81.555646773000007</v>
      </c>
      <c r="X25" s="20"/>
    </row>
    <row r="26" spans="1:24" s="26" customFormat="1" ht="18.75">
      <c r="A26" s="99"/>
      <c r="B26" s="62" t="s">
        <v>13</v>
      </c>
      <c r="C26" s="62"/>
      <c r="D26" s="20">
        <f t="shared" ref="D26:W26" si="6">D37+D297+D389+D449+D520+D570+D605</f>
        <v>25.763791749687289</v>
      </c>
      <c r="E26" s="20">
        <f t="shared" si="6"/>
        <v>0</v>
      </c>
      <c r="F26" s="20">
        <f t="shared" si="6"/>
        <v>22.414498822227941</v>
      </c>
      <c r="G26" s="20">
        <f t="shared" si="6"/>
        <v>1.0305516699874915</v>
      </c>
      <c r="H26" s="20">
        <f t="shared" si="6"/>
        <v>2.3187412574718556</v>
      </c>
      <c r="I26" s="20">
        <f t="shared" si="6"/>
        <v>270.81759086984306</v>
      </c>
      <c r="J26" s="20">
        <f t="shared" si="6"/>
        <v>0</v>
      </c>
      <c r="K26" s="20">
        <f t="shared" si="6"/>
        <v>146.99719769965211</v>
      </c>
      <c r="L26" s="20">
        <f t="shared" si="6"/>
        <v>106.67510828820619</v>
      </c>
      <c r="M26" s="20">
        <f t="shared" si="6"/>
        <v>17.144876553584698</v>
      </c>
      <c r="N26" s="20">
        <f t="shared" si="6"/>
        <v>245.05379912015573</v>
      </c>
      <c r="O26" s="20">
        <f t="shared" si="6"/>
        <v>0</v>
      </c>
      <c r="P26" s="20">
        <f t="shared" si="6"/>
        <v>124.58269887742408</v>
      </c>
      <c r="Q26" s="20">
        <f t="shared" si="6"/>
        <v>105.64455661821869</v>
      </c>
      <c r="R26" s="20">
        <f t="shared" si="6"/>
        <v>14.826135296112842</v>
      </c>
      <c r="S26" s="20">
        <f t="shared" si="6"/>
        <v>167.08452268000002</v>
      </c>
      <c r="T26" s="20">
        <f t="shared" si="6"/>
        <v>0</v>
      </c>
      <c r="U26" s="20">
        <f t="shared" si="6"/>
        <v>110.75158543709996</v>
      </c>
      <c r="V26" s="20">
        <f t="shared" si="6"/>
        <v>43.517450577200023</v>
      </c>
      <c r="W26" s="20">
        <f t="shared" si="6"/>
        <v>12.815486665699986</v>
      </c>
      <c r="X26" s="20"/>
    </row>
    <row r="27" spans="1:24" s="26" customFormat="1" ht="18.75">
      <c r="A27" s="99"/>
      <c r="B27" s="62" t="s">
        <v>53</v>
      </c>
      <c r="C27" s="62"/>
      <c r="D27" s="20">
        <f t="shared" ref="D27:W27" si="7">D38+D298+D390+D450+D521+D571+D606</f>
        <v>25.763791749687289</v>
      </c>
      <c r="E27" s="20">
        <f t="shared" si="7"/>
        <v>0</v>
      </c>
      <c r="F27" s="20">
        <f t="shared" si="7"/>
        <v>22.414498822227941</v>
      </c>
      <c r="G27" s="20">
        <f t="shared" si="7"/>
        <v>1.0305516699874915</v>
      </c>
      <c r="H27" s="20">
        <f t="shared" si="7"/>
        <v>2.3187412574718556</v>
      </c>
      <c r="I27" s="20">
        <f t="shared" si="7"/>
        <v>249.14553851984303</v>
      </c>
      <c r="J27" s="20">
        <f t="shared" si="7"/>
        <v>0</v>
      </c>
      <c r="K27" s="20">
        <f t="shared" si="7"/>
        <v>136.76782474755211</v>
      </c>
      <c r="L27" s="20">
        <f t="shared" si="7"/>
        <v>95.935595041006181</v>
      </c>
      <c r="M27" s="20">
        <f t="shared" si="7"/>
        <v>16.441710402884699</v>
      </c>
      <c r="N27" s="20">
        <f t="shared" si="7"/>
        <v>223.38174677015573</v>
      </c>
      <c r="O27" s="20">
        <f t="shared" si="7"/>
        <v>0</v>
      </c>
      <c r="P27" s="20">
        <f t="shared" si="7"/>
        <v>114.35332592532409</v>
      </c>
      <c r="Q27" s="20">
        <f t="shared" si="7"/>
        <v>94.905043371018678</v>
      </c>
      <c r="R27" s="20">
        <f t="shared" si="7"/>
        <v>14.12296914541284</v>
      </c>
      <c r="S27" s="20">
        <f t="shared" si="7"/>
        <v>166.74674643000003</v>
      </c>
      <c r="T27" s="20">
        <f t="shared" si="7"/>
        <v>0</v>
      </c>
      <c r="U27" s="20">
        <f t="shared" si="7"/>
        <v>110.66714137459996</v>
      </c>
      <c r="V27" s="20">
        <f t="shared" si="7"/>
        <v>43.281007202200023</v>
      </c>
      <c r="W27" s="20">
        <f t="shared" si="7"/>
        <v>12.798597853199986</v>
      </c>
      <c r="X27" s="20"/>
    </row>
    <row r="28" spans="1:24" s="26" customFormat="1" ht="18.75">
      <c r="A28" s="99"/>
      <c r="B28" s="62" t="s">
        <v>54</v>
      </c>
      <c r="C28" s="62"/>
      <c r="D28" s="20">
        <f t="shared" ref="D28:W28" si="8">D39+D299+D391+D451+D522+D572+D607</f>
        <v>0</v>
      </c>
      <c r="E28" s="20">
        <f t="shared" si="8"/>
        <v>0</v>
      </c>
      <c r="F28" s="20">
        <f t="shared" si="8"/>
        <v>0</v>
      </c>
      <c r="G28" s="20">
        <f t="shared" si="8"/>
        <v>0</v>
      </c>
      <c r="H28" s="20">
        <f t="shared" si="8"/>
        <v>0</v>
      </c>
      <c r="I28" s="20">
        <f t="shared" si="8"/>
        <v>4.7096804109500008</v>
      </c>
      <c r="J28" s="20">
        <f t="shared" si="8"/>
        <v>0</v>
      </c>
      <c r="K28" s="20">
        <f t="shared" si="8"/>
        <v>4.0973676695264993</v>
      </c>
      <c r="L28" s="20">
        <f t="shared" si="8"/>
        <v>0.18838472043799998</v>
      </c>
      <c r="M28" s="20">
        <f t="shared" si="8"/>
        <v>0.42386562098550001</v>
      </c>
      <c r="N28" s="20">
        <f t="shared" si="8"/>
        <v>4.7096804109500008</v>
      </c>
      <c r="O28" s="20">
        <f t="shared" si="8"/>
        <v>0</v>
      </c>
      <c r="P28" s="20">
        <f t="shared" si="8"/>
        <v>4.0973676695264993</v>
      </c>
      <c r="Q28" s="20">
        <f t="shared" si="8"/>
        <v>0.18838472043799998</v>
      </c>
      <c r="R28" s="20">
        <f t="shared" si="8"/>
        <v>0.42386562098550001</v>
      </c>
      <c r="S28" s="20">
        <f t="shared" si="8"/>
        <v>2.1423330399999996</v>
      </c>
      <c r="T28" s="20">
        <f t="shared" si="8"/>
        <v>0</v>
      </c>
      <c r="U28" s="20">
        <f t="shared" si="8"/>
        <v>1.8638297447999999</v>
      </c>
      <c r="V28" s="20">
        <f t="shared" si="8"/>
        <v>8.5693321600000011E-2</v>
      </c>
      <c r="W28" s="20">
        <f t="shared" si="8"/>
        <v>0.19280997360000007</v>
      </c>
      <c r="X28" s="20"/>
    </row>
    <row r="29" spans="1:24" s="26" customFormat="1" ht="18.75">
      <c r="A29" s="99"/>
      <c r="B29" s="62" t="s">
        <v>55</v>
      </c>
      <c r="C29" s="62"/>
      <c r="D29" s="20">
        <f t="shared" ref="D29:W29" si="9">D40+D300+D392+D452+D523+D573+D608</f>
        <v>25.763791749687289</v>
      </c>
      <c r="E29" s="20">
        <f t="shared" si="9"/>
        <v>0</v>
      </c>
      <c r="F29" s="20">
        <f t="shared" si="9"/>
        <v>22.414498822227941</v>
      </c>
      <c r="G29" s="20">
        <f t="shared" si="9"/>
        <v>1.0305516699874915</v>
      </c>
      <c r="H29" s="20">
        <f t="shared" si="9"/>
        <v>2.3187412574718556</v>
      </c>
      <c r="I29" s="20">
        <f t="shared" si="9"/>
        <v>244.43585810889303</v>
      </c>
      <c r="J29" s="20">
        <f t="shared" si="9"/>
        <v>0</v>
      </c>
      <c r="K29" s="20">
        <f t="shared" si="9"/>
        <v>132.67045707802561</v>
      </c>
      <c r="L29" s="20">
        <f t="shared" si="9"/>
        <v>95.747210320568186</v>
      </c>
      <c r="M29" s="20">
        <f t="shared" si="9"/>
        <v>16.0178447818992</v>
      </c>
      <c r="N29" s="20">
        <f t="shared" si="9"/>
        <v>218.67206635920573</v>
      </c>
      <c r="O29" s="20">
        <f t="shared" si="9"/>
        <v>0</v>
      </c>
      <c r="P29" s="20">
        <f t="shared" si="9"/>
        <v>110.25595825579758</v>
      </c>
      <c r="Q29" s="20">
        <f t="shared" si="9"/>
        <v>94.716658650580683</v>
      </c>
      <c r="R29" s="20">
        <f t="shared" si="9"/>
        <v>13.69910352442734</v>
      </c>
      <c r="S29" s="20">
        <f t="shared" si="9"/>
        <v>164.60441339000002</v>
      </c>
      <c r="T29" s="20">
        <f t="shared" si="9"/>
        <v>0</v>
      </c>
      <c r="U29" s="20">
        <f t="shared" si="9"/>
        <v>108.80331162979996</v>
      </c>
      <c r="V29" s="20">
        <f t="shared" si="9"/>
        <v>43.195313880600025</v>
      </c>
      <c r="W29" s="20">
        <f t="shared" si="9"/>
        <v>12.605787879599987</v>
      </c>
      <c r="X29" s="20"/>
    </row>
    <row r="30" spans="1:24" s="26" customFormat="1" ht="18.75">
      <c r="A30" s="99"/>
      <c r="B30" s="62" t="s">
        <v>23</v>
      </c>
      <c r="C30" s="62"/>
      <c r="D30" s="20">
        <f t="shared" ref="D30:W30" si="10">D41+D301+D393+D453+D524+D574+D609</f>
        <v>0</v>
      </c>
      <c r="E30" s="20">
        <f t="shared" si="10"/>
        <v>0</v>
      </c>
      <c r="F30" s="20">
        <f t="shared" si="10"/>
        <v>0</v>
      </c>
      <c r="G30" s="20">
        <f t="shared" si="10"/>
        <v>0</v>
      </c>
      <c r="H30" s="20">
        <f t="shared" si="10"/>
        <v>0</v>
      </c>
      <c r="I30" s="20">
        <f t="shared" si="10"/>
        <v>21.672052350000001</v>
      </c>
      <c r="J30" s="20">
        <f t="shared" si="10"/>
        <v>0</v>
      </c>
      <c r="K30" s="20">
        <f t="shared" si="10"/>
        <v>10.2293729521</v>
      </c>
      <c r="L30" s="20">
        <f t="shared" si="10"/>
        <v>10.7395132472</v>
      </c>
      <c r="M30" s="20">
        <f t="shared" si="10"/>
        <v>0.70316615070000066</v>
      </c>
      <c r="N30" s="20">
        <f t="shared" si="10"/>
        <v>21.672052350000001</v>
      </c>
      <c r="O30" s="20">
        <f t="shared" si="10"/>
        <v>0</v>
      </c>
      <c r="P30" s="20">
        <f t="shared" si="10"/>
        <v>10.2293729521</v>
      </c>
      <c r="Q30" s="20">
        <f t="shared" si="10"/>
        <v>10.7395132472</v>
      </c>
      <c r="R30" s="20">
        <f t="shared" si="10"/>
        <v>0.70316615070000066</v>
      </c>
      <c r="S30" s="20">
        <f t="shared" si="10"/>
        <v>0.33777625</v>
      </c>
      <c r="T30" s="20">
        <f t="shared" si="10"/>
        <v>0</v>
      </c>
      <c r="U30" s="20">
        <f t="shared" si="10"/>
        <v>8.44440625E-2</v>
      </c>
      <c r="V30" s="20">
        <f t="shared" si="10"/>
        <v>0.23644337499999998</v>
      </c>
      <c r="W30" s="20">
        <f t="shared" si="10"/>
        <v>1.6888812499999996E-2</v>
      </c>
      <c r="X30" s="20"/>
    </row>
    <row r="31" spans="1:24" s="26" customFormat="1" ht="18.75">
      <c r="A31" s="106"/>
      <c r="B31" s="102" t="s">
        <v>43</v>
      </c>
      <c r="C31" s="102"/>
      <c r="D31" s="101">
        <f>D42+D200</f>
        <v>37.36579174968729</v>
      </c>
      <c r="E31" s="101">
        <f t="shared" ref="E31:W31" si="11">E42+E200</f>
        <v>0</v>
      </c>
      <c r="F31" s="101">
        <f t="shared" si="11"/>
        <v>32.508238822227938</v>
      </c>
      <c r="G31" s="101">
        <f t="shared" si="11"/>
        <v>1.4946316699874915</v>
      </c>
      <c r="H31" s="101">
        <f t="shared" si="11"/>
        <v>3.3629212574718554</v>
      </c>
      <c r="I31" s="276">
        <f t="shared" si="11"/>
        <v>424.97402936290996</v>
      </c>
      <c r="J31" s="101">
        <f t="shared" si="11"/>
        <v>0.52627141</v>
      </c>
      <c r="K31" s="101">
        <f t="shared" si="11"/>
        <v>196.8524211473277</v>
      </c>
      <c r="L31" s="101">
        <f t="shared" si="11"/>
        <v>201.78176712824842</v>
      </c>
      <c r="M31" s="101">
        <f t="shared" si="11"/>
        <v>25.813161347333903</v>
      </c>
      <c r="N31" s="101">
        <f t="shared" si="11"/>
        <v>387.60823761322274</v>
      </c>
      <c r="O31" s="101">
        <f t="shared" si="11"/>
        <v>0.52627141</v>
      </c>
      <c r="P31" s="101">
        <f t="shared" si="11"/>
        <v>164.34418232509969</v>
      </c>
      <c r="Q31" s="101">
        <f t="shared" si="11"/>
        <v>200.28713545826091</v>
      </c>
      <c r="R31" s="101">
        <f t="shared" si="11"/>
        <v>22.450240089862042</v>
      </c>
      <c r="S31" s="101">
        <f t="shared" si="11"/>
        <v>204.32167133000002</v>
      </c>
      <c r="T31" s="101">
        <f t="shared" si="11"/>
        <v>-3.3738952900000001</v>
      </c>
      <c r="U31" s="101">
        <f t="shared" si="11"/>
        <v>124.22342701299996</v>
      </c>
      <c r="V31" s="101">
        <f t="shared" si="11"/>
        <v>68.356466724000015</v>
      </c>
      <c r="W31" s="101">
        <f t="shared" si="11"/>
        <v>15.115672882999986</v>
      </c>
      <c r="X31" s="20"/>
    </row>
    <row r="32" spans="1:24" s="26" customFormat="1" ht="18.75">
      <c r="A32" s="99"/>
      <c r="B32" s="103" t="s">
        <v>52</v>
      </c>
      <c r="C32" s="103"/>
      <c r="D32" s="20">
        <f>D42</f>
        <v>11.602</v>
      </c>
      <c r="E32" s="20">
        <f t="shared" ref="E32:W32" si="12">E42</f>
        <v>0</v>
      </c>
      <c r="F32" s="20">
        <f t="shared" si="12"/>
        <v>10.09374</v>
      </c>
      <c r="G32" s="20">
        <f t="shared" si="12"/>
        <v>0.46408000000000005</v>
      </c>
      <c r="H32" s="20">
        <f t="shared" si="12"/>
        <v>1.0441799999999999</v>
      </c>
      <c r="I32" s="20">
        <f t="shared" si="12"/>
        <v>181.73959943307995</v>
      </c>
      <c r="J32" s="20">
        <f t="shared" si="12"/>
        <v>0.52627141</v>
      </c>
      <c r="K32" s="20">
        <f t="shared" si="12"/>
        <v>60.4014056216756</v>
      </c>
      <c r="L32" s="20">
        <f t="shared" si="12"/>
        <v>112.04062407765521</v>
      </c>
      <c r="M32" s="20">
        <f t="shared" si="12"/>
        <v>8.771298323749205</v>
      </c>
      <c r="N32" s="20">
        <f t="shared" si="12"/>
        <v>170.13759943308</v>
      </c>
      <c r="O32" s="20">
        <f t="shared" si="12"/>
        <v>0.52627141</v>
      </c>
      <c r="P32" s="20">
        <f t="shared" si="12"/>
        <v>50.307665621675604</v>
      </c>
      <c r="Q32" s="20">
        <f t="shared" si="12"/>
        <v>111.5765440776552</v>
      </c>
      <c r="R32" s="20">
        <f t="shared" si="12"/>
        <v>7.7271183237492007</v>
      </c>
      <c r="S32" s="20">
        <f t="shared" si="12"/>
        <v>38.827041479999998</v>
      </c>
      <c r="T32" s="20">
        <f t="shared" si="12"/>
        <v>-3.3738952900000001</v>
      </c>
      <c r="U32" s="20">
        <f t="shared" si="12"/>
        <v>13.471841575899999</v>
      </c>
      <c r="V32" s="20">
        <f t="shared" si="12"/>
        <v>26.3641491568</v>
      </c>
      <c r="W32" s="20">
        <f t="shared" si="12"/>
        <v>2.3649460373000006</v>
      </c>
      <c r="X32" s="20"/>
    </row>
    <row r="33" spans="1:24" s="26" customFormat="1" ht="18.75">
      <c r="A33" s="99"/>
      <c r="B33" s="103" t="s">
        <v>53</v>
      </c>
      <c r="C33" s="103"/>
      <c r="D33" s="20">
        <f>D129</f>
        <v>0</v>
      </c>
      <c r="E33" s="20">
        <f t="shared" ref="E33:W33" si="13">E129</f>
        <v>0</v>
      </c>
      <c r="F33" s="20">
        <f t="shared" si="13"/>
        <v>0</v>
      </c>
      <c r="G33" s="20">
        <f t="shared" si="13"/>
        <v>0</v>
      </c>
      <c r="H33" s="20">
        <f t="shared" si="13"/>
        <v>0</v>
      </c>
      <c r="I33" s="20">
        <f t="shared" si="13"/>
        <v>21.377764198879994</v>
      </c>
      <c r="J33" s="20">
        <f t="shared" si="13"/>
        <v>0</v>
      </c>
      <c r="K33" s="20">
        <f t="shared" si="13"/>
        <v>15.021016277025602</v>
      </c>
      <c r="L33" s="20">
        <f t="shared" si="13"/>
        <v>4.6635645359551985</v>
      </c>
      <c r="M33" s="20">
        <f t="shared" si="13"/>
        <v>1.6931833858992007</v>
      </c>
      <c r="N33" s="20">
        <f t="shared" si="13"/>
        <v>21.377764198879994</v>
      </c>
      <c r="O33" s="20">
        <f t="shared" si="13"/>
        <v>0</v>
      </c>
      <c r="P33" s="20">
        <f t="shared" si="13"/>
        <v>15.021016277025602</v>
      </c>
      <c r="Q33" s="20">
        <f t="shared" si="13"/>
        <v>4.6635645359551985</v>
      </c>
      <c r="R33" s="20">
        <f t="shared" si="13"/>
        <v>1.6931833858992007</v>
      </c>
      <c r="S33" s="20">
        <f t="shared" si="13"/>
        <v>18.212132349999997</v>
      </c>
      <c r="T33" s="20">
        <f t="shared" si="13"/>
        <v>0</v>
      </c>
      <c r="U33" s="20">
        <f t="shared" si="13"/>
        <v>12.180165622899999</v>
      </c>
      <c r="V33" s="20">
        <f t="shared" si="13"/>
        <v>4.6292870427999979</v>
      </c>
      <c r="W33" s="20">
        <f t="shared" si="13"/>
        <v>1.4026796843000005</v>
      </c>
      <c r="X33" s="20"/>
    </row>
    <row r="34" spans="1:24" s="26" customFormat="1" ht="18.75">
      <c r="A34" s="99"/>
      <c r="B34" s="103" t="s">
        <v>54</v>
      </c>
      <c r="C34" s="103"/>
      <c r="D34" s="20">
        <f t="shared" ref="D34:W34" si="14">SUM(D150:D199)</f>
        <v>0</v>
      </c>
      <c r="E34" s="20">
        <f t="shared" si="14"/>
        <v>0</v>
      </c>
      <c r="F34" s="20">
        <f t="shared" si="14"/>
        <v>0</v>
      </c>
      <c r="G34" s="20">
        <f t="shared" si="14"/>
        <v>0</v>
      </c>
      <c r="H34" s="20">
        <f t="shared" si="14"/>
        <v>0</v>
      </c>
      <c r="I34" s="20">
        <f t="shared" si="14"/>
        <v>8.0175555598799999</v>
      </c>
      <c r="J34" s="20">
        <f t="shared" si="14"/>
        <v>0</v>
      </c>
      <c r="K34" s="20">
        <f t="shared" si="14"/>
        <v>6.975273337095599</v>
      </c>
      <c r="L34" s="20">
        <f t="shared" si="14"/>
        <v>0.32070222239519997</v>
      </c>
      <c r="M34" s="20">
        <f t="shared" si="14"/>
        <v>0.72158000038919989</v>
      </c>
      <c r="N34" s="20">
        <f t="shared" si="14"/>
        <v>8.0175555598799999</v>
      </c>
      <c r="O34" s="20">
        <f t="shared" si="14"/>
        <v>0</v>
      </c>
      <c r="P34" s="20">
        <f t="shared" si="14"/>
        <v>6.975273337095599</v>
      </c>
      <c r="Q34" s="20">
        <f t="shared" si="14"/>
        <v>0.32070222239519997</v>
      </c>
      <c r="R34" s="20">
        <f t="shared" si="14"/>
        <v>0.72158000038919989</v>
      </c>
      <c r="S34" s="20">
        <f t="shared" si="14"/>
        <v>9.2751643799999997</v>
      </c>
      <c r="T34" s="20">
        <f t="shared" si="14"/>
        <v>0</v>
      </c>
      <c r="U34" s="20">
        <f t="shared" si="14"/>
        <v>8.0693930106000042</v>
      </c>
      <c r="V34" s="20">
        <f t="shared" si="14"/>
        <v>0.37100657520000002</v>
      </c>
      <c r="W34" s="20">
        <f t="shared" si="14"/>
        <v>0.83476479419999983</v>
      </c>
      <c r="X34" s="20"/>
    </row>
    <row r="35" spans="1:24" s="26" customFormat="1" ht="18.75">
      <c r="A35" s="99"/>
      <c r="B35" s="103" t="s">
        <v>55</v>
      </c>
      <c r="C35" s="103"/>
      <c r="D35" s="20">
        <f>D33-D34</f>
        <v>0</v>
      </c>
      <c r="E35" s="20">
        <f t="shared" ref="E35:W35" si="15">E33-E34</f>
        <v>0</v>
      </c>
      <c r="F35" s="20">
        <f t="shared" si="15"/>
        <v>0</v>
      </c>
      <c r="G35" s="20">
        <f t="shared" si="15"/>
        <v>0</v>
      </c>
      <c r="H35" s="20">
        <f t="shared" si="15"/>
        <v>0</v>
      </c>
      <c r="I35" s="20">
        <f t="shared" si="15"/>
        <v>13.360208638999994</v>
      </c>
      <c r="J35" s="20">
        <f t="shared" si="15"/>
        <v>0</v>
      </c>
      <c r="K35" s="20">
        <f t="shared" si="15"/>
        <v>8.0457429399300029</v>
      </c>
      <c r="L35" s="20">
        <f t="shared" si="15"/>
        <v>4.3428623135599986</v>
      </c>
      <c r="M35" s="20">
        <f t="shared" si="15"/>
        <v>0.97160338551000081</v>
      </c>
      <c r="N35" s="20">
        <f t="shared" si="15"/>
        <v>13.360208638999994</v>
      </c>
      <c r="O35" s="20">
        <f t="shared" si="15"/>
        <v>0</v>
      </c>
      <c r="P35" s="20">
        <f t="shared" si="15"/>
        <v>8.0457429399300029</v>
      </c>
      <c r="Q35" s="20">
        <f t="shared" si="15"/>
        <v>4.3428623135599986</v>
      </c>
      <c r="R35" s="20">
        <f t="shared" si="15"/>
        <v>0.97160338551000081</v>
      </c>
      <c r="S35" s="20">
        <f t="shared" si="15"/>
        <v>8.9369679699999978</v>
      </c>
      <c r="T35" s="20">
        <f t="shared" si="15"/>
        <v>0</v>
      </c>
      <c r="U35" s="20">
        <f t="shared" si="15"/>
        <v>4.1107726122999946</v>
      </c>
      <c r="V35" s="20">
        <f t="shared" si="15"/>
        <v>4.2582804675999979</v>
      </c>
      <c r="W35" s="20">
        <f t="shared" si="15"/>
        <v>0.56791489010000062</v>
      </c>
      <c r="X35" s="20"/>
    </row>
    <row r="36" spans="1:24" s="26" customFormat="1" ht="18.75">
      <c r="A36" s="99"/>
      <c r="B36" s="103" t="s">
        <v>56</v>
      </c>
      <c r="C36" s="103"/>
      <c r="D36" s="20">
        <f>D43+D44+D51+D56+D57</f>
        <v>11.602</v>
      </c>
      <c r="E36" s="20">
        <f t="shared" ref="E36:W36" si="16">E43+E44+E51+E56+E57</f>
        <v>0</v>
      </c>
      <c r="F36" s="20">
        <f t="shared" si="16"/>
        <v>10.09374</v>
      </c>
      <c r="G36" s="20">
        <f t="shared" si="16"/>
        <v>0.46408000000000005</v>
      </c>
      <c r="H36" s="20">
        <f t="shared" si="16"/>
        <v>1.0441799999999999</v>
      </c>
      <c r="I36" s="20">
        <f t="shared" si="16"/>
        <v>160.36183523419996</v>
      </c>
      <c r="J36" s="20">
        <f t="shared" si="16"/>
        <v>0.52627141</v>
      </c>
      <c r="K36" s="20">
        <f t="shared" si="16"/>
        <v>45.380389344649998</v>
      </c>
      <c r="L36" s="20">
        <f t="shared" si="16"/>
        <v>107.37705954170001</v>
      </c>
      <c r="M36" s="20">
        <f t="shared" si="16"/>
        <v>7.0781149378500041</v>
      </c>
      <c r="N36" s="20">
        <f t="shared" si="16"/>
        <v>148.75983523420001</v>
      </c>
      <c r="O36" s="20">
        <f t="shared" si="16"/>
        <v>0.52627141</v>
      </c>
      <c r="P36" s="20">
        <f t="shared" si="16"/>
        <v>35.286649344650002</v>
      </c>
      <c r="Q36" s="20">
        <f t="shared" si="16"/>
        <v>106.9129795417</v>
      </c>
      <c r="R36" s="20">
        <f t="shared" si="16"/>
        <v>6.0339349378499998</v>
      </c>
      <c r="S36" s="20">
        <f t="shared" si="16"/>
        <v>20.614909130000001</v>
      </c>
      <c r="T36" s="20">
        <f t="shared" si="16"/>
        <v>-3.3738952900000001</v>
      </c>
      <c r="U36" s="20">
        <f t="shared" si="16"/>
        <v>1.2916759529999999</v>
      </c>
      <c r="V36" s="20">
        <f t="shared" si="16"/>
        <v>21.734862114000002</v>
      </c>
      <c r="W36" s="20">
        <f t="shared" si="16"/>
        <v>0.9622663530000003</v>
      </c>
      <c r="X36" s="20"/>
    </row>
    <row r="37" spans="1:24" s="26" customFormat="1" ht="18.75">
      <c r="A37" s="99"/>
      <c r="B37" s="103" t="s">
        <v>13</v>
      </c>
      <c r="C37" s="103"/>
      <c r="D37" s="20">
        <f>D200</f>
        <v>25.763791749687289</v>
      </c>
      <c r="E37" s="20">
        <f t="shared" ref="E37:W37" si="17">E200</f>
        <v>0</v>
      </c>
      <c r="F37" s="20">
        <f t="shared" si="17"/>
        <v>22.414498822227941</v>
      </c>
      <c r="G37" s="20">
        <f t="shared" si="17"/>
        <v>1.0305516699874915</v>
      </c>
      <c r="H37" s="20">
        <f t="shared" si="17"/>
        <v>2.3187412574718556</v>
      </c>
      <c r="I37" s="20">
        <f t="shared" si="17"/>
        <v>243.23442992983004</v>
      </c>
      <c r="J37" s="20">
        <f t="shared" si="17"/>
        <v>0</v>
      </c>
      <c r="K37" s="20">
        <f t="shared" si="17"/>
        <v>136.45101552565211</v>
      </c>
      <c r="L37" s="20">
        <f t="shared" si="17"/>
        <v>89.741143050593209</v>
      </c>
      <c r="M37" s="20">
        <f t="shared" si="17"/>
        <v>17.0418630235847</v>
      </c>
      <c r="N37" s="20">
        <f t="shared" si="17"/>
        <v>217.47063818014274</v>
      </c>
      <c r="O37" s="20">
        <f t="shared" si="17"/>
        <v>0</v>
      </c>
      <c r="P37" s="20">
        <f t="shared" si="17"/>
        <v>114.03651670342408</v>
      </c>
      <c r="Q37" s="20">
        <f t="shared" si="17"/>
        <v>88.710591380605706</v>
      </c>
      <c r="R37" s="20">
        <f t="shared" si="17"/>
        <v>14.723121766112842</v>
      </c>
      <c r="S37" s="20">
        <f t="shared" si="17"/>
        <v>165.49462985000002</v>
      </c>
      <c r="T37" s="20">
        <f t="shared" si="17"/>
        <v>0</v>
      </c>
      <c r="U37" s="20">
        <f t="shared" si="17"/>
        <v>110.75158543709996</v>
      </c>
      <c r="V37" s="20">
        <f t="shared" si="17"/>
        <v>41.992317567200018</v>
      </c>
      <c r="W37" s="20">
        <f t="shared" si="17"/>
        <v>12.750726845699985</v>
      </c>
      <c r="X37" s="20"/>
    </row>
    <row r="38" spans="1:24" s="26" customFormat="1" ht="18.75">
      <c r="A38" s="99"/>
      <c r="B38" s="103" t="s">
        <v>53</v>
      </c>
      <c r="C38" s="103"/>
      <c r="D38" s="20">
        <f>D209</f>
        <v>25.763791749687289</v>
      </c>
      <c r="E38" s="20">
        <f t="shared" ref="E38:W38" si="18">E209</f>
        <v>0</v>
      </c>
      <c r="F38" s="20">
        <f t="shared" si="18"/>
        <v>22.414498822227941</v>
      </c>
      <c r="G38" s="20">
        <f t="shared" si="18"/>
        <v>1.0305516699874915</v>
      </c>
      <c r="H38" s="20">
        <f t="shared" si="18"/>
        <v>2.3187412574718556</v>
      </c>
      <c r="I38" s="20">
        <f t="shared" si="18"/>
        <v>229.91937757983004</v>
      </c>
      <c r="J38" s="20">
        <f t="shared" si="18"/>
        <v>0</v>
      </c>
      <c r="K38" s="20">
        <f t="shared" si="18"/>
        <v>132.5423426735521</v>
      </c>
      <c r="L38" s="20">
        <f t="shared" si="18"/>
        <v>81.037929703393203</v>
      </c>
      <c r="M38" s="20">
        <f t="shared" si="18"/>
        <v>16.3386968728847</v>
      </c>
      <c r="N38" s="20">
        <f t="shared" si="18"/>
        <v>204.15558583014274</v>
      </c>
      <c r="O38" s="20">
        <f t="shared" si="18"/>
        <v>0</v>
      </c>
      <c r="P38" s="20">
        <f t="shared" si="18"/>
        <v>110.12784385132409</v>
      </c>
      <c r="Q38" s="20">
        <f t="shared" si="18"/>
        <v>80.007378033405701</v>
      </c>
      <c r="R38" s="20">
        <f t="shared" si="18"/>
        <v>14.01995561541284</v>
      </c>
      <c r="S38" s="20">
        <f t="shared" si="18"/>
        <v>165.15685360000003</v>
      </c>
      <c r="T38" s="20">
        <f t="shared" si="18"/>
        <v>0</v>
      </c>
      <c r="U38" s="20">
        <f t="shared" si="18"/>
        <v>110.66714137459996</v>
      </c>
      <c r="V38" s="20">
        <f t="shared" si="18"/>
        <v>41.755874192200018</v>
      </c>
      <c r="W38" s="20">
        <f t="shared" si="18"/>
        <v>12.733838033199985</v>
      </c>
      <c r="X38" s="20"/>
    </row>
    <row r="39" spans="1:24" s="26" customFormat="1" ht="18.75">
      <c r="A39" s="99"/>
      <c r="B39" s="103" t="s">
        <v>54</v>
      </c>
      <c r="C39" s="103"/>
      <c r="D39" s="20">
        <f t="shared" ref="D39:W39" si="19">SUM(D235:D265)</f>
        <v>0</v>
      </c>
      <c r="E39" s="20">
        <f t="shared" si="19"/>
        <v>0</v>
      </c>
      <c r="F39" s="20">
        <f t="shared" si="19"/>
        <v>0</v>
      </c>
      <c r="G39" s="20">
        <f t="shared" si="19"/>
        <v>0</v>
      </c>
      <c r="H39" s="20">
        <f t="shared" si="19"/>
        <v>0</v>
      </c>
      <c r="I39" s="20">
        <f t="shared" si="19"/>
        <v>4.7096804109500008</v>
      </c>
      <c r="J39" s="20">
        <f t="shared" si="19"/>
        <v>0</v>
      </c>
      <c r="K39" s="20">
        <f t="shared" si="19"/>
        <v>4.0973676695264993</v>
      </c>
      <c r="L39" s="20">
        <f t="shared" si="19"/>
        <v>0.18838472043799998</v>
      </c>
      <c r="M39" s="20">
        <f t="shared" si="19"/>
        <v>0.42386562098550001</v>
      </c>
      <c r="N39" s="20">
        <f t="shared" si="19"/>
        <v>4.7096804109500008</v>
      </c>
      <c r="O39" s="20">
        <f t="shared" si="19"/>
        <v>0</v>
      </c>
      <c r="P39" s="20">
        <f t="shared" si="19"/>
        <v>4.0973676695264993</v>
      </c>
      <c r="Q39" s="20">
        <f t="shared" si="19"/>
        <v>0.18838472043799998</v>
      </c>
      <c r="R39" s="20">
        <f t="shared" si="19"/>
        <v>0.42386562098550001</v>
      </c>
      <c r="S39" s="20">
        <f t="shared" si="19"/>
        <v>2.1423330399999996</v>
      </c>
      <c r="T39" s="20">
        <f t="shared" si="19"/>
        <v>0</v>
      </c>
      <c r="U39" s="20">
        <f t="shared" si="19"/>
        <v>1.8638297447999999</v>
      </c>
      <c r="V39" s="20">
        <f t="shared" si="19"/>
        <v>8.5693321600000011E-2</v>
      </c>
      <c r="W39" s="20">
        <f t="shared" si="19"/>
        <v>0.19280997360000007</v>
      </c>
      <c r="X39" s="20"/>
    </row>
    <row r="40" spans="1:24" s="26" customFormat="1" ht="18.75">
      <c r="A40" s="99"/>
      <c r="B40" s="103" t="s">
        <v>55</v>
      </c>
      <c r="C40" s="103"/>
      <c r="D40" s="20">
        <f>D38-D39</f>
        <v>25.763791749687289</v>
      </c>
      <c r="E40" s="20">
        <f t="shared" ref="E40:W40" si="20">E38-E39</f>
        <v>0</v>
      </c>
      <c r="F40" s="20">
        <f t="shared" si="20"/>
        <v>22.414498822227941</v>
      </c>
      <c r="G40" s="20">
        <f t="shared" si="20"/>
        <v>1.0305516699874915</v>
      </c>
      <c r="H40" s="20">
        <f t="shared" si="20"/>
        <v>2.3187412574718556</v>
      </c>
      <c r="I40" s="20">
        <f t="shared" si="20"/>
        <v>225.20969716888004</v>
      </c>
      <c r="J40" s="20">
        <f t="shared" si="20"/>
        <v>0</v>
      </c>
      <c r="K40" s="20">
        <f t="shared" si="20"/>
        <v>128.44497500402559</v>
      </c>
      <c r="L40" s="20">
        <f t="shared" si="20"/>
        <v>80.849544982955209</v>
      </c>
      <c r="M40" s="20">
        <f t="shared" si="20"/>
        <v>15.9148312518992</v>
      </c>
      <c r="N40" s="20">
        <f t="shared" si="20"/>
        <v>199.44590541919274</v>
      </c>
      <c r="O40" s="20">
        <f t="shared" si="20"/>
        <v>0</v>
      </c>
      <c r="P40" s="20">
        <f t="shared" si="20"/>
        <v>106.03047618179758</v>
      </c>
      <c r="Q40" s="20">
        <f t="shared" si="20"/>
        <v>79.818993312967706</v>
      </c>
      <c r="R40" s="20">
        <f t="shared" si="20"/>
        <v>13.59608999442734</v>
      </c>
      <c r="S40" s="20">
        <f t="shared" si="20"/>
        <v>163.01452056000002</v>
      </c>
      <c r="T40" s="20">
        <f t="shared" si="20"/>
        <v>0</v>
      </c>
      <c r="U40" s="20">
        <f t="shared" si="20"/>
        <v>108.80331162979996</v>
      </c>
      <c r="V40" s="20">
        <f t="shared" si="20"/>
        <v>41.670180870600021</v>
      </c>
      <c r="W40" s="20">
        <f t="shared" si="20"/>
        <v>12.541028059599986</v>
      </c>
      <c r="X40" s="20"/>
    </row>
    <row r="41" spans="1:24" s="26" customFormat="1" ht="18.75">
      <c r="A41" s="99"/>
      <c r="B41" s="103" t="s">
        <v>23</v>
      </c>
      <c r="C41" s="103"/>
      <c r="D41" s="20">
        <f>D201+D202</f>
        <v>0</v>
      </c>
      <c r="E41" s="20">
        <f t="shared" ref="E41:W41" si="21">E201+E202</f>
        <v>0</v>
      </c>
      <c r="F41" s="20">
        <f t="shared" si="21"/>
        <v>0</v>
      </c>
      <c r="G41" s="20">
        <f t="shared" si="21"/>
        <v>0</v>
      </c>
      <c r="H41" s="20">
        <f t="shared" si="21"/>
        <v>0</v>
      </c>
      <c r="I41" s="20">
        <f t="shared" si="21"/>
        <v>13.31505235</v>
      </c>
      <c r="J41" s="20">
        <f t="shared" si="21"/>
        <v>0</v>
      </c>
      <c r="K41" s="20">
        <f t="shared" si="21"/>
        <v>3.9086728521000005</v>
      </c>
      <c r="L41" s="20">
        <f t="shared" si="21"/>
        <v>8.7032133472000002</v>
      </c>
      <c r="M41" s="20">
        <f t="shared" si="21"/>
        <v>0.70316615070000066</v>
      </c>
      <c r="N41" s="20">
        <f t="shared" si="21"/>
        <v>13.31505235</v>
      </c>
      <c r="O41" s="20">
        <f t="shared" si="21"/>
        <v>0</v>
      </c>
      <c r="P41" s="20">
        <f t="shared" si="21"/>
        <v>3.9086728521000005</v>
      </c>
      <c r="Q41" s="20">
        <f t="shared" si="21"/>
        <v>8.7032133472000002</v>
      </c>
      <c r="R41" s="20">
        <f t="shared" si="21"/>
        <v>0.70316615070000066</v>
      </c>
      <c r="S41" s="20">
        <f t="shared" si="21"/>
        <v>0.33777625</v>
      </c>
      <c r="T41" s="20">
        <f t="shared" si="21"/>
        <v>0</v>
      </c>
      <c r="U41" s="20">
        <f t="shared" si="21"/>
        <v>8.44440625E-2</v>
      </c>
      <c r="V41" s="20">
        <f t="shared" si="21"/>
        <v>0.23644337499999998</v>
      </c>
      <c r="W41" s="20">
        <f t="shared" si="21"/>
        <v>1.6888812499999996E-2</v>
      </c>
      <c r="X41" s="20"/>
    </row>
    <row r="42" spans="1:24" s="7" customFormat="1">
      <c r="A42" s="49">
        <v>1</v>
      </c>
      <c r="B42" s="49" t="s">
        <v>20</v>
      </c>
      <c r="C42" s="196"/>
      <c r="D42" s="20">
        <f t="shared" ref="D42:W42" si="22">D43+D44+D51+D56+D57+D129</f>
        <v>11.602</v>
      </c>
      <c r="E42" s="20">
        <f t="shared" si="22"/>
        <v>0</v>
      </c>
      <c r="F42" s="20">
        <f t="shared" si="22"/>
        <v>10.09374</v>
      </c>
      <c r="G42" s="20">
        <f t="shared" si="22"/>
        <v>0.46408000000000005</v>
      </c>
      <c r="H42" s="20">
        <f t="shared" si="22"/>
        <v>1.0441799999999999</v>
      </c>
      <c r="I42" s="20">
        <f t="shared" si="22"/>
        <v>181.73959943307995</v>
      </c>
      <c r="J42" s="20">
        <f t="shared" si="22"/>
        <v>0.52627141</v>
      </c>
      <c r="K42" s="20">
        <f t="shared" si="22"/>
        <v>60.4014056216756</v>
      </c>
      <c r="L42" s="20">
        <f t="shared" si="22"/>
        <v>112.04062407765521</v>
      </c>
      <c r="M42" s="20">
        <f t="shared" si="22"/>
        <v>8.771298323749205</v>
      </c>
      <c r="N42" s="20">
        <f t="shared" si="22"/>
        <v>170.13759943308</v>
      </c>
      <c r="O42" s="20">
        <f t="shared" si="22"/>
        <v>0.52627141</v>
      </c>
      <c r="P42" s="20">
        <f t="shared" si="22"/>
        <v>50.307665621675604</v>
      </c>
      <c r="Q42" s="20">
        <f t="shared" si="22"/>
        <v>111.5765440776552</v>
      </c>
      <c r="R42" s="20">
        <f t="shared" si="22"/>
        <v>7.7271183237492007</v>
      </c>
      <c r="S42" s="20">
        <f t="shared" si="22"/>
        <v>38.827041479999998</v>
      </c>
      <c r="T42" s="20">
        <f t="shared" si="22"/>
        <v>-3.3738952900000001</v>
      </c>
      <c r="U42" s="20">
        <f t="shared" si="22"/>
        <v>13.471841575899999</v>
      </c>
      <c r="V42" s="20">
        <f t="shared" si="22"/>
        <v>26.3641491568</v>
      </c>
      <c r="W42" s="20">
        <f t="shared" si="22"/>
        <v>2.3649460373000006</v>
      </c>
      <c r="X42" s="20"/>
    </row>
    <row r="43" spans="1:24" s="7" customFormat="1" ht="31.5">
      <c r="A43" s="16" t="s">
        <v>1</v>
      </c>
      <c r="B43" s="49" t="s">
        <v>17</v>
      </c>
      <c r="C43" s="196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</row>
    <row r="44" spans="1:24" s="7" customFormat="1" ht="31.5">
      <c r="A44" s="95" t="s">
        <v>2</v>
      </c>
      <c r="B44" s="95" t="s">
        <v>21</v>
      </c>
      <c r="C44" s="196"/>
      <c r="D44" s="20">
        <f>SUM(D45:D50)</f>
        <v>0</v>
      </c>
      <c r="E44" s="20">
        <f t="shared" ref="E44:W44" si="23">SUM(E45:E50)</f>
        <v>0</v>
      </c>
      <c r="F44" s="20">
        <f t="shared" si="23"/>
        <v>0</v>
      </c>
      <c r="G44" s="20">
        <f t="shared" si="23"/>
        <v>0</v>
      </c>
      <c r="H44" s="20">
        <f t="shared" si="23"/>
        <v>0</v>
      </c>
      <c r="I44" s="20">
        <f t="shared" si="23"/>
        <v>23.989305920999996</v>
      </c>
      <c r="J44" s="20">
        <f t="shared" si="23"/>
        <v>0</v>
      </c>
      <c r="K44" s="20">
        <f t="shared" si="23"/>
        <v>5.997326480249999</v>
      </c>
      <c r="L44" s="20">
        <f t="shared" si="23"/>
        <v>16.792514144699997</v>
      </c>
      <c r="M44" s="20">
        <f t="shared" si="23"/>
        <v>1.1994652960500007</v>
      </c>
      <c r="N44" s="20">
        <f t="shared" si="23"/>
        <v>23.989305920999996</v>
      </c>
      <c r="O44" s="20">
        <f t="shared" si="23"/>
        <v>0</v>
      </c>
      <c r="P44" s="20">
        <f t="shared" si="23"/>
        <v>5.997326480249999</v>
      </c>
      <c r="Q44" s="20">
        <f t="shared" si="23"/>
        <v>16.792514144699997</v>
      </c>
      <c r="R44" s="20">
        <f t="shared" si="23"/>
        <v>1.1994652960500007</v>
      </c>
      <c r="S44" s="20">
        <f t="shared" si="23"/>
        <v>0.71595795999999989</v>
      </c>
      <c r="T44" s="20">
        <f t="shared" si="23"/>
        <v>0</v>
      </c>
      <c r="U44" s="20">
        <f t="shared" si="23"/>
        <v>0.17898948999999997</v>
      </c>
      <c r="V44" s="20">
        <f t="shared" si="23"/>
        <v>0.50117057199999993</v>
      </c>
      <c r="W44" s="20">
        <f t="shared" si="23"/>
        <v>3.5797898000000064E-2</v>
      </c>
      <c r="X44" s="36"/>
    </row>
    <row r="45" spans="1:24" s="7" customFormat="1" ht="64.5" customHeight="1">
      <c r="A45" s="27">
        <v>1</v>
      </c>
      <c r="B45" s="51" t="s">
        <v>166</v>
      </c>
      <c r="C45" s="51" t="s">
        <v>167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8.951959089999999</v>
      </c>
      <c r="J45" s="19">
        <v>0</v>
      </c>
      <c r="K45" s="19">
        <v>2.2379897724999998</v>
      </c>
      <c r="L45" s="19">
        <v>6.2663713629999993</v>
      </c>
      <c r="M45" s="19">
        <v>0.44759795449999995</v>
      </c>
      <c r="N45" s="19">
        <v>8.951959089999999</v>
      </c>
      <c r="O45" s="19">
        <v>0</v>
      </c>
      <c r="P45" s="19">
        <v>2.2379897724999998</v>
      </c>
      <c r="Q45" s="19">
        <v>6.2663713629999993</v>
      </c>
      <c r="R45" s="19">
        <v>0.44759795449999995</v>
      </c>
      <c r="S45" s="19">
        <v>0.15038024</v>
      </c>
      <c r="T45" s="19">
        <v>0</v>
      </c>
      <c r="U45" s="19">
        <v>3.759506E-2</v>
      </c>
      <c r="V45" s="19">
        <v>0.10526616799999999</v>
      </c>
      <c r="W45" s="19">
        <v>7.5190120000000055E-3</v>
      </c>
      <c r="X45" s="12" t="s">
        <v>443</v>
      </c>
    </row>
    <row r="46" spans="1:24" s="7" customFormat="1" ht="64.5" customHeight="1">
      <c r="A46" s="27">
        <f>A45+1</f>
        <v>2</v>
      </c>
      <c r="B46" s="51" t="s">
        <v>168</v>
      </c>
      <c r="C46" s="51" t="s">
        <v>169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3.8164108699999999</v>
      </c>
      <c r="J46" s="19">
        <v>0</v>
      </c>
      <c r="K46" s="19">
        <v>0.95410271749999997</v>
      </c>
      <c r="L46" s="19">
        <v>2.6714876089999997</v>
      </c>
      <c r="M46" s="19">
        <v>0.19082054350000011</v>
      </c>
      <c r="N46" s="19">
        <v>3.8164108699999999</v>
      </c>
      <c r="O46" s="19">
        <v>0</v>
      </c>
      <c r="P46" s="19">
        <v>0.95410271749999997</v>
      </c>
      <c r="Q46" s="19">
        <v>2.6714876089999997</v>
      </c>
      <c r="R46" s="19">
        <v>0.19082054350000011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2" t="s">
        <v>443</v>
      </c>
    </row>
    <row r="47" spans="1:24" s="7" customFormat="1" ht="64.5" customHeight="1">
      <c r="A47" s="27">
        <f t="shared" ref="A47:A50" si="24">A46+1</f>
        <v>3</v>
      </c>
      <c r="B47" s="51" t="s">
        <v>170</v>
      </c>
      <c r="C47" s="51" t="s">
        <v>171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7.0770258110000004</v>
      </c>
      <c r="J47" s="19">
        <v>0</v>
      </c>
      <c r="K47" s="19">
        <v>1.7692564527500001</v>
      </c>
      <c r="L47" s="19">
        <v>4.9539180677000001</v>
      </c>
      <c r="M47" s="19">
        <v>0.35385129055000064</v>
      </c>
      <c r="N47" s="19">
        <v>7.0770258110000004</v>
      </c>
      <c r="O47" s="19">
        <v>0</v>
      </c>
      <c r="P47" s="19">
        <v>1.7692564527500001</v>
      </c>
      <c r="Q47" s="19">
        <v>4.9539180677000001</v>
      </c>
      <c r="R47" s="19">
        <v>0.35385129055000064</v>
      </c>
      <c r="S47" s="19">
        <v>0.56557771999999995</v>
      </c>
      <c r="T47" s="19">
        <v>0</v>
      </c>
      <c r="U47" s="19">
        <v>0.14139442999999999</v>
      </c>
      <c r="V47" s="19">
        <v>0.39590440399999993</v>
      </c>
      <c r="W47" s="19">
        <v>2.8278886000000059E-2</v>
      </c>
      <c r="X47" s="12" t="s">
        <v>443</v>
      </c>
    </row>
    <row r="48" spans="1:24" s="7" customFormat="1" ht="64.5" customHeight="1">
      <c r="A48" s="27">
        <f t="shared" si="24"/>
        <v>4</v>
      </c>
      <c r="B48" s="51" t="s">
        <v>172</v>
      </c>
      <c r="C48" s="51" t="s">
        <v>173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1.3264231599999985</v>
      </c>
      <c r="J48" s="19">
        <v>0</v>
      </c>
      <c r="K48" s="19">
        <v>0.33160578999999962</v>
      </c>
      <c r="L48" s="19">
        <v>0.92849621199999888</v>
      </c>
      <c r="M48" s="19">
        <v>6.6321158000000047E-2</v>
      </c>
      <c r="N48" s="19">
        <v>1.3264231599999985</v>
      </c>
      <c r="O48" s="19">
        <v>0</v>
      </c>
      <c r="P48" s="19">
        <v>0.33160578999999962</v>
      </c>
      <c r="Q48" s="19">
        <v>0.92849621199999888</v>
      </c>
      <c r="R48" s="19">
        <v>6.6321158000000047E-2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2" t="s">
        <v>443</v>
      </c>
    </row>
    <row r="49" spans="1:24" s="7" customFormat="1" ht="64.5" customHeight="1">
      <c r="A49" s="27">
        <f t="shared" si="24"/>
        <v>5</v>
      </c>
      <c r="B49" s="51" t="s">
        <v>174</v>
      </c>
      <c r="C49" s="51" t="s">
        <v>175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0.35021944999999999</v>
      </c>
      <c r="J49" s="19">
        <v>0</v>
      </c>
      <c r="K49" s="19">
        <v>8.7554862499999997E-2</v>
      </c>
      <c r="L49" s="19">
        <v>0.24515361499999996</v>
      </c>
      <c r="M49" s="19">
        <v>1.7510972500000027E-2</v>
      </c>
      <c r="N49" s="19">
        <v>0.35021944999999999</v>
      </c>
      <c r="O49" s="19">
        <v>0</v>
      </c>
      <c r="P49" s="19">
        <v>8.7554862499999997E-2</v>
      </c>
      <c r="Q49" s="19">
        <v>0.24515361499999996</v>
      </c>
      <c r="R49" s="19">
        <v>1.7510972500000027E-2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2" t="s">
        <v>443</v>
      </c>
    </row>
    <row r="50" spans="1:24" s="7" customFormat="1" ht="64.5" customHeight="1">
      <c r="A50" s="27">
        <f t="shared" si="24"/>
        <v>6</v>
      </c>
      <c r="B50" s="51" t="s">
        <v>176</v>
      </c>
      <c r="C50" s="51" t="s">
        <v>177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2.4672675399999999</v>
      </c>
      <c r="J50" s="19">
        <v>0</v>
      </c>
      <c r="K50" s="19">
        <v>0.61681688499999998</v>
      </c>
      <c r="L50" s="19">
        <v>1.7270872779999999</v>
      </c>
      <c r="M50" s="19">
        <v>0.123363377</v>
      </c>
      <c r="N50" s="19">
        <v>2.4672675399999999</v>
      </c>
      <c r="O50" s="19">
        <v>0</v>
      </c>
      <c r="P50" s="19">
        <v>0.61681688499999998</v>
      </c>
      <c r="Q50" s="19">
        <v>1.7270872779999999</v>
      </c>
      <c r="R50" s="19">
        <v>0.123363377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2" t="s">
        <v>443</v>
      </c>
    </row>
    <row r="51" spans="1:24" s="7" customFormat="1">
      <c r="A51" s="95" t="s">
        <v>6</v>
      </c>
      <c r="B51" s="95" t="s">
        <v>18</v>
      </c>
      <c r="C51" s="196"/>
      <c r="D51" s="20">
        <f>SUM(D52:D55)</f>
        <v>0</v>
      </c>
      <c r="E51" s="20">
        <f t="shared" ref="E51:W51" si="25">SUM(E52:E55)</f>
        <v>0</v>
      </c>
      <c r="F51" s="20">
        <f t="shared" si="25"/>
        <v>0</v>
      </c>
      <c r="G51" s="20">
        <f t="shared" si="25"/>
        <v>0</v>
      </c>
      <c r="H51" s="20">
        <f t="shared" si="25"/>
        <v>0</v>
      </c>
      <c r="I51" s="20">
        <f t="shared" si="25"/>
        <v>4.6561545999999998</v>
      </c>
      <c r="J51" s="20">
        <f t="shared" si="25"/>
        <v>0</v>
      </c>
      <c r="K51" s="20">
        <f t="shared" si="25"/>
        <v>0</v>
      </c>
      <c r="L51" s="20">
        <f t="shared" si="25"/>
        <v>4.6561545999999998</v>
      </c>
      <c r="M51" s="20">
        <f t="shared" si="25"/>
        <v>0</v>
      </c>
      <c r="N51" s="20">
        <f t="shared" si="25"/>
        <v>4.6561545999999998</v>
      </c>
      <c r="O51" s="20">
        <f t="shared" si="25"/>
        <v>0</v>
      </c>
      <c r="P51" s="20">
        <f t="shared" si="25"/>
        <v>0</v>
      </c>
      <c r="Q51" s="20">
        <f t="shared" si="25"/>
        <v>4.6561545999999998</v>
      </c>
      <c r="R51" s="20">
        <f t="shared" si="25"/>
        <v>0</v>
      </c>
      <c r="S51" s="20">
        <f t="shared" si="25"/>
        <v>0</v>
      </c>
      <c r="T51" s="20">
        <f t="shared" si="25"/>
        <v>0</v>
      </c>
      <c r="U51" s="20">
        <f t="shared" si="25"/>
        <v>0</v>
      </c>
      <c r="V51" s="20">
        <f t="shared" si="25"/>
        <v>0</v>
      </c>
      <c r="W51" s="20">
        <f t="shared" si="25"/>
        <v>0</v>
      </c>
      <c r="X51" s="36"/>
    </row>
    <row r="52" spans="1:24" s="7" customFormat="1" ht="63">
      <c r="A52" s="27">
        <f>A50+1</f>
        <v>7</v>
      </c>
      <c r="B52" s="51" t="s">
        <v>178</v>
      </c>
      <c r="C52" s="51" t="s">
        <v>179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2" t="s">
        <v>443</v>
      </c>
    </row>
    <row r="53" spans="1:24" s="7" customFormat="1" ht="47.25">
      <c r="A53" s="27">
        <f>A52+1</f>
        <v>8</v>
      </c>
      <c r="B53" s="51" t="s">
        <v>180</v>
      </c>
      <c r="C53" s="51" t="s">
        <v>181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1.4902124999999999</v>
      </c>
      <c r="J53" s="19">
        <v>0</v>
      </c>
      <c r="K53" s="19">
        <v>0</v>
      </c>
      <c r="L53" s="19">
        <v>1.4902124999999999</v>
      </c>
      <c r="M53" s="19">
        <v>0</v>
      </c>
      <c r="N53" s="19">
        <v>1.4902124999999999</v>
      </c>
      <c r="O53" s="19">
        <v>0</v>
      </c>
      <c r="P53" s="19">
        <v>0</v>
      </c>
      <c r="Q53" s="19">
        <v>1.4902124999999999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2" t="s">
        <v>443</v>
      </c>
    </row>
    <row r="54" spans="1:24" s="7" customFormat="1" ht="31.5">
      <c r="A54" s="27">
        <f t="shared" ref="A54:A55" si="26">A53+1</f>
        <v>9</v>
      </c>
      <c r="B54" s="51" t="s">
        <v>182</v>
      </c>
      <c r="C54" s="51" t="s">
        <v>183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1.6757296000000002</v>
      </c>
      <c r="J54" s="19">
        <v>0</v>
      </c>
      <c r="K54" s="19">
        <v>0</v>
      </c>
      <c r="L54" s="19">
        <v>1.6757296000000002</v>
      </c>
      <c r="M54" s="19">
        <v>0</v>
      </c>
      <c r="N54" s="19">
        <v>1.6757296000000002</v>
      </c>
      <c r="O54" s="19">
        <v>0</v>
      </c>
      <c r="P54" s="19">
        <v>0</v>
      </c>
      <c r="Q54" s="19">
        <v>1.6757296000000002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2" t="s">
        <v>443</v>
      </c>
    </row>
    <row r="55" spans="1:24" s="7" customFormat="1" ht="31.5">
      <c r="A55" s="27">
        <f t="shared" si="26"/>
        <v>10</v>
      </c>
      <c r="B55" s="51" t="s">
        <v>184</v>
      </c>
      <c r="C55" s="51" t="s">
        <v>185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1.4902124999999999</v>
      </c>
      <c r="J55" s="19">
        <v>0</v>
      </c>
      <c r="K55" s="19">
        <v>0</v>
      </c>
      <c r="L55" s="19">
        <v>1.4902124999999999</v>
      </c>
      <c r="M55" s="19">
        <v>0</v>
      </c>
      <c r="N55" s="19">
        <v>1.4902124999999999</v>
      </c>
      <c r="O55" s="19">
        <v>0</v>
      </c>
      <c r="P55" s="19">
        <v>0</v>
      </c>
      <c r="Q55" s="19">
        <v>1.4902124999999999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2" t="s">
        <v>443</v>
      </c>
    </row>
    <row r="56" spans="1:24" s="7" customFormat="1" ht="31.5">
      <c r="A56" s="95" t="s">
        <v>8</v>
      </c>
      <c r="B56" s="95" t="s">
        <v>19</v>
      </c>
      <c r="C56" s="196"/>
      <c r="D56" s="20"/>
      <c r="E56" s="19"/>
      <c r="F56" s="19"/>
      <c r="G56" s="19"/>
      <c r="H56" s="19"/>
      <c r="I56" s="17"/>
      <c r="J56" s="19"/>
      <c r="K56" s="19"/>
      <c r="L56" s="19"/>
      <c r="M56" s="19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48"/>
    </row>
    <row r="57" spans="1:24" s="7" customFormat="1">
      <c r="A57" s="95">
        <v>1.5</v>
      </c>
      <c r="B57" s="95" t="s">
        <v>42</v>
      </c>
      <c r="C57" s="196"/>
      <c r="D57" s="20">
        <f>SUM(D58:D128)</f>
        <v>11.602</v>
      </c>
      <c r="E57" s="20">
        <f t="shared" ref="E57:W57" si="27">SUM(E58:E128)</f>
        <v>0</v>
      </c>
      <c r="F57" s="20">
        <f t="shared" si="27"/>
        <v>10.09374</v>
      </c>
      <c r="G57" s="20">
        <f t="shared" si="27"/>
        <v>0.46408000000000005</v>
      </c>
      <c r="H57" s="20">
        <f t="shared" si="27"/>
        <v>1.0441799999999999</v>
      </c>
      <c r="I57" s="20">
        <f t="shared" si="27"/>
        <v>131.71637471319997</v>
      </c>
      <c r="J57" s="20">
        <f t="shared" si="27"/>
        <v>0.52627141</v>
      </c>
      <c r="K57" s="20">
        <f t="shared" si="27"/>
        <v>39.383062864399996</v>
      </c>
      <c r="L57" s="20">
        <f t="shared" si="27"/>
        <v>85.928390797000006</v>
      </c>
      <c r="M57" s="20">
        <f t="shared" si="27"/>
        <v>5.8786496418000036</v>
      </c>
      <c r="N57" s="20">
        <f t="shared" si="27"/>
        <v>120.11437471320001</v>
      </c>
      <c r="O57" s="20">
        <f t="shared" si="27"/>
        <v>0.52627141</v>
      </c>
      <c r="P57" s="20">
        <f t="shared" si="27"/>
        <v>29.289322864399999</v>
      </c>
      <c r="Q57" s="20">
        <f t="shared" si="27"/>
        <v>85.464310796999996</v>
      </c>
      <c r="R57" s="20">
        <f t="shared" si="27"/>
        <v>4.8344696417999993</v>
      </c>
      <c r="S57" s="20">
        <f t="shared" si="27"/>
        <v>19.89895117</v>
      </c>
      <c r="T57" s="20">
        <f t="shared" si="27"/>
        <v>-3.3738952900000001</v>
      </c>
      <c r="U57" s="20">
        <f t="shared" si="27"/>
        <v>1.112686463</v>
      </c>
      <c r="V57" s="20">
        <f t="shared" si="27"/>
        <v>21.233691542000003</v>
      </c>
      <c r="W57" s="20">
        <f t="shared" si="27"/>
        <v>0.92646845500000019</v>
      </c>
      <c r="X57" s="36"/>
    </row>
    <row r="58" spans="1:24" s="3" customFormat="1" ht="63">
      <c r="A58" s="113">
        <f>A55+1</f>
        <v>11</v>
      </c>
      <c r="B58" s="114" t="s">
        <v>186</v>
      </c>
      <c r="C58" s="114" t="s">
        <v>187</v>
      </c>
      <c r="D58" s="73">
        <v>11.602</v>
      </c>
      <c r="E58" s="73">
        <v>0</v>
      </c>
      <c r="F58" s="73">
        <v>10.09374</v>
      </c>
      <c r="G58" s="73">
        <v>0.46408000000000005</v>
      </c>
      <c r="H58" s="73">
        <v>1.0441799999999999</v>
      </c>
      <c r="I58" s="73">
        <v>29.37443008</v>
      </c>
      <c r="J58" s="73">
        <v>0</v>
      </c>
      <c r="K58" s="73">
        <v>25.5557541696</v>
      </c>
      <c r="L58" s="73">
        <v>1.1749772032000001</v>
      </c>
      <c r="M58" s="73">
        <v>2.6436987071999996</v>
      </c>
      <c r="N58" s="73">
        <v>17.772430079999999</v>
      </c>
      <c r="O58" s="73">
        <v>0</v>
      </c>
      <c r="P58" s="73">
        <v>15.4620141696</v>
      </c>
      <c r="Q58" s="73">
        <v>0.71089720320000005</v>
      </c>
      <c r="R58" s="73">
        <v>1.5995187071999997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115" t="s">
        <v>443</v>
      </c>
    </row>
    <row r="59" spans="1:24" s="3" customFormat="1" ht="31.5">
      <c r="A59" s="113">
        <f>A58+1</f>
        <v>12</v>
      </c>
      <c r="B59" s="114" t="s">
        <v>188</v>
      </c>
      <c r="C59" s="114" t="s">
        <v>189</v>
      </c>
      <c r="D59" s="73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0.10944387000000005</v>
      </c>
      <c r="J59" s="73">
        <v>0</v>
      </c>
      <c r="K59" s="73">
        <v>9.5216166900000052E-2</v>
      </c>
      <c r="L59" s="73">
        <v>4.3777548000000022E-3</v>
      </c>
      <c r="M59" s="73">
        <v>9.8499483000000013E-3</v>
      </c>
      <c r="N59" s="73">
        <v>0.10944387000000005</v>
      </c>
      <c r="O59" s="73">
        <v>0</v>
      </c>
      <c r="P59" s="73">
        <v>9.5216166900000052E-2</v>
      </c>
      <c r="Q59" s="73">
        <v>4.3777548000000022E-3</v>
      </c>
      <c r="R59" s="73">
        <v>9.8499483000000013E-3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115" t="s">
        <v>443</v>
      </c>
    </row>
    <row r="60" spans="1:24" s="3" customFormat="1" ht="87" customHeight="1">
      <c r="A60" s="113">
        <f t="shared" ref="A60:A123" si="28">A59+1</f>
        <v>13</v>
      </c>
      <c r="B60" s="114" t="s">
        <v>190</v>
      </c>
      <c r="C60" s="114" t="s">
        <v>187</v>
      </c>
      <c r="D60" s="73">
        <v>0</v>
      </c>
      <c r="E60" s="73">
        <v>0</v>
      </c>
      <c r="F60" s="73">
        <v>0</v>
      </c>
      <c r="G60" s="73">
        <v>0</v>
      </c>
      <c r="H60" s="73">
        <v>0</v>
      </c>
      <c r="I60" s="73">
        <v>4.4949002299999998</v>
      </c>
      <c r="J60" s="73">
        <v>0</v>
      </c>
      <c r="K60" s="73">
        <v>3.9105632000999999</v>
      </c>
      <c r="L60" s="73">
        <v>0.1797960092</v>
      </c>
      <c r="M60" s="73">
        <v>0.40454102069999992</v>
      </c>
      <c r="N60" s="73">
        <v>4.4949002299999998</v>
      </c>
      <c r="O60" s="73">
        <v>0</v>
      </c>
      <c r="P60" s="73">
        <v>3.9105632000999999</v>
      </c>
      <c r="Q60" s="73">
        <v>0.1797960092</v>
      </c>
      <c r="R60" s="73">
        <v>0.40454102069999992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115" t="s">
        <v>443</v>
      </c>
    </row>
    <row r="61" spans="1:24" s="3" customFormat="1">
      <c r="A61" s="113">
        <f t="shared" si="28"/>
        <v>14</v>
      </c>
      <c r="B61" s="114" t="s">
        <v>191</v>
      </c>
      <c r="C61" s="114" t="s">
        <v>192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3">
        <v>22.869967409999997</v>
      </c>
      <c r="J61" s="73">
        <v>0</v>
      </c>
      <c r="K61" s="73">
        <v>5.7174918524999994</v>
      </c>
      <c r="L61" s="73">
        <v>16.008977186999996</v>
      </c>
      <c r="M61" s="73">
        <v>1.1434983705000015</v>
      </c>
      <c r="N61" s="73">
        <v>22.869967409999997</v>
      </c>
      <c r="O61" s="73">
        <v>0</v>
      </c>
      <c r="P61" s="73">
        <v>5.7174918524999994</v>
      </c>
      <c r="Q61" s="73">
        <v>16.008977186999996</v>
      </c>
      <c r="R61" s="73">
        <v>1.1434983705000015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115" t="s">
        <v>443</v>
      </c>
    </row>
    <row r="62" spans="1:24" s="3" customFormat="1" ht="63">
      <c r="A62" s="113">
        <f t="shared" si="28"/>
        <v>15</v>
      </c>
      <c r="B62" s="114" t="s">
        <v>193</v>
      </c>
      <c r="C62" s="114" t="s">
        <v>194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2.1594000000000002</v>
      </c>
      <c r="J62" s="73">
        <v>0</v>
      </c>
      <c r="K62" s="73">
        <v>0.53985000000000005</v>
      </c>
      <c r="L62" s="73">
        <v>1.5115800000000001</v>
      </c>
      <c r="M62" s="73">
        <v>0.10797000000000012</v>
      </c>
      <c r="N62" s="73">
        <v>2.1594000000000002</v>
      </c>
      <c r="O62" s="73">
        <v>0</v>
      </c>
      <c r="P62" s="73">
        <v>0.53985000000000005</v>
      </c>
      <c r="Q62" s="73">
        <v>1.5115800000000001</v>
      </c>
      <c r="R62" s="73">
        <v>0.10797000000000012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115" t="s">
        <v>443</v>
      </c>
    </row>
    <row r="63" spans="1:24" s="3" customFormat="1" ht="94.5">
      <c r="A63" s="113">
        <f t="shared" si="28"/>
        <v>16</v>
      </c>
      <c r="B63" s="114" t="s">
        <v>195</v>
      </c>
      <c r="C63" s="114" t="s">
        <v>196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3">
        <v>3.6843760000000003E-2</v>
      </c>
      <c r="J63" s="73">
        <v>0</v>
      </c>
      <c r="K63" s="73">
        <v>9.2109400000000008E-3</v>
      </c>
      <c r="L63" s="73">
        <v>2.5790632000000001E-2</v>
      </c>
      <c r="M63" s="73">
        <v>1.8421880000000015E-3</v>
      </c>
      <c r="N63" s="73">
        <v>3.6843760000000003E-2</v>
      </c>
      <c r="O63" s="73">
        <v>0</v>
      </c>
      <c r="P63" s="73">
        <v>9.2109400000000008E-3</v>
      </c>
      <c r="Q63" s="73">
        <v>2.5790632000000001E-2</v>
      </c>
      <c r="R63" s="73">
        <v>1.8421880000000015E-3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115" t="s">
        <v>443</v>
      </c>
    </row>
    <row r="64" spans="1:24" s="3" customFormat="1" ht="47.25">
      <c r="A64" s="113">
        <f t="shared" si="28"/>
        <v>17</v>
      </c>
      <c r="B64" s="114" t="s">
        <v>197</v>
      </c>
      <c r="C64" s="114" t="s">
        <v>198</v>
      </c>
      <c r="D64" s="73">
        <v>0</v>
      </c>
      <c r="E64" s="73">
        <v>0</v>
      </c>
      <c r="F64" s="73">
        <v>0</v>
      </c>
      <c r="G64" s="73">
        <v>0</v>
      </c>
      <c r="H64" s="73">
        <v>0</v>
      </c>
      <c r="I64" s="73">
        <v>3.5849400000000005</v>
      </c>
      <c r="J64" s="73">
        <v>0</v>
      </c>
      <c r="K64" s="73">
        <v>0.89623500000000011</v>
      </c>
      <c r="L64" s="73">
        <v>2.509458</v>
      </c>
      <c r="M64" s="73">
        <v>0.1792470000000006</v>
      </c>
      <c r="N64" s="73">
        <v>3.5849400000000005</v>
      </c>
      <c r="O64" s="73">
        <v>0</v>
      </c>
      <c r="P64" s="73">
        <v>0.89623500000000011</v>
      </c>
      <c r="Q64" s="73">
        <v>2.509458</v>
      </c>
      <c r="R64" s="73">
        <v>0.1792470000000006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115" t="s">
        <v>443</v>
      </c>
    </row>
    <row r="65" spans="1:24" s="3" customFormat="1" ht="31.5">
      <c r="A65" s="113">
        <f t="shared" si="28"/>
        <v>18</v>
      </c>
      <c r="B65" s="114" t="s">
        <v>199</v>
      </c>
      <c r="C65" s="114" t="s">
        <v>200</v>
      </c>
      <c r="D65" s="73">
        <v>0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115" t="s">
        <v>443</v>
      </c>
    </row>
    <row r="66" spans="1:24" s="3" customFormat="1" ht="47.25">
      <c r="A66" s="113">
        <f t="shared" si="28"/>
        <v>19</v>
      </c>
      <c r="B66" s="114" t="s">
        <v>201</v>
      </c>
      <c r="C66" s="114" t="s">
        <v>202</v>
      </c>
      <c r="D66" s="73">
        <v>0</v>
      </c>
      <c r="E66" s="73">
        <v>0</v>
      </c>
      <c r="F66" s="73">
        <v>0</v>
      </c>
      <c r="G66" s="73">
        <v>0</v>
      </c>
      <c r="H66" s="73">
        <v>0</v>
      </c>
      <c r="I66" s="73">
        <v>5.9324699999999994E-2</v>
      </c>
      <c r="J66" s="73">
        <v>0</v>
      </c>
      <c r="K66" s="73">
        <v>1.4831174999999999E-2</v>
      </c>
      <c r="L66" s="73">
        <v>4.1527289999999994E-2</v>
      </c>
      <c r="M66" s="73">
        <v>2.9662349999999976E-3</v>
      </c>
      <c r="N66" s="73">
        <v>5.9324699999999994E-2</v>
      </c>
      <c r="O66" s="73">
        <v>0</v>
      </c>
      <c r="P66" s="73">
        <v>1.4831174999999999E-2</v>
      </c>
      <c r="Q66" s="73">
        <v>4.1527289999999994E-2</v>
      </c>
      <c r="R66" s="73">
        <v>2.9662349999999976E-3</v>
      </c>
      <c r="S66" s="73">
        <v>0</v>
      </c>
      <c r="T66" s="73">
        <v>0</v>
      </c>
      <c r="U66" s="73">
        <v>0</v>
      </c>
      <c r="V66" s="73">
        <v>0</v>
      </c>
      <c r="W66" s="73">
        <v>0</v>
      </c>
      <c r="X66" s="115" t="s">
        <v>443</v>
      </c>
    </row>
    <row r="67" spans="1:24" s="3" customFormat="1" ht="44.25" customHeight="1">
      <c r="A67" s="113">
        <f t="shared" si="28"/>
        <v>20</v>
      </c>
      <c r="B67" s="114" t="s">
        <v>203</v>
      </c>
      <c r="C67" s="114" t="s">
        <v>204</v>
      </c>
      <c r="D67" s="73">
        <v>0</v>
      </c>
      <c r="E67" s="73">
        <v>0</v>
      </c>
      <c r="F67" s="73">
        <v>0</v>
      </c>
      <c r="G67" s="73">
        <v>0</v>
      </c>
      <c r="H67" s="73">
        <v>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115" t="s">
        <v>443</v>
      </c>
    </row>
    <row r="68" spans="1:24" s="3" customFormat="1" ht="44.25" customHeight="1">
      <c r="A68" s="113">
        <f t="shared" si="28"/>
        <v>21</v>
      </c>
      <c r="B68" s="114" t="s">
        <v>205</v>
      </c>
      <c r="C68" s="114" t="s">
        <v>206</v>
      </c>
      <c r="D68" s="73">
        <v>0</v>
      </c>
      <c r="E68" s="73">
        <v>0</v>
      </c>
      <c r="F68" s="73">
        <v>0</v>
      </c>
      <c r="G68" s="73">
        <v>0</v>
      </c>
      <c r="H68" s="73">
        <v>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115" t="s">
        <v>443</v>
      </c>
    </row>
    <row r="69" spans="1:24" s="3" customFormat="1" ht="44.25" customHeight="1">
      <c r="A69" s="113">
        <f t="shared" si="28"/>
        <v>22</v>
      </c>
      <c r="B69" s="114" t="s">
        <v>207</v>
      </c>
      <c r="C69" s="114" t="s">
        <v>208</v>
      </c>
      <c r="D69" s="73">
        <v>0</v>
      </c>
      <c r="E69" s="73">
        <v>0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115" t="s">
        <v>443</v>
      </c>
    </row>
    <row r="70" spans="1:24" s="3" customFormat="1" ht="120" customHeight="1">
      <c r="A70" s="113">
        <f t="shared" si="28"/>
        <v>23</v>
      </c>
      <c r="B70" s="114" t="s">
        <v>209</v>
      </c>
      <c r="C70" s="114" t="s">
        <v>210</v>
      </c>
      <c r="D70" s="73">
        <v>0</v>
      </c>
      <c r="E70" s="73">
        <v>0</v>
      </c>
      <c r="F70" s="73">
        <v>0</v>
      </c>
      <c r="G70" s="73">
        <v>0</v>
      </c>
      <c r="H70" s="73">
        <v>0</v>
      </c>
      <c r="I70" s="73">
        <v>8.0527920000000003E-2</v>
      </c>
      <c r="J70" s="73">
        <v>0</v>
      </c>
      <c r="K70" s="73">
        <v>7.0059290400000002E-2</v>
      </c>
      <c r="L70" s="73">
        <v>3.2211168000000003E-3</v>
      </c>
      <c r="M70" s="73">
        <v>7.2475128000000014E-3</v>
      </c>
      <c r="N70" s="73">
        <v>8.0527920000000003E-2</v>
      </c>
      <c r="O70" s="73">
        <v>0</v>
      </c>
      <c r="P70" s="73">
        <v>7.0059290400000002E-2</v>
      </c>
      <c r="Q70" s="73">
        <v>3.2211168000000003E-3</v>
      </c>
      <c r="R70" s="73">
        <v>7.2475128000000014E-3</v>
      </c>
      <c r="S70" s="73">
        <v>0</v>
      </c>
      <c r="T70" s="73">
        <v>0</v>
      </c>
      <c r="U70" s="73">
        <v>0</v>
      </c>
      <c r="V70" s="73">
        <v>0</v>
      </c>
      <c r="W70" s="73">
        <v>0</v>
      </c>
      <c r="X70" s="115" t="s">
        <v>443</v>
      </c>
    </row>
    <row r="71" spans="1:24" s="3" customFormat="1" ht="120" customHeight="1">
      <c r="A71" s="113">
        <f t="shared" si="28"/>
        <v>24</v>
      </c>
      <c r="B71" s="114" t="s">
        <v>211</v>
      </c>
      <c r="C71" s="114" t="s">
        <v>212</v>
      </c>
      <c r="D71" s="73">
        <v>0</v>
      </c>
      <c r="E71" s="73">
        <v>0</v>
      </c>
      <c r="F71" s="73">
        <v>0</v>
      </c>
      <c r="G71" s="73">
        <v>0</v>
      </c>
      <c r="H71" s="73">
        <v>0</v>
      </c>
      <c r="I71" s="73">
        <v>0</v>
      </c>
      <c r="J71" s="73">
        <v>0</v>
      </c>
      <c r="K71" s="73">
        <v>0</v>
      </c>
      <c r="L71" s="73">
        <v>0</v>
      </c>
      <c r="M71" s="73">
        <v>0</v>
      </c>
      <c r="N71" s="73">
        <v>0</v>
      </c>
      <c r="O71" s="73">
        <v>0</v>
      </c>
      <c r="P71" s="73">
        <v>0</v>
      </c>
      <c r="Q71" s="73">
        <v>0</v>
      </c>
      <c r="R71" s="73">
        <v>0</v>
      </c>
      <c r="S71" s="73">
        <v>0</v>
      </c>
      <c r="T71" s="73">
        <v>0</v>
      </c>
      <c r="U71" s="73">
        <v>0</v>
      </c>
      <c r="V71" s="73">
        <v>0</v>
      </c>
      <c r="W71" s="73">
        <v>0</v>
      </c>
      <c r="X71" s="115" t="s">
        <v>443</v>
      </c>
    </row>
    <row r="72" spans="1:24" s="3" customFormat="1" ht="120" customHeight="1">
      <c r="A72" s="113">
        <f t="shared" si="28"/>
        <v>25</v>
      </c>
      <c r="B72" s="114" t="s">
        <v>213</v>
      </c>
      <c r="C72" s="114" t="s">
        <v>214</v>
      </c>
      <c r="D72" s="73">
        <v>0</v>
      </c>
      <c r="E72" s="73">
        <v>0</v>
      </c>
      <c r="F72" s="73">
        <v>0</v>
      </c>
      <c r="G72" s="73">
        <v>0</v>
      </c>
      <c r="H72" s="73">
        <v>0</v>
      </c>
      <c r="I72" s="73">
        <v>0.15973318000000003</v>
      </c>
      <c r="J72" s="73">
        <v>0</v>
      </c>
      <c r="K72" s="73">
        <v>0.13896786660000002</v>
      </c>
      <c r="L72" s="73">
        <v>6.3893272000000011E-3</v>
      </c>
      <c r="M72" s="73">
        <v>1.4375986200000012E-2</v>
      </c>
      <c r="N72" s="73">
        <v>0.15973318000000003</v>
      </c>
      <c r="O72" s="73">
        <v>0</v>
      </c>
      <c r="P72" s="73">
        <v>0.13896786660000002</v>
      </c>
      <c r="Q72" s="73">
        <v>6.3893272000000011E-3</v>
      </c>
      <c r="R72" s="73">
        <v>1.4375986200000012E-2</v>
      </c>
      <c r="S72" s="73">
        <v>3.6674180000000001E-2</v>
      </c>
      <c r="T72" s="73">
        <v>0</v>
      </c>
      <c r="U72" s="73">
        <v>9.1685450000000002E-3</v>
      </c>
      <c r="V72" s="73">
        <v>2.5671925999999998E-2</v>
      </c>
      <c r="W72" s="73">
        <v>1.8337090000000028E-3</v>
      </c>
      <c r="X72" s="115" t="s">
        <v>443</v>
      </c>
    </row>
    <row r="73" spans="1:24" s="3" customFormat="1" ht="120" customHeight="1">
      <c r="A73" s="113">
        <f t="shared" si="28"/>
        <v>26</v>
      </c>
      <c r="B73" s="114" t="s">
        <v>215</v>
      </c>
      <c r="C73" s="114" t="s">
        <v>216</v>
      </c>
      <c r="D73" s="73">
        <v>0</v>
      </c>
      <c r="E73" s="73">
        <v>0</v>
      </c>
      <c r="F73" s="73">
        <v>0</v>
      </c>
      <c r="G73" s="73">
        <v>0</v>
      </c>
      <c r="H73" s="73">
        <v>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115" t="s">
        <v>443</v>
      </c>
    </row>
    <row r="74" spans="1:24" s="3" customFormat="1" ht="120" customHeight="1">
      <c r="A74" s="113">
        <f t="shared" si="28"/>
        <v>27</v>
      </c>
      <c r="B74" s="114" t="s">
        <v>217</v>
      </c>
      <c r="C74" s="114" t="s">
        <v>218</v>
      </c>
      <c r="D74" s="73">
        <v>0</v>
      </c>
      <c r="E74" s="73">
        <v>0</v>
      </c>
      <c r="F74" s="73">
        <v>0</v>
      </c>
      <c r="G74" s="73">
        <v>0</v>
      </c>
      <c r="H74" s="73">
        <v>0</v>
      </c>
      <c r="I74" s="73">
        <v>2.4132000000000001E-2</v>
      </c>
      <c r="J74" s="73">
        <v>0</v>
      </c>
      <c r="K74" s="73">
        <v>2.0994840000000001E-2</v>
      </c>
      <c r="L74" s="73">
        <v>9.6528E-4</v>
      </c>
      <c r="M74" s="73">
        <v>2.1718800000000002E-3</v>
      </c>
      <c r="N74" s="73">
        <v>2.4132000000000001E-2</v>
      </c>
      <c r="O74" s="73">
        <v>0</v>
      </c>
      <c r="P74" s="73">
        <v>2.0994840000000001E-2</v>
      </c>
      <c r="Q74" s="73">
        <v>9.6528E-4</v>
      </c>
      <c r="R74" s="73">
        <v>2.1718800000000002E-3</v>
      </c>
      <c r="S74" s="73">
        <v>0</v>
      </c>
      <c r="T74" s="73">
        <v>0</v>
      </c>
      <c r="U74" s="73">
        <v>0</v>
      </c>
      <c r="V74" s="73">
        <v>0</v>
      </c>
      <c r="W74" s="73">
        <v>0</v>
      </c>
      <c r="X74" s="115" t="s">
        <v>443</v>
      </c>
    </row>
    <row r="75" spans="1:24" s="3" customFormat="1" ht="120" customHeight="1">
      <c r="A75" s="113">
        <f t="shared" si="28"/>
        <v>28</v>
      </c>
      <c r="B75" s="114" t="s">
        <v>219</v>
      </c>
      <c r="C75" s="114" t="s">
        <v>220</v>
      </c>
      <c r="D75" s="73">
        <v>0</v>
      </c>
      <c r="E75" s="73">
        <v>0</v>
      </c>
      <c r="F75" s="73">
        <v>0</v>
      </c>
      <c r="G75" s="73">
        <v>0</v>
      </c>
      <c r="H75" s="73">
        <v>0</v>
      </c>
      <c r="I75" s="73">
        <v>1.492129E-2</v>
      </c>
      <c r="J75" s="73">
        <v>0</v>
      </c>
      <c r="K75" s="73">
        <v>1.2981522299999999E-2</v>
      </c>
      <c r="L75" s="73">
        <v>5.9685160000000001E-4</v>
      </c>
      <c r="M75" s="73">
        <v>1.3429161000000009E-3</v>
      </c>
      <c r="N75" s="73">
        <v>1.492129E-2</v>
      </c>
      <c r="O75" s="73">
        <v>0</v>
      </c>
      <c r="P75" s="73">
        <v>1.2981522299999999E-2</v>
      </c>
      <c r="Q75" s="73">
        <v>5.9685160000000001E-4</v>
      </c>
      <c r="R75" s="73">
        <v>1.3429161000000009E-3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115" t="s">
        <v>443</v>
      </c>
    </row>
    <row r="76" spans="1:24" s="3" customFormat="1" ht="120" customHeight="1">
      <c r="A76" s="113">
        <f t="shared" si="28"/>
        <v>29</v>
      </c>
      <c r="B76" s="114" t="s">
        <v>221</v>
      </c>
      <c r="C76" s="114" t="s">
        <v>222</v>
      </c>
      <c r="D76" s="73">
        <v>0</v>
      </c>
      <c r="E76" s="73">
        <v>0</v>
      </c>
      <c r="F76" s="73">
        <v>0</v>
      </c>
      <c r="G76" s="73">
        <v>0</v>
      </c>
      <c r="H76" s="73">
        <v>0</v>
      </c>
      <c r="I76" s="73">
        <v>0.11466974000000001</v>
      </c>
      <c r="J76" s="73">
        <v>0</v>
      </c>
      <c r="K76" s="73">
        <v>9.9762673800000007E-2</v>
      </c>
      <c r="L76" s="73">
        <v>4.5867896000000002E-3</v>
      </c>
      <c r="M76" s="73">
        <v>1.0320276599999999E-2</v>
      </c>
      <c r="N76" s="73">
        <v>0.11466974000000001</v>
      </c>
      <c r="O76" s="73">
        <v>0</v>
      </c>
      <c r="P76" s="73">
        <v>9.9762673800000007E-2</v>
      </c>
      <c r="Q76" s="73">
        <v>4.5867896000000002E-3</v>
      </c>
      <c r="R76" s="73">
        <v>1.0320276599999999E-2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115" t="s">
        <v>443</v>
      </c>
    </row>
    <row r="77" spans="1:24" s="3" customFormat="1" ht="120" customHeight="1">
      <c r="A77" s="113">
        <f t="shared" si="28"/>
        <v>30</v>
      </c>
      <c r="B77" s="114" t="s">
        <v>223</v>
      </c>
      <c r="C77" s="114" t="s">
        <v>224</v>
      </c>
      <c r="D77" s="73">
        <v>0</v>
      </c>
      <c r="E77" s="73">
        <v>0</v>
      </c>
      <c r="F77" s="73">
        <v>0</v>
      </c>
      <c r="G77" s="73">
        <v>0</v>
      </c>
      <c r="H77" s="73">
        <v>0</v>
      </c>
      <c r="I77" s="73">
        <v>7.5112589999999993E-2</v>
      </c>
      <c r="J77" s="73">
        <v>0</v>
      </c>
      <c r="K77" s="73">
        <v>6.5347953299999997E-2</v>
      </c>
      <c r="L77" s="73">
        <v>3.0045035999999997E-3</v>
      </c>
      <c r="M77" s="73">
        <v>6.7601330999999959E-3</v>
      </c>
      <c r="N77" s="73">
        <v>7.5112589999999993E-2</v>
      </c>
      <c r="O77" s="73">
        <v>0</v>
      </c>
      <c r="P77" s="73">
        <v>6.5347953299999997E-2</v>
      </c>
      <c r="Q77" s="73">
        <v>3.0045035999999997E-3</v>
      </c>
      <c r="R77" s="73">
        <v>6.7601330999999959E-3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115" t="s">
        <v>443</v>
      </c>
    </row>
    <row r="78" spans="1:24" s="3" customFormat="1" ht="120" customHeight="1">
      <c r="A78" s="113">
        <f t="shared" si="28"/>
        <v>31</v>
      </c>
      <c r="B78" s="114" t="s">
        <v>225</v>
      </c>
      <c r="C78" s="114" t="s">
        <v>226</v>
      </c>
      <c r="D78" s="73">
        <v>0</v>
      </c>
      <c r="E78" s="73">
        <v>0</v>
      </c>
      <c r="F78" s="73">
        <v>0</v>
      </c>
      <c r="G78" s="73">
        <v>0</v>
      </c>
      <c r="H78" s="73">
        <v>0</v>
      </c>
      <c r="I78" s="73">
        <v>0.123059</v>
      </c>
      <c r="J78" s="73">
        <v>0</v>
      </c>
      <c r="K78" s="73">
        <v>0.10706133</v>
      </c>
      <c r="L78" s="73">
        <v>4.9223599999999998E-3</v>
      </c>
      <c r="M78" s="73">
        <v>1.1075310000000005E-2</v>
      </c>
      <c r="N78" s="73">
        <v>0.123059</v>
      </c>
      <c r="O78" s="73">
        <v>0</v>
      </c>
      <c r="P78" s="73">
        <v>0.10706133</v>
      </c>
      <c r="Q78" s="73">
        <v>4.9223599999999998E-3</v>
      </c>
      <c r="R78" s="73">
        <v>1.1075310000000005E-2</v>
      </c>
      <c r="S78" s="73">
        <v>0</v>
      </c>
      <c r="T78" s="73">
        <v>0</v>
      </c>
      <c r="U78" s="73">
        <v>0</v>
      </c>
      <c r="V78" s="73">
        <v>0</v>
      </c>
      <c r="W78" s="73">
        <v>0</v>
      </c>
      <c r="X78" s="115" t="s">
        <v>443</v>
      </c>
    </row>
    <row r="79" spans="1:24" s="3" customFormat="1" ht="120" customHeight="1">
      <c r="A79" s="113">
        <f t="shared" si="28"/>
        <v>32</v>
      </c>
      <c r="B79" s="114" t="s">
        <v>227</v>
      </c>
      <c r="C79" s="114" t="s">
        <v>228</v>
      </c>
      <c r="D79" s="73">
        <v>0</v>
      </c>
      <c r="E79" s="73">
        <v>0</v>
      </c>
      <c r="F79" s="73">
        <v>0</v>
      </c>
      <c r="G79" s="73">
        <v>0</v>
      </c>
      <c r="H79" s="73">
        <v>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115" t="s">
        <v>443</v>
      </c>
    </row>
    <row r="80" spans="1:24" s="3" customFormat="1" ht="120" customHeight="1">
      <c r="A80" s="113">
        <f t="shared" si="28"/>
        <v>33</v>
      </c>
      <c r="B80" s="114" t="s">
        <v>229</v>
      </c>
      <c r="C80" s="114" t="s">
        <v>230</v>
      </c>
      <c r="D80" s="73">
        <v>0</v>
      </c>
      <c r="E80" s="73">
        <v>0</v>
      </c>
      <c r="F80" s="73">
        <v>0</v>
      </c>
      <c r="G80" s="73">
        <v>0</v>
      </c>
      <c r="H80" s="73">
        <v>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115" t="s">
        <v>443</v>
      </c>
    </row>
    <row r="81" spans="1:24" s="3" customFormat="1" ht="120" customHeight="1">
      <c r="A81" s="113">
        <f t="shared" si="28"/>
        <v>34</v>
      </c>
      <c r="B81" s="114" t="s">
        <v>231</v>
      </c>
      <c r="C81" s="114" t="s">
        <v>232</v>
      </c>
      <c r="D81" s="73">
        <v>0</v>
      </c>
      <c r="E81" s="73">
        <v>0</v>
      </c>
      <c r="F81" s="73">
        <v>0</v>
      </c>
      <c r="G81" s="73">
        <v>0</v>
      </c>
      <c r="H81" s="73">
        <v>0</v>
      </c>
      <c r="I81" s="73">
        <v>0.24678100000000003</v>
      </c>
      <c r="J81" s="73">
        <v>0</v>
      </c>
      <c r="K81" s="73">
        <v>0.21469947000000003</v>
      </c>
      <c r="L81" s="73">
        <v>9.8712400000000016E-3</v>
      </c>
      <c r="M81" s="73">
        <v>2.2210289999999994E-2</v>
      </c>
      <c r="N81" s="73">
        <v>0.24678100000000003</v>
      </c>
      <c r="O81" s="73">
        <v>0</v>
      </c>
      <c r="P81" s="73">
        <v>0.21469947000000003</v>
      </c>
      <c r="Q81" s="73">
        <v>9.8712400000000016E-3</v>
      </c>
      <c r="R81" s="73">
        <v>2.2210289999999994E-2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115" t="s">
        <v>443</v>
      </c>
    </row>
    <row r="82" spans="1:24" s="3" customFormat="1" ht="120" customHeight="1">
      <c r="A82" s="113">
        <f t="shared" si="28"/>
        <v>35</v>
      </c>
      <c r="B82" s="114" t="s">
        <v>233</v>
      </c>
      <c r="C82" s="114" t="s">
        <v>234</v>
      </c>
      <c r="D82" s="73">
        <v>0</v>
      </c>
      <c r="E82" s="73">
        <v>0</v>
      </c>
      <c r="F82" s="73">
        <v>0</v>
      </c>
      <c r="G82" s="73">
        <v>0</v>
      </c>
      <c r="H82" s="73">
        <v>0</v>
      </c>
      <c r="I82" s="73">
        <v>0.177674</v>
      </c>
      <c r="J82" s="73">
        <v>0</v>
      </c>
      <c r="K82" s="73">
        <v>0.15457637999999999</v>
      </c>
      <c r="L82" s="73">
        <v>7.1069599999999998E-3</v>
      </c>
      <c r="M82" s="73">
        <v>1.5990660000000014E-2</v>
      </c>
      <c r="N82" s="73">
        <v>0.177674</v>
      </c>
      <c r="O82" s="73">
        <v>0</v>
      </c>
      <c r="P82" s="73">
        <v>0.15457637999999999</v>
      </c>
      <c r="Q82" s="73">
        <v>7.1069599999999998E-3</v>
      </c>
      <c r="R82" s="73">
        <v>1.5990660000000014E-2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115" t="s">
        <v>443</v>
      </c>
    </row>
    <row r="83" spans="1:24" s="3" customFormat="1" ht="120" customHeight="1">
      <c r="A83" s="113">
        <f t="shared" si="28"/>
        <v>36</v>
      </c>
      <c r="B83" s="114" t="s">
        <v>235</v>
      </c>
      <c r="C83" s="114" t="s">
        <v>236</v>
      </c>
      <c r="D83" s="73">
        <v>0</v>
      </c>
      <c r="E83" s="73">
        <v>0</v>
      </c>
      <c r="F83" s="73">
        <v>0</v>
      </c>
      <c r="G83" s="73">
        <v>0</v>
      </c>
      <c r="H83" s="73">
        <v>0</v>
      </c>
      <c r="I83" s="73">
        <v>0.21196199999999998</v>
      </c>
      <c r="J83" s="73">
        <v>0</v>
      </c>
      <c r="K83" s="73">
        <v>0.18440693999999999</v>
      </c>
      <c r="L83" s="73">
        <v>8.47848E-3</v>
      </c>
      <c r="M83" s="73">
        <v>1.9076579999999992E-2</v>
      </c>
      <c r="N83" s="73">
        <v>0.21196199999999998</v>
      </c>
      <c r="O83" s="73">
        <v>0</v>
      </c>
      <c r="P83" s="73">
        <v>0.18440693999999999</v>
      </c>
      <c r="Q83" s="73">
        <v>8.47848E-3</v>
      </c>
      <c r="R83" s="73">
        <v>1.9076579999999992E-2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115" t="s">
        <v>443</v>
      </c>
    </row>
    <row r="84" spans="1:24" s="3" customFormat="1" ht="120" customHeight="1">
      <c r="A84" s="113">
        <f t="shared" si="28"/>
        <v>37</v>
      </c>
      <c r="B84" s="114" t="s">
        <v>237</v>
      </c>
      <c r="C84" s="114" t="s">
        <v>238</v>
      </c>
      <c r="D84" s="73">
        <v>0</v>
      </c>
      <c r="E84" s="73">
        <v>0</v>
      </c>
      <c r="F84" s="73">
        <v>0</v>
      </c>
      <c r="G84" s="73">
        <v>0</v>
      </c>
      <c r="H84" s="73">
        <v>0</v>
      </c>
      <c r="I84" s="73">
        <v>0.15595099999999998</v>
      </c>
      <c r="J84" s="73">
        <v>0</v>
      </c>
      <c r="K84" s="73">
        <v>0.13567736999999999</v>
      </c>
      <c r="L84" s="73">
        <v>6.2380399999999994E-3</v>
      </c>
      <c r="M84" s="73">
        <v>1.4035589999999987E-2</v>
      </c>
      <c r="N84" s="73">
        <v>0.15595099999999998</v>
      </c>
      <c r="O84" s="73">
        <v>0</v>
      </c>
      <c r="P84" s="73">
        <v>0.13567736999999999</v>
      </c>
      <c r="Q84" s="73">
        <v>6.2380399999999994E-3</v>
      </c>
      <c r="R84" s="73">
        <v>1.4035589999999987E-2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115" t="s">
        <v>443</v>
      </c>
    </row>
    <row r="85" spans="1:24" s="3" customFormat="1" ht="120" customHeight="1">
      <c r="A85" s="113">
        <f t="shared" si="28"/>
        <v>38</v>
      </c>
      <c r="B85" s="114" t="s">
        <v>239</v>
      </c>
      <c r="C85" s="114" t="s">
        <v>240</v>
      </c>
      <c r="D85" s="73">
        <v>0</v>
      </c>
      <c r="E85" s="73">
        <v>0</v>
      </c>
      <c r="F85" s="73">
        <v>0</v>
      </c>
      <c r="G85" s="73">
        <v>0</v>
      </c>
      <c r="H85" s="73">
        <v>0</v>
      </c>
      <c r="I85" s="73">
        <v>0.123059</v>
      </c>
      <c r="J85" s="73">
        <v>0</v>
      </c>
      <c r="K85" s="73">
        <v>0.10706133</v>
      </c>
      <c r="L85" s="73">
        <v>4.9223599999999998E-3</v>
      </c>
      <c r="M85" s="73">
        <v>1.1075310000000005E-2</v>
      </c>
      <c r="N85" s="73">
        <v>0.123059</v>
      </c>
      <c r="O85" s="73">
        <v>0</v>
      </c>
      <c r="P85" s="73">
        <v>0.10706133</v>
      </c>
      <c r="Q85" s="73">
        <v>4.9223599999999998E-3</v>
      </c>
      <c r="R85" s="73">
        <v>1.1075310000000005E-2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115" t="s">
        <v>443</v>
      </c>
    </row>
    <row r="86" spans="1:24" s="3" customFormat="1" ht="120" customHeight="1">
      <c r="A86" s="113">
        <f t="shared" si="28"/>
        <v>39</v>
      </c>
      <c r="B86" s="114" t="s">
        <v>241</v>
      </c>
      <c r="C86" s="114" t="s">
        <v>242</v>
      </c>
      <c r="D86" s="73">
        <v>0</v>
      </c>
      <c r="E86" s="73">
        <v>0</v>
      </c>
      <c r="F86" s="73">
        <v>0</v>
      </c>
      <c r="G86" s="73">
        <v>0</v>
      </c>
      <c r="H86" s="73">
        <v>0</v>
      </c>
      <c r="I86" s="73">
        <v>0.204262</v>
      </c>
      <c r="J86" s="73">
        <v>0</v>
      </c>
      <c r="K86" s="73">
        <v>0.17770794000000001</v>
      </c>
      <c r="L86" s="73">
        <v>8.1704800000000008E-3</v>
      </c>
      <c r="M86" s="73">
        <v>1.838357999999999E-2</v>
      </c>
      <c r="N86" s="73">
        <v>0.204262</v>
      </c>
      <c r="O86" s="73">
        <v>0</v>
      </c>
      <c r="P86" s="73">
        <v>0.17770794000000001</v>
      </c>
      <c r="Q86" s="73">
        <v>8.1704800000000008E-3</v>
      </c>
      <c r="R86" s="73">
        <v>1.838357999999999E-2</v>
      </c>
      <c r="S86" s="73">
        <v>0</v>
      </c>
      <c r="T86" s="73">
        <v>0</v>
      </c>
      <c r="U86" s="73">
        <v>0</v>
      </c>
      <c r="V86" s="73">
        <v>0</v>
      </c>
      <c r="W86" s="73">
        <v>0</v>
      </c>
      <c r="X86" s="115" t="s">
        <v>443</v>
      </c>
    </row>
    <row r="87" spans="1:24" s="3" customFormat="1" ht="120" customHeight="1">
      <c r="A87" s="113">
        <f t="shared" si="28"/>
        <v>40</v>
      </c>
      <c r="B87" s="114" t="s">
        <v>243</v>
      </c>
      <c r="C87" s="114" t="s">
        <v>244</v>
      </c>
      <c r="D87" s="73">
        <v>0</v>
      </c>
      <c r="E87" s="73">
        <v>0</v>
      </c>
      <c r="F87" s="73">
        <v>0</v>
      </c>
      <c r="G87" s="73">
        <v>0</v>
      </c>
      <c r="H87" s="73">
        <v>0</v>
      </c>
      <c r="I87" s="73">
        <v>0.16172800000000001</v>
      </c>
      <c r="J87" s="73">
        <v>0</v>
      </c>
      <c r="K87" s="73">
        <v>0.14070336</v>
      </c>
      <c r="L87" s="73">
        <v>6.4691200000000009E-3</v>
      </c>
      <c r="M87" s="73">
        <v>1.4555520000000009E-2</v>
      </c>
      <c r="N87" s="73">
        <v>0.16172800000000001</v>
      </c>
      <c r="O87" s="73">
        <v>0</v>
      </c>
      <c r="P87" s="73">
        <v>0.14070336</v>
      </c>
      <c r="Q87" s="73">
        <v>6.4691200000000009E-3</v>
      </c>
      <c r="R87" s="73">
        <v>1.4555520000000009E-2</v>
      </c>
      <c r="S87" s="73">
        <v>0</v>
      </c>
      <c r="T87" s="73">
        <v>0</v>
      </c>
      <c r="U87" s="73">
        <v>0</v>
      </c>
      <c r="V87" s="73">
        <v>0</v>
      </c>
      <c r="W87" s="73">
        <v>0</v>
      </c>
      <c r="X87" s="115" t="s">
        <v>443</v>
      </c>
    </row>
    <row r="88" spans="1:24" s="3" customFormat="1" ht="120" customHeight="1">
      <c r="A88" s="113">
        <f t="shared" si="28"/>
        <v>41</v>
      </c>
      <c r="B88" s="114" t="s">
        <v>245</v>
      </c>
      <c r="C88" s="114" t="s">
        <v>246</v>
      </c>
      <c r="D88" s="73">
        <v>0</v>
      </c>
      <c r="E88" s="73">
        <v>0</v>
      </c>
      <c r="F88" s="73">
        <v>0</v>
      </c>
      <c r="G88" s="73">
        <v>0</v>
      </c>
      <c r="H88" s="73">
        <v>0</v>
      </c>
      <c r="I88" s="73">
        <v>1.006599E-2</v>
      </c>
      <c r="J88" s="73">
        <v>0</v>
      </c>
      <c r="K88" s="73">
        <v>8.7574113000000002E-3</v>
      </c>
      <c r="L88" s="73">
        <v>4.0263960000000003E-4</v>
      </c>
      <c r="M88" s="73">
        <v>9.0593910000000017E-4</v>
      </c>
      <c r="N88" s="73">
        <v>1.006599E-2</v>
      </c>
      <c r="O88" s="73">
        <v>0</v>
      </c>
      <c r="P88" s="73">
        <v>8.7574113000000002E-3</v>
      </c>
      <c r="Q88" s="73">
        <v>4.0263960000000003E-4</v>
      </c>
      <c r="R88" s="73">
        <v>9.0593910000000017E-4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115" t="s">
        <v>443</v>
      </c>
    </row>
    <row r="89" spans="1:24" s="3" customFormat="1" ht="120" customHeight="1">
      <c r="A89" s="113">
        <f t="shared" si="28"/>
        <v>42</v>
      </c>
      <c r="B89" s="114" t="s">
        <v>247</v>
      </c>
      <c r="C89" s="114" t="s">
        <v>248</v>
      </c>
      <c r="D89" s="73">
        <v>0</v>
      </c>
      <c r="E89" s="73">
        <v>0</v>
      </c>
      <c r="F89" s="73">
        <v>0</v>
      </c>
      <c r="G89" s="73">
        <v>0</v>
      </c>
      <c r="H89" s="73">
        <v>0</v>
      </c>
      <c r="I89" s="73">
        <v>0.123059</v>
      </c>
      <c r="J89" s="73">
        <v>0</v>
      </c>
      <c r="K89" s="73">
        <v>0.10706133</v>
      </c>
      <c r="L89" s="73">
        <v>4.9223599999999998E-3</v>
      </c>
      <c r="M89" s="73">
        <v>1.1075310000000005E-2</v>
      </c>
      <c r="N89" s="73">
        <v>0.123059</v>
      </c>
      <c r="O89" s="73">
        <v>0</v>
      </c>
      <c r="P89" s="73">
        <v>0.10706133</v>
      </c>
      <c r="Q89" s="73">
        <v>4.9223599999999998E-3</v>
      </c>
      <c r="R89" s="73">
        <v>1.1075310000000005E-2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115" t="s">
        <v>443</v>
      </c>
    </row>
    <row r="90" spans="1:24" s="3" customFormat="1" ht="120" customHeight="1">
      <c r="A90" s="113">
        <f t="shared" si="28"/>
        <v>43</v>
      </c>
      <c r="B90" s="114" t="s">
        <v>249</v>
      </c>
      <c r="C90" s="114" t="s">
        <v>250</v>
      </c>
      <c r="D90" s="73">
        <v>0</v>
      </c>
      <c r="E90" s="73">
        <v>0</v>
      </c>
      <c r="F90" s="73">
        <v>0</v>
      </c>
      <c r="G90" s="73">
        <v>0</v>
      </c>
      <c r="H90" s="73">
        <v>0</v>
      </c>
      <c r="I90" s="73">
        <v>0.362427</v>
      </c>
      <c r="J90" s="73">
        <v>0</v>
      </c>
      <c r="K90" s="73">
        <v>0.31531148999999997</v>
      </c>
      <c r="L90" s="73">
        <v>1.4497080000000001E-2</v>
      </c>
      <c r="M90" s="73">
        <v>3.2618430000000025E-2</v>
      </c>
      <c r="N90" s="73">
        <v>0.362427</v>
      </c>
      <c r="O90" s="73">
        <v>0</v>
      </c>
      <c r="P90" s="73">
        <v>0.31531148999999997</v>
      </c>
      <c r="Q90" s="73">
        <v>1.4497080000000001E-2</v>
      </c>
      <c r="R90" s="73">
        <v>3.2618430000000025E-2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115" t="s">
        <v>443</v>
      </c>
    </row>
    <row r="91" spans="1:24" s="3" customFormat="1" ht="120" customHeight="1">
      <c r="A91" s="113">
        <f t="shared" si="28"/>
        <v>44</v>
      </c>
      <c r="B91" s="114" t="s">
        <v>251</v>
      </c>
      <c r="C91" s="114" t="s">
        <v>252</v>
      </c>
      <c r="D91" s="73">
        <v>0</v>
      </c>
      <c r="E91" s="73">
        <v>0</v>
      </c>
      <c r="F91" s="73">
        <v>0</v>
      </c>
      <c r="G91" s="73">
        <v>0</v>
      </c>
      <c r="H91" s="73">
        <v>0</v>
      </c>
      <c r="I91" s="73">
        <v>0.204262</v>
      </c>
      <c r="J91" s="73">
        <v>0</v>
      </c>
      <c r="K91" s="73">
        <v>0.17770794000000001</v>
      </c>
      <c r="L91" s="73">
        <v>8.1704800000000008E-3</v>
      </c>
      <c r="M91" s="73">
        <v>1.838357999999999E-2</v>
      </c>
      <c r="N91" s="73">
        <v>0.204262</v>
      </c>
      <c r="O91" s="73">
        <v>0</v>
      </c>
      <c r="P91" s="73">
        <v>0.17770794000000001</v>
      </c>
      <c r="Q91" s="73">
        <v>8.1704800000000008E-3</v>
      </c>
      <c r="R91" s="73">
        <v>1.838357999999999E-2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115" t="s">
        <v>443</v>
      </c>
    </row>
    <row r="92" spans="1:24" s="3" customFormat="1" ht="31.5">
      <c r="A92" s="113">
        <f t="shared" si="28"/>
        <v>45</v>
      </c>
      <c r="B92" s="114" t="s">
        <v>253</v>
      </c>
      <c r="C92" s="114" t="s">
        <v>254</v>
      </c>
      <c r="D92" s="73">
        <v>0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115" t="s">
        <v>443</v>
      </c>
    </row>
    <row r="93" spans="1:24" s="3" customFormat="1" ht="31.5">
      <c r="A93" s="113">
        <f t="shared" si="28"/>
        <v>46</v>
      </c>
      <c r="B93" s="114" t="s">
        <v>257</v>
      </c>
      <c r="C93" s="114" t="s">
        <v>256</v>
      </c>
      <c r="D93" s="73">
        <v>0</v>
      </c>
      <c r="E93" s="73">
        <v>0</v>
      </c>
      <c r="F93" s="73">
        <v>0</v>
      </c>
      <c r="G93" s="73">
        <v>0</v>
      </c>
      <c r="H93" s="73">
        <v>0</v>
      </c>
      <c r="I93" s="73">
        <v>7.4637999999999996E-2</v>
      </c>
      <c r="J93" s="73">
        <v>0</v>
      </c>
      <c r="K93" s="73">
        <v>6.4935060000000003E-2</v>
      </c>
      <c r="L93" s="73">
        <v>2.9855199999999998E-3</v>
      </c>
      <c r="M93" s="73">
        <v>6.717419999999993E-3</v>
      </c>
      <c r="N93" s="73">
        <v>7.4637999999999996E-2</v>
      </c>
      <c r="O93" s="73">
        <v>0</v>
      </c>
      <c r="P93" s="73">
        <v>6.4935060000000003E-2</v>
      </c>
      <c r="Q93" s="73">
        <v>2.9855199999999998E-3</v>
      </c>
      <c r="R93" s="73">
        <v>6.717419999999993E-3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115" t="s">
        <v>443</v>
      </c>
    </row>
    <row r="94" spans="1:24" s="3" customFormat="1" ht="31.5">
      <c r="A94" s="113">
        <f t="shared" si="28"/>
        <v>47</v>
      </c>
      <c r="B94" s="114" t="s">
        <v>255</v>
      </c>
      <c r="C94" s="114" t="s">
        <v>258</v>
      </c>
      <c r="D94" s="73">
        <v>0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115" t="s">
        <v>443</v>
      </c>
    </row>
    <row r="95" spans="1:24" s="3" customFormat="1" ht="31.5">
      <c r="A95" s="113">
        <f t="shared" si="28"/>
        <v>48</v>
      </c>
      <c r="B95" s="114" t="s">
        <v>259</v>
      </c>
      <c r="C95" s="114" t="s">
        <v>260</v>
      </c>
      <c r="D95" s="73">
        <v>0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115" t="s">
        <v>443</v>
      </c>
    </row>
    <row r="96" spans="1:24" s="3" customFormat="1" ht="47.25">
      <c r="A96" s="113">
        <f t="shared" si="28"/>
        <v>49</v>
      </c>
      <c r="B96" s="114" t="s">
        <v>261</v>
      </c>
      <c r="C96" s="114" t="s">
        <v>262</v>
      </c>
      <c r="D96" s="73">
        <v>0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115" t="s">
        <v>443</v>
      </c>
    </row>
    <row r="97" spans="1:24" s="3" customFormat="1" ht="63">
      <c r="A97" s="113">
        <f t="shared" si="28"/>
        <v>50</v>
      </c>
      <c r="B97" s="114" t="s">
        <v>263</v>
      </c>
      <c r="C97" s="114" t="s">
        <v>264</v>
      </c>
      <c r="D97" s="73">
        <v>0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115" t="s">
        <v>443</v>
      </c>
    </row>
    <row r="98" spans="1:24" s="3" customFormat="1">
      <c r="A98" s="113">
        <f t="shared" si="28"/>
        <v>51</v>
      </c>
      <c r="B98" s="114" t="s">
        <v>265</v>
      </c>
      <c r="C98" s="114" t="s">
        <v>266</v>
      </c>
      <c r="D98" s="73">
        <v>0</v>
      </c>
      <c r="E98" s="73">
        <v>0</v>
      </c>
      <c r="F98" s="73">
        <v>0</v>
      </c>
      <c r="G98" s="73">
        <v>0</v>
      </c>
      <c r="H98" s="73">
        <v>0</v>
      </c>
      <c r="I98" s="73">
        <v>1.006599E-2</v>
      </c>
      <c r="J98" s="73">
        <v>0</v>
      </c>
      <c r="K98" s="73">
        <v>8.7574113000000002E-3</v>
      </c>
      <c r="L98" s="73">
        <v>4.0263960000000003E-4</v>
      </c>
      <c r="M98" s="73">
        <v>9.0593910000000017E-4</v>
      </c>
      <c r="N98" s="73">
        <v>1.006599E-2</v>
      </c>
      <c r="O98" s="73">
        <v>0</v>
      </c>
      <c r="P98" s="73">
        <v>8.7574113000000002E-3</v>
      </c>
      <c r="Q98" s="73">
        <v>4.0263960000000003E-4</v>
      </c>
      <c r="R98" s="73">
        <v>9.0593910000000017E-4</v>
      </c>
      <c r="S98" s="73">
        <v>0</v>
      </c>
      <c r="T98" s="73">
        <v>0</v>
      </c>
      <c r="U98" s="73">
        <v>0</v>
      </c>
      <c r="V98" s="73">
        <v>0</v>
      </c>
      <c r="W98" s="73">
        <v>0</v>
      </c>
      <c r="X98" s="115" t="s">
        <v>443</v>
      </c>
    </row>
    <row r="99" spans="1:24" s="3" customFormat="1" ht="47.25">
      <c r="A99" s="113">
        <f t="shared" si="28"/>
        <v>52</v>
      </c>
      <c r="B99" s="114" t="s">
        <v>267</v>
      </c>
      <c r="C99" s="114" t="s">
        <v>268</v>
      </c>
      <c r="D99" s="73">
        <v>0</v>
      </c>
      <c r="E99" s="73">
        <v>0</v>
      </c>
      <c r="F99" s="73">
        <v>0</v>
      </c>
      <c r="G99" s="73">
        <v>0</v>
      </c>
      <c r="H99" s="73">
        <v>0</v>
      </c>
      <c r="I99" s="73">
        <v>8.2329899999999991E-3</v>
      </c>
      <c r="J99" s="73">
        <v>0</v>
      </c>
      <c r="K99" s="73">
        <v>7.1627012999999993E-3</v>
      </c>
      <c r="L99" s="73">
        <v>3.2931959999999994E-4</v>
      </c>
      <c r="M99" s="73">
        <v>7.4096909999999978E-4</v>
      </c>
      <c r="N99" s="73">
        <v>8.2329899999999991E-3</v>
      </c>
      <c r="O99" s="73">
        <v>0</v>
      </c>
      <c r="P99" s="73">
        <v>7.1627012999999993E-3</v>
      </c>
      <c r="Q99" s="73">
        <v>3.2931959999999994E-4</v>
      </c>
      <c r="R99" s="73">
        <v>7.4096909999999978E-4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115" t="s">
        <v>443</v>
      </c>
    </row>
    <row r="100" spans="1:24" s="3" customFormat="1" ht="47.25">
      <c r="A100" s="113">
        <f t="shared" si="28"/>
        <v>53</v>
      </c>
      <c r="B100" s="114" t="s">
        <v>269</v>
      </c>
      <c r="C100" s="114" t="s">
        <v>270</v>
      </c>
      <c r="D100" s="73">
        <v>0</v>
      </c>
      <c r="E100" s="73">
        <v>0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115" t="s">
        <v>443</v>
      </c>
    </row>
    <row r="101" spans="1:24" s="3" customFormat="1" ht="43.5" customHeight="1">
      <c r="A101" s="113">
        <f t="shared" si="28"/>
        <v>54</v>
      </c>
      <c r="B101" s="114" t="s">
        <v>271</v>
      </c>
      <c r="C101" s="114" t="s">
        <v>272</v>
      </c>
      <c r="D101" s="73">
        <v>0</v>
      </c>
      <c r="E101" s="73">
        <v>0</v>
      </c>
      <c r="F101" s="73">
        <v>0</v>
      </c>
      <c r="G101" s="73">
        <v>0</v>
      </c>
      <c r="H101" s="73">
        <v>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115" t="s">
        <v>443</v>
      </c>
    </row>
    <row r="102" spans="1:24" s="3" customFormat="1" ht="43.5" customHeight="1">
      <c r="A102" s="113">
        <f t="shared" si="28"/>
        <v>55</v>
      </c>
      <c r="B102" s="114" t="s">
        <v>273</v>
      </c>
      <c r="C102" s="114" t="s">
        <v>274</v>
      </c>
      <c r="D102" s="73">
        <v>0</v>
      </c>
      <c r="E102" s="73">
        <v>0</v>
      </c>
      <c r="F102" s="73">
        <v>0</v>
      </c>
      <c r="G102" s="73">
        <v>0</v>
      </c>
      <c r="H102" s="73">
        <v>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115" t="s">
        <v>443</v>
      </c>
    </row>
    <row r="103" spans="1:24" s="3" customFormat="1" ht="43.5" customHeight="1">
      <c r="A103" s="113">
        <f t="shared" si="28"/>
        <v>56</v>
      </c>
      <c r="B103" s="114" t="s">
        <v>275</v>
      </c>
      <c r="C103" s="114" t="s">
        <v>276</v>
      </c>
      <c r="D103" s="73">
        <v>0</v>
      </c>
      <c r="E103" s="73">
        <v>0</v>
      </c>
      <c r="F103" s="73">
        <v>0</v>
      </c>
      <c r="G103" s="73">
        <v>0</v>
      </c>
      <c r="H103" s="73">
        <v>0</v>
      </c>
      <c r="I103" s="73">
        <v>0.17158499999999999</v>
      </c>
      <c r="J103" s="73">
        <v>0</v>
      </c>
      <c r="K103" s="73">
        <v>4.2896249999999997E-2</v>
      </c>
      <c r="L103" s="73">
        <v>0.12010949999999998</v>
      </c>
      <c r="M103" s="73">
        <v>8.5792500000000105E-3</v>
      </c>
      <c r="N103" s="73">
        <v>0.17158499999999999</v>
      </c>
      <c r="O103" s="73">
        <v>0</v>
      </c>
      <c r="P103" s="73">
        <v>4.2896249999999997E-2</v>
      </c>
      <c r="Q103" s="73">
        <v>0.12010949999999998</v>
      </c>
      <c r="R103" s="73">
        <v>8.5792500000000105E-3</v>
      </c>
      <c r="S103" s="73">
        <v>0</v>
      </c>
      <c r="T103" s="73">
        <v>0</v>
      </c>
      <c r="U103" s="73">
        <v>0</v>
      </c>
      <c r="V103" s="73">
        <v>0</v>
      </c>
      <c r="W103" s="73">
        <v>0</v>
      </c>
      <c r="X103" s="115" t="s">
        <v>443</v>
      </c>
    </row>
    <row r="104" spans="1:24" s="3" customFormat="1" ht="43.5" customHeight="1">
      <c r="A104" s="113">
        <f t="shared" si="28"/>
        <v>57</v>
      </c>
      <c r="B104" s="114" t="s">
        <v>277</v>
      </c>
      <c r="C104" s="114" t="s">
        <v>278</v>
      </c>
      <c r="D104" s="73">
        <v>0</v>
      </c>
      <c r="E104" s="73">
        <v>0</v>
      </c>
      <c r="F104" s="73">
        <v>0</v>
      </c>
      <c r="G104" s="73">
        <v>0</v>
      </c>
      <c r="H104" s="73">
        <v>0</v>
      </c>
      <c r="I104" s="73">
        <v>0.17158499999999999</v>
      </c>
      <c r="J104" s="73">
        <v>0</v>
      </c>
      <c r="K104" s="73">
        <v>4.2896249999999997E-2</v>
      </c>
      <c r="L104" s="73">
        <v>0.12010949999999998</v>
      </c>
      <c r="M104" s="73">
        <v>8.5792500000000105E-3</v>
      </c>
      <c r="N104" s="73">
        <v>0.17158499999999999</v>
      </c>
      <c r="O104" s="73">
        <v>0</v>
      </c>
      <c r="P104" s="73">
        <v>4.2896249999999997E-2</v>
      </c>
      <c r="Q104" s="73">
        <v>0.12010949999999998</v>
      </c>
      <c r="R104" s="73">
        <v>8.5792500000000105E-3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115" t="s">
        <v>443</v>
      </c>
    </row>
    <row r="105" spans="1:24" s="3" customFormat="1" ht="43.5" customHeight="1">
      <c r="A105" s="113">
        <f t="shared" si="28"/>
        <v>58</v>
      </c>
      <c r="B105" s="114" t="s">
        <v>279</v>
      </c>
      <c r="C105" s="114" t="s">
        <v>280</v>
      </c>
      <c r="D105" s="73">
        <v>0</v>
      </c>
      <c r="E105" s="73">
        <v>0</v>
      </c>
      <c r="F105" s="73">
        <v>0</v>
      </c>
      <c r="G105" s="73">
        <v>0</v>
      </c>
      <c r="H105" s="73">
        <v>0</v>
      </c>
      <c r="I105" s="73">
        <v>0.17158499999999999</v>
      </c>
      <c r="J105" s="73">
        <v>0</v>
      </c>
      <c r="K105" s="73">
        <v>4.2896249999999997E-2</v>
      </c>
      <c r="L105" s="73">
        <v>0.12010949999999998</v>
      </c>
      <c r="M105" s="73">
        <v>8.5792500000000105E-3</v>
      </c>
      <c r="N105" s="73">
        <v>0.17158499999999999</v>
      </c>
      <c r="O105" s="73">
        <v>0</v>
      </c>
      <c r="P105" s="73">
        <v>4.2896249999999997E-2</v>
      </c>
      <c r="Q105" s="73">
        <v>0.12010949999999998</v>
      </c>
      <c r="R105" s="73">
        <v>8.5792500000000105E-3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115" t="s">
        <v>443</v>
      </c>
    </row>
    <row r="106" spans="1:24" s="3" customFormat="1" ht="43.5" customHeight="1">
      <c r="A106" s="113">
        <f t="shared" si="28"/>
        <v>59</v>
      </c>
      <c r="B106" s="114" t="s">
        <v>281</v>
      </c>
      <c r="C106" s="114" t="s">
        <v>282</v>
      </c>
      <c r="D106" s="73">
        <v>0</v>
      </c>
      <c r="E106" s="73">
        <v>0</v>
      </c>
      <c r="F106" s="73">
        <v>0</v>
      </c>
      <c r="G106" s="73">
        <v>0</v>
      </c>
      <c r="H106" s="73">
        <v>0</v>
      </c>
      <c r="I106" s="73">
        <v>0.20069899999999999</v>
      </c>
      <c r="J106" s="73">
        <v>0</v>
      </c>
      <c r="K106" s="73">
        <v>5.0174749999999997E-2</v>
      </c>
      <c r="L106" s="73">
        <v>0.14048929999999998</v>
      </c>
      <c r="M106" s="73">
        <v>1.0034950000000015E-2</v>
      </c>
      <c r="N106" s="73">
        <v>0.20069899999999999</v>
      </c>
      <c r="O106" s="73">
        <v>0</v>
      </c>
      <c r="P106" s="73">
        <v>5.0174749999999997E-2</v>
      </c>
      <c r="Q106" s="73">
        <v>0.14048929999999998</v>
      </c>
      <c r="R106" s="73">
        <v>1.0034950000000015E-2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115" t="s">
        <v>443</v>
      </c>
    </row>
    <row r="107" spans="1:24" s="3" customFormat="1" ht="43.5" customHeight="1">
      <c r="A107" s="113">
        <f t="shared" si="28"/>
        <v>60</v>
      </c>
      <c r="B107" s="114" t="s">
        <v>283</v>
      </c>
      <c r="C107" s="114" t="s">
        <v>284</v>
      </c>
      <c r="D107" s="73">
        <v>0</v>
      </c>
      <c r="E107" s="73">
        <v>0</v>
      </c>
      <c r="F107" s="73">
        <v>0</v>
      </c>
      <c r="G107" s="73">
        <v>0</v>
      </c>
      <c r="H107" s="73">
        <v>0</v>
      </c>
      <c r="I107" s="73">
        <v>0.24354000000000001</v>
      </c>
      <c r="J107" s="73">
        <v>0</v>
      </c>
      <c r="K107" s="73">
        <v>6.0885000000000002E-2</v>
      </c>
      <c r="L107" s="73">
        <v>0.17047799999999999</v>
      </c>
      <c r="M107" s="73">
        <v>1.2177000000000021E-2</v>
      </c>
      <c r="N107" s="73">
        <v>0.24354000000000001</v>
      </c>
      <c r="O107" s="73">
        <v>0</v>
      </c>
      <c r="P107" s="73">
        <v>6.0885000000000002E-2</v>
      </c>
      <c r="Q107" s="73">
        <v>0.17047799999999999</v>
      </c>
      <c r="R107" s="73">
        <v>1.2177000000000021E-2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115" t="s">
        <v>443</v>
      </c>
    </row>
    <row r="108" spans="1:24" s="3" customFormat="1" ht="43.5" customHeight="1">
      <c r="A108" s="113">
        <f t="shared" si="28"/>
        <v>61</v>
      </c>
      <c r="B108" s="114" t="s">
        <v>285</v>
      </c>
      <c r="C108" s="114" t="s">
        <v>286</v>
      </c>
      <c r="D108" s="73">
        <v>0</v>
      </c>
      <c r="E108" s="73">
        <v>0</v>
      </c>
      <c r="F108" s="73">
        <v>0</v>
      </c>
      <c r="G108" s="73">
        <v>0</v>
      </c>
      <c r="H108" s="73">
        <v>0</v>
      </c>
      <c r="I108" s="73">
        <v>0.17158499999999999</v>
      </c>
      <c r="J108" s="73">
        <v>0</v>
      </c>
      <c r="K108" s="73">
        <v>4.2896249999999997E-2</v>
      </c>
      <c r="L108" s="73">
        <v>0.12010949999999998</v>
      </c>
      <c r="M108" s="73">
        <v>8.5792500000000105E-3</v>
      </c>
      <c r="N108" s="73">
        <v>0.17158499999999999</v>
      </c>
      <c r="O108" s="73">
        <v>0</v>
      </c>
      <c r="P108" s="73">
        <v>4.2896249999999997E-2</v>
      </c>
      <c r="Q108" s="73">
        <v>0.12010949999999998</v>
      </c>
      <c r="R108" s="73">
        <v>8.5792500000000105E-3</v>
      </c>
      <c r="S108" s="73">
        <v>0</v>
      </c>
      <c r="T108" s="73">
        <v>0</v>
      </c>
      <c r="U108" s="73">
        <v>0</v>
      </c>
      <c r="V108" s="73">
        <v>0</v>
      </c>
      <c r="W108" s="73">
        <v>0</v>
      </c>
      <c r="X108" s="115" t="s">
        <v>443</v>
      </c>
    </row>
    <row r="109" spans="1:24" s="3" customFormat="1" ht="43.5" customHeight="1">
      <c r="A109" s="113">
        <f t="shared" si="28"/>
        <v>62</v>
      </c>
      <c r="B109" s="114" t="s">
        <v>287</v>
      </c>
      <c r="C109" s="114" t="s">
        <v>288</v>
      </c>
      <c r="D109" s="73">
        <v>0</v>
      </c>
      <c r="E109" s="73">
        <v>0</v>
      </c>
      <c r="F109" s="73">
        <v>0</v>
      </c>
      <c r="G109" s="73">
        <v>0</v>
      </c>
      <c r="H109" s="73">
        <v>0</v>
      </c>
      <c r="I109" s="73">
        <v>8.1202999999999997E-2</v>
      </c>
      <c r="J109" s="73">
        <v>0</v>
      </c>
      <c r="K109" s="73">
        <v>2.0300749999999999E-2</v>
      </c>
      <c r="L109" s="73">
        <v>5.6842099999999993E-2</v>
      </c>
      <c r="M109" s="73">
        <v>4.0601500000000054E-3</v>
      </c>
      <c r="N109" s="73">
        <v>8.1202999999999997E-2</v>
      </c>
      <c r="O109" s="73">
        <v>0</v>
      </c>
      <c r="P109" s="73">
        <v>2.0300749999999999E-2</v>
      </c>
      <c r="Q109" s="73">
        <v>5.6842099999999993E-2</v>
      </c>
      <c r="R109" s="73">
        <v>4.0601500000000054E-3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115" t="s">
        <v>443</v>
      </c>
    </row>
    <row r="110" spans="1:24" s="3" customFormat="1" ht="43.5" customHeight="1">
      <c r="A110" s="113">
        <f t="shared" si="28"/>
        <v>63</v>
      </c>
      <c r="B110" s="114" t="s">
        <v>289</v>
      </c>
      <c r="C110" s="114" t="s">
        <v>290</v>
      </c>
      <c r="D110" s="73">
        <v>0</v>
      </c>
      <c r="E110" s="73">
        <v>0</v>
      </c>
      <c r="F110" s="73">
        <v>0</v>
      </c>
      <c r="G110" s="73">
        <v>0</v>
      </c>
      <c r="H110" s="73">
        <v>0</v>
      </c>
      <c r="I110" s="73">
        <v>8.5053000000000004E-2</v>
      </c>
      <c r="J110" s="73">
        <v>0</v>
      </c>
      <c r="K110" s="73">
        <v>2.1263250000000001E-2</v>
      </c>
      <c r="L110" s="73">
        <v>5.9537099999999996E-2</v>
      </c>
      <c r="M110" s="73">
        <v>4.2526500000000106E-3</v>
      </c>
      <c r="N110" s="73">
        <v>8.5053000000000004E-2</v>
      </c>
      <c r="O110" s="73">
        <v>0</v>
      </c>
      <c r="P110" s="73">
        <v>2.1263250000000001E-2</v>
      </c>
      <c r="Q110" s="73">
        <v>5.9537099999999996E-2</v>
      </c>
      <c r="R110" s="73">
        <v>4.2526500000000106E-3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115" t="s">
        <v>443</v>
      </c>
    </row>
    <row r="111" spans="1:24" s="3" customFormat="1" ht="43.5" customHeight="1">
      <c r="A111" s="113">
        <f t="shared" si="28"/>
        <v>64</v>
      </c>
      <c r="B111" s="114" t="s">
        <v>291</v>
      </c>
      <c r="C111" s="114" t="s">
        <v>292</v>
      </c>
      <c r="D111" s="73">
        <v>0</v>
      </c>
      <c r="E111" s="73">
        <v>0</v>
      </c>
      <c r="F111" s="73">
        <v>0</v>
      </c>
      <c r="G111" s="73">
        <v>0</v>
      </c>
      <c r="H111" s="73">
        <v>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115" t="s">
        <v>443</v>
      </c>
    </row>
    <row r="112" spans="1:24" s="3" customFormat="1" ht="43.5" customHeight="1">
      <c r="A112" s="113">
        <f t="shared" si="28"/>
        <v>65</v>
      </c>
      <c r="B112" s="114" t="s">
        <v>293</v>
      </c>
      <c r="C112" s="114" t="s">
        <v>294</v>
      </c>
      <c r="D112" s="73">
        <v>0</v>
      </c>
      <c r="E112" s="73">
        <v>0</v>
      </c>
      <c r="F112" s="73">
        <v>0</v>
      </c>
      <c r="G112" s="73">
        <v>0</v>
      </c>
      <c r="H112" s="73">
        <v>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115" t="s">
        <v>443</v>
      </c>
    </row>
    <row r="113" spans="1:24" s="3" customFormat="1" ht="43.5" customHeight="1">
      <c r="A113" s="113">
        <f t="shared" si="28"/>
        <v>66</v>
      </c>
      <c r="B113" s="114" t="s">
        <v>295</v>
      </c>
      <c r="C113" s="114" t="s">
        <v>296</v>
      </c>
      <c r="D113" s="73">
        <v>0</v>
      </c>
      <c r="E113" s="73">
        <v>0</v>
      </c>
      <c r="F113" s="73">
        <v>0</v>
      </c>
      <c r="G113" s="73">
        <v>0</v>
      </c>
      <c r="H113" s="73">
        <v>0</v>
      </c>
      <c r="I113" s="73">
        <v>0</v>
      </c>
      <c r="J113" s="73">
        <v>0</v>
      </c>
      <c r="K113" s="73">
        <v>0</v>
      </c>
      <c r="L113" s="73">
        <v>0</v>
      </c>
      <c r="M113" s="73">
        <v>0</v>
      </c>
      <c r="N113" s="73">
        <v>0</v>
      </c>
      <c r="O113" s="73">
        <v>0</v>
      </c>
      <c r="P113" s="73">
        <v>0</v>
      </c>
      <c r="Q113" s="73">
        <v>0</v>
      </c>
      <c r="R113" s="73">
        <v>0</v>
      </c>
      <c r="S113" s="73">
        <v>0</v>
      </c>
      <c r="T113" s="73">
        <v>0</v>
      </c>
      <c r="U113" s="73">
        <v>0</v>
      </c>
      <c r="V113" s="73">
        <v>0</v>
      </c>
      <c r="W113" s="73">
        <v>0</v>
      </c>
      <c r="X113" s="115" t="s">
        <v>443</v>
      </c>
    </row>
    <row r="114" spans="1:24" s="3" customFormat="1" ht="43.5" customHeight="1">
      <c r="A114" s="113">
        <f t="shared" si="28"/>
        <v>67</v>
      </c>
      <c r="B114" s="114" t="s">
        <v>297</v>
      </c>
      <c r="C114" s="114" t="s">
        <v>298</v>
      </c>
      <c r="D114" s="73">
        <v>0</v>
      </c>
      <c r="E114" s="73">
        <v>0</v>
      </c>
      <c r="F114" s="73">
        <v>0</v>
      </c>
      <c r="G114" s="73">
        <v>0</v>
      </c>
      <c r="H114" s="73">
        <v>0</v>
      </c>
      <c r="I114" s="73">
        <v>2.4978820000000006E-2</v>
      </c>
      <c r="J114" s="73">
        <v>0</v>
      </c>
      <c r="K114" s="73">
        <v>0</v>
      </c>
      <c r="L114" s="73">
        <v>0</v>
      </c>
      <c r="M114" s="73">
        <v>2.4978820000000006E-2</v>
      </c>
      <c r="N114" s="73">
        <v>2.4978820000000006E-2</v>
      </c>
      <c r="O114" s="73">
        <v>0</v>
      </c>
      <c r="P114" s="73">
        <v>0</v>
      </c>
      <c r="Q114" s="73">
        <v>0</v>
      </c>
      <c r="R114" s="73">
        <v>2.4978820000000006E-2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115" t="s">
        <v>443</v>
      </c>
    </row>
    <row r="115" spans="1:24" s="3" customFormat="1" ht="43.5" customHeight="1">
      <c r="A115" s="113">
        <f t="shared" si="28"/>
        <v>68</v>
      </c>
      <c r="B115" s="114" t="s">
        <v>299</v>
      </c>
      <c r="C115" s="114" t="s">
        <v>300</v>
      </c>
      <c r="D115" s="73">
        <v>0</v>
      </c>
      <c r="E115" s="73">
        <v>0</v>
      </c>
      <c r="F115" s="73">
        <v>0</v>
      </c>
      <c r="G115" s="73">
        <v>0</v>
      </c>
      <c r="H115" s="73">
        <v>0</v>
      </c>
      <c r="I115" s="73">
        <v>1.9358589999999998E-2</v>
      </c>
      <c r="J115" s="73">
        <v>0</v>
      </c>
      <c r="K115" s="73">
        <v>0</v>
      </c>
      <c r="L115" s="73">
        <v>0</v>
      </c>
      <c r="M115" s="73">
        <v>1.9358589999999998E-2</v>
      </c>
      <c r="N115" s="73">
        <v>1.9358589999999998E-2</v>
      </c>
      <c r="O115" s="73">
        <v>0</v>
      </c>
      <c r="P115" s="73">
        <v>0</v>
      </c>
      <c r="Q115" s="73">
        <v>0</v>
      </c>
      <c r="R115" s="73">
        <v>1.9358589999999998E-2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115" t="s">
        <v>443</v>
      </c>
    </row>
    <row r="116" spans="1:24" s="3" customFormat="1" ht="43.5" customHeight="1">
      <c r="A116" s="113">
        <f t="shared" si="28"/>
        <v>69</v>
      </c>
      <c r="B116" s="114" t="s">
        <v>301</v>
      </c>
      <c r="C116" s="114" t="s">
        <v>302</v>
      </c>
      <c r="D116" s="73">
        <v>0</v>
      </c>
      <c r="E116" s="73">
        <v>0</v>
      </c>
      <c r="F116" s="73">
        <v>0</v>
      </c>
      <c r="G116" s="73">
        <v>0</v>
      </c>
      <c r="H116" s="73">
        <v>0</v>
      </c>
      <c r="I116" s="73">
        <v>0.43408458999999999</v>
      </c>
      <c r="J116" s="73">
        <v>0</v>
      </c>
      <c r="K116" s="73">
        <v>0</v>
      </c>
      <c r="L116" s="73">
        <v>0</v>
      </c>
      <c r="M116" s="73">
        <v>0.43408458999999999</v>
      </c>
      <c r="N116" s="73">
        <v>0.43408458999999999</v>
      </c>
      <c r="O116" s="73">
        <v>0</v>
      </c>
      <c r="P116" s="73">
        <v>0</v>
      </c>
      <c r="Q116" s="73">
        <v>0</v>
      </c>
      <c r="R116" s="73">
        <v>0.43408458999999999</v>
      </c>
      <c r="S116" s="73">
        <v>0.55679544000000003</v>
      </c>
      <c r="T116" s="73">
        <v>0</v>
      </c>
      <c r="U116" s="73">
        <v>0</v>
      </c>
      <c r="V116" s="73">
        <v>0</v>
      </c>
      <c r="W116" s="73">
        <v>0.55679544000000003</v>
      </c>
      <c r="X116" s="115" t="s">
        <v>443</v>
      </c>
    </row>
    <row r="117" spans="1:24" s="3" customFormat="1" ht="43.5" customHeight="1">
      <c r="A117" s="113">
        <f t="shared" si="28"/>
        <v>70</v>
      </c>
      <c r="B117" s="114" t="s">
        <v>303</v>
      </c>
      <c r="C117" s="114" t="s">
        <v>304</v>
      </c>
      <c r="D117" s="73">
        <v>0</v>
      </c>
      <c r="E117" s="73">
        <v>0</v>
      </c>
      <c r="F117" s="73">
        <v>0</v>
      </c>
      <c r="G117" s="73">
        <v>0</v>
      </c>
      <c r="H117" s="73">
        <v>0</v>
      </c>
      <c r="I117" s="73">
        <v>0.49775999999999998</v>
      </c>
      <c r="J117" s="73">
        <v>0</v>
      </c>
      <c r="K117" s="73">
        <v>0</v>
      </c>
      <c r="L117" s="73">
        <v>0</v>
      </c>
      <c r="M117" s="73">
        <v>0.49775999999999998</v>
      </c>
      <c r="N117" s="73">
        <v>0.49775999999999998</v>
      </c>
      <c r="O117" s="73">
        <v>0</v>
      </c>
      <c r="P117" s="73">
        <v>0</v>
      </c>
      <c r="Q117" s="73">
        <v>0</v>
      </c>
      <c r="R117" s="73">
        <v>0.49775999999999998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115" t="s">
        <v>443</v>
      </c>
    </row>
    <row r="118" spans="1:24" s="3" customFormat="1" ht="43.5" customHeight="1">
      <c r="A118" s="113">
        <f t="shared" si="28"/>
        <v>71</v>
      </c>
      <c r="B118" s="114" t="s">
        <v>305</v>
      </c>
      <c r="C118" s="114" t="s">
        <v>306</v>
      </c>
      <c r="D118" s="73">
        <v>0</v>
      </c>
      <c r="E118" s="73">
        <v>0</v>
      </c>
      <c r="F118" s="73">
        <v>0</v>
      </c>
      <c r="G118" s="73">
        <v>0</v>
      </c>
      <c r="H118" s="73">
        <v>0</v>
      </c>
      <c r="I118" s="73">
        <v>4.4882400000000001E-3</v>
      </c>
      <c r="J118" s="73">
        <v>0</v>
      </c>
      <c r="K118" s="73">
        <v>0</v>
      </c>
      <c r="L118" s="73">
        <v>0</v>
      </c>
      <c r="M118" s="73">
        <v>4.4882400000000001E-3</v>
      </c>
      <c r="N118" s="73">
        <v>4.4882400000000001E-3</v>
      </c>
      <c r="O118" s="73">
        <v>0</v>
      </c>
      <c r="P118" s="73">
        <v>0</v>
      </c>
      <c r="Q118" s="73">
        <v>0</v>
      </c>
      <c r="R118" s="73">
        <v>4.4882400000000001E-3</v>
      </c>
      <c r="S118" s="73">
        <v>0.18448824</v>
      </c>
      <c r="T118" s="73">
        <v>0</v>
      </c>
      <c r="U118" s="73">
        <v>5.5346472000000001E-2</v>
      </c>
      <c r="V118" s="73">
        <v>0.110692944</v>
      </c>
      <c r="W118" s="73">
        <v>1.8448823999999989E-2</v>
      </c>
      <c r="X118" s="115" t="s">
        <v>443</v>
      </c>
    </row>
    <row r="119" spans="1:24" s="3" customFormat="1" ht="43.5" customHeight="1">
      <c r="A119" s="113">
        <f t="shared" si="28"/>
        <v>72</v>
      </c>
      <c r="B119" s="114" t="s">
        <v>307</v>
      </c>
      <c r="C119" s="114" t="s">
        <v>308</v>
      </c>
      <c r="D119" s="73">
        <v>0</v>
      </c>
      <c r="E119" s="73">
        <v>0</v>
      </c>
      <c r="F119" s="73">
        <v>0</v>
      </c>
      <c r="G119" s="73">
        <v>0</v>
      </c>
      <c r="H119" s="73">
        <v>0</v>
      </c>
      <c r="I119" s="73">
        <v>3.1136509999999999E-2</v>
      </c>
      <c r="J119" s="73">
        <v>0</v>
      </c>
      <c r="K119" s="73">
        <v>0</v>
      </c>
      <c r="L119" s="73">
        <v>0</v>
      </c>
      <c r="M119" s="73">
        <v>3.1136509999999999E-2</v>
      </c>
      <c r="N119" s="73">
        <v>3.1136509999999999E-2</v>
      </c>
      <c r="O119" s="73">
        <v>0</v>
      </c>
      <c r="P119" s="73">
        <v>0</v>
      </c>
      <c r="Q119" s="73">
        <v>0</v>
      </c>
      <c r="R119" s="73">
        <v>3.1136509999999999E-2</v>
      </c>
      <c r="S119" s="73">
        <v>1.0536348599999998</v>
      </c>
      <c r="T119" s="73">
        <v>0</v>
      </c>
      <c r="U119" s="73">
        <v>0.31609045799999996</v>
      </c>
      <c r="V119" s="73">
        <v>0.63218091599999993</v>
      </c>
      <c r="W119" s="73">
        <v>0.10536348600000001</v>
      </c>
      <c r="X119" s="115" t="s">
        <v>443</v>
      </c>
    </row>
    <row r="120" spans="1:24" s="3" customFormat="1" ht="43.5" customHeight="1">
      <c r="A120" s="113">
        <f t="shared" si="28"/>
        <v>73</v>
      </c>
      <c r="B120" s="114" t="s">
        <v>309</v>
      </c>
      <c r="C120" s="114" t="s">
        <v>310</v>
      </c>
      <c r="D120" s="73">
        <v>0</v>
      </c>
      <c r="E120" s="73">
        <v>0</v>
      </c>
      <c r="F120" s="73">
        <v>0</v>
      </c>
      <c r="G120" s="73">
        <v>0</v>
      </c>
      <c r="H120" s="73">
        <v>0</v>
      </c>
      <c r="I120" s="73">
        <v>3.8661760000000003E-2</v>
      </c>
      <c r="J120" s="73">
        <v>0</v>
      </c>
      <c r="K120" s="73">
        <v>0</v>
      </c>
      <c r="L120" s="73">
        <v>0</v>
      </c>
      <c r="M120" s="73">
        <v>3.8661760000000003E-2</v>
      </c>
      <c r="N120" s="73">
        <v>3.8661760000000003E-2</v>
      </c>
      <c r="O120" s="73">
        <v>0</v>
      </c>
      <c r="P120" s="73">
        <v>0</v>
      </c>
      <c r="Q120" s="73">
        <v>0</v>
      </c>
      <c r="R120" s="73">
        <v>3.8661760000000003E-2</v>
      </c>
      <c r="S120" s="73">
        <v>1.29776303</v>
      </c>
      <c r="T120" s="73">
        <v>0</v>
      </c>
      <c r="U120" s="73">
        <v>0.389328909</v>
      </c>
      <c r="V120" s="73">
        <v>0.778657818</v>
      </c>
      <c r="W120" s="73">
        <v>0.12977630299999998</v>
      </c>
      <c r="X120" s="115" t="s">
        <v>443</v>
      </c>
    </row>
    <row r="121" spans="1:24" s="3" customFormat="1" ht="43.5" customHeight="1">
      <c r="A121" s="113">
        <f t="shared" si="28"/>
        <v>74</v>
      </c>
      <c r="B121" s="114" t="s">
        <v>311</v>
      </c>
      <c r="C121" s="114" t="s">
        <v>312</v>
      </c>
      <c r="D121" s="73">
        <v>0</v>
      </c>
      <c r="E121" s="73">
        <v>0</v>
      </c>
      <c r="F121" s="73">
        <v>0</v>
      </c>
      <c r="G121" s="73">
        <v>0</v>
      </c>
      <c r="H121" s="73">
        <v>0</v>
      </c>
      <c r="I121" s="73">
        <v>2.1364929999999997E-2</v>
      </c>
      <c r="J121" s="73">
        <v>0</v>
      </c>
      <c r="K121" s="73">
        <v>0</v>
      </c>
      <c r="L121" s="73">
        <v>0</v>
      </c>
      <c r="M121" s="73">
        <v>2.1364929999999997E-2</v>
      </c>
      <c r="N121" s="73">
        <v>2.1364929999999997E-2</v>
      </c>
      <c r="O121" s="73">
        <v>0</v>
      </c>
      <c r="P121" s="73">
        <v>0</v>
      </c>
      <c r="Q121" s="73">
        <v>0</v>
      </c>
      <c r="R121" s="73">
        <v>2.1364929999999997E-2</v>
      </c>
      <c r="S121" s="73">
        <v>0.71886328999999993</v>
      </c>
      <c r="T121" s="73">
        <v>0</v>
      </c>
      <c r="U121" s="73">
        <v>0.21565898699999997</v>
      </c>
      <c r="V121" s="73">
        <v>0.43131797399999994</v>
      </c>
      <c r="W121" s="73">
        <v>7.1886329000000027E-2</v>
      </c>
      <c r="X121" s="115" t="s">
        <v>443</v>
      </c>
    </row>
    <row r="122" spans="1:24" s="3" customFormat="1" ht="43.5" customHeight="1">
      <c r="A122" s="113">
        <f t="shared" si="28"/>
        <v>75</v>
      </c>
      <c r="B122" s="114" t="s">
        <v>313</v>
      </c>
      <c r="C122" s="114" t="s">
        <v>314</v>
      </c>
      <c r="D122" s="73">
        <v>0</v>
      </c>
      <c r="E122" s="73">
        <v>0</v>
      </c>
      <c r="F122" s="73">
        <v>0</v>
      </c>
      <c r="G122" s="73">
        <v>0</v>
      </c>
      <c r="H122" s="73">
        <v>0</v>
      </c>
      <c r="I122" s="73">
        <v>8.3918499999999993E-3</v>
      </c>
      <c r="J122" s="73">
        <v>0</v>
      </c>
      <c r="K122" s="73">
        <v>0</v>
      </c>
      <c r="L122" s="73">
        <v>0</v>
      </c>
      <c r="M122" s="73">
        <v>8.3918499999999993E-3</v>
      </c>
      <c r="N122" s="73">
        <v>8.3918499999999993E-3</v>
      </c>
      <c r="O122" s="73">
        <v>0</v>
      </c>
      <c r="P122" s="73">
        <v>0</v>
      </c>
      <c r="Q122" s="73">
        <v>0</v>
      </c>
      <c r="R122" s="73">
        <v>8.3918499999999993E-3</v>
      </c>
      <c r="S122" s="73">
        <v>0.42364363999999999</v>
      </c>
      <c r="T122" s="73">
        <v>0</v>
      </c>
      <c r="U122" s="73">
        <v>0.12709309199999999</v>
      </c>
      <c r="V122" s="73">
        <v>0.25418618399999998</v>
      </c>
      <c r="W122" s="73">
        <v>4.2364364000000043E-2</v>
      </c>
      <c r="X122" s="115" t="s">
        <v>443</v>
      </c>
    </row>
    <row r="123" spans="1:24" s="3" customFormat="1" ht="43.5" customHeight="1">
      <c r="A123" s="113">
        <f t="shared" si="28"/>
        <v>76</v>
      </c>
      <c r="B123" s="114" t="s">
        <v>1134</v>
      </c>
      <c r="C123" s="114" t="s">
        <v>316</v>
      </c>
      <c r="D123" s="73">
        <v>0</v>
      </c>
      <c r="E123" s="73">
        <v>0</v>
      </c>
      <c r="F123" s="73">
        <v>0</v>
      </c>
      <c r="G123" s="73">
        <v>0</v>
      </c>
      <c r="H123" s="73">
        <v>0</v>
      </c>
      <c r="I123" s="73">
        <v>40.65078235</v>
      </c>
      <c r="J123" s="73">
        <v>0</v>
      </c>
      <c r="K123" s="73">
        <v>0</v>
      </c>
      <c r="L123" s="73">
        <v>40.65078235</v>
      </c>
      <c r="M123" s="73">
        <v>0</v>
      </c>
      <c r="N123" s="73">
        <v>40.65078235</v>
      </c>
      <c r="O123" s="73">
        <v>0</v>
      </c>
      <c r="P123" s="73">
        <v>0</v>
      </c>
      <c r="Q123" s="73">
        <v>40.65078235</v>
      </c>
      <c r="R123" s="73">
        <v>0</v>
      </c>
      <c r="S123" s="73">
        <v>3.8693737400000003</v>
      </c>
      <c r="T123" s="73">
        <v>0</v>
      </c>
      <c r="U123" s="73">
        <v>0</v>
      </c>
      <c r="V123" s="73">
        <v>3.8693737400000003</v>
      </c>
      <c r="W123" s="73">
        <v>0</v>
      </c>
      <c r="X123" s="115" t="s">
        <v>443</v>
      </c>
    </row>
    <row r="124" spans="1:24" s="3" customFormat="1" ht="31.5">
      <c r="A124" s="113">
        <f t="shared" ref="A124:A128" si="29">A123+1</f>
        <v>77</v>
      </c>
      <c r="B124" s="114" t="s">
        <v>317</v>
      </c>
      <c r="C124" s="114" t="s">
        <v>318</v>
      </c>
      <c r="D124" s="73">
        <v>0</v>
      </c>
      <c r="E124" s="73">
        <v>0</v>
      </c>
      <c r="F124" s="73">
        <v>0</v>
      </c>
      <c r="G124" s="73">
        <v>0</v>
      </c>
      <c r="H124" s="73">
        <v>0</v>
      </c>
      <c r="I124" s="73">
        <v>22.806686923200001</v>
      </c>
      <c r="J124" s="73">
        <v>0</v>
      </c>
      <c r="K124" s="73">
        <v>0</v>
      </c>
      <c r="L124" s="73">
        <v>22.806686923200001</v>
      </c>
      <c r="M124" s="73">
        <v>0</v>
      </c>
      <c r="N124" s="73">
        <v>22.806686923200001</v>
      </c>
      <c r="O124" s="73">
        <v>0</v>
      </c>
      <c r="P124" s="73">
        <v>0</v>
      </c>
      <c r="Q124" s="73">
        <v>22.806686923200001</v>
      </c>
      <c r="R124" s="73">
        <v>0</v>
      </c>
      <c r="S124" s="73">
        <v>15.13161004</v>
      </c>
      <c r="T124" s="73">
        <v>0</v>
      </c>
      <c r="U124" s="73">
        <v>0</v>
      </c>
      <c r="V124" s="73">
        <v>15.13161004</v>
      </c>
      <c r="W124" s="73">
        <v>0</v>
      </c>
      <c r="X124" s="115" t="s">
        <v>443</v>
      </c>
    </row>
    <row r="125" spans="1:24" s="3" customFormat="1" ht="31.5">
      <c r="A125" s="113">
        <f t="shared" si="29"/>
        <v>78</v>
      </c>
      <c r="B125" s="114" t="s">
        <v>319</v>
      </c>
      <c r="C125" s="114" t="s">
        <v>320</v>
      </c>
      <c r="D125" s="73">
        <v>0</v>
      </c>
      <c r="E125" s="73">
        <v>0</v>
      </c>
      <c r="F125" s="73">
        <v>0</v>
      </c>
      <c r="G125" s="73">
        <v>0</v>
      </c>
      <c r="H125" s="73">
        <v>0</v>
      </c>
      <c r="I125" s="73">
        <v>6.6036910000000004E-2</v>
      </c>
      <c r="J125" s="73">
        <v>6.6036910000000004E-2</v>
      </c>
      <c r="K125" s="73">
        <v>0</v>
      </c>
      <c r="L125" s="73">
        <v>0</v>
      </c>
      <c r="M125" s="73">
        <v>0</v>
      </c>
      <c r="N125" s="73">
        <v>6.6036910000000004E-2</v>
      </c>
      <c r="O125" s="73">
        <v>6.6036910000000004E-2</v>
      </c>
      <c r="P125" s="73">
        <v>0</v>
      </c>
      <c r="Q125" s="73">
        <v>0</v>
      </c>
      <c r="R125" s="73">
        <v>0</v>
      </c>
      <c r="S125" s="73">
        <v>-0.37389528999999999</v>
      </c>
      <c r="T125" s="73">
        <v>-0.37389528999999999</v>
      </c>
      <c r="U125" s="73">
        <v>0</v>
      </c>
      <c r="V125" s="73">
        <v>0</v>
      </c>
      <c r="W125" s="73">
        <v>0</v>
      </c>
      <c r="X125" s="115" t="s">
        <v>443</v>
      </c>
    </row>
    <row r="126" spans="1:24" s="3" customFormat="1" ht="31.5">
      <c r="A126" s="113">
        <f t="shared" si="29"/>
        <v>79</v>
      </c>
      <c r="B126" s="114" t="s">
        <v>321</v>
      </c>
      <c r="C126" s="114" t="s">
        <v>322</v>
      </c>
      <c r="D126" s="73">
        <v>0</v>
      </c>
      <c r="E126" s="73">
        <v>0</v>
      </c>
      <c r="F126" s="73">
        <v>0</v>
      </c>
      <c r="G126" s="73">
        <v>0</v>
      </c>
      <c r="H126" s="73">
        <v>0</v>
      </c>
      <c r="I126" s="73">
        <v>0.372</v>
      </c>
      <c r="J126" s="73">
        <v>0.372</v>
      </c>
      <c r="K126" s="73">
        <v>0</v>
      </c>
      <c r="L126" s="73">
        <v>0</v>
      </c>
      <c r="M126" s="73">
        <v>0</v>
      </c>
      <c r="N126" s="73">
        <v>0.372</v>
      </c>
      <c r="O126" s="73">
        <v>0.372</v>
      </c>
      <c r="P126" s="73">
        <v>0</v>
      </c>
      <c r="Q126" s="73">
        <v>0</v>
      </c>
      <c r="R126" s="73">
        <v>0</v>
      </c>
      <c r="S126" s="73">
        <v>0</v>
      </c>
      <c r="T126" s="73">
        <v>0</v>
      </c>
      <c r="U126" s="73">
        <v>0</v>
      </c>
      <c r="V126" s="73">
        <v>0</v>
      </c>
      <c r="W126" s="73">
        <v>0</v>
      </c>
      <c r="X126" s="115" t="s">
        <v>443</v>
      </c>
    </row>
    <row r="127" spans="1:24" s="3" customFormat="1" ht="31.5">
      <c r="A127" s="113">
        <f t="shared" si="29"/>
        <v>80</v>
      </c>
      <c r="B127" s="114" t="s">
        <v>323</v>
      </c>
      <c r="C127" s="114" t="s">
        <v>324</v>
      </c>
      <c r="D127" s="73">
        <v>0</v>
      </c>
      <c r="E127" s="73">
        <v>0</v>
      </c>
      <c r="F127" s="73">
        <v>0</v>
      </c>
      <c r="G127" s="73">
        <v>0</v>
      </c>
      <c r="H127" s="73">
        <v>0</v>
      </c>
      <c r="I127" s="73">
        <v>0</v>
      </c>
      <c r="J127" s="73">
        <v>0</v>
      </c>
      <c r="K127" s="73">
        <v>0</v>
      </c>
      <c r="L127" s="73">
        <v>0</v>
      </c>
      <c r="M127" s="73">
        <v>0</v>
      </c>
      <c r="N127" s="73">
        <v>0</v>
      </c>
      <c r="O127" s="73">
        <v>0</v>
      </c>
      <c r="P127" s="73">
        <v>0</v>
      </c>
      <c r="Q127" s="73">
        <v>0</v>
      </c>
      <c r="R127" s="73">
        <v>0</v>
      </c>
      <c r="S127" s="73">
        <v>-3</v>
      </c>
      <c r="T127" s="73">
        <v>-3</v>
      </c>
      <c r="U127" s="73">
        <v>0</v>
      </c>
      <c r="V127" s="73">
        <v>0</v>
      </c>
      <c r="W127" s="73">
        <v>0</v>
      </c>
      <c r="X127" s="115" t="s">
        <v>443</v>
      </c>
    </row>
    <row r="128" spans="1:24" s="3" customFormat="1" ht="31.5">
      <c r="A128" s="113">
        <f t="shared" si="29"/>
        <v>81</v>
      </c>
      <c r="B128" s="114" t="s">
        <v>325</v>
      </c>
      <c r="C128" s="114" t="s">
        <v>326</v>
      </c>
      <c r="D128" s="73">
        <v>0</v>
      </c>
      <c r="E128" s="73">
        <v>0</v>
      </c>
      <c r="F128" s="73">
        <v>0</v>
      </c>
      <c r="G128" s="73">
        <v>0</v>
      </c>
      <c r="H128" s="73">
        <v>0</v>
      </c>
      <c r="I128" s="73">
        <v>8.8234500000000021E-2</v>
      </c>
      <c r="J128" s="73">
        <v>8.8234500000000021E-2</v>
      </c>
      <c r="K128" s="73">
        <v>0</v>
      </c>
      <c r="L128" s="73">
        <v>0</v>
      </c>
      <c r="M128" s="73">
        <v>0</v>
      </c>
      <c r="N128" s="73">
        <v>8.8234500000000021E-2</v>
      </c>
      <c r="O128" s="73">
        <v>8.8234500000000021E-2</v>
      </c>
      <c r="P128" s="73">
        <v>0</v>
      </c>
      <c r="Q128" s="73">
        <v>0</v>
      </c>
      <c r="R128" s="73">
        <v>0</v>
      </c>
      <c r="S128" s="73">
        <v>0</v>
      </c>
      <c r="T128" s="73">
        <v>0</v>
      </c>
      <c r="U128" s="73">
        <v>0</v>
      </c>
      <c r="V128" s="73">
        <v>0</v>
      </c>
      <c r="W128" s="73">
        <v>0</v>
      </c>
      <c r="X128" s="115" t="s">
        <v>443</v>
      </c>
    </row>
    <row r="129" spans="1:24" s="3" customFormat="1">
      <c r="A129" s="201" t="s">
        <v>57</v>
      </c>
      <c r="B129" s="242" t="s">
        <v>58</v>
      </c>
      <c r="C129" s="242"/>
      <c r="D129" s="242">
        <f>SUM(D130:D199)</f>
        <v>0</v>
      </c>
      <c r="E129" s="242">
        <f t="shared" ref="E129:W129" si="30">SUM(E130:E199)</f>
        <v>0</v>
      </c>
      <c r="F129" s="242">
        <f t="shared" si="30"/>
        <v>0</v>
      </c>
      <c r="G129" s="242">
        <f t="shared" si="30"/>
        <v>0</v>
      </c>
      <c r="H129" s="242">
        <f t="shared" si="30"/>
        <v>0</v>
      </c>
      <c r="I129" s="242">
        <f t="shared" si="30"/>
        <v>21.377764198879994</v>
      </c>
      <c r="J129" s="242">
        <f t="shared" si="30"/>
        <v>0</v>
      </c>
      <c r="K129" s="242">
        <f t="shared" si="30"/>
        <v>15.021016277025602</v>
      </c>
      <c r="L129" s="242">
        <f t="shared" si="30"/>
        <v>4.6635645359551985</v>
      </c>
      <c r="M129" s="242">
        <f t="shared" si="30"/>
        <v>1.6931833858992007</v>
      </c>
      <c r="N129" s="242">
        <f t="shared" si="30"/>
        <v>21.377764198879994</v>
      </c>
      <c r="O129" s="242">
        <f t="shared" si="30"/>
        <v>0</v>
      </c>
      <c r="P129" s="242">
        <f t="shared" si="30"/>
        <v>15.021016277025602</v>
      </c>
      <c r="Q129" s="242">
        <f t="shared" si="30"/>
        <v>4.6635645359551985</v>
      </c>
      <c r="R129" s="242">
        <f t="shared" si="30"/>
        <v>1.6931833858992007</v>
      </c>
      <c r="S129" s="242">
        <f t="shared" si="30"/>
        <v>18.212132349999997</v>
      </c>
      <c r="T129" s="242">
        <f t="shared" si="30"/>
        <v>0</v>
      </c>
      <c r="U129" s="242">
        <f t="shared" si="30"/>
        <v>12.180165622899999</v>
      </c>
      <c r="V129" s="242">
        <f t="shared" si="30"/>
        <v>4.6292870427999979</v>
      </c>
      <c r="W129" s="242">
        <f t="shared" si="30"/>
        <v>1.4026796843000005</v>
      </c>
      <c r="X129" s="115"/>
    </row>
    <row r="130" spans="1:24" s="3" customFormat="1" ht="60.75" customHeight="1">
      <c r="A130" s="113">
        <f>A128+1</f>
        <v>82</v>
      </c>
      <c r="B130" s="114" t="s">
        <v>327</v>
      </c>
      <c r="C130" s="114" t="s">
        <v>328</v>
      </c>
      <c r="D130" s="73">
        <v>0</v>
      </c>
      <c r="E130" s="73">
        <v>0</v>
      </c>
      <c r="F130" s="73">
        <v>0</v>
      </c>
      <c r="G130" s="73">
        <v>0</v>
      </c>
      <c r="H130" s="73">
        <v>0</v>
      </c>
      <c r="I130" s="73">
        <v>0.29479473</v>
      </c>
      <c r="J130" s="73">
        <v>0</v>
      </c>
      <c r="K130" s="73">
        <v>7.3698682500000001E-2</v>
      </c>
      <c r="L130" s="73">
        <v>0.20635631099999999</v>
      </c>
      <c r="M130" s="73">
        <v>1.4739736500000017E-2</v>
      </c>
      <c r="N130" s="73">
        <v>0.29479473</v>
      </c>
      <c r="O130" s="73">
        <v>0</v>
      </c>
      <c r="P130" s="73">
        <v>7.3698682500000001E-2</v>
      </c>
      <c r="Q130" s="73">
        <v>0.20635631099999999</v>
      </c>
      <c r="R130" s="73">
        <v>1.4739736500000017E-2</v>
      </c>
      <c r="S130" s="73">
        <v>0.25214260999999999</v>
      </c>
      <c r="T130" s="73">
        <v>0</v>
      </c>
      <c r="U130" s="73">
        <v>0.2193640707</v>
      </c>
      <c r="V130" s="73">
        <v>1.0085704399999999E-2</v>
      </c>
      <c r="W130" s="73">
        <v>2.2692834899999993E-2</v>
      </c>
      <c r="X130" s="115" t="s">
        <v>443</v>
      </c>
    </row>
    <row r="131" spans="1:24" s="3" customFormat="1" ht="60.75" customHeight="1">
      <c r="A131" s="113">
        <f>A130+1</f>
        <v>83</v>
      </c>
      <c r="B131" s="114" t="s">
        <v>329</v>
      </c>
      <c r="C131" s="114" t="s">
        <v>330</v>
      </c>
      <c r="D131" s="73">
        <v>0</v>
      </c>
      <c r="E131" s="73">
        <v>0</v>
      </c>
      <c r="F131" s="73">
        <v>0</v>
      </c>
      <c r="G131" s="73">
        <v>0</v>
      </c>
      <c r="H131" s="73">
        <v>0</v>
      </c>
      <c r="I131" s="73">
        <v>4.8438209900000002</v>
      </c>
      <c r="J131" s="73">
        <v>0</v>
      </c>
      <c r="K131" s="73">
        <v>1.2109552475000001</v>
      </c>
      <c r="L131" s="73">
        <v>3.3906746929999998</v>
      </c>
      <c r="M131" s="73">
        <v>0.24219104950000014</v>
      </c>
      <c r="N131" s="73">
        <v>4.8438209900000002</v>
      </c>
      <c r="O131" s="73">
        <v>0</v>
      </c>
      <c r="P131" s="73">
        <v>1.2109552475000001</v>
      </c>
      <c r="Q131" s="73">
        <v>3.3906746929999998</v>
      </c>
      <c r="R131" s="73">
        <v>0.24219104950000014</v>
      </c>
      <c r="S131" s="73">
        <v>0</v>
      </c>
      <c r="T131" s="73">
        <v>0</v>
      </c>
      <c r="U131" s="73">
        <v>0</v>
      </c>
      <c r="V131" s="73">
        <v>0</v>
      </c>
      <c r="W131" s="73">
        <v>0</v>
      </c>
      <c r="X131" s="115" t="s">
        <v>443</v>
      </c>
    </row>
    <row r="132" spans="1:24" s="3" customFormat="1" ht="60.75" customHeight="1">
      <c r="A132" s="113">
        <f t="shared" ref="A132:A195" si="31">A131+1</f>
        <v>84</v>
      </c>
      <c r="B132" s="114" t="s">
        <v>331</v>
      </c>
      <c r="C132" s="114" t="s">
        <v>332</v>
      </c>
      <c r="D132" s="73">
        <v>0</v>
      </c>
      <c r="E132" s="73">
        <v>0</v>
      </c>
      <c r="F132" s="73">
        <v>0</v>
      </c>
      <c r="G132" s="73">
        <v>0</v>
      </c>
      <c r="H132" s="73">
        <v>0</v>
      </c>
      <c r="I132" s="73">
        <v>0.47317999999999999</v>
      </c>
      <c r="J132" s="73">
        <v>0</v>
      </c>
      <c r="K132" s="73">
        <v>0.118295</v>
      </c>
      <c r="L132" s="73">
        <v>0.33122599999999996</v>
      </c>
      <c r="M132" s="73">
        <v>2.3659000000000041E-2</v>
      </c>
      <c r="N132" s="73">
        <v>0.47317999999999999</v>
      </c>
      <c r="O132" s="73">
        <v>0</v>
      </c>
      <c r="P132" s="73">
        <v>0.118295</v>
      </c>
      <c r="Q132" s="73">
        <v>0.33122599999999996</v>
      </c>
      <c r="R132" s="73">
        <v>2.3659000000000041E-2</v>
      </c>
      <c r="S132" s="73">
        <v>0</v>
      </c>
      <c r="T132" s="73">
        <v>0</v>
      </c>
      <c r="U132" s="73">
        <v>0</v>
      </c>
      <c r="V132" s="73">
        <v>0</v>
      </c>
      <c r="W132" s="73">
        <v>0</v>
      </c>
      <c r="X132" s="115" t="s">
        <v>443</v>
      </c>
    </row>
    <row r="133" spans="1:24" s="3" customFormat="1" ht="60.75" customHeight="1">
      <c r="A133" s="113">
        <f t="shared" si="31"/>
        <v>85</v>
      </c>
      <c r="B133" s="114" t="s">
        <v>333</v>
      </c>
      <c r="C133" s="114" t="s">
        <v>334</v>
      </c>
      <c r="D133" s="73">
        <v>0</v>
      </c>
      <c r="E133" s="73">
        <v>0</v>
      </c>
      <c r="F133" s="73">
        <v>0</v>
      </c>
      <c r="G133" s="73">
        <v>0</v>
      </c>
      <c r="H133" s="73">
        <v>0</v>
      </c>
      <c r="I133" s="73">
        <v>3.4799999999999999E-5</v>
      </c>
      <c r="J133" s="73">
        <v>0</v>
      </c>
      <c r="K133" s="73">
        <v>8.6999999999999997E-6</v>
      </c>
      <c r="L133" s="73">
        <v>2.4359999999999997E-5</v>
      </c>
      <c r="M133" s="73">
        <v>1.7400000000000003E-6</v>
      </c>
      <c r="N133" s="73">
        <v>3.4799999999999999E-5</v>
      </c>
      <c r="O133" s="73">
        <v>0</v>
      </c>
      <c r="P133" s="73">
        <v>8.6999999999999997E-6</v>
      </c>
      <c r="Q133" s="73">
        <v>2.4359999999999997E-5</v>
      </c>
      <c r="R133" s="73">
        <v>1.7400000000000003E-6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115" t="s">
        <v>443</v>
      </c>
    </row>
    <row r="134" spans="1:24" s="3" customFormat="1" ht="60.75" customHeight="1">
      <c r="A134" s="113">
        <f t="shared" si="31"/>
        <v>86</v>
      </c>
      <c r="B134" s="114" t="s">
        <v>335</v>
      </c>
      <c r="C134" s="114" t="s">
        <v>336</v>
      </c>
      <c r="D134" s="73">
        <v>0</v>
      </c>
      <c r="E134" s="73">
        <v>0</v>
      </c>
      <c r="F134" s="73">
        <v>0</v>
      </c>
      <c r="G134" s="73">
        <v>0</v>
      </c>
      <c r="H134" s="73">
        <v>0</v>
      </c>
      <c r="I134" s="73">
        <v>6.3010650000000001E-2</v>
      </c>
      <c r="J134" s="73">
        <v>0</v>
      </c>
      <c r="K134" s="73">
        <v>1.57526625E-2</v>
      </c>
      <c r="L134" s="73">
        <v>4.4107454999999997E-2</v>
      </c>
      <c r="M134" s="73">
        <v>3.1505325000000042E-3</v>
      </c>
      <c r="N134" s="73">
        <v>6.3010650000000001E-2</v>
      </c>
      <c r="O134" s="73">
        <v>0</v>
      </c>
      <c r="P134" s="73">
        <v>1.57526625E-2</v>
      </c>
      <c r="Q134" s="73">
        <v>4.4107454999999997E-2</v>
      </c>
      <c r="R134" s="73">
        <v>3.1505325000000042E-3</v>
      </c>
      <c r="S134" s="73">
        <v>1.6433202</v>
      </c>
      <c r="T134" s="73">
        <v>0</v>
      </c>
      <c r="U134" s="73">
        <v>0.41083005</v>
      </c>
      <c r="V134" s="73">
        <v>1.1503241399999999</v>
      </c>
      <c r="W134" s="73">
        <v>8.2166010000000123E-2</v>
      </c>
      <c r="X134" s="115" t="s">
        <v>443</v>
      </c>
    </row>
    <row r="135" spans="1:24" s="3" customFormat="1" ht="60.75" customHeight="1">
      <c r="A135" s="113">
        <f t="shared" si="31"/>
        <v>87</v>
      </c>
      <c r="B135" s="114" t="s">
        <v>337</v>
      </c>
      <c r="C135" s="114" t="s">
        <v>338</v>
      </c>
      <c r="D135" s="73">
        <v>0</v>
      </c>
      <c r="E135" s="73">
        <v>0</v>
      </c>
      <c r="F135" s="73">
        <v>0</v>
      </c>
      <c r="G135" s="73">
        <v>0</v>
      </c>
      <c r="H135" s="73">
        <v>0</v>
      </c>
      <c r="I135" s="73">
        <v>9.5543630000000004E-2</v>
      </c>
      <c r="J135" s="73">
        <v>0</v>
      </c>
      <c r="K135" s="73">
        <v>2.3885907500000001E-2</v>
      </c>
      <c r="L135" s="73">
        <v>6.6880541000000002E-2</v>
      </c>
      <c r="M135" s="73">
        <v>4.7771815000000051E-3</v>
      </c>
      <c r="N135" s="73">
        <v>9.5543630000000004E-2</v>
      </c>
      <c r="O135" s="73">
        <v>0</v>
      </c>
      <c r="P135" s="73">
        <v>2.3885907500000001E-2</v>
      </c>
      <c r="Q135" s="73">
        <v>6.6880541000000002E-2</v>
      </c>
      <c r="R135" s="73">
        <v>4.7771815000000051E-3</v>
      </c>
      <c r="S135" s="73">
        <v>4.2669854799999998</v>
      </c>
      <c r="T135" s="73">
        <v>0</v>
      </c>
      <c r="U135" s="73">
        <v>1.0667463699999999</v>
      </c>
      <c r="V135" s="73">
        <v>2.9868898359999996</v>
      </c>
      <c r="W135" s="73">
        <v>0.21334927400000048</v>
      </c>
      <c r="X135" s="115" t="s">
        <v>443</v>
      </c>
    </row>
    <row r="136" spans="1:24" s="3" customFormat="1" ht="85.5" customHeight="1">
      <c r="A136" s="113">
        <f t="shared" si="31"/>
        <v>88</v>
      </c>
      <c r="B136" s="114" t="s">
        <v>339</v>
      </c>
      <c r="C136" s="114" t="s">
        <v>340</v>
      </c>
      <c r="D136" s="73">
        <v>0</v>
      </c>
      <c r="E136" s="73">
        <v>0</v>
      </c>
      <c r="F136" s="73">
        <v>0</v>
      </c>
      <c r="G136" s="73">
        <v>0</v>
      </c>
      <c r="H136" s="73">
        <v>0</v>
      </c>
      <c r="I136" s="73">
        <v>0.33273420000000004</v>
      </c>
      <c r="J136" s="73">
        <v>0</v>
      </c>
      <c r="K136" s="73">
        <v>0.289478754</v>
      </c>
      <c r="L136" s="73">
        <v>1.3309368000000002E-2</v>
      </c>
      <c r="M136" s="73">
        <v>2.9946078000000029E-2</v>
      </c>
      <c r="N136" s="73">
        <v>0.33273420000000004</v>
      </c>
      <c r="O136" s="73">
        <v>0</v>
      </c>
      <c r="P136" s="73">
        <v>0.289478754</v>
      </c>
      <c r="Q136" s="73">
        <v>1.3309368000000002E-2</v>
      </c>
      <c r="R136" s="73">
        <v>2.9946078000000029E-2</v>
      </c>
      <c r="S136" s="73">
        <v>0.28240718000000004</v>
      </c>
      <c r="T136" s="73">
        <v>0</v>
      </c>
      <c r="U136" s="73">
        <v>0.24569424660000003</v>
      </c>
      <c r="V136" s="73">
        <v>1.1296287200000001E-2</v>
      </c>
      <c r="W136" s="73">
        <v>2.5416646200000007E-2</v>
      </c>
      <c r="X136" s="115" t="s">
        <v>443</v>
      </c>
    </row>
    <row r="137" spans="1:24" s="3" customFormat="1" ht="85.5" customHeight="1">
      <c r="A137" s="113">
        <f t="shared" si="31"/>
        <v>89</v>
      </c>
      <c r="B137" s="114" t="s">
        <v>341</v>
      </c>
      <c r="C137" s="114" t="s">
        <v>342</v>
      </c>
      <c r="D137" s="73">
        <v>0</v>
      </c>
      <c r="E137" s="73">
        <v>0</v>
      </c>
      <c r="F137" s="73">
        <v>0</v>
      </c>
      <c r="G137" s="73">
        <v>0</v>
      </c>
      <c r="H137" s="73">
        <v>0</v>
      </c>
      <c r="I137" s="73">
        <v>6.4055479999999998E-2</v>
      </c>
      <c r="J137" s="73">
        <v>0</v>
      </c>
      <c r="K137" s="73">
        <v>5.5728267599999999E-2</v>
      </c>
      <c r="L137" s="73">
        <v>2.5622191999999998E-3</v>
      </c>
      <c r="M137" s="73">
        <v>5.7649931999999987E-3</v>
      </c>
      <c r="N137" s="73">
        <v>6.4055479999999998E-2</v>
      </c>
      <c r="O137" s="73">
        <v>0</v>
      </c>
      <c r="P137" s="73">
        <v>5.5728267599999999E-2</v>
      </c>
      <c r="Q137" s="73">
        <v>2.5622191999999998E-3</v>
      </c>
      <c r="R137" s="73">
        <v>5.7649931999999987E-3</v>
      </c>
      <c r="S137" s="73">
        <v>0.16798094</v>
      </c>
      <c r="T137" s="73">
        <v>0</v>
      </c>
      <c r="U137" s="73">
        <v>0.14614341780000001</v>
      </c>
      <c r="V137" s="73">
        <v>6.7192375999999996E-3</v>
      </c>
      <c r="W137" s="73">
        <v>1.5118284599999986E-2</v>
      </c>
      <c r="X137" s="115" t="s">
        <v>443</v>
      </c>
    </row>
    <row r="138" spans="1:24" s="3" customFormat="1" ht="85.5" customHeight="1">
      <c r="A138" s="113">
        <f t="shared" si="31"/>
        <v>90</v>
      </c>
      <c r="B138" s="114" t="s">
        <v>343</v>
      </c>
      <c r="C138" s="114" t="s">
        <v>344</v>
      </c>
      <c r="D138" s="73">
        <v>0</v>
      </c>
      <c r="E138" s="73">
        <v>0</v>
      </c>
      <c r="F138" s="73">
        <v>0</v>
      </c>
      <c r="G138" s="73">
        <v>0</v>
      </c>
      <c r="H138" s="73">
        <v>0</v>
      </c>
      <c r="I138" s="73">
        <v>1.262515917</v>
      </c>
      <c r="J138" s="73">
        <v>0</v>
      </c>
      <c r="K138" s="73">
        <v>1.0983888477899999</v>
      </c>
      <c r="L138" s="73">
        <v>5.0500636680000002E-2</v>
      </c>
      <c r="M138" s="73">
        <v>0.11362643253000008</v>
      </c>
      <c r="N138" s="73">
        <v>1.262515917</v>
      </c>
      <c r="O138" s="73">
        <v>0</v>
      </c>
      <c r="P138" s="73">
        <v>1.0983888477899999</v>
      </c>
      <c r="Q138" s="73">
        <v>5.0500636680000002E-2</v>
      </c>
      <c r="R138" s="73">
        <v>0.11362643253000008</v>
      </c>
      <c r="S138" s="73">
        <v>0.97255736999999998</v>
      </c>
      <c r="T138" s="73">
        <v>0</v>
      </c>
      <c r="U138" s="73">
        <v>0.84612491189999994</v>
      </c>
      <c r="V138" s="73">
        <v>3.8902294800000001E-2</v>
      </c>
      <c r="W138" s="73">
        <v>8.7530163300000033E-2</v>
      </c>
      <c r="X138" s="115" t="s">
        <v>443</v>
      </c>
    </row>
    <row r="139" spans="1:24" s="3" customFormat="1" ht="90.75" customHeight="1">
      <c r="A139" s="113">
        <f t="shared" si="31"/>
        <v>91</v>
      </c>
      <c r="B139" s="114" t="s">
        <v>345</v>
      </c>
      <c r="C139" s="114" t="s">
        <v>346</v>
      </c>
      <c r="D139" s="73">
        <v>0</v>
      </c>
      <c r="E139" s="73">
        <v>0</v>
      </c>
      <c r="F139" s="73">
        <v>0</v>
      </c>
      <c r="G139" s="73">
        <v>0</v>
      </c>
      <c r="H139" s="73">
        <v>0</v>
      </c>
      <c r="I139" s="73">
        <v>0.9143</v>
      </c>
      <c r="J139" s="73">
        <v>0</v>
      </c>
      <c r="K139" s="73">
        <v>0.79544099999999995</v>
      </c>
      <c r="L139" s="73">
        <v>3.6572E-2</v>
      </c>
      <c r="M139" s="73">
        <v>8.2287000000000055E-2</v>
      </c>
      <c r="N139" s="73">
        <v>0.9143</v>
      </c>
      <c r="O139" s="73">
        <v>0</v>
      </c>
      <c r="P139" s="73">
        <v>0.79544099999999995</v>
      </c>
      <c r="Q139" s="73">
        <v>3.6572E-2</v>
      </c>
      <c r="R139" s="73">
        <v>8.2287000000000055E-2</v>
      </c>
      <c r="S139" s="73">
        <v>0</v>
      </c>
      <c r="T139" s="73">
        <v>0</v>
      </c>
      <c r="U139" s="73">
        <v>0</v>
      </c>
      <c r="V139" s="73">
        <v>0</v>
      </c>
      <c r="W139" s="73">
        <v>0</v>
      </c>
      <c r="X139" s="115" t="s">
        <v>443</v>
      </c>
    </row>
    <row r="140" spans="1:24" s="3" customFormat="1" ht="90.75" customHeight="1">
      <c r="A140" s="113">
        <f t="shared" si="31"/>
        <v>92</v>
      </c>
      <c r="B140" s="114" t="s">
        <v>347</v>
      </c>
      <c r="C140" s="114" t="s">
        <v>348</v>
      </c>
      <c r="D140" s="73">
        <v>0</v>
      </c>
      <c r="E140" s="73">
        <v>0</v>
      </c>
      <c r="F140" s="73">
        <v>0</v>
      </c>
      <c r="G140" s="73">
        <v>0</v>
      </c>
      <c r="H140" s="73">
        <v>0</v>
      </c>
      <c r="I140" s="73">
        <v>0.94647300000000001</v>
      </c>
      <c r="J140" s="73">
        <v>0</v>
      </c>
      <c r="K140" s="73">
        <v>0.82343151000000003</v>
      </c>
      <c r="L140" s="73">
        <v>3.7858920000000004E-2</v>
      </c>
      <c r="M140" s="73">
        <v>8.5182569999999971E-2</v>
      </c>
      <c r="N140" s="73">
        <v>0.94647300000000001</v>
      </c>
      <c r="O140" s="73">
        <v>0</v>
      </c>
      <c r="P140" s="73">
        <v>0.82343151000000003</v>
      </c>
      <c r="Q140" s="73">
        <v>3.7858920000000004E-2</v>
      </c>
      <c r="R140" s="73">
        <v>8.5182569999999971E-2</v>
      </c>
      <c r="S140" s="73">
        <v>0</v>
      </c>
      <c r="T140" s="73">
        <v>0</v>
      </c>
      <c r="U140" s="73">
        <v>0</v>
      </c>
      <c r="V140" s="73">
        <v>0</v>
      </c>
      <c r="W140" s="73">
        <v>0</v>
      </c>
      <c r="X140" s="115" t="s">
        <v>443</v>
      </c>
    </row>
    <row r="141" spans="1:24" s="3" customFormat="1" ht="90.75" customHeight="1">
      <c r="A141" s="113">
        <f t="shared" si="31"/>
        <v>93</v>
      </c>
      <c r="B141" s="114" t="s">
        <v>349</v>
      </c>
      <c r="C141" s="114" t="s">
        <v>350</v>
      </c>
      <c r="D141" s="73">
        <v>0</v>
      </c>
      <c r="E141" s="73">
        <v>0</v>
      </c>
      <c r="F141" s="73">
        <v>0</v>
      </c>
      <c r="G141" s="73">
        <v>0</v>
      </c>
      <c r="H141" s="73">
        <v>0</v>
      </c>
      <c r="I141" s="73">
        <v>1.2402652699999999</v>
      </c>
      <c r="J141" s="73">
        <v>0</v>
      </c>
      <c r="K141" s="73">
        <v>1.0790307848999998</v>
      </c>
      <c r="L141" s="73">
        <v>4.9610610799999996E-2</v>
      </c>
      <c r="M141" s="73">
        <v>0.11162387430000005</v>
      </c>
      <c r="N141" s="73">
        <v>1.2402652699999999</v>
      </c>
      <c r="O141" s="73">
        <v>0</v>
      </c>
      <c r="P141" s="73">
        <v>1.0790307848999998</v>
      </c>
      <c r="Q141" s="73">
        <v>4.9610610799999996E-2</v>
      </c>
      <c r="R141" s="73">
        <v>0.11162387430000005</v>
      </c>
      <c r="S141" s="73">
        <v>0</v>
      </c>
      <c r="T141" s="73">
        <v>0</v>
      </c>
      <c r="U141" s="73">
        <v>0</v>
      </c>
      <c r="V141" s="73">
        <v>0</v>
      </c>
      <c r="W141" s="73">
        <v>0</v>
      </c>
      <c r="X141" s="115" t="s">
        <v>443</v>
      </c>
    </row>
    <row r="142" spans="1:24" s="3" customFormat="1" ht="90.75" customHeight="1">
      <c r="A142" s="113">
        <f t="shared" si="31"/>
        <v>94</v>
      </c>
      <c r="B142" s="114" t="s">
        <v>351</v>
      </c>
      <c r="C142" s="114" t="s">
        <v>352</v>
      </c>
      <c r="D142" s="73">
        <v>0</v>
      </c>
      <c r="E142" s="73">
        <v>0</v>
      </c>
      <c r="F142" s="73">
        <v>0</v>
      </c>
      <c r="G142" s="73">
        <v>0</v>
      </c>
      <c r="H142" s="73">
        <v>0</v>
      </c>
      <c r="I142" s="73">
        <v>5.8339200000000003E-3</v>
      </c>
      <c r="J142" s="73">
        <v>0</v>
      </c>
      <c r="K142" s="73">
        <v>5.0755104000000002E-3</v>
      </c>
      <c r="L142" s="73">
        <v>2.3335680000000002E-4</v>
      </c>
      <c r="M142" s="73">
        <v>5.2505279999999997E-4</v>
      </c>
      <c r="N142" s="73">
        <v>5.8339200000000003E-3</v>
      </c>
      <c r="O142" s="73">
        <v>0</v>
      </c>
      <c r="P142" s="73">
        <v>5.0755104000000002E-3</v>
      </c>
      <c r="Q142" s="73">
        <v>2.3335680000000002E-4</v>
      </c>
      <c r="R142" s="73">
        <v>5.2505279999999997E-4</v>
      </c>
      <c r="S142" s="73">
        <v>0</v>
      </c>
      <c r="T142" s="73">
        <v>0</v>
      </c>
      <c r="U142" s="73">
        <v>0</v>
      </c>
      <c r="V142" s="73">
        <v>0</v>
      </c>
      <c r="W142" s="73">
        <v>0</v>
      </c>
      <c r="X142" s="115" t="s">
        <v>443</v>
      </c>
    </row>
    <row r="143" spans="1:24" s="3" customFormat="1" ht="90.75" customHeight="1">
      <c r="A143" s="113">
        <f t="shared" si="31"/>
        <v>95</v>
      </c>
      <c r="B143" s="114" t="s">
        <v>353</v>
      </c>
      <c r="C143" s="114" t="s">
        <v>354</v>
      </c>
      <c r="D143" s="73">
        <v>0</v>
      </c>
      <c r="E143" s="73">
        <v>0</v>
      </c>
      <c r="F143" s="73">
        <v>0</v>
      </c>
      <c r="G143" s="73">
        <v>0</v>
      </c>
      <c r="H143" s="73">
        <v>0</v>
      </c>
      <c r="I143" s="73">
        <v>4.1353378000000003E-2</v>
      </c>
      <c r="J143" s="73">
        <v>0</v>
      </c>
      <c r="K143" s="73">
        <v>3.5977438860000002E-2</v>
      </c>
      <c r="L143" s="73">
        <v>1.6541351200000001E-3</v>
      </c>
      <c r="M143" s="73">
        <v>3.7218040200000008E-3</v>
      </c>
      <c r="N143" s="73">
        <v>4.1353378000000003E-2</v>
      </c>
      <c r="O143" s="73">
        <v>0</v>
      </c>
      <c r="P143" s="73">
        <v>3.5977438860000002E-2</v>
      </c>
      <c r="Q143" s="73">
        <v>1.6541351200000001E-3</v>
      </c>
      <c r="R143" s="73">
        <v>3.7218040200000008E-3</v>
      </c>
      <c r="S143" s="73">
        <v>0.63404755999999995</v>
      </c>
      <c r="T143" s="73">
        <v>0</v>
      </c>
      <c r="U143" s="73">
        <v>0.55162137719999993</v>
      </c>
      <c r="V143" s="73">
        <v>2.5361902399999997E-2</v>
      </c>
      <c r="W143" s="73">
        <v>5.7064280400000028E-2</v>
      </c>
      <c r="X143" s="115" t="s">
        <v>443</v>
      </c>
    </row>
    <row r="144" spans="1:24" s="3" customFormat="1" ht="90.75" customHeight="1">
      <c r="A144" s="113">
        <f t="shared" si="31"/>
        <v>96</v>
      </c>
      <c r="B144" s="114" t="s">
        <v>355</v>
      </c>
      <c r="C144" s="114" t="s">
        <v>352</v>
      </c>
      <c r="D144" s="73">
        <v>0</v>
      </c>
      <c r="E144" s="73">
        <v>0</v>
      </c>
      <c r="F144" s="73">
        <v>0</v>
      </c>
      <c r="G144" s="73">
        <v>0</v>
      </c>
      <c r="H144" s="73">
        <v>0</v>
      </c>
      <c r="I144" s="73">
        <v>0.13195794</v>
      </c>
      <c r="J144" s="73">
        <v>0</v>
      </c>
      <c r="K144" s="73">
        <v>0.11480340779999999</v>
      </c>
      <c r="L144" s="73">
        <v>5.2783175999999996E-3</v>
      </c>
      <c r="M144" s="73">
        <v>1.1876214600000004E-2</v>
      </c>
      <c r="N144" s="73">
        <v>0.13195794</v>
      </c>
      <c r="O144" s="73">
        <v>0</v>
      </c>
      <c r="P144" s="73">
        <v>0.11480340779999999</v>
      </c>
      <c r="Q144" s="73">
        <v>5.2783175999999996E-3</v>
      </c>
      <c r="R144" s="73">
        <v>1.1876214600000004E-2</v>
      </c>
      <c r="S144" s="73">
        <v>0</v>
      </c>
      <c r="T144" s="73">
        <v>0</v>
      </c>
      <c r="U144" s="73">
        <v>0</v>
      </c>
      <c r="V144" s="73">
        <v>0</v>
      </c>
      <c r="W144" s="73">
        <v>0</v>
      </c>
      <c r="X144" s="115" t="s">
        <v>443</v>
      </c>
    </row>
    <row r="145" spans="1:24" s="3" customFormat="1" ht="90.75" customHeight="1">
      <c r="A145" s="113">
        <f t="shared" si="31"/>
        <v>97</v>
      </c>
      <c r="B145" s="114" t="s">
        <v>356</v>
      </c>
      <c r="C145" s="114" t="s">
        <v>352</v>
      </c>
      <c r="D145" s="73">
        <v>0</v>
      </c>
      <c r="E145" s="73">
        <v>0</v>
      </c>
      <c r="F145" s="73">
        <v>0</v>
      </c>
      <c r="G145" s="73">
        <v>0</v>
      </c>
      <c r="H145" s="73">
        <v>0</v>
      </c>
      <c r="I145" s="73">
        <v>8.8976520000000003E-2</v>
      </c>
      <c r="J145" s="73">
        <v>0</v>
      </c>
      <c r="K145" s="73">
        <v>7.7409572400000001E-2</v>
      </c>
      <c r="L145" s="73">
        <v>3.5590608E-3</v>
      </c>
      <c r="M145" s="73">
        <v>8.0078868000000025E-3</v>
      </c>
      <c r="N145" s="73">
        <v>8.8976520000000003E-2</v>
      </c>
      <c r="O145" s="73">
        <v>0</v>
      </c>
      <c r="P145" s="73">
        <v>7.7409572400000001E-2</v>
      </c>
      <c r="Q145" s="73">
        <v>3.5590608E-3</v>
      </c>
      <c r="R145" s="73">
        <v>8.0078868000000025E-3</v>
      </c>
      <c r="S145" s="73">
        <v>0</v>
      </c>
      <c r="T145" s="73">
        <v>0</v>
      </c>
      <c r="U145" s="73">
        <v>0</v>
      </c>
      <c r="V145" s="73">
        <v>0</v>
      </c>
      <c r="W145" s="73">
        <v>0</v>
      </c>
      <c r="X145" s="115" t="s">
        <v>443</v>
      </c>
    </row>
    <row r="146" spans="1:24" s="3" customFormat="1" ht="90.75" customHeight="1">
      <c r="A146" s="113">
        <f t="shared" si="31"/>
        <v>98</v>
      </c>
      <c r="B146" s="114" t="s">
        <v>357</v>
      </c>
      <c r="C146" s="114" t="s">
        <v>358</v>
      </c>
      <c r="D146" s="73">
        <v>0</v>
      </c>
      <c r="E146" s="73">
        <v>0</v>
      </c>
      <c r="F146" s="73">
        <v>0</v>
      </c>
      <c r="G146" s="73">
        <v>0</v>
      </c>
      <c r="H146" s="73">
        <v>0</v>
      </c>
      <c r="I146" s="73">
        <v>1.1706712699999999</v>
      </c>
      <c r="J146" s="73">
        <v>0</v>
      </c>
      <c r="K146" s="73">
        <v>1.0184840048999999</v>
      </c>
      <c r="L146" s="73">
        <v>4.68268508E-2</v>
      </c>
      <c r="M146" s="73">
        <v>0.10536041430000002</v>
      </c>
      <c r="N146" s="73">
        <v>1.1706712699999999</v>
      </c>
      <c r="O146" s="73">
        <v>0</v>
      </c>
      <c r="P146" s="73">
        <v>1.0184840048999999</v>
      </c>
      <c r="Q146" s="73">
        <v>4.68268508E-2</v>
      </c>
      <c r="R146" s="73">
        <v>0.10536041430000002</v>
      </c>
      <c r="S146" s="73">
        <v>0</v>
      </c>
      <c r="T146" s="73">
        <v>0</v>
      </c>
      <c r="U146" s="73">
        <v>0</v>
      </c>
      <c r="V146" s="73">
        <v>0</v>
      </c>
      <c r="W146" s="73">
        <v>0</v>
      </c>
      <c r="X146" s="115" t="s">
        <v>443</v>
      </c>
    </row>
    <row r="147" spans="1:24" s="3" customFormat="1" ht="78.75">
      <c r="A147" s="113">
        <f t="shared" si="31"/>
        <v>99</v>
      </c>
      <c r="B147" s="114" t="s">
        <v>359</v>
      </c>
      <c r="C147" s="114" t="s">
        <v>360</v>
      </c>
      <c r="D147" s="73">
        <v>0</v>
      </c>
      <c r="E147" s="73">
        <v>0</v>
      </c>
      <c r="F147" s="73">
        <v>0</v>
      </c>
      <c r="G147" s="73">
        <v>0</v>
      </c>
      <c r="H147" s="73">
        <v>0</v>
      </c>
      <c r="I147" s="73">
        <v>1.24801527</v>
      </c>
      <c r="J147" s="73">
        <v>0</v>
      </c>
      <c r="K147" s="73">
        <v>1.0857732848999999</v>
      </c>
      <c r="L147" s="73">
        <v>4.9920610800000001E-2</v>
      </c>
      <c r="M147" s="73">
        <v>0.1123213743000001</v>
      </c>
      <c r="N147" s="73">
        <v>1.24801527</v>
      </c>
      <c r="O147" s="73">
        <v>0</v>
      </c>
      <c r="P147" s="73">
        <v>1.0857732848999999</v>
      </c>
      <c r="Q147" s="73">
        <v>4.9920610800000001E-2</v>
      </c>
      <c r="R147" s="73">
        <v>0.1123213743000001</v>
      </c>
      <c r="S147" s="73">
        <v>0</v>
      </c>
      <c r="T147" s="73">
        <v>0</v>
      </c>
      <c r="U147" s="73">
        <v>0</v>
      </c>
      <c r="V147" s="73">
        <v>0</v>
      </c>
      <c r="W147" s="73">
        <v>0</v>
      </c>
      <c r="X147" s="115" t="s">
        <v>443</v>
      </c>
    </row>
    <row r="148" spans="1:24" s="3" customFormat="1" ht="63">
      <c r="A148" s="113">
        <f t="shared" si="31"/>
        <v>100</v>
      </c>
      <c r="B148" s="114" t="s">
        <v>361</v>
      </c>
      <c r="C148" s="114" t="s">
        <v>352</v>
      </c>
      <c r="D148" s="73">
        <v>0</v>
      </c>
      <c r="E148" s="73">
        <v>0</v>
      </c>
      <c r="F148" s="73">
        <v>0</v>
      </c>
      <c r="G148" s="73">
        <v>0</v>
      </c>
      <c r="H148" s="73">
        <v>0</v>
      </c>
      <c r="I148" s="73">
        <v>8.3801043999999991E-2</v>
      </c>
      <c r="J148" s="73">
        <v>0</v>
      </c>
      <c r="K148" s="73">
        <v>7.2906908279999988E-2</v>
      </c>
      <c r="L148" s="73">
        <v>3.3520417599999996E-3</v>
      </c>
      <c r="M148" s="73">
        <v>7.5420939600000037E-3</v>
      </c>
      <c r="N148" s="73">
        <v>8.3801043999999991E-2</v>
      </c>
      <c r="O148" s="73">
        <v>0</v>
      </c>
      <c r="P148" s="73">
        <v>7.2906908279999988E-2</v>
      </c>
      <c r="Q148" s="73">
        <v>3.3520417599999996E-3</v>
      </c>
      <c r="R148" s="73">
        <v>7.5420939600000037E-3</v>
      </c>
      <c r="S148" s="73">
        <v>0.56152933000000005</v>
      </c>
      <c r="T148" s="73">
        <v>0</v>
      </c>
      <c r="U148" s="73">
        <v>0.48853051710000006</v>
      </c>
      <c r="V148" s="73">
        <v>2.2461173200000004E-2</v>
      </c>
      <c r="W148" s="73">
        <v>5.0537639699999984E-2</v>
      </c>
      <c r="X148" s="115" t="s">
        <v>443</v>
      </c>
    </row>
    <row r="149" spans="1:24" s="3" customFormat="1" ht="63">
      <c r="A149" s="113">
        <f t="shared" si="31"/>
        <v>101</v>
      </c>
      <c r="B149" s="114" t="s">
        <v>362</v>
      </c>
      <c r="C149" s="114" t="s">
        <v>363</v>
      </c>
      <c r="D149" s="73">
        <v>0</v>
      </c>
      <c r="E149" s="73">
        <v>0</v>
      </c>
      <c r="F149" s="73">
        <v>0</v>
      </c>
      <c r="G149" s="73">
        <v>0</v>
      </c>
      <c r="H149" s="73">
        <v>0</v>
      </c>
      <c r="I149" s="73">
        <v>5.8870630000000007E-2</v>
      </c>
      <c r="J149" s="73">
        <v>0</v>
      </c>
      <c r="K149" s="73">
        <v>5.1217448100000007E-2</v>
      </c>
      <c r="L149" s="73">
        <v>2.3548252000000001E-3</v>
      </c>
      <c r="M149" s="73">
        <v>5.2983566999999995E-3</v>
      </c>
      <c r="N149" s="73">
        <v>5.8870630000000007E-2</v>
      </c>
      <c r="O149" s="73">
        <v>0</v>
      </c>
      <c r="P149" s="73">
        <v>5.1217448100000007E-2</v>
      </c>
      <c r="Q149" s="73">
        <v>2.3548252000000001E-3</v>
      </c>
      <c r="R149" s="73">
        <v>5.2983566999999995E-3</v>
      </c>
      <c r="S149" s="73">
        <v>0.15599730000000001</v>
      </c>
      <c r="T149" s="73">
        <v>0</v>
      </c>
      <c r="U149" s="73">
        <v>0.13571765099999999</v>
      </c>
      <c r="V149" s="73">
        <v>6.2398920000000004E-3</v>
      </c>
      <c r="W149" s="73">
        <v>1.403975700000001E-2</v>
      </c>
      <c r="X149" s="115" t="s">
        <v>443</v>
      </c>
    </row>
    <row r="150" spans="1:24" s="3" customFormat="1" ht="78.75">
      <c r="A150" s="113">
        <f t="shared" si="31"/>
        <v>102</v>
      </c>
      <c r="B150" s="114" t="s">
        <v>364</v>
      </c>
      <c r="C150" s="114" t="s">
        <v>352</v>
      </c>
      <c r="D150" s="73">
        <v>0</v>
      </c>
      <c r="E150" s="73">
        <v>0</v>
      </c>
      <c r="F150" s="73">
        <v>0</v>
      </c>
      <c r="G150" s="73">
        <v>0</v>
      </c>
      <c r="H150" s="73">
        <v>0</v>
      </c>
      <c r="I150" s="73">
        <v>0.12992624</v>
      </c>
      <c r="J150" s="73">
        <v>0</v>
      </c>
      <c r="K150" s="73">
        <v>0.1130358288</v>
      </c>
      <c r="L150" s="73">
        <v>5.1970495999999998E-3</v>
      </c>
      <c r="M150" s="73">
        <v>1.1693361599999997E-2</v>
      </c>
      <c r="N150" s="73">
        <v>0.12992624</v>
      </c>
      <c r="O150" s="73">
        <v>0</v>
      </c>
      <c r="P150" s="73">
        <v>0.1130358288</v>
      </c>
      <c r="Q150" s="73">
        <v>5.1970495999999998E-3</v>
      </c>
      <c r="R150" s="73">
        <v>1.1693361599999997E-2</v>
      </c>
      <c r="S150" s="73">
        <v>0</v>
      </c>
      <c r="T150" s="73">
        <v>0</v>
      </c>
      <c r="U150" s="73">
        <v>0</v>
      </c>
      <c r="V150" s="73">
        <v>0</v>
      </c>
      <c r="W150" s="73">
        <v>0</v>
      </c>
      <c r="X150" s="115" t="s">
        <v>443</v>
      </c>
    </row>
    <row r="151" spans="1:24" s="3" customFormat="1" ht="47.25">
      <c r="A151" s="113">
        <f t="shared" si="31"/>
        <v>103</v>
      </c>
      <c r="B151" s="114" t="s">
        <v>365</v>
      </c>
      <c r="C151" s="114" t="s">
        <v>352</v>
      </c>
      <c r="D151" s="73">
        <v>0</v>
      </c>
      <c r="E151" s="73">
        <v>0</v>
      </c>
      <c r="F151" s="73">
        <v>0</v>
      </c>
      <c r="G151" s="73">
        <v>0</v>
      </c>
      <c r="H151" s="73">
        <v>0</v>
      </c>
      <c r="I151" s="73">
        <v>5.8752553600000007E-2</v>
      </c>
      <c r="J151" s="73">
        <v>0</v>
      </c>
      <c r="K151" s="73">
        <v>5.1114721632000003E-2</v>
      </c>
      <c r="L151" s="73">
        <v>2.3501021440000005E-3</v>
      </c>
      <c r="M151" s="73">
        <v>5.2877298240000033E-3</v>
      </c>
      <c r="N151" s="73">
        <v>5.8752553600000007E-2</v>
      </c>
      <c r="O151" s="73">
        <v>0</v>
      </c>
      <c r="P151" s="73">
        <v>5.1114721632000003E-2</v>
      </c>
      <c r="Q151" s="73">
        <v>2.3501021440000005E-3</v>
      </c>
      <c r="R151" s="73">
        <v>5.2877298240000033E-3</v>
      </c>
      <c r="S151" s="73">
        <v>7.1808200000000003E-2</v>
      </c>
      <c r="T151" s="73">
        <v>0</v>
      </c>
      <c r="U151" s="73">
        <v>6.2473134E-2</v>
      </c>
      <c r="V151" s="73">
        <v>2.8723279999999999E-3</v>
      </c>
      <c r="W151" s="73">
        <v>6.4627380000000026E-3</v>
      </c>
      <c r="X151" s="115" t="s">
        <v>443</v>
      </c>
    </row>
    <row r="152" spans="1:24" s="3" customFormat="1" ht="63">
      <c r="A152" s="113">
        <f t="shared" si="31"/>
        <v>104</v>
      </c>
      <c r="B152" s="114" t="s">
        <v>366</v>
      </c>
      <c r="C152" s="114" t="s">
        <v>367</v>
      </c>
      <c r="D152" s="73">
        <v>0</v>
      </c>
      <c r="E152" s="73">
        <v>0</v>
      </c>
      <c r="F152" s="73">
        <v>0</v>
      </c>
      <c r="G152" s="73">
        <v>0</v>
      </c>
      <c r="H152" s="73">
        <v>0</v>
      </c>
      <c r="I152" s="73">
        <v>0.17199999999999999</v>
      </c>
      <c r="J152" s="73">
        <v>0</v>
      </c>
      <c r="K152" s="73">
        <v>0.14964</v>
      </c>
      <c r="L152" s="73">
        <v>6.8799999999999998E-3</v>
      </c>
      <c r="M152" s="73">
        <v>1.547999999999999E-2</v>
      </c>
      <c r="N152" s="73">
        <v>0.17199999999999999</v>
      </c>
      <c r="O152" s="73">
        <v>0</v>
      </c>
      <c r="P152" s="73">
        <v>0.14964</v>
      </c>
      <c r="Q152" s="73">
        <v>6.8799999999999998E-3</v>
      </c>
      <c r="R152" s="73">
        <v>1.547999999999999E-2</v>
      </c>
      <c r="S152" s="73">
        <v>0</v>
      </c>
      <c r="T152" s="73">
        <v>0</v>
      </c>
      <c r="U152" s="73">
        <v>0</v>
      </c>
      <c r="V152" s="73">
        <v>0</v>
      </c>
      <c r="W152" s="73">
        <v>0</v>
      </c>
      <c r="X152" s="115" t="s">
        <v>443</v>
      </c>
    </row>
    <row r="153" spans="1:24" s="3" customFormat="1" ht="47.25">
      <c r="A153" s="113">
        <f t="shared" si="31"/>
        <v>105</v>
      </c>
      <c r="B153" s="114" t="s">
        <v>368</v>
      </c>
      <c r="C153" s="114" t="s">
        <v>369</v>
      </c>
      <c r="D153" s="73">
        <v>0</v>
      </c>
      <c r="E153" s="73">
        <v>0</v>
      </c>
      <c r="F153" s="73">
        <v>0</v>
      </c>
      <c r="G153" s="73">
        <v>0</v>
      </c>
      <c r="H153" s="73">
        <v>0</v>
      </c>
      <c r="I153" s="73">
        <v>1.67038325</v>
      </c>
      <c r="J153" s="73">
        <v>0</v>
      </c>
      <c r="K153" s="73">
        <v>1.4532334275000001</v>
      </c>
      <c r="L153" s="73">
        <v>6.6815330000000006E-2</v>
      </c>
      <c r="M153" s="73">
        <v>0.15033449249999992</v>
      </c>
      <c r="N153" s="73">
        <v>1.67038325</v>
      </c>
      <c r="O153" s="73">
        <v>0</v>
      </c>
      <c r="P153" s="73">
        <v>1.4532334275000001</v>
      </c>
      <c r="Q153" s="73">
        <v>6.6815330000000006E-2</v>
      </c>
      <c r="R153" s="73">
        <v>0.15033449249999992</v>
      </c>
      <c r="S153" s="73">
        <v>1.5109142099999999</v>
      </c>
      <c r="T153" s="73">
        <v>0</v>
      </c>
      <c r="U153" s="73">
        <v>1.3144953627</v>
      </c>
      <c r="V153" s="73">
        <v>6.0436568400000001E-2</v>
      </c>
      <c r="W153" s="73">
        <v>0.13598227889999992</v>
      </c>
      <c r="X153" s="115" t="s">
        <v>443</v>
      </c>
    </row>
    <row r="154" spans="1:24" s="3" customFormat="1" ht="63">
      <c r="A154" s="113">
        <f t="shared" si="31"/>
        <v>106</v>
      </c>
      <c r="B154" s="114" t="s">
        <v>370</v>
      </c>
      <c r="C154" s="114" t="s">
        <v>371</v>
      </c>
      <c r="D154" s="73">
        <v>0</v>
      </c>
      <c r="E154" s="73">
        <v>0</v>
      </c>
      <c r="F154" s="73">
        <v>0</v>
      </c>
      <c r="G154" s="73">
        <v>0</v>
      </c>
      <c r="H154" s="73">
        <v>0</v>
      </c>
      <c r="I154" s="73">
        <v>0.1423469</v>
      </c>
      <c r="J154" s="73">
        <v>0</v>
      </c>
      <c r="K154" s="73">
        <v>0.123841803</v>
      </c>
      <c r="L154" s="73">
        <v>5.6938759999999996E-3</v>
      </c>
      <c r="M154" s="73">
        <v>1.2811220999999998E-2</v>
      </c>
      <c r="N154" s="73">
        <v>0.1423469</v>
      </c>
      <c r="O154" s="73">
        <v>0</v>
      </c>
      <c r="P154" s="73">
        <v>0.123841803</v>
      </c>
      <c r="Q154" s="73">
        <v>5.6938759999999996E-3</v>
      </c>
      <c r="R154" s="73">
        <v>1.2811220999999998E-2</v>
      </c>
      <c r="S154" s="73">
        <v>1.6496623400000001</v>
      </c>
      <c r="T154" s="73">
        <v>0</v>
      </c>
      <c r="U154" s="73">
        <v>1.4352062358000002</v>
      </c>
      <c r="V154" s="73">
        <v>6.5986493600000001E-2</v>
      </c>
      <c r="W154" s="73">
        <v>0.14846961059999994</v>
      </c>
      <c r="X154" s="115" t="s">
        <v>443</v>
      </c>
    </row>
    <row r="155" spans="1:24" s="3" customFormat="1" ht="47.25">
      <c r="A155" s="113">
        <f t="shared" si="31"/>
        <v>107</v>
      </c>
      <c r="B155" s="114" t="s">
        <v>372</v>
      </c>
      <c r="C155" s="114" t="s">
        <v>373</v>
      </c>
      <c r="D155" s="73">
        <v>0</v>
      </c>
      <c r="E155" s="73">
        <v>0</v>
      </c>
      <c r="F155" s="73">
        <v>0</v>
      </c>
      <c r="G155" s="73">
        <v>0</v>
      </c>
      <c r="H155" s="73">
        <v>0</v>
      </c>
      <c r="I155" s="73">
        <v>8.4621450000000001E-2</v>
      </c>
      <c r="J155" s="73">
        <v>0</v>
      </c>
      <c r="K155" s="73">
        <v>7.3620661500000004E-2</v>
      </c>
      <c r="L155" s="73">
        <v>3.3848580000000001E-3</v>
      </c>
      <c r="M155" s="73">
        <v>7.6159304999999971E-3</v>
      </c>
      <c r="N155" s="73">
        <v>8.4621450000000001E-2</v>
      </c>
      <c r="O155" s="73">
        <v>0</v>
      </c>
      <c r="P155" s="73">
        <v>7.3620661500000004E-2</v>
      </c>
      <c r="Q155" s="73">
        <v>3.3848580000000001E-3</v>
      </c>
      <c r="R155" s="73">
        <v>7.6159304999999971E-3</v>
      </c>
      <c r="S155" s="73">
        <v>0.33726085</v>
      </c>
      <c r="T155" s="73">
        <v>0</v>
      </c>
      <c r="U155" s="73">
        <v>0.29341693949999997</v>
      </c>
      <c r="V155" s="73">
        <v>1.3490434000000001E-2</v>
      </c>
      <c r="W155" s="73">
        <v>3.0353476500000025E-2</v>
      </c>
      <c r="X155" s="115" t="s">
        <v>443</v>
      </c>
    </row>
    <row r="156" spans="1:24" s="3" customFormat="1" ht="47.25">
      <c r="A156" s="113">
        <f t="shared" si="31"/>
        <v>108</v>
      </c>
      <c r="B156" s="114" t="s">
        <v>374</v>
      </c>
      <c r="C156" s="114" t="s">
        <v>375</v>
      </c>
      <c r="D156" s="73">
        <v>0</v>
      </c>
      <c r="E156" s="73">
        <v>0</v>
      </c>
      <c r="F156" s="73">
        <v>0</v>
      </c>
      <c r="G156" s="73">
        <v>0</v>
      </c>
      <c r="H156" s="73">
        <v>0</v>
      </c>
      <c r="I156" s="73">
        <v>5.7019765800000004E-2</v>
      </c>
      <c r="J156" s="73">
        <v>0</v>
      </c>
      <c r="K156" s="73">
        <v>4.9607196246000004E-2</v>
      </c>
      <c r="L156" s="73">
        <v>2.2807906320000001E-3</v>
      </c>
      <c r="M156" s="73">
        <v>5.131778921999999E-3</v>
      </c>
      <c r="N156" s="73">
        <v>5.7019765800000004E-2</v>
      </c>
      <c r="O156" s="73">
        <v>0</v>
      </c>
      <c r="P156" s="73">
        <v>4.9607196246000004E-2</v>
      </c>
      <c r="Q156" s="73">
        <v>2.2807906320000001E-3</v>
      </c>
      <c r="R156" s="73">
        <v>5.131778921999999E-3</v>
      </c>
      <c r="S156" s="73">
        <v>0.53589885999999998</v>
      </c>
      <c r="T156" s="73">
        <v>0</v>
      </c>
      <c r="U156" s="73">
        <v>0.46623200819999999</v>
      </c>
      <c r="V156" s="73">
        <v>2.1435954399999999E-2</v>
      </c>
      <c r="W156" s="73">
        <v>4.8230897399999986E-2</v>
      </c>
      <c r="X156" s="115" t="s">
        <v>443</v>
      </c>
    </row>
    <row r="157" spans="1:24" s="3" customFormat="1" ht="63">
      <c r="A157" s="113">
        <f t="shared" si="31"/>
        <v>109</v>
      </c>
      <c r="B157" s="114" t="s">
        <v>376</v>
      </c>
      <c r="C157" s="114" t="s">
        <v>375</v>
      </c>
      <c r="D157" s="73">
        <v>0</v>
      </c>
      <c r="E157" s="73">
        <v>0</v>
      </c>
      <c r="F157" s="73">
        <v>0</v>
      </c>
      <c r="G157" s="73">
        <v>0</v>
      </c>
      <c r="H157" s="73">
        <v>0</v>
      </c>
      <c r="I157" s="73">
        <v>1.28995994E-2</v>
      </c>
      <c r="J157" s="73">
        <v>0</v>
      </c>
      <c r="K157" s="73">
        <v>1.1222651477999999E-2</v>
      </c>
      <c r="L157" s="73">
        <v>5.1598397600000003E-4</v>
      </c>
      <c r="M157" s="73">
        <v>1.1609639460000004E-3</v>
      </c>
      <c r="N157" s="73">
        <v>1.28995994E-2</v>
      </c>
      <c r="O157" s="73">
        <v>0</v>
      </c>
      <c r="P157" s="73">
        <v>1.1222651477999999E-2</v>
      </c>
      <c r="Q157" s="73">
        <v>5.1598397600000003E-4</v>
      </c>
      <c r="R157" s="73">
        <v>1.1609639460000004E-3</v>
      </c>
      <c r="S157" s="73">
        <v>8.0587729999999996E-2</v>
      </c>
      <c r="T157" s="73">
        <v>0</v>
      </c>
      <c r="U157" s="73">
        <v>7.0111325099999997E-2</v>
      </c>
      <c r="V157" s="73">
        <v>3.2235091999999999E-3</v>
      </c>
      <c r="W157" s="73">
        <v>7.2528956999999995E-3</v>
      </c>
      <c r="X157" s="115" t="s">
        <v>443</v>
      </c>
    </row>
    <row r="158" spans="1:24" s="3" customFormat="1" ht="47.25">
      <c r="A158" s="113">
        <f t="shared" si="31"/>
        <v>110</v>
      </c>
      <c r="B158" s="114" t="s">
        <v>377</v>
      </c>
      <c r="C158" s="114" t="s">
        <v>375</v>
      </c>
      <c r="D158" s="73">
        <v>0</v>
      </c>
      <c r="E158" s="73">
        <v>0</v>
      </c>
      <c r="F158" s="73">
        <v>0</v>
      </c>
      <c r="G158" s="73">
        <v>0</v>
      </c>
      <c r="H158" s="73">
        <v>0</v>
      </c>
      <c r="I158" s="73">
        <v>8.6917678799999995E-3</v>
      </c>
      <c r="J158" s="73">
        <v>0</v>
      </c>
      <c r="K158" s="73">
        <v>7.5618380555999998E-3</v>
      </c>
      <c r="L158" s="73">
        <v>3.4767071519999998E-4</v>
      </c>
      <c r="M158" s="73">
        <v>7.8225910919999973E-4</v>
      </c>
      <c r="N158" s="73">
        <v>8.6917678799999995E-3</v>
      </c>
      <c r="O158" s="73">
        <v>0</v>
      </c>
      <c r="P158" s="73">
        <v>7.5618380555999998E-3</v>
      </c>
      <c r="Q158" s="73">
        <v>3.4767071519999998E-4</v>
      </c>
      <c r="R158" s="73">
        <v>7.8225910919999973E-4</v>
      </c>
      <c r="S158" s="73">
        <v>7.5286060000000002E-2</v>
      </c>
      <c r="T158" s="73">
        <v>0</v>
      </c>
      <c r="U158" s="73">
        <v>6.5498872200000002E-2</v>
      </c>
      <c r="V158" s="73">
        <v>3.0114424000000002E-3</v>
      </c>
      <c r="W158" s="73">
        <v>6.7757453999999998E-3</v>
      </c>
      <c r="X158" s="115" t="s">
        <v>443</v>
      </c>
    </row>
    <row r="159" spans="1:24" s="3" customFormat="1" ht="47.25">
      <c r="A159" s="113">
        <f t="shared" si="31"/>
        <v>111</v>
      </c>
      <c r="B159" s="114" t="s">
        <v>378</v>
      </c>
      <c r="C159" s="114" t="s">
        <v>375</v>
      </c>
      <c r="D159" s="73">
        <v>0</v>
      </c>
      <c r="E159" s="73">
        <v>0</v>
      </c>
      <c r="F159" s="73">
        <v>0</v>
      </c>
      <c r="G159" s="73">
        <v>0</v>
      </c>
      <c r="H159" s="73">
        <v>0</v>
      </c>
      <c r="I159" s="73">
        <v>0</v>
      </c>
      <c r="J159" s="73">
        <v>0</v>
      </c>
      <c r="K159" s="73">
        <v>0</v>
      </c>
      <c r="L159" s="73">
        <v>0</v>
      </c>
      <c r="M159" s="73">
        <v>0</v>
      </c>
      <c r="N159" s="73">
        <v>0</v>
      </c>
      <c r="O159" s="73">
        <v>0</v>
      </c>
      <c r="P159" s="73">
        <v>0</v>
      </c>
      <c r="Q159" s="73">
        <v>0</v>
      </c>
      <c r="R159" s="73">
        <v>0</v>
      </c>
      <c r="S159" s="73">
        <v>0</v>
      </c>
      <c r="T159" s="73">
        <v>0</v>
      </c>
      <c r="U159" s="73">
        <v>0</v>
      </c>
      <c r="V159" s="73">
        <v>0</v>
      </c>
      <c r="W159" s="73">
        <v>0</v>
      </c>
      <c r="X159" s="115" t="s">
        <v>443</v>
      </c>
    </row>
    <row r="160" spans="1:24" s="3" customFormat="1" ht="78.75">
      <c r="A160" s="113">
        <f t="shared" si="31"/>
        <v>112</v>
      </c>
      <c r="B160" s="114" t="s">
        <v>379</v>
      </c>
      <c r="C160" s="114" t="s">
        <v>380</v>
      </c>
      <c r="D160" s="73">
        <v>0</v>
      </c>
      <c r="E160" s="73">
        <v>0</v>
      </c>
      <c r="F160" s="73">
        <v>0</v>
      </c>
      <c r="G160" s="73">
        <v>0</v>
      </c>
      <c r="H160" s="73">
        <v>0</v>
      </c>
      <c r="I160" s="73">
        <v>0.28570587999999997</v>
      </c>
      <c r="J160" s="73">
        <v>0</v>
      </c>
      <c r="K160" s="73">
        <v>0.24856411559999997</v>
      </c>
      <c r="L160" s="73">
        <v>1.1428235199999999E-2</v>
      </c>
      <c r="M160" s="73">
        <v>2.5713529200000002E-2</v>
      </c>
      <c r="N160" s="73">
        <v>0.28570587999999997</v>
      </c>
      <c r="O160" s="73">
        <v>0</v>
      </c>
      <c r="P160" s="73">
        <v>0.24856411559999997</v>
      </c>
      <c r="Q160" s="73">
        <v>1.1428235199999999E-2</v>
      </c>
      <c r="R160" s="73">
        <v>2.5713529200000002E-2</v>
      </c>
      <c r="S160" s="73">
        <v>0</v>
      </c>
      <c r="T160" s="73">
        <v>0</v>
      </c>
      <c r="U160" s="73">
        <v>0</v>
      </c>
      <c r="V160" s="73">
        <v>0</v>
      </c>
      <c r="W160" s="73">
        <v>0</v>
      </c>
      <c r="X160" s="115" t="s">
        <v>443</v>
      </c>
    </row>
    <row r="161" spans="1:24" s="3" customFormat="1" ht="78.75">
      <c r="A161" s="113">
        <f t="shared" si="31"/>
        <v>113</v>
      </c>
      <c r="B161" s="114" t="s">
        <v>381</v>
      </c>
      <c r="C161" s="114" t="s">
        <v>382</v>
      </c>
      <c r="D161" s="73">
        <v>0</v>
      </c>
      <c r="E161" s="73">
        <v>0</v>
      </c>
      <c r="F161" s="73">
        <v>0</v>
      </c>
      <c r="G161" s="73">
        <v>0</v>
      </c>
      <c r="H161" s="73">
        <v>0</v>
      </c>
      <c r="I161" s="73">
        <v>0.23620701999999999</v>
      </c>
      <c r="J161" s="73">
        <v>0</v>
      </c>
      <c r="K161" s="73">
        <v>0.20550010739999999</v>
      </c>
      <c r="L161" s="73">
        <v>9.4482808000000001E-3</v>
      </c>
      <c r="M161" s="73">
        <v>2.1258631799999997E-2</v>
      </c>
      <c r="N161" s="73">
        <v>0.23620701999999999</v>
      </c>
      <c r="O161" s="73">
        <v>0</v>
      </c>
      <c r="P161" s="73">
        <v>0.20550010739999999</v>
      </c>
      <c r="Q161" s="73">
        <v>9.4482808000000001E-3</v>
      </c>
      <c r="R161" s="73">
        <v>2.1258631799999997E-2</v>
      </c>
      <c r="S161" s="73">
        <v>0</v>
      </c>
      <c r="T161" s="73">
        <v>0</v>
      </c>
      <c r="U161" s="73">
        <v>0</v>
      </c>
      <c r="V161" s="73">
        <v>0</v>
      </c>
      <c r="W161" s="73">
        <v>0</v>
      </c>
      <c r="X161" s="115" t="s">
        <v>443</v>
      </c>
    </row>
    <row r="162" spans="1:24" s="3" customFormat="1" ht="78.75">
      <c r="A162" s="113">
        <f t="shared" si="31"/>
        <v>114</v>
      </c>
      <c r="B162" s="114" t="s">
        <v>383</v>
      </c>
      <c r="C162" s="114" t="s">
        <v>384</v>
      </c>
      <c r="D162" s="73">
        <v>0</v>
      </c>
      <c r="E162" s="73">
        <v>0</v>
      </c>
      <c r="F162" s="73">
        <v>0</v>
      </c>
      <c r="G162" s="73">
        <v>0</v>
      </c>
      <c r="H162" s="73">
        <v>0</v>
      </c>
      <c r="I162" s="73">
        <v>0.33685202999999997</v>
      </c>
      <c r="J162" s="73">
        <v>0</v>
      </c>
      <c r="K162" s="73">
        <v>0.2930612661</v>
      </c>
      <c r="L162" s="73">
        <v>1.34740812E-2</v>
      </c>
      <c r="M162" s="73">
        <v>3.0316682699999972E-2</v>
      </c>
      <c r="N162" s="73">
        <v>0.33685202999999997</v>
      </c>
      <c r="O162" s="73">
        <v>0</v>
      </c>
      <c r="P162" s="73">
        <v>0.2930612661</v>
      </c>
      <c r="Q162" s="73">
        <v>1.34740812E-2</v>
      </c>
      <c r="R162" s="73">
        <v>3.0316682699999972E-2</v>
      </c>
      <c r="S162" s="73">
        <v>0.45344807999999998</v>
      </c>
      <c r="T162" s="73">
        <v>0</v>
      </c>
      <c r="U162" s="73">
        <v>0.39449982959999996</v>
      </c>
      <c r="V162" s="73">
        <v>1.8137923199999999E-2</v>
      </c>
      <c r="W162" s="73">
        <v>4.081032720000001E-2</v>
      </c>
      <c r="X162" s="115" t="s">
        <v>443</v>
      </c>
    </row>
    <row r="163" spans="1:24" s="3" customFormat="1" ht="63">
      <c r="A163" s="113">
        <f t="shared" si="31"/>
        <v>115</v>
      </c>
      <c r="B163" s="114" t="s">
        <v>385</v>
      </c>
      <c r="C163" s="114" t="s">
        <v>386</v>
      </c>
      <c r="D163" s="73">
        <v>0</v>
      </c>
      <c r="E163" s="73">
        <v>0</v>
      </c>
      <c r="F163" s="73">
        <v>0</v>
      </c>
      <c r="G163" s="73">
        <v>0</v>
      </c>
      <c r="H163" s="73">
        <v>0</v>
      </c>
      <c r="I163" s="73">
        <v>4.1898739999999997E-2</v>
      </c>
      <c r="J163" s="73">
        <v>0</v>
      </c>
      <c r="K163" s="73">
        <v>3.6451903799999998E-2</v>
      </c>
      <c r="L163" s="73">
        <v>1.6759495999999999E-3</v>
      </c>
      <c r="M163" s="73">
        <v>3.7708865999999995E-3</v>
      </c>
      <c r="N163" s="73">
        <v>4.1898739999999997E-2</v>
      </c>
      <c r="O163" s="73">
        <v>0</v>
      </c>
      <c r="P163" s="73">
        <v>3.6451903799999998E-2</v>
      </c>
      <c r="Q163" s="73">
        <v>1.6759495999999999E-3</v>
      </c>
      <c r="R163" s="73">
        <v>3.7708865999999995E-3</v>
      </c>
      <c r="S163" s="73">
        <v>0.49391141999999999</v>
      </c>
      <c r="T163" s="73">
        <v>0</v>
      </c>
      <c r="U163" s="73">
        <v>0.42970293539999999</v>
      </c>
      <c r="V163" s="73">
        <v>1.9756456799999999E-2</v>
      </c>
      <c r="W163" s="73">
        <v>4.4452027800000002E-2</v>
      </c>
      <c r="X163" s="115" t="s">
        <v>443</v>
      </c>
    </row>
    <row r="164" spans="1:24" s="3" customFormat="1" ht="63">
      <c r="A164" s="113">
        <f t="shared" si="31"/>
        <v>116</v>
      </c>
      <c r="B164" s="114" t="s">
        <v>387</v>
      </c>
      <c r="C164" s="114" t="s">
        <v>388</v>
      </c>
      <c r="D164" s="73">
        <v>0</v>
      </c>
      <c r="E164" s="73">
        <v>0</v>
      </c>
      <c r="F164" s="73">
        <v>0</v>
      </c>
      <c r="G164" s="73">
        <v>0</v>
      </c>
      <c r="H164" s="73">
        <v>0</v>
      </c>
      <c r="I164" s="73">
        <v>2.7700500000000003E-2</v>
      </c>
      <c r="J164" s="73">
        <v>0</v>
      </c>
      <c r="K164" s="73">
        <v>2.4099435000000002E-2</v>
      </c>
      <c r="L164" s="73">
        <v>1.1080200000000001E-3</v>
      </c>
      <c r="M164" s="73">
        <v>2.4930450000000002E-3</v>
      </c>
      <c r="N164" s="73">
        <v>2.7700500000000003E-2</v>
      </c>
      <c r="O164" s="73">
        <v>0</v>
      </c>
      <c r="P164" s="73">
        <v>2.4099435000000002E-2</v>
      </c>
      <c r="Q164" s="73">
        <v>1.1080200000000001E-3</v>
      </c>
      <c r="R164" s="73">
        <v>2.4930450000000002E-3</v>
      </c>
      <c r="S164" s="73">
        <v>0.19104852999999999</v>
      </c>
      <c r="T164" s="73">
        <v>0</v>
      </c>
      <c r="U164" s="73">
        <v>0.1662122211</v>
      </c>
      <c r="V164" s="73">
        <v>7.6419412000000003E-3</v>
      </c>
      <c r="W164" s="73">
        <v>1.7194367699999991E-2</v>
      </c>
      <c r="X164" s="115" t="s">
        <v>443</v>
      </c>
    </row>
    <row r="165" spans="1:24" s="3" customFormat="1" ht="47.25">
      <c r="A165" s="113">
        <f t="shared" si="31"/>
        <v>117</v>
      </c>
      <c r="B165" s="114" t="s">
        <v>389</v>
      </c>
      <c r="C165" s="114" t="s">
        <v>390</v>
      </c>
      <c r="D165" s="73">
        <v>0</v>
      </c>
      <c r="E165" s="73">
        <v>0</v>
      </c>
      <c r="F165" s="73">
        <v>0</v>
      </c>
      <c r="G165" s="73">
        <v>0</v>
      </c>
      <c r="H165" s="73">
        <v>0</v>
      </c>
      <c r="I165" s="73">
        <v>1.446776E-2</v>
      </c>
      <c r="J165" s="73">
        <v>0</v>
      </c>
      <c r="K165" s="73">
        <v>1.25869512E-2</v>
      </c>
      <c r="L165" s="73">
        <v>5.7871039999999999E-4</v>
      </c>
      <c r="M165" s="73">
        <v>1.3020983999999997E-3</v>
      </c>
      <c r="N165" s="73">
        <v>1.446776E-2</v>
      </c>
      <c r="O165" s="73">
        <v>0</v>
      </c>
      <c r="P165" s="73">
        <v>1.25869512E-2</v>
      </c>
      <c r="Q165" s="73">
        <v>5.7871039999999999E-4</v>
      </c>
      <c r="R165" s="73">
        <v>1.3020983999999997E-3</v>
      </c>
      <c r="S165" s="73">
        <v>0.12322809</v>
      </c>
      <c r="T165" s="73">
        <v>0</v>
      </c>
      <c r="U165" s="73">
        <v>0.1072084383</v>
      </c>
      <c r="V165" s="73">
        <v>4.9291235999999999E-3</v>
      </c>
      <c r="W165" s="73">
        <v>1.1090528099999998E-2</v>
      </c>
      <c r="X165" s="115" t="s">
        <v>443</v>
      </c>
    </row>
    <row r="166" spans="1:24" s="3" customFormat="1" ht="47.25">
      <c r="A166" s="113">
        <f t="shared" si="31"/>
        <v>118</v>
      </c>
      <c r="B166" s="114" t="s">
        <v>391</v>
      </c>
      <c r="C166" s="114" t="s">
        <v>392</v>
      </c>
      <c r="D166" s="73">
        <v>0</v>
      </c>
      <c r="E166" s="73">
        <v>0</v>
      </c>
      <c r="F166" s="73">
        <v>0</v>
      </c>
      <c r="G166" s="73">
        <v>0</v>
      </c>
      <c r="H166" s="73">
        <v>0</v>
      </c>
      <c r="I166" s="73">
        <v>0.64165904000000007</v>
      </c>
      <c r="J166" s="73">
        <v>0</v>
      </c>
      <c r="K166" s="73">
        <v>0.55824336480000003</v>
      </c>
      <c r="L166" s="73">
        <v>2.5666361600000003E-2</v>
      </c>
      <c r="M166" s="73">
        <v>5.7749313600000032E-2</v>
      </c>
      <c r="N166" s="73">
        <v>0.64165904000000007</v>
      </c>
      <c r="O166" s="73">
        <v>0</v>
      </c>
      <c r="P166" s="73">
        <v>0.55824336480000003</v>
      </c>
      <c r="Q166" s="73">
        <v>2.5666361600000003E-2</v>
      </c>
      <c r="R166" s="73">
        <v>5.7749313600000032E-2</v>
      </c>
      <c r="S166" s="73">
        <v>0.58223319000000007</v>
      </c>
      <c r="T166" s="73">
        <v>0</v>
      </c>
      <c r="U166" s="73">
        <v>0.50654287530000008</v>
      </c>
      <c r="V166" s="73">
        <v>2.3289327600000003E-2</v>
      </c>
      <c r="W166" s="73">
        <v>5.2400987099999977E-2</v>
      </c>
      <c r="X166" s="115" t="s">
        <v>443</v>
      </c>
    </row>
    <row r="167" spans="1:24" s="3" customFormat="1" ht="47.25">
      <c r="A167" s="113">
        <f t="shared" si="31"/>
        <v>119</v>
      </c>
      <c r="B167" s="114" t="s">
        <v>393</v>
      </c>
      <c r="C167" s="114" t="s">
        <v>375</v>
      </c>
      <c r="D167" s="73">
        <v>0</v>
      </c>
      <c r="E167" s="73">
        <v>0</v>
      </c>
      <c r="F167" s="73">
        <v>0</v>
      </c>
      <c r="G167" s="73">
        <v>0</v>
      </c>
      <c r="H167" s="73">
        <v>0</v>
      </c>
      <c r="I167" s="73">
        <v>0.49671544000000001</v>
      </c>
      <c r="J167" s="73">
        <v>0</v>
      </c>
      <c r="K167" s="73">
        <v>0.43214243280000003</v>
      </c>
      <c r="L167" s="73">
        <v>1.9868617599999999E-2</v>
      </c>
      <c r="M167" s="73">
        <v>4.4704389599999977E-2</v>
      </c>
      <c r="N167" s="73">
        <v>0.49671544000000001</v>
      </c>
      <c r="O167" s="73">
        <v>0</v>
      </c>
      <c r="P167" s="73">
        <v>0.43214243280000003</v>
      </c>
      <c r="Q167" s="73">
        <v>1.9868617599999999E-2</v>
      </c>
      <c r="R167" s="73">
        <v>4.4704389599999977E-2</v>
      </c>
      <c r="S167" s="73">
        <v>0</v>
      </c>
      <c r="T167" s="73">
        <v>0</v>
      </c>
      <c r="U167" s="73">
        <v>0</v>
      </c>
      <c r="V167" s="73">
        <v>0</v>
      </c>
      <c r="W167" s="73">
        <v>0</v>
      </c>
      <c r="X167" s="115" t="s">
        <v>443</v>
      </c>
    </row>
    <row r="168" spans="1:24" s="3" customFormat="1" ht="47.25">
      <c r="A168" s="113">
        <f t="shared" si="31"/>
        <v>120</v>
      </c>
      <c r="B168" s="114" t="s">
        <v>394</v>
      </c>
      <c r="C168" s="114" t="s">
        <v>375</v>
      </c>
      <c r="D168" s="73">
        <v>0</v>
      </c>
      <c r="E168" s="73">
        <v>0</v>
      </c>
      <c r="F168" s="73">
        <v>0</v>
      </c>
      <c r="G168" s="73">
        <v>0</v>
      </c>
      <c r="H168" s="73">
        <v>0</v>
      </c>
      <c r="I168" s="73">
        <v>0.20518910000000004</v>
      </c>
      <c r="J168" s="73">
        <v>0</v>
      </c>
      <c r="K168" s="73">
        <v>0.17851451700000004</v>
      </c>
      <c r="L168" s="73">
        <v>8.2075640000000023E-3</v>
      </c>
      <c r="M168" s="73">
        <v>1.8467019000000001E-2</v>
      </c>
      <c r="N168" s="73">
        <v>0.20518910000000004</v>
      </c>
      <c r="O168" s="73">
        <v>0</v>
      </c>
      <c r="P168" s="73">
        <v>0.17851451700000004</v>
      </c>
      <c r="Q168" s="73">
        <v>8.2075640000000023E-3</v>
      </c>
      <c r="R168" s="73">
        <v>1.8467019000000001E-2</v>
      </c>
      <c r="S168" s="73">
        <v>0</v>
      </c>
      <c r="T168" s="73">
        <v>0</v>
      </c>
      <c r="U168" s="73">
        <v>0</v>
      </c>
      <c r="V168" s="73">
        <v>0</v>
      </c>
      <c r="W168" s="73">
        <v>0</v>
      </c>
      <c r="X168" s="115" t="s">
        <v>443</v>
      </c>
    </row>
    <row r="169" spans="1:24" s="3" customFormat="1" ht="47.25">
      <c r="A169" s="113">
        <f t="shared" si="31"/>
        <v>121</v>
      </c>
      <c r="B169" s="114" t="s">
        <v>395</v>
      </c>
      <c r="C169" s="114" t="s">
        <v>375</v>
      </c>
      <c r="D169" s="73">
        <v>0</v>
      </c>
      <c r="E169" s="73">
        <v>0</v>
      </c>
      <c r="F169" s="73">
        <v>0</v>
      </c>
      <c r="G169" s="73">
        <v>0</v>
      </c>
      <c r="H169" s="73">
        <v>0</v>
      </c>
      <c r="I169" s="73">
        <v>8.0052620000000005E-2</v>
      </c>
      <c r="J169" s="73">
        <v>0</v>
      </c>
      <c r="K169" s="73">
        <v>6.964577940000001E-2</v>
      </c>
      <c r="L169" s="73">
        <v>3.2021048000000002E-3</v>
      </c>
      <c r="M169" s="73">
        <v>7.2047357999999945E-3</v>
      </c>
      <c r="N169" s="73">
        <v>8.0052620000000005E-2</v>
      </c>
      <c r="O169" s="73">
        <v>0</v>
      </c>
      <c r="P169" s="73">
        <v>6.964577940000001E-2</v>
      </c>
      <c r="Q169" s="73">
        <v>3.2021048000000002E-3</v>
      </c>
      <c r="R169" s="73">
        <v>7.2047357999999945E-3</v>
      </c>
      <c r="S169" s="73">
        <v>0</v>
      </c>
      <c r="T169" s="73">
        <v>0</v>
      </c>
      <c r="U169" s="73">
        <v>0</v>
      </c>
      <c r="V169" s="73">
        <v>0</v>
      </c>
      <c r="W169" s="73">
        <v>0</v>
      </c>
      <c r="X169" s="115" t="s">
        <v>443</v>
      </c>
    </row>
    <row r="170" spans="1:24" s="3" customFormat="1" ht="63">
      <c r="A170" s="113">
        <f t="shared" si="31"/>
        <v>122</v>
      </c>
      <c r="B170" s="114" t="s">
        <v>396</v>
      </c>
      <c r="C170" s="114" t="s">
        <v>375</v>
      </c>
      <c r="D170" s="73">
        <v>0</v>
      </c>
      <c r="E170" s="73">
        <v>0</v>
      </c>
      <c r="F170" s="73">
        <v>0</v>
      </c>
      <c r="G170" s="73">
        <v>0</v>
      </c>
      <c r="H170" s="73">
        <v>0</v>
      </c>
      <c r="I170" s="73">
        <v>3.52972644E-2</v>
      </c>
      <c r="J170" s="73">
        <v>0</v>
      </c>
      <c r="K170" s="73">
        <v>3.0708620028000001E-2</v>
      </c>
      <c r="L170" s="73">
        <v>1.4118905759999999E-3</v>
      </c>
      <c r="M170" s="73">
        <v>3.1767537959999995E-3</v>
      </c>
      <c r="N170" s="73">
        <v>3.52972644E-2</v>
      </c>
      <c r="O170" s="73">
        <v>0</v>
      </c>
      <c r="P170" s="73">
        <v>3.0708620028000001E-2</v>
      </c>
      <c r="Q170" s="73">
        <v>1.4118905759999999E-3</v>
      </c>
      <c r="R170" s="73">
        <v>3.1767537959999995E-3</v>
      </c>
      <c r="S170" s="73">
        <v>7.8867510000000002E-2</v>
      </c>
      <c r="T170" s="73">
        <v>0</v>
      </c>
      <c r="U170" s="73">
        <v>6.86147337E-2</v>
      </c>
      <c r="V170" s="73">
        <v>3.1547004E-3</v>
      </c>
      <c r="W170" s="73">
        <v>7.0980759000000022E-3</v>
      </c>
      <c r="X170" s="115" t="s">
        <v>443</v>
      </c>
    </row>
    <row r="171" spans="1:24" s="3" customFormat="1" ht="63">
      <c r="A171" s="113">
        <f t="shared" si="31"/>
        <v>123</v>
      </c>
      <c r="B171" s="114" t="s">
        <v>397</v>
      </c>
      <c r="C171" s="114" t="s">
        <v>375</v>
      </c>
      <c r="D171" s="73">
        <v>0</v>
      </c>
      <c r="E171" s="73">
        <v>0</v>
      </c>
      <c r="F171" s="73">
        <v>0</v>
      </c>
      <c r="G171" s="73">
        <v>0</v>
      </c>
      <c r="H171" s="73">
        <v>0</v>
      </c>
      <c r="I171" s="73">
        <v>1.52520168E-2</v>
      </c>
      <c r="J171" s="73">
        <v>0</v>
      </c>
      <c r="K171" s="73">
        <v>1.3269254616E-2</v>
      </c>
      <c r="L171" s="73">
        <v>6.1008067200000007E-4</v>
      </c>
      <c r="M171" s="73">
        <v>1.3726815119999999E-3</v>
      </c>
      <c r="N171" s="73">
        <v>1.52520168E-2</v>
      </c>
      <c r="O171" s="73">
        <v>0</v>
      </c>
      <c r="P171" s="73">
        <v>1.3269254616E-2</v>
      </c>
      <c r="Q171" s="73">
        <v>6.1008067200000007E-4</v>
      </c>
      <c r="R171" s="73">
        <v>1.3726815119999999E-3</v>
      </c>
      <c r="S171" s="73">
        <v>2.961279E-2</v>
      </c>
      <c r="T171" s="73">
        <v>0</v>
      </c>
      <c r="U171" s="73">
        <v>2.5763127300000001E-2</v>
      </c>
      <c r="V171" s="73">
        <v>1.1845116000000001E-3</v>
      </c>
      <c r="W171" s="73">
        <v>2.6651510999999989E-3</v>
      </c>
      <c r="X171" s="115" t="s">
        <v>443</v>
      </c>
    </row>
    <row r="172" spans="1:24" s="3" customFormat="1" ht="47.25">
      <c r="A172" s="113">
        <f t="shared" si="31"/>
        <v>124</v>
      </c>
      <c r="B172" s="114" t="s">
        <v>398</v>
      </c>
      <c r="C172" s="114" t="s">
        <v>375</v>
      </c>
      <c r="D172" s="73">
        <v>0</v>
      </c>
      <c r="E172" s="73">
        <v>0</v>
      </c>
      <c r="F172" s="73">
        <v>0</v>
      </c>
      <c r="G172" s="73">
        <v>0</v>
      </c>
      <c r="H172" s="73">
        <v>0</v>
      </c>
      <c r="I172" s="73">
        <v>4.3101836599999999E-2</v>
      </c>
      <c r="J172" s="73">
        <v>0</v>
      </c>
      <c r="K172" s="73">
        <v>3.7498597841999999E-2</v>
      </c>
      <c r="L172" s="73">
        <v>1.7240734639999999E-3</v>
      </c>
      <c r="M172" s="73">
        <v>3.8791652939999996E-3</v>
      </c>
      <c r="N172" s="73">
        <v>4.3101836599999999E-2</v>
      </c>
      <c r="O172" s="73">
        <v>0</v>
      </c>
      <c r="P172" s="73">
        <v>3.7498597841999999E-2</v>
      </c>
      <c r="Q172" s="73">
        <v>1.7240734639999999E-3</v>
      </c>
      <c r="R172" s="73">
        <v>3.8791652939999996E-3</v>
      </c>
      <c r="S172" s="73">
        <v>0.16591837000000001</v>
      </c>
      <c r="T172" s="73">
        <v>0</v>
      </c>
      <c r="U172" s="73">
        <v>0.14434898190000001</v>
      </c>
      <c r="V172" s="73">
        <v>6.6367348000000003E-3</v>
      </c>
      <c r="W172" s="73">
        <v>1.4932653300000003E-2</v>
      </c>
      <c r="X172" s="115" t="s">
        <v>443</v>
      </c>
    </row>
    <row r="173" spans="1:24" s="3" customFormat="1" ht="47.25">
      <c r="A173" s="113">
        <f t="shared" si="31"/>
        <v>125</v>
      </c>
      <c r="B173" s="114" t="s">
        <v>399</v>
      </c>
      <c r="C173" s="114" t="s">
        <v>375</v>
      </c>
      <c r="D173" s="73">
        <v>0</v>
      </c>
      <c r="E173" s="73">
        <v>0</v>
      </c>
      <c r="F173" s="73">
        <v>0</v>
      </c>
      <c r="G173" s="73">
        <v>0</v>
      </c>
      <c r="H173" s="73">
        <v>0</v>
      </c>
      <c r="I173" s="73">
        <v>8.0311945999999995E-3</v>
      </c>
      <c r="J173" s="73">
        <v>0</v>
      </c>
      <c r="K173" s="73">
        <v>6.9871393019999995E-3</v>
      </c>
      <c r="L173" s="73">
        <v>3.2124778399999999E-4</v>
      </c>
      <c r="M173" s="73">
        <v>7.2280751400000001E-4</v>
      </c>
      <c r="N173" s="73">
        <v>8.0311945999999995E-3</v>
      </c>
      <c r="O173" s="73">
        <v>0</v>
      </c>
      <c r="P173" s="73">
        <v>6.9871393019999995E-3</v>
      </c>
      <c r="Q173" s="73">
        <v>3.2124778399999999E-4</v>
      </c>
      <c r="R173" s="73">
        <v>7.2280751400000001E-4</v>
      </c>
      <c r="S173" s="73">
        <v>3.7883790000000001E-2</v>
      </c>
      <c r="T173" s="73">
        <v>0</v>
      </c>
      <c r="U173" s="73">
        <v>3.2958897299999998E-2</v>
      </c>
      <c r="V173" s="73">
        <v>1.5153516000000001E-3</v>
      </c>
      <c r="W173" s="73">
        <v>3.4095411000000025E-3</v>
      </c>
      <c r="X173" s="115" t="s">
        <v>443</v>
      </c>
    </row>
    <row r="174" spans="1:24" s="3" customFormat="1" ht="63">
      <c r="A174" s="113">
        <f t="shared" si="31"/>
        <v>126</v>
      </c>
      <c r="B174" s="114" t="s">
        <v>400</v>
      </c>
      <c r="C174" s="114" t="s">
        <v>375</v>
      </c>
      <c r="D174" s="73">
        <v>0</v>
      </c>
      <c r="E174" s="73">
        <v>0</v>
      </c>
      <c r="F174" s="73">
        <v>0</v>
      </c>
      <c r="G174" s="73">
        <v>0</v>
      </c>
      <c r="H174" s="73">
        <v>0</v>
      </c>
      <c r="I174" s="73">
        <v>1.23609012E-2</v>
      </c>
      <c r="J174" s="73">
        <v>0</v>
      </c>
      <c r="K174" s="73">
        <v>1.0753984043999999E-2</v>
      </c>
      <c r="L174" s="73">
        <v>4.9443604800000003E-4</v>
      </c>
      <c r="M174" s="73">
        <v>1.1124811080000005E-3</v>
      </c>
      <c r="N174" s="73">
        <v>1.23609012E-2</v>
      </c>
      <c r="O174" s="73">
        <v>0</v>
      </c>
      <c r="P174" s="73">
        <v>1.0753984043999999E-2</v>
      </c>
      <c r="Q174" s="73">
        <v>4.9443604800000003E-4</v>
      </c>
      <c r="R174" s="73">
        <v>1.1124811080000005E-3</v>
      </c>
      <c r="S174" s="73">
        <v>4.0439620000000003E-2</v>
      </c>
      <c r="T174" s="73">
        <v>0</v>
      </c>
      <c r="U174" s="73">
        <v>3.5182469399999999E-2</v>
      </c>
      <c r="V174" s="73">
        <v>1.6175848000000001E-3</v>
      </c>
      <c r="W174" s="73">
        <v>3.6395658000000029E-3</v>
      </c>
      <c r="X174" s="115" t="s">
        <v>443</v>
      </c>
    </row>
    <row r="175" spans="1:24" s="3" customFormat="1" ht="63">
      <c r="A175" s="113">
        <f t="shared" si="31"/>
        <v>127</v>
      </c>
      <c r="B175" s="114" t="s">
        <v>401</v>
      </c>
      <c r="C175" s="114" t="s">
        <v>375</v>
      </c>
      <c r="D175" s="73">
        <v>0</v>
      </c>
      <c r="E175" s="73">
        <v>0</v>
      </c>
      <c r="F175" s="73">
        <v>0</v>
      </c>
      <c r="G175" s="73">
        <v>0</v>
      </c>
      <c r="H175" s="73">
        <v>0</v>
      </c>
      <c r="I175" s="73">
        <v>2.1585347799999998E-2</v>
      </c>
      <c r="J175" s="73">
        <v>0</v>
      </c>
      <c r="K175" s="73">
        <v>1.8779252585999998E-2</v>
      </c>
      <c r="L175" s="73">
        <v>8.6341391199999998E-4</v>
      </c>
      <c r="M175" s="73">
        <v>1.9426813019999998E-3</v>
      </c>
      <c r="N175" s="73">
        <v>2.1585347799999998E-2</v>
      </c>
      <c r="O175" s="73">
        <v>0</v>
      </c>
      <c r="P175" s="73">
        <v>1.8779252585999998E-2</v>
      </c>
      <c r="Q175" s="73">
        <v>8.6341391199999998E-4</v>
      </c>
      <c r="R175" s="73">
        <v>1.9426813019999998E-3</v>
      </c>
      <c r="S175" s="73">
        <v>0.19611170999999999</v>
      </c>
      <c r="T175" s="73">
        <v>0</v>
      </c>
      <c r="U175" s="73">
        <v>0.17061718770000001</v>
      </c>
      <c r="V175" s="73">
        <v>7.8444684000000004E-3</v>
      </c>
      <c r="W175" s="73">
        <v>1.765005389999999E-2</v>
      </c>
      <c r="X175" s="115" t="s">
        <v>443</v>
      </c>
    </row>
    <row r="176" spans="1:24" s="3" customFormat="1" ht="63">
      <c r="A176" s="113">
        <f t="shared" si="31"/>
        <v>128</v>
      </c>
      <c r="B176" s="114" t="s">
        <v>402</v>
      </c>
      <c r="C176" s="114" t="s">
        <v>375</v>
      </c>
      <c r="D176" s="73">
        <v>0</v>
      </c>
      <c r="E176" s="73">
        <v>0</v>
      </c>
      <c r="F176" s="73">
        <v>0</v>
      </c>
      <c r="G176" s="73">
        <v>0</v>
      </c>
      <c r="H176" s="73">
        <v>0</v>
      </c>
      <c r="I176" s="73">
        <v>3.2433016000000002E-2</v>
      </c>
      <c r="J176" s="73">
        <v>0</v>
      </c>
      <c r="K176" s="73">
        <v>2.8216723920000002E-2</v>
      </c>
      <c r="L176" s="73">
        <v>1.2973206400000001E-3</v>
      </c>
      <c r="M176" s="73">
        <v>2.9189714399999993E-3</v>
      </c>
      <c r="N176" s="73">
        <v>3.2433016000000002E-2</v>
      </c>
      <c r="O176" s="73">
        <v>0</v>
      </c>
      <c r="P176" s="73">
        <v>2.8216723920000002E-2</v>
      </c>
      <c r="Q176" s="73">
        <v>1.2973206400000001E-3</v>
      </c>
      <c r="R176" s="73">
        <v>2.9189714399999993E-3</v>
      </c>
      <c r="S176" s="73">
        <v>0.14371747000000001</v>
      </c>
      <c r="T176" s="73">
        <v>0</v>
      </c>
      <c r="U176" s="73">
        <v>0.1250341989</v>
      </c>
      <c r="V176" s="73">
        <v>5.7486988000000003E-3</v>
      </c>
      <c r="W176" s="73">
        <v>1.2934572300000009E-2</v>
      </c>
      <c r="X176" s="115" t="s">
        <v>443</v>
      </c>
    </row>
    <row r="177" spans="1:24" s="3" customFormat="1" ht="63">
      <c r="A177" s="113">
        <f t="shared" si="31"/>
        <v>129</v>
      </c>
      <c r="B177" s="114" t="s">
        <v>403</v>
      </c>
      <c r="C177" s="114" t="s">
        <v>375</v>
      </c>
      <c r="D177" s="73">
        <v>0</v>
      </c>
      <c r="E177" s="73">
        <v>0</v>
      </c>
      <c r="F177" s="73">
        <v>0</v>
      </c>
      <c r="G177" s="73">
        <v>0</v>
      </c>
      <c r="H177" s="73">
        <v>0</v>
      </c>
      <c r="I177" s="73">
        <v>1.8639797199999999E-2</v>
      </c>
      <c r="J177" s="73">
        <v>0</v>
      </c>
      <c r="K177" s="73">
        <v>1.6216623563999999E-2</v>
      </c>
      <c r="L177" s="73">
        <v>7.4559188800000001E-4</v>
      </c>
      <c r="M177" s="73">
        <v>1.6775817479999999E-3</v>
      </c>
      <c r="N177" s="73">
        <v>1.8639797199999999E-2</v>
      </c>
      <c r="O177" s="73">
        <v>0</v>
      </c>
      <c r="P177" s="73">
        <v>1.6216623563999999E-2</v>
      </c>
      <c r="Q177" s="73">
        <v>7.4559188800000001E-4</v>
      </c>
      <c r="R177" s="73">
        <v>1.6775817479999999E-3</v>
      </c>
      <c r="S177" s="73">
        <v>5.7315030000000003E-2</v>
      </c>
      <c r="T177" s="73">
        <v>0</v>
      </c>
      <c r="U177" s="73">
        <v>4.9864076100000002E-2</v>
      </c>
      <c r="V177" s="73">
        <v>2.2926012000000001E-3</v>
      </c>
      <c r="W177" s="73">
        <v>5.1583527000000013E-3</v>
      </c>
      <c r="X177" s="115" t="s">
        <v>443</v>
      </c>
    </row>
    <row r="178" spans="1:24" s="3" customFormat="1" ht="47.25">
      <c r="A178" s="113">
        <f t="shared" si="31"/>
        <v>130</v>
      </c>
      <c r="B178" s="114" t="s">
        <v>404</v>
      </c>
      <c r="C178" s="114" t="s">
        <v>375</v>
      </c>
      <c r="D178" s="73">
        <v>0</v>
      </c>
      <c r="E178" s="73">
        <v>0</v>
      </c>
      <c r="F178" s="73">
        <v>0</v>
      </c>
      <c r="G178" s="73">
        <v>0</v>
      </c>
      <c r="H178" s="73">
        <v>0</v>
      </c>
      <c r="I178" s="73">
        <v>1.43254184E-2</v>
      </c>
      <c r="J178" s="73">
        <v>0</v>
      </c>
      <c r="K178" s="73">
        <v>1.2463114007999999E-2</v>
      </c>
      <c r="L178" s="73">
        <v>5.7301673599999996E-4</v>
      </c>
      <c r="M178" s="73">
        <v>1.2892876560000005E-3</v>
      </c>
      <c r="N178" s="73">
        <v>1.43254184E-2</v>
      </c>
      <c r="O178" s="73">
        <v>0</v>
      </c>
      <c r="P178" s="73">
        <v>1.2463114007999999E-2</v>
      </c>
      <c r="Q178" s="73">
        <v>5.7301673599999996E-4</v>
      </c>
      <c r="R178" s="73">
        <v>1.2892876560000005E-3</v>
      </c>
      <c r="S178" s="73">
        <v>0.17880837999999999</v>
      </c>
      <c r="T178" s="73">
        <v>0</v>
      </c>
      <c r="U178" s="73">
        <v>0.15556329059999999</v>
      </c>
      <c r="V178" s="73">
        <v>7.1523351999999993E-3</v>
      </c>
      <c r="W178" s="73">
        <v>1.6092754200000003E-2</v>
      </c>
      <c r="X178" s="115" t="s">
        <v>443</v>
      </c>
    </row>
    <row r="179" spans="1:24" s="3" customFormat="1" ht="63">
      <c r="A179" s="113">
        <f t="shared" si="31"/>
        <v>131</v>
      </c>
      <c r="B179" s="114" t="s">
        <v>405</v>
      </c>
      <c r="C179" s="114" t="s">
        <v>375</v>
      </c>
      <c r="D179" s="73">
        <v>0</v>
      </c>
      <c r="E179" s="73">
        <v>0</v>
      </c>
      <c r="F179" s="73">
        <v>0</v>
      </c>
      <c r="G179" s="73">
        <v>0</v>
      </c>
      <c r="H179" s="73">
        <v>0</v>
      </c>
      <c r="I179" s="73">
        <v>0.29956474999999999</v>
      </c>
      <c r="J179" s="73">
        <v>0</v>
      </c>
      <c r="K179" s="73">
        <v>0.26062133249999997</v>
      </c>
      <c r="L179" s="73">
        <v>1.198259E-2</v>
      </c>
      <c r="M179" s="73">
        <v>2.696082750000002E-2</v>
      </c>
      <c r="N179" s="73">
        <v>0.29956474999999999</v>
      </c>
      <c r="O179" s="73">
        <v>0</v>
      </c>
      <c r="P179" s="73">
        <v>0.26062133249999997</v>
      </c>
      <c r="Q179" s="73">
        <v>1.198259E-2</v>
      </c>
      <c r="R179" s="73">
        <v>2.696082750000002E-2</v>
      </c>
      <c r="S179" s="73">
        <v>0</v>
      </c>
      <c r="T179" s="73">
        <v>0</v>
      </c>
      <c r="U179" s="73">
        <v>0</v>
      </c>
      <c r="V179" s="73">
        <v>0</v>
      </c>
      <c r="W179" s="73">
        <v>0</v>
      </c>
      <c r="X179" s="115" t="s">
        <v>443</v>
      </c>
    </row>
    <row r="180" spans="1:24" s="3" customFormat="1" ht="94.5">
      <c r="A180" s="113">
        <f t="shared" si="31"/>
        <v>132</v>
      </c>
      <c r="B180" s="114" t="s">
        <v>406</v>
      </c>
      <c r="C180" s="114" t="s">
        <v>375</v>
      </c>
      <c r="D180" s="73">
        <v>0</v>
      </c>
      <c r="E180" s="73">
        <v>0</v>
      </c>
      <c r="F180" s="73">
        <v>0</v>
      </c>
      <c r="G180" s="73">
        <v>0</v>
      </c>
      <c r="H180" s="73">
        <v>0</v>
      </c>
      <c r="I180" s="73">
        <v>0.87</v>
      </c>
      <c r="J180" s="73">
        <v>0</v>
      </c>
      <c r="K180" s="73">
        <v>0.75690000000000002</v>
      </c>
      <c r="L180" s="73">
        <v>3.4799999999999998E-2</v>
      </c>
      <c r="M180" s="73">
        <v>7.8299999999999981E-2</v>
      </c>
      <c r="N180" s="73">
        <v>0.87</v>
      </c>
      <c r="O180" s="73">
        <v>0</v>
      </c>
      <c r="P180" s="73">
        <v>0.75690000000000002</v>
      </c>
      <c r="Q180" s="73">
        <v>3.4799999999999998E-2</v>
      </c>
      <c r="R180" s="73">
        <v>7.8299999999999981E-2</v>
      </c>
      <c r="S180" s="73">
        <v>0</v>
      </c>
      <c r="T180" s="73">
        <v>0</v>
      </c>
      <c r="U180" s="73">
        <v>0</v>
      </c>
      <c r="V180" s="73">
        <v>0</v>
      </c>
      <c r="W180" s="73">
        <v>0</v>
      </c>
      <c r="X180" s="115" t="s">
        <v>443</v>
      </c>
    </row>
    <row r="181" spans="1:24" s="3" customFormat="1" ht="47.25">
      <c r="A181" s="113">
        <f t="shared" si="31"/>
        <v>133</v>
      </c>
      <c r="B181" s="114" t="s">
        <v>407</v>
      </c>
      <c r="C181" s="114" t="s">
        <v>375</v>
      </c>
      <c r="D181" s="73">
        <v>0</v>
      </c>
      <c r="E181" s="73">
        <v>0</v>
      </c>
      <c r="F181" s="73">
        <v>0</v>
      </c>
      <c r="G181" s="73">
        <v>0</v>
      </c>
      <c r="H181" s="73">
        <v>0</v>
      </c>
      <c r="I181" s="73">
        <v>6.5499999999999998E-4</v>
      </c>
      <c r="J181" s="73">
        <v>0</v>
      </c>
      <c r="K181" s="73">
        <v>5.6985E-4</v>
      </c>
      <c r="L181" s="73">
        <v>2.62E-5</v>
      </c>
      <c r="M181" s="73">
        <v>5.8949999999999983E-5</v>
      </c>
      <c r="N181" s="73">
        <v>6.5499999999999998E-4</v>
      </c>
      <c r="O181" s="73">
        <v>0</v>
      </c>
      <c r="P181" s="73">
        <v>5.6985E-4</v>
      </c>
      <c r="Q181" s="73">
        <v>2.62E-5</v>
      </c>
      <c r="R181" s="73">
        <v>5.8949999999999983E-5</v>
      </c>
      <c r="S181" s="73">
        <v>0</v>
      </c>
      <c r="T181" s="73">
        <v>0</v>
      </c>
      <c r="U181" s="73">
        <v>0</v>
      </c>
      <c r="V181" s="73">
        <v>0</v>
      </c>
      <c r="W181" s="73">
        <v>0</v>
      </c>
      <c r="X181" s="115" t="s">
        <v>443</v>
      </c>
    </row>
    <row r="182" spans="1:24" s="3" customFormat="1" ht="78.75">
      <c r="A182" s="113">
        <f t="shared" si="31"/>
        <v>134</v>
      </c>
      <c r="B182" s="114" t="s">
        <v>408</v>
      </c>
      <c r="C182" s="114" t="s">
        <v>375</v>
      </c>
      <c r="D182" s="73">
        <v>0</v>
      </c>
      <c r="E182" s="73">
        <v>0</v>
      </c>
      <c r="F182" s="73">
        <v>0</v>
      </c>
      <c r="G182" s="73">
        <v>0</v>
      </c>
      <c r="H182" s="73">
        <v>0</v>
      </c>
      <c r="I182" s="73">
        <v>7.5486000000000008E-3</v>
      </c>
      <c r="J182" s="73">
        <v>0</v>
      </c>
      <c r="K182" s="73">
        <v>6.5672820000000007E-3</v>
      </c>
      <c r="L182" s="73">
        <v>3.0194400000000006E-4</v>
      </c>
      <c r="M182" s="73">
        <v>6.7937400000000006E-4</v>
      </c>
      <c r="N182" s="73">
        <v>7.5486000000000008E-3</v>
      </c>
      <c r="O182" s="73">
        <v>0</v>
      </c>
      <c r="P182" s="73">
        <v>6.5672820000000007E-3</v>
      </c>
      <c r="Q182" s="73">
        <v>3.0194400000000006E-4</v>
      </c>
      <c r="R182" s="73">
        <v>6.7937400000000006E-4</v>
      </c>
      <c r="S182" s="73">
        <v>0</v>
      </c>
      <c r="T182" s="73">
        <v>0</v>
      </c>
      <c r="U182" s="73">
        <v>0</v>
      </c>
      <c r="V182" s="73">
        <v>0</v>
      </c>
      <c r="W182" s="73">
        <v>0</v>
      </c>
      <c r="X182" s="115" t="s">
        <v>443</v>
      </c>
    </row>
    <row r="183" spans="1:24" s="3" customFormat="1" ht="63">
      <c r="A183" s="113">
        <f t="shared" si="31"/>
        <v>135</v>
      </c>
      <c r="B183" s="114" t="s">
        <v>409</v>
      </c>
      <c r="C183" s="114" t="s">
        <v>375</v>
      </c>
      <c r="D183" s="73">
        <v>0</v>
      </c>
      <c r="E183" s="73">
        <v>0</v>
      </c>
      <c r="F183" s="73">
        <v>0</v>
      </c>
      <c r="G183" s="73">
        <v>0</v>
      </c>
      <c r="H183" s="73">
        <v>0</v>
      </c>
      <c r="I183" s="73">
        <v>2.325E-2</v>
      </c>
      <c r="J183" s="73">
        <v>0</v>
      </c>
      <c r="K183" s="73">
        <v>2.0227499999999999E-2</v>
      </c>
      <c r="L183" s="73">
        <v>9.3000000000000005E-4</v>
      </c>
      <c r="M183" s="73">
        <v>2.0925000000000006E-3</v>
      </c>
      <c r="N183" s="73">
        <v>2.325E-2</v>
      </c>
      <c r="O183" s="73">
        <v>0</v>
      </c>
      <c r="P183" s="73">
        <v>2.0227499999999999E-2</v>
      </c>
      <c r="Q183" s="73">
        <v>9.3000000000000005E-4</v>
      </c>
      <c r="R183" s="73">
        <v>2.0925000000000006E-3</v>
      </c>
      <c r="S183" s="73">
        <v>0</v>
      </c>
      <c r="T183" s="73">
        <v>0</v>
      </c>
      <c r="U183" s="73">
        <v>0</v>
      </c>
      <c r="V183" s="73">
        <v>0</v>
      </c>
      <c r="W183" s="73">
        <v>0</v>
      </c>
      <c r="X183" s="115" t="s">
        <v>443</v>
      </c>
    </row>
    <row r="184" spans="1:24" s="3" customFormat="1" ht="63">
      <c r="A184" s="113">
        <f t="shared" si="31"/>
        <v>136</v>
      </c>
      <c r="B184" s="114" t="s">
        <v>410</v>
      </c>
      <c r="C184" s="114" t="s">
        <v>411</v>
      </c>
      <c r="D184" s="73">
        <v>0</v>
      </c>
      <c r="E184" s="73">
        <v>0</v>
      </c>
      <c r="F184" s="73">
        <v>0</v>
      </c>
      <c r="G184" s="73">
        <v>0</v>
      </c>
      <c r="H184" s="73">
        <v>0</v>
      </c>
      <c r="I184" s="73">
        <v>2.7970689999999999E-2</v>
      </c>
      <c r="J184" s="73">
        <v>0</v>
      </c>
      <c r="K184" s="73">
        <v>2.4334500299999999E-2</v>
      </c>
      <c r="L184" s="73">
        <v>1.1188276E-3</v>
      </c>
      <c r="M184" s="73">
        <v>2.5173621000000005E-3</v>
      </c>
      <c r="N184" s="73">
        <v>2.7970689999999999E-2</v>
      </c>
      <c r="O184" s="73">
        <v>0</v>
      </c>
      <c r="P184" s="73">
        <v>2.4334500299999999E-2</v>
      </c>
      <c r="Q184" s="73">
        <v>1.1188276E-3</v>
      </c>
      <c r="R184" s="73">
        <v>2.5173621000000005E-3</v>
      </c>
      <c r="S184" s="73">
        <v>6.2359699999999997E-2</v>
      </c>
      <c r="T184" s="73">
        <v>0</v>
      </c>
      <c r="U184" s="73">
        <v>5.4252939E-2</v>
      </c>
      <c r="V184" s="73">
        <v>2.4943879999999997E-3</v>
      </c>
      <c r="W184" s="73">
        <v>5.6123729999999969E-3</v>
      </c>
      <c r="X184" s="115" t="s">
        <v>443</v>
      </c>
    </row>
    <row r="185" spans="1:24" s="3" customFormat="1" ht="63">
      <c r="A185" s="113">
        <f t="shared" si="31"/>
        <v>137</v>
      </c>
      <c r="B185" s="114" t="s">
        <v>412</v>
      </c>
      <c r="C185" s="114" t="s">
        <v>413</v>
      </c>
      <c r="D185" s="73">
        <v>0</v>
      </c>
      <c r="E185" s="73">
        <v>0</v>
      </c>
      <c r="F185" s="73">
        <v>0</v>
      </c>
      <c r="G185" s="73">
        <v>0</v>
      </c>
      <c r="H185" s="73">
        <v>0</v>
      </c>
      <c r="I185" s="73">
        <v>1.8698779999999998E-2</v>
      </c>
      <c r="J185" s="73">
        <v>0</v>
      </c>
      <c r="K185" s="73">
        <v>1.6267938599999997E-2</v>
      </c>
      <c r="L185" s="73">
        <v>7.4795119999999991E-4</v>
      </c>
      <c r="M185" s="73">
        <v>1.6828902000000016E-3</v>
      </c>
      <c r="N185" s="73">
        <v>1.8698779999999998E-2</v>
      </c>
      <c r="O185" s="73">
        <v>0</v>
      </c>
      <c r="P185" s="73">
        <v>1.6267938599999997E-2</v>
      </c>
      <c r="Q185" s="73">
        <v>7.4795119999999991E-4</v>
      </c>
      <c r="R185" s="73">
        <v>1.6828902000000016E-3</v>
      </c>
      <c r="S185" s="73">
        <v>7.6859940000000002E-2</v>
      </c>
      <c r="T185" s="73">
        <v>0</v>
      </c>
      <c r="U185" s="73">
        <v>6.68681478E-2</v>
      </c>
      <c r="V185" s="73">
        <v>3.0743976000000002E-3</v>
      </c>
      <c r="W185" s="73">
        <v>6.9173946000000014E-3</v>
      </c>
      <c r="X185" s="115" t="s">
        <v>443</v>
      </c>
    </row>
    <row r="186" spans="1:24" s="3" customFormat="1" ht="63">
      <c r="A186" s="113">
        <f t="shared" si="31"/>
        <v>138</v>
      </c>
      <c r="B186" s="114" t="s">
        <v>414</v>
      </c>
      <c r="C186" s="114" t="s">
        <v>415</v>
      </c>
      <c r="D186" s="73">
        <v>0</v>
      </c>
      <c r="E186" s="73">
        <v>0</v>
      </c>
      <c r="F186" s="73">
        <v>0</v>
      </c>
      <c r="G186" s="73">
        <v>0</v>
      </c>
      <c r="H186" s="73">
        <v>0</v>
      </c>
      <c r="I186" s="73">
        <v>1.539398E-2</v>
      </c>
      <c r="J186" s="73">
        <v>0</v>
      </c>
      <c r="K186" s="73">
        <v>1.33927626E-2</v>
      </c>
      <c r="L186" s="73">
        <v>6.1575919999999997E-4</v>
      </c>
      <c r="M186" s="73">
        <v>1.3854581999999996E-3</v>
      </c>
      <c r="N186" s="73">
        <v>1.539398E-2</v>
      </c>
      <c r="O186" s="73">
        <v>0</v>
      </c>
      <c r="P186" s="73">
        <v>1.33927626E-2</v>
      </c>
      <c r="Q186" s="73">
        <v>6.1575919999999997E-4</v>
      </c>
      <c r="R186" s="73">
        <v>1.3854581999999996E-3</v>
      </c>
      <c r="S186" s="73">
        <v>0.13449683000000001</v>
      </c>
      <c r="T186" s="73">
        <v>0</v>
      </c>
      <c r="U186" s="73">
        <v>0.11701224210000001</v>
      </c>
      <c r="V186" s="73">
        <v>5.3798732000000004E-3</v>
      </c>
      <c r="W186" s="73">
        <v>1.2104714700000001E-2</v>
      </c>
      <c r="X186" s="115" t="s">
        <v>443</v>
      </c>
    </row>
    <row r="187" spans="1:24" s="3" customFormat="1" ht="63">
      <c r="A187" s="113">
        <f t="shared" si="31"/>
        <v>139</v>
      </c>
      <c r="B187" s="114" t="s">
        <v>416</v>
      </c>
      <c r="C187" s="114" t="s">
        <v>417</v>
      </c>
      <c r="D187" s="73">
        <v>0</v>
      </c>
      <c r="E187" s="73">
        <v>0</v>
      </c>
      <c r="F187" s="73">
        <v>0</v>
      </c>
      <c r="G187" s="73">
        <v>0</v>
      </c>
      <c r="H187" s="73">
        <v>0</v>
      </c>
      <c r="I187" s="73">
        <v>2.365519E-2</v>
      </c>
      <c r="J187" s="73">
        <v>0</v>
      </c>
      <c r="K187" s="73">
        <v>2.0580015300000001E-2</v>
      </c>
      <c r="L187" s="73">
        <v>9.462076E-4</v>
      </c>
      <c r="M187" s="73">
        <v>2.128967099999999E-3</v>
      </c>
      <c r="N187" s="73">
        <v>2.365519E-2</v>
      </c>
      <c r="O187" s="73">
        <v>0</v>
      </c>
      <c r="P187" s="73">
        <v>2.0580015300000001E-2</v>
      </c>
      <c r="Q187" s="73">
        <v>9.462076E-4</v>
      </c>
      <c r="R187" s="73">
        <v>2.128967099999999E-3</v>
      </c>
      <c r="S187" s="73">
        <v>0.13182782000000001</v>
      </c>
      <c r="T187" s="73">
        <v>0</v>
      </c>
      <c r="U187" s="73">
        <v>0.11469020340000001</v>
      </c>
      <c r="V187" s="73">
        <v>5.2731128000000002E-3</v>
      </c>
      <c r="W187" s="73">
        <v>1.1864503800000002E-2</v>
      </c>
      <c r="X187" s="115" t="s">
        <v>443</v>
      </c>
    </row>
    <row r="188" spans="1:24" s="3" customFormat="1" ht="47.25">
      <c r="A188" s="113">
        <f t="shared" si="31"/>
        <v>140</v>
      </c>
      <c r="B188" s="114" t="s">
        <v>418</v>
      </c>
      <c r="C188" s="114" t="s">
        <v>419</v>
      </c>
      <c r="D188" s="73">
        <v>0</v>
      </c>
      <c r="E188" s="73">
        <v>0</v>
      </c>
      <c r="F188" s="73">
        <v>0</v>
      </c>
      <c r="G188" s="73">
        <v>0</v>
      </c>
      <c r="H188" s="73">
        <v>0</v>
      </c>
      <c r="I188" s="73">
        <v>3.3521469999999998E-2</v>
      </c>
      <c r="J188" s="73">
        <v>0</v>
      </c>
      <c r="K188" s="73">
        <v>2.9163678899999997E-2</v>
      </c>
      <c r="L188" s="73">
        <v>1.3408587999999999E-3</v>
      </c>
      <c r="M188" s="73">
        <v>3.0169323000000014E-3</v>
      </c>
      <c r="N188" s="73">
        <v>3.3521469999999998E-2</v>
      </c>
      <c r="O188" s="73">
        <v>0</v>
      </c>
      <c r="P188" s="73">
        <v>2.9163678899999997E-2</v>
      </c>
      <c r="Q188" s="73">
        <v>1.3408587999999999E-3</v>
      </c>
      <c r="R188" s="73">
        <v>3.0169323000000014E-3</v>
      </c>
      <c r="S188" s="73">
        <v>9.9827810000000003E-2</v>
      </c>
      <c r="T188" s="73">
        <v>0</v>
      </c>
      <c r="U188" s="73">
        <v>8.6850194700000008E-2</v>
      </c>
      <c r="V188" s="73">
        <v>3.9931124000000002E-3</v>
      </c>
      <c r="W188" s="73">
        <v>8.9845028999999948E-3</v>
      </c>
      <c r="X188" s="115" t="s">
        <v>443</v>
      </c>
    </row>
    <row r="189" spans="1:24" s="3" customFormat="1" ht="47.25">
      <c r="A189" s="113">
        <f t="shared" si="31"/>
        <v>141</v>
      </c>
      <c r="B189" s="114" t="s">
        <v>420</v>
      </c>
      <c r="C189" s="114" t="s">
        <v>421</v>
      </c>
      <c r="D189" s="73">
        <v>0</v>
      </c>
      <c r="E189" s="73">
        <v>0</v>
      </c>
      <c r="F189" s="73">
        <v>0</v>
      </c>
      <c r="G189" s="73">
        <v>0</v>
      </c>
      <c r="H189" s="73">
        <v>0</v>
      </c>
      <c r="I189" s="73">
        <v>0.35533155999999999</v>
      </c>
      <c r="J189" s="73">
        <v>0</v>
      </c>
      <c r="K189" s="73">
        <v>0.30913845719999999</v>
      </c>
      <c r="L189" s="73">
        <v>1.4213262399999999E-2</v>
      </c>
      <c r="M189" s="73">
        <v>3.1979840400000001E-2</v>
      </c>
      <c r="N189" s="73">
        <v>0.35533155999999999</v>
      </c>
      <c r="O189" s="73">
        <v>0</v>
      </c>
      <c r="P189" s="73">
        <v>0.30913845719999999</v>
      </c>
      <c r="Q189" s="73">
        <v>1.4213262399999999E-2</v>
      </c>
      <c r="R189" s="73">
        <v>3.1979840400000001E-2</v>
      </c>
      <c r="S189" s="73">
        <v>0.32095852999999996</v>
      </c>
      <c r="T189" s="73">
        <v>0</v>
      </c>
      <c r="U189" s="73">
        <v>0.27923392109999995</v>
      </c>
      <c r="V189" s="73">
        <v>1.2838341199999999E-2</v>
      </c>
      <c r="W189" s="73">
        <v>2.8886267700000016E-2</v>
      </c>
      <c r="X189" s="115" t="s">
        <v>443</v>
      </c>
    </row>
    <row r="190" spans="1:24" s="3" customFormat="1" ht="47.25">
      <c r="A190" s="113">
        <f t="shared" si="31"/>
        <v>142</v>
      </c>
      <c r="B190" s="114" t="s">
        <v>422</v>
      </c>
      <c r="C190" s="114" t="s">
        <v>423</v>
      </c>
      <c r="D190" s="73">
        <v>0</v>
      </c>
      <c r="E190" s="73">
        <v>0</v>
      </c>
      <c r="F190" s="73">
        <v>0</v>
      </c>
      <c r="G190" s="73">
        <v>0</v>
      </c>
      <c r="H190" s="73">
        <v>0</v>
      </c>
      <c r="I190" s="73">
        <v>0.75744287399999999</v>
      </c>
      <c r="J190" s="73">
        <v>0</v>
      </c>
      <c r="K190" s="73">
        <v>0.65897530037999996</v>
      </c>
      <c r="L190" s="73">
        <v>3.029771496E-2</v>
      </c>
      <c r="M190" s="73">
        <v>6.8169858660000027E-2</v>
      </c>
      <c r="N190" s="73">
        <v>0.75744287399999999</v>
      </c>
      <c r="O190" s="73">
        <v>0</v>
      </c>
      <c r="P190" s="73">
        <v>0.65897530037999996</v>
      </c>
      <c r="Q190" s="73">
        <v>3.029771496E-2</v>
      </c>
      <c r="R190" s="73">
        <v>6.8169858660000027E-2</v>
      </c>
      <c r="S190" s="73">
        <v>0.68684138000000006</v>
      </c>
      <c r="T190" s="73">
        <v>0</v>
      </c>
      <c r="U190" s="73">
        <v>0.59755200060000002</v>
      </c>
      <c r="V190" s="73">
        <v>2.7473655200000002E-2</v>
      </c>
      <c r="W190" s="73">
        <v>6.1815724200000033E-2</v>
      </c>
      <c r="X190" s="115" t="s">
        <v>443</v>
      </c>
    </row>
    <row r="191" spans="1:24" s="3" customFormat="1" ht="47.25">
      <c r="A191" s="113">
        <f t="shared" si="31"/>
        <v>143</v>
      </c>
      <c r="B191" s="114" t="s">
        <v>424</v>
      </c>
      <c r="C191" s="114" t="s">
        <v>425</v>
      </c>
      <c r="D191" s="73">
        <v>0</v>
      </c>
      <c r="E191" s="73">
        <v>0</v>
      </c>
      <c r="F191" s="73">
        <v>0</v>
      </c>
      <c r="G191" s="73">
        <v>0</v>
      </c>
      <c r="H191" s="73">
        <v>0</v>
      </c>
      <c r="I191" s="73">
        <v>5.4276100000000002E-3</v>
      </c>
      <c r="J191" s="73">
        <v>0</v>
      </c>
      <c r="K191" s="73">
        <v>4.7220207000000002E-3</v>
      </c>
      <c r="L191" s="73">
        <v>2.171044E-4</v>
      </c>
      <c r="M191" s="73">
        <v>4.8848490000000006E-4</v>
      </c>
      <c r="N191" s="73">
        <v>5.4276100000000002E-3</v>
      </c>
      <c r="O191" s="73">
        <v>0</v>
      </c>
      <c r="P191" s="73">
        <v>4.7220207000000002E-3</v>
      </c>
      <c r="Q191" s="73">
        <v>2.171044E-4</v>
      </c>
      <c r="R191" s="73">
        <v>4.8848490000000006E-4</v>
      </c>
      <c r="S191" s="73">
        <v>2.1432010000000001E-2</v>
      </c>
      <c r="T191" s="73">
        <v>0</v>
      </c>
      <c r="U191" s="73">
        <v>1.8645848700000002E-2</v>
      </c>
      <c r="V191" s="73">
        <v>8.5728040000000011E-4</v>
      </c>
      <c r="W191" s="73">
        <v>1.9288808999999992E-3</v>
      </c>
      <c r="X191" s="115" t="s">
        <v>443</v>
      </c>
    </row>
    <row r="192" spans="1:24" s="3" customFormat="1" ht="63">
      <c r="A192" s="113">
        <f t="shared" si="31"/>
        <v>144</v>
      </c>
      <c r="B192" s="114" t="s">
        <v>426</v>
      </c>
      <c r="C192" s="114" t="s">
        <v>427</v>
      </c>
      <c r="D192" s="73">
        <v>0</v>
      </c>
      <c r="E192" s="73">
        <v>0</v>
      </c>
      <c r="F192" s="73">
        <v>0</v>
      </c>
      <c r="G192" s="73">
        <v>0</v>
      </c>
      <c r="H192" s="73">
        <v>0</v>
      </c>
      <c r="I192" s="73">
        <v>6.3786299999999997E-3</v>
      </c>
      <c r="J192" s="73">
        <v>0</v>
      </c>
      <c r="K192" s="73">
        <v>5.5494081000000001E-3</v>
      </c>
      <c r="L192" s="73">
        <v>2.5514519999999998E-4</v>
      </c>
      <c r="M192" s="73">
        <v>5.7407669999999967E-4</v>
      </c>
      <c r="N192" s="73">
        <v>6.3786299999999997E-3</v>
      </c>
      <c r="O192" s="73">
        <v>0</v>
      </c>
      <c r="P192" s="73">
        <v>5.5494081000000001E-3</v>
      </c>
      <c r="Q192" s="73">
        <v>2.5514519999999998E-4</v>
      </c>
      <c r="R192" s="73">
        <v>5.7407669999999967E-4</v>
      </c>
      <c r="S192" s="73">
        <v>2.732383E-2</v>
      </c>
      <c r="T192" s="73">
        <v>0</v>
      </c>
      <c r="U192" s="73">
        <v>2.3771732100000002E-2</v>
      </c>
      <c r="V192" s="73">
        <v>1.0929532000000001E-3</v>
      </c>
      <c r="W192" s="73">
        <v>2.4591446999999989E-3</v>
      </c>
      <c r="X192" s="115" t="s">
        <v>443</v>
      </c>
    </row>
    <row r="193" spans="1:24" s="3" customFormat="1" ht="47.25">
      <c r="A193" s="113">
        <f t="shared" si="31"/>
        <v>145</v>
      </c>
      <c r="B193" s="114" t="s">
        <v>428</v>
      </c>
      <c r="C193" s="114" t="s">
        <v>429</v>
      </c>
      <c r="D193" s="73">
        <v>0</v>
      </c>
      <c r="E193" s="73">
        <v>0</v>
      </c>
      <c r="F193" s="73">
        <v>0</v>
      </c>
      <c r="G193" s="73">
        <v>0</v>
      </c>
      <c r="H193" s="73">
        <v>0</v>
      </c>
      <c r="I193" s="73">
        <v>0.35139045000000002</v>
      </c>
      <c r="J193" s="73">
        <v>0</v>
      </c>
      <c r="K193" s="73">
        <v>0.30570969149999999</v>
      </c>
      <c r="L193" s="73">
        <v>1.4055618000000001E-2</v>
      </c>
      <c r="M193" s="73">
        <v>3.162514050000003E-2</v>
      </c>
      <c r="N193" s="73">
        <v>0.35139045000000002</v>
      </c>
      <c r="O193" s="73">
        <v>0</v>
      </c>
      <c r="P193" s="73">
        <v>0.30570969149999999</v>
      </c>
      <c r="Q193" s="73">
        <v>1.4055618000000001E-2</v>
      </c>
      <c r="R193" s="73">
        <v>3.162514050000003E-2</v>
      </c>
      <c r="S193" s="73">
        <v>0.31721678999999997</v>
      </c>
      <c r="T193" s="73">
        <v>0</v>
      </c>
      <c r="U193" s="73">
        <v>0.27597860729999996</v>
      </c>
      <c r="V193" s="73">
        <v>1.26886716E-2</v>
      </c>
      <c r="W193" s="73">
        <v>2.8549511100000015E-2</v>
      </c>
      <c r="X193" s="115" t="s">
        <v>443</v>
      </c>
    </row>
    <row r="194" spans="1:24" s="3" customFormat="1" ht="47.25">
      <c r="A194" s="113">
        <f t="shared" si="31"/>
        <v>146</v>
      </c>
      <c r="B194" s="114" t="s">
        <v>430</v>
      </c>
      <c r="C194" s="114" t="s">
        <v>431</v>
      </c>
      <c r="D194" s="73">
        <v>0</v>
      </c>
      <c r="E194" s="73">
        <v>0</v>
      </c>
      <c r="F194" s="73">
        <v>0</v>
      </c>
      <c r="G194" s="73">
        <v>0</v>
      </c>
      <c r="H194" s="73">
        <v>0</v>
      </c>
      <c r="I194" s="73">
        <v>1.347668E-2</v>
      </c>
      <c r="J194" s="73">
        <v>0</v>
      </c>
      <c r="K194" s="73">
        <v>1.17247116E-2</v>
      </c>
      <c r="L194" s="73">
        <v>5.3906720000000002E-4</v>
      </c>
      <c r="M194" s="73">
        <v>1.2129011999999998E-3</v>
      </c>
      <c r="N194" s="73">
        <v>1.347668E-2</v>
      </c>
      <c r="O194" s="73">
        <v>0</v>
      </c>
      <c r="P194" s="73">
        <v>1.17247116E-2</v>
      </c>
      <c r="Q194" s="73">
        <v>5.3906720000000002E-4</v>
      </c>
      <c r="R194" s="73">
        <v>1.2129011999999998E-3</v>
      </c>
      <c r="S194" s="73">
        <v>5.460462E-2</v>
      </c>
      <c r="T194" s="73">
        <v>0</v>
      </c>
      <c r="U194" s="73">
        <v>4.7506019400000002E-2</v>
      </c>
      <c r="V194" s="73">
        <v>2.1841847999999999E-3</v>
      </c>
      <c r="W194" s="73">
        <v>4.9144157999999978E-3</v>
      </c>
      <c r="X194" s="115" t="s">
        <v>443</v>
      </c>
    </row>
    <row r="195" spans="1:24" s="3" customFormat="1" ht="47.25">
      <c r="A195" s="113">
        <f t="shared" si="31"/>
        <v>147</v>
      </c>
      <c r="B195" s="114" t="s">
        <v>432</v>
      </c>
      <c r="C195" s="114" t="s">
        <v>433</v>
      </c>
      <c r="D195" s="73">
        <v>0</v>
      </c>
      <c r="E195" s="73">
        <v>0</v>
      </c>
      <c r="F195" s="73">
        <v>0</v>
      </c>
      <c r="G195" s="73">
        <v>0</v>
      </c>
      <c r="H195" s="73">
        <v>0</v>
      </c>
      <c r="I195" s="73">
        <v>8.9095400000000005E-3</v>
      </c>
      <c r="J195" s="73">
        <v>0</v>
      </c>
      <c r="K195" s="73">
        <v>7.7512998000000008E-3</v>
      </c>
      <c r="L195" s="73">
        <v>3.563816E-4</v>
      </c>
      <c r="M195" s="73">
        <v>8.0185859999999968E-4</v>
      </c>
      <c r="N195" s="73">
        <v>8.9095400000000005E-3</v>
      </c>
      <c r="O195" s="73">
        <v>0</v>
      </c>
      <c r="P195" s="73">
        <v>7.7512998000000008E-3</v>
      </c>
      <c r="Q195" s="73">
        <v>3.563816E-4</v>
      </c>
      <c r="R195" s="73">
        <v>8.0185859999999968E-4</v>
      </c>
      <c r="S195" s="73">
        <v>1.6062570000000002E-2</v>
      </c>
      <c r="T195" s="73">
        <v>0</v>
      </c>
      <c r="U195" s="73">
        <v>1.3974435900000002E-2</v>
      </c>
      <c r="V195" s="73">
        <v>6.4250280000000004E-4</v>
      </c>
      <c r="W195" s="73">
        <v>1.4456312999999998E-3</v>
      </c>
      <c r="X195" s="115" t="s">
        <v>443</v>
      </c>
    </row>
    <row r="196" spans="1:24" s="3" customFormat="1" ht="47.25">
      <c r="A196" s="113">
        <f t="shared" ref="A196:A199" si="32">A195+1</f>
        <v>148</v>
      </c>
      <c r="B196" s="114" t="s">
        <v>434</v>
      </c>
      <c r="C196" s="114" t="s">
        <v>435</v>
      </c>
      <c r="D196" s="73">
        <v>0</v>
      </c>
      <c r="E196" s="73">
        <v>0</v>
      </c>
      <c r="F196" s="73">
        <v>0</v>
      </c>
      <c r="G196" s="73">
        <v>0</v>
      </c>
      <c r="H196" s="73">
        <v>0</v>
      </c>
      <c r="I196" s="73">
        <v>3.1606640200000001E-2</v>
      </c>
      <c r="J196" s="73">
        <v>0</v>
      </c>
      <c r="K196" s="73">
        <v>2.7497776974E-2</v>
      </c>
      <c r="L196" s="73">
        <v>1.264265608E-3</v>
      </c>
      <c r="M196" s="73">
        <v>2.8445976180000009E-3</v>
      </c>
      <c r="N196" s="73">
        <v>3.1606640200000001E-2</v>
      </c>
      <c r="O196" s="73">
        <v>0</v>
      </c>
      <c r="P196" s="73">
        <v>2.7497776974E-2</v>
      </c>
      <c r="Q196" s="73">
        <v>1.264265608E-3</v>
      </c>
      <c r="R196" s="73">
        <v>2.8445976180000009E-3</v>
      </c>
      <c r="S196" s="73">
        <v>8.3700550000000012E-2</v>
      </c>
      <c r="T196" s="73">
        <v>0</v>
      </c>
      <c r="U196" s="73">
        <v>7.2819478500000007E-2</v>
      </c>
      <c r="V196" s="73">
        <v>3.3480220000000004E-3</v>
      </c>
      <c r="W196" s="73">
        <v>7.5330495000000049E-3</v>
      </c>
      <c r="X196" s="115" t="s">
        <v>443</v>
      </c>
    </row>
    <row r="197" spans="1:24" s="3" customFormat="1" ht="47.25">
      <c r="A197" s="113">
        <f t="shared" si="32"/>
        <v>149</v>
      </c>
      <c r="B197" s="114" t="s">
        <v>436</v>
      </c>
      <c r="C197" s="114" t="s">
        <v>437</v>
      </c>
      <c r="D197" s="73">
        <v>0</v>
      </c>
      <c r="E197" s="73">
        <v>0</v>
      </c>
      <c r="F197" s="73">
        <v>0</v>
      </c>
      <c r="G197" s="73">
        <v>0</v>
      </c>
      <c r="H197" s="73">
        <v>0</v>
      </c>
      <c r="I197" s="73">
        <v>1.8847450000000002E-2</v>
      </c>
      <c r="J197" s="73">
        <v>0</v>
      </c>
      <c r="K197" s="73">
        <v>1.6397281500000003E-2</v>
      </c>
      <c r="L197" s="73">
        <v>7.5389800000000013E-4</v>
      </c>
      <c r="M197" s="73">
        <v>1.6962704999999986E-3</v>
      </c>
      <c r="N197" s="73">
        <v>1.8847450000000002E-2</v>
      </c>
      <c r="O197" s="73">
        <v>0</v>
      </c>
      <c r="P197" s="73">
        <v>1.6397281500000003E-2</v>
      </c>
      <c r="Q197" s="73">
        <v>7.5389800000000013E-4</v>
      </c>
      <c r="R197" s="73">
        <v>1.6962704999999986E-3</v>
      </c>
      <c r="S197" s="73">
        <v>0.10663118000000001</v>
      </c>
      <c r="T197" s="73">
        <v>0</v>
      </c>
      <c r="U197" s="73">
        <v>9.2769126600000001E-2</v>
      </c>
      <c r="V197" s="73">
        <v>4.2652472000000007E-3</v>
      </c>
      <c r="W197" s="73">
        <v>9.5968062000000038E-3</v>
      </c>
      <c r="X197" s="115" t="s">
        <v>443</v>
      </c>
    </row>
    <row r="198" spans="1:24" s="3" customFormat="1" ht="47.25">
      <c r="A198" s="113">
        <f t="shared" si="32"/>
        <v>150</v>
      </c>
      <c r="B198" s="114" t="s">
        <v>438</v>
      </c>
      <c r="C198" s="114" t="s">
        <v>439</v>
      </c>
      <c r="D198" s="73">
        <v>0</v>
      </c>
      <c r="E198" s="73">
        <v>0</v>
      </c>
      <c r="F198" s="73">
        <v>0</v>
      </c>
      <c r="G198" s="73">
        <v>0</v>
      </c>
      <c r="H198" s="73">
        <v>0</v>
      </c>
      <c r="I198" s="73">
        <v>1.391848E-2</v>
      </c>
      <c r="J198" s="73">
        <v>0</v>
      </c>
      <c r="K198" s="73">
        <v>1.21090776E-2</v>
      </c>
      <c r="L198" s="73">
        <v>5.5673920000000007E-4</v>
      </c>
      <c r="M198" s="73">
        <v>1.2526631999999998E-3</v>
      </c>
      <c r="N198" s="73">
        <v>1.391848E-2</v>
      </c>
      <c r="O198" s="73">
        <v>0</v>
      </c>
      <c r="P198" s="73">
        <v>1.21090776E-2</v>
      </c>
      <c r="Q198" s="73">
        <v>5.5673920000000007E-4</v>
      </c>
      <c r="R198" s="73">
        <v>1.2526631999999998E-3</v>
      </c>
      <c r="S198" s="73">
        <v>0.10105859</v>
      </c>
      <c r="T198" s="73">
        <v>0</v>
      </c>
      <c r="U198" s="73">
        <v>8.7920973299999997E-2</v>
      </c>
      <c r="V198" s="73">
        <v>4.0423436000000005E-3</v>
      </c>
      <c r="W198" s="73">
        <v>9.0952731000000057E-3</v>
      </c>
      <c r="X198" s="115" t="s">
        <v>443</v>
      </c>
    </row>
    <row r="199" spans="1:24" s="3" customFormat="1" ht="126">
      <c r="A199" s="113">
        <f t="shared" si="32"/>
        <v>151</v>
      </c>
      <c r="B199" s="114" t="s">
        <v>440</v>
      </c>
      <c r="C199" s="114" t="s">
        <v>441</v>
      </c>
      <c r="D199" s="73">
        <v>0</v>
      </c>
      <c r="E199" s="73">
        <v>0</v>
      </c>
      <c r="F199" s="73">
        <v>0</v>
      </c>
      <c r="G199" s="73">
        <v>0</v>
      </c>
      <c r="H199" s="73">
        <v>0</v>
      </c>
      <c r="I199" s="73">
        <v>0.23045073599999957</v>
      </c>
      <c r="J199" s="73">
        <v>0</v>
      </c>
      <c r="K199" s="73">
        <v>0.20049214031999962</v>
      </c>
      <c r="L199" s="73">
        <v>9.2180294399999835E-3</v>
      </c>
      <c r="M199" s="73">
        <v>2.0740566239999966E-2</v>
      </c>
      <c r="N199" s="73">
        <v>0.23045073599999957</v>
      </c>
      <c r="O199" s="73">
        <v>0</v>
      </c>
      <c r="P199" s="73">
        <v>0.20049214031999962</v>
      </c>
      <c r="Q199" s="73">
        <v>9.2180294399999835E-3</v>
      </c>
      <c r="R199" s="73">
        <v>2.0740566239999966E-2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115" t="s">
        <v>443</v>
      </c>
    </row>
    <row r="200" spans="1:24" s="3" customFormat="1">
      <c r="A200" s="234" t="s">
        <v>3</v>
      </c>
      <c r="B200" s="234" t="s">
        <v>13</v>
      </c>
      <c r="C200" s="234"/>
      <c r="D200" s="242">
        <f>D201+D202+D209</f>
        <v>25.763791749687289</v>
      </c>
      <c r="E200" s="242">
        <f t="shared" ref="E200:W200" si="33">E201+E202+E209</f>
        <v>0</v>
      </c>
      <c r="F200" s="242">
        <f t="shared" si="33"/>
        <v>22.414498822227941</v>
      </c>
      <c r="G200" s="242">
        <f t="shared" si="33"/>
        <v>1.0305516699874915</v>
      </c>
      <c r="H200" s="242">
        <f t="shared" si="33"/>
        <v>2.3187412574718556</v>
      </c>
      <c r="I200" s="242">
        <f t="shared" si="33"/>
        <v>243.23442992983004</v>
      </c>
      <c r="J200" s="242">
        <f t="shared" si="33"/>
        <v>0</v>
      </c>
      <c r="K200" s="242">
        <f t="shared" si="33"/>
        <v>136.45101552565211</v>
      </c>
      <c r="L200" s="242">
        <f t="shared" si="33"/>
        <v>89.741143050593209</v>
      </c>
      <c r="M200" s="242">
        <f t="shared" si="33"/>
        <v>17.0418630235847</v>
      </c>
      <c r="N200" s="242">
        <f t="shared" si="33"/>
        <v>217.47063818014274</v>
      </c>
      <c r="O200" s="242">
        <f t="shared" si="33"/>
        <v>0</v>
      </c>
      <c r="P200" s="242">
        <f t="shared" si="33"/>
        <v>114.03651670342408</v>
      </c>
      <c r="Q200" s="242">
        <f t="shared" si="33"/>
        <v>88.710591380605706</v>
      </c>
      <c r="R200" s="242">
        <f t="shared" si="33"/>
        <v>14.723121766112842</v>
      </c>
      <c r="S200" s="242">
        <f t="shared" si="33"/>
        <v>165.49462985000002</v>
      </c>
      <c r="T200" s="242">
        <f t="shared" si="33"/>
        <v>0</v>
      </c>
      <c r="U200" s="242">
        <f t="shared" si="33"/>
        <v>110.75158543709996</v>
      </c>
      <c r="V200" s="242">
        <f t="shared" si="33"/>
        <v>41.992317567200018</v>
      </c>
      <c r="W200" s="242">
        <f t="shared" si="33"/>
        <v>12.750726845699985</v>
      </c>
      <c r="X200" s="366"/>
    </row>
    <row r="201" spans="1:24" s="3" customFormat="1" ht="31.5">
      <c r="A201" s="308" t="s">
        <v>4</v>
      </c>
      <c r="B201" s="234" t="s">
        <v>17</v>
      </c>
      <c r="C201" s="234"/>
      <c r="D201" s="242"/>
      <c r="E201" s="242"/>
      <c r="F201" s="242"/>
      <c r="G201" s="242"/>
      <c r="H201" s="242"/>
      <c r="I201" s="242"/>
      <c r="J201" s="242"/>
      <c r="K201" s="242"/>
      <c r="L201" s="242"/>
      <c r="M201" s="242"/>
      <c r="N201" s="242"/>
      <c r="O201" s="242"/>
      <c r="P201" s="242"/>
      <c r="Q201" s="242"/>
      <c r="R201" s="242"/>
      <c r="S201" s="242"/>
      <c r="T201" s="242"/>
      <c r="U201" s="242"/>
      <c r="V201" s="242"/>
      <c r="W201" s="242"/>
      <c r="X201" s="366"/>
    </row>
    <row r="202" spans="1:24" s="3" customFormat="1">
      <c r="A202" s="308" t="s">
        <v>5</v>
      </c>
      <c r="B202" s="234" t="s">
        <v>23</v>
      </c>
      <c r="C202" s="234"/>
      <c r="D202" s="242">
        <f>SUM(D203:D208)</f>
        <v>0</v>
      </c>
      <c r="E202" s="242">
        <f t="shared" ref="E202:W202" si="34">SUM(E203:E208)</f>
        <v>0</v>
      </c>
      <c r="F202" s="242">
        <f t="shared" si="34"/>
        <v>0</v>
      </c>
      <c r="G202" s="242">
        <f t="shared" si="34"/>
        <v>0</v>
      </c>
      <c r="H202" s="242">
        <f t="shared" si="34"/>
        <v>0</v>
      </c>
      <c r="I202" s="242">
        <f t="shared" si="34"/>
        <v>13.31505235</v>
      </c>
      <c r="J202" s="242">
        <f t="shared" si="34"/>
        <v>0</v>
      </c>
      <c r="K202" s="242">
        <f t="shared" si="34"/>
        <v>3.9086728521000005</v>
      </c>
      <c r="L202" s="242">
        <f t="shared" si="34"/>
        <v>8.7032133472000002</v>
      </c>
      <c r="M202" s="242">
        <f t="shared" si="34"/>
        <v>0.70316615070000066</v>
      </c>
      <c r="N202" s="242">
        <f t="shared" si="34"/>
        <v>13.31505235</v>
      </c>
      <c r="O202" s="242">
        <f t="shared" si="34"/>
        <v>0</v>
      </c>
      <c r="P202" s="242">
        <f t="shared" si="34"/>
        <v>3.9086728521000005</v>
      </c>
      <c r="Q202" s="242">
        <f t="shared" si="34"/>
        <v>8.7032133472000002</v>
      </c>
      <c r="R202" s="242">
        <f t="shared" si="34"/>
        <v>0.70316615070000066</v>
      </c>
      <c r="S202" s="242">
        <f t="shared" si="34"/>
        <v>0.33777625</v>
      </c>
      <c r="T202" s="242">
        <f t="shared" si="34"/>
        <v>0</v>
      </c>
      <c r="U202" s="242">
        <f t="shared" si="34"/>
        <v>8.44440625E-2</v>
      </c>
      <c r="V202" s="242">
        <f t="shared" si="34"/>
        <v>0.23644337499999998</v>
      </c>
      <c r="W202" s="242">
        <f t="shared" si="34"/>
        <v>1.6888812499999996E-2</v>
      </c>
      <c r="X202" s="366"/>
    </row>
    <row r="203" spans="1:24" s="3" customFormat="1" ht="141.75">
      <c r="A203" s="113">
        <f>A199+1</f>
        <v>152</v>
      </c>
      <c r="B203" s="114" t="s">
        <v>506</v>
      </c>
      <c r="C203" s="114" t="s">
        <v>507</v>
      </c>
      <c r="D203" s="73">
        <v>0</v>
      </c>
      <c r="E203" s="73">
        <v>0</v>
      </c>
      <c r="F203" s="73">
        <v>0</v>
      </c>
      <c r="G203" s="73">
        <v>0</v>
      </c>
      <c r="H203" s="73">
        <v>0</v>
      </c>
      <c r="I203" s="73">
        <v>8.3610026900000012</v>
      </c>
      <c r="J203" s="73">
        <v>0</v>
      </c>
      <c r="K203" s="73">
        <v>2.0902506725000003</v>
      </c>
      <c r="L203" s="73">
        <v>5.8527018830000008</v>
      </c>
      <c r="M203" s="73">
        <v>0.4180501345000005</v>
      </c>
      <c r="N203" s="73">
        <v>8.3610026900000012</v>
      </c>
      <c r="O203" s="73">
        <v>0</v>
      </c>
      <c r="P203" s="73">
        <v>2.0902506725000003</v>
      </c>
      <c r="Q203" s="73">
        <v>5.8527018830000008</v>
      </c>
      <c r="R203" s="73">
        <v>0.4180501345000005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115" t="s">
        <v>443</v>
      </c>
    </row>
    <row r="204" spans="1:24" s="3" customFormat="1" ht="33" customHeight="1">
      <c r="A204" s="113">
        <f>A203+1</f>
        <v>153</v>
      </c>
      <c r="B204" s="114" t="s">
        <v>508</v>
      </c>
      <c r="C204" s="114" t="s">
        <v>509</v>
      </c>
      <c r="D204" s="73">
        <v>0</v>
      </c>
      <c r="E204" s="73">
        <v>0</v>
      </c>
      <c r="F204" s="73">
        <v>0</v>
      </c>
      <c r="G204" s="73">
        <v>0</v>
      </c>
      <c r="H204" s="73">
        <v>0</v>
      </c>
      <c r="I204" s="73">
        <v>2.2410284599999999</v>
      </c>
      <c r="J204" s="73">
        <v>0</v>
      </c>
      <c r="K204" s="73">
        <v>0.56025711499999997</v>
      </c>
      <c r="L204" s="73">
        <v>1.5687199219999999</v>
      </c>
      <c r="M204" s="73">
        <v>0.11205142300000004</v>
      </c>
      <c r="N204" s="73">
        <v>2.2410284599999999</v>
      </c>
      <c r="O204" s="73">
        <v>0</v>
      </c>
      <c r="P204" s="73">
        <v>0.56025711499999997</v>
      </c>
      <c r="Q204" s="73">
        <v>1.5687199219999999</v>
      </c>
      <c r="R204" s="73">
        <v>0.11205142300000004</v>
      </c>
      <c r="S204" s="73">
        <v>0.25981326999999999</v>
      </c>
      <c r="T204" s="73">
        <v>0</v>
      </c>
      <c r="U204" s="73">
        <v>6.4953317499999996E-2</v>
      </c>
      <c r="V204" s="73">
        <v>0.18186928899999999</v>
      </c>
      <c r="W204" s="73">
        <v>1.2990663499999999E-2</v>
      </c>
      <c r="X204" s="115" t="s">
        <v>443</v>
      </c>
    </row>
    <row r="205" spans="1:24" s="3" customFormat="1" ht="33" customHeight="1">
      <c r="A205" s="113">
        <f t="shared" ref="A205:A208" si="35">A204+1</f>
        <v>154</v>
      </c>
      <c r="B205" s="114" t="s">
        <v>510</v>
      </c>
      <c r="C205" s="114" t="s">
        <v>511</v>
      </c>
      <c r="D205" s="73">
        <v>0</v>
      </c>
      <c r="E205" s="73">
        <v>0</v>
      </c>
      <c r="F205" s="73">
        <v>0</v>
      </c>
      <c r="G205" s="73">
        <v>0</v>
      </c>
      <c r="H205" s="73">
        <v>0</v>
      </c>
      <c r="I205" s="73">
        <v>1.71614701</v>
      </c>
      <c r="J205" s="73">
        <v>0</v>
      </c>
      <c r="K205" s="73">
        <v>0.42903675250000001</v>
      </c>
      <c r="L205" s="73">
        <v>1.2013029069999999</v>
      </c>
      <c r="M205" s="73">
        <v>8.5807350500000101E-2</v>
      </c>
      <c r="N205" s="73">
        <v>1.71614701</v>
      </c>
      <c r="O205" s="73">
        <v>0</v>
      </c>
      <c r="P205" s="73">
        <v>0.42903675250000001</v>
      </c>
      <c r="Q205" s="73">
        <v>1.2013029069999999</v>
      </c>
      <c r="R205" s="73">
        <v>8.5807350500000101E-2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115" t="s">
        <v>443</v>
      </c>
    </row>
    <row r="206" spans="1:24" s="3" customFormat="1" ht="33" customHeight="1">
      <c r="A206" s="113">
        <f t="shared" si="35"/>
        <v>155</v>
      </c>
      <c r="B206" s="114" t="s">
        <v>512</v>
      </c>
      <c r="C206" s="114" t="s">
        <v>513</v>
      </c>
      <c r="D206" s="73">
        <v>0</v>
      </c>
      <c r="E206" s="73">
        <v>0</v>
      </c>
      <c r="F206" s="73">
        <v>0</v>
      </c>
      <c r="G206" s="73">
        <v>0</v>
      </c>
      <c r="H206" s="73">
        <v>0</v>
      </c>
      <c r="I206" s="73">
        <v>6.1535859999999998E-2</v>
      </c>
      <c r="J206" s="73">
        <v>0</v>
      </c>
      <c r="K206" s="73">
        <v>1.5383964999999999E-2</v>
      </c>
      <c r="L206" s="73">
        <v>4.3075101999999997E-2</v>
      </c>
      <c r="M206" s="73">
        <v>3.0767930000000013E-3</v>
      </c>
      <c r="N206" s="73">
        <v>6.1535859999999998E-2</v>
      </c>
      <c r="O206" s="73">
        <v>0</v>
      </c>
      <c r="P206" s="73">
        <v>1.5383964999999999E-2</v>
      </c>
      <c r="Q206" s="73">
        <v>4.3075101999999997E-2</v>
      </c>
      <c r="R206" s="73">
        <v>3.0767930000000013E-3</v>
      </c>
      <c r="S206" s="73">
        <v>7.7962980000000001E-2</v>
      </c>
      <c r="T206" s="73">
        <v>0</v>
      </c>
      <c r="U206" s="73">
        <v>1.9490745E-2</v>
      </c>
      <c r="V206" s="73">
        <v>5.4574086000000001E-2</v>
      </c>
      <c r="W206" s="73">
        <v>3.8981489999999966E-3</v>
      </c>
      <c r="X206" s="115" t="s">
        <v>443</v>
      </c>
    </row>
    <row r="207" spans="1:24" s="3" customFormat="1" ht="72" customHeight="1">
      <c r="A207" s="113">
        <f t="shared" si="35"/>
        <v>156</v>
      </c>
      <c r="B207" s="114" t="s">
        <v>514</v>
      </c>
      <c r="C207" s="114" t="s">
        <v>515</v>
      </c>
      <c r="D207" s="73">
        <v>0</v>
      </c>
      <c r="E207" s="73">
        <v>0</v>
      </c>
      <c r="F207" s="73">
        <v>0</v>
      </c>
      <c r="G207" s="73">
        <v>0</v>
      </c>
      <c r="H207" s="73">
        <v>0</v>
      </c>
      <c r="I207" s="73">
        <v>0.81227932999999997</v>
      </c>
      <c r="J207" s="73">
        <v>0</v>
      </c>
      <c r="K207" s="73">
        <v>0.70668301709999992</v>
      </c>
      <c r="L207" s="73">
        <v>3.2491173200000001E-2</v>
      </c>
      <c r="M207" s="73">
        <v>7.3105139700000044E-2</v>
      </c>
      <c r="N207" s="73">
        <v>0.81227932999999997</v>
      </c>
      <c r="O207" s="73">
        <v>0</v>
      </c>
      <c r="P207" s="73">
        <v>0.70668301709999992</v>
      </c>
      <c r="Q207" s="73">
        <v>3.2491173200000001E-2</v>
      </c>
      <c r="R207" s="73">
        <v>7.3105139700000044E-2</v>
      </c>
      <c r="S207" s="73">
        <v>0</v>
      </c>
      <c r="T207" s="73">
        <v>0</v>
      </c>
      <c r="U207" s="73">
        <v>0</v>
      </c>
      <c r="V207" s="73">
        <v>0</v>
      </c>
      <c r="W207" s="73">
        <v>0</v>
      </c>
      <c r="X207" s="115" t="s">
        <v>443</v>
      </c>
    </row>
    <row r="208" spans="1:24" s="3" customFormat="1" ht="43.5" customHeight="1">
      <c r="A208" s="113">
        <f t="shared" si="35"/>
        <v>157</v>
      </c>
      <c r="B208" s="114" t="s">
        <v>516</v>
      </c>
      <c r="C208" s="114" t="s">
        <v>517</v>
      </c>
      <c r="D208" s="73">
        <v>0</v>
      </c>
      <c r="E208" s="73">
        <v>0</v>
      </c>
      <c r="F208" s="73">
        <v>0</v>
      </c>
      <c r="G208" s="73">
        <v>0</v>
      </c>
      <c r="H208" s="73">
        <v>0</v>
      </c>
      <c r="I208" s="73">
        <v>0.123059</v>
      </c>
      <c r="J208" s="73">
        <v>0</v>
      </c>
      <c r="K208" s="73">
        <v>0.10706133</v>
      </c>
      <c r="L208" s="73">
        <v>4.9223599999999998E-3</v>
      </c>
      <c r="M208" s="73">
        <v>1.1075310000000005E-2</v>
      </c>
      <c r="N208" s="73">
        <v>0.123059</v>
      </c>
      <c r="O208" s="73">
        <v>0</v>
      </c>
      <c r="P208" s="73">
        <v>0.10706133</v>
      </c>
      <c r="Q208" s="73">
        <v>4.9223599999999998E-3</v>
      </c>
      <c r="R208" s="73">
        <v>1.1075310000000005E-2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115" t="s">
        <v>443</v>
      </c>
    </row>
    <row r="209" spans="1:24" s="3" customFormat="1">
      <c r="A209" s="201" t="s">
        <v>41</v>
      </c>
      <c r="B209" s="105" t="s">
        <v>58</v>
      </c>
      <c r="C209" s="105"/>
      <c r="D209" s="242">
        <f t="shared" ref="D209:W209" si="36">SUM(D210:D290)</f>
        <v>25.763791749687289</v>
      </c>
      <c r="E209" s="242">
        <f t="shared" si="36"/>
        <v>0</v>
      </c>
      <c r="F209" s="242">
        <f t="shared" si="36"/>
        <v>22.414498822227941</v>
      </c>
      <c r="G209" s="242">
        <f t="shared" si="36"/>
        <v>1.0305516699874915</v>
      </c>
      <c r="H209" s="242">
        <f t="shared" si="36"/>
        <v>2.3187412574718556</v>
      </c>
      <c r="I209" s="242">
        <f t="shared" si="36"/>
        <v>229.91937757983004</v>
      </c>
      <c r="J209" s="242">
        <f t="shared" si="36"/>
        <v>0</v>
      </c>
      <c r="K209" s="242">
        <f t="shared" si="36"/>
        <v>132.5423426735521</v>
      </c>
      <c r="L209" s="242">
        <f t="shared" si="36"/>
        <v>81.037929703393203</v>
      </c>
      <c r="M209" s="242">
        <f t="shared" si="36"/>
        <v>16.3386968728847</v>
      </c>
      <c r="N209" s="242">
        <f t="shared" si="36"/>
        <v>204.15558583014274</v>
      </c>
      <c r="O209" s="242">
        <f t="shared" si="36"/>
        <v>0</v>
      </c>
      <c r="P209" s="242">
        <f t="shared" si="36"/>
        <v>110.12784385132409</v>
      </c>
      <c r="Q209" s="242">
        <f t="shared" si="36"/>
        <v>80.007378033405701</v>
      </c>
      <c r="R209" s="242">
        <f t="shared" si="36"/>
        <v>14.01995561541284</v>
      </c>
      <c r="S209" s="242">
        <f t="shared" si="36"/>
        <v>165.15685360000003</v>
      </c>
      <c r="T209" s="242">
        <f t="shared" si="36"/>
        <v>0</v>
      </c>
      <c r="U209" s="242">
        <f t="shared" si="36"/>
        <v>110.66714137459996</v>
      </c>
      <c r="V209" s="242">
        <f t="shared" si="36"/>
        <v>41.755874192200018</v>
      </c>
      <c r="W209" s="242">
        <f t="shared" si="36"/>
        <v>12.733838033199985</v>
      </c>
      <c r="X209" s="115"/>
    </row>
    <row r="210" spans="1:24" s="3" customFormat="1" ht="110.25">
      <c r="A210" s="113">
        <f>A208+1</f>
        <v>158</v>
      </c>
      <c r="B210" s="114" t="s">
        <v>518</v>
      </c>
      <c r="C210" s="114" t="s">
        <v>519</v>
      </c>
      <c r="D210" s="73">
        <v>0</v>
      </c>
      <c r="E210" s="73">
        <v>0</v>
      </c>
      <c r="F210" s="73">
        <v>0</v>
      </c>
      <c r="G210" s="73">
        <v>0</v>
      </c>
      <c r="H210" s="73">
        <v>0</v>
      </c>
      <c r="I210" s="73">
        <v>108.85025899000001</v>
      </c>
      <c r="J210" s="73">
        <v>0</v>
      </c>
      <c r="K210" s="73">
        <v>27.212564747500004</v>
      </c>
      <c r="L210" s="73">
        <v>76.195181293000005</v>
      </c>
      <c r="M210" s="73">
        <v>5.4425129494999993</v>
      </c>
      <c r="N210" s="73">
        <v>108.85025899000001</v>
      </c>
      <c r="O210" s="73">
        <v>0</v>
      </c>
      <c r="P210" s="73">
        <v>27.212564747500004</v>
      </c>
      <c r="Q210" s="73">
        <v>76.195181293000005</v>
      </c>
      <c r="R210" s="73">
        <v>5.4425129494999993</v>
      </c>
      <c r="S210" s="73">
        <v>53.256969769999998</v>
      </c>
      <c r="T210" s="73">
        <v>0</v>
      </c>
      <c r="U210" s="73">
        <v>13.314242442499999</v>
      </c>
      <c r="V210" s="73">
        <v>37.279878838999998</v>
      </c>
      <c r="W210" s="73">
        <v>2.6628484884999963</v>
      </c>
      <c r="X210" s="115" t="s">
        <v>443</v>
      </c>
    </row>
    <row r="211" spans="1:24" s="3" customFormat="1" ht="90" customHeight="1">
      <c r="A211" s="113">
        <f>A210+1</f>
        <v>159</v>
      </c>
      <c r="B211" s="114" t="s">
        <v>520</v>
      </c>
      <c r="C211" s="114" t="s">
        <v>521</v>
      </c>
      <c r="D211" s="73">
        <v>0</v>
      </c>
      <c r="E211" s="73">
        <v>0</v>
      </c>
      <c r="F211" s="73">
        <v>0</v>
      </c>
      <c r="G211" s="73">
        <v>0</v>
      </c>
      <c r="H211" s="73">
        <v>0</v>
      </c>
      <c r="I211" s="73">
        <v>6.9</v>
      </c>
      <c r="J211" s="73">
        <v>0</v>
      </c>
      <c r="K211" s="73">
        <v>6.0030000000000001</v>
      </c>
      <c r="L211" s="73">
        <v>0.27600000000000002</v>
      </c>
      <c r="M211" s="73">
        <v>0.62100000000000022</v>
      </c>
      <c r="N211" s="73">
        <v>6.9</v>
      </c>
      <c r="O211" s="73">
        <v>0</v>
      </c>
      <c r="P211" s="73">
        <v>6.0030000000000001</v>
      </c>
      <c r="Q211" s="73">
        <v>0.27600000000000002</v>
      </c>
      <c r="R211" s="73">
        <v>0.62100000000000022</v>
      </c>
      <c r="S211" s="73">
        <v>0</v>
      </c>
      <c r="T211" s="73">
        <v>0</v>
      </c>
      <c r="U211" s="73">
        <v>0</v>
      </c>
      <c r="V211" s="73">
        <v>0</v>
      </c>
      <c r="W211" s="73">
        <v>0</v>
      </c>
      <c r="X211" s="115" t="s">
        <v>443</v>
      </c>
    </row>
    <row r="212" spans="1:24" s="3" customFormat="1" ht="85.5" customHeight="1">
      <c r="A212" s="113">
        <f t="shared" ref="A212:A275" si="37">A211+1</f>
        <v>160</v>
      </c>
      <c r="B212" s="114" t="s">
        <v>522</v>
      </c>
      <c r="C212" s="114" t="s">
        <v>523</v>
      </c>
      <c r="D212" s="73">
        <v>0</v>
      </c>
      <c r="E212" s="73">
        <v>0</v>
      </c>
      <c r="F212" s="73">
        <v>0</v>
      </c>
      <c r="G212" s="73">
        <v>0</v>
      </c>
      <c r="H212" s="73">
        <v>0</v>
      </c>
      <c r="I212" s="73">
        <v>0.27613628000000018</v>
      </c>
      <c r="J212" s="73">
        <v>0</v>
      </c>
      <c r="K212" s="73">
        <v>0.24023856360000015</v>
      </c>
      <c r="L212" s="73">
        <v>1.1045451200000007E-2</v>
      </c>
      <c r="M212" s="73">
        <v>2.4852265200000022E-2</v>
      </c>
      <c r="N212" s="73">
        <v>0.27613628000000018</v>
      </c>
      <c r="O212" s="73">
        <v>0</v>
      </c>
      <c r="P212" s="73">
        <v>0.24023856360000015</v>
      </c>
      <c r="Q212" s="73">
        <v>1.1045451200000007E-2</v>
      </c>
      <c r="R212" s="73">
        <v>2.4852265200000022E-2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115" t="s">
        <v>443</v>
      </c>
    </row>
    <row r="213" spans="1:24" s="3" customFormat="1" ht="51" customHeight="1">
      <c r="A213" s="113">
        <f t="shared" si="37"/>
        <v>161</v>
      </c>
      <c r="B213" s="114" t="s">
        <v>524</v>
      </c>
      <c r="C213" s="114" t="s">
        <v>525</v>
      </c>
      <c r="D213" s="73">
        <v>5.4999991788000004</v>
      </c>
      <c r="E213" s="73">
        <v>0</v>
      </c>
      <c r="F213" s="73">
        <v>4.7849992855560002</v>
      </c>
      <c r="G213" s="73">
        <v>0.21999996715200001</v>
      </c>
      <c r="H213" s="73">
        <v>0.49499992609200028</v>
      </c>
      <c r="I213" s="73">
        <v>0.47765450999999998</v>
      </c>
      <c r="J213" s="73">
        <v>0</v>
      </c>
      <c r="K213" s="73">
        <v>0.41555942369999999</v>
      </c>
      <c r="L213" s="73">
        <v>1.9106180399999999E-2</v>
      </c>
      <c r="M213" s="73">
        <v>4.2988905899999992E-2</v>
      </c>
      <c r="N213" s="73">
        <v>-5.0223446688000006</v>
      </c>
      <c r="O213" s="73">
        <v>0</v>
      </c>
      <c r="P213" s="73">
        <v>-4.3694398618559998</v>
      </c>
      <c r="Q213" s="73">
        <v>-0.20089378675200001</v>
      </c>
      <c r="R213" s="73">
        <v>-0.45201102019200029</v>
      </c>
      <c r="S213" s="73">
        <v>0</v>
      </c>
      <c r="T213" s="73">
        <v>0</v>
      </c>
      <c r="U213" s="73">
        <v>0</v>
      </c>
      <c r="V213" s="73">
        <v>0</v>
      </c>
      <c r="W213" s="73">
        <v>0</v>
      </c>
      <c r="X213" s="115" t="s">
        <v>443</v>
      </c>
    </row>
    <row r="214" spans="1:24" s="3" customFormat="1" ht="51" customHeight="1">
      <c r="A214" s="113">
        <f t="shared" si="37"/>
        <v>162</v>
      </c>
      <c r="B214" s="114" t="s">
        <v>526</v>
      </c>
      <c r="C214" s="114" t="s">
        <v>527</v>
      </c>
      <c r="D214" s="73">
        <v>15.023127648378297</v>
      </c>
      <c r="E214" s="73">
        <v>0</v>
      </c>
      <c r="F214" s="73">
        <v>13.070121054089119</v>
      </c>
      <c r="G214" s="73">
        <v>0.60092510593513193</v>
      </c>
      <c r="H214" s="73">
        <v>1.3520814883540462</v>
      </c>
      <c r="I214" s="73">
        <v>51.524188420000002</v>
      </c>
      <c r="J214" s="73">
        <v>0</v>
      </c>
      <c r="K214" s="73">
        <v>44.8260439254</v>
      </c>
      <c r="L214" s="73">
        <v>2.0609675368000002</v>
      </c>
      <c r="M214" s="73">
        <v>4.6371769578000013</v>
      </c>
      <c r="N214" s="73">
        <v>36.501060771621702</v>
      </c>
      <c r="O214" s="73">
        <v>0</v>
      </c>
      <c r="P214" s="73">
        <v>31.755922871310879</v>
      </c>
      <c r="Q214" s="73">
        <v>1.4600424308648683</v>
      </c>
      <c r="R214" s="73">
        <v>3.2850954694459551</v>
      </c>
      <c r="S214" s="73">
        <v>0</v>
      </c>
      <c r="T214" s="73">
        <v>0</v>
      </c>
      <c r="U214" s="73">
        <v>0</v>
      </c>
      <c r="V214" s="73">
        <v>0</v>
      </c>
      <c r="W214" s="73">
        <v>0</v>
      </c>
      <c r="X214" s="115" t="s">
        <v>443</v>
      </c>
    </row>
    <row r="215" spans="1:24" s="3" customFormat="1" ht="51" customHeight="1">
      <c r="A215" s="113">
        <f t="shared" si="37"/>
        <v>163</v>
      </c>
      <c r="B215" s="114" t="s">
        <v>528</v>
      </c>
      <c r="C215" s="114" t="s">
        <v>529</v>
      </c>
      <c r="D215" s="73">
        <v>5.2406649225089899</v>
      </c>
      <c r="E215" s="73">
        <v>0</v>
      </c>
      <c r="F215" s="73">
        <v>4.5593784825828214</v>
      </c>
      <c r="G215" s="73">
        <v>0.20962659690035959</v>
      </c>
      <c r="H215" s="73">
        <v>0.47165984302580888</v>
      </c>
      <c r="I215" s="73">
        <v>2.5030071899999999</v>
      </c>
      <c r="J215" s="73">
        <v>0</v>
      </c>
      <c r="K215" s="73">
        <v>2.1776162552999998</v>
      </c>
      <c r="L215" s="73">
        <v>0.1001202876</v>
      </c>
      <c r="M215" s="73">
        <v>0.22527064710000014</v>
      </c>
      <c r="N215" s="73">
        <v>-2.7376577325089899</v>
      </c>
      <c r="O215" s="73">
        <v>0</v>
      </c>
      <c r="P215" s="73">
        <v>-2.3817622272828216</v>
      </c>
      <c r="Q215" s="73">
        <v>-0.10950630930035959</v>
      </c>
      <c r="R215" s="73">
        <v>-0.24638919592580874</v>
      </c>
      <c r="S215" s="73">
        <v>54.925613369999994</v>
      </c>
      <c r="T215" s="73">
        <v>0</v>
      </c>
      <c r="U215" s="73">
        <v>47.785283631899993</v>
      </c>
      <c r="V215" s="73">
        <v>2.1970245347999997</v>
      </c>
      <c r="W215" s="73">
        <v>4.9433052033000004</v>
      </c>
      <c r="X215" s="115" t="s">
        <v>443</v>
      </c>
    </row>
    <row r="216" spans="1:24" s="3" customFormat="1" ht="47.25">
      <c r="A216" s="113">
        <f t="shared" si="37"/>
        <v>164</v>
      </c>
      <c r="B216" s="114" t="s">
        <v>530</v>
      </c>
      <c r="C216" s="114" t="s">
        <v>531</v>
      </c>
      <c r="D216" s="73">
        <v>0</v>
      </c>
      <c r="E216" s="73">
        <v>0</v>
      </c>
      <c r="F216" s="73">
        <v>0</v>
      </c>
      <c r="G216" s="73">
        <v>0</v>
      </c>
      <c r="H216" s="73">
        <v>0</v>
      </c>
      <c r="I216" s="73">
        <v>46.490932530000002</v>
      </c>
      <c r="J216" s="73">
        <v>0</v>
      </c>
      <c r="K216" s="73">
        <v>40.447111301100001</v>
      </c>
      <c r="L216" s="73">
        <v>1.8596373012</v>
      </c>
      <c r="M216" s="73">
        <v>4.1841839277000004</v>
      </c>
      <c r="N216" s="73">
        <v>46.490932530000002</v>
      </c>
      <c r="O216" s="73">
        <v>0</v>
      </c>
      <c r="P216" s="73">
        <v>40.447111301100001</v>
      </c>
      <c r="Q216" s="73">
        <v>1.8596373012</v>
      </c>
      <c r="R216" s="73">
        <v>4.1841839277000004</v>
      </c>
      <c r="S216" s="73">
        <v>42.11542034</v>
      </c>
      <c r="T216" s="73">
        <v>0</v>
      </c>
      <c r="U216" s="73">
        <v>36.640415695800002</v>
      </c>
      <c r="V216" s="73">
        <v>1.6846168135999999</v>
      </c>
      <c r="W216" s="73">
        <v>3.7903878305999985</v>
      </c>
      <c r="X216" s="115" t="s">
        <v>443</v>
      </c>
    </row>
    <row r="217" spans="1:24" s="3" customFormat="1" ht="64.5" customHeight="1">
      <c r="A217" s="113">
        <f t="shared" si="37"/>
        <v>165</v>
      </c>
      <c r="B217" s="114" t="s">
        <v>532</v>
      </c>
      <c r="C217" s="114" t="s">
        <v>533</v>
      </c>
      <c r="D217" s="73">
        <v>0</v>
      </c>
      <c r="E217" s="73">
        <v>0</v>
      </c>
      <c r="F217" s="73">
        <v>0</v>
      </c>
      <c r="G217" s="73">
        <v>0</v>
      </c>
      <c r="H217" s="73">
        <v>0</v>
      </c>
      <c r="I217" s="73">
        <v>0.86543246000000007</v>
      </c>
      <c r="J217" s="73">
        <v>0</v>
      </c>
      <c r="K217" s="73">
        <v>0.7529262402000001</v>
      </c>
      <c r="L217" s="73">
        <v>3.4617298400000003E-2</v>
      </c>
      <c r="M217" s="73">
        <v>7.7888921399999977E-2</v>
      </c>
      <c r="N217" s="73">
        <v>0.86543246000000007</v>
      </c>
      <c r="O217" s="73">
        <v>0</v>
      </c>
      <c r="P217" s="73">
        <v>0.7529262402000001</v>
      </c>
      <c r="Q217" s="73">
        <v>3.4617298400000003E-2</v>
      </c>
      <c r="R217" s="73">
        <v>7.7888921399999977E-2</v>
      </c>
      <c r="S217" s="73">
        <v>5.4048133700000003</v>
      </c>
      <c r="T217" s="73">
        <v>0</v>
      </c>
      <c r="U217" s="73">
        <v>4.7021876319000002</v>
      </c>
      <c r="V217" s="73">
        <v>0.2161925348</v>
      </c>
      <c r="W217" s="73">
        <v>0.48643320330000006</v>
      </c>
      <c r="X217" s="115" t="s">
        <v>443</v>
      </c>
    </row>
    <row r="218" spans="1:24" s="3" customFormat="1" ht="48" customHeight="1">
      <c r="A218" s="113">
        <f t="shared" si="37"/>
        <v>166</v>
      </c>
      <c r="B218" s="114" t="s">
        <v>534</v>
      </c>
      <c r="C218" s="114" t="s">
        <v>535</v>
      </c>
      <c r="D218" s="73">
        <v>0</v>
      </c>
      <c r="E218" s="73">
        <v>0</v>
      </c>
      <c r="F218" s="73">
        <v>0</v>
      </c>
      <c r="G218" s="73">
        <v>0</v>
      </c>
      <c r="H218" s="73">
        <v>0</v>
      </c>
      <c r="I218" s="73">
        <v>8.1035689999999994E-2</v>
      </c>
      <c r="J218" s="73">
        <v>0</v>
      </c>
      <c r="K218" s="73">
        <v>7.0502651099999994E-2</v>
      </c>
      <c r="L218" s="73">
        <v>3.2415012E-3</v>
      </c>
      <c r="M218" s="73">
        <v>7.2933777000000026E-3</v>
      </c>
      <c r="N218" s="73">
        <v>8.1035689999999994E-2</v>
      </c>
      <c r="O218" s="73">
        <v>0</v>
      </c>
      <c r="P218" s="73">
        <v>7.0502651099999994E-2</v>
      </c>
      <c r="Q218" s="73">
        <v>3.2415012E-3</v>
      </c>
      <c r="R218" s="73">
        <v>7.2933777000000026E-3</v>
      </c>
      <c r="S218" s="73">
        <v>1.4995543600000001</v>
      </c>
      <c r="T218" s="73">
        <v>0</v>
      </c>
      <c r="U218" s="73">
        <v>1.3046122932000002</v>
      </c>
      <c r="V218" s="73">
        <v>5.9982174400000005E-2</v>
      </c>
      <c r="W218" s="73">
        <v>0.13495989239999992</v>
      </c>
      <c r="X218" s="115" t="s">
        <v>443</v>
      </c>
    </row>
    <row r="219" spans="1:24" s="3" customFormat="1" ht="48" customHeight="1">
      <c r="A219" s="113">
        <f t="shared" si="37"/>
        <v>167</v>
      </c>
      <c r="B219" s="114" t="s">
        <v>536</v>
      </c>
      <c r="C219" s="114" t="s">
        <v>537</v>
      </c>
      <c r="D219" s="73">
        <v>0</v>
      </c>
      <c r="E219" s="73">
        <v>0</v>
      </c>
      <c r="F219" s="73">
        <v>0</v>
      </c>
      <c r="G219" s="73">
        <v>0</v>
      </c>
      <c r="H219" s="73">
        <v>0</v>
      </c>
      <c r="I219" s="73">
        <v>9.1879840000000004E-2</v>
      </c>
      <c r="J219" s="73">
        <v>0</v>
      </c>
      <c r="K219" s="73">
        <v>7.9935426000000004E-2</v>
      </c>
      <c r="L219" s="73">
        <v>3.6751919999999999E-3</v>
      </c>
      <c r="M219" s="73">
        <v>8.269181999999993E-3</v>
      </c>
      <c r="N219" s="73">
        <v>9.1879840000000004E-2</v>
      </c>
      <c r="O219" s="73">
        <v>0</v>
      </c>
      <c r="P219" s="73">
        <v>7.9935426000000004E-2</v>
      </c>
      <c r="Q219" s="73">
        <v>3.6751919999999999E-3</v>
      </c>
      <c r="R219" s="73">
        <v>8.269181999999993E-3</v>
      </c>
      <c r="S219" s="73">
        <v>0</v>
      </c>
      <c r="T219" s="73">
        <v>0</v>
      </c>
      <c r="U219" s="73">
        <v>0</v>
      </c>
      <c r="V219" s="73">
        <v>0</v>
      </c>
      <c r="W219" s="73">
        <v>0</v>
      </c>
      <c r="X219" s="115" t="s">
        <v>443</v>
      </c>
    </row>
    <row r="220" spans="1:24" s="3" customFormat="1" ht="48" customHeight="1">
      <c r="A220" s="113">
        <f t="shared" si="37"/>
        <v>168</v>
      </c>
      <c r="B220" s="114" t="s">
        <v>538</v>
      </c>
      <c r="C220" s="114" t="s">
        <v>539</v>
      </c>
      <c r="D220" s="73">
        <v>0</v>
      </c>
      <c r="E220" s="73">
        <v>0</v>
      </c>
      <c r="F220" s="73">
        <v>0</v>
      </c>
      <c r="G220" s="73">
        <v>0</v>
      </c>
      <c r="H220" s="73">
        <v>0</v>
      </c>
      <c r="I220" s="73">
        <v>0.42</v>
      </c>
      <c r="J220" s="73">
        <v>0</v>
      </c>
      <c r="K220" s="73">
        <v>0.3654</v>
      </c>
      <c r="L220" s="73">
        <v>1.6799999999999999E-2</v>
      </c>
      <c r="M220" s="73">
        <v>3.7799999999999986E-2</v>
      </c>
      <c r="N220" s="73">
        <v>0.42</v>
      </c>
      <c r="O220" s="73">
        <v>0</v>
      </c>
      <c r="P220" s="73">
        <v>0.3654</v>
      </c>
      <c r="Q220" s="73">
        <v>1.6799999999999999E-2</v>
      </c>
      <c r="R220" s="73">
        <v>3.7799999999999986E-2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115" t="s">
        <v>443</v>
      </c>
    </row>
    <row r="221" spans="1:24" s="3" customFormat="1" ht="48" customHeight="1">
      <c r="A221" s="113">
        <f t="shared" si="37"/>
        <v>169</v>
      </c>
      <c r="B221" s="114" t="s">
        <v>540</v>
      </c>
      <c r="C221" s="114" t="s">
        <v>541</v>
      </c>
      <c r="D221" s="73">
        <v>0</v>
      </c>
      <c r="E221" s="73">
        <v>0</v>
      </c>
      <c r="F221" s="73">
        <v>0</v>
      </c>
      <c r="G221" s="73">
        <v>0</v>
      </c>
      <c r="H221" s="73">
        <v>0</v>
      </c>
      <c r="I221" s="73">
        <v>9.9160589999999993E-2</v>
      </c>
      <c r="J221" s="73">
        <v>0</v>
      </c>
      <c r="K221" s="73">
        <v>8.6269722000000007E-2</v>
      </c>
      <c r="L221" s="73">
        <v>3.9664240000000005E-3</v>
      </c>
      <c r="M221" s="73">
        <v>8.9244539999999949E-3</v>
      </c>
      <c r="N221" s="73">
        <v>9.9160589999999993E-2</v>
      </c>
      <c r="O221" s="73">
        <v>0</v>
      </c>
      <c r="P221" s="73">
        <v>8.6269722000000007E-2</v>
      </c>
      <c r="Q221" s="73">
        <v>3.9664240000000005E-3</v>
      </c>
      <c r="R221" s="73">
        <v>8.9244539999999949E-3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115" t="s">
        <v>443</v>
      </c>
    </row>
    <row r="222" spans="1:24" s="3" customFormat="1" ht="48" customHeight="1">
      <c r="A222" s="113">
        <f t="shared" si="37"/>
        <v>170</v>
      </c>
      <c r="B222" s="114" t="s">
        <v>542</v>
      </c>
      <c r="C222" s="114" t="s">
        <v>543</v>
      </c>
      <c r="D222" s="73">
        <v>0</v>
      </c>
      <c r="E222" s="73">
        <v>0</v>
      </c>
      <c r="F222" s="73">
        <v>0</v>
      </c>
      <c r="G222" s="73">
        <v>0</v>
      </c>
      <c r="H222" s="73">
        <v>0</v>
      </c>
      <c r="I222" s="73">
        <v>0.15718914</v>
      </c>
      <c r="J222" s="73">
        <v>0</v>
      </c>
      <c r="K222" s="73">
        <v>0.13675451699999999</v>
      </c>
      <c r="L222" s="73">
        <v>6.2875639999999998E-3</v>
      </c>
      <c r="M222" s="73">
        <v>1.4147019000000007E-2</v>
      </c>
      <c r="N222" s="73">
        <v>0.15718914</v>
      </c>
      <c r="O222" s="73">
        <v>0</v>
      </c>
      <c r="P222" s="73">
        <v>0.13675451699999999</v>
      </c>
      <c r="Q222" s="73">
        <v>6.2875639999999998E-3</v>
      </c>
      <c r="R222" s="73">
        <v>1.4147019000000007E-2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115" t="s">
        <v>443</v>
      </c>
    </row>
    <row r="223" spans="1:24" s="3" customFormat="1" ht="48" customHeight="1">
      <c r="A223" s="113">
        <f t="shared" si="37"/>
        <v>171</v>
      </c>
      <c r="B223" s="114" t="s">
        <v>544</v>
      </c>
      <c r="C223" s="114" t="s">
        <v>545</v>
      </c>
      <c r="D223" s="73">
        <v>0</v>
      </c>
      <c r="E223" s="73">
        <v>0</v>
      </c>
      <c r="F223" s="73">
        <v>0</v>
      </c>
      <c r="G223" s="73">
        <v>0</v>
      </c>
      <c r="H223" s="73">
        <v>0</v>
      </c>
      <c r="I223" s="73">
        <v>0.22946279999999999</v>
      </c>
      <c r="J223" s="73">
        <v>0</v>
      </c>
      <c r="K223" s="73">
        <v>0.199632636</v>
      </c>
      <c r="L223" s="73">
        <v>9.1785119999999998E-3</v>
      </c>
      <c r="M223" s="73">
        <v>2.0651651999999993E-2</v>
      </c>
      <c r="N223" s="73">
        <v>0.22946279999999999</v>
      </c>
      <c r="O223" s="73">
        <v>0</v>
      </c>
      <c r="P223" s="73">
        <v>0.199632636</v>
      </c>
      <c r="Q223" s="73">
        <v>9.1785119999999998E-3</v>
      </c>
      <c r="R223" s="73">
        <v>2.0651651999999993E-2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115" t="s">
        <v>443</v>
      </c>
    </row>
    <row r="224" spans="1:24" s="3" customFormat="1" ht="48" customHeight="1">
      <c r="A224" s="113">
        <f t="shared" si="37"/>
        <v>172</v>
      </c>
      <c r="B224" s="114" t="s">
        <v>546</v>
      </c>
      <c r="C224" s="114" t="s">
        <v>547</v>
      </c>
      <c r="D224" s="73">
        <v>0</v>
      </c>
      <c r="E224" s="73">
        <v>0</v>
      </c>
      <c r="F224" s="73">
        <v>0</v>
      </c>
      <c r="G224" s="73">
        <v>0</v>
      </c>
      <c r="H224" s="73">
        <v>0</v>
      </c>
      <c r="I224" s="73">
        <v>3.5238000000000001E-4</v>
      </c>
      <c r="J224" s="73">
        <v>0</v>
      </c>
      <c r="K224" s="73">
        <v>0</v>
      </c>
      <c r="L224" s="73">
        <v>0</v>
      </c>
      <c r="M224" s="73">
        <v>0</v>
      </c>
      <c r="N224" s="73">
        <v>3.5238000000000001E-4</v>
      </c>
      <c r="O224" s="73">
        <v>0</v>
      </c>
      <c r="P224" s="73">
        <v>0</v>
      </c>
      <c r="Q224" s="73">
        <v>0</v>
      </c>
      <c r="R224" s="73">
        <v>0</v>
      </c>
      <c r="S224" s="73">
        <v>3.5985169999999997E-2</v>
      </c>
      <c r="T224" s="73">
        <v>0</v>
      </c>
      <c r="U224" s="73">
        <v>3.1307097899999997E-2</v>
      </c>
      <c r="V224" s="73">
        <v>1.4394067999999999E-3</v>
      </c>
      <c r="W224" s="73">
        <v>3.2386652999999996E-3</v>
      </c>
      <c r="X224" s="115" t="s">
        <v>443</v>
      </c>
    </row>
    <row r="225" spans="1:24" s="3" customFormat="1" ht="48" customHeight="1">
      <c r="A225" s="113">
        <f t="shared" si="37"/>
        <v>173</v>
      </c>
      <c r="B225" s="114" t="s">
        <v>548</v>
      </c>
      <c r="C225" s="114" t="s">
        <v>549</v>
      </c>
      <c r="D225" s="73">
        <v>0</v>
      </c>
      <c r="E225" s="73">
        <v>0</v>
      </c>
      <c r="F225" s="73">
        <v>0</v>
      </c>
      <c r="G225" s="73">
        <v>0</v>
      </c>
      <c r="H225" s="73">
        <v>0</v>
      </c>
      <c r="I225" s="73">
        <v>0.7419935700000001</v>
      </c>
      <c r="J225" s="73">
        <v>0</v>
      </c>
      <c r="K225" s="73">
        <v>0.64553440590000011</v>
      </c>
      <c r="L225" s="73">
        <v>2.9679742800000006E-2</v>
      </c>
      <c r="M225" s="73">
        <v>6.6779421299999989E-2</v>
      </c>
      <c r="N225" s="73">
        <v>0.7419935700000001</v>
      </c>
      <c r="O225" s="73">
        <v>0</v>
      </c>
      <c r="P225" s="73">
        <v>0.64553440590000011</v>
      </c>
      <c r="Q225" s="73">
        <v>2.9679742800000006E-2</v>
      </c>
      <c r="R225" s="73">
        <v>6.6779421299999989E-2</v>
      </c>
      <c r="S225" s="73">
        <v>1.2767482000000001</v>
      </c>
      <c r="T225" s="73">
        <v>0</v>
      </c>
      <c r="U225" s="73">
        <v>1.110770934</v>
      </c>
      <c r="V225" s="73">
        <v>5.1069928000000007E-2</v>
      </c>
      <c r="W225" s="73">
        <v>0.11490733800000005</v>
      </c>
      <c r="X225" s="115" t="s">
        <v>443</v>
      </c>
    </row>
    <row r="226" spans="1:24" s="3" customFormat="1" ht="48" customHeight="1">
      <c r="A226" s="113">
        <f t="shared" si="37"/>
        <v>174</v>
      </c>
      <c r="B226" s="114" t="s">
        <v>550</v>
      </c>
      <c r="C226" s="114" t="s">
        <v>352</v>
      </c>
      <c r="D226" s="73">
        <v>0</v>
      </c>
      <c r="E226" s="73">
        <v>0</v>
      </c>
      <c r="F226" s="73">
        <v>0</v>
      </c>
      <c r="G226" s="73">
        <v>0</v>
      </c>
      <c r="H226" s="73">
        <v>0</v>
      </c>
      <c r="I226" s="73">
        <v>2.5500635480000002E-2</v>
      </c>
      <c r="J226" s="73">
        <v>0</v>
      </c>
      <c r="K226" s="73">
        <v>2.2185552867600003E-2</v>
      </c>
      <c r="L226" s="73">
        <v>1.0200254192000002E-3</v>
      </c>
      <c r="M226" s="73">
        <v>2.2950571931999991E-3</v>
      </c>
      <c r="N226" s="73">
        <v>2.5500635480000002E-2</v>
      </c>
      <c r="O226" s="73">
        <v>0</v>
      </c>
      <c r="P226" s="73">
        <v>2.2185552867600003E-2</v>
      </c>
      <c r="Q226" s="73">
        <v>1.0200254192000002E-3</v>
      </c>
      <c r="R226" s="73">
        <v>2.2950571931999991E-3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115" t="s">
        <v>443</v>
      </c>
    </row>
    <row r="227" spans="1:24" s="3" customFormat="1" ht="48" customHeight="1">
      <c r="A227" s="113">
        <f t="shared" si="37"/>
        <v>175</v>
      </c>
      <c r="B227" s="114" t="s">
        <v>551</v>
      </c>
      <c r="C227" s="114" t="s">
        <v>352</v>
      </c>
      <c r="D227" s="73">
        <v>0</v>
      </c>
      <c r="E227" s="73">
        <v>0</v>
      </c>
      <c r="F227" s="73">
        <v>0</v>
      </c>
      <c r="G227" s="73">
        <v>0</v>
      </c>
      <c r="H227" s="73">
        <v>0</v>
      </c>
      <c r="I227" s="73">
        <v>9.9112501320000004E-2</v>
      </c>
      <c r="J227" s="73">
        <v>0</v>
      </c>
      <c r="K227" s="73">
        <v>8.6227876148400009E-2</v>
      </c>
      <c r="L227" s="73">
        <v>3.9645000528000006E-3</v>
      </c>
      <c r="M227" s="73">
        <v>8.9201251187999951E-3</v>
      </c>
      <c r="N227" s="73">
        <v>9.9112501320000004E-2</v>
      </c>
      <c r="O227" s="73">
        <v>0</v>
      </c>
      <c r="P227" s="73">
        <v>8.6227876148400009E-2</v>
      </c>
      <c r="Q227" s="73">
        <v>3.9645000528000006E-3</v>
      </c>
      <c r="R227" s="73">
        <v>8.9201251187999951E-3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115" t="s">
        <v>443</v>
      </c>
    </row>
    <row r="228" spans="1:24" s="3" customFormat="1" ht="48" customHeight="1">
      <c r="A228" s="113">
        <f t="shared" si="37"/>
        <v>176</v>
      </c>
      <c r="B228" s="114" t="s">
        <v>552</v>
      </c>
      <c r="C228" s="114" t="s">
        <v>352</v>
      </c>
      <c r="D228" s="73">
        <v>0</v>
      </c>
      <c r="E228" s="73">
        <v>0</v>
      </c>
      <c r="F228" s="73">
        <v>0</v>
      </c>
      <c r="G228" s="73">
        <v>0</v>
      </c>
      <c r="H228" s="73">
        <v>0</v>
      </c>
      <c r="I228" s="73">
        <v>2.7839464080000001E-2</v>
      </c>
      <c r="J228" s="73">
        <v>0</v>
      </c>
      <c r="K228" s="73">
        <v>2.42203337496E-2</v>
      </c>
      <c r="L228" s="73">
        <v>1.1135785632000001E-3</v>
      </c>
      <c r="M228" s="73">
        <v>2.5055517672000005E-3</v>
      </c>
      <c r="N228" s="73">
        <v>2.7839464080000001E-2</v>
      </c>
      <c r="O228" s="73">
        <v>0</v>
      </c>
      <c r="P228" s="73">
        <v>2.42203337496E-2</v>
      </c>
      <c r="Q228" s="73">
        <v>1.1135785632000001E-3</v>
      </c>
      <c r="R228" s="73">
        <v>2.5055517672000005E-3</v>
      </c>
      <c r="S228" s="73">
        <v>0</v>
      </c>
      <c r="T228" s="73">
        <v>0</v>
      </c>
      <c r="U228" s="73">
        <v>0</v>
      </c>
      <c r="V228" s="73">
        <v>0</v>
      </c>
      <c r="W228" s="73">
        <v>0</v>
      </c>
      <c r="X228" s="115" t="s">
        <v>443</v>
      </c>
    </row>
    <row r="229" spans="1:24" s="3" customFormat="1" ht="48" customHeight="1">
      <c r="A229" s="113">
        <f t="shared" si="37"/>
        <v>177</v>
      </c>
      <c r="B229" s="114" t="s">
        <v>553</v>
      </c>
      <c r="C229" s="114" t="s">
        <v>352</v>
      </c>
      <c r="D229" s="73">
        <v>0</v>
      </c>
      <c r="E229" s="73">
        <v>0</v>
      </c>
      <c r="F229" s="73">
        <v>0</v>
      </c>
      <c r="G229" s="73">
        <v>0</v>
      </c>
      <c r="H229" s="73">
        <v>0</v>
      </c>
      <c r="I229" s="73">
        <v>3.12406E-2</v>
      </c>
      <c r="J229" s="73">
        <v>0</v>
      </c>
      <c r="K229" s="73">
        <v>2.7179321999999999E-2</v>
      </c>
      <c r="L229" s="73">
        <v>1.249624E-3</v>
      </c>
      <c r="M229" s="73">
        <v>2.8116540000000015E-3</v>
      </c>
      <c r="N229" s="73">
        <v>3.12406E-2</v>
      </c>
      <c r="O229" s="73">
        <v>0</v>
      </c>
      <c r="P229" s="73">
        <v>2.7179321999999999E-2</v>
      </c>
      <c r="Q229" s="73">
        <v>1.249624E-3</v>
      </c>
      <c r="R229" s="73">
        <v>2.8116540000000015E-3</v>
      </c>
      <c r="S229" s="73">
        <v>0</v>
      </c>
      <c r="T229" s="73">
        <v>0</v>
      </c>
      <c r="U229" s="73">
        <v>0</v>
      </c>
      <c r="V229" s="73">
        <v>0</v>
      </c>
      <c r="W229" s="73">
        <v>0</v>
      </c>
      <c r="X229" s="115" t="s">
        <v>443</v>
      </c>
    </row>
    <row r="230" spans="1:24" s="3" customFormat="1" ht="48" customHeight="1">
      <c r="A230" s="113">
        <f t="shared" si="37"/>
        <v>178</v>
      </c>
      <c r="B230" s="114" t="s">
        <v>554</v>
      </c>
      <c r="C230" s="114" t="s">
        <v>555</v>
      </c>
      <c r="D230" s="73">
        <v>0</v>
      </c>
      <c r="E230" s="73">
        <v>0</v>
      </c>
      <c r="F230" s="73">
        <v>0</v>
      </c>
      <c r="G230" s="73">
        <v>0</v>
      </c>
      <c r="H230" s="73">
        <v>0</v>
      </c>
      <c r="I230" s="73">
        <v>1.130927E-2</v>
      </c>
      <c r="J230" s="73">
        <v>0</v>
      </c>
      <c r="K230" s="73">
        <v>9.8390648999999997E-3</v>
      </c>
      <c r="L230" s="73">
        <v>4.5237080000000001E-4</v>
      </c>
      <c r="M230" s="73">
        <v>1.0178343000000001E-3</v>
      </c>
      <c r="N230" s="73">
        <v>1.130927E-2</v>
      </c>
      <c r="O230" s="73">
        <v>0</v>
      </c>
      <c r="P230" s="73">
        <v>9.8390648999999997E-3</v>
      </c>
      <c r="Q230" s="73">
        <v>4.5237080000000001E-4</v>
      </c>
      <c r="R230" s="73">
        <v>1.0178343000000001E-3</v>
      </c>
      <c r="S230" s="73">
        <v>0.15991470999999999</v>
      </c>
      <c r="T230" s="73">
        <v>0</v>
      </c>
      <c r="U230" s="73">
        <v>0.1391257977</v>
      </c>
      <c r="V230" s="73">
        <v>6.3965884000000001E-3</v>
      </c>
      <c r="W230" s="73">
        <v>1.439232389999999E-2</v>
      </c>
      <c r="X230" s="115" t="s">
        <v>443</v>
      </c>
    </row>
    <row r="231" spans="1:24" s="3" customFormat="1" ht="48" customHeight="1">
      <c r="A231" s="113">
        <f t="shared" si="37"/>
        <v>179</v>
      </c>
      <c r="B231" s="114" t="s">
        <v>556</v>
      </c>
      <c r="C231" s="114" t="s">
        <v>557</v>
      </c>
      <c r="D231" s="73">
        <v>0</v>
      </c>
      <c r="E231" s="73">
        <v>0</v>
      </c>
      <c r="F231" s="73">
        <v>0</v>
      </c>
      <c r="G231" s="73">
        <v>0</v>
      </c>
      <c r="H231" s="73">
        <v>0</v>
      </c>
      <c r="I231" s="73">
        <v>6.4948000000000006E-2</v>
      </c>
      <c r="J231" s="73">
        <v>0</v>
      </c>
      <c r="K231" s="73">
        <v>5.6504760000000008E-2</v>
      </c>
      <c r="L231" s="73">
        <v>2.5979200000000001E-3</v>
      </c>
      <c r="M231" s="73">
        <v>5.8453199999999976E-3</v>
      </c>
      <c r="N231" s="73">
        <v>6.4948000000000006E-2</v>
      </c>
      <c r="O231" s="73">
        <v>0</v>
      </c>
      <c r="P231" s="73">
        <v>5.6504760000000008E-2</v>
      </c>
      <c r="Q231" s="73">
        <v>2.5979200000000001E-3</v>
      </c>
      <c r="R231" s="73">
        <v>5.8453199999999976E-3</v>
      </c>
      <c r="S231" s="73">
        <v>0</v>
      </c>
      <c r="T231" s="73">
        <v>0</v>
      </c>
      <c r="U231" s="73">
        <v>0</v>
      </c>
      <c r="V231" s="73">
        <v>0</v>
      </c>
      <c r="W231" s="73">
        <v>0</v>
      </c>
      <c r="X231" s="115" t="s">
        <v>443</v>
      </c>
    </row>
    <row r="232" spans="1:24" s="3" customFormat="1" ht="48" customHeight="1">
      <c r="A232" s="113">
        <f t="shared" si="37"/>
        <v>180</v>
      </c>
      <c r="B232" s="114" t="s">
        <v>558</v>
      </c>
      <c r="C232" s="114" t="s">
        <v>559</v>
      </c>
      <c r="D232" s="73">
        <v>0</v>
      </c>
      <c r="E232" s="73">
        <v>0</v>
      </c>
      <c r="F232" s="73">
        <v>0</v>
      </c>
      <c r="G232" s="73">
        <v>0</v>
      </c>
      <c r="H232" s="73">
        <v>0</v>
      </c>
      <c r="I232" s="73">
        <v>1.456294E-2</v>
      </c>
      <c r="J232" s="73">
        <v>0</v>
      </c>
      <c r="K232" s="73">
        <v>1.2673829399999999E-2</v>
      </c>
      <c r="L232" s="73">
        <v>5.8270480000000003E-4</v>
      </c>
      <c r="M232" s="73">
        <v>1.3110858000000003E-3</v>
      </c>
      <c r="N232" s="73">
        <v>1.456294E-2</v>
      </c>
      <c r="O232" s="73">
        <v>0</v>
      </c>
      <c r="P232" s="73">
        <v>1.2673829399999999E-2</v>
      </c>
      <c r="Q232" s="73">
        <v>5.8270480000000003E-4</v>
      </c>
      <c r="R232" s="73">
        <v>1.3110858000000003E-3</v>
      </c>
      <c r="S232" s="73">
        <v>0.4786783</v>
      </c>
      <c r="T232" s="73">
        <v>0</v>
      </c>
      <c r="U232" s="73">
        <v>0.41645012100000001</v>
      </c>
      <c r="V232" s="73">
        <v>1.9147132000000001E-2</v>
      </c>
      <c r="W232" s="73">
        <v>4.3081046999999997E-2</v>
      </c>
      <c r="X232" s="115" t="s">
        <v>443</v>
      </c>
    </row>
    <row r="233" spans="1:24" s="3" customFormat="1" ht="48" customHeight="1">
      <c r="A233" s="113">
        <f t="shared" si="37"/>
        <v>181</v>
      </c>
      <c r="B233" s="114" t="s">
        <v>560</v>
      </c>
      <c r="C233" s="114" t="s">
        <v>561</v>
      </c>
      <c r="D233" s="73">
        <v>0</v>
      </c>
      <c r="E233" s="73">
        <v>0</v>
      </c>
      <c r="F233" s="73">
        <v>0</v>
      </c>
      <c r="G233" s="73">
        <v>0</v>
      </c>
      <c r="H233" s="73">
        <v>0</v>
      </c>
      <c r="I233" s="73">
        <v>0.110835</v>
      </c>
      <c r="J233" s="73">
        <v>0</v>
      </c>
      <c r="K233" s="73">
        <v>9.6426449999999997E-2</v>
      </c>
      <c r="L233" s="73">
        <v>4.4334000000000005E-3</v>
      </c>
      <c r="M233" s="73">
        <v>9.9751500000000055E-3</v>
      </c>
      <c r="N233" s="73">
        <v>0.110835</v>
      </c>
      <c r="O233" s="73">
        <v>0</v>
      </c>
      <c r="P233" s="73">
        <v>9.6426449999999997E-2</v>
      </c>
      <c r="Q233" s="73">
        <v>4.4334000000000005E-3</v>
      </c>
      <c r="R233" s="73">
        <v>9.9751500000000055E-3</v>
      </c>
      <c r="S233" s="73">
        <v>0</v>
      </c>
      <c r="T233" s="73">
        <v>0</v>
      </c>
      <c r="U233" s="73">
        <v>0</v>
      </c>
      <c r="V233" s="73">
        <v>0</v>
      </c>
      <c r="W233" s="73">
        <v>0</v>
      </c>
      <c r="X233" s="115" t="s">
        <v>443</v>
      </c>
    </row>
    <row r="234" spans="1:24" s="3" customFormat="1" ht="48" customHeight="1">
      <c r="A234" s="113">
        <f t="shared" si="37"/>
        <v>182</v>
      </c>
      <c r="B234" s="114" t="s">
        <v>562</v>
      </c>
      <c r="C234" s="114" t="s">
        <v>563</v>
      </c>
      <c r="D234" s="73">
        <v>0</v>
      </c>
      <c r="E234" s="73">
        <v>0</v>
      </c>
      <c r="F234" s="73">
        <v>0</v>
      </c>
      <c r="G234" s="73">
        <v>0</v>
      </c>
      <c r="H234" s="73">
        <v>0</v>
      </c>
      <c r="I234" s="73">
        <v>3.6480338999999997</v>
      </c>
      <c r="J234" s="73">
        <v>0</v>
      </c>
      <c r="K234" s="73">
        <v>3.1737894929999997</v>
      </c>
      <c r="L234" s="73">
        <v>0.145921356</v>
      </c>
      <c r="M234" s="73">
        <v>0.32832305100000003</v>
      </c>
      <c r="N234" s="73">
        <v>3.6480338999999997</v>
      </c>
      <c r="O234" s="73">
        <v>0</v>
      </c>
      <c r="P234" s="73">
        <v>3.1737894929999997</v>
      </c>
      <c r="Q234" s="73">
        <v>0.145921356</v>
      </c>
      <c r="R234" s="73">
        <v>0.32832305100000003</v>
      </c>
      <c r="S234" s="73">
        <v>1.38642234</v>
      </c>
      <c r="T234" s="73">
        <v>0</v>
      </c>
      <c r="U234" s="73">
        <v>1.2061874358</v>
      </c>
      <c r="V234" s="73">
        <v>5.5456893600000001E-2</v>
      </c>
      <c r="W234" s="73">
        <v>0.12477801059999999</v>
      </c>
      <c r="X234" s="115" t="s">
        <v>443</v>
      </c>
    </row>
    <row r="235" spans="1:24" s="3" customFormat="1" ht="48" customHeight="1">
      <c r="A235" s="113">
        <f t="shared" si="37"/>
        <v>183</v>
      </c>
      <c r="B235" s="114" t="s">
        <v>564</v>
      </c>
      <c r="C235" s="114" t="s">
        <v>565</v>
      </c>
      <c r="D235" s="73">
        <v>0</v>
      </c>
      <c r="E235" s="73">
        <v>0</v>
      </c>
      <c r="F235" s="73">
        <v>0</v>
      </c>
      <c r="G235" s="73">
        <v>0</v>
      </c>
      <c r="H235" s="73">
        <v>0</v>
      </c>
      <c r="I235" s="73">
        <v>2.3317559999999998E-2</v>
      </c>
      <c r="J235" s="73">
        <v>0</v>
      </c>
      <c r="K235" s="73">
        <v>2.0286277199999998E-2</v>
      </c>
      <c r="L235" s="73">
        <v>9.3270239999999991E-4</v>
      </c>
      <c r="M235" s="73">
        <v>2.0985804000000002E-3</v>
      </c>
      <c r="N235" s="73">
        <v>2.3317559999999998E-2</v>
      </c>
      <c r="O235" s="73">
        <v>0</v>
      </c>
      <c r="P235" s="73">
        <v>2.0286277199999998E-2</v>
      </c>
      <c r="Q235" s="73">
        <v>9.3270239999999991E-4</v>
      </c>
      <c r="R235" s="73">
        <v>2.0985804000000002E-3</v>
      </c>
      <c r="S235" s="73">
        <v>7.2371439999999995E-2</v>
      </c>
      <c r="T235" s="73">
        <v>0</v>
      </c>
      <c r="U235" s="73">
        <v>6.2963152799999991E-2</v>
      </c>
      <c r="V235" s="73">
        <v>2.8948576E-3</v>
      </c>
      <c r="W235" s="73">
        <v>6.5134296000000039E-3</v>
      </c>
      <c r="X235" s="115" t="s">
        <v>443</v>
      </c>
    </row>
    <row r="236" spans="1:24" s="3" customFormat="1" ht="48" customHeight="1">
      <c r="A236" s="113">
        <f t="shared" si="37"/>
        <v>184</v>
      </c>
      <c r="B236" s="114" t="s">
        <v>566</v>
      </c>
      <c r="C236" s="114" t="s">
        <v>352</v>
      </c>
      <c r="D236" s="73">
        <v>0</v>
      </c>
      <c r="E236" s="73">
        <v>0</v>
      </c>
      <c r="F236" s="73">
        <v>0</v>
      </c>
      <c r="G236" s="73">
        <v>0</v>
      </c>
      <c r="H236" s="73">
        <v>0</v>
      </c>
      <c r="I236" s="73">
        <v>0.13044343999999999</v>
      </c>
      <c r="J236" s="73">
        <v>0</v>
      </c>
      <c r="K236" s="73">
        <v>0.1134857928</v>
      </c>
      <c r="L236" s="73">
        <v>5.2177376000000003E-3</v>
      </c>
      <c r="M236" s="73">
        <v>1.1739909599999994E-2</v>
      </c>
      <c r="N236" s="73">
        <v>0.13044343999999999</v>
      </c>
      <c r="O236" s="73">
        <v>0</v>
      </c>
      <c r="P236" s="73">
        <v>0.1134857928</v>
      </c>
      <c r="Q236" s="73">
        <v>5.2177376000000003E-3</v>
      </c>
      <c r="R236" s="73">
        <v>1.1739909599999994E-2</v>
      </c>
      <c r="S236" s="73">
        <v>0</v>
      </c>
      <c r="T236" s="73">
        <v>0</v>
      </c>
      <c r="U236" s="73">
        <v>0</v>
      </c>
      <c r="V236" s="73">
        <v>0</v>
      </c>
      <c r="W236" s="73">
        <v>0</v>
      </c>
      <c r="X236" s="115" t="s">
        <v>443</v>
      </c>
    </row>
    <row r="237" spans="1:24" s="3" customFormat="1" ht="48" customHeight="1">
      <c r="A237" s="113">
        <f t="shared" si="37"/>
        <v>185</v>
      </c>
      <c r="B237" s="114" t="s">
        <v>567</v>
      </c>
      <c r="C237" s="114" t="s">
        <v>352</v>
      </c>
      <c r="D237" s="73">
        <v>0</v>
      </c>
      <c r="E237" s="73">
        <v>0</v>
      </c>
      <c r="F237" s="73">
        <v>0</v>
      </c>
      <c r="G237" s="73">
        <v>0</v>
      </c>
      <c r="H237" s="73">
        <v>0</v>
      </c>
      <c r="I237" s="73">
        <v>1.2944644000000002E-2</v>
      </c>
      <c r="J237" s="73">
        <v>0</v>
      </c>
      <c r="K237" s="73">
        <v>1.1261840280000001E-2</v>
      </c>
      <c r="L237" s="73">
        <v>5.177857600000001E-4</v>
      </c>
      <c r="M237" s="73">
        <v>1.1650179600000005E-3</v>
      </c>
      <c r="N237" s="73">
        <v>1.2944644000000002E-2</v>
      </c>
      <c r="O237" s="73">
        <v>0</v>
      </c>
      <c r="P237" s="73">
        <v>1.1261840280000001E-2</v>
      </c>
      <c r="Q237" s="73">
        <v>5.177857600000001E-4</v>
      </c>
      <c r="R237" s="73">
        <v>1.1650179600000005E-3</v>
      </c>
      <c r="S237" s="73">
        <v>4.1879090000000001E-2</v>
      </c>
      <c r="T237" s="73">
        <v>0</v>
      </c>
      <c r="U237" s="73">
        <v>3.6434808300000003E-2</v>
      </c>
      <c r="V237" s="73">
        <v>1.6751636000000001E-3</v>
      </c>
      <c r="W237" s="73">
        <v>3.7691180999999976E-3</v>
      </c>
      <c r="X237" s="115" t="s">
        <v>443</v>
      </c>
    </row>
    <row r="238" spans="1:24" s="3" customFormat="1" ht="50.25" customHeight="1">
      <c r="A238" s="113">
        <f t="shared" si="37"/>
        <v>186</v>
      </c>
      <c r="B238" s="114" t="s">
        <v>568</v>
      </c>
      <c r="C238" s="114" t="s">
        <v>569</v>
      </c>
      <c r="D238" s="73">
        <v>0</v>
      </c>
      <c r="E238" s="73">
        <v>0</v>
      </c>
      <c r="F238" s="73">
        <v>0</v>
      </c>
      <c r="G238" s="73">
        <v>0</v>
      </c>
      <c r="H238" s="73">
        <v>0</v>
      </c>
      <c r="I238" s="73">
        <v>1.5104848999999998</v>
      </c>
      <c r="J238" s="73">
        <v>0</v>
      </c>
      <c r="K238" s="73">
        <v>1.3141218629999998</v>
      </c>
      <c r="L238" s="73">
        <v>6.0419395999999993E-2</v>
      </c>
      <c r="M238" s="73">
        <v>0.13594364100000003</v>
      </c>
      <c r="N238" s="73">
        <v>1.5104848999999998</v>
      </c>
      <c r="O238" s="73">
        <v>0</v>
      </c>
      <c r="P238" s="73">
        <v>1.3141218629999998</v>
      </c>
      <c r="Q238" s="73">
        <v>6.0419395999999993E-2</v>
      </c>
      <c r="R238" s="73">
        <v>0.13594364100000003</v>
      </c>
      <c r="S238" s="73">
        <v>0</v>
      </c>
      <c r="T238" s="73">
        <v>0</v>
      </c>
      <c r="U238" s="73">
        <v>0</v>
      </c>
      <c r="V238" s="73">
        <v>0</v>
      </c>
      <c r="W238" s="73">
        <v>0</v>
      </c>
      <c r="X238" s="115" t="s">
        <v>443</v>
      </c>
    </row>
    <row r="239" spans="1:24" s="3" customFormat="1" ht="50.25" customHeight="1">
      <c r="A239" s="113">
        <f t="shared" si="37"/>
        <v>187</v>
      </c>
      <c r="B239" s="114" t="s">
        <v>570</v>
      </c>
      <c r="C239" s="114" t="s">
        <v>571</v>
      </c>
      <c r="D239" s="73">
        <v>0</v>
      </c>
      <c r="E239" s="73">
        <v>0</v>
      </c>
      <c r="F239" s="73">
        <v>0</v>
      </c>
      <c r="G239" s="73">
        <v>0</v>
      </c>
      <c r="H239" s="73">
        <v>0</v>
      </c>
      <c r="I239" s="73">
        <v>3.3069750000000002E-2</v>
      </c>
      <c r="J239" s="73">
        <v>0</v>
      </c>
      <c r="K239" s="73">
        <v>2.8770682500000002E-2</v>
      </c>
      <c r="L239" s="73">
        <v>1.3227900000000001E-3</v>
      </c>
      <c r="M239" s="73">
        <v>2.9762775E-3</v>
      </c>
      <c r="N239" s="73">
        <v>3.3069750000000002E-2</v>
      </c>
      <c r="O239" s="73">
        <v>0</v>
      </c>
      <c r="P239" s="73">
        <v>2.8770682500000002E-2</v>
      </c>
      <c r="Q239" s="73">
        <v>1.3227900000000001E-3</v>
      </c>
      <c r="R239" s="73">
        <v>2.9762775E-3</v>
      </c>
      <c r="S239" s="73">
        <v>8.9561619999999995E-2</v>
      </c>
      <c r="T239" s="73">
        <v>0</v>
      </c>
      <c r="U239" s="73">
        <v>7.7918609399999991E-2</v>
      </c>
      <c r="V239" s="73">
        <v>3.5824647999999999E-3</v>
      </c>
      <c r="W239" s="73">
        <v>8.0605458000000026E-3</v>
      </c>
      <c r="X239" s="115" t="s">
        <v>443</v>
      </c>
    </row>
    <row r="240" spans="1:24" s="3" customFormat="1" ht="50.25" customHeight="1">
      <c r="A240" s="113">
        <f t="shared" si="37"/>
        <v>188</v>
      </c>
      <c r="B240" s="114" t="s">
        <v>572</v>
      </c>
      <c r="C240" s="114" t="s">
        <v>573</v>
      </c>
      <c r="D240" s="73">
        <v>0</v>
      </c>
      <c r="E240" s="73">
        <v>0</v>
      </c>
      <c r="F240" s="73">
        <v>0</v>
      </c>
      <c r="G240" s="73">
        <v>0</v>
      </c>
      <c r="H240" s="73">
        <v>0</v>
      </c>
      <c r="I240" s="73">
        <v>4.4469099999999998E-2</v>
      </c>
      <c r="J240" s="73">
        <v>0</v>
      </c>
      <c r="K240" s="73">
        <v>3.8688117000000001E-2</v>
      </c>
      <c r="L240" s="73">
        <v>1.778764E-3</v>
      </c>
      <c r="M240" s="73">
        <v>4.0022189999999961E-3</v>
      </c>
      <c r="N240" s="73">
        <v>4.4469099999999998E-2</v>
      </c>
      <c r="O240" s="73">
        <v>0</v>
      </c>
      <c r="P240" s="73">
        <v>3.8688117000000001E-2</v>
      </c>
      <c r="Q240" s="73">
        <v>1.778764E-3</v>
      </c>
      <c r="R240" s="73">
        <v>4.0022189999999961E-3</v>
      </c>
      <c r="S240" s="73">
        <v>8.7169609999999995E-2</v>
      </c>
      <c r="T240" s="73">
        <v>0</v>
      </c>
      <c r="U240" s="73">
        <v>7.5837560700000001E-2</v>
      </c>
      <c r="V240" s="73">
        <v>3.4867843999999999E-3</v>
      </c>
      <c r="W240" s="73">
        <v>7.845264899999994E-3</v>
      </c>
      <c r="X240" s="115" t="s">
        <v>443</v>
      </c>
    </row>
    <row r="241" spans="1:24" s="3" customFormat="1" ht="50.25" customHeight="1">
      <c r="A241" s="113">
        <f t="shared" si="37"/>
        <v>189</v>
      </c>
      <c r="B241" s="114" t="s">
        <v>574</v>
      </c>
      <c r="C241" s="114" t="s">
        <v>375</v>
      </c>
      <c r="D241" s="73">
        <v>0</v>
      </c>
      <c r="E241" s="73">
        <v>0</v>
      </c>
      <c r="F241" s="73">
        <v>0</v>
      </c>
      <c r="G241" s="73">
        <v>0</v>
      </c>
      <c r="H241" s="73">
        <v>0</v>
      </c>
      <c r="I241" s="73">
        <v>0.119947</v>
      </c>
      <c r="J241" s="73">
        <v>0</v>
      </c>
      <c r="K241" s="73">
        <v>0.10435389</v>
      </c>
      <c r="L241" s="73">
        <v>4.79788E-3</v>
      </c>
      <c r="M241" s="73">
        <v>1.0795229999999992E-2</v>
      </c>
      <c r="N241" s="73">
        <v>0.119947</v>
      </c>
      <c r="O241" s="73">
        <v>0</v>
      </c>
      <c r="P241" s="73">
        <v>0.10435389</v>
      </c>
      <c r="Q241" s="73">
        <v>4.79788E-3</v>
      </c>
      <c r="R241" s="73">
        <v>1.0795229999999992E-2</v>
      </c>
      <c r="S241" s="73">
        <v>0</v>
      </c>
      <c r="T241" s="73">
        <v>0</v>
      </c>
      <c r="U241" s="73">
        <v>0</v>
      </c>
      <c r="V241" s="73">
        <v>0</v>
      </c>
      <c r="W241" s="73">
        <v>0</v>
      </c>
      <c r="X241" s="115" t="s">
        <v>443</v>
      </c>
    </row>
    <row r="242" spans="1:24" s="3" customFormat="1" ht="50.25" customHeight="1">
      <c r="A242" s="113">
        <f t="shared" si="37"/>
        <v>190</v>
      </c>
      <c r="B242" s="114" t="s">
        <v>575</v>
      </c>
      <c r="C242" s="114" t="s">
        <v>576</v>
      </c>
      <c r="D242" s="73">
        <v>0</v>
      </c>
      <c r="E242" s="73">
        <v>0</v>
      </c>
      <c r="F242" s="73">
        <v>0</v>
      </c>
      <c r="G242" s="73">
        <v>0</v>
      </c>
      <c r="H242" s="73">
        <v>0</v>
      </c>
      <c r="I242" s="73">
        <v>1.559587E-2</v>
      </c>
      <c r="J242" s="73">
        <v>0</v>
      </c>
      <c r="K242" s="73">
        <v>1.35684069E-2</v>
      </c>
      <c r="L242" s="73">
        <v>6.2383480000000003E-4</v>
      </c>
      <c r="M242" s="73">
        <v>1.4036282999999997E-3</v>
      </c>
      <c r="N242" s="73">
        <v>1.559587E-2</v>
      </c>
      <c r="O242" s="73">
        <v>0</v>
      </c>
      <c r="P242" s="73">
        <v>1.35684069E-2</v>
      </c>
      <c r="Q242" s="73">
        <v>6.2383480000000003E-4</v>
      </c>
      <c r="R242" s="73">
        <v>1.4036282999999997E-3</v>
      </c>
      <c r="S242" s="73">
        <v>6.8412210000000001E-2</v>
      </c>
      <c r="T242" s="73">
        <v>0</v>
      </c>
      <c r="U242" s="73">
        <v>5.9518622700000003E-2</v>
      </c>
      <c r="V242" s="73">
        <v>2.7364884000000002E-3</v>
      </c>
      <c r="W242" s="73">
        <v>6.1570988999999979E-3</v>
      </c>
      <c r="X242" s="115" t="s">
        <v>443</v>
      </c>
    </row>
    <row r="243" spans="1:24" s="3" customFormat="1" ht="50.25" customHeight="1">
      <c r="A243" s="113">
        <f t="shared" si="37"/>
        <v>191</v>
      </c>
      <c r="B243" s="114" t="s">
        <v>577</v>
      </c>
      <c r="C243" s="114" t="s">
        <v>578</v>
      </c>
      <c r="D243" s="73">
        <v>0</v>
      </c>
      <c r="E243" s="73">
        <v>0</v>
      </c>
      <c r="F243" s="73">
        <v>0</v>
      </c>
      <c r="G243" s="73">
        <v>0</v>
      </c>
      <c r="H243" s="73">
        <v>0</v>
      </c>
      <c r="I243" s="73">
        <v>6.4501699999999999E-3</v>
      </c>
      <c r="J243" s="73">
        <v>0</v>
      </c>
      <c r="K243" s="73">
        <v>5.6116478999999999E-3</v>
      </c>
      <c r="L243" s="73">
        <v>2.5800680000000002E-4</v>
      </c>
      <c r="M243" s="73">
        <v>5.8051529999999997E-4</v>
      </c>
      <c r="N243" s="73">
        <v>6.4501699999999999E-3</v>
      </c>
      <c r="O243" s="73">
        <v>0</v>
      </c>
      <c r="P243" s="73">
        <v>5.6116478999999999E-3</v>
      </c>
      <c r="Q243" s="73">
        <v>2.5800680000000002E-4</v>
      </c>
      <c r="R243" s="73">
        <v>5.8051529999999997E-4</v>
      </c>
      <c r="S243" s="73">
        <v>2.2784740000000001E-2</v>
      </c>
      <c r="T243" s="73">
        <v>0</v>
      </c>
      <c r="U243" s="73">
        <v>1.9822723800000001E-2</v>
      </c>
      <c r="V243" s="73">
        <v>9.1138960000000007E-4</v>
      </c>
      <c r="W243" s="73">
        <v>2.0506266000000005E-3</v>
      </c>
      <c r="X243" s="115" t="s">
        <v>443</v>
      </c>
    </row>
    <row r="244" spans="1:24" s="3" customFormat="1" ht="50.25" customHeight="1">
      <c r="A244" s="113">
        <f t="shared" si="37"/>
        <v>192</v>
      </c>
      <c r="B244" s="114" t="s">
        <v>579</v>
      </c>
      <c r="C244" s="114" t="s">
        <v>580</v>
      </c>
      <c r="D244" s="73">
        <v>0</v>
      </c>
      <c r="E244" s="73">
        <v>0</v>
      </c>
      <c r="F244" s="73">
        <v>0</v>
      </c>
      <c r="G244" s="73">
        <v>0</v>
      </c>
      <c r="H244" s="73">
        <v>0</v>
      </c>
      <c r="I244" s="73">
        <v>4.2330470000000002E-2</v>
      </c>
      <c r="J244" s="73">
        <v>0</v>
      </c>
      <c r="K244" s="73">
        <v>3.68275089E-2</v>
      </c>
      <c r="L244" s="73">
        <v>1.6932188000000001E-3</v>
      </c>
      <c r="M244" s="73">
        <v>3.8097423000000019E-3</v>
      </c>
      <c r="N244" s="73">
        <v>4.2330470000000002E-2</v>
      </c>
      <c r="O244" s="73">
        <v>0</v>
      </c>
      <c r="P244" s="73">
        <v>3.68275089E-2</v>
      </c>
      <c r="Q244" s="73">
        <v>1.6932188000000001E-3</v>
      </c>
      <c r="R244" s="73">
        <v>3.8097423000000019E-3</v>
      </c>
      <c r="S244" s="73">
        <v>0.25186272999999998</v>
      </c>
      <c r="T244" s="73">
        <v>0</v>
      </c>
      <c r="U244" s="73">
        <v>0.21912057509999999</v>
      </c>
      <c r="V244" s="73">
        <v>1.00745092E-2</v>
      </c>
      <c r="W244" s="73">
        <v>2.2667645699999989E-2</v>
      </c>
      <c r="X244" s="115" t="s">
        <v>443</v>
      </c>
    </row>
    <row r="245" spans="1:24" s="3" customFormat="1" ht="50.25" customHeight="1">
      <c r="A245" s="113">
        <f t="shared" si="37"/>
        <v>193</v>
      </c>
      <c r="B245" s="114" t="s">
        <v>581</v>
      </c>
      <c r="C245" s="114" t="s">
        <v>582</v>
      </c>
      <c r="D245" s="73">
        <v>0</v>
      </c>
      <c r="E245" s="73">
        <v>0</v>
      </c>
      <c r="F245" s="73">
        <v>0</v>
      </c>
      <c r="G245" s="73">
        <v>0</v>
      </c>
      <c r="H245" s="73">
        <v>0</v>
      </c>
      <c r="I245" s="73">
        <v>2.7493078949999999E-2</v>
      </c>
      <c r="J245" s="73">
        <v>0</v>
      </c>
      <c r="K245" s="73">
        <v>2.39189786865E-2</v>
      </c>
      <c r="L245" s="73">
        <v>1.099723158E-3</v>
      </c>
      <c r="M245" s="73">
        <v>2.4743771055000001E-3</v>
      </c>
      <c r="N245" s="73">
        <v>2.7493078949999999E-2</v>
      </c>
      <c r="O245" s="73">
        <v>0</v>
      </c>
      <c r="P245" s="73">
        <v>2.39189786865E-2</v>
      </c>
      <c r="Q245" s="73">
        <v>1.099723158E-3</v>
      </c>
      <c r="R245" s="73">
        <v>2.4743771055000001E-3</v>
      </c>
      <c r="S245" s="73">
        <v>3.9592420000000003E-2</v>
      </c>
      <c r="T245" s="73">
        <v>0</v>
      </c>
      <c r="U245" s="73">
        <v>3.4445405400000004E-2</v>
      </c>
      <c r="V245" s="73">
        <v>1.5836968000000002E-3</v>
      </c>
      <c r="W245" s="73">
        <v>3.5633177999999993E-3</v>
      </c>
      <c r="X245" s="115" t="s">
        <v>443</v>
      </c>
    </row>
    <row r="246" spans="1:24" s="3" customFormat="1" ht="50.25" customHeight="1">
      <c r="A246" s="113">
        <f t="shared" si="37"/>
        <v>194</v>
      </c>
      <c r="B246" s="114" t="s">
        <v>583</v>
      </c>
      <c r="C246" s="114" t="s">
        <v>584</v>
      </c>
      <c r="D246" s="73">
        <v>0</v>
      </c>
      <c r="E246" s="73">
        <v>0</v>
      </c>
      <c r="F246" s="73">
        <v>0</v>
      </c>
      <c r="G246" s="73">
        <v>0</v>
      </c>
      <c r="H246" s="73">
        <v>0</v>
      </c>
      <c r="I246" s="73">
        <v>5.5141299999999999E-3</v>
      </c>
      <c r="J246" s="73">
        <v>0</v>
      </c>
      <c r="K246" s="73">
        <v>4.7972930999999998E-3</v>
      </c>
      <c r="L246" s="73">
        <v>2.205652E-4</v>
      </c>
      <c r="M246" s="73">
        <v>4.9627170000000008E-4</v>
      </c>
      <c r="N246" s="73">
        <v>5.5141299999999999E-3</v>
      </c>
      <c r="O246" s="73">
        <v>0</v>
      </c>
      <c r="P246" s="73">
        <v>4.7972930999999998E-3</v>
      </c>
      <c r="Q246" s="73">
        <v>2.205652E-4</v>
      </c>
      <c r="R246" s="73">
        <v>4.9627170000000008E-4</v>
      </c>
      <c r="S246" s="73">
        <v>3.8306850000000003E-2</v>
      </c>
      <c r="T246" s="73">
        <v>0</v>
      </c>
      <c r="U246" s="73">
        <v>3.3326959500000003E-2</v>
      </c>
      <c r="V246" s="73">
        <v>1.5322740000000001E-3</v>
      </c>
      <c r="W246" s="73">
        <v>3.4476165000000003E-3</v>
      </c>
      <c r="X246" s="115" t="s">
        <v>443</v>
      </c>
    </row>
    <row r="247" spans="1:24" s="3" customFormat="1" ht="50.25" customHeight="1">
      <c r="A247" s="113">
        <f t="shared" si="37"/>
        <v>195</v>
      </c>
      <c r="B247" s="114" t="s">
        <v>585</v>
      </c>
      <c r="C247" s="114" t="s">
        <v>586</v>
      </c>
      <c r="D247" s="73">
        <v>0</v>
      </c>
      <c r="E247" s="73">
        <v>0</v>
      </c>
      <c r="F247" s="73">
        <v>0</v>
      </c>
      <c r="G247" s="73">
        <v>0</v>
      </c>
      <c r="H247" s="73">
        <v>0</v>
      </c>
      <c r="I247" s="73">
        <v>1.153263E-2</v>
      </c>
      <c r="J247" s="73">
        <v>0</v>
      </c>
      <c r="K247" s="73">
        <v>1.00333881E-2</v>
      </c>
      <c r="L247" s="73">
        <v>4.6130520000000003E-4</v>
      </c>
      <c r="M247" s="73">
        <v>1.0379367E-3</v>
      </c>
      <c r="N247" s="73">
        <v>1.153263E-2</v>
      </c>
      <c r="O247" s="73">
        <v>0</v>
      </c>
      <c r="P247" s="73">
        <v>1.00333881E-2</v>
      </c>
      <c r="Q247" s="73">
        <v>4.6130520000000003E-4</v>
      </c>
      <c r="R247" s="73">
        <v>1.0379367E-3</v>
      </c>
      <c r="S247" s="73">
        <v>3.034837E-2</v>
      </c>
      <c r="T247" s="73">
        <v>0</v>
      </c>
      <c r="U247" s="73">
        <v>2.64030819E-2</v>
      </c>
      <c r="V247" s="73">
        <v>1.2139347999999999E-3</v>
      </c>
      <c r="W247" s="73">
        <v>2.7313532999999994E-3</v>
      </c>
      <c r="X247" s="115" t="s">
        <v>443</v>
      </c>
    </row>
    <row r="248" spans="1:24" s="3" customFormat="1" ht="50.25" customHeight="1">
      <c r="A248" s="113">
        <f t="shared" si="37"/>
        <v>196</v>
      </c>
      <c r="B248" s="114" t="s">
        <v>587</v>
      </c>
      <c r="C248" s="114" t="s">
        <v>375</v>
      </c>
      <c r="D248" s="73">
        <v>0</v>
      </c>
      <c r="E248" s="73">
        <v>0</v>
      </c>
      <c r="F248" s="73">
        <v>0</v>
      </c>
      <c r="G248" s="73">
        <v>0</v>
      </c>
      <c r="H248" s="73">
        <v>0</v>
      </c>
      <c r="I248" s="73">
        <v>0.45515818000000002</v>
      </c>
      <c r="J248" s="73">
        <v>0</v>
      </c>
      <c r="K248" s="73">
        <v>0.39598761660000004</v>
      </c>
      <c r="L248" s="73">
        <v>1.8206327200000001E-2</v>
      </c>
      <c r="M248" s="73">
        <v>4.096423619999999E-2</v>
      </c>
      <c r="N248" s="73">
        <v>0.45515818000000002</v>
      </c>
      <c r="O248" s="73">
        <v>0</v>
      </c>
      <c r="P248" s="73">
        <v>0.39598761660000004</v>
      </c>
      <c r="Q248" s="73">
        <v>1.8206327200000001E-2</v>
      </c>
      <c r="R248" s="73">
        <v>4.096423619999999E-2</v>
      </c>
      <c r="S248" s="73">
        <v>0</v>
      </c>
      <c r="T248" s="73">
        <v>0</v>
      </c>
      <c r="U248" s="73">
        <v>0</v>
      </c>
      <c r="V248" s="73">
        <v>0</v>
      </c>
      <c r="W248" s="73">
        <v>0</v>
      </c>
      <c r="X248" s="115" t="s">
        <v>443</v>
      </c>
    </row>
    <row r="249" spans="1:24" s="3" customFormat="1" ht="50.25" customHeight="1">
      <c r="A249" s="113">
        <f t="shared" si="37"/>
        <v>197</v>
      </c>
      <c r="B249" s="114" t="s">
        <v>588</v>
      </c>
      <c r="C249" s="114" t="s">
        <v>375</v>
      </c>
      <c r="D249" s="73">
        <v>0</v>
      </c>
      <c r="E249" s="73">
        <v>0</v>
      </c>
      <c r="F249" s="73">
        <v>0</v>
      </c>
      <c r="G249" s="73">
        <v>0</v>
      </c>
      <c r="H249" s="73">
        <v>0</v>
      </c>
      <c r="I249" s="73">
        <v>0.4268439</v>
      </c>
      <c r="J249" s="73">
        <v>0</v>
      </c>
      <c r="K249" s="73">
        <v>0.371354193</v>
      </c>
      <c r="L249" s="73">
        <v>1.7073755999999999E-2</v>
      </c>
      <c r="M249" s="73">
        <v>3.8415951000000004E-2</v>
      </c>
      <c r="N249" s="73">
        <v>0.4268439</v>
      </c>
      <c r="O249" s="73">
        <v>0</v>
      </c>
      <c r="P249" s="73">
        <v>0.371354193</v>
      </c>
      <c r="Q249" s="73">
        <v>1.7073755999999999E-2</v>
      </c>
      <c r="R249" s="73">
        <v>3.8415951000000004E-2</v>
      </c>
      <c r="S249" s="73">
        <v>0</v>
      </c>
      <c r="T249" s="73">
        <v>0</v>
      </c>
      <c r="U249" s="73">
        <v>0</v>
      </c>
      <c r="V249" s="73">
        <v>0</v>
      </c>
      <c r="W249" s="73">
        <v>0</v>
      </c>
      <c r="X249" s="115" t="s">
        <v>443</v>
      </c>
    </row>
    <row r="250" spans="1:24" s="3" customFormat="1" ht="50.25" customHeight="1">
      <c r="A250" s="113">
        <f t="shared" si="37"/>
        <v>198</v>
      </c>
      <c r="B250" s="114" t="s">
        <v>589</v>
      </c>
      <c r="C250" s="114" t="s">
        <v>375</v>
      </c>
      <c r="D250" s="73">
        <v>0</v>
      </c>
      <c r="E250" s="73">
        <v>0</v>
      </c>
      <c r="F250" s="73">
        <v>0</v>
      </c>
      <c r="G250" s="73">
        <v>0</v>
      </c>
      <c r="H250" s="73">
        <v>0</v>
      </c>
      <c r="I250" s="73">
        <v>0.58893960000000001</v>
      </c>
      <c r="J250" s="73">
        <v>0</v>
      </c>
      <c r="K250" s="73">
        <v>0.51237745199999996</v>
      </c>
      <c r="L250" s="73">
        <v>2.3557583999999999E-2</v>
      </c>
      <c r="M250" s="73">
        <v>5.3004564000000053E-2</v>
      </c>
      <c r="N250" s="73">
        <v>0.58893960000000001</v>
      </c>
      <c r="O250" s="73">
        <v>0</v>
      </c>
      <c r="P250" s="73">
        <v>0.51237745199999996</v>
      </c>
      <c r="Q250" s="73">
        <v>2.3557583999999999E-2</v>
      </c>
      <c r="R250" s="73">
        <v>5.3004564000000053E-2</v>
      </c>
      <c r="S250" s="73">
        <v>0</v>
      </c>
      <c r="T250" s="73">
        <v>0</v>
      </c>
      <c r="U250" s="73">
        <v>0</v>
      </c>
      <c r="V250" s="73">
        <v>0</v>
      </c>
      <c r="W250" s="73">
        <v>0</v>
      </c>
      <c r="X250" s="115" t="s">
        <v>443</v>
      </c>
    </row>
    <row r="251" spans="1:24" s="3" customFormat="1" ht="50.25" customHeight="1">
      <c r="A251" s="113">
        <f t="shared" si="37"/>
        <v>199</v>
      </c>
      <c r="B251" s="114" t="s">
        <v>590</v>
      </c>
      <c r="C251" s="114" t="s">
        <v>591</v>
      </c>
      <c r="D251" s="73">
        <v>0</v>
      </c>
      <c r="E251" s="73">
        <v>0</v>
      </c>
      <c r="F251" s="73">
        <v>0</v>
      </c>
      <c r="G251" s="73">
        <v>0</v>
      </c>
      <c r="H251" s="73">
        <v>0</v>
      </c>
      <c r="I251" s="73">
        <v>8.3732300000000006E-3</v>
      </c>
      <c r="J251" s="73">
        <v>0</v>
      </c>
      <c r="K251" s="73">
        <v>7.2847101000000003E-3</v>
      </c>
      <c r="L251" s="73">
        <v>3.3492920000000005E-4</v>
      </c>
      <c r="M251" s="73">
        <v>7.5359070000000029E-4</v>
      </c>
      <c r="N251" s="73">
        <v>8.3732300000000006E-3</v>
      </c>
      <c r="O251" s="73">
        <v>0</v>
      </c>
      <c r="P251" s="73">
        <v>7.2847101000000003E-3</v>
      </c>
      <c r="Q251" s="73">
        <v>3.3492920000000005E-4</v>
      </c>
      <c r="R251" s="73">
        <v>7.5359070000000029E-4</v>
      </c>
      <c r="S251" s="73">
        <v>4.168405E-2</v>
      </c>
      <c r="T251" s="73">
        <v>0</v>
      </c>
      <c r="U251" s="73">
        <v>3.6265123500000003E-2</v>
      </c>
      <c r="V251" s="73">
        <v>1.6673620000000001E-3</v>
      </c>
      <c r="W251" s="73">
        <v>3.7515644999999969E-3</v>
      </c>
      <c r="X251" s="115" t="s">
        <v>443</v>
      </c>
    </row>
    <row r="252" spans="1:24" s="3" customFormat="1" ht="63">
      <c r="A252" s="113">
        <f t="shared" si="37"/>
        <v>200</v>
      </c>
      <c r="B252" s="114" t="s">
        <v>592</v>
      </c>
      <c r="C252" s="114" t="s">
        <v>593</v>
      </c>
      <c r="D252" s="73">
        <v>0</v>
      </c>
      <c r="E252" s="73">
        <v>0</v>
      </c>
      <c r="F252" s="73">
        <v>0</v>
      </c>
      <c r="G252" s="73">
        <v>0</v>
      </c>
      <c r="H252" s="73">
        <v>0</v>
      </c>
      <c r="I252" s="73">
        <v>1.9653899999999998E-2</v>
      </c>
      <c r="J252" s="73">
        <v>0</v>
      </c>
      <c r="K252" s="73">
        <v>1.7098892999999997E-2</v>
      </c>
      <c r="L252" s="73">
        <v>7.8615599999999999E-4</v>
      </c>
      <c r="M252" s="73">
        <v>1.7688510000000014E-3</v>
      </c>
      <c r="N252" s="73">
        <v>1.9653899999999998E-2</v>
      </c>
      <c r="O252" s="73">
        <v>0</v>
      </c>
      <c r="P252" s="73">
        <v>1.7098892999999997E-2</v>
      </c>
      <c r="Q252" s="73">
        <v>7.8615599999999999E-4</v>
      </c>
      <c r="R252" s="73">
        <v>1.7688510000000014E-3</v>
      </c>
      <c r="S252" s="73">
        <v>5.7486250000000003E-2</v>
      </c>
      <c r="T252" s="73">
        <v>0</v>
      </c>
      <c r="U252" s="73">
        <v>5.0013037500000003E-2</v>
      </c>
      <c r="V252" s="73">
        <v>2.2994500000000002E-3</v>
      </c>
      <c r="W252" s="73">
        <v>5.1737624999999999E-3</v>
      </c>
      <c r="X252" s="115" t="s">
        <v>443</v>
      </c>
    </row>
    <row r="253" spans="1:24" s="3" customFormat="1" ht="47.25">
      <c r="A253" s="113">
        <f t="shared" si="37"/>
        <v>201</v>
      </c>
      <c r="B253" s="114" t="s">
        <v>594</v>
      </c>
      <c r="C253" s="114" t="s">
        <v>595</v>
      </c>
      <c r="D253" s="73">
        <v>0</v>
      </c>
      <c r="E253" s="73">
        <v>0</v>
      </c>
      <c r="F253" s="73">
        <v>0</v>
      </c>
      <c r="G253" s="73">
        <v>0</v>
      </c>
      <c r="H253" s="73">
        <v>0</v>
      </c>
      <c r="I253" s="73">
        <v>0.10745108</v>
      </c>
      <c r="J253" s="73">
        <v>0</v>
      </c>
      <c r="K253" s="73">
        <v>9.3482439600000009E-2</v>
      </c>
      <c r="L253" s="73">
        <v>4.2980432000000006E-3</v>
      </c>
      <c r="M253" s="73">
        <v>9.6705971999999953E-3</v>
      </c>
      <c r="N253" s="73">
        <v>0.10745108</v>
      </c>
      <c r="O253" s="73">
        <v>0</v>
      </c>
      <c r="P253" s="73">
        <v>9.3482439600000009E-2</v>
      </c>
      <c r="Q253" s="73">
        <v>4.2980432000000006E-3</v>
      </c>
      <c r="R253" s="73">
        <v>9.6705971999999953E-3</v>
      </c>
      <c r="S253" s="73">
        <v>0.10745108</v>
      </c>
      <c r="T253" s="73">
        <v>0</v>
      </c>
      <c r="U253" s="73">
        <v>9.3482439600000009E-2</v>
      </c>
      <c r="V253" s="73">
        <v>4.2980432000000006E-3</v>
      </c>
      <c r="W253" s="73">
        <v>9.6705971999999953E-3</v>
      </c>
      <c r="X253" s="115" t="s">
        <v>443</v>
      </c>
    </row>
    <row r="254" spans="1:24" s="3" customFormat="1" ht="47.25">
      <c r="A254" s="113">
        <f t="shared" si="37"/>
        <v>202</v>
      </c>
      <c r="B254" s="114" t="s">
        <v>596</v>
      </c>
      <c r="C254" s="114" t="s">
        <v>375</v>
      </c>
      <c r="D254" s="73">
        <v>0</v>
      </c>
      <c r="E254" s="73">
        <v>0</v>
      </c>
      <c r="F254" s="73">
        <v>0</v>
      </c>
      <c r="G254" s="73">
        <v>0</v>
      </c>
      <c r="H254" s="73">
        <v>0</v>
      </c>
      <c r="I254" s="73">
        <v>1.8597990000000002E-2</v>
      </c>
      <c r="J254" s="73">
        <v>0</v>
      </c>
      <c r="K254" s="73">
        <v>1.61802513E-2</v>
      </c>
      <c r="L254" s="73">
        <v>7.439196000000001E-4</v>
      </c>
      <c r="M254" s="73">
        <v>1.6738191000000013E-3</v>
      </c>
      <c r="N254" s="73">
        <v>1.8597990000000002E-2</v>
      </c>
      <c r="O254" s="73">
        <v>0</v>
      </c>
      <c r="P254" s="73">
        <v>1.61802513E-2</v>
      </c>
      <c r="Q254" s="73">
        <v>7.439196000000001E-4</v>
      </c>
      <c r="R254" s="73">
        <v>1.6738191000000013E-3</v>
      </c>
      <c r="S254" s="73">
        <v>0</v>
      </c>
      <c r="T254" s="73">
        <v>0</v>
      </c>
      <c r="U254" s="73">
        <v>0</v>
      </c>
      <c r="V254" s="73">
        <v>0</v>
      </c>
      <c r="W254" s="73">
        <v>0</v>
      </c>
      <c r="X254" s="115" t="s">
        <v>443</v>
      </c>
    </row>
    <row r="255" spans="1:24" s="3" customFormat="1" ht="47.25">
      <c r="A255" s="113">
        <f t="shared" si="37"/>
        <v>203</v>
      </c>
      <c r="B255" s="114" t="s">
        <v>597</v>
      </c>
      <c r="C255" s="114" t="s">
        <v>598</v>
      </c>
      <c r="D255" s="73">
        <v>0</v>
      </c>
      <c r="E255" s="73">
        <v>0</v>
      </c>
      <c r="F255" s="73">
        <v>0</v>
      </c>
      <c r="G255" s="73">
        <v>0</v>
      </c>
      <c r="H255" s="73">
        <v>0</v>
      </c>
      <c r="I255" s="73">
        <v>1.076801E-2</v>
      </c>
      <c r="J255" s="73">
        <v>0</v>
      </c>
      <c r="K255" s="73">
        <v>9.3681687000000003E-3</v>
      </c>
      <c r="L255" s="73">
        <v>4.3072040000000002E-4</v>
      </c>
      <c r="M255" s="73">
        <v>9.691208999999994E-4</v>
      </c>
      <c r="N255" s="73">
        <v>1.076801E-2</v>
      </c>
      <c r="O255" s="73">
        <v>0</v>
      </c>
      <c r="P255" s="73">
        <v>9.3681687000000003E-3</v>
      </c>
      <c r="Q255" s="73">
        <v>4.3072040000000002E-4</v>
      </c>
      <c r="R255" s="73">
        <v>9.691208999999994E-4</v>
      </c>
      <c r="S255" s="73">
        <v>0.15300485</v>
      </c>
      <c r="T255" s="73">
        <v>0</v>
      </c>
      <c r="U255" s="73">
        <v>0.13311421949999999</v>
      </c>
      <c r="V255" s="73">
        <v>6.1201939999999998E-3</v>
      </c>
      <c r="W255" s="73">
        <v>1.3770436500000007E-2</v>
      </c>
      <c r="X255" s="115" t="s">
        <v>443</v>
      </c>
    </row>
    <row r="256" spans="1:24" s="3" customFormat="1" ht="63">
      <c r="A256" s="113">
        <f t="shared" si="37"/>
        <v>204</v>
      </c>
      <c r="B256" s="114" t="s">
        <v>599</v>
      </c>
      <c r="C256" s="114" t="s">
        <v>600</v>
      </c>
      <c r="D256" s="73">
        <v>0</v>
      </c>
      <c r="E256" s="73">
        <v>0</v>
      </c>
      <c r="F256" s="73">
        <v>0</v>
      </c>
      <c r="G256" s="73">
        <v>0</v>
      </c>
      <c r="H256" s="73">
        <v>0</v>
      </c>
      <c r="I256" s="73">
        <v>0.89812755999999994</v>
      </c>
      <c r="J256" s="73">
        <v>0</v>
      </c>
      <c r="K256" s="73">
        <v>0.78137097719999993</v>
      </c>
      <c r="L256" s="73">
        <v>3.5925102399999999E-2</v>
      </c>
      <c r="M256" s="73">
        <v>8.0831480400000016E-2</v>
      </c>
      <c r="N256" s="73">
        <v>0.89812755999999994</v>
      </c>
      <c r="O256" s="73">
        <v>0</v>
      </c>
      <c r="P256" s="73">
        <v>0.78137097719999993</v>
      </c>
      <c r="Q256" s="73">
        <v>3.5925102399999999E-2</v>
      </c>
      <c r="R256" s="73">
        <v>8.0831480400000016E-2</v>
      </c>
      <c r="S256" s="73">
        <v>0.65642933000000003</v>
      </c>
      <c r="T256" s="73">
        <v>0</v>
      </c>
      <c r="U256" s="73">
        <v>0.5710935171</v>
      </c>
      <c r="V256" s="73">
        <v>2.6257173200000001E-2</v>
      </c>
      <c r="W256" s="73">
        <v>5.9078639700000032E-2</v>
      </c>
      <c r="X256" s="115" t="s">
        <v>443</v>
      </c>
    </row>
    <row r="257" spans="1:24" s="3" customFormat="1" ht="63">
      <c r="A257" s="113">
        <f t="shared" si="37"/>
        <v>205</v>
      </c>
      <c r="B257" s="114" t="s">
        <v>601</v>
      </c>
      <c r="C257" s="114" t="s">
        <v>602</v>
      </c>
      <c r="D257" s="73">
        <v>0</v>
      </c>
      <c r="E257" s="73">
        <v>0</v>
      </c>
      <c r="F257" s="73">
        <v>0</v>
      </c>
      <c r="G257" s="73">
        <v>0</v>
      </c>
      <c r="H257" s="73">
        <v>0</v>
      </c>
      <c r="I257" s="73">
        <v>1.1087109999999999E-2</v>
      </c>
      <c r="J257" s="73">
        <v>0</v>
      </c>
      <c r="K257" s="73">
        <v>9.6457856999999994E-3</v>
      </c>
      <c r="L257" s="73">
        <v>4.4348439999999999E-4</v>
      </c>
      <c r="M257" s="73">
        <v>9.9783989999999959E-4</v>
      </c>
      <c r="N257" s="73">
        <v>1.1087109999999999E-2</v>
      </c>
      <c r="O257" s="73">
        <v>0</v>
      </c>
      <c r="P257" s="73">
        <v>9.6457856999999994E-3</v>
      </c>
      <c r="Q257" s="73">
        <v>4.4348439999999999E-4</v>
      </c>
      <c r="R257" s="73">
        <v>9.9783989999999959E-4</v>
      </c>
      <c r="S257" s="73">
        <v>5.712532E-2</v>
      </c>
      <c r="T257" s="73">
        <v>0</v>
      </c>
      <c r="U257" s="73">
        <v>4.9699028399999998E-2</v>
      </c>
      <c r="V257" s="73">
        <v>2.2850128000000002E-3</v>
      </c>
      <c r="W257" s="73">
        <v>5.1412788000000029E-3</v>
      </c>
      <c r="X257" s="115" t="s">
        <v>443</v>
      </c>
    </row>
    <row r="258" spans="1:24" s="3" customFormat="1" ht="47.25">
      <c r="A258" s="113">
        <f t="shared" si="37"/>
        <v>206</v>
      </c>
      <c r="B258" s="114" t="s">
        <v>603</v>
      </c>
      <c r="C258" s="114" t="s">
        <v>604</v>
      </c>
      <c r="D258" s="73">
        <v>0</v>
      </c>
      <c r="E258" s="73">
        <v>0</v>
      </c>
      <c r="F258" s="73">
        <v>0</v>
      </c>
      <c r="G258" s="73">
        <v>0</v>
      </c>
      <c r="H258" s="73">
        <v>0</v>
      </c>
      <c r="I258" s="73">
        <v>0</v>
      </c>
      <c r="J258" s="73">
        <v>0</v>
      </c>
      <c r="K258" s="73">
        <v>0</v>
      </c>
      <c r="L258" s="73">
        <v>0</v>
      </c>
      <c r="M258" s="73">
        <v>0</v>
      </c>
      <c r="N258" s="73">
        <v>0</v>
      </c>
      <c r="O258" s="73">
        <v>0</v>
      </c>
      <c r="P258" s="73">
        <v>0</v>
      </c>
      <c r="Q258" s="73">
        <v>0</v>
      </c>
      <c r="R258" s="73">
        <v>0</v>
      </c>
      <c r="S258" s="73">
        <v>0</v>
      </c>
      <c r="T258" s="73">
        <v>0</v>
      </c>
      <c r="U258" s="73">
        <v>0</v>
      </c>
      <c r="V258" s="73">
        <v>0</v>
      </c>
      <c r="W258" s="73">
        <v>0</v>
      </c>
      <c r="X258" s="115" t="s">
        <v>443</v>
      </c>
    </row>
    <row r="259" spans="1:24" s="3" customFormat="1" ht="47.25">
      <c r="A259" s="113">
        <f t="shared" si="37"/>
        <v>207</v>
      </c>
      <c r="B259" s="114" t="s">
        <v>605</v>
      </c>
      <c r="C259" s="114" t="s">
        <v>606</v>
      </c>
      <c r="D259" s="73">
        <v>0</v>
      </c>
      <c r="E259" s="73">
        <v>0</v>
      </c>
      <c r="F259" s="73">
        <v>0</v>
      </c>
      <c r="G259" s="73">
        <v>0</v>
      </c>
      <c r="H259" s="73">
        <v>0</v>
      </c>
      <c r="I259" s="73">
        <v>0</v>
      </c>
      <c r="J259" s="73">
        <v>0</v>
      </c>
      <c r="K259" s="73">
        <v>0</v>
      </c>
      <c r="L259" s="73">
        <v>0</v>
      </c>
      <c r="M259" s="73">
        <v>0</v>
      </c>
      <c r="N259" s="73">
        <v>0</v>
      </c>
      <c r="O259" s="73">
        <v>0</v>
      </c>
      <c r="P259" s="73">
        <v>0</v>
      </c>
      <c r="Q259" s="73">
        <v>0</v>
      </c>
      <c r="R259" s="73">
        <v>0</v>
      </c>
      <c r="S259" s="73">
        <v>0</v>
      </c>
      <c r="T259" s="73">
        <v>0</v>
      </c>
      <c r="U259" s="73">
        <v>0</v>
      </c>
      <c r="V259" s="73">
        <v>0</v>
      </c>
      <c r="W259" s="73">
        <v>0</v>
      </c>
      <c r="X259" s="115" t="s">
        <v>443</v>
      </c>
    </row>
    <row r="260" spans="1:24" s="3" customFormat="1" ht="47.25">
      <c r="A260" s="113">
        <f t="shared" si="37"/>
        <v>208</v>
      </c>
      <c r="B260" s="114" t="s">
        <v>607</v>
      </c>
      <c r="C260" s="114" t="s">
        <v>608</v>
      </c>
      <c r="D260" s="73">
        <v>0</v>
      </c>
      <c r="E260" s="73">
        <v>0</v>
      </c>
      <c r="F260" s="73">
        <v>0</v>
      </c>
      <c r="G260" s="73">
        <v>0</v>
      </c>
      <c r="H260" s="73">
        <v>0</v>
      </c>
      <c r="I260" s="73">
        <v>3.7106279999999998E-2</v>
      </c>
      <c r="J260" s="73">
        <v>0</v>
      </c>
      <c r="K260" s="73">
        <v>3.2282463599999998E-2</v>
      </c>
      <c r="L260" s="73">
        <v>1.4842511999999999E-3</v>
      </c>
      <c r="M260" s="73">
        <v>3.3395652000000001E-3</v>
      </c>
      <c r="N260" s="73">
        <v>3.7106279999999998E-2</v>
      </c>
      <c r="O260" s="73">
        <v>0</v>
      </c>
      <c r="P260" s="73">
        <v>3.2282463599999998E-2</v>
      </c>
      <c r="Q260" s="73">
        <v>1.4842511999999999E-3</v>
      </c>
      <c r="R260" s="73">
        <v>3.3395652000000001E-3</v>
      </c>
      <c r="S260" s="73">
        <v>0</v>
      </c>
      <c r="T260" s="73">
        <v>0</v>
      </c>
      <c r="U260" s="73">
        <v>0</v>
      </c>
      <c r="V260" s="73">
        <v>0</v>
      </c>
      <c r="W260" s="73">
        <v>0</v>
      </c>
      <c r="X260" s="115" t="s">
        <v>443</v>
      </c>
    </row>
    <row r="261" spans="1:24" s="3" customFormat="1" ht="47.25">
      <c r="A261" s="113">
        <f t="shared" si="37"/>
        <v>209</v>
      </c>
      <c r="B261" s="114" t="s">
        <v>609</v>
      </c>
      <c r="C261" s="114" t="s">
        <v>610</v>
      </c>
      <c r="D261" s="73">
        <v>0</v>
      </c>
      <c r="E261" s="73">
        <v>0</v>
      </c>
      <c r="F261" s="73">
        <v>0</v>
      </c>
      <c r="G261" s="73">
        <v>0</v>
      </c>
      <c r="H261" s="73">
        <v>0</v>
      </c>
      <c r="I261" s="73">
        <v>6.2399999999999999E-5</v>
      </c>
      <c r="J261" s="73">
        <v>0</v>
      </c>
      <c r="K261" s="73">
        <v>0</v>
      </c>
      <c r="L261" s="73">
        <v>0</v>
      </c>
      <c r="M261" s="73">
        <v>0</v>
      </c>
      <c r="N261" s="73">
        <v>6.2399999999999999E-5</v>
      </c>
      <c r="O261" s="73">
        <v>0</v>
      </c>
      <c r="P261" s="73">
        <v>0</v>
      </c>
      <c r="Q261" s="73">
        <v>0</v>
      </c>
      <c r="R261" s="73">
        <v>0</v>
      </c>
      <c r="S261" s="73">
        <v>0</v>
      </c>
      <c r="T261" s="73">
        <v>0</v>
      </c>
      <c r="U261" s="73">
        <v>0</v>
      </c>
      <c r="V261" s="73">
        <v>0</v>
      </c>
      <c r="W261" s="73">
        <v>0</v>
      </c>
      <c r="X261" s="115" t="s">
        <v>443</v>
      </c>
    </row>
    <row r="262" spans="1:24" s="3" customFormat="1" ht="47.25">
      <c r="A262" s="113">
        <f t="shared" si="37"/>
        <v>210</v>
      </c>
      <c r="B262" s="114" t="s">
        <v>611</v>
      </c>
      <c r="C262" s="114" t="s">
        <v>612</v>
      </c>
      <c r="D262" s="73">
        <v>0</v>
      </c>
      <c r="E262" s="73">
        <v>0</v>
      </c>
      <c r="F262" s="73">
        <v>0</v>
      </c>
      <c r="G262" s="73">
        <v>0</v>
      </c>
      <c r="H262" s="73">
        <v>0</v>
      </c>
      <c r="I262" s="73">
        <v>2.7342899999999999E-3</v>
      </c>
      <c r="J262" s="73">
        <v>0</v>
      </c>
      <c r="K262" s="73">
        <v>2.3788323000000001E-3</v>
      </c>
      <c r="L262" s="73">
        <v>1.0937159999999999E-4</v>
      </c>
      <c r="M262" s="73">
        <v>2.4608609999999978E-4</v>
      </c>
      <c r="N262" s="73">
        <v>2.7342899999999999E-3</v>
      </c>
      <c r="O262" s="73">
        <v>0</v>
      </c>
      <c r="P262" s="73">
        <v>2.3788323000000001E-3</v>
      </c>
      <c r="Q262" s="73">
        <v>1.0937159999999999E-4</v>
      </c>
      <c r="R262" s="73">
        <v>2.4608609999999978E-4</v>
      </c>
      <c r="S262" s="73">
        <v>5.2928200000000002E-2</v>
      </c>
      <c r="T262" s="73">
        <v>0</v>
      </c>
      <c r="U262" s="73">
        <v>4.6047534000000001E-2</v>
      </c>
      <c r="V262" s="73">
        <v>2.1171280000000002E-3</v>
      </c>
      <c r="W262" s="73">
        <v>4.7635380000000003E-3</v>
      </c>
      <c r="X262" s="115" t="s">
        <v>443</v>
      </c>
    </row>
    <row r="263" spans="1:24" s="3" customFormat="1" ht="63">
      <c r="A263" s="113">
        <f t="shared" si="37"/>
        <v>211</v>
      </c>
      <c r="B263" s="114" t="s">
        <v>613</v>
      </c>
      <c r="C263" s="114" t="s">
        <v>614</v>
      </c>
      <c r="D263" s="73">
        <v>0</v>
      </c>
      <c r="E263" s="73">
        <v>0</v>
      </c>
      <c r="F263" s="73">
        <v>0</v>
      </c>
      <c r="G263" s="73">
        <v>0</v>
      </c>
      <c r="H263" s="73">
        <v>0</v>
      </c>
      <c r="I263" s="73">
        <v>4.2557770000000002E-2</v>
      </c>
      <c r="J263" s="73">
        <v>0</v>
      </c>
      <c r="K263" s="73">
        <v>3.7025259900000003E-2</v>
      </c>
      <c r="L263" s="73">
        <v>1.7023108000000001E-3</v>
      </c>
      <c r="M263" s="73">
        <v>3.8301992999999986E-3</v>
      </c>
      <c r="N263" s="73">
        <v>4.2557770000000002E-2</v>
      </c>
      <c r="O263" s="73">
        <v>0</v>
      </c>
      <c r="P263" s="73">
        <v>3.7025259900000003E-2</v>
      </c>
      <c r="Q263" s="73">
        <v>1.7023108000000001E-3</v>
      </c>
      <c r="R263" s="73">
        <v>3.8301992999999986E-3</v>
      </c>
      <c r="S263" s="73">
        <v>0.12988406999999999</v>
      </c>
      <c r="T263" s="73">
        <v>0</v>
      </c>
      <c r="U263" s="73">
        <v>0.11299914089999999</v>
      </c>
      <c r="V263" s="73">
        <v>5.1953627999999996E-3</v>
      </c>
      <c r="W263" s="73">
        <v>1.1689566300000002E-2</v>
      </c>
      <c r="X263" s="115" t="s">
        <v>443</v>
      </c>
    </row>
    <row r="264" spans="1:24" s="3" customFormat="1" ht="47.25">
      <c r="A264" s="113">
        <f t="shared" si="37"/>
        <v>212</v>
      </c>
      <c r="B264" s="114" t="s">
        <v>615</v>
      </c>
      <c r="C264" s="114" t="s">
        <v>616</v>
      </c>
      <c r="D264" s="73">
        <v>0</v>
      </c>
      <c r="E264" s="73">
        <v>0</v>
      </c>
      <c r="F264" s="73">
        <v>0</v>
      </c>
      <c r="G264" s="73">
        <v>0</v>
      </c>
      <c r="H264" s="73">
        <v>0</v>
      </c>
      <c r="I264" s="73">
        <v>9.3830458000000005E-2</v>
      </c>
      <c r="J264" s="73">
        <v>0</v>
      </c>
      <c r="K264" s="73">
        <v>8.1632498460000008E-2</v>
      </c>
      <c r="L264" s="73">
        <v>3.7532183200000005E-3</v>
      </c>
      <c r="M264" s="73">
        <v>8.4447412199999961E-3</v>
      </c>
      <c r="N264" s="73">
        <v>9.3830458000000005E-2</v>
      </c>
      <c r="O264" s="73">
        <v>0</v>
      </c>
      <c r="P264" s="73">
        <v>8.1632498460000008E-2</v>
      </c>
      <c r="Q264" s="73">
        <v>3.7532183200000005E-3</v>
      </c>
      <c r="R264" s="73">
        <v>8.4447412199999961E-3</v>
      </c>
      <c r="S264" s="73">
        <v>0.11265936</v>
      </c>
      <c r="T264" s="73">
        <v>0</v>
      </c>
      <c r="U264" s="73">
        <v>9.80136432E-2</v>
      </c>
      <c r="V264" s="73">
        <v>4.5063743999999998E-3</v>
      </c>
      <c r="W264" s="73">
        <v>1.0139342400000001E-2</v>
      </c>
      <c r="X264" s="115" t="s">
        <v>443</v>
      </c>
    </row>
    <row r="265" spans="1:24" s="3" customFormat="1" ht="47.25">
      <c r="A265" s="113">
        <f t="shared" si="37"/>
        <v>213</v>
      </c>
      <c r="B265" s="114" t="s">
        <v>617</v>
      </c>
      <c r="C265" s="114" t="s">
        <v>618</v>
      </c>
      <c r="D265" s="73">
        <v>0</v>
      </c>
      <c r="E265" s="73">
        <v>0</v>
      </c>
      <c r="F265" s="73">
        <v>0</v>
      </c>
      <c r="G265" s="73">
        <v>0</v>
      </c>
      <c r="H265" s="73">
        <v>0</v>
      </c>
      <c r="I265" s="73">
        <v>4.7959100000000005E-3</v>
      </c>
      <c r="J265" s="73">
        <v>0</v>
      </c>
      <c r="K265" s="73">
        <v>4.1724417000000005E-3</v>
      </c>
      <c r="L265" s="73">
        <v>1.9183640000000003E-4</v>
      </c>
      <c r="M265" s="73">
        <v>4.316318999999999E-4</v>
      </c>
      <c r="N265" s="73">
        <v>4.7959100000000005E-3</v>
      </c>
      <c r="O265" s="73">
        <v>0</v>
      </c>
      <c r="P265" s="73">
        <v>4.1724417000000005E-3</v>
      </c>
      <c r="Q265" s="73">
        <v>1.9183640000000003E-4</v>
      </c>
      <c r="R265" s="73">
        <v>4.316318999999999E-4</v>
      </c>
      <c r="S265" s="73">
        <v>3.1391450000000001E-2</v>
      </c>
      <c r="T265" s="73">
        <v>0</v>
      </c>
      <c r="U265" s="73">
        <v>2.73105615E-2</v>
      </c>
      <c r="V265" s="73">
        <v>1.255658E-3</v>
      </c>
      <c r="W265" s="73">
        <v>2.8252305000000012E-3</v>
      </c>
      <c r="X265" s="115" t="s">
        <v>443</v>
      </c>
    </row>
    <row r="266" spans="1:24" s="3" customFormat="1" ht="63">
      <c r="A266" s="113">
        <f t="shared" si="37"/>
        <v>214</v>
      </c>
      <c r="B266" s="114" t="s">
        <v>619</v>
      </c>
      <c r="C266" s="114" t="s">
        <v>620</v>
      </c>
      <c r="D266" s="73">
        <v>0</v>
      </c>
      <c r="E266" s="73">
        <v>0</v>
      </c>
      <c r="F266" s="73">
        <v>0</v>
      </c>
      <c r="G266" s="73">
        <v>0</v>
      </c>
      <c r="H266" s="73">
        <v>0</v>
      </c>
      <c r="I266" s="73">
        <v>5.3375999999999996E-3</v>
      </c>
      <c r="J266" s="73">
        <v>0</v>
      </c>
      <c r="K266" s="73">
        <v>4.6437119999999995E-3</v>
      </c>
      <c r="L266" s="73">
        <v>2.1350399999999999E-4</v>
      </c>
      <c r="M266" s="73">
        <v>4.8038400000000015E-4</v>
      </c>
      <c r="N266" s="73">
        <v>5.3375999999999996E-3</v>
      </c>
      <c r="O266" s="73">
        <v>0</v>
      </c>
      <c r="P266" s="73">
        <v>4.6437119999999995E-3</v>
      </c>
      <c r="Q266" s="73">
        <v>2.1350399999999999E-4</v>
      </c>
      <c r="R266" s="73">
        <v>4.8038400000000015E-4</v>
      </c>
      <c r="S266" s="73">
        <v>8.6583229999999997E-2</v>
      </c>
      <c r="T266" s="73">
        <v>0</v>
      </c>
      <c r="U266" s="73">
        <v>7.5327410099999992E-2</v>
      </c>
      <c r="V266" s="73">
        <v>3.4633291999999999E-3</v>
      </c>
      <c r="W266" s="73">
        <v>7.792490700000005E-3</v>
      </c>
      <c r="X266" s="115" t="s">
        <v>443</v>
      </c>
    </row>
    <row r="267" spans="1:24" s="3" customFormat="1" ht="47.25">
      <c r="A267" s="113">
        <f t="shared" si="37"/>
        <v>215</v>
      </c>
      <c r="B267" s="114" t="s">
        <v>621</v>
      </c>
      <c r="C267" s="114" t="s">
        <v>622</v>
      </c>
      <c r="D267" s="73">
        <v>0</v>
      </c>
      <c r="E267" s="73">
        <v>0</v>
      </c>
      <c r="F267" s="73">
        <v>0</v>
      </c>
      <c r="G267" s="73">
        <v>0</v>
      </c>
      <c r="H267" s="73">
        <v>0</v>
      </c>
      <c r="I267" s="73">
        <v>4.9537499999999998E-3</v>
      </c>
      <c r="J267" s="73">
        <v>0</v>
      </c>
      <c r="K267" s="73">
        <v>4.3097624999999997E-3</v>
      </c>
      <c r="L267" s="73">
        <v>1.9814999999999999E-4</v>
      </c>
      <c r="M267" s="73">
        <v>4.458375000000001E-4</v>
      </c>
      <c r="N267" s="73">
        <v>4.9537499999999998E-3</v>
      </c>
      <c r="O267" s="73">
        <v>0</v>
      </c>
      <c r="P267" s="73">
        <v>4.3097624999999997E-3</v>
      </c>
      <c r="Q267" s="73">
        <v>1.9814999999999999E-4</v>
      </c>
      <c r="R267" s="73">
        <v>4.458375000000001E-4</v>
      </c>
      <c r="S267" s="73">
        <v>5.2766809999999997E-2</v>
      </c>
      <c r="T267" s="73">
        <v>0</v>
      </c>
      <c r="U267" s="73">
        <v>4.5907124699999996E-2</v>
      </c>
      <c r="V267" s="73">
        <v>2.1106723999999998E-3</v>
      </c>
      <c r="W267" s="73">
        <v>4.749012900000002E-3</v>
      </c>
      <c r="X267" s="115" t="s">
        <v>443</v>
      </c>
    </row>
    <row r="268" spans="1:24" s="3" customFormat="1" ht="110.25">
      <c r="A268" s="113">
        <f t="shared" si="37"/>
        <v>216</v>
      </c>
      <c r="B268" s="114" t="s">
        <v>623</v>
      </c>
      <c r="C268" s="114" t="s">
        <v>624</v>
      </c>
      <c r="D268" s="73">
        <v>0</v>
      </c>
      <c r="E268" s="73">
        <v>0</v>
      </c>
      <c r="F268" s="73">
        <v>0</v>
      </c>
      <c r="G268" s="73">
        <v>0</v>
      </c>
      <c r="H268" s="73">
        <v>0</v>
      </c>
      <c r="I268" s="73">
        <v>0.3928198</v>
      </c>
      <c r="J268" s="73">
        <v>0</v>
      </c>
      <c r="K268" s="73">
        <v>0.34175322600000002</v>
      </c>
      <c r="L268" s="73">
        <v>1.5712792E-2</v>
      </c>
      <c r="M268" s="73">
        <v>3.5353781999999973E-2</v>
      </c>
      <c r="N268" s="73">
        <v>0.3928198</v>
      </c>
      <c r="O268" s="73">
        <v>0</v>
      </c>
      <c r="P268" s="73">
        <v>0.34175322600000002</v>
      </c>
      <c r="Q268" s="73">
        <v>1.5712792E-2</v>
      </c>
      <c r="R268" s="73">
        <v>3.5353781999999973E-2</v>
      </c>
      <c r="S268" s="73">
        <v>0</v>
      </c>
      <c r="T268" s="73">
        <v>0</v>
      </c>
      <c r="U268" s="73">
        <v>0</v>
      </c>
      <c r="V268" s="73">
        <v>0</v>
      </c>
      <c r="W268" s="73">
        <v>0</v>
      </c>
      <c r="X268" s="115" t="s">
        <v>443</v>
      </c>
    </row>
    <row r="269" spans="1:24" s="3" customFormat="1" ht="47.25">
      <c r="A269" s="113">
        <f t="shared" si="37"/>
        <v>217</v>
      </c>
      <c r="B269" s="114" t="s">
        <v>625</v>
      </c>
      <c r="C269" s="114" t="s">
        <v>626</v>
      </c>
      <c r="D269" s="73">
        <v>0</v>
      </c>
      <c r="E269" s="73">
        <v>0</v>
      </c>
      <c r="F269" s="73">
        <v>0</v>
      </c>
      <c r="G269" s="73">
        <v>0</v>
      </c>
      <c r="H269" s="73">
        <v>0</v>
      </c>
      <c r="I269" s="73">
        <v>6.2011899999999997E-3</v>
      </c>
      <c r="J269" s="73">
        <v>0</v>
      </c>
      <c r="K269" s="73">
        <v>5.3950353E-3</v>
      </c>
      <c r="L269" s="73">
        <v>2.4804759999999998E-4</v>
      </c>
      <c r="M269" s="73">
        <v>5.5810709999999978E-4</v>
      </c>
      <c r="N269" s="73">
        <v>6.2011899999999997E-3</v>
      </c>
      <c r="O269" s="73">
        <v>0</v>
      </c>
      <c r="P269" s="73">
        <v>5.3950353E-3</v>
      </c>
      <c r="Q269" s="73">
        <v>2.4804759999999998E-4</v>
      </c>
      <c r="R269" s="73">
        <v>5.5810709999999978E-4</v>
      </c>
      <c r="S269" s="73">
        <v>0.1040606</v>
      </c>
      <c r="T269" s="73">
        <v>0</v>
      </c>
      <c r="U269" s="73">
        <v>9.0532721999999996E-2</v>
      </c>
      <c r="V269" s="73">
        <v>4.1624240000000005E-3</v>
      </c>
      <c r="W269" s="73">
        <v>9.3654540000000057E-3</v>
      </c>
      <c r="X269" s="115" t="s">
        <v>443</v>
      </c>
    </row>
    <row r="270" spans="1:24" s="3" customFormat="1" ht="47.25">
      <c r="A270" s="113">
        <f t="shared" si="37"/>
        <v>218</v>
      </c>
      <c r="B270" s="114" t="s">
        <v>627</v>
      </c>
      <c r="C270" s="114" t="s">
        <v>628</v>
      </c>
      <c r="D270" s="73">
        <v>0</v>
      </c>
      <c r="E270" s="73">
        <v>0</v>
      </c>
      <c r="F270" s="73">
        <v>0</v>
      </c>
      <c r="G270" s="73">
        <v>0</v>
      </c>
      <c r="H270" s="73">
        <v>0</v>
      </c>
      <c r="I270" s="73">
        <v>1.390134E-2</v>
      </c>
      <c r="J270" s="73">
        <v>0</v>
      </c>
      <c r="K270" s="73">
        <v>1.2094165799999999E-2</v>
      </c>
      <c r="L270" s="73">
        <v>5.5605360000000003E-4</v>
      </c>
      <c r="M270" s="73">
        <v>1.2511206000000007E-3</v>
      </c>
      <c r="N270" s="73">
        <v>1.390134E-2</v>
      </c>
      <c r="O270" s="73">
        <v>0</v>
      </c>
      <c r="P270" s="73">
        <v>1.2094165799999999E-2</v>
      </c>
      <c r="Q270" s="73">
        <v>5.5605360000000003E-4</v>
      </c>
      <c r="R270" s="73">
        <v>1.2511206000000007E-3</v>
      </c>
      <c r="S270" s="73">
        <v>4.684899E-2</v>
      </c>
      <c r="T270" s="73">
        <v>0</v>
      </c>
      <c r="U270" s="73">
        <v>4.0758621299999999E-2</v>
      </c>
      <c r="V270" s="73">
        <v>1.8739596000000001E-3</v>
      </c>
      <c r="W270" s="73">
        <v>4.2164091000000013E-3</v>
      </c>
      <c r="X270" s="115" t="s">
        <v>443</v>
      </c>
    </row>
    <row r="271" spans="1:24" s="3" customFormat="1" ht="63">
      <c r="A271" s="113">
        <f t="shared" si="37"/>
        <v>219</v>
      </c>
      <c r="B271" s="114" t="s">
        <v>629</v>
      </c>
      <c r="C271" s="114" t="s">
        <v>630</v>
      </c>
      <c r="D271" s="73">
        <v>0</v>
      </c>
      <c r="E271" s="73">
        <v>0</v>
      </c>
      <c r="F271" s="73">
        <v>0</v>
      </c>
      <c r="G271" s="73">
        <v>0</v>
      </c>
      <c r="H271" s="73">
        <v>0</v>
      </c>
      <c r="I271" s="73">
        <v>1.6001089999999999E-2</v>
      </c>
      <c r="J271" s="73">
        <v>0</v>
      </c>
      <c r="K271" s="73">
        <v>1.3920948299999999E-2</v>
      </c>
      <c r="L271" s="73">
        <v>6.4004359999999996E-4</v>
      </c>
      <c r="M271" s="73">
        <v>1.4400980999999995E-3</v>
      </c>
      <c r="N271" s="73">
        <v>1.6001089999999999E-2</v>
      </c>
      <c r="O271" s="73">
        <v>0</v>
      </c>
      <c r="P271" s="73">
        <v>1.3920948299999999E-2</v>
      </c>
      <c r="Q271" s="73">
        <v>6.4004359999999996E-4</v>
      </c>
      <c r="R271" s="73">
        <v>1.4400980999999995E-3</v>
      </c>
      <c r="S271" s="73">
        <v>2.9426359999999999E-2</v>
      </c>
      <c r="T271" s="73">
        <v>0</v>
      </c>
      <c r="U271" s="73">
        <v>2.5600933199999999E-2</v>
      </c>
      <c r="V271" s="73">
        <v>1.1770544E-3</v>
      </c>
      <c r="W271" s="73">
        <v>2.6483724000000001E-3</v>
      </c>
      <c r="X271" s="115" t="s">
        <v>443</v>
      </c>
    </row>
    <row r="272" spans="1:24" s="3" customFormat="1" ht="94.5">
      <c r="A272" s="113">
        <f t="shared" si="37"/>
        <v>220</v>
      </c>
      <c r="B272" s="114" t="s">
        <v>631</v>
      </c>
      <c r="C272" s="114" t="s">
        <v>375</v>
      </c>
      <c r="D272" s="73">
        <v>0</v>
      </c>
      <c r="E272" s="73">
        <v>0</v>
      </c>
      <c r="F272" s="73">
        <v>0</v>
      </c>
      <c r="G272" s="73">
        <v>0</v>
      </c>
      <c r="H272" s="73">
        <v>0</v>
      </c>
      <c r="I272" s="73">
        <v>0.10487849999999999</v>
      </c>
      <c r="J272" s="73">
        <v>0</v>
      </c>
      <c r="K272" s="73">
        <v>9.1244294999999989E-2</v>
      </c>
      <c r="L272" s="73">
        <v>4.1951399999999991E-3</v>
      </c>
      <c r="M272" s="73">
        <v>9.4390649999999965E-3</v>
      </c>
      <c r="N272" s="73">
        <v>0.10487849999999999</v>
      </c>
      <c r="O272" s="73">
        <v>0</v>
      </c>
      <c r="P272" s="73">
        <v>9.1244294999999989E-2</v>
      </c>
      <c r="Q272" s="73">
        <v>4.1951399999999991E-3</v>
      </c>
      <c r="R272" s="73">
        <v>9.4390649999999965E-3</v>
      </c>
      <c r="S272" s="73">
        <v>0</v>
      </c>
      <c r="T272" s="73">
        <v>0</v>
      </c>
      <c r="U272" s="73">
        <v>0</v>
      </c>
      <c r="V272" s="73">
        <v>0</v>
      </c>
      <c r="W272" s="73">
        <v>0</v>
      </c>
      <c r="X272" s="115" t="s">
        <v>443</v>
      </c>
    </row>
    <row r="273" spans="1:24" s="3" customFormat="1" ht="94.5">
      <c r="A273" s="113">
        <f t="shared" si="37"/>
        <v>221</v>
      </c>
      <c r="B273" s="114" t="s">
        <v>632</v>
      </c>
      <c r="C273" s="114" t="s">
        <v>375</v>
      </c>
      <c r="D273" s="73">
        <v>0</v>
      </c>
      <c r="E273" s="73">
        <v>0</v>
      </c>
      <c r="F273" s="73">
        <v>0</v>
      </c>
      <c r="G273" s="73">
        <v>0</v>
      </c>
      <c r="H273" s="73">
        <v>0</v>
      </c>
      <c r="I273" s="73">
        <v>0.10589639999999999</v>
      </c>
      <c r="J273" s="73">
        <v>0</v>
      </c>
      <c r="K273" s="73">
        <v>9.212986799999999E-2</v>
      </c>
      <c r="L273" s="73">
        <v>4.2358559999999996E-3</v>
      </c>
      <c r="M273" s="73">
        <v>9.5306759999999983E-3</v>
      </c>
      <c r="N273" s="73">
        <v>0.10589639999999999</v>
      </c>
      <c r="O273" s="73">
        <v>0</v>
      </c>
      <c r="P273" s="73">
        <v>9.212986799999999E-2</v>
      </c>
      <c r="Q273" s="73">
        <v>4.2358559999999996E-3</v>
      </c>
      <c r="R273" s="73">
        <v>9.5306759999999983E-3</v>
      </c>
      <c r="S273" s="73">
        <v>0</v>
      </c>
      <c r="T273" s="73">
        <v>0</v>
      </c>
      <c r="U273" s="73">
        <v>0</v>
      </c>
      <c r="V273" s="73">
        <v>0</v>
      </c>
      <c r="W273" s="73">
        <v>0</v>
      </c>
      <c r="X273" s="115" t="s">
        <v>443</v>
      </c>
    </row>
    <row r="274" spans="1:24" s="3" customFormat="1" ht="78.75">
      <c r="A274" s="113">
        <f t="shared" si="37"/>
        <v>222</v>
      </c>
      <c r="B274" s="114" t="s">
        <v>633</v>
      </c>
      <c r="C274" s="114" t="s">
        <v>375</v>
      </c>
      <c r="D274" s="73">
        <v>0</v>
      </c>
      <c r="E274" s="73">
        <v>0</v>
      </c>
      <c r="F274" s="73">
        <v>0</v>
      </c>
      <c r="G274" s="73">
        <v>0</v>
      </c>
      <c r="H274" s="73">
        <v>0</v>
      </c>
      <c r="I274" s="73">
        <v>8.6399699999999996E-2</v>
      </c>
      <c r="J274" s="73">
        <v>0</v>
      </c>
      <c r="K274" s="73">
        <v>7.5167738999999997E-2</v>
      </c>
      <c r="L274" s="73">
        <v>3.4559880000000001E-3</v>
      </c>
      <c r="M274" s="73">
        <v>7.7759729999999985E-3</v>
      </c>
      <c r="N274" s="73">
        <v>8.6399699999999996E-2</v>
      </c>
      <c r="O274" s="73">
        <v>0</v>
      </c>
      <c r="P274" s="73">
        <v>7.5167738999999997E-2</v>
      </c>
      <c r="Q274" s="73">
        <v>3.4559880000000001E-3</v>
      </c>
      <c r="R274" s="73">
        <v>7.7759729999999985E-3</v>
      </c>
      <c r="S274" s="73">
        <v>0</v>
      </c>
      <c r="T274" s="73">
        <v>0</v>
      </c>
      <c r="U274" s="73">
        <v>0</v>
      </c>
      <c r="V274" s="73">
        <v>0</v>
      </c>
      <c r="W274" s="73">
        <v>0</v>
      </c>
      <c r="X274" s="115" t="s">
        <v>443</v>
      </c>
    </row>
    <row r="275" spans="1:24" s="3" customFormat="1" ht="63">
      <c r="A275" s="113">
        <f t="shared" si="37"/>
        <v>223</v>
      </c>
      <c r="B275" s="114" t="s">
        <v>634</v>
      </c>
      <c r="C275" s="114" t="s">
        <v>375</v>
      </c>
      <c r="D275" s="73">
        <v>0</v>
      </c>
      <c r="E275" s="73">
        <v>0</v>
      </c>
      <c r="F275" s="73">
        <v>0</v>
      </c>
      <c r="G275" s="73">
        <v>0</v>
      </c>
      <c r="H275" s="73">
        <v>0</v>
      </c>
      <c r="I275" s="73">
        <v>1.5211982799999999E-2</v>
      </c>
      <c r="J275" s="73">
        <v>0</v>
      </c>
      <c r="K275" s="73">
        <v>1.3234425035999999E-2</v>
      </c>
      <c r="L275" s="73">
        <v>6.0847931199999993E-4</v>
      </c>
      <c r="M275" s="73">
        <v>1.3690784520000001E-3</v>
      </c>
      <c r="N275" s="73">
        <v>1.5211982799999999E-2</v>
      </c>
      <c r="O275" s="73">
        <v>0</v>
      </c>
      <c r="P275" s="73">
        <v>1.3234425035999999E-2</v>
      </c>
      <c r="Q275" s="73">
        <v>6.0847931199999993E-4</v>
      </c>
      <c r="R275" s="73">
        <v>1.3690784520000001E-3</v>
      </c>
      <c r="S275" s="73">
        <v>3.7336309999999998E-2</v>
      </c>
      <c r="T275" s="73">
        <v>0</v>
      </c>
      <c r="U275" s="73">
        <v>3.2482589699999995E-2</v>
      </c>
      <c r="V275" s="73">
        <v>1.4934523999999999E-3</v>
      </c>
      <c r="W275" s="73">
        <v>3.360267900000003E-3</v>
      </c>
      <c r="X275" s="115" t="s">
        <v>443</v>
      </c>
    </row>
    <row r="276" spans="1:24" s="3" customFormat="1" ht="63">
      <c r="A276" s="113">
        <f t="shared" ref="A276:A290" si="38">A275+1</f>
        <v>224</v>
      </c>
      <c r="B276" s="114" t="s">
        <v>635</v>
      </c>
      <c r="C276" s="114" t="s">
        <v>375</v>
      </c>
      <c r="D276" s="73">
        <v>0</v>
      </c>
      <c r="E276" s="73">
        <v>0</v>
      </c>
      <c r="F276" s="73">
        <v>0</v>
      </c>
      <c r="G276" s="73">
        <v>0</v>
      </c>
      <c r="H276" s="73">
        <v>0</v>
      </c>
      <c r="I276" s="73">
        <v>5.704527E-3</v>
      </c>
      <c r="J276" s="73">
        <v>0</v>
      </c>
      <c r="K276" s="73">
        <v>4.9629384899999998E-3</v>
      </c>
      <c r="L276" s="73">
        <v>2.2818107999999999E-4</v>
      </c>
      <c r="M276" s="73">
        <v>5.1340743000000025E-4</v>
      </c>
      <c r="N276" s="73">
        <v>5.704527E-3</v>
      </c>
      <c r="O276" s="73">
        <v>0</v>
      </c>
      <c r="P276" s="73">
        <v>4.9629384899999998E-3</v>
      </c>
      <c r="Q276" s="73">
        <v>2.2818107999999999E-4</v>
      </c>
      <c r="R276" s="73">
        <v>5.1340743000000025E-4</v>
      </c>
      <c r="S276" s="73">
        <v>2.10148E-2</v>
      </c>
      <c r="T276" s="73">
        <v>0</v>
      </c>
      <c r="U276" s="73">
        <v>1.8282876E-2</v>
      </c>
      <c r="V276" s="73">
        <v>8.4059200000000003E-4</v>
      </c>
      <c r="W276" s="73">
        <v>1.8913320000000001E-3</v>
      </c>
      <c r="X276" s="115" t="s">
        <v>443</v>
      </c>
    </row>
    <row r="277" spans="1:24" s="3" customFormat="1" ht="63">
      <c r="A277" s="113">
        <f t="shared" si="38"/>
        <v>225</v>
      </c>
      <c r="B277" s="114" t="s">
        <v>636</v>
      </c>
      <c r="C277" s="114" t="s">
        <v>375</v>
      </c>
      <c r="D277" s="73">
        <v>0</v>
      </c>
      <c r="E277" s="73">
        <v>0</v>
      </c>
      <c r="F277" s="73">
        <v>0</v>
      </c>
      <c r="G277" s="73">
        <v>0</v>
      </c>
      <c r="H277" s="73">
        <v>0</v>
      </c>
      <c r="I277" s="73">
        <v>3.3656489599999999E-2</v>
      </c>
      <c r="J277" s="73">
        <v>0</v>
      </c>
      <c r="K277" s="73">
        <v>2.9281145951999998E-2</v>
      </c>
      <c r="L277" s="73">
        <v>1.3462595839999999E-3</v>
      </c>
      <c r="M277" s="73">
        <v>3.0290840640000011E-3</v>
      </c>
      <c r="N277" s="73">
        <v>3.3656489599999999E-2</v>
      </c>
      <c r="O277" s="73">
        <v>0</v>
      </c>
      <c r="P277" s="73">
        <v>2.9281145951999998E-2</v>
      </c>
      <c r="Q277" s="73">
        <v>1.3462595839999999E-3</v>
      </c>
      <c r="R277" s="73">
        <v>3.0290840640000011E-3</v>
      </c>
      <c r="S277" s="73">
        <v>9.3701789999999993E-2</v>
      </c>
      <c r="T277" s="73">
        <v>0</v>
      </c>
      <c r="U277" s="73">
        <v>8.1520557299999991E-2</v>
      </c>
      <c r="V277" s="73">
        <v>3.7480715999999997E-3</v>
      </c>
      <c r="W277" s="73">
        <v>8.4331611000000029E-3</v>
      </c>
      <c r="X277" s="115" t="s">
        <v>443</v>
      </c>
    </row>
    <row r="278" spans="1:24" s="3" customFormat="1" ht="63">
      <c r="A278" s="113">
        <f t="shared" si="38"/>
        <v>226</v>
      </c>
      <c r="B278" s="114" t="s">
        <v>637</v>
      </c>
      <c r="C278" s="114" t="s">
        <v>375</v>
      </c>
      <c r="D278" s="73">
        <v>0</v>
      </c>
      <c r="E278" s="73">
        <v>0</v>
      </c>
      <c r="F278" s="73">
        <v>0</v>
      </c>
      <c r="G278" s="73">
        <v>0</v>
      </c>
      <c r="H278" s="73">
        <v>0</v>
      </c>
      <c r="I278" s="73">
        <v>2.0698470199999999E-2</v>
      </c>
      <c r="J278" s="73">
        <v>0</v>
      </c>
      <c r="K278" s="73">
        <v>1.8007669073999998E-2</v>
      </c>
      <c r="L278" s="73">
        <v>8.2793880799999998E-4</v>
      </c>
      <c r="M278" s="73">
        <v>1.8628623180000016E-3</v>
      </c>
      <c r="N278" s="73">
        <v>2.0698470199999999E-2</v>
      </c>
      <c r="O278" s="73">
        <v>0</v>
      </c>
      <c r="P278" s="73">
        <v>1.8007669073999998E-2</v>
      </c>
      <c r="Q278" s="73">
        <v>8.2793880799999998E-4</v>
      </c>
      <c r="R278" s="73">
        <v>1.8628623180000016E-3</v>
      </c>
      <c r="S278" s="73">
        <v>7.5952679999999995E-2</v>
      </c>
      <c r="T278" s="73">
        <v>0</v>
      </c>
      <c r="U278" s="73">
        <v>6.6078831599999999E-2</v>
      </c>
      <c r="V278" s="73">
        <v>3.0381072E-3</v>
      </c>
      <c r="W278" s="73">
        <v>6.8357411999999959E-3</v>
      </c>
      <c r="X278" s="115" t="s">
        <v>443</v>
      </c>
    </row>
    <row r="279" spans="1:24" s="3" customFormat="1" ht="63">
      <c r="A279" s="113">
        <f t="shared" si="38"/>
        <v>227</v>
      </c>
      <c r="B279" s="114" t="s">
        <v>638</v>
      </c>
      <c r="C279" s="114" t="s">
        <v>375</v>
      </c>
      <c r="D279" s="73">
        <v>0</v>
      </c>
      <c r="E279" s="73">
        <v>0</v>
      </c>
      <c r="F279" s="73">
        <v>0</v>
      </c>
      <c r="G279" s="73">
        <v>0</v>
      </c>
      <c r="H279" s="73">
        <v>0</v>
      </c>
      <c r="I279" s="73">
        <v>0.20807796080000002</v>
      </c>
      <c r="J279" s="73">
        <v>0</v>
      </c>
      <c r="K279" s="73">
        <v>0.18102782589600003</v>
      </c>
      <c r="L279" s="73">
        <v>8.3231184320000009E-3</v>
      </c>
      <c r="M279" s="73">
        <v>1.8727016471999987E-2</v>
      </c>
      <c r="N279" s="73">
        <v>0.20807796080000002</v>
      </c>
      <c r="O279" s="73">
        <v>0</v>
      </c>
      <c r="P279" s="73">
        <v>0.18102782589600003</v>
      </c>
      <c r="Q279" s="73">
        <v>8.3231184320000009E-3</v>
      </c>
      <c r="R279" s="73">
        <v>1.8727016471999987E-2</v>
      </c>
      <c r="S279" s="73">
        <v>0.29763719</v>
      </c>
      <c r="T279" s="73">
        <v>0</v>
      </c>
      <c r="U279" s="73">
        <v>0.25894435529999998</v>
      </c>
      <c r="V279" s="73">
        <v>1.19054876E-2</v>
      </c>
      <c r="W279" s="73">
        <v>2.6787347100000011E-2</v>
      </c>
      <c r="X279" s="115" t="s">
        <v>443</v>
      </c>
    </row>
    <row r="280" spans="1:24" s="3" customFormat="1" ht="63">
      <c r="A280" s="113">
        <f t="shared" si="38"/>
        <v>228</v>
      </c>
      <c r="B280" s="114" t="s">
        <v>639</v>
      </c>
      <c r="C280" s="114" t="s">
        <v>375</v>
      </c>
      <c r="D280" s="73">
        <v>0</v>
      </c>
      <c r="E280" s="73">
        <v>0</v>
      </c>
      <c r="F280" s="73">
        <v>0</v>
      </c>
      <c r="G280" s="73">
        <v>0</v>
      </c>
      <c r="H280" s="73">
        <v>0</v>
      </c>
      <c r="I280" s="73">
        <v>9.4480108E-3</v>
      </c>
      <c r="J280" s="73">
        <v>0</v>
      </c>
      <c r="K280" s="73">
        <v>8.2197693960000002E-3</v>
      </c>
      <c r="L280" s="73">
        <v>3.7792043200000002E-4</v>
      </c>
      <c r="M280" s="73">
        <v>8.5032097199999981E-4</v>
      </c>
      <c r="N280" s="73">
        <v>9.4480108E-3</v>
      </c>
      <c r="O280" s="73">
        <v>0</v>
      </c>
      <c r="P280" s="73">
        <v>8.2197693960000002E-3</v>
      </c>
      <c r="Q280" s="73">
        <v>3.7792043200000002E-4</v>
      </c>
      <c r="R280" s="73">
        <v>8.5032097199999981E-4</v>
      </c>
      <c r="S280" s="73">
        <v>4.3541040000000003E-2</v>
      </c>
      <c r="T280" s="73">
        <v>0</v>
      </c>
      <c r="U280" s="73">
        <v>3.7880704800000005E-2</v>
      </c>
      <c r="V280" s="73">
        <v>1.7416416000000001E-3</v>
      </c>
      <c r="W280" s="73">
        <v>3.9186935999999985E-3</v>
      </c>
      <c r="X280" s="115" t="s">
        <v>443</v>
      </c>
    </row>
    <row r="281" spans="1:24" s="3" customFormat="1" ht="63">
      <c r="A281" s="113">
        <f t="shared" si="38"/>
        <v>229</v>
      </c>
      <c r="B281" s="114" t="s">
        <v>640</v>
      </c>
      <c r="C281" s="114" t="s">
        <v>375</v>
      </c>
      <c r="D281" s="73">
        <v>0</v>
      </c>
      <c r="E281" s="73">
        <v>0</v>
      </c>
      <c r="F281" s="73">
        <v>0</v>
      </c>
      <c r="G281" s="73">
        <v>0</v>
      </c>
      <c r="H281" s="73">
        <v>0</v>
      </c>
      <c r="I281" s="73">
        <v>1.0345569400000001E-2</v>
      </c>
      <c r="J281" s="73">
        <v>0</v>
      </c>
      <c r="K281" s="73">
        <v>9.0006453780000009E-3</v>
      </c>
      <c r="L281" s="73">
        <v>4.1382277600000004E-4</v>
      </c>
      <c r="M281" s="73">
        <v>9.3110124599999982E-4</v>
      </c>
      <c r="N281" s="73">
        <v>1.0345569400000001E-2</v>
      </c>
      <c r="O281" s="73">
        <v>0</v>
      </c>
      <c r="P281" s="73">
        <v>9.0006453780000009E-3</v>
      </c>
      <c r="Q281" s="73">
        <v>4.1382277600000004E-4</v>
      </c>
      <c r="R281" s="73">
        <v>9.3110124599999982E-4</v>
      </c>
      <c r="S281" s="73">
        <v>9.6710130000000005E-2</v>
      </c>
      <c r="T281" s="73">
        <v>0</v>
      </c>
      <c r="U281" s="73">
        <v>8.41378131E-2</v>
      </c>
      <c r="V281" s="73">
        <v>3.8684052000000002E-3</v>
      </c>
      <c r="W281" s="73">
        <v>8.7039117000000041E-3</v>
      </c>
      <c r="X281" s="115" t="s">
        <v>443</v>
      </c>
    </row>
    <row r="282" spans="1:24" s="3" customFormat="1" ht="63">
      <c r="A282" s="113">
        <f t="shared" si="38"/>
        <v>230</v>
      </c>
      <c r="B282" s="114" t="s">
        <v>641</v>
      </c>
      <c r="C282" s="114" t="s">
        <v>375</v>
      </c>
      <c r="D282" s="73">
        <v>0</v>
      </c>
      <c r="E282" s="73">
        <v>0</v>
      </c>
      <c r="F282" s="73">
        <v>0</v>
      </c>
      <c r="G282" s="73">
        <v>0</v>
      </c>
      <c r="H282" s="73">
        <v>0</v>
      </c>
      <c r="I282" s="73">
        <v>7.8571719600000006E-2</v>
      </c>
      <c r="J282" s="73">
        <v>0</v>
      </c>
      <c r="K282" s="73">
        <v>6.8357396052000002E-2</v>
      </c>
      <c r="L282" s="73">
        <v>3.1428687840000004E-3</v>
      </c>
      <c r="M282" s="73">
        <v>7.0714547640000035E-3</v>
      </c>
      <c r="N282" s="73">
        <v>7.8571719600000006E-2</v>
      </c>
      <c r="O282" s="73">
        <v>0</v>
      </c>
      <c r="P282" s="73">
        <v>6.8357396052000002E-2</v>
      </c>
      <c r="Q282" s="73">
        <v>3.1428687840000004E-3</v>
      </c>
      <c r="R282" s="73">
        <v>7.0714547640000035E-3</v>
      </c>
      <c r="S282" s="73">
        <v>0.35356985000000002</v>
      </c>
      <c r="T282" s="73">
        <v>0</v>
      </c>
      <c r="U282" s="73">
        <v>0.30760576950000001</v>
      </c>
      <c r="V282" s="73">
        <v>1.4142794E-2</v>
      </c>
      <c r="W282" s="73">
        <v>3.1821286500000004E-2</v>
      </c>
      <c r="X282" s="115" t="s">
        <v>443</v>
      </c>
    </row>
    <row r="283" spans="1:24" s="3" customFormat="1" ht="63">
      <c r="A283" s="113">
        <f t="shared" si="38"/>
        <v>231</v>
      </c>
      <c r="B283" s="114" t="s">
        <v>642</v>
      </c>
      <c r="C283" s="114" t="s">
        <v>375</v>
      </c>
      <c r="D283" s="73">
        <v>0</v>
      </c>
      <c r="E283" s="73">
        <v>0</v>
      </c>
      <c r="F283" s="73">
        <v>0</v>
      </c>
      <c r="G283" s="73">
        <v>0</v>
      </c>
      <c r="H283" s="73">
        <v>0</v>
      </c>
      <c r="I283" s="73">
        <v>2.00550268E-2</v>
      </c>
      <c r="J283" s="73">
        <v>0</v>
      </c>
      <c r="K283" s="73">
        <v>1.7447873316E-2</v>
      </c>
      <c r="L283" s="73">
        <v>8.0220107200000004E-4</v>
      </c>
      <c r="M283" s="73">
        <v>1.8049524120000008E-3</v>
      </c>
      <c r="N283" s="73">
        <v>2.00550268E-2</v>
      </c>
      <c r="O283" s="73">
        <v>0</v>
      </c>
      <c r="P283" s="73">
        <v>1.7447873316E-2</v>
      </c>
      <c r="Q283" s="73">
        <v>8.0220107200000004E-4</v>
      </c>
      <c r="R283" s="73">
        <v>1.8049524120000008E-3</v>
      </c>
      <c r="S283" s="73">
        <v>0.17925621999999999</v>
      </c>
      <c r="T283" s="73">
        <v>0</v>
      </c>
      <c r="U283" s="73">
        <v>0.1559529114</v>
      </c>
      <c r="V283" s="73">
        <v>7.1702488E-3</v>
      </c>
      <c r="W283" s="73">
        <v>1.6133059799999988E-2</v>
      </c>
      <c r="X283" s="115" t="s">
        <v>443</v>
      </c>
    </row>
    <row r="284" spans="1:24" s="3" customFormat="1" ht="63">
      <c r="A284" s="113">
        <f t="shared" si="38"/>
        <v>232</v>
      </c>
      <c r="B284" s="114" t="s">
        <v>643</v>
      </c>
      <c r="C284" s="114" t="s">
        <v>644</v>
      </c>
      <c r="D284" s="73">
        <v>0</v>
      </c>
      <c r="E284" s="73">
        <v>0</v>
      </c>
      <c r="F284" s="73">
        <v>0</v>
      </c>
      <c r="G284" s="73">
        <v>0</v>
      </c>
      <c r="H284" s="73">
        <v>0</v>
      </c>
      <c r="I284" s="73">
        <v>1.9726880000000002E-2</v>
      </c>
      <c r="J284" s="73">
        <v>0</v>
      </c>
      <c r="K284" s="73">
        <v>1.7162385600000003E-2</v>
      </c>
      <c r="L284" s="73">
        <v>7.8907520000000015E-4</v>
      </c>
      <c r="M284" s="73">
        <v>1.7754191999999986E-3</v>
      </c>
      <c r="N284" s="73">
        <v>1.9726880000000002E-2</v>
      </c>
      <c r="O284" s="73">
        <v>0</v>
      </c>
      <c r="P284" s="73">
        <v>1.7162385600000003E-2</v>
      </c>
      <c r="Q284" s="73">
        <v>7.8907520000000015E-4</v>
      </c>
      <c r="R284" s="73">
        <v>1.7754191999999986E-3</v>
      </c>
      <c r="S284" s="73">
        <v>7.1041380000000001E-2</v>
      </c>
      <c r="T284" s="73">
        <v>0</v>
      </c>
      <c r="U284" s="73">
        <v>6.1806000600000001E-2</v>
      </c>
      <c r="V284" s="73">
        <v>2.8416552000000003E-3</v>
      </c>
      <c r="W284" s="73">
        <v>6.3937242E-3</v>
      </c>
      <c r="X284" s="115" t="s">
        <v>443</v>
      </c>
    </row>
    <row r="285" spans="1:24" s="3" customFormat="1" ht="63">
      <c r="A285" s="113">
        <f t="shared" si="38"/>
        <v>233</v>
      </c>
      <c r="B285" s="114" t="s">
        <v>645</v>
      </c>
      <c r="C285" s="114" t="s">
        <v>646</v>
      </c>
      <c r="D285" s="73">
        <v>0</v>
      </c>
      <c r="E285" s="73">
        <v>0</v>
      </c>
      <c r="F285" s="73">
        <v>0</v>
      </c>
      <c r="G285" s="73">
        <v>0</v>
      </c>
      <c r="H285" s="73">
        <v>0</v>
      </c>
      <c r="I285" s="73">
        <v>0.10234835</v>
      </c>
      <c r="J285" s="73">
        <v>0</v>
      </c>
      <c r="K285" s="73">
        <v>8.9043064500000005E-2</v>
      </c>
      <c r="L285" s="73">
        <v>4.0939340000000005E-3</v>
      </c>
      <c r="M285" s="73">
        <v>9.2113514999999993E-3</v>
      </c>
      <c r="N285" s="73">
        <v>0.10234835</v>
      </c>
      <c r="O285" s="73">
        <v>0</v>
      </c>
      <c r="P285" s="73">
        <v>8.9043064500000005E-2</v>
      </c>
      <c r="Q285" s="73">
        <v>4.0939340000000005E-3</v>
      </c>
      <c r="R285" s="73">
        <v>9.2113514999999993E-3</v>
      </c>
      <c r="S285" s="73">
        <v>0.15045285999999999</v>
      </c>
      <c r="T285" s="73">
        <v>0</v>
      </c>
      <c r="U285" s="73">
        <v>0.13089398820000001</v>
      </c>
      <c r="V285" s="73">
        <v>6.0181143999999999E-3</v>
      </c>
      <c r="W285" s="73">
        <v>1.3540757399999988E-2</v>
      </c>
      <c r="X285" s="115" t="s">
        <v>443</v>
      </c>
    </row>
    <row r="286" spans="1:24" s="3" customFormat="1" ht="63">
      <c r="A286" s="113">
        <f t="shared" si="38"/>
        <v>234</v>
      </c>
      <c r="B286" s="114" t="s">
        <v>647</v>
      </c>
      <c r="C286" s="114" t="s">
        <v>648</v>
      </c>
      <c r="D286" s="73">
        <v>0</v>
      </c>
      <c r="E286" s="73">
        <v>0</v>
      </c>
      <c r="F286" s="73">
        <v>0</v>
      </c>
      <c r="G286" s="73">
        <v>0</v>
      </c>
      <c r="H286" s="73">
        <v>0</v>
      </c>
      <c r="I286" s="73">
        <v>3.0225679999999998E-2</v>
      </c>
      <c r="J286" s="73">
        <v>0</v>
      </c>
      <c r="K286" s="73">
        <v>2.6296341599999998E-2</v>
      </c>
      <c r="L286" s="73">
        <v>1.2090272E-3</v>
      </c>
      <c r="M286" s="73">
        <v>2.7203111999999996E-3</v>
      </c>
      <c r="N286" s="73">
        <v>3.0225679999999998E-2</v>
      </c>
      <c r="O286" s="73">
        <v>0</v>
      </c>
      <c r="P286" s="73">
        <v>2.6296341599999998E-2</v>
      </c>
      <c r="Q286" s="73">
        <v>1.2090272E-3</v>
      </c>
      <c r="R286" s="73">
        <v>2.7203111999999996E-3</v>
      </c>
      <c r="S286" s="73">
        <v>0.13454789</v>
      </c>
      <c r="T286" s="73">
        <v>0</v>
      </c>
      <c r="U286" s="73">
        <v>0.1170566643</v>
      </c>
      <c r="V286" s="73">
        <v>5.3819156000000003E-3</v>
      </c>
      <c r="W286" s="73">
        <v>1.2109310100000001E-2</v>
      </c>
      <c r="X286" s="115" t="s">
        <v>443</v>
      </c>
    </row>
    <row r="287" spans="1:24" s="3" customFormat="1" ht="63">
      <c r="A287" s="113">
        <f t="shared" si="38"/>
        <v>235</v>
      </c>
      <c r="B287" s="114" t="s">
        <v>649</v>
      </c>
      <c r="C287" s="114" t="s">
        <v>650</v>
      </c>
      <c r="D287" s="73">
        <v>0</v>
      </c>
      <c r="E287" s="73">
        <v>0</v>
      </c>
      <c r="F287" s="73">
        <v>0</v>
      </c>
      <c r="G287" s="73">
        <v>0</v>
      </c>
      <c r="H287" s="73">
        <v>0</v>
      </c>
      <c r="I287" s="73">
        <v>2.6600510000000001E-2</v>
      </c>
      <c r="J287" s="73">
        <v>0</v>
      </c>
      <c r="K287" s="73">
        <v>2.3142443700000001E-2</v>
      </c>
      <c r="L287" s="73">
        <v>1.0640204000000001E-3</v>
      </c>
      <c r="M287" s="73">
        <v>2.3940458999999999E-3</v>
      </c>
      <c r="N287" s="73">
        <v>2.6600510000000001E-2</v>
      </c>
      <c r="O287" s="73">
        <v>0</v>
      </c>
      <c r="P287" s="73">
        <v>2.3142443700000001E-2</v>
      </c>
      <c r="Q287" s="73">
        <v>1.0640204000000001E-3</v>
      </c>
      <c r="R287" s="73">
        <v>2.3940458999999999E-3</v>
      </c>
      <c r="S287" s="73">
        <v>4.3853549999999998E-2</v>
      </c>
      <c r="T287" s="73">
        <v>0</v>
      </c>
      <c r="U287" s="73">
        <v>3.8152588500000001E-2</v>
      </c>
      <c r="V287" s="73">
        <v>1.754142E-3</v>
      </c>
      <c r="W287" s="73">
        <v>3.946819499999997E-3</v>
      </c>
      <c r="X287" s="115" t="s">
        <v>443</v>
      </c>
    </row>
    <row r="288" spans="1:24" s="3" customFormat="1" ht="94.5">
      <c r="A288" s="113">
        <f t="shared" si="38"/>
        <v>236</v>
      </c>
      <c r="B288" s="114" t="s">
        <v>651</v>
      </c>
      <c r="C288" s="114" t="s">
        <v>652</v>
      </c>
      <c r="D288" s="73">
        <v>0</v>
      </c>
      <c r="E288" s="73">
        <v>0</v>
      </c>
      <c r="F288" s="73">
        <v>0</v>
      </c>
      <c r="G288" s="73">
        <v>0</v>
      </c>
      <c r="H288" s="73">
        <v>0</v>
      </c>
      <c r="I288" s="73">
        <v>1.8767950000000037E-2</v>
      </c>
      <c r="J288" s="73">
        <v>0</v>
      </c>
      <c r="K288" s="73">
        <v>1.6328116500000031E-2</v>
      </c>
      <c r="L288" s="73">
        <v>7.5071800000000145E-4</v>
      </c>
      <c r="M288" s="73">
        <v>1.6891155000000042E-3</v>
      </c>
      <c r="N288" s="73">
        <v>1.8767950000000037E-2</v>
      </c>
      <c r="O288" s="73">
        <v>0</v>
      </c>
      <c r="P288" s="73">
        <v>1.6328116500000031E-2</v>
      </c>
      <c r="Q288" s="73">
        <v>7.5071800000000145E-4</v>
      </c>
      <c r="R288" s="73">
        <v>1.6891155000000042E-3</v>
      </c>
      <c r="S288" s="73">
        <v>0</v>
      </c>
      <c r="T288" s="73">
        <v>0</v>
      </c>
      <c r="U288" s="73">
        <v>0</v>
      </c>
      <c r="V288" s="73">
        <v>0</v>
      </c>
      <c r="W288" s="73">
        <v>0</v>
      </c>
      <c r="X288" s="115" t="s">
        <v>443</v>
      </c>
    </row>
    <row r="289" spans="1:24" s="3" customFormat="1" ht="47.25">
      <c r="A289" s="113">
        <f t="shared" si="38"/>
        <v>237</v>
      </c>
      <c r="B289" s="114" t="s">
        <v>653</v>
      </c>
      <c r="C289" s="114" t="s">
        <v>654</v>
      </c>
      <c r="D289" s="73">
        <v>0</v>
      </c>
      <c r="E289" s="73">
        <v>0</v>
      </c>
      <c r="F289" s="73">
        <v>0</v>
      </c>
      <c r="G289" s="73">
        <v>0</v>
      </c>
      <c r="H289" s="73">
        <v>0</v>
      </c>
      <c r="I289" s="73">
        <v>0.1116293478</v>
      </c>
      <c r="J289" s="73">
        <v>0</v>
      </c>
      <c r="K289" s="73">
        <v>9.7117532586000005E-2</v>
      </c>
      <c r="L289" s="73">
        <v>4.4651739120000001E-3</v>
      </c>
      <c r="M289" s="73">
        <v>1.0046641301999996E-2</v>
      </c>
      <c r="N289" s="73">
        <v>0.1116293478</v>
      </c>
      <c r="O289" s="73">
        <v>0</v>
      </c>
      <c r="P289" s="73">
        <v>9.7117532586000005E-2</v>
      </c>
      <c r="Q289" s="73">
        <v>4.4651739120000001E-3</v>
      </c>
      <c r="R289" s="73">
        <v>1.0046641301999996E-2</v>
      </c>
      <c r="S289" s="73">
        <v>0.33793225000000005</v>
      </c>
      <c r="T289" s="73">
        <v>0</v>
      </c>
      <c r="U289" s="73">
        <v>0.29400105750000005</v>
      </c>
      <c r="V289" s="73">
        <v>1.3517290000000001E-2</v>
      </c>
      <c r="W289" s="73">
        <v>3.0413902499999992E-2</v>
      </c>
      <c r="X289" s="115" t="s">
        <v>443</v>
      </c>
    </row>
    <row r="290" spans="1:24" s="3" customFormat="1" ht="47.25">
      <c r="A290" s="113">
        <f t="shared" si="38"/>
        <v>238</v>
      </c>
      <c r="B290" s="114" t="s">
        <v>655</v>
      </c>
      <c r="C290" s="114" t="s">
        <v>375</v>
      </c>
      <c r="D290" s="73">
        <v>0</v>
      </c>
      <c r="E290" s="73">
        <v>0</v>
      </c>
      <c r="F290" s="73">
        <v>0</v>
      </c>
      <c r="G290" s="73">
        <v>0</v>
      </c>
      <c r="H290" s="73">
        <v>0</v>
      </c>
      <c r="I290" s="73">
        <v>2.01726232E-2</v>
      </c>
      <c r="J290" s="73">
        <v>0</v>
      </c>
      <c r="K290" s="73">
        <v>1.7550182184E-2</v>
      </c>
      <c r="L290" s="73">
        <v>8.0690492799999998E-4</v>
      </c>
      <c r="M290" s="73">
        <v>1.8155360879999996E-3</v>
      </c>
      <c r="N290" s="73">
        <v>2.01726232E-2</v>
      </c>
      <c r="O290" s="73">
        <v>0</v>
      </c>
      <c r="P290" s="73">
        <v>1.7550182184E-2</v>
      </c>
      <c r="Q290" s="73">
        <v>8.0690492799999998E-4</v>
      </c>
      <c r="R290" s="73">
        <v>1.8155360879999996E-3</v>
      </c>
      <c r="S290" s="73">
        <v>0.21816669999999999</v>
      </c>
      <c r="T290" s="73">
        <v>0</v>
      </c>
      <c r="U290" s="73">
        <v>0.18980502899999999</v>
      </c>
      <c r="V290" s="73">
        <v>8.7266679999999999E-3</v>
      </c>
      <c r="W290" s="73">
        <v>1.9635003000000005E-2</v>
      </c>
      <c r="X290" s="115" t="s">
        <v>443</v>
      </c>
    </row>
    <row r="291" spans="1:24" s="26" customFormat="1" ht="18.75">
      <c r="A291" s="106"/>
      <c r="B291" s="102" t="s">
        <v>44</v>
      </c>
      <c r="C291" s="102"/>
      <c r="D291" s="101">
        <f t="shared" ref="D291:W291" si="39">D302+D376</f>
        <v>504.47766533240099</v>
      </c>
      <c r="E291" s="101">
        <f t="shared" si="39"/>
        <v>5.3970404199999997</v>
      </c>
      <c r="F291" s="101">
        <f t="shared" si="39"/>
        <v>489.47284876540101</v>
      </c>
      <c r="G291" s="101">
        <f t="shared" si="39"/>
        <v>7.3262660870000094</v>
      </c>
      <c r="H291" s="101">
        <f t="shared" si="39"/>
        <v>2.28151006</v>
      </c>
      <c r="I291" s="101">
        <f t="shared" si="39"/>
        <v>469.81071818250007</v>
      </c>
      <c r="J291" s="101">
        <f t="shared" si="39"/>
        <v>6.9519854500000005</v>
      </c>
      <c r="K291" s="101">
        <f t="shared" si="39"/>
        <v>296.81995022220002</v>
      </c>
      <c r="L291" s="101">
        <f t="shared" si="39"/>
        <v>162.69084710760001</v>
      </c>
      <c r="M291" s="101">
        <f t="shared" si="39"/>
        <v>3.3479354042999998</v>
      </c>
      <c r="N291" s="101">
        <f t="shared" si="39"/>
        <v>-34.666947149900992</v>
      </c>
      <c r="O291" s="101">
        <f t="shared" si="39"/>
        <v>1.5549450299999998</v>
      </c>
      <c r="P291" s="101">
        <f t="shared" si="39"/>
        <v>-192.65289854320096</v>
      </c>
      <c r="Q291" s="101">
        <f t="shared" si="39"/>
        <v>155.36458102059999</v>
      </c>
      <c r="R291" s="101">
        <f t="shared" si="39"/>
        <v>1.0664253442999996</v>
      </c>
      <c r="S291" s="101">
        <f t="shared" si="39"/>
        <v>26.25055871</v>
      </c>
      <c r="T291" s="101">
        <f t="shared" si="39"/>
        <v>4.2423398599999995</v>
      </c>
      <c r="U291" s="101">
        <f t="shared" si="39"/>
        <v>-6.3668479999999972E-2</v>
      </c>
      <c r="V291" s="101">
        <f t="shared" si="39"/>
        <v>21.989830489999999</v>
      </c>
      <c r="W291" s="101">
        <f t="shared" si="39"/>
        <v>8.205683999999959E-2</v>
      </c>
      <c r="X291" s="20"/>
    </row>
    <row r="292" spans="1:24" s="369" customFormat="1" ht="18.75">
      <c r="A292" s="234"/>
      <c r="B292" s="368" t="s">
        <v>52</v>
      </c>
      <c r="C292" s="368"/>
      <c r="D292" s="242">
        <f>D302</f>
        <v>504.47766533240099</v>
      </c>
      <c r="E292" s="242">
        <f t="shared" ref="E292:W292" si="40">E302</f>
        <v>5.3970404199999997</v>
      </c>
      <c r="F292" s="242">
        <f t="shared" si="40"/>
        <v>489.47284876540101</v>
      </c>
      <c r="G292" s="242">
        <f t="shared" si="40"/>
        <v>7.3262660870000094</v>
      </c>
      <c r="H292" s="242">
        <f t="shared" si="40"/>
        <v>2.28151006</v>
      </c>
      <c r="I292" s="242">
        <f>I302</f>
        <v>445.17935367250004</v>
      </c>
      <c r="J292" s="242">
        <f t="shared" si="40"/>
        <v>6.9519854500000005</v>
      </c>
      <c r="K292" s="242">
        <f t="shared" si="40"/>
        <v>286.2737680482</v>
      </c>
      <c r="L292" s="242">
        <f t="shared" si="40"/>
        <v>148.60566477</v>
      </c>
      <c r="M292" s="242">
        <f t="shared" si="40"/>
        <v>3.3479354042999998</v>
      </c>
      <c r="N292" s="242">
        <f t="shared" si="40"/>
        <v>-59.298311659900989</v>
      </c>
      <c r="O292" s="242">
        <f t="shared" si="40"/>
        <v>1.5549450299999998</v>
      </c>
      <c r="P292" s="242">
        <f t="shared" si="40"/>
        <v>-203.19908071720096</v>
      </c>
      <c r="Q292" s="242">
        <f t="shared" si="40"/>
        <v>141.27939868299998</v>
      </c>
      <c r="R292" s="242">
        <f t="shared" si="40"/>
        <v>1.0664253442999996</v>
      </c>
      <c r="S292" s="242">
        <f t="shared" si="40"/>
        <v>26.25055871</v>
      </c>
      <c r="T292" s="242">
        <f t="shared" si="40"/>
        <v>4.2423398599999995</v>
      </c>
      <c r="U292" s="242">
        <f t="shared" si="40"/>
        <v>-6.3668479999999972E-2</v>
      </c>
      <c r="V292" s="242">
        <f t="shared" si="40"/>
        <v>21.989830489999999</v>
      </c>
      <c r="W292" s="242">
        <f t="shared" si="40"/>
        <v>8.205683999999959E-2</v>
      </c>
      <c r="X292" s="242"/>
    </row>
    <row r="293" spans="1:24" s="369" customFormat="1" ht="18.75">
      <c r="A293" s="234"/>
      <c r="B293" s="368" t="s">
        <v>53</v>
      </c>
      <c r="C293" s="368"/>
      <c r="D293" s="242">
        <f>D372</f>
        <v>0.117562</v>
      </c>
      <c r="E293" s="242">
        <f t="shared" ref="E293:W293" si="41">E372</f>
        <v>0</v>
      </c>
      <c r="F293" s="242">
        <f t="shared" si="41"/>
        <v>0</v>
      </c>
      <c r="G293" s="242">
        <f t="shared" si="41"/>
        <v>0</v>
      </c>
      <c r="H293" s="242">
        <f t="shared" si="41"/>
        <v>0.117562</v>
      </c>
      <c r="I293" s="242">
        <f t="shared" si="41"/>
        <v>9.4865999999999993</v>
      </c>
      <c r="J293" s="242">
        <f t="shared" si="41"/>
        <v>0</v>
      </c>
      <c r="K293" s="242">
        <f t="shared" si="41"/>
        <v>2.6689475882</v>
      </c>
      <c r="L293" s="242">
        <f t="shared" si="41"/>
        <v>4.0326500000000003</v>
      </c>
      <c r="M293" s="242">
        <f t="shared" si="41"/>
        <v>2.7850024117999999</v>
      </c>
      <c r="N293" s="242">
        <f t="shared" si="41"/>
        <v>9.3690379999999998</v>
      </c>
      <c r="O293" s="242">
        <f t="shared" si="41"/>
        <v>0</v>
      </c>
      <c r="P293" s="242">
        <f t="shared" si="41"/>
        <v>2.6689475882</v>
      </c>
      <c r="Q293" s="242">
        <f t="shared" si="41"/>
        <v>4.0326500000000003</v>
      </c>
      <c r="R293" s="242">
        <f t="shared" si="41"/>
        <v>2.6674404117999999</v>
      </c>
      <c r="S293" s="242">
        <f t="shared" si="41"/>
        <v>0</v>
      </c>
      <c r="T293" s="242">
        <f t="shared" si="41"/>
        <v>0</v>
      </c>
      <c r="U293" s="242">
        <f t="shared" si="41"/>
        <v>0</v>
      </c>
      <c r="V293" s="242">
        <f t="shared" si="41"/>
        <v>0</v>
      </c>
      <c r="W293" s="242">
        <f t="shared" si="41"/>
        <v>0</v>
      </c>
      <c r="X293" s="242"/>
    </row>
    <row r="294" spans="1:24" s="369" customFormat="1" ht="18.75">
      <c r="A294" s="234"/>
      <c r="B294" s="368" t="s">
        <v>54</v>
      </c>
      <c r="C294" s="368"/>
      <c r="D294" s="242"/>
      <c r="E294" s="242"/>
      <c r="F294" s="242"/>
      <c r="G294" s="242"/>
      <c r="H294" s="242"/>
      <c r="I294" s="242"/>
      <c r="J294" s="242"/>
      <c r="K294" s="242"/>
      <c r="L294" s="242"/>
      <c r="M294" s="242"/>
      <c r="N294" s="242"/>
      <c r="O294" s="242"/>
      <c r="P294" s="242"/>
      <c r="Q294" s="242"/>
      <c r="R294" s="242"/>
      <c r="S294" s="242"/>
      <c r="T294" s="242"/>
      <c r="U294" s="242"/>
      <c r="V294" s="242"/>
      <c r="W294" s="242"/>
      <c r="X294" s="242"/>
    </row>
    <row r="295" spans="1:24" s="369" customFormat="1" ht="18.75">
      <c r="A295" s="234"/>
      <c r="B295" s="368" t="s">
        <v>55</v>
      </c>
      <c r="C295" s="368"/>
      <c r="D295" s="242">
        <f t="shared" ref="D295:W295" si="42">D293-D294</f>
        <v>0.117562</v>
      </c>
      <c r="E295" s="242">
        <f t="shared" si="42"/>
        <v>0</v>
      </c>
      <c r="F295" s="242">
        <f t="shared" si="42"/>
        <v>0</v>
      </c>
      <c r="G295" s="242">
        <f t="shared" si="42"/>
        <v>0</v>
      </c>
      <c r="H295" s="242">
        <f t="shared" si="42"/>
        <v>0.117562</v>
      </c>
      <c r="I295" s="242">
        <f t="shared" si="42"/>
        <v>9.4865999999999993</v>
      </c>
      <c r="J295" s="242">
        <f t="shared" si="42"/>
        <v>0</v>
      </c>
      <c r="K295" s="242">
        <f t="shared" si="42"/>
        <v>2.6689475882</v>
      </c>
      <c r="L295" s="242">
        <f t="shared" si="42"/>
        <v>4.0326500000000003</v>
      </c>
      <c r="M295" s="242">
        <f t="shared" si="42"/>
        <v>2.7850024117999999</v>
      </c>
      <c r="N295" s="242">
        <f t="shared" si="42"/>
        <v>9.3690379999999998</v>
      </c>
      <c r="O295" s="242">
        <f t="shared" si="42"/>
        <v>0</v>
      </c>
      <c r="P295" s="242">
        <f t="shared" si="42"/>
        <v>2.6689475882</v>
      </c>
      <c r="Q295" s="242">
        <f t="shared" si="42"/>
        <v>4.0326500000000003</v>
      </c>
      <c r="R295" s="242">
        <f t="shared" si="42"/>
        <v>2.6674404117999999</v>
      </c>
      <c r="S295" s="242">
        <f t="shared" si="42"/>
        <v>0</v>
      </c>
      <c r="T295" s="242">
        <f t="shared" si="42"/>
        <v>0</v>
      </c>
      <c r="U295" s="242">
        <f t="shared" si="42"/>
        <v>0</v>
      </c>
      <c r="V295" s="242">
        <f t="shared" si="42"/>
        <v>0</v>
      </c>
      <c r="W295" s="242">
        <f t="shared" si="42"/>
        <v>0</v>
      </c>
      <c r="X295" s="242"/>
    </row>
    <row r="296" spans="1:24" s="369" customFormat="1" ht="18.75">
      <c r="A296" s="234"/>
      <c r="B296" s="368" t="s">
        <v>56</v>
      </c>
      <c r="C296" s="368"/>
      <c r="D296" s="242">
        <f t="shared" ref="D296:W296" si="43">D303+D311+D329+D330+D331</f>
        <v>504.36010333240097</v>
      </c>
      <c r="E296" s="242">
        <f t="shared" si="43"/>
        <v>5.3970404199999997</v>
      </c>
      <c r="F296" s="242">
        <f t="shared" si="43"/>
        <v>489.47284876540101</v>
      </c>
      <c r="G296" s="242">
        <f t="shared" si="43"/>
        <v>7.3262660870000094</v>
      </c>
      <c r="H296" s="242">
        <f t="shared" si="43"/>
        <v>2.1639480600000001</v>
      </c>
      <c r="I296" s="242">
        <f t="shared" si="43"/>
        <v>435.69275367250003</v>
      </c>
      <c r="J296" s="242">
        <f t="shared" si="43"/>
        <v>6.9519854500000005</v>
      </c>
      <c r="K296" s="242">
        <f t="shared" si="43"/>
        <v>283.60482045999998</v>
      </c>
      <c r="L296" s="242">
        <f t="shared" si="43"/>
        <v>144.57301477000001</v>
      </c>
      <c r="M296" s="242">
        <f t="shared" si="43"/>
        <v>0.56293299249999984</v>
      </c>
      <c r="N296" s="242">
        <f t="shared" si="43"/>
        <v>-68.667349659900992</v>
      </c>
      <c r="O296" s="242">
        <f t="shared" si="43"/>
        <v>1.5549450299999998</v>
      </c>
      <c r="P296" s="242">
        <f t="shared" si="43"/>
        <v>-205.86802830540097</v>
      </c>
      <c r="Q296" s="242">
        <f t="shared" si="43"/>
        <v>137.24674868299999</v>
      </c>
      <c r="R296" s="242">
        <f t="shared" si="43"/>
        <v>-1.6010150675000003</v>
      </c>
      <c r="S296" s="242">
        <f t="shared" si="43"/>
        <v>26.25055871</v>
      </c>
      <c r="T296" s="242">
        <f t="shared" si="43"/>
        <v>4.2423398599999995</v>
      </c>
      <c r="U296" s="242">
        <f t="shared" si="43"/>
        <v>-6.3668479999999972E-2</v>
      </c>
      <c r="V296" s="242">
        <f t="shared" si="43"/>
        <v>21.989830489999999</v>
      </c>
      <c r="W296" s="242">
        <f t="shared" si="43"/>
        <v>8.205683999999959E-2</v>
      </c>
      <c r="X296" s="242"/>
    </row>
    <row r="297" spans="1:24" s="369" customFormat="1" ht="18.75">
      <c r="A297" s="234"/>
      <c r="B297" s="368" t="s">
        <v>13</v>
      </c>
      <c r="C297" s="368"/>
      <c r="D297" s="242">
        <f>D376</f>
        <v>0</v>
      </c>
      <c r="E297" s="242">
        <f t="shared" ref="E297:W297" si="44">E376</f>
        <v>0</v>
      </c>
      <c r="F297" s="242">
        <f t="shared" si="44"/>
        <v>0</v>
      </c>
      <c r="G297" s="242">
        <f t="shared" si="44"/>
        <v>0</v>
      </c>
      <c r="H297" s="242">
        <f t="shared" si="44"/>
        <v>0</v>
      </c>
      <c r="I297" s="242">
        <f t="shared" si="44"/>
        <v>24.631364509999997</v>
      </c>
      <c r="J297" s="242">
        <f t="shared" si="44"/>
        <v>0</v>
      </c>
      <c r="K297" s="242">
        <f t="shared" si="44"/>
        <v>10.546182174</v>
      </c>
      <c r="L297" s="242">
        <f t="shared" si="44"/>
        <v>14.085182337599999</v>
      </c>
      <c r="M297" s="242">
        <f t="shared" si="44"/>
        <v>0</v>
      </c>
      <c r="N297" s="242">
        <f t="shared" si="44"/>
        <v>24.631364509999997</v>
      </c>
      <c r="O297" s="242">
        <f t="shared" si="44"/>
        <v>0</v>
      </c>
      <c r="P297" s="242">
        <f t="shared" si="44"/>
        <v>10.546182174</v>
      </c>
      <c r="Q297" s="242">
        <f t="shared" si="44"/>
        <v>14.085182337599999</v>
      </c>
      <c r="R297" s="242">
        <f t="shared" si="44"/>
        <v>0</v>
      </c>
      <c r="S297" s="242">
        <f t="shared" si="44"/>
        <v>0</v>
      </c>
      <c r="T297" s="242">
        <f t="shared" si="44"/>
        <v>0</v>
      </c>
      <c r="U297" s="242">
        <f t="shared" si="44"/>
        <v>0</v>
      </c>
      <c r="V297" s="242">
        <f t="shared" si="44"/>
        <v>0</v>
      </c>
      <c r="W297" s="242">
        <f t="shared" si="44"/>
        <v>0</v>
      </c>
      <c r="X297" s="242"/>
    </row>
    <row r="298" spans="1:24" s="369" customFormat="1" ht="18.75">
      <c r="A298" s="234"/>
      <c r="B298" s="368" t="s">
        <v>53</v>
      </c>
      <c r="C298" s="368"/>
      <c r="D298" s="242">
        <f>D380</f>
        <v>0</v>
      </c>
      <c r="E298" s="242">
        <f t="shared" ref="E298:W298" si="45">E380</f>
        <v>0</v>
      </c>
      <c r="F298" s="242">
        <f t="shared" si="45"/>
        <v>0</v>
      </c>
      <c r="G298" s="242">
        <f t="shared" si="45"/>
        <v>0</v>
      </c>
      <c r="H298" s="242">
        <f t="shared" si="45"/>
        <v>0</v>
      </c>
      <c r="I298" s="242">
        <f t="shared" si="45"/>
        <v>17.631364509999997</v>
      </c>
      <c r="J298" s="242">
        <f t="shared" si="45"/>
        <v>0</v>
      </c>
      <c r="K298" s="242">
        <f t="shared" si="45"/>
        <v>4.2254820740000003</v>
      </c>
      <c r="L298" s="242">
        <f t="shared" si="45"/>
        <v>13.405882437599999</v>
      </c>
      <c r="M298" s="242">
        <f t="shared" si="45"/>
        <v>0</v>
      </c>
      <c r="N298" s="242">
        <f t="shared" si="45"/>
        <v>17.631364509999997</v>
      </c>
      <c r="O298" s="242">
        <f t="shared" si="45"/>
        <v>0</v>
      </c>
      <c r="P298" s="242">
        <f t="shared" si="45"/>
        <v>4.2254820740000003</v>
      </c>
      <c r="Q298" s="242">
        <f t="shared" si="45"/>
        <v>13.405882437599999</v>
      </c>
      <c r="R298" s="242">
        <f t="shared" si="45"/>
        <v>0</v>
      </c>
      <c r="S298" s="242">
        <f t="shared" si="45"/>
        <v>0</v>
      </c>
      <c r="T298" s="242">
        <f t="shared" si="45"/>
        <v>0</v>
      </c>
      <c r="U298" s="242">
        <f t="shared" si="45"/>
        <v>0</v>
      </c>
      <c r="V298" s="242">
        <f t="shared" si="45"/>
        <v>0</v>
      </c>
      <c r="W298" s="242">
        <f t="shared" si="45"/>
        <v>0</v>
      </c>
      <c r="X298" s="242"/>
    </row>
    <row r="299" spans="1:24" s="369" customFormat="1" ht="18.75">
      <c r="A299" s="234"/>
      <c r="B299" s="368" t="s">
        <v>54</v>
      </c>
      <c r="C299" s="368"/>
      <c r="D299" s="242"/>
      <c r="E299" s="242"/>
      <c r="F299" s="242"/>
      <c r="G299" s="242"/>
      <c r="H299" s="242"/>
      <c r="I299" s="242"/>
      <c r="J299" s="242"/>
      <c r="K299" s="242"/>
      <c r="L299" s="242"/>
      <c r="M299" s="242"/>
      <c r="N299" s="242"/>
      <c r="O299" s="242"/>
      <c r="P299" s="242"/>
      <c r="Q299" s="242"/>
      <c r="R299" s="242"/>
      <c r="S299" s="242"/>
      <c r="T299" s="242"/>
      <c r="U299" s="242"/>
      <c r="V299" s="242"/>
      <c r="W299" s="242"/>
      <c r="X299" s="242"/>
    </row>
    <row r="300" spans="1:24" s="369" customFormat="1" ht="18.75">
      <c r="A300" s="234"/>
      <c r="B300" s="368" t="s">
        <v>55</v>
      </c>
      <c r="C300" s="368"/>
      <c r="D300" s="242">
        <f t="shared" ref="D300:W300" si="46">D298-D299</f>
        <v>0</v>
      </c>
      <c r="E300" s="242">
        <f t="shared" si="46"/>
        <v>0</v>
      </c>
      <c r="F300" s="242">
        <f t="shared" si="46"/>
        <v>0</v>
      </c>
      <c r="G300" s="242">
        <f t="shared" si="46"/>
        <v>0</v>
      </c>
      <c r="H300" s="242">
        <f t="shared" si="46"/>
        <v>0</v>
      </c>
      <c r="I300" s="242">
        <f t="shared" si="46"/>
        <v>17.631364509999997</v>
      </c>
      <c r="J300" s="242">
        <f t="shared" si="46"/>
        <v>0</v>
      </c>
      <c r="K300" s="242">
        <f t="shared" si="46"/>
        <v>4.2254820740000003</v>
      </c>
      <c r="L300" s="242">
        <f t="shared" si="46"/>
        <v>13.405882437599999</v>
      </c>
      <c r="M300" s="242">
        <f t="shared" si="46"/>
        <v>0</v>
      </c>
      <c r="N300" s="242">
        <f t="shared" si="46"/>
        <v>17.631364509999997</v>
      </c>
      <c r="O300" s="242">
        <f t="shared" si="46"/>
        <v>0</v>
      </c>
      <c r="P300" s="242">
        <f t="shared" si="46"/>
        <v>4.2254820740000003</v>
      </c>
      <c r="Q300" s="242">
        <f t="shared" si="46"/>
        <v>13.405882437599999</v>
      </c>
      <c r="R300" s="242">
        <f t="shared" si="46"/>
        <v>0</v>
      </c>
      <c r="S300" s="242">
        <f t="shared" si="46"/>
        <v>0</v>
      </c>
      <c r="T300" s="242">
        <f t="shared" si="46"/>
        <v>0</v>
      </c>
      <c r="U300" s="242">
        <f t="shared" si="46"/>
        <v>0</v>
      </c>
      <c r="V300" s="242">
        <f t="shared" si="46"/>
        <v>0</v>
      </c>
      <c r="W300" s="242">
        <f t="shared" si="46"/>
        <v>0</v>
      </c>
      <c r="X300" s="242"/>
    </row>
    <row r="301" spans="1:24" s="369" customFormat="1" ht="18.75">
      <c r="A301" s="234"/>
      <c r="B301" s="368" t="s">
        <v>23</v>
      </c>
      <c r="C301" s="368"/>
      <c r="D301" s="242">
        <f>D377+D378</f>
        <v>0</v>
      </c>
      <c r="E301" s="242">
        <f t="shared" ref="E301:W301" si="47">E377+E378</f>
        <v>0</v>
      </c>
      <c r="F301" s="242">
        <f t="shared" si="47"/>
        <v>0</v>
      </c>
      <c r="G301" s="242">
        <f t="shared" si="47"/>
        <v>0</v>
      </c>
      <c r="H301" s="242">
        <f t="shared" si="47"/>
        <v>0</v>
      </c>
      <c r="I301" s="242">
        <f t="shared" si="47"/>
        <v>7</v>
      </c>
      <c r="J301" s="242">
        <f t="shared" si="47"/>
        <v>0</v>
      </c>
      <c r="K301" s="242">
        <f t="shared" si="47"/>
        <v>6.3207000999999998</v>
      </c>
      <c r="L301" s="242">
        <f t="shared" si="47"/>
        <v>0.67929989999999996</v>
      </c>
      <c r="M301" s="242">
        <f t="shared" si="47"/>
        <v>0</v>
      </c>
      <c r="N301" s="242">
        <f t="shared" si="47"/>
        <v>7</v>
      </c>
      <c r="O301" s="242">
        <f t="shared" si="47"/>
        <v>0</v>
      </c>
      <c r="P301" s="242">
        <f t="shared" si="47"/>
        <v>6.3207000999999998</v>
      </c>
      <c r="Q301" s="242">
        <f t="shared" si="47"/>
        <v>0.67929989999999996</v>
      </c>
      <c r="R301" s="242">
        <f t="shared" si="47"/>
        <v>0</v>
      </c>
      <c r="S301" s="242">
        <f t="shared" si="47"/>
        <v>0</v>
      </c>
      <c r="T301" s="242">
        <f t="shared" si="47"/>
        <v>0</v>
      </c>
      <c r="U301" s="242">
        <f t="shared" si="47"/>
        <v>0</v>
      </c>
      <c r="V301" s="242">
        <f t="shared" si="47"/>
        <v>0</v>
      </c>
      <c r="W301" s="242">
        <f t="shared" si="47"/>
        <v>0</v>
      </c>
      <c r="X301" s="242"/>
    </row>
    <row r="302" spans="1:24" s="3" customFormat="1">
      <c r="A302" s="234">
        <v>1</v>
      </c>
      <c r="B302" s="234" t="s">
        <v>20</v>
      </c>
      <c r="C302" s="234"/>
      <c r="D302" s="242">
        <f t="shared" ref="D302:W302" si="48">D303+D311+D329+D330+D331+D372</f>
        <v>504.47766533240099</v>
      </c>
      <c r="E302" s="242">
        <f t="shared" si="48"/>
        <v>5.3970404199999997</v>
      </c>
      <c r="F302" s="242">
        <f t="shared" si="48"/>
        <v>489.47284876540101</v>
      </c>
      <c r="G302" s="242">
        <f t="shared" si="48"/>
        <v>7.3262660870000094</v>
      </c>
      <c r="H302" s="242">
        <f t="shared" si="48"/>
        <v>2.28151006</v>
      </c>
      <c r="I302" s="242">
        <f t="shared" si="48"/>
        <v>445.17935367250004</v>
      </c>
      <c r="J302" s="242">
        <f t="shared" si="48"/>
        <v>6.9519854500000005</v>
      </c>
      <c r="K302" s="242">
        <f t="shared" si="48"/>
        <v>286.2737680482</v>
      </c>
      <c r="L302" s="242">
        <f t="shared" si="48"/>
        <v>148.60566477</v>
      </c>
      <c r="M302" s="242">
        <f t="shared" si="48"/>
        <v>3.3479354042999998</v>
      </c>
      <c r="N302" s="242">
        <f t="shared" si="48"/>
        <v>-59.298311659900989</v>
      </c>
      <c r="O302" s="242">
        <f t="shared" si="48"/>
        <v>1.5549450299999998</v>
      </c>
      <c r="P302" s="242">
        <f t="shared" si="48"/>
        <v>-203.19908071720096</v>
      </c>
      <c r="Q302" s="242">
        <f t="shared" si="48"/>
        <v>141.27939868299998</v>
      </c>
      <c r="R302" s="242">
        <f t="shared" si="48"/>
        <v>1.0664253442999996</v>
      </c>
      <c r="S302" s="242">
        <f t="shared" si="48"/>
        <v>26.25055871</v>
      </c>
      <c r="T302" s="242">
        <f t="shared" si="48"/>
        <v>4.2423398599999995</v>
      </c>
      <c r="U302" s="242">
        <f t="shared" si="48"/>
        <v>-6.3668479999999972E-2</v>
      </c>
      <c r="V302" s="242">
        <f t="shared" si="48"/>
        <v>21.989830489999999</v>
      </c>
      <c r="W302" s="242">
        <f t="shared" si="48"/>
        <v>8.205683999999959E-2</v>
      </c>
      <c r="X302" s="242"/>
    </row>
    <row r="303" spans="1:24" s="3" customFormat="1" ht="31.5">
      <c r="A303" s="308" t="s">
        <v>1</v>
      </c>
      <c r="B303" s="234" t="s">
        <v>17</v>
      </c>
      <c r="C303" s="234"/>
      <c r="D303" s="242">
        <f t="shared" ref="D303:W303" si="49">D304+D305</f>
        <v>465.57166533240098</v>
      </c>
      <c r="E303" s="242">
        <f t="shared" si="49"/>
        <v>0</v>
      </c>
      <c r="F303" s="242">
        <f t="shared" si="49"/>
        <v>465.57166533240098</v>
      </c>
      <c r="G303" s="242">
        <f t="shared" si="49"/>
        <v>0</v>
      </c>
      <c r="H303" s="242">
        <f t="shared" si="49"/>
        <v>0</v>
      </c>
      <c r="I303" s="242">
        <f t="shared" si="49"/>
        <v>364.26218539000001</v>
      </c>
      <c r="J303" s="242">
        <f t="shared" si="49"/>
        <v>0</v>
      </c>
      <c r="K303" s="242">
        <f t="shared" si="49"/>
        <v>249.83865496999999</v>
      </c>
      <c r="L303" s="242">
        <f t="shared" si="49"/>
        <v>114.42353042000001</v>
      </c>
      <c r="M303" s="242">
        <f t="shared" si="49"/>
        <v>0</v>
      </c>
      <c r="N303" s="242">
        <f t="shared" si="49"/>
        <v>-101.30947994240098</v>
      </c>
      <c r="O303" s="242">
        <f t="shared" si="49"/>
        <v>0</v>
      </c>
      <c r="P303" s="242">
        <f t="shared" si="49"/>
        <v>-215.73301036240099</v>
      </c>
      <c r="Q303" s="242">
        <f t="shared" si="49"/>
        <v>114.42353042000001</v>
      </c>
      <c r="R303" s="242">
        <f t="shared" si="49"/>
        <v>0</v>
      </c>
      <c r="S303" s="242">
        <f t="shared" si="49"/>
        <v>1.077</v>
      </c>
      <c r="T303" s="242">
        <f t="shared" si="49"/>
        <v>1.077</v>
      </c>
      <c r="U303" s="242">
        <f t="shared" si="49"/>
        <v>0</v>
      </c>
      <c r="V303" s="242">
        <f t="shared" si="49"/>
        <v>0</v>
      </c>
      <c r="W303" s="242">
        <f t="shared" si="49"/>
        <v>0</v>
      </c>
      <c r="X303" s="242"/>
    </row>
    <row r="304" spans="1:24" s="3" customFormat="1" ht="31.5">
      <c r="A304" s="113">
        <f>A290+1</f>
        <v>239</v>
      </c>
      <c r="B304" s="114" t="s">
        <v>687</v>
      </c>
      <c r="C304" s="114" t="s">
        <v>688</v>
      </c>
      <c r="D304" s="73">
        <v>465.57166533240098</v>
      </c>
      <c r="E304" s="73">
        <v>0</v>
      </c>
      <c r="F304" s="73">
        <v>465.57166533240098</v>
      </c>
      <c r="G304" s="73">
        <v>0</v>
      </c>
      <c r="H304" s="73">
        <v>0</v>
      </c>
      <c r="I304" s="73">
        <v>249.83865496999999</v>
      </c>
      <c r="J304" s="73">
        <v>0</v>
      </c>
      <c r="K304" s="73">
        <v>249.83865496999999</v>
      </c>
      <c r="L304" s="73">
        <v>0</v>
      </c>
      <c r="M304" s="73">
        <v>0</v>
      </c>
      <c r="N304" s="73">
        <v>-215.73301036240099</v>
      </c>
      <c r="O304" s="73">
        <v>0</v>
      </c>
      <c r="P304" s="73">
        <v>-215.73301036240099</v>
      </c>
      <c r="Q304" s="73">
        <v>0</v>
      </c>
      <c r="R304" s="73">
        <v>0</v>
      </c>
      <c r="S304" s="73">
        <v>1.077</v>
      </c>
      <c r="T304" s="73">
        <v>1.077</v>
      </c>
      <c r="U304" s="73">
        <v>0</v>
      </c>
      <c r="V304" s="73">
        <v>0</v>
      </c>
      <c r="W304" s="73">
        <v>0</v>
      </c>
      <c r="X304" s="115" t="s">
        <v>731</v>
      </c>
    </row>
    <row r="305" spans="1:24" s="3" customFormat="1" ht="31.5">
      <c r="A305" s="113">
        <f>A304+1</f>
        <v>240</v>
      </c>
      <c r="B305" s="114" t="s">
        <v>689</v>
      </c>
      <c r="C305" s="114" t="s">
        <v>690</v>
      </c>
      <c r="D305" s="73">
        <v>0</v>
      </c>
      <c r="E305" s="73">
        <v>0</v>
      </c>
      <c r="F305" s="73">
        <v>0</v>
      </c>
      <c r="G305" s="73">
        <v>0</v>
      </c>
      <c r="H305" s="73">
        <v>0</v>
      </c>
      <c r="I305" s="73">
        <v>114.42353042000001</v>
      </c>
      <c r="J305" s="73">
        <v>0</v>
      </c>
      <c r="K305" s="73">
        <v>0</v>
      </c>
      <c r="L305" s="73">
        <v>114.42353042000001</v>
      </c>
      <c r="M305" s="73">
        <v>0</v>
      </c>
      <c r="N305" s="73">
        <v>114.42353042000001</v>
      </c>
      <c r="O305" s="73">
        <v>0</v>
      </c>
      <c r="P305" s="73">
        <v>0</v>
      </c>
      <c r="Q305" s="73">
        <v>114.42353042000001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115" t="s">
        <v>731</v>
      </c>
    </row>
    <row r="306" spans="1:24" s="3" customFormat="1" ht="31.5">
      <c r="A306" s="370">
        <f>A305+0.1</f>
        <v>240.1</v>
      </c>
      <c r="B306" s="114" t="s">
        <v>691</v>
      </c>
      <c r="C306" s="114" t="s">
        <v>690</v>
      </c>
      <c r="D306" s="73">
        <v>0</v>
      </c>
      <c r="E306" s="73">
        <v>0</v>
      </c>
      <c r="F306" s="73">
        <v>0</v>
      </c>
      <c r="G306" s="73">
        <v>0</v>
      </c>
      <c r="H306" s="73">
        <v>0</v>
      </c>
      <c r="I306" s="73">
        <v>12.8678683</v>
      </c>
      <c r="J306" s="73">
        <v>0</v>
      </c>
      <c r="K306" s="73">
        <v>0</v>
      </c>
      <c r="L306" s="73">
        <v>12.8678683</v>
      </c>
      <c r="M306" s="73">
        <v>0</v>
      </c>
      <c r="N306" s="73">
        <v>12.8678683</v>
      </c>
      <c r="O306" s="73">
        <v>0</v>
      </c>
      <c r="P306" s="73">
        <v>0</v>
      </c>
      <c r="Q306" s="73">
        <v>12.8678683</v>
      </c>
      <c r="R306" s="73">
        <v>0</v>
      </c>
      <c r="S306" s="73">
        <v>0</v>
      </c>
      <c r="T306" s="73">
        <v>0</v>
      </c>
      <c r="U306" s="73">
        <v>0</v>
      </c>
      <c r="V306" s="73">
        <v>0</v>
      </c>
      <c r="W306" s="73">
        <v>0</v>
      </c>
      <c r="X306" s="115" t="s">
        <v>731</v>
      </c>
    </row>
    <row r="307" spans="1:24" s="3" customFormat="1" ht="31.5">
      <c r="A307" s="370">
        <f t="shared" ref="A307:A310" si="50">A306+0.1</f>
        <v>240.2</v>
      </c>
      <c r="B307" s="114" t="s">
        <v>692</v>
      </c>
      <c r="C307" s="114" t="s">
        <v>690</v>
      </c>
      <c r="D307" s="73">
        <v>0</v>
      </c>
      <c r="E307" s="73">
        <v>0</v>
      </c>
      <c r="F307" s="73">
        <v>0</v>
      </c>
      <c r="G307" s="73">
        <v>0</v>
      </c>
      <c r="H307" s="73">
        <v>0</v>
      </c>
      <c r="I307" s="73">
        <v>0.37754100000000002</v>
      </c>
      <c r="J307" s="73">
        <v>0</v>
      </c>
      <c r="K307" s="73">
        <v>0</v>
      </c>
      <c r="L307" s="73">
        <v>0.37754100000000002</v>
      </c>
      <c r="M307" s="73">
        <v>0</v>
      </c>
      <c r="N307" s="73">
        <v>0.37754100000000002</v>
      </c>
      <c r="O307" s="73">
        <v>0</v>
      </c>
      <c r="P307" s="73">
        <v>0</v>
      </c>
      <c r="Q307" s="73">
        <v>0.37754100000000002</v>
      </c>
      <c r="R307" s="73">
        <v>0</v>
      </c>
      <c r="S307" s="73">
        <v>0</v>
      </c>
      <c r="T307" s="73">
        <v>0</v>
      </c>
      <c r="U307" s="73">
        <v>0</v>
      </c>
      <c r="V307" s="73">
        <v>0</v>
      </c>
      <c r="W307" s="73">
        <v>0</v>
      </c>
      <c r="X307" s="115" t="s">
        <v>731</v>
      </c>
    </row>
    <row r="308" spans="1:24" s="3" customFormat="1" ht="31.5">
      <c r="A308" s="370">
        <f t="shared" si="50"/>
        <v>240.29999999999998</v>
      </c>
      <c r="B308" s="114" t="s">
        <v>693</v>
      </c>
      <c r="C308" s="114" t="s">
        <v>690</v>
      </c>
      <c r="D308" s="73">
        <v>0</v>
      </c>
      <c r="E308" s="73">
        <v>0</v>
      </c>
      <c r="F308" s="73">
        <v>0</v>
      </c>
      <c r="G308" s="73">
        <v>0</v>
      </c>
      <c r="H308" s="73">
        <v>0</v>
      </c>
      <c r="I308" s="73">
        <v>100.67088154</v>
      </c>
      <c r="J308" s="73">
        <v>0</v>
      </c>
      <c r="K308" s="73">
        <v>0</v>
      </c>
      <c r="L308" s="73">
        <v>100.67088154</v>
      </c>
      <c r="M308" s="73">
        <v>0</v>
      </c>
      <c r="N308" s="73">
        <v>100.67088154</v>
      </c>
      <c r="O308" s="73">
        <v>0</v>
      </c>
      <c r="P308" s="73">
        <v>0</v>
      </c>
      <c r="Q308" s="73">
        <v>100.67088154</v>
      </c>
      <c r="R308" s="73">
        <v>0</v>
      </c>
      <c r="S308" s="73">
        <v>0</v>
      </c>
      <c r="T308" s="73">
        <v>0</v>
      </c>
      <c r="U308" s="73">
        <v>0</v>
      </c>
      <c r="V308" s="73">
        <v>0</v>
      </c>
      <c r="W308" s="73">
        <v>0</v>
      </c>
      <c r="X308" s="115" t="s">
        <v>731</v>
      </c>
    </row>
    <row r="309" spans="1:24" s="3" customFormat="1" ht="31.5">
      <c r="A309" s="370">
        <f t="shared" si="50"/>
        <v>240.39999999999998</v>
      </c>
      <c r="B309" s="114" t="s">
        <v>694</v>
      </c>
      <c r="C309" s="114" t="s">
        <v>690</v>
      </c>
      <c r="D309" s="73">
        <v>0</v>
      </c>
      <c r="E309" s="73">
        <v>0</v>
      </c>
      <c r="F309" s="73">
        <v>0</v>
      </c>
      <c r="G309" s="73">
        <v>0</v>
      </c>
      <c r="H309" s="73">
        <v>0</v>
      </c>
      <c r="I309" s="73">
        <v>0.31550958000000001</v>
      </c>
      <c r="J309" s="73">
        <v>0</v>
      </c>
      <c r="K309" s="73">
        <v>0</v>
      </c>
      <c r="L309" s="73">
        <v>0.31550958000000001</v>
      </c>
      <c r="M309" s="73">
        <v>0</v>
      </c>
      <c r="N309" s="73">
        <v>0.31550958000000001</v>
      </c>
      <c r="O309" s="73">
        <v>0</v>
      </c>
      <c r="P309" s="73">
        <v>0</v>
      </c>
      <c r="Q309" s="73">
        <v>0.31550958000000001</v>
      </c>
      <c r="R309" s="73">
        <v>0</v>
      </c>
      <c r="S309" s="73">
        <v>0</v>
      </c>
      <c r="T309" s="73">
        <v>0</v>
      </c>
      <c r="U309" s="73">
        <v>0</v>
      </c>
      <c r="V309" s="73">
        <v>0</v>
      </c>
      <c r="W309" s="73">
        <v>0</v>
      </c>
      <c r="X309" s="115" t="s">
        <v>731</v>
      </c>
    </row>
    <row r="310" spans="1:24" s="3" customFormat="1" ht="31.5">
      <c r="A310" s="370">
        <f t="shared" si="50"/>
        <v>240.49999999999997</v>
      </c>
      <c r="B310" s="114" t="s">
        <v>695</v>
      </c>
      <c r="C310" s="114" t="s">
        <v>690</v>
      </c>
      <c r="D310" s="73">
        <v>0</v>
      </c>
      <c r="E310" s="73">
        <v>0</v>
      </c>
      <c r="F310" s="73">
        <v>0</v>
      </c>
      <c r="G310" s="73">
        <v>0</v>
      </c>
      <c r="H310" s="73">
        <v>0</v>
      </c>
      <c r="I310" s="73">
        <v>0.19173000000000001</v>
      </c>
      <c r="J310" s="73">
        <v>0</v>
      </c>
      <c r="K310" s="73">
        <v>0</v>
      </c>
      <c r="L310" s="73">
        <v>0.19173000000000001</v>
      </c>
      <c r="M310" s="73">
        <v>0</v>
      </c>
      <c r="N310" s="73">
        <v>0.19173000000000001</v>
      </c>
      <c r="O310" s="73">
        <v>0</v>
      </c>
      <c r="P310" s="73">
        <v>0</v>
      </c>
      <c r="Q310" s="73">
        <v>0.19173000000000001</v>
      </c>
      <c r="R310" s="73">
        <v>0</v>
      </c>
      <c r="S310" s="73">
        <v>0</v>
      </c>
      <c r="T310" s="73">
        <v>0</v>
      </c>
      <c r="U310" s="73">
        <v>0</v>
      </c>
      <c r="V310" s="73">
        <v>0</v>
      </c>
      <c r="W310" s="73">
        <v>0</v>
      </c>
      <c r="X310" s="115" t="s">
        <v>731</v>
      </c>
    </row>
    <row r="311" spans="1:24" s="3" customFormat="1" ht="31.5">
      <c r="A311" s="234" t="s">
        <v>2</v>
      </c>
      <c r="B311" s="234" t="s">
        <v>21</v>
      </c>
      <c r="C311" s="234"/>
      <c r="D311" s="242">
        <f t="shared" ref="D311:W311" si="51">SUM(D312:D328)</f>
        <v>2.1639480600000001</v>
      </c>
      <c r="E311" s="242">
        <f t="shared" si="51"/>
        <v>0</v>
      </c>
      <c r="F311" s="242">
        <f t="shared" si="51"/>
        <v>0</v>
      </c>
      <c r="G311" s="242">
        <f t="shared" si="51"/>
        <v>0</v>
      </c>
      <c r="H311" s="242">
        <f t="shared" si="51"/>
        <v>2.1639480600000001</v>
      </c>
      <c r="I311" s="242">
        <f t="shared" si="51"/>
        <v>2.8781337225000012</v>
      </c>
      <c r="J311" s="242">
        <f t="shared" si="51"/>
        <v>0.81385690999999993</v>
      </c>
      <c r="K311" s="242">
        <f t="shared" si="51"/>
        <v>8.8501720000000006E-2</v>
      </c>
      <c r="L311" s="242">
        <f t="shared" si="51"/>
        <v>1.4279145499999992</v>
      </c>
      <c r="M311" s="242">
        <f t="shared" si="51"/>
        <v>0.54786054249999983</v>
      </c>
      <c r="N311" s="242">
        <f t="shared" si="51"/>
        <v>0.71418566249999993</v>
      </c>
      <c r="O311" s="242">
        <f t="shared" si="51"/>
        <v>0.81385690999999993</v>
      </c>
      <c r="P311" s="242">
        <f t="shared" si="51"/>
        <v>8.8501720000000006E-2</v>
      </c>
      <c r="Q311" s="242">
        <f t="shared" si="51"/>
        <v>1.4279145499999992</v>
      </c>
      <c r="R311" s="242">
        <f t="shared" si="51"/>
        <v>-1.6160875175000002</v>
      </c>
      <c r="S311" s="242">
        <f t="shared" si="51"/>
        <v>1.0308590200000001</v>
      </c>
      <c r="T311" s="242">
        <f t="shared" si="51"/>
        <v>1.0129180899999999</v>
      </c>
      <c r="U311" s="242">
        <f t="shared" si="51"/>
        <v>0</v>
      </c>
      <c r="V311" s="242">
        <f t="shared" si="51"/>
        <v>0</v>
      </c>
      <c r="W311" s="242">
        <f t="shared" si="51"/>
        <v>1.7940930000000008E-2</v>
      </c>
      <c r="X311" s="366"/>
    </row>
    <row r="312" spans="1:24" s="3" customFormat="1" ht="47.25">
      <c r="A312" s="113">
        <f>A305+1</f>
        <v>241</v>
      </c>
      <c r="B312" s="114" t="s">
        <v>696</v>
      </c>
      <c r="C312" s="114" t="s">
        <v>697</v>
      </c>
      <c r="D312" s="73">
        <v>0</v>
      </c>
      <c r="E312" s="73">
        <v>0</v>
      </c>
      <c r="F312" s="73">
        <v>0</v>
      </c>
      <c r="G312" s="73">
        <v>0</v>
      </c>
      <c r="H312" s="73">
        <v>0</v>
      </c>
      <c r="I312" s="73">
        <v>0</v>
      </c>
      <c r="J312" s="73">
        <v>0</v>
      </c>
      <c r="K312" s="73">
        <v>0</v>
      </c>
      <c r="L312" s="73">
        <v>0</v>
      </c>
      <c r="M312" s="73">
        <v>0</v>
      </c>
      <c r="N312" s="73">
        <v>0</v>
      </c>
      <c r="O312" s="73">
        <v>0</v>
      </c>
      <c r="P312" s="73">
        <v>0</v>
      </c>
      <c r="Q312" s="73">
        <v>0</v>
      </c>
      <c r="R312" s="73">
        <v>0</v>
      </c>
      <c r="S312" s="73">
        <v>0</v>
      </c>
      <c r="T312" s="73">
        <v>0</v>
      </c>
      <c r="U312" s="73">
        <v>0</v>
      </c>
      <c r="V312" s="73">
        <v>0</v>
      </c>
      <c r="W312" s="73">
        <v>0</v>
      </c>
      <c r="X312" s="115" t="s">
        <v>731</v>
      </c>
    </row>
    <row r="313" spans="1:24" s="3" customFormat="1" ht="63">
      <c r="A313" s="113">
        <f>A312+1</f>
        <v>242</v>
      </c>
      <c r="B313" s="114" t="s">
        <v>698</v>
      </c>
      <c r="C313" s="114" t="s">
        <v>699</v>
      </c>
      <c r="D313" s="73">
        <v>0</v>
      </c>
      <c r="E313" s="73">
        <v>0</v>
      </c>
      <c r="F313" s="73">
        <v>0</v>
      </c>
      <c r="G313" s="73">
        <v>0</v>
      </c>
      <c r="H313" s="73">
        <v>0</v>
      </c>
      <c r="I313" s="73">
        <v>0</v>
      </c>
      <c r="J313" s="73">
        <v>0</v>
      </c>
      <c r="K313" s="73">
        <v>0</v>
      </c>
      <c r="L313" s="73">
        <v>0</v>
      </c>
      <c r="M313" s="73">
        <v>0</v>
      </c>
      <c r="N313" s="73">
        <v>0</v>
      </c>
      <c r="O313" s="73">
        <v>0</v>
      </c>
      <c r="P313" s="73">
        <v>0</v>
      </c>
      <c r="Q313" s="73">
        <v>0</v>
      </c>
      <c r="R313" s="73">
        <v>0</v>
      </c>
      <c r="S313" s="73">
        <v>0</v>
      </c>
      <c r="T313" s="73">
        <v>0</v>
      </c>
      <c r="U313" s="73">
        <v>0</v>
      </c>
      <c r="V313" s="73">
        <v>0</v>
      </c>
      <c r="W313" s="73">
        <v>0</v>
      </c>
      <c r="X313" s="115" t="s">
        <v>731</v>
      </c>
    </row>
    <row r="314" spans="1:24" s="3" customFormat="1" ht="47.25">
      <c r="A314" s="113">
        <f t="shared" ref="A314:A328" si="52">A313+1</f>
        <v>243</v>
      </c>
      <c r="B314" s="114" t="s">
        <v>700</v>
      </c>
      <c r="C314" s="114" t="s">
        <v>701</v>
      </c>
      <c r="D314" s="73">
        <v>0</v>
      </c>
      <c r="E314" s="73">
        <v>0</v>
      </c>
      <c r="F314" s="73">
        <v>0</v>
      </c>
      <c r="G314" s="73">
        <v>0</v>
      </c>
      <c r="H314" s="73">
        <v>0</v>
      </c>
      <c r="I314" s="73">
        <v>0</v>
      </c>
      <c r="J314" s="73">
        <v>0</v>
      </c>
      <c r="K314" s="73">
        <v>0</v>
      </c>
      <c r="L314" s="73">
        <v>0</v>
      </c>
      <c r="M314" s="73">
        <v>0</v>
      </c>
      <c r="N314" s="73">
        <v>0</v>
      </c>
      <c r="O314" s="73">
        <v>0</v>
      </c>
      <c r="P314" s="73">
        <v>0</v>
      </c>
      <c r="Q314" s="73">
        <v>0</v>
      </c>
      <c r="R314" s="73">
        <v>0</v>
      </c>
      <c r="S314" s="73">
        <v>0</v>
      </c>
      <c r="T314" s="73">
        <v>0</v>
      </c>
      <c r="U314" s="73">
        <v>0</v>
      </c>
      <c r="V314" s="73">
        <v>0</v>
      </c>
      <c r="W314" s="73">
        <v>0</v>
      </c>
      <c r="X314" s="115" t="s">
        <v>731</v>
      </c>
    </row>
    <row r="315" spans="1:24" s="3" customFormat="1" ht="31.5">
      <c r="A315" s="113">
        <f t="shared" si="52"/>
        <v>244</v>
      </c>
      <c r="B315" s="114" t="s">
        <v>702</v>
      </c>
      <c r="C315" s="114" t="s">
        <v>703</v>
      </c>
      <c r="D315" s="73">
        <v>0</v>
      </c>
      <c r="E315" s="73">
        <v>0</v>
      </c>
      <c r="F315" s="73">
        <v>0</v>
      </c>
      <c r="G315" s="73">
        <v>0</v>
      </c>
      <c r="H315" s="73">
        <v>0</v>
      </c>
      <c r="I315" s="73">
        <v>0</v>
      </c>
      <c r="J315" s="73">
        <v>0</v>
      </c>
      <c r="K315" s="73">
        <v>0</v>
      </c>
      <c r="L315" s="73">
        <v>0</v>
      </c>
      <c r="M315" s="73">
        <v>0</v>
      </c>
      <c r="N315" s="73">
        <v>0</v>
      </c>
      <c r="O315" s="73">
        <v>0</v>
      </c>
      <c r="P315" s="73">
        <v>0</v>
      </c>
      <c r="Q315" s="73">
        <v>0</v>
      </c>
      <c r="R315" s="73">
        <v>0</v>
      </c>
      <c r="S315" s="73">
        <v>0</v>
      </c>
      <c r="T315" s="73">
        <v>0</v>
      </c>
      <c r="U315" s="73">
        <v>0</v>
      </c>
      <c r="V315" s="73">
        <v>0</v>
      </c>
      <c r="W315" s="73">
        <v>0</v>
      </c>
      <c r="X315" s="115" t="s">
        <v>731</v>
      </c>
    </row>
    <row r="316" spans="1:24" s="3" customFormat="1" ht="31.5">
      <c r="A316" s="113">
        <f t="shared" si="52"/>
        <v>245</v>
      </c>
      <c r="B316" s="114" t="s">
        <v>704</v>
      </c>
      <c r="C316" s="114" t="s">
        <v>705</v>
      </c>
      <c r="D316" s="73">
        <v>2.1639480600000001</v>
      </c>
      <c r="E316" s="73">
        <v>0</v>
      </c>
      <c r="F316" s="73">
        <v>0</v>
      </c>
      <c r="G316" s="73">
        <v>0</v>
      </c>
      <c r="H316" s="73">
        <v>2.1639480600000001</v>
      </c>
      <c r="I316" s="73">
        <v>0</v>
      </c>
      <c r="J316" s="73">
        <v>0</v>
      </c>
      <c r="K316" s="73">
        <v>0</v>
      </c>
      <c r="L316" s="73">
        <v>0</v>
      </c>
      <c r="M316" s="73">
        <v>0</v>
      </c>
      <c r="N316" s="73">
        <v>-2.1639480600000001</v>
      </c>
      <c r="O316" s="73">
        <v>0</v>
      </c>
      <c r="P316" s="73">
        <v>0</v>
      </c>
      <c r="Q316" s="73">
        <v>0</v>
      </c>
      <c r="R316" s="73">
        <v>-2.1639480600000001</v>
      </c>
      <c r="S316" s="73">
        <v>0</v>
      </c>
      <c r="T316" s="73">
        <v>0</v>
      </c>
      <c r="U316" s="73">
        <v>0</v>
      </c>
      <c r="V316" s="73">
        <v>0</v>
      </c>
      <c r="W316" s="73">
        <v>0</v>
      </c>
      <c r="X316" s="115" t="s">
        <v>731</v>
      </c>
    </row>
    <row r="317" spans="1:24" s="3" customFormat="1" ht="31.5">
      <c r="A317" s="113">
        <f t="shared" si="52"/>
        <v>246</v>
      </c>
      <c r="B317" s="114" t="s">
        <v>706</v>
      </c>
      <c r="C317" s="114" t="s">
        <v>707</v>
      </c>
      <c r="D317" s="73">
        <v>0</v>
      </c>
      <c r="E317" s="73">
        <v>0</v>
      </c>
      <c r="F317" s="73">
        <v>0</v>
      </c>
      <c r="G317" s="73">
        <v>0</v>
      </c>
      <c r="H317" s="73">
        <v>0</v>
      </c>
      <c r="I317" s="73">
        <v>2.0556927924999999</v>
      </c>
      <c r="J317" s="73">
        <v>0</v>
      </c>
      <c r="K317" s="73">
        <v>8.8501720000000006E-2</v>
      </c>
      <c r="L317" s="73">
        <v>1.4193305300000001</v>
      </c>
      <c r="M317" s="73">
        <v>0.54786054249999983</v>
      </c>
      <c r="N317" s="73">
        <v>2.0556927924999999</v>
      </c>
      <c r="O317" s="73">
        <v>0</v>
      </c>
      <c r="P317" s="73">
        <v>8.8501720000000006E-2</v>
      </c>
      <c r="Q317" s="73">
        <v>1.4193305300000001</v>
      </c>
      <c r="R317" s="73">
        <v>0.54786054249999983</v>
      </c>
      <c r="S317" s="73">
        <v>0</v>
      </c>
      <c r="T317" s="73">
        <v>0</v>
      </c>
      <c r="U317" s="73">
        <v>0</v>
      </c>
      <c r="V317" s="73">
        <v>0</v>
      </c>
      <c r="W317" s="73">
        <v>0</v>
      </c>
      <c r="X317" s="115" t="s">
        <v>731</v>
      </c>
    </row>
    <row r="318" spans="1:24" s="3" customFormat="1" ht="47.25">
      <c r="A318" s="113">
        <f t="shared" si="52"/>
        <v>247</v>
      </c>
      <c r="B318" s="114" t="s">
        <v>708</v>
      </c>
      <c r="C318" s="114" t="s">
        <v>709</v>
      </c>
      <c r="D318" s="73">
        <v>0</v>
      </c>
      <c r="E318" s="73">
        <v>0</v>
      </c>
      <c r="F318" s="73">
        <v>0</v>
      </c>
      <c r="G318" s="73">
        <v>0</v>
      </c>
      <c r="H318" s="73">
        <v>0</v>
      </c>
      <c r="I318" s="73">
        <v>0.40849999999999997</v>
      </c>
      <c r="J318" s="73">
        <v>0.40849999999999997</v>
      </c>
      <c r="K318" s="73">
        <v>0</v>
      </c>
      <c r="L318" s="73">
        <v>0</v>
      </c>
      <c r="M318" s="73">
        <v>0</v>
      </c>
      <c r="N318" s="73">
        <v>0.40849999999999997</v>
      </c>
      <c r="O318" s="73">
        <v>0.40849999999999997</v>
      </c>
      <c r="P318" s="73">
        <v>0</v>
      </c>
      <c r="Q318" s="73">
        <v>0</v>
      </c>
      <c r="R318" s="73">
        <v>0</v>
      </c>
      <c r="S318" s="73">
        <v>0</v>
      </c>
      <c r="T318" s="73">
        <v>0</v>
      </c>
      <c r="U318" s="73">
        <v>0</v>
      </c>
      <c r="V318" s="73">
        <v>0</v>
      </c>
      <c r="W318" s="73">
        <v>0</v>
      </c>
      <c r="X318" s="115" t="s">
        <v>731</v>
      </c>
    </row>
    <row r="319" spans="1:24" s="3" customFormat="1" ht="47.25">
      <c r="A319" s="113">
        <f t="shared" si="52"/>
        <v>248</v>
      </c>
      <c r="B319" s="114" t="s">
        <v>710</v>
      </c>
      <c r="C319" s="114" t="s">
        <v>711</v>
      </c>
      <c r="D319" s="73">
        <v>0</v>
      </c>
      <c r="E319" s="73">
        <v>0</v>
      </c>
      <c r="F319" s="73">
        <v>0</v>
      </c>
      <c r="G319" s="73">
        <v>0</v>
      </c>
      <c r="H319" s="73">
        <v>0</v>
      </c>
      <c r="I319" s="73">
        <v>0.40535691000000001</v>
      </c>
      <c r="J319" s="73">
        <v>0.40535691000000001</v>
      </c>
      <c r="K319" s="73">
        <v>0</v>
      </c>
      <c r="L319" s="73">
        <v>0</v>
      </c>
      <c r="M319" s="73">
        <v>0</v>
      </c>
      <c r="N319" s="73">
        <v>0.40535691000000001</v>
      </c>
      <c r="O319" s="73">
        <v>0.40535691000000001</v>
      </c>
      <c r="P319" s="73">
        <v>0</v>
      </c>
      <c r="Q319" s="73">
        <v>0</v>
      </c>
      <c r="R319" s="73">
        <v>0</v>
      </c>
      <c r="S319" s="73">
        <v>0.42884844</v>
      </c>
      <c r="T319" s="73">
        <v>0.41949153</v>
      </c>
      <c r="U319" s="73">
        <v>0</v>
      </c>
      <c r="V319" s="73">
        <v>0</v>
      </c>
      <c r="W319" s="73">
        <v>9.3569099999999961E-3</v>
      </c>
      <c r="X319" s="115" t="s">
        <v>731</v>
      </c>
    </row>
    <row r="320" spans="1:24" s="3" customFormat="1">
      <c r="A320" s="113">
        <f t="shared" si="52"/>
        <v>249</v>
      </c>
      <c r="B320" s="114" t="s">
        <v>712</v>
      </c>
      <c r="C320" s="114" t="s">
        <v>713</v>
      </c>
      <c r="D320" s="73">
        <v>0</v>
      </c>
      <c r="E320" s="73">
        <v>0</v>
      </c>
      <c r="F320" s="73">
        <v>0</v>
      </c>
      <c r="G320" s="73">
        <v>0</v>
      </c>
      <c r="H320" s="73">
        <v>0</v>
      </c>
      <c r="I320" s="73">
        <v>9.5377999999999999E-4</v>
      </c>
      <c r="J320" s="73">
        <v>0</v>
      </c>
      <c r="K320" s="73">
        <v>0</v>
      </c>
      <c r="L320" s="73">
        <v>9.5377999999999999E-4</v>
      </c>
      <c r="M320" s="73">
        <v>0</v>
      </c>
      <c r="N320" s="73">
        <v>9.5377999999999999E-4</v>
      </c>
      <c r="O320" s="73">
        <v>0</v>
      </c>
      <c r="P320" s="73">
        <v>0</v>
      </c>
      <c r="Q320" s="73">
        <v>9.5377999999999999E-4</v>
      </c>
      <c r="R320" s="73">
        <v>0</v>
      </c>
      <c r="S320" s="73">
        <v>6.6890019999999994E-2</v>
      </c>
      <c r="T320" s="73">
        <v>6.5936239999999993E-2</v>
      </c>
      <c r="U320" s="73">
        <v>0</v>
      </c>
      <c r="V320" s="73">
        <v>0</v>
      </c>
      <c r="W320" s="73">
        <v>9.5378000000000129E-4</v>
      </c>
      <c r="X320" s="115" t="s">
        <v>731</v>
      </c>
    </row>
    <row r="321" spans="1:24" s="3" customFormat="1">
      <c r="A321" s="113">
        <f t="shared" si="52"/>
        <v>250</v>
      </c>
      <c r="B321" s="114" t="s">
        <v>714</v>
      </c>
      <c r="C321" s="114" t="s">
        <v>715</v>
      </c>
      <c r="D321" s="73">
        <v>0</v>
      </c>
      <c r="E321" s="73">
        <v>0</v>
      </c>
      <c r="F321" s="73">
        <v>0</v>
      </c>
      <c r="G321" s="73">
        <v>0</v>
      </c>
      <c r="H321" s="73">
        <v>0</v>
      </c>
      <c r="I321" s="73">
        <v>9.5377999999999999E-4</v>
      </c>
      <c r="J321" s="73">
        <v>0</v>
      </c>
      <c r="K321" s="73">
        <v>0</v>
      </c>
      <c r="L321" s="73">
        <v>9.5377999999999999E-4</v>
      </c>
      <c r="M321" s="73">
        <v>0</v>
      </c>
      <c r="N321" s="73">
        <v>9.5377999999999999E-4</v>
      </c>
      <c r="O321" s="73">
        <v>0</v>
      </c>
      <c r="P321" s="73">
        <v>0</v>
      </c>
      <c r="Q321" s="73">
        <v>9.5377999999999999E-4</v>
      </c>
      <c r="R321" s="73">
        <v>0</v>
      </c>
      <c r="S321" s="73">
        <v>6.6890069999999996E-2</v>
      </c>
      <c r="T321" s="73">
        <v>6.5936289999999995E-2</v>
      </c>
      <c r="U321" s="73">
        <v>0</v>
      </c>
      <c r="V321" s="73">
        <v>0</v>
      </c>
      <c r="W321" s="73">
        <v>9.5378000000000129E-4</v>
      </c>
      <c r="X321" s="115" t="s">
        <v>731</v>
      </c>
    </row>
    <row r="322" spans="1:24" s="3" customFormat="1">
      <c r="A322" s="113">
        <f t="shared" si="52"/>
        <v>251</v>
      </c>
      <c r="B322" s="114" t="s">
        <v>716</v>
      </c>
      <c r="C322" s="114" t="s">
        <v>717</v>
      </c>
      <c r="D322" s="73">
        <v>0</v>
      </c>
      <c r="E322" s="73">
        <v>0</v>
      </c>
      <c r="F322" s="73">
        <v>0</v>
      </c>
      <c r="G322" s="73">
        <v>0</v>
      </c>
      <c r="H322" s="73">
        <v>0</v>
      </c>
      <c r="I322" s="73">
        <v>9.5377999999999999E-4</v>
      </c>
      <c r="J322" s="73">
        <v>0</v>
      </c>
      <c r="K322" s="73">
        <v>0</v>
      </c>
      <c r="L322" s="73">
        <v>9.5377999999999999E-4</v>
      </c>
      <c r="M322" s="73">
        <v>0</v>
      </c>
      <c r="N322" s="73">
        <v>9.5377999999999999E-4</v>
      </c>
      <c r="O322" s="73">
        <v>0</v>
      </c>
      <c r="P322" s="73">
        <v>0</v>
      </c>
      <c r="Q322" s="73">
        <v>9.5377999999999999E-4</v>
      </c>
      <c r="R322" s="73">
        <v>0</v>
      </c>
      <c r="S322" s="73">
        <v>6.6890069999999996E-2</v>
      </c>
      <c r="T322" s="73">
        <v>6.5936289999999995E-2</v>
      </c>
      <c r="U322" s="73">
        <v>0</v>
      </c>
      <c r="V322" s="73">
        <v>0</v>
      </c>
      <c r="W322" s="73">
        <v>9.5378000000000129E-4</v>
      </c>
      <c r="X322" s="115" t="s">
        <v>731</v>
      </c>
    </row>
    <row r="323" spans="1:24" s="3" customFormat="1">
      <c r="A323" s="113">
        <f t="shared" si="52"/>
        <v>252</v>
      </c>
      <c r="B323" s="114" t="s">
        <v>718</v>
      </c>
      <c r="C323" s="114" t="s">
        <v>719</v>
      </c>
      <c r="D323" s="73">
        <v>0</v>
      </c>
      <c r="E323" s="73">
        <v>0</v>
      </c>
      <c r="F323" s="73">
        <v>0</v>
      </c>
      <c r="G323" s="73">
        <v>0</v>
      </c>
      <c r="H323" s="73">
        <v>0</v>
      </c>
      <c r="I323" s="73">
        <v>9.5377999999999999E-4</v>
      </c>
      <c r="J323" s="73">
        <v>0</v>
      </c>
      <c r="K323" s="73">
        <v>0</v>
      </c>
      <c r="L323" s="73">
        <v>9.5377999999999999E-4</v>
      </c>
      <c r="M323" s="73">
        <v>0</v>
      </c>
      <c r="N323" s="73">
        <v>9.5377999999999999E-4</v>
      </c>
      <c r="O323" s="73">
        <v>0</v>
      </c>
      <c r="P323" s="73">
        <v>0</v>
      </c>
      <c r="Q323" s="73">
        <v>9.5377999999999999E-4</v>
      </c>
      <c r="R323" s="73">
        <v>0</v>
      </c>
      <c r="S323" s="73">
        <v>6.6890069999999996E-2</v>
      </c>
      <c r="T323" s="73">
        <v>6.5936289999999995E-2</v>
      </c>
      <c r="U323" s="73">
        <v>0</v>
      </c>
      <c r="V323" s="73">
        <v>0</v>
      </c>
      <c r="W323" s="73">
        <v>9.5378000000000129E-4</v>
      </c>
      <c r="X323" s="115" t="s">
        <v>731</v>
      </c>
    </row>
    <row r="324" spans="1:24" s="3" customFormat="1">
      <c r="A324" s="113">
        <f t="shared" si="52"/>
        <v>253</v>
      </c>
      <c r="B324" s="114" t="s">
        <v>720</v>
      </c>
      <c r="C324" s="114" t="s">
        <v>721</v>
      </c>
      <c r="D324" s="73">
        <v>0</v>
      </c>
      <c r="E324" s="73">
        <v>0</v>
      </c>
      <c r="F324" s="73">
        <v>0</v>
      </c>
      <c r="G324" s="73">
        <v>0</v>
      </c>
      <c r="H324" s="73">
        <v>0</v>
      </c>
      <c r="I324" s="73">
        <v>9.5377999999999999E-4</v>
      </c>
      <c r="J324" s="73">
        <v>0</v>
      </c>
      <c r="K324" s="73">
        <v>0</v>
      </c>
      <c r="L324" s="73">
        <v>9.5377999999999999E-4</v>
      </c>
      <c r="M324" s="73">
        <v>0</v>
      </c>
      <c r="N324" s="73">
        <v>9.5377999999999999E-4</v>
      </c>
      <c r="O324" s="73">
        <v>0</v>
      </c>
      <c r="P324" s="73">
        <v>0</v>
      </c>
      <c r="Q324" s="73">
        <v>9.5377999999999999E-4</v>
      </c>
      <c r="R324" s="73">
        <v>0</v>
      </c>
      <c r="S324" s="73">
        <v>6.6890069999999996E-2</v>
      </c>
      <c r="T324" s="73">
        <v>6.5936289999999995E-2</v>
      </c>
      <c r="U324" s="73">
        <v>0</v>
      </c>
      <c r="V324" s="73">
        <v>0</v>
      </c>
      <c r="W324" s="73">
        <v>9.5378000000000129E-4</v>
      </c>
      <c r="X324" s="115" t="s">
        <v>731</v>
      </c>
    </row>
    <row r="325" spans="1:24" s="3" customFormat="1" ht="31.5">
      <c r="A325" s="113">
        <f t="shared" si="52"/>
        <v>254</v>
      </c>
      <c r="B325" s="114" t="s">
        <v>722</v>
      </c>
      <c r="C325" s="114" t="s">
        <v>723</v>
      </c>
      <c r="D325" s="73">
        <v>0</v>
      </c>
      <c r="E325" s="73">
        <v>0</v>
      </c>
      <c r="F325" s="73">
        <v>0</v>
      </c>
      <c r="G325" s="73">
        <v>0</v>
      </c>
      <c r="H325" s="73">
        <v>0</v>
      </c>
      <c r="I325" s="73">
        <v>9.5377999999999999E-4</v>
      </c>
      <c r="J325" s="73">
        <v>0</v>
      </c>
      <c r="K325" s="73">
        <v>0</v>
      </c>
      <c r="L325" s="73">
        <v>9.5377999999999999E-4</v>
      </c>
      <c r="M325" s="73">
        <v>0</v>
      </c>
      <c r="N325" s="73">
        <v>9.5377999999999999E-4</v>
      </c>
      <c r="O325" s="73">
        <v>0</v>
      </c>
      <c r="P325" s="73">
        <v>0</v>
      </c>
      <c r="Q325" s="73">
        <v>9.5377999999999999E-4</v>
      </c>
      <c r="R325" s="73">
        <v>0</v>
      </c>
      <c r="S325" s="73">
        <v>6.6890069999999996E-2</v>
      </c>
      <c r="T325" s="73">
        <v>6.5936289999999995E-2</v>
      </c>
      <c r="U325" s="73">
        <v>0</v>
      </c>
      <c r="V325" s="73">
        <v>0</v>
      </c>
      <c r="W325" s="73">
        <v>9.5378000000000129E-4</v>
      </c>
      <c r="X325" s="115" t="s">
        <v>731</v>
      </c>
    </row>
    <row r="326" spans="1:24" s="3" customFormat="1" ht="31.5">
      <c r="A326" s="113">
        <f t="shared" si="52"/>
        <v>255</v>
      </c>
      <c r="B326" s="114" t="s">
        <v>724</v>
      </c>
      <c r="C326" s="114" t="s">
        <v>725</v>
      </c>
      <c r="D326" s="73">
        <v>0</v>
      </c>
      <c r="E326" s="73">
        <v>0</v>
      </c>
      <c r="F326" s="73">
        <v>0</v>
      </c>
      <c r="G326" s="73">
        <v>0</v>
      </c>
      <c r="H326" s="73">
        <v>0</v>
      </c>
      <c r="I326" s="73">
        <v>9.5377999999999999E-4</v>
      </c>
      <c r="J326" s="73">
        <v>0</v>
      </c>
      <c r="K326" s="73">
        <v>0</v>
      </c>
      <c r="L326" s="73">
        <v>9.5377999999999999E-4</v>
      </c>
      <c r="M326" s="73">
        <v>0</v>
      </c>
      <c r="N326" s="73">
        <v>9.5377999999999999E-4</v>
      </c>
      <c r="O326" s="73">
        <v>0</v>
      </c>
      <c r="P326" s="73">
        <v>0</v>
      </c>
      <c r="Q326" s="73">
        <v>9.5377999999999999E-4</v>
      </c>
      <c r="R326" s="73">
        <v>0</v>
      </c>
      <c r="S326" s="73">
        <v>6.6890069999999996E-2</v>
      </c>
      <c r="T326" s="73">
        <v>6.5936289999999995E-2</v>
      </c>
      <c r="U326" s="73">
        <v>0</v>
      </c>
      <c r="V326" s="73">
        <v>0</v>
      </c>
      <c r="W326" s="73">
        <v>9.5378000000000129E-4</v>
      </c>
      <c r="X326" s="115" t="s">
        <v>731</v>
      </c>
    </row>
    <row r="327" spans="1:24" s="3" customFormat="1" ht="31.5">
      <c r="A327" s="113">
        <f t="shared" si="52"/>
        <v>256</v>
      </c>
      <c r="B327" s="114" t="s">
        <v>726</v>
      </c>
      <c r="C327" s="114" t="s">
        <v>727</v>
      </c>
      <c r="D327" s="73">
        <v>0</v>
      </c>
      <c r="E327" s="73">
        <v>0</v>
      </c>
      <c r="F327" s="73">
        <v>0</v>
      </c>
      <c r="G327" s="73">
        <v>0</v>
      </c>
      <c r="H327" s="73">
        <v>0</v>
      </c>
      <c r="I327" s="73">
        <v>9.5377999999999999E-4</v>
      </c>
      <c r="J327" s="73">
        <v>0</v>
      </c>
      <c r="K327" s="73">
        <v>0</v>
      </c>
      <c r="L327" s="73">
        <v>9.5377999999999999E-4</v>
      </c>
      <c r="M327" s="73">
        <v>0</v>
      </c>
      <c r="N327" s="73">
        <v>9.5377999999999999E-4</v>
      </c>
      <c r="O327" s="73">
        <v>0</v>
      </c>
      <c r="P327" s="73">
        <v>0</v>
      </c>
      <c r="Q327" s="73">
        <v>9.5377999999999999E-4</v>
      </c>
      <c r="R327" s="73">
        <v>0</v>
      </c>
      <c r="S327" s="73">
        <v>6.6890069999999996E-2</v>
      </c>
      <c r="T327" s="73">
        <v>6.5936289999999995E-2</v>
      </c>
      <c r="U327" s="73">
        <v>0</v>
      </c>
      <c r="V327" s="73">
        <v>0</v>
      </c>
      <c r="W327" s="73">
        <v>9.5378000000000129E-4</v>
      </c>
      <c r="X327" s="115" t="s">
        <v>731</v>
      </c>
    </row>
    <row r="328" spans="1:24" s="3" customFormat="1" ht="31.5">
      <c r="A328" s="113">
        <f t="shared" si="52"/>
        <v>257</v>
      </c>
      <c r="B328" s="114" t="s">
        <v>728</v>
      </c>
      <c r="C328" s="114" t="s">
        <v>729</v>
      </c>
      <c r="D328" s="73">
        <v>0</v>
      </c>
      <c r="E328" s="73">
        <v>0</v>
      </c>
      <c r="F328" s="73">
        <v>0</v>
      </c>
      <c r="G328" s="73">
        <v>0</v>
      </c>
      <c r="H328" s="73">
        <v>0</v>
      </c>
      <c r="I328" s="73">
        <v>9.5377999999999999E-4</v>
      </c>
      <c r="J328" s="73">
        <v>0</v>
      </c>
      <c r="K328" s="73">
        <v>0</v>
      </c>
      <c r="L328" s="73">
        <v>9.5377999999999999E-4</v>
      </c>
      <c r="M328" s="73">
        <v>0</v>
      </c>
      <c r="N328" s="73">
        <v>9.5377999999999999E-4</v>
      </c>
      <c r="O328" s="73">
        <v>0</v>
      </c>
      <c r="P328" s="73">
        <v>0</v>
      </c>
      <c r="Q328" s="73">
        <v>9.5377999999999999E-4</v>
      </c>
      <c r="R328" s="73">
        <v>0</v>
      </c>
      <c r="S328" s="73">
        <v>6.6890069999999996E-2</v>
      </c>
      <c r="T328" s="73">
        <v>6.5936289999999995E-2</v>
      </c>
      <c r="U328" s="73">
        <v>0</v>
      </c>
      <c r="V328" s="73">
        <v>0</v>
      </c>
      <c r="W328" s="73">
        <v>9.5378000000000129E-4</v>
      </c>
      <c r="X328" s="115" t="s">
        <v>731</v>
      </c>
    </row>
    <row r="329" spans="1:24" s="3" customFormat="1">
      <c r="A329" s="234" t="s">
        <v>6</v>
      </c>
      <c r="B329" s="234" t="s">
        <v>18</v>
      </c>
      <c r="C329" s="234"/>
      <c r="D329" s="242"/>
      <c r="E329" s="242"/>
      <c r="F329" s="242"/>
      <c r="G329" s="242"/>
      <c r="H329" s="242"/>
      <c r="I329" s="242"/>
      <c r="J329" s="242"/>
      <c r="K329" s="242"/>
      <c r="L329" s="242"/>
      <c r="M329" s="242"/>
      <c r="N329" s="242"/>
      <c r="O329" s="242"/>
      <c r="P329" s="242"/>
      <c r="Q329" s="242"/>
      <c r="R329" s="242"/>
      <c r="S329" s="242"/>
      <c r="T329" s="242"/>
      <c r="U329" s="242"/>
      <c r="V329" s="242"/>
      <c r="W329" s="242"/>
      <c r="X329" s="366"/>
    </row>
    <row r="330" spans="1:24" s="3" customFormat="1" ht="31.5">
      <c r="A330" s="234" t="s">
        <v>8</v>
      </c>
      <c r="B330" s="234" t="s">
        <v>19</v>
      </c>
      <c r="C330" s="234"/>
      <c r="D330" s="242"/>
      <c r="E330" s="73"/>
      <c r="F330" s="73"/>
      <c r="G330" s="73"/>
      <c r="H330" s="73"/>
      <c r="I330" s="247"/>
      <c r="J330" s="73"/>
      <c r="K330" s="73"/>
      <c r="L330" s="73"/>
      <c r="M330" s="73"/>
      <c r="N330" s="247"/>
      <c r="O330" s="247"/>
      <c r="P330" s="247"/>
      <c r="Q330" s="247"/>
      <c r="R330" s="247"/>
      <c r="S330" s="247"/>
      <c r="T330" s="247"/>
      <c r="U330" s="247"/>
      <c r="V330" s="247"/>
      <c r="W330" s="247"/>
      <c r="X330" s="367"/>
    </row>
    <row r="331" spans="1:24" s="3" customFormat="1">
      <c r="A331" s="234">
        <v>1.5</v>
      </c>
      <c r="B331" s="234" t="s">
        <v>42</v>
      </c>
      <c r="C331" s="234"/>
      <c r="D331" s="242">
        <f t="shared" ref="D331:W331" si="53">SUM(D332:D371)</f>
        <v>36.624489940000011</v>
      </c>
      <c r="E331" s="242">
        <f t="shared" si="53"/>
        <v>5.3970404199999997</v>
      </c>
      <c r="F331" s="242">
        <f t="shared" si="53"/>
        <v>23.901183433000007</v>
      </c>
      <c r="G331" s="242">
        <f t="shared" si="53"/>
        <v>7.3262660870000094</v>
      </c>
      <c r="H331" s="242">
        <f t="shared" si="53"/>
        <v>0</v>
      </c>
      <c r="I331" s="242">
        <f t="shared" si="53"/>
        <v>68.552434559999995</v>
      </c>
      <c r="J331" s="242">
        <f t="shared" si="53"/>
        <v>6.1381285400000003</v>
      </c>
      <c r="K331" s="242">
        <f t="shared" si="53"/>
        <v>33.677663770000002</v>
      </c>
      <c r="L331" s="242">
        <f t="shared" si="53"/>
        <v>28.721569800000001</v>
      </c>
      <c r="M331" s="242">
        <f t="shared" si="53"/>
        <v>1.5072449999999999E-2</v>
      </c>
      <c r="N331" s="242">
        <f t="shared" si="53"/>
        <v>31.927944619999987</v>
      </c>
      <c r="O331" s="242">
        <f t="shared" si="53"/>
        <v>0.74108811999999991</v>
      </c>
      <c r="P331" s="242">
        <f t="shared" si="53"/>
        <v>9.7764803369999953</v>
      </c>
      <c r="Q331" s="242">
        <f t="shared" si="53"/>
        <v>21.39530371299999</v>
      </c>
      <c r="R331" s="242">
        <f t="shared" si="53"/>
        <v>1.5072449999999999E-2</v>
      </c>
      <c r="S331" s="242">
        <f t="shared" si="53"/>
        <v>24.142699690000001</v>
      </c>
      <c r="T331" s="242">
        <f t="shared" si="53"/>
        <v>2.1524217700000001</v>
      </c>
      <c r="U331" s="242">
        <f t="shared" si="53"/>
        <v>-6.3668479999999972E-2</v>
      </c>
      <c r="V331" s="242">
        <f t="shared" si="53"/>
        <v>21.989830489999999</v>
      </c>
      <c r="W331" s="242">
        <f t="shared" si="53"/>
        <v>6.4115909999999582E-2</v>
      </c>
      <c r="X331" s="366"/>
    </row>
    <row r="332" spans="1:24" s="3" customFormat="1">
      <c r="A332" s="113">
        <f>A328+1</f>
        <v>258</v>
      </c>
      <c r="B332" s="114" t="s">
        <v>737</v>
      </c>
      <c r="C332" s="114" t="s">
        <v>738</v>
      </c>
      <c r="D332" s="73">
        <v>0</v>
      </c>
      <c r="E332" s="73">
        <v>0</v>
      </c>
      <c r="F332" s="73">
        <v>0</v>
      </c>
      <c r="G332" s="73">
        <v>0</v>
      </c>
      <c r="H332" s="73">
        <v>0</v>
      </c>
      <c r="I332" s="73">
        <v>0</v>
      </c>
      <c r="J332" s="73">
        <v>0</v>
      </c>
      <c r="K332" s="73">
        <v>0</v>
      </c>
      <c r="L332" s="73">
        <v>0</v>
      </c>
      <c r="M332" s="73">
        <v>0</v>
      </c>
      <c r="N332" s="73">
        <v>0</v>
      </c>
      <c r="O332" s="73">
        <v>0</v>
      </c>
      <c r="P332" s="73">
        <v>0</v>
      </c>
      <c r="Q332" s="73">
        <v>0</v>
      </c>
      <c r="R332" s="73">
        <v>0</v>
      </c>
      <c r="S332" s="73">
        <v>0</v>
      </c>
      <c r="T332" s="73">
        <v>0</v>
      </c>
      <c r="U332" s="73">
        <v>0</v>
      </c>
      <c r="V332" s="73">
        <v>0</v>
      </c>
      <c r="W332" s="73">
        <v>0</v>
      </c>
      <c r="X332" s="115" t="s">
        <v>731</v>
      </c>
    </row>
    <row r="333" spans="1:24" s="3" customFormat="1">
      <c r="A333" s="113">
        <f>A332+1</f>
        <v>259</v>
      </c>
      <c r="B333" s="114" t="s">
        <v>739</v>
      </c>
      <c r="C333" s="114" t="s">
        <v>740</v>
      </c>
      <c r="D333" s="73">
        <v>0</v>
      </c>
      <c r="E333" s="73">
        <v>0</v>
      </c>
      <c r="F333" s="73">
        <v>0</v>
      </c>
      <c r="G333" s="73">
        <v>0</v>
      </c>
      <c r="H333" s="73">
        <v>0</v>
      </c>
      <c r="I333" s="73">
        <v>0</v>
      </c>
      <c r="J333" s="73">
        <v>0</v>
      </c>
      <c r="K333" s="73">
        <v>0</v>
      </c>
      <c r="L333" s="73">
        <v>0</v>
      </c>
      <c r="M333" s="73">
        <v>0</v>
      </c>
      <c r="N333" s="73">
        <v>0</v>
      </c>
      <c r="O333" s="73">
        <v>0</v>
      </c>
      <c r="P333" s="73">
        <v>0</v>
      </c>
      <c r="Q333" s="73">
        <v>0</v>
      </c>
      <c r="R333" s="73">
        <v>0</v>
      </c>
      <c r="S333" s="73">
        <v>0</v>
      </c>
      <c r="T333" s="73">
        <v>0</v>
      </c>
      <c r="U333" s="73">
        <v>0</v>
      </c>
      <c r="V333" s="73">
        <v>0</v>
      </c>
      <c r="W333" s="73">
        <v>0</v>
      </c>
      <c r="X333" s="115" t="s">
        <v>731</v>
      </c>
    </row>
    <row r="334" spans="1:24" s="3" customFormat="1">
      <c r="A334" s="113">
        <f t="shared" ref="A334:A371" si="54">A333+1</f>
        <v>260</v>
      </c>
      <c r="B334" s="114" t="s">
        <v>741</v>
      </c>
      <c r="C334" s="114" t="s">
        <v>742</v>
      </c>
      <c r="D334" s="73">
        <v>0</v>
      </c>
      <c r="E334" s="73">
        <v>0</v>
      </c>
      <c r="F334" s="73">
        <v>0</v>
      </c>
      <c r="G334" s="73">
        <v>0</v>
      </c>
      <c r="H334" s="73">
        <v>0</v>
      </c>
      <c r="I334" s="73">
        <v>0</v>
      </c>
      <c r="J334" s="73">
        <v>0</v>
      </c>
      <c r="K334" s="73">
        <v>0</v>
      </c>
      <c r="L334" s="73">
        <v>0</v>
      </c>
      <c r="M334" s="73">
        <v>0</v>
      </c>
      <c r="N334" s="73">
        <v>0</v>
      </c>
      <c r="O334" s="73">
        <v>0</v>
      </c>
      <c r="P334" s="73">
        <v>0</v>
      </c>
      <c r="Q334" s="73">
        <v>0</v>
      </c>
      <c r="R334" s="73">
        <v>0</v>
      </c>
      <c r="S334" s="73">
        <v>0</v>
      </c>
      <c r="T334" s="73">
        <v>0</v>
      </c>
      <c r="U334" s="73">
        <v>0</v>
      </c>
      <c r="V334" s="73">
        <v>0</v>
      </c>
      <c r="W334" s="73">
        <v>0</v>
      </c>
      <c r="X334" s="115" t="s">
        <v>731</v>
      </c>
    </row>
    <row r="335" spans="1:24" s="3" customFormat="1" ht="63">
      <c r="A335" s="113">
        <f t="shared" si="54"/>
        <v>261</v>
      </c>
      <c r="B335" s="114" t="s">
        <v>743</v>
      </c>
      <c r="C335" s="114" t="s">
        <v>744</v>
      </c>
      <c r="D335" s="73">
        <v>0.94473152999999999</v>
      </c>
      <c r="E335" s="73">
        <v>0.94473152999999999</v>
      </c>
      <c r="F335" s="73">
        <v>0</v>
      </c>
      <c r="G335" s="73">
        <v>0</v>
      </c>
      <c r="H335" s="73">
        <v>0</v>
      </c>
      <c r="I335" s="73">
        <v>0.94473253000000001</v>
      </c>
      <c r="J335" s="73">
        <v>0.94473253000000001</v>
      </c>
      <c r="K335" s="73">
        <v>0</v>
      </c>
      <c r="L335" s="73">
        <v>0</v>
      </c>
      <c r="M335" s="73">
        <v>0</v>
      </c>
      <c r="N335" s="73">
        <v>1.0000000000287557E-6</v>
      </c>
      <c r="O335" s="73">
        <v>1.0000000000287557E-6</v>
      </c>
      <c r="P335" s="73">
        <v>0</v>
      </c>
      <c r="Q335" s="73">
        <v>0</v>
      </c>
      <c r="R335" s="73">
        <v>0</v>
      </c>
      <c r="S335" s="73">
        <v>0</v>
      </c>
      <c r="T335" s="73">
        <v>0</v>
      </c>
      <c r="U335" s="73">
        <v>0</v>
      </c>
      <c r="V335" s="73">
        <v>0</v>
      </c>
      <c r="W335" s="73">
        <v>0</v>
      </c>
      <c r="X335" s="115" t="s">
        <v>731</v>
      </c>
    </row>
    <row r="336" spans="1:24" s="3" customFormat="1" ht="47.25">
      <c r="A336" s="113">
        <f t="shared" si="54"/>
        <v>262</v>
      </c>
      <c r="B336" s="114" t="s">
        <v>745</v>
      </c>
      <c r="C336" s="114" t="s">
        <v>746</v>
      </c>
      <c r="D336" s="73">
        <v>24.5</v>
      </c>
      <c r="E336" s="73">
        <v>1.6851383999999998</v>
      </c>
      <c r="F336" s="73">
        <v>22.8148616</v>
      </c>
      <c r="G336" s="73">
        <v>0</v>
      </c>
      <c r="H336" s="73">
        <v>0</v>
      </c>
      <c r="I336" s="73">
        <v>1.6851383999999998</v>
      </c>
      <c r="J336" s="73">
        <v>1.6851383999999998</v>
      </c>
      <c r="K336" s="73">
        <v>0</v>
      </c>
      <c r="L336" s="73">
        <v>0</v>
      </c>
      <c r="M336" s="73">
        <v>0</v>
      </c>
      <c r="N336" s="73">
        <v>-22.8148616</v>
      </c>
      <c r="O336" s="73">
        <v>0</v>
      </c>
      <c r="P336" s="73">
        <v>-22.8148616</v>
      </c>
      <c r="Q336" s="73">
        <v>0</v>
      </c>
      <c r="R336" s="73">
        <v>0</v>
      </c>
      <c r="S336" s="73">
        <v>0</v>
      </c>
      <c r="T336" s="73">
        <v>0</v>
      </c>
      <c r="U336" s="73">
        <v>0</v>
      </c>
      <c r="V336" s="73">
        <v>0</v>
      </c>
      <c r="W336" s="73">
        <v>0</v>
      </c>
      <c r="X336" s="115" t="s">
        <v>731</v>
      </c>
    </row>
    <row r="337" spans="1:24" s="3" customFormat="1" ht="47.25">
      <c r="A337" s="113">
        <f t="shared" si="54"/>
        <v>263</v>
      </c>
      <c r="B337" s="114" t="s">
        <v>747</v>
      </c>
      <c r="C337" s="114" t="s">
        <v>748</v>
      </c>
      <c r="D337" s="73">
        <v>0</v>
      </c>
      <c r="E337" s="73">
        <v>0</v>
      </c>
      <c r="F337" s="73">
        <v>0</v>
      </c>
      <c r="G337" s="73">
        <v>0</v>
      </c>
      <c r="H337" s="73">
        <v>0</v>
      </c>
      <c r="I337" s="73">
        <v>3.1672573499999999</v>
      </c>
      <c r="J337" s="73">
        <v>0</v>
      </c>
      <c r="K337" s="73">
        <v>3.1672573499999999</v>
      </c>
      <c r="L337" s="73">
        <v>0</v>
      </c>
      <c r="M337" s="73">
        <v>0</v>
      </c>
      <c r="N337" s="73">
        <v>3.1672573499999999</v>
      </c>
      <c r="O337" s="73">
        <v>0</v>
      </c>
      <c r="P337" s="73">
        <v>3.1672573499999999</v>
      </c>
      <c r="Q337" s="73">
        <v>0</v>
      </c>
      <c r="R337" s="73">
        <v>0</v>
      </c>
      <c r="S337" s="73">
        <v>0</v>
      </c>
      <c r="T337" s="73">
        <v>0</v>
      </c>
      <c r="U337" s="73">
        <v>0</v>
      </c>
      <c r="V337" s="73">
        <v>0</v>
      </c>
      <c r="W337" s="73">
        <v>0</v>
      </c>
      <c r="X337" s="115" t="s">
        <v>731</v>
      </c>
    </row>
    <row r="338" spans="1:24" s="3" customFormat="1" ht="47.25">
      <c r="A338" s="113">
        <f t="shared" si="54"/>
        <v>264</v>
      </c>
      <c r="B338" s="114" t="s">
        <v>749</v>
      </c>
      <c r="C338" s="114" t="s">
        <v>750</v>
      </c>
      <c r="D338" s="73">
        <v>0</v>
      </c>
      <c r="E338" s="73">
        <v>0</v>
      </c>
      <c r="F338" s="73">
        <v>0</v>
      </c>
      <c r="G338" s="73">
        <v>0</v>
      </c>
      <c r="H338" s="73">
        <v>0</v>
      </c>
      <c r="I338" s="73">
        <v>16.659698840000001</v>
      </c>
      <c r="J338" s="73">
        <v>0.71366399999999997</v>
      </c>
      <c r="K338" s="73">
        <v>15.946034840000001</v>
      </c>
      <c r="L338" s="73">
        <v>0</v>
      </c>
      <c r="M338" s="73">
        <v>0</v>
      </c>
      <c r="N338" s="73">
        <v>16.659698840000001</v>
      </c>
      <c r="O338" s="73">
        <v>0.71366399999999997</v>
      </c>
      <c r="P338" s="73">
        <v>15.946034840000001</v>
      </c>
      <c r="Q338" s="73">
        <v>0</v>
      </c>
      <c r="R338" s="73">
        <v>0</v>
      </c>
      <c r="S338" s="73">
        <v>0</v>
      </c>
      <c r="T338" s="73">
        <v>0</v>
      </c>
      <c r="U338" s="73">
        <v>0</v>
      </c>
      <c r="V338" s="73">
        <v>0</v>
      </c>
      <c r="W338" s="73">
        <v>0</v>
      </c>
      <c r="X338" s="115" t="s">
        <v>731</v>
      </c>
    </row>
    <row r="339" spans="1:24" s="3" customFormat="1" ht="78.75">
      <c r="A339" s="113">
        <f t="shared" si="54"/>
        <v>265</v>
      </c>
      <c r="B339" s="114" t="s">
        <v>751</v>
      </c>
      <c r="C339" s="114" t="s">
        <v>752</v>
      </c>
      <c r="D339" s="73">
        <v>10.466094410000014</v>
      </c>
      <c r="E339" s="73">
        <v>2.0535064900000002</v>
      </c>
      <c r="F339" s="73">
        <v>1.0863218330000048</v>
      </c>
      <c r="G339" s="73">
        <v>7.3262660870000094</v>
      </c>
      <c r="H339" s="73">
        <v>0</v>
      </c>
      <c r="I339" s="73">
        <v>2.0809296100000001</v>
      </c>
      <c r="J339" s="73">
        <v>2.0809296100000001</v>
      </c>
      <c r="K339" s="73">
        <v>0</v>
      </c>
      <c r="L339" s="73">
        <v>0</v>
      </c>
      <c r="M339" s="73">
        <v>0</v>
      </c>
      <c r="N339" s="73">
        <v>-8.3851648000000143</v>
      </c>
      <c r="O339" s="73">
        <v>2.7423119999999912E-2</v>
      </c>
      <c r="P339" s="73">
        <v>-1.0863218330000048</v>
      </c>
      <c r="Q339" s="73">
        <v>-7.3262660870000094</v>
      </c>
      <c r="R339" s="73">
        <v>0</v>
      </c>
      <c r="S339" s="73">
        <v>2.2014652299999997</v>
      </c>
      <c r="T339" s="73">
        <v>2.1524217700000001</v>
      </c>
      <c r="U339" s="73">
        <v>0</v>
      </c>
      <c r="V339" s="73">
        <v>0</v>
      </c>
      <c r="W339" s="73">
        <v>4.9043459999999595E-2</v>
      </c>
      <c r="X339" s="115" t="s">
        <v>731</v>
      </c>
    </row>
    <row r="340" spans="1:24" s="3" customFormat="1" ht="63">
      <c r="A340" s="113">
        <f t="shared" si="54"/>
        <v>266</v>
      </c>
      <c r="B340" s="114" t="s">
        <v>753</v>
      </c>
      <c r="C340" s="114" t="s">
        <v>754</v>
      </c>
      <c r="D340" s="73">
        <v>0</v>
      </c>
      <c r="E340" s="73">
        <v>0</v>
      </c>
      <c r="F340" s="73">
        <v>0</v>
      </c>
      <c r="G340" s="73">
        <v>0</v>
      </c>
      <c r="H340" s="73">
        <v>0</v>
      </c>
      <c r="I340" s="73">
        <v>0</v>
      </c>
      <c r="J340" s="73">
        <v>0</v>
      </c>
      <c r="K340" s="73">
        <v>0</v>
      </c>
      <c r="L340" s="73">
        <v>0</v>
      </c>
      <c r="M340" s="73">
        <v>0</v>
      </c>
      <c r="N340" s="73">
        <v>0</v>
      </c>
      <c r="O340" s="73">
        <v>0</v>
      </c>
      <c r="P340" s="73">
        <v>0</v>
      </c>
      <c r="Q340" s="73">
        <v>0</v>
      </c>
      <c r="R340" s="73">
        <v>0</v>
      </c>
      <c r="S340" s="73">
        <v>-6.366848E-2</v>
      </c>
      <c r="T340" s="73">
        <v>0</v>
      </c>
      <c r="U340" s="73">
        <v>-6.366848E-2</v>
      </c>
      <c r="V340" s="73">
        <v>0</v>
      </c>
      <c r="W340" s="73">
        <v>0</v>
      </c>
      <c r="X340" s="115" t="s">
        <v>731</v>
      </c>
    </row>
    <row r="341" spans="1:24" s="3" customFormat="1" ht="47.25">
      <c r="A341" s="113">
        <f t="shared" si="54"/>
        <v>267</v>
      </c>
      <c r="B341" s="114" t="s">
        <v>755</v>
      </c>
      <c r="C341" s="114" t="s">
        <v>756</v>
      </c>
      <c r="D341" s="73">
        <v>0.71366399999999997</v>
      </c>
      <c r="E341" s="73">
        <v>0.71366399999999997</v>
      </c>
      <c r="F341" s="73">
        <v>0</v>
      </c>
      <c r="G341" s="73">
        <v>0</v>
      </c>
      <c r="H341" s="73">
        <v>0</v>
      </c>
      <c r="I341" s="73">
        <v>0.71366399999999997</v>
      </c>
      <c r="J341" s="73">
        <v>0.71366399999999997</v>
      </c>
      <c r="K341" s="73">
        <v>0</v>
      </c>
      <c r="L341" s="73">
        <v>0</v>
      </c>
      <c r="M341" s="73">
        <v>0</v>
      </c>
      <c r="N341" s="73">
        <v>0</v>
      </c>
      <c r="O341" s="73">
        <v>0</v>
      </c>
      <c r="P341" s="73">
        <v>0</v>
      </c>
      <c r="Q341" s="73">
        <v>0</v>
      </c>
      <c r="R341" s="73">
        <v>0</v>
      </c>
      <c r="S341" s="73">
        <v>0</v>
      </c>
      <c r="T341" s="73">
        <v>0</v>
      </c>
      <c r="U341" s="73">
        <v>0</v>
      </c>
      <c r="V341" s="73">
        <v>0</v>
      </c>
      <c r="W341" s="73">
        <v>0</v>
      </c>
      <c r="X341" s="115" t="s">
        <v>731</v>
      </c>
    </row>
    <row r="342" spans="1:24" s="3" customFormat="1" ht="47.25">
      <c r="A342" s="113">
        <f t="shared" si="54"/>
        <v>268</v>
      </c>
      <c r="B342" s="114" t="s">
        <v>757</v>
      </c>
      <c r="C342" s="114" t="s">
        <v>758</v>
      </c>
      <c r="D342" s="73">
        <v>0</v>
      </c>
      <c r="E342" s="73">
        <v>0</v>
      </c>
      <c r="F342" s="73">
        <v>0</v>
      </c>
      <c r="G342" s="73">
        <v>0</v>
      </c>
      <c r="H342" s="73">
        <v>0</v>
      </c>
      <c r="I342" s="73">
        <v>0</v>
      </c>
      <c r="J342" s="73">
        <v>0</v>
      </c>
      <c r="K342" s="73">
        <v>0</v>
      </c>
      <c r="L342" s="73">
        <v>0</v>
      </c>
      <c r="M342" s="73">
        <v>0</v>
      </c>
      <c r="N342" s="73">
        <v>0</v>
      </c>
      <c r="O342" s="73">
        <v>0</v>
      </c>
      <c r="P342" s="73">
        <v>0</v>
      </c>
      <c r="Q342" s="73">
        <v>0</v>
      </c>
      <c r="R342" s="73">
        <v>0</v>
      </c>
      <c r="S342" s="73">
        <v>0</v>
      </c>
      <c r="T342" s="73">
        <v>0</v>
      </c>
      <c r="U342" s="73">
        <v>0</v>
      </c>
      <c r="V342" s="73">
        <v>0</v>
      </c>
      <c r="W342" s="73">
        <v>0</v>
      </c>
      <c r="X342" s="115" t="s">
        <v>731</v>
      </c>
    </row>
    <row r="343" spans="1:24" s="3" customFormat="1" ht="31.5">
      <c r="A343" s="113">
        <f t="shared" si="54"/>
        <v>269</v>
      </c>
      <c r="B343" s="114" t="s">
        <v>759</v>
      </c>
      <c r="C343" s="114" t="s">
        <v>760</v>
      </c>
      <c r="D343" s="73">
        <v>0</v>
      </c>
      <c r="E343" s="73">
        <v>0</v>
      </c>
      <c r="F343" s="73">
        <v>0</v>
      </c>
      <c r="G343" s="73">
        <v>0</v>
      </c>
      <c r="H343" s="73">
        <v>0</v>
      </c>
      <c r="I343" s="73">
        <v>0</v>
      </c>
      <c r="J343" s="73">
        <v>0</v>
      </c>
      <c r="K343" s="73">
        <v>0</v>
      </c>
      <c r="L343" s="73">
        <v>0</v>
      </c>
      <c r="M343" s="73">
        <v>0</v>
      </c>
      <c r="N343" s="73">
        <v>0</v>
      </c>
      <c r="O343" s="73">
        <v>0</v>
      </c>
      <c r="P343" s="73">
        <v>0</v>
      </c>
      <c r="Q343" s="73">
        <v>0</v>
      </c>
      <c r="R343" s="73">
        <v>0</v>
      </c>
      <c r="S343" s="73">
        <v>0</v>
      </c>
      <c r="T343" s="73">
        <v>0</v>
      </c>
      <c r="U343" s="73">
        <v>0</v>
      </c>
      <c r="V343" s="73">
        <v>0</v>
      </c>
      <c r="W343" s="73">
        <v>0</v>
      </c>
      <c r="X343" s="115" t="s">
        <v>731</v>
      </c>
    </row>
    <row r="344" spans="1:24" s="3" customFormat="1" ht="47.25">
      <c r="A344" s="113">
        <f t="shared" si="54"/>
        <v>270</v>
      </c>
      <c r="B344" s="114" t="s">
        <v>761</v>
      </c>
      <c r="C344" s="114" t="s">
        <v>762</v>
      </c>
      <c r="D344" s="73">
        <v>0</v>
      </c>
      <c r="E344" s="73">
        <v>0</v>
      </c>
      <c r="F344" s="73">
        <v>0</v>
      </c>
      <c r="G344" s="73">
        <v>0</v>
      </c>
      <c r="H344" s="73">
        <v>0</v>
      </c>
      <c r="I344" s="73">
        <v>2.444555E-2</v>
      </c>
      <c r="J344" s="73">
        <v>0</v>
      </c>
      <c r="K344" s="73">
        <v>0</v>
      </c>
      <c r="L344" s="73">
        <v>0</v>
      </c>
      <c r="M344" s="73">
        <v>2.444555E-2</v>
      </c>
      <c r="N344" s="73">
        <v>2.444555E-2</v>
      </c>
      <c r="O344" s="73">
        <v>0</v>
      </c>
      <c r="P344" s="73">
        <v>0</v>
      </c>
      <c r="Q344" s="73">
        <v>0</v>
      </c>
      <c r="R344" s="73">
        <v>2.444555E-2</v>
      </c>
      <c r="S344" s="73">
        <v>0.50476447999999996</v>
      </c>
      <c r="T344" s="73">
        <v>0</v>
      </c>
      <c r="U344" s="73">
        <v>0.48031892999999998</v>
      </c>
      <c r="V344" s="73">
        <v>0</v>
      </c>
      <c r="W344" s="73">
        <v>2.4445549999999983E-2</v>
      </c>
      <c r="X344" s="115" t="s">
        <v>731</v>
      </c>
    </row>
    <row r="345" spans="1:24" s="3" customFormat="1">
      <c r="A345" s="113">
        <f t="shared" si="54"/>
        <v>271</v>
      </c>
      <c r="B345" s="114" t="s">
        <v>763</v>
      </c>
      <c r="C345" s="114" t="s">
        <v>764</v>
      </c>
      <c r="D345" s="73">
        <v>0</v>
      </c>
      <c r="E345" s="73">
        <v>0</v>
      </c>
      <c r="F345" s="73">
        <v>0</v>
      </c>
      <c r="G345" s="73">
        <v>0</v>
      </c>
      <c r="H345" s="73">
        <v>0</v>
      </c>
      <c r="I345" s="73">
        <v>-9.3731000000000005E-3</v>
      </c>
      <c r="J345" s="73">
        <v>0</v>
      </c>
      <c r="K345" s="73">
        <v>0</v>
      </c>
      <c r="L345" s="73">
        <v>0</v>
      </c>
      <c r="M345" s="73">
        <v>-9.3731000000000005E-3</v>
      </c>
      <c r="N345" s="73">
        <v>-9.3731000000000005E-3</v>
      </c>
      <c r="O345" s="73">
        <v>0</v>
      </c>
      <c r="P345" s="73">
        <v>0</v>
      </c>
      <c r="Q345" s="73">
        <v>0</v>
      </c>
      <c r="R345" s="73">
        <v>-9.3731000000000005E-3</v>
      </c>
      <c r="S345" s="73">
        <v>-0.48969203</v>
      </c>
      <c r="T345" s="73">
        <v>0</v>
      </c>
      <c r="U345" s="73">
        <v>-0.48031892999999998</v>
      </c>
      <c r="V345" s="73">
        <v>0</v>
      </c>
      <c r="W345" s="73">
        <v>-9.3731000000000005E-3</v>
      </c>
      <c r="X345" s="115" t="s">
        <v>731</v>
      </c>
    </row>
    <row r="346" spans="1:24" s="3" customFormat="1" ht="31.5">
      <c r="A346" s="113">
        <f t="shared" si="54"/>
        <v>272</v>
      </c>
      <c r="B346" s="114" t="s">
        <v>765</v>
      </c>
      <c r="C346" s="114" t="s">
        <v>766</v>
      </c>
      <c r="D346" s="73">
        <v>0</v>
      </c>
      <c r="E346" s="73">
        <v>0</v>
      </c>
      <c r="F346" s="73">
        <v>0</v>
      </c>
      <c r="G346" s="73">
        <v>0</v>
      </c>
      <c r="H346" s="73">
        <v>0</v>
      </c>
      <c r="I346" s="73">
        <v>0</v>
      </c>
      <c r="J346" s="73">
        <v>0</v>
      </c>
      <c r="K346" s="73">
        <v>0</v>
      </c>
      <c r="L346" s="73">
        <v>0</v>
      </c>
      <c r="M346" s="73">
        <v>0</v>
      </c>
      <c r="N346" s="73">
        <v>0</v>
      </c>
      <c r="O346" s="73">
        <v>0</v>
      </c>
      <c r="P346" s="73">
        <v>0</v>
      </c>
      <c r="Q346" s="73">
        <v>0</v>
      </c>
      <c r="R346" s="73">
        <v>0</v>
      </c>
      <c r="S346" s="73">
        <v>0</v>
      </c>
      <c r="T346" s="73">
        <v>0</v>
      </c>
      <c r="U346" s="73">
        <v>0</v>
      </c>
      <c r="V346" s="73">
        <v>0</v>
      </c>
      <c r="W346" s="73">
        <v>0</v>
      </c>
      <c r="X346" s="115" t="s">
        <v>731</v>
      </c>
    </row>
    <row r="347" spans="1:24" s="3" customFormat="1" ht="31.5">
      <c r="A347" s="113">
        <f t="shared" si="54"/>
        <v>273</v>
      </c>
      <c r="B347" s="114" t="s">
        <v>767</v>
      </c>
      <c r="C347" s="114" t="s">
        <v>768</v>
      </c>
      <c r="D347" s="73">
        <v>0</v>
      </c>
      <c r="E347" s="73">
        <v>0</v>
      </c>
      <c r="F347" s="73">
        <v>0</v>
      </c>
      <c r="G347" s="73">
        <v>0</v>
      </c>
      <c r="H347" s="73">
        <v>0</v>
      </c>
      <c r="I347" s="73">
        <v>0</v>
      </c>
      <c r="J347" s="73">
        <v>0</v>
      </c>
      <c r="K347" s="73">
        <v>0</v>
      </c>
      <c r="L347" s="73">
        <v>0</v>
      </c>
      <c r="M347" s="73">
        <v>0</v>
      </c>
      <c r="N347" s="73">
        <v>0</v>
      </c>
      <c r="O347" s="73">
        <v>0</v>
      </c>
      <c r="P347" s="73">
        <v>0</v>
      </c>
      <c r="Q347" s="73">
        <v>0</v>
      </c>
      <c r="R347" s="73">
        <v>0</v>
      </c>
      <c r="S347" s="73">
        <v>0</v>
      </c>
      <c r="T347" s="73">
        <v>0</v>
      </c>
      <c r="U347" s="73">
        <v>0</v>
      </c>
      <c r="V347" s="73">
        <v>0</v>
      </c>
      <c r="W347" s="73">
        <v>0</v>
      </c>
      <c r="X347" s="115" t="s">
        <v>731</v>
      </c>
    </row>
    <row r="348" spans="1:24" s="3" customFormat="1">
      <c r="A348" s="113">
        <f t="shared" si="54"/>
        <v>274</v>
      </c>
      <c r="B348" s="114" t="s">
        <v>769</v>
      </c>
      <c r="C348" s="114" t="s">
        <v>770</v>
      </c>
      <c r="D348" s="73">
        <v>0</v>
      </c>
      <c r="E348" s="73">
        <v>0</v>
      </c>
      <c r="F348" s="73">
        <v>0</v>
      </c>
      <c r="G348" s="73">
        <v>0</v>
      </c>
      <c r="H348" s="73">
        <v>0</v>
      </c>
      <c r="I348" s="73">
        <v>0</v>
      </c>
      <c r="J348" s="73">
        <v>0</v>
      </c>
      <c r="K348" s="73">
        <v>0</v>
      </c>
      <c r="L348" s="73">
        <v>0</v>
      </c>
      <c r="M348" s="73">
        <v>0</v>
      </c>
      <c r="N348" s="73">
        <v>0</v>
      </c>
      <c r="O348" s="73">
        <v>0</v>
      </c>
      <c r="P348" s="73">
        <v>0</v>
      </c>
      <c r="Q348" s="73">
        <v>0</v>
      </c>
      <c r="R348" s="73">
        <v>0</v>
      </c>
      <c r="S348" s="73">
        <v>0</v>
      </c>
      <c r="T348" s="73">
        <v>0</v>
      </c>
      <c r="U348" s="73">
        <v>0</v>
      </c>
      <c r="V348" s="73">
        <v>0</v>
      </c>
      <c r="W348" s="73">
        <v>0</v>
      </c>
      <c r="X348" s="115" t="s">
        <v>731</v>
      </c>
    </row>
    <row r="349" spans="1:24" s="3" customFormat="1">
      <c r="A349" s="113">
        <f t="shared" si="54"/>
        <v>275</v>
      </c>
      <c r="B349" s="114" t="s">
        <v>771</v>
      </c>
      <c r="C349" s="114" t="s">
        <v>772</v>
      </c>
      <c r="D349" s="73">
        <v>0</v>
      </c>
      <c r="E349" s="73">
        <v>0</v>
      </c>
      <c r="F349" s="73">
        <v>0</v>
      </c>
      <c r="G349" s="73">
        <v>0</v>
      </c>
      <c r="H349" s="73">
        <v>0</v>
      </c>
      <c r="I349" s="73">
        <v>0</v>
      </c>
      <c r="J349" s="73">
        <v>0</v>
      </c>
      <c r="K349" s="73">
        <v>0</v>
      </c>
      <c r="L349" s="73">
        <v>0</v>
      </c>
      <c r="M349" s="73">
        <v>0</v>
      </c>
      <c r="N349" s="73">
        <v>0</v>
      </c>
      <c r="O349" s="73">
        <v>0</v>
      </c>
      <c r="P349" s="73">
        <v>0</v>
      </c>
      <c r="Q349" s="73">
        <v>0</v>
      </c>
      <c r="R349" s="73">
        <v>0</v>
      </c>
      <c r="S349" s="73">
        <v>0</v>
      </c>
      <c r="T349" s="73">
        <v>0</v>
      </c>
      <c r="U349" s="73">
        <v>0</v>
      </c>
      <c r="V349" s="73">
        <v>0</v>
      </c>
      <c r="W349" s="73">
        <v>0</v>
      </c>
      <c r="X349" s="115" t="s">
        <v>731</v>
      </c>
    </row>
    <row r="350" spans="1:24" s="3" customFormat="1">
      <c r="A350" s="113">
        <f t="shared" si="54"/>
        <v>276</v>
      </c>
      <c r="B350" s="114" t="s">
        <v>773</v>
      </c>
      <c r="C350" s="114" t="s">
        <v>774</v>
      </c>
      <c r="D350" s="73">
        <v>0</v>
      </c>
      <c r="E350" s="73">
        <v>0</v>
      </c>
      <c r="F350" s="73">
        <v>0</v>
      </c>
      <c r="G350" s="73">
        <v>0</v>
      </c>
      <c r="H350" s="73">
        <v>0</v>
      </c>
      <c r="I350" s="73">
        <v>0</v>
      </c>
      <c r="J350" s="73">
        <v>0</v>
      </c>
      <c r="K350" s="73">
        <v>0</v>
      </c>
      <c r="L350" s="73">
        <v>0</v>
      </c>
      <c r="M350" s="73">
        <v>0</v>
      </c>
      <c r="N350" s="73">
        <v>0</v>
      </c>
      <c r="O350" s="73">
        <v>0</v>
      </c>
      <c r="P350" s="73">
        <v>0</v>
      </c>
      <c r="Q350" s="73">
        <v>0</v>
      </c>
      <c r="R350" s="73">
        <v>0</v>
      </c>
      <c r="S350" s="73">
        <v>0</v>
      </c>
      <c r="T350" s="73">
        <v>0</v>
      </c>
      <c r="U350" s="73">
        <v>0</v>
      </c>
      <c r="V350" s="73">
        <v>0</v>
      </c>
      <c r="W350" s="73">
        <v>0</v>
      </c>
      <c r="X350" s="115" t="s">
        <v>731</v>
      </c>
    </row>
    <row r="351" spans="1:24" s="3" customFormat="1">
      <c r="A351" s="113">
        <f t="shared" si="54"/>
        <v>277</v>
      </c>
      <c r="B351" s="114" t="s">
        <v>775</v>
      </c>
      <c r="C351" s="114" t="s">
        <v>776</v>
      </c>
      <c r="D351" s="73">
        <v>0</v>
      </c>
      <c r="E351" s="73">
        <v>0</v>
      </c>
      <c r="F351" s="73">
        <v>0</v>
      </c>
      <c r="G351" s="73">
        <v>0</v>
      </c>
      <c r="H351" s="73">
        <v>0</v>
      </c>
      <c r="I351" s="73">
        <v>0</v>
      </c>
      <c r="J351" s="73">
        <v>0</v>
      </c>
      <c r="K351" s="73">
        <v>0</v>
      </c>
      <c r="L351" s="73">
        <v>0</v>
      </c>
      <c r="M351" s="73">
        <v>0</v>
      </c>
      <c r="N351" s="73">
        <v>0</v>
      </c>
      <c r="O351" s="73">
        <v>0</v>
      </c>
      <c r="P351" s="73">
        <v>0</v>
      </c>
      <c r="Q351" s="73">
        <v>0</v>
      </c>
      <c r="R351" s="73">
        <v>0</v>
      </c>
      <c r="S351" s="73">
        <v>0</v>
      </c>
      <c r="T351" s="73">
        <v>0</v>
      </c>
      <c r="U351" s="73">
        <v>0</v>
      </c>
      <c r="V351" s="73">
        <v>0</v>
      </c>
      <c r="W351" s="73">
        <v>0</v>
      </c>
      <c r="X351" s="115" t="s">
        <v>731</v>
      </c>
    </row>
    <row r="352" spans="1:24" s="3" customFormat="1" ht="31.5">
      <c r="A352" s="113">
        <f t="shared" si="54"/>
        <v>278</v>
      </c>
      <c r="B352" s="114" t="s">
        <v>777</v>
      </c>
      <c r="C352" s="114" t="s">
        <v>778</v>
      </c>
      <c r="D352" s="73">
        <v>0</v>
      </c>
      <c r="E352" s="73">
        <v>0</v>
      </c>
      <c r="F352" s="73">
        <v>0</v>
      </c>
      <c r="G352" s="73">
        <v>0</v>
      </c>
      <c r="H352" s="73">
        <v>0</v>
      </c>
      <c r="I352" s="73">
        <v>0</v>
      </c>
      <c r="J352" s="73">
        <v>0</v>
      </c>
      <c r="K352" s="73">
        <v>0</v>
      </c>
      <c r="L352" s="73">
        <v>0</v>
      </c>
      <c r="M352" s="73">
        <v>0</v>
      </c>
      <c r="N352" s="73">
        <v>0</v>
      </c>
      <c r="O352" s="73">
        <v>0</v>
      </c>
      <c r="P352" s="73">
        <v>0</v>
      </c>
      <c r="Q352" s="73">
        <v>0</v>
      </c>
      <c r="R352" s="73">
        <v>0</v>
      </c>
      <c r="S352" s="73">
        <v>0</v>
      </c>
      <c r="T352" s="73">
        <v>0</v>
      </c>
      <c r="U352" s="73">
        <v>0</v>
      </c>
      <c r="V352" s="73">
        <v>0</v>
      </c>
      <c r="W352" s="73">
        <v>0</v>
      </c>
      <c r="X352" s="115" t="s">
        <v>731</v>
      </c>
    </row>
    <row r="353" spans="1:24" s="3" customFormat="1">
      <c r="A353" s="113">
        <f t="shared" si="54"/>
        <v>279</v>
      </c>
      <c r="B353" s="114" t="s">
        <v>779</v>
      </c>
      <c r="C353" s="114" t="s">
        <v>780</v>
      </c>
      <c r="D353" s="73">
        <v>0</v>
      </c>
      <c r="E353" s="73">
        <v>0</v>
      </c>
      <c r="F353" s="73">
        <v>0</v>
      </c>
      <c r="G353" s="73">
        <v>0</v>
      </c>
      <c r="H353" s="73">
        <v>0</v>
      </c>
      <c r="I353" s="73">
        <v>0</v>
      </c>
      <c r="J353" s="73">
        <v>0</v>
      </c>
      <c r="K353" s="73">
        <v>0</v>
      </c>
      <c r="L353" s="73">
        <v>0</v>
      </c>
      <c r="M353" s="73">
        <v>0</v>
      </c>
      <c r="N353" s="73">
        <v>0</v>
      </c>
      <c r="O353" s="73">
        <v>0</v>
      </c>
      <c r="P353" s="73">
        <v>0</v>
      </c>
      <c r="Q353" s="73">
        <v>0</v>
      </c>
      <c r="R353" s="73">
        <v>0</v>
      </c>
      <c r="S353" s="73">
        <v>0</v>
      </c>
      <c r="T353" s="73">
        <v>0</v>
      </c>
      <c r="U353" s="73">
        <v>0</v>
      </c>
      <c r="V353" s="73">
        <v>0</v>
      </c>
      <c r="W353" s="73">
        <v>0</v>
      </c>
      <c r="X353" s="115" t="s">
        <v>731</v>
      </c>
    </row>
    <row r="354" spans="1:24" s="3" customFormat="1">
      <c r="A354" s="113">
        <f t="shared" si="54"/>
        <v>280</v>
      </c>
      <c r="B354" s="114" t="s">
        <v>781</v>
      </c>
      <c r="C354" s="114" t="s">
        <v>782</v>
      </c>
      <c r="D354" s="73">
        <v>0</v>
      </c>
      <c r="E354" s="73">
        <v>0</v>
      </c>
      <c r="F354" s="73">
        <v>0</v>
      </c>
      <c r="G354" s="73">
        <v>0</v>
      </c>
      <c r="H354" s="73">
        <v>0</v>
      </c>
      <c r="I354" s="73">
        <v>0</v>
      </c>
      <c r="J354" s="73">
        <v>0</v>
      </c>
      <c r="K354" s="73">
        <v>0</v>
      </c>
      <c r="L354" s="73">
        <v>0</v>
      </c>
      <c r="M354" s="73">
        <v>0</v>
      </c>
      <c r="N354" s="73">
        <v>0</v>
      </c>
      <c r="O354" s="73">
        <v>0</v>
      </c>
      <c r="P354" s="73">
        <v>0</v>
      </c>
      <c r="Q354" s="73">
        <v>0</v>
      </c>
      <c r="R354" s="73">
        <v>0</v>
      </c>
      <c r="S354" s="73">
        <v>0</v>
      </c>
      <c r="T354" s="73">
        <v>0</v>
      </c>
      <c r="U354" s="73">
        <v>0</v>
      </c>
      <c r="V354" s="73">
        <v>0</v>
      </c>
      <c r="W354" s="73">
        <v>0</v>
      </c>
      <c r="X354" s="115" t="s">
        <v>731</v>
      </c>
    </row>
    <row r="355" spans="1:24" s="3" customFormat="1">
      <c r="A355" s="113">
        <f t="shared" si="54"/>
        <v>281</v>
      </c>
      <c r="B355" s="114" t="s">
        <v>783</v>
      </c>
      <c r="C355" s="114" t="s">
        <v>784</v>
      </c>
      <c r="D355" s="73">
        <v>0</v>
      </c>
      <c r="E355" s="73">
        <v>0</v>
      </c>
      <c r="F355" s="73">
        <v>0</v>
      </c>
      <c r="G355" s="73">
        <v>0</v>
      </c>
      <c r="H355" s="73">
        <v>0</v>
      </c>
      <c r="I355" s="73">
        <v>0</v>
      </c>
      <c r="J355" s="73">
        <v>0</v>
      </c>
      <c r="K355" s="73">
        <v>0</v>
      </c>
      <c r="L355" s="73">
        <v>0</v>
      </c>
      <c r="M355" s="73">
        <v>0</v>
      </c>
      <c r="N355" s="73">
        <v>0</v>
      </c>
      <c r="O355" s="73">
        <v>0</v>
      </c>
      <c r="P355" s="73">
        <v>0</v>
      </c>
      <c r="Q355" s="73">
        <v>0</v>
      </c>
      <c r="R355" s="73">
        <v>0</v>
      </c>
      <c r="S355" s="73">
        <v>0</v>
      </c>
      <c r="T355" s="73">
        <v>0</v>
      </c>
      <c r="U355" s="73">
        <v>0</v>
      </c>
      <c r="V355" s="73">
        <v>0</v>
      </c>
      <c r="W355" s="73">
        <v>0</v>
      </c>
      <c r="X355" s="115" t="s">
        <v>731</v>
      </c>
    </row>
    <row r="356" spans="1:24" s="3" customFormat="1">
      <c r="A356" s="113">
        <f t="shared" si="54"/>
        <v>282</v>
      </c>
      <c r="B356" s="114" t="s">
        <v>785</v>
      </c>
      <c r="C356" s="114" t="s">
        <v>786</v>
      </c>
      <c r="D356" s="73">
        <v>0</v>
      </c>
      <c r="E356" s="73">
        <v>0</v>
      </c>
      <c r="F356" s="73">
        <v>0</v>
      </c>
      <c r="G356" s="73">
        <v>0</v>
      </c>
      <c r="H356" s="73">
        <v>0</v>
      </c>
      <c r="I356" s="73">
        <v>0</v>
      </c>
      <c r="J356" s="73">
        <v>0</v>
      </c>
      <c r="K356" s="73">
        <v>0</v>
      </c>
      <c r="L356" s="73">
        <v>0</v>
      </c>
      <c r="M356" s="73">
        <v>0</v>
      </c>
      <c r="N356" s="73">
        <v>0</v>
      </c>
      <c r="O356" s="73">
        <v>0</v>
      </c>
      <c r="P356" s="73">
        <v>0</v>
      </c>
      <c r="Q356" s="73">
        <v>0</v>
      </c>
      <c r="R356" s="73">
        <v>0</v>
      </c>
      <c r="S356" s="73">
        <v>0</v>
      </c>
      <c r="T356" s="73">
        <v>0</v>
      </c>
      <c r="U356" s="73">
        <v>0</v>
      </c>
      <c r="V356" s="73">
        <v>0</v>
      </c>
      <c r="W356" s="73">
        <v>0</v>
      </c>
      <c r="X356" s="115" t="s">
        <v>731</v>
      </c>
    </row>
    <row r="357" spans="1:24" s="3" customFormat="1">
      <c r="A357" s="113">
        <f t="shared" si="54"/>
        <v>283</v>
      </c>
      <c r="B357" s="114" t="s">
        <v>787</v>
      </c>
      <c r="C357" s="114" t="s">
        <v>788</v>
      </c>
      <c r="D357" s="73">
        <v>0</v>
      </c>
      <c r="E357" s="73">
        <v>0</v>
      </c>
      <c r="F357" s="73">
        <v>0</v>
      </c>
      <c r="G357" s="73">
        <v>0</v>
      </c>
      <c r="H357" s="73">
        <v>0</v>
      </c>
      <c r="I357" s="73">
        <v>0</v>
      </c>
      <c r="J357" s="73">
        <v>0</v>
      </c>
      <c r="K357" s="73">
        <v>0</v>
      </c>
      <c r="L357" s="73">
        <v>0</v>
      </c>
      <c r="M357" s="73">
        <v>0</v>
      </c>
      <c r="N357" s="73">
        <v>0</v>
      </c>
      <c r="O357" s="73">
        <v>0</v>
      </c>
      <c r="P357" s="73">
        <v>0</v>
      </c>
      <c r="Q357" s="73">
        <v>0</v>
      </c>
      <c r="R357" s="73">
        <v>0</v>
      </c>
      <c r="S357" s="73">
        <v>0</v>
      </c>
      <c r="T357" s="73">
        <v>0</v>
      </c>
      <c r="U357" s="73">
        <v>0</v>
      </c>
      <c r="V357" s="73">
        <v>0</v>
      </c>
      <c r="W357" s="73">
        <v>0</v>
      </c>
      <c r="X357" s="115" t="s">
        <v>731</v>
      </c>
    </row>
    <row r="358" spans="1:24" s="3" customFormat="1" ht="31.5">
      <c r="A358" s="113">
        <f t="shared" si="54"/>
        <v>284</v>
      </c>
      <c r="B358" s="114" t="s">
        <v>789</v>
      </c>
      <c r="C358" s="114" t="s">
        <v>790</v>
      </c>
      <c r="D358" s="73">
        <v>0</v>
      </c>
      <c r="E358" s="73">
        <v>0</v>
      </c>
      <c r="F358" s="73">
        <v>0</v>
      </c>
      <c r="G358" s="73">
        <v>0</v>
      </c>
      <c r="H358" s="73">
        <v>0</v>
      </c>
      <c r="I358" s="73">
        <v>0</v>
      </c>
      <c r="J358" s="73">
        <v>0</v>
      </c>
      <c r="K358" s="73">
        <v>0</v>
      </c>
      <c r="L358" s="73">
        <v>0</v>
      </c>
      <c r="M358" s="73">
        <v>0</v>
      </c>
      <c r="N358" s="73">
        <v>0</v>
      </c>
      <c r="O358" s="73">
        <v>0</v>
      </c>
      <c r="P358" s="73">
        <v>0</v>
      </c>
      <c r="Q358" s="73">
        <v>0</v>
      </c>
      <c r="R358" s="73">
        <v>0</v>
      </c>
      <c r="S358" s="73">
        <v>0</v>
      </c>
      <c r="T358" s="73">
        <v>0</v>
      </c>
      <c r="U358" s="73">
        <v>0</v>
      </c>
      <c r="V358" s="73">
        <v>0</v>
      </c>
      <c r="W358" s="73">
        <v>0</v>
      </c>
      <c r="X358" s="115" t="s">
        <v>731</v>
      </c>
    </row>
    <row r="359" spans="1:24" s="3" customFormat="1">
      <c r="A359" s="113">
        <f t="shared" si="54"/>
        <v>285</v>
      </c>
      <c r="B359" s="114" t="s">
        <v>791</v>
      </c>
      <c r="C359" s="114" t="s">
        <v>792</v>
      </c>
      <c r="D359" s="73">
        <v>0</v>
      </c>
      <c r="E359" s="73">
        <v>0</v>
      </c>
      <c r="F359" s="73">
        <v>0</v>
      </c>
      <c r="G359" s="73">
        <v>0</v>
      </c>
      <c r="H359" s="73">
        <v>0</v>
      </c>
      <c r="I359" s="73">
        <v>0</v>
      </c>
      <c r="J359" s="73">
        <v>0</v>
      </c>
      <c r="K359" s="73">
        <v>0</v>
      </c>
      <c r="L359" s="73">
        <v>0</v>
      </c>
      <c r="M359" s="73">
        <v>0</v>
      </c>
      <c r="N359" s="73">
        <v>0</v>
      </c>
      <c r="O359" s="73">
        <v>0</v>
      </c>
      <c r="P359" s="73">
        <v>0</v>
      </c>
      <c r="Q359" s="73">
        <v>0</v>
      </c>
      <c r="R359" s="73">
        <v>0</v>
      </c>
      <c r="S359" s="73">
        <v>0</v>
      </c>
      <c r="T359" s="73">
        <v>0</v>
      </c>
      <c r="U359" s="73">
        <v>0</v>
      </c>
      <c r="V359" s="73">
        <v>0</v>
      </c>
      <c r="W359" s="73">
        <v>0</v>
      </c>
      <c r="X359" s="115" t="s">
        <v>731</v>
      </c>
    </row>
    <row r="360" spans="1:24" s="3" customFormat="1">
      <c r="A360" s="113">
        <f t="shared" si="54"/>
        <v>286</v>
      </c>
      <c r="B360" s="114" t="s">
        <v>793</v>
      </c>
      <c r="C360" s="114" t="s">
        <v>794</v>
      </c>
      <c r="D360" s="73">
        <v>0</v>
      </c>
      <c r="E360" s="73">
        <v>0</v>
      </c>
      <c r="F360" s="73">
        <v>0</v>
      </c>
      <c r="G360" s="73">
        <v>0</v>
      </c>
      <c r="H360" s="73">
        <v>0</v>
      </c>
      <c r="I360" s="73">
        <v>0</v>
      </c>
      <c r="J360" s="73">
        <v>0</v>
      </c>
      <c r="K360" s="73">
        <v>0</v>
      </c>
      <c r="L360" s="73">
        <v>0</v>
      </c>
      <c r="M360" s="73">
        <v>0</v>
      </c>
      <c r="N360" s="73">
        <v>0</v>
      </c>
      <c r="O360" s="73">
        <v>0</v>
      </c>
      <c r="P360" s="73">
        <v>0</v>
      </c>
      <c r="Q360" s="73">
        <v>0</v>
      </c>
      <c r="R360" s="73">
        <v>0</v>
      </c>
      <c r="S360" s="73">
        <v>0</v>
      </c>
      <c r="T360" s="73">
        <v>0</v>
      </c>
      <c r="U360" s="73">
        <v>0</v>
      </c>
      <c r="V360" s="73">
        <v>0</v>
      </c>
      <c r="W360" s="73">
        <v>0</v>
      </c>
      <c r="X360" s="115" t="s">
        <v>731</v>
      </c>
    </row>
    <row r="361" spans="1:24" s="3" customFormat="1" ht="31.5">
      <c r="A361" s="113">
        <f t="shared" si="54"/>
        <v>287</v>
      </c>
      <c r="B361" s="114" t="s">
        <v>795</v>
      </c>
      <c r="C361" s="114" t="s">
        <v>796</v>
      </c>
      <c r="D361" s="73">
        <v>0</v>
      </c>
      <c r="E361" s="73">
        <v>0</v>
      </c>
      <c r="F361" s="73">
        <v>0</v>
      </c>
      <c r="G361" s="73">
        <v>0</v>
      </c>
      <c r="H361" s="73">
        <v>0</v>
      </c>
      <c r="I361" s="73">
        <v>0</v>
      </c>
      <c r="J361" s="73">
        <v>0</v>
      </c>
      <c r="K361" s="73">
        <v>0</v>
      </c>
      <c r="L361" s="73">
        <v>0</v>
      </c>
      <c r="M361" s="73">
        <v>0</v>
      </c>
      <c r="N361" s="73">
        <v>0</v>
      </c>
      <c r="O361" s="73">
        <v>0</v>
      </c>
      <c r="P361" s="73">
        <v>0</v>
      </c>
      <c r="Q361" s="73">
        <v>0</v>
      </c>
      <c r="R361" s="73">
        <v>0</v>
      </c>
      <c r="S361" s="73">
        <v>0</v>
      </c>
      <c r="T361" s="73">
        <v>0</v>
      </c>
      <c r="U361" s="73">
        <v>0</v>
      </c>
      <c r="V361" s="73">
        <v>0</v>
      </c>
      <c r="W361" s="73">
        <v>0</v>
      </c>
      <c r="X361" s="115" t="s">
        <v>731</v>
      </c>
    </row>
    <row r="362" spans="1:24" s="3" customFormat="1" ht="31.5">
      <c r="A362" s="113">
        <f t="shared" si="54"/>
        <v>288</v>
      </c>
      <c r="B362" s="114" t="s">
        <v>797</v>
      </c>
      <c r="C362" s="114" t="s">
        <v>798</v>
      </c>
      <c r="D362" s="73">
        <v>0</v>
      </c>
      <c r="E362" s="73">
        <v>0</v>
      </c>
      <c r="F362" s="73">
        <v>0</v>
      </c>
      <c r="G362" s="73">
        <v>0</v>
      </c>
      <c r="H362" s="73">
        <v>0</v>
      </c>
      <c r="I362" s="73">
        <v>0</v>
      </c>
      <c r="J362" s="73">
        <v>0</v>
      </c>
      <c r="K362" s="73">
        <v>0</v>
      </c>
      <c r="L362" s="73">
        <v>0</v>
      </c>
      <c r="M362" s="73">
        <v>0</v>
      </c>
      <c r="N362" s="73">
        <v>0</v>
      </c>
      <c r="O362" s="73">
        <v>0</v>
      </c>
      <c r="P362" s="73">
        <v>0</v>
      </c>
      <c r="Q362" s="73">
        <v>0</v>
      </c>
      <c r="R362" s="73">
        <v>0</v>
      </c>
      <c r="S362" s="73">
        <v>0</v>
      </c>
      <c r="T362" s="73">
        <v>0</v>
      </c>
      <c r="U362" s="73">
        <v>0</v>
      </c>
      <c r="V362" s="73">
        <v>0</v>
      </c>
      <c r="W362" s="73">
        <v>0</v>
      </c>
      <c r="X362" s="115" t="s">
        <v>731</v>
      </c>
    </row>
    <row r="363" spans="1:24" s="3" customFormat="1" ht="31.5">
      <c r="A363" s="113">
        <f t="shared" si="54"/>
        <v>289</v>
      </c>
      <c r="B363" s="114" t="s">
        <v>799</v>
      </c>
      <c r="C363" s="114" t="s">
        <v>800</v>
      </c>
      <c r="D363" s="73">
        <v>0</v>
      </c>
      <c r="E363" s="73">
        <v>0</v>
      </c>
      <c r="F363" s="73">
        <v>0</v>
      </c>
      <c r="G363" s="73">
        <v>0</v>
      </c>
      <c r="H363" s="73">
        <v>0</v>
      </c>
      <c r="I363" s="73">
        <v>0</v>
      </c>
      <c r="J363" s="73">
        <v>0</v>
      </c>
      <c r="K363" s="73">
        <v>0</v>
      </c>
      <c r="L363" s="73">
        <v>0</v>
      </c>
      <c r="M363" s="73">
        <v>0</v>
      </c>
      <c r="N363" s="73">
        <v>0</v>
      </c>
      <c r="O363" s="73">
        <v>0</v>
      </c>
      <c r="P363" s="73">
        <v>0</v>
      </c>
      <c r="Q363" s="73">
        <v>0</v>
      </c>
      <c r="R363" s="73">
        <v>0</v>
      </c>
      <c r="S363" s="73">
        <v>0</v>
      </c>
      <c r="T363" s="73">
        <v>0</v>
      </c>
      <c r="U363" s="73">
        <v>0</v>
      </c>
      <c r="V363" s="73">
        <v>0</v>
      </c>
      <c r="W363" s="73">
        <v>0</v>
      </c>
      <c r="X363" s="115" t="s">
        <v>731</v>
      </c>
    </row>
    <row r="364" spans="1:24" s="3" customFormat="1">
      <c r="A364" s="113">
        <f t="shared" si="54"/>
        <v>290</v>
      </c>
      <c r="B364" s="114" t="s">
        <v>801</v>
      </c>
      <c r="C364" s="114" t="s">
        <v>802</v>
      </c>
      <c r="D364" s="73">
        <v>0</v>
      </c>
      <c r="E364" s="73">
        <v>0</v>
      </c>
      <c r="F364" s="73">
        <v>0</v>
      </c>
      <c r="G364" s="73">
        <v>0</v>
      </c>
      <c r="H364" s="73">
        <v>0</v>
      </c>
      <c r="I364" s="73">
        <v>0</v>
      </c>
      <c r="J364" s="73">
        <v>0</v>
      </c>
      <c r="K364" s="73">
        <v>0</v>
      </c>
      <c r="L364" s="73">
        <v>0</v>
      </c>
      <c r="M364" s="73">
        <v>0</v>
      </c>
      <c r="N364" s="73">
        <v>0</v>
      </c>
      <c r="O364" s="73">
        <v>0</v>
      </c>
      <c r="P364" s="73">
        <v>0</v>
      </c>
      <c r="Q364" s="73">
        <v>0</v>
      </c>
      <c r="R364" s="73">
        <v>0</v>
      </c>
      <c r="S364" s="73">
        <v>0</v>
      </c>
      <c r="T364" s="73">
        <v>0</v>
      </c>
      <c r="U364" s="73">
        <v>0</v>
      </c>
      <c r="V364" s="73">
        <v>0</v>
      </c>
      <c r="W364" s="73">
        <v>0</v>
      </c>
      <c r="X364" s="115" t="s">
        <v>731</v>
      </c>
    </row>
    <row r="365" spans="1:24" s="3" customFormat="1" ht="31.5">
      <c r="A365" s="113">
        <f t="shared" si="54"/>
        <v>291</v>
      </c>
      <c r="B365" s="114" t="s">
        <v>803</v>
      </c>
      <c r="C365" s="114" t="s">
        <v>804</v>
      </c>
      <c r="D365" s="73">
        <v>0</v>
      </c>
      <c r="E365" s="73">
        <v>0</v>
      </c>
      <c r="F365" s="73">
        <v>0</v>
      </c>
      <c r="G365" s="73">
        <v>0</v>
      </c>
      <c r="H365" s="73">
        <v>0</v>
      </c>
      <c r="I365" s="73">
        <v>13.03</v>
      </c>
      <c r="J365" s="73">
        <v>0</v>
      </c>
      <c r="K365" s="73">
        <v>13.03</v>
      </c>
      <c r="L365" s="73">
        <v>0</v>
      </c>
      <c r="M365" s="73">
        <v>0</v>
      </c>
      <c r="N365" s="73">
        <v>13.03</v>
      </c>
      <c r="O365" s="73">
        <v>0</v>
      </c>
      <c r="P365" s="73">
        <v>13.03</v>
      </c>
      <c r="Q365" s="73">
        <v>0</v>
      </c>
      <c r="R365" s="73">
        <v>0</v>
      </c>
      <c r="S365" s="73">
        <v>0</v>
      </c>
      <c r="T365" s="73">
        <v>0</v>
      </c>
      <c r="U365" s="73">
        <v>0</v>
      </c>
      <c r="V365" s="73">
        <v>0</v>
      </c>
      <c r="W365" s="73">
        <v>0</v>
      </c>
      <c r="X365" s="115" t="s">
        <v>731</v>
      </c>
    </row>
    <row r="366" spans="1:24" s="3" customFormat="1" ht="31.5">
      <c r="A366" s="113">
        <f t="shared" si="54"/>
        <v>292</v>
      </c>
      <c r="B366" s="114" t="s">
        <v>805</v>
      </c>
      <c r="C366" s="114" t="s">
        <v>806</v>
      </c>
      <c r="D366" s="73">
        <v>0</v>
      </c>
      <c r="E366" s="73">
        <v>0</v>
      </c>
      <c r="F366" s="73">
        <v>0</v>
      </c>
      <c r="G366" s="73">
        <v>0</v>
      </c>
      <c r="H366" s="73">
        <v>0</v>
      </c>
      <c r="I366" s="73">
        <v>1.5343715800000002</v>
      </c>
      <c r="J366" s="73">
        <v>0</v>
      </c>
      <c r="K366" s="73">
        <v>1.5343715800000002</v>
      </c>
      <c r="L366" s="73">
        <v>0</v>
      </c>
      <c r="M366" s="73">
        <v>0</v>
      </c>
      <c r="N366" s="73">
        <v>1.5343715800000002</v>
      </c>
      <c r="O366" s="73">
        <v>0</v>
      </c>
      <c r="P366" s="73">
        <v>1.5343715800000002</v>
      </c>
      <c r="Q366" s="73">
        <v>0</v>
      </c>
      <c r="R366" s="73">
        <v>0</v>
      </c>
      <c r="S366" s="73">
        <v>0</v>
      </c>
      <c r="T366" s="73">
        <v>0</v>
      </c>
      <c r="U366" s="73">
        <v>0</v>
      </c>
      <c r="V366" s="73">
        <v>0</v>
      </c>
      <c r="W366" s="73">
        <v>0</v>
      </c>
      <c r="X366" s="115" t="s">
        <v>731</v>
      </c>
    </row>
    <row r="367" spans="1:24" s="3" customFormat="1" ht="31.5">
      <c r="A367" s="113">
        <f t="shared" si="54"/>
        <v>293</v>
      </c>
      <c r="B367" s="114" t="s">
        <v>807</v>
      </c>
      <c r="C367" s="114" t="s">
        <v>808</v>
      </c>
      <c r="D367" s="73">
        <v>0</v>
      </c>
      <c r="E367" s="73">
        <v>0</v>
      </c>
      <c r="F367" s="73">
        <v>0</v>
      </c>
      <c r="G367" s="73">
        <v>0</v>
      </c>
      <c r="H367" s="73">
        <v>0</v>
      </c>
      <c r="I367" s="73">
        <v>0</v>
      </c>
      <c r="J367" s="73">
        <v>0</v>
      </c>
      <c r="K367" s="73">
        <v>0</v>
      </c>
      <c r="L367" s="73">
        <v>0</v>
      </c>
      <c r="M367" s="73">
        <v>0</v>
      </c>
      <c r="N367" s="73">
        <v>0</v>
      </c>
      <c r="O367" s="73">
        <v>0</v>
      </c>
      <c r="P367" s="73">
        <v>0</v>
      </c>
      <c r="Q367" s="73">
        <v>0</v>
      </c>
      <c r="R367" s="73">
        <v>0</v>
      </c>
      <c r="S367" s="73">
        <v>0</v>
      </c>
      <c r="T367" s="73">
        <v>0</v>
      </c>
      <c r="U367" s="73">
        <v>0</v>
      </c>
      <c r="V367" s="73">
        <v>0</v>
      </c>
      <c r="W367" s="73">
        <v>0</v>
      </c>
      <c r="X367" s="115" t="s">
        <v>731</v>
      </c>
    </row>
    <row r="368" spans="1:24" s="3" customFormat="1" ht="31.5">
      <c r="A368" s="113">
        <f t="shared" si="54"/>
        <v>294</v>
      </c>
      <c r="B368" s="114" t="s">
        <v>809</v>
      </c>
      <c r="C368" s="114" t="s">
        <v>810</v>
      </c>
      <c r="D368" s="73">
        <v>0</v>
      </c>
      <c r="E368" s="73">
        <v>0</v>
      </c>
      <c r="F368" s="73">
        <v>0</v>
      </c>
      <c r="G368" s="73">
        <v>0</v>
      </c>
      <c r="H368" s="73">
        <v>0</v>
      </c>
      <c r="I368" s="73">
        <v>0</v>
      </c>
      <c r="J368" s="73">
        <v>0</v>
      </c>
      <c r="K368" s="73">
        <v>0</v>
      </c>
      <c r="L368" s="73">
        <v>0</v>
      </c>
      <c r="M368" s="73">
        <v>0</v>
      </c>
      <c r="N368" s="73">
        <v>0</v>
      </c>
      <c r="O368" s="73">
        <v>0</v>
      </c>
      <c r="P368" s="73">
        <v>0</v>
      </c>
      <c r="Q368" s="73">
        <v>0</v>
      </c>
      <c r="R368" s="73">
        <v>0</v>
      </c>
      <c r="S368" s="73">
        <v>0</v>
      </c>
      <c r="T368" s="73">
        <v>0</v>
      </c>
      <c r="U368" s="73">
        <v>0</v>
      </c>
      <c r="V368" s="73">
        <v>0</v>
      </c>
      <c r="W368" s="73">
        <v>0</v>
      </c>
      <c r="X368" s="115" t="s">
        <v>731</v>
      </c>
    </row>
    <row r="369" spans="1:24" s="3" customFormat="1" ht="31.5">
      <c r="A369" s="113">
        <f t="shared" si="54"/>
        <v>295</v>
      </c>
      <c r="B369" s="114" t="s">
        <v>811</v>
      </c>
      <c r="C369" s="114" t="s">
        <v>812</v>
      </c>
      <c r="D369" s="73">
        <v>0</v>
      </c>
      <c r="E369" s="73">
        <v>0</v>
      </c>
      <c r="F369" s="73">
        <v>0</v>
      </c>
      <c r="G369" s="73">
        <v>0</v>
      </c>
      <c r="H369" s="73">
        <v>0</v>
      </c>
      <c r="I369" s="73">
        <v>0</v>
      </c>
      <c r="J369" s="73">
        <v>0</v>
      </c>
      <c r="K369" s="73">
        <v>0</v>
      </c>
      <c r="L369" s="73">
        <v>0</v>
      </c>
      <c r="M369" s="73">
        <v>0</v>
      </c>
      <c r="N369" s="73">
        <v>0</v>
      </c>
      <c r="O369" s="73">
        <v>0</v>
      </c>
      <c r="P369" s="73">
        <v>0</v>
      </c>
      <c r="Q369" s="73">
        <v>0</v>
      </c>
      <c r="R369" s="73">
        <v>0</v>
      </c>
      <c r="S369" s="73">
        <v>0</v>
      </c>
      <c r="T369" s="73">
        <v>0</v>
      </c>
      <c r="U369" s="73">
        <v>0</v>
      </c>
      <c r="V369" s="73">
        <v>0</v>
      </c>
      <c r="W369" s="73">
        <v>0</v>
      </c>
      <c r="X369" s="115" t="s">
        <v>731</v>
      </c>
    </row>
    <row r="370" spans="1:24" s="3" customFormat="1">
      <c r="A370" s="113">
        <f t="shared" si="54"/>
        <v>296</v>
      </c>
      <c r="B370" s="114" t="s">
        <v>315</v>
      </c>
      <c r="C370" s="114" t="s">
        <v>813</v>
      </c>
      <c r="D370" s="73">
        <v>0</v>
      </c>
      <c r="E370" s="73">
        <v>0</v>
      </c>
      <c r="F370" s="73">
        <v>0</v>
      </c>
      <c r="G370" s="73">
        <v>0</v>
      </c>
      <c r="H370" s="73">
        <v>0</v>
      </c>
      <c r="I370" s="73">
        <v>28.721569800000001</v>
      </c>
      <c r="J370" s="73">
        <v>0</v>
      </c>
      <c r="K370" s="73">
        <v>0</v>
      </c>
      <c r="L370" s="73">
        <v>28.721569800000001</v>
      </c>
      <c r="M370" s="73">
        <v>0</v>
      </c>
      <c r="N370" s="73">
        <v>28.721569800000001</v>
      </c>
      <c r="O370" s="73">
        <v>0</v>
      </c>
      <c r="P370" s="73">
        <v>0</v>
      </c>
      <c r="Q370" s="73">
        <v>28.721569800000001</v>
      </c>
      <c r="R370" s="73">
        <v>0</v>
      </c>
      <c r="S370" s="73">
        <v>21.989830489999999</v>
      </c>
      <c r="T370" s="73">
        <v>0</v>
      </c>
      <c r="U370" s="73">
        <v>0</v>
      </c>
      <c r="V370" s="73">
        <v>21.989830489999999</v>
      </c>
      <c r="W370" s="73">
        <v>0</v>
      </c>
      <c r="X370" s="115" t="s">
        <v>731</v>
      </c>
    </row>
    <row r="371" spans="1:24" s="3" customFormat="1" ht="78.75">
      <c r="A371" s="113">
        <f t="shared" si="54"/>
        <v>297</v>
      </c>
      <c r="B371" s="114" t="s">
        <v>814</v>
      </c>
      <c r="C371" s="114" t="s">
        <v>815</v>
      </c>
      <c r="D371" s="73">
        <v>0</v>
      </c>
      <c r="E371" s="73">
        <v>0</v>
      </c>
      <c r="F371" s="73">
        <v>0</v>
      </c>
      <c r="G371" s="73">
        <v>0</v>
      </c>
      <c r="H371" s="73">
        <v>0</v>
      </c>
      <c r="I371" s="73">
        <v>0</v>
      </c>
      <c r="J371" s="73">
        <v>0</v>
      </c>
      <c r="K371" s="73">
        <v>0</v>
      </c>
      <c r="L371" s="73">
        <v>0</v>
      </c>
      <c r="M371" s="73">
        <v>0</v>
      </c>
      <c r="N371" s="73">
        <v>0</v>
      </c>
      <c r="O371" s="73">
        <v>0</v>
      </c>
      <c r="P371" s="73">
        <v>0</v>
      </c>
      <c r="Q371" s="73">
        <v>0</v>
      </c>
      <c r="R371" s="73">
        <v>0</v>
      </c>
      <c r="S371" s="73">
        <v>0</v>
      </c>
      <c r="T371" s="73">
        <v>0</v>
      </c>
      <c r="U371" s="73">
        <v>0</v>
      </c>
      <c r="V371" s="73">
        <v>0</v>
      </c>
      <c r="W371" s="73">
        <v>0</v>
      </c>
      <c r="X371" s="115" t="s">
        <v>731</v>
      </c>
    </row>
    <row r="372" spans="1:24" s="3" customFormat="1">
      <c r="A372" s="201" t="s">
        <v>57</v>
      </c>
      <c r="B372" s="242" t="s">
        <v>58</v>
      </c>
      <c r="C372" s="242"/>
      <c r="D372" s="242">
        <f>SUM(D373:D375)</f>
        <v>0.117562</v>
      </c>
      <c r="E372" s="242">
        <f t="shared" ref="E372:W372" si="55">SUM(E373:E375)</f>
        <v>0</v>
      </c>
      <c r="F372" s="242">
        <f t="shared" si="55"/>
        <v>0</v>
      </c>
      <c r="G372" s="242">
        <f t="shared" si="55"/>
        <v>0</v>
      </c>
      <c r="H372" s="242">
        <f t="shared" si="55"/>
        <v>0.117562</v>
      </c>
      <c r="I372" s="242">
        <f t="shared" si="55"/>
        <v>9.4865999999999993</v>
      </c>
      <c r="J372" s="242">
        <f t="shared" si="55"/>
        <v>0</v>
      </c>
      <c r="K372" s="242">
        <f t="shared" si="55"/>
        <v>2.6689475882</v>
      </c>
      <c r="L372" s="242">
        <f t="shared" si="55"/>
        <v>4.0326500000000003</v>
      </c>
      <c r="M372" s="242">
        <f t="shared" si="55"/>
        <v>2.7850024117999999</v>
      </c>
      <c r="N372" s="242">
        <f t="shared" si="55"/>
        <v>9.3690379999999998</v>
      </c>
      <c r="O372" s="242">
        <f t="shared" si="55"/>
        <v>0</v>
      </c>
      <c r="P372" s="242">
        <f t="shared" si="55"/>
        <v>2.6689475882</v>
      </c>
      <c r="Q372" s="242">
        <f t="shared" si="55"/>
        <v>4.0326500000000003</v>
      </c>
      <c r="R372" s="242">
        <f t="shared" si="55"/>
        <v>2.6674404117999999</v>
      </c>
      <c r="S372" s="242">
        <f t="shared" si="55"/>
        <v>0</v>
      </c>
      <c r="T372" s="242">
        <f t="shared" si="55"/>
        <v>0</v>
      </c>
      <c r="U372" s="242">
        <f t="shared" si="55"/>
        <v>0</v>
      </c>
      <c r="V372" s="242">
        <f t="shared" si="55"/>
        <v>0</v>
      </c>
      <c r="W372" s="242">
        <f t="shared" si="55"/>
        <v>0</v>
      </c>
      <c r="X372" s="115"/>
    </row>
    <row r="373" spans="1:24" s="3" customFormat="1" ht="31.5">
      <c r="A373" s="113">
        <f>A371+1</f>
        <v>298</v>
      </c>
      <c r="B373" s="114" t="s">
        <v>816</v>
      </c>
      <c r="C373" s="114" t="s">
        <v>817</v>
      </c>
      <c r="D373" s="73">
        <v>0.117562</v>
      </c>
      <c r="E373" s="73">
        <v>0</v>
      </c>
      <c r="F373" s="73">
        <v>0</v>
      </c>
      <c r="G373" s="73">
        <v>0</v>
      </c>
      <c r="H373" s="73">
        <v>0.117562</v>
      </c>
      <c r="I373" s="73">
        <v>0</v>
      </c>
      <c r="J373" s="73">
        <v>0</v>
      </c>
      <c r="K373" s="73">
        <v>0</v>
      </c>
      <c r="L373" s="73">
        <v>0</v>
      </c>
      <c r="M373" s="73">
        <v>0</v>
      </c>
      <c r="N373" s="73">
        <v>-0.117562</v>
      </c>
      <c r="O373" s="73">
        <v>0</v>
      </c>
      <c r="P373" s="73">
        <v>0</v>
      </c>
      <c r="Q373" s="73">
        <v>0</v>
      </c>
      <c r="R373" s="73">
        <v>-0.117562</v>
      </c>
      <c r="S373" s="73">
        <v>0</v>
      </c>
      <c r="T373" s="73">
        <v>0</v>
      </c>
      <c r="U373" s="73">
        <v>0</v>
      </c>
      <c r="V373" s="73">
        <v>0</v>
      </c>
      <c r="W373" s="73">
        <v>0</v>
      </c>
      <c r="X373" s="115" t="s">
        <v>731</v>
      </c>
    </row>
    <row r="374" spans="1:24" s="3" customFormat="1" ht="31.5">
      <c r="A374" s="113">
        <f>A373+1</f>
        <v>299</v>
      </c>
      <c r="B374" s="114" t="s">
        <v>818</v>
      </c>
      <c r="C374" s="114" t="s">
        <v>819</v>
      </c>
      <c r="D374" s="73">
        <v>0</v>
      </c>
      <c r="E374" s="73">
        <v>0</v>
      </c>
      <c r="F374" s="73">
        <v>0</v>
      </c>
      <c r="G374" s="73">
        <v>0</v>
      </c>
      <c r="H374" s="73">
        <v>0</v>
      </c>
      <c r="I374" s="73">
        <v>5.4539499999999999</v>
      </c>
      <c r="J374" s="73">
        <v>0</v>
      </c>
      <c r="K374" s="73">
        <v>2.6689475882</v>
      </c>
      <c r="L374" s="73">
        <v>0</v>
      </c>
      <c r="M374" s="73">
        <v>2.7850024117999999</v>
      </c>
      <c r="N374" s="73">
        <v>5.4539499999999999</v>
      </c>
      <c r="O374" s="73">
        <v>0</v>
      </c>
      <c r="P374" s="73">
        <v>2.6689475882</v>
      </c>
      <c r="Q374" s="73">
        <v>0</v>
      </c>
      <c r="R374" s="73">
        <v>2.7850024117999999</v>
      </c>
      <c r="S374" s="73">
        <v>0</v>
      </c>
      <c r="T374" s="73">
        <v>0</v>
      </c>
      <c r="U374" s="73">
        <v>0</v>
      </c>
      <c r="V374" s="73">
        <v>0</v>
      </c>
      <c r="W374" s="73">
        <v>0</v>
      </c>
      <c r="X374" s="115" t="s">
        <v>731</v>
      </c>
    </row>
    <row r="375" spans="1:24" s="3" customFormat="1" ht="47.25">
      <c r="A375" s="113">
        <f>A374+1</f>
        <v>300</v>
      </c>
      <c r="B375" s="114" t="s">
        <v>820</v>
      </c>
      <c r="C375" s="114" t="s">
        <v>821</v>
      </c>
      <c r="D375" s="73">
        <v>0</v>
      </c>
      <c r="E375" s="73">
        <v>0</v>
      </c>
      <c r="F375" s="73">
        <v>0</v>
      </c>
      <c r="G375" s="73">
        <v>0</v>
      </c>
      <c r="H375" s="73">
        <v>0</v>
      </c>
      <c r="I375" s="73">
        <v>4.0326500000000003</v>
      </c>
      <c r="J375" s="73">
        <v>0</v>
      </c>
      <c r="K375" s="73">
        <v>0</v>
      </c>
      <c r="L375" s="73">
        <v>4.0326500000000003</v>
      </c>
      <c r="M375" s="73">
        <v>0</v>
      </c>
      <c r="N375" s="73">
        <v>4.0326500000000003</v>
      </c>
      <c r="O375" s="73">
        <v>0</v>
      </c>
      <c r="P375" s="73">
        <v>0</v>
      </c>
      <c r="Q375" s="73">
        <v>4.0326500000000003</v>
      </c>
      <c r="R375" s="73">
        <v>0</v>
      </c>
      <c r="S375" s="73">
        <v>0</v>
      </c>
      <c r="T375" s="73">
        <v>0</v>
      </c>
      <c r="U375" s="73">
        <v>0</v>
      </c>
      <c r="V375" s="73">
        <v>0</v>
      </c>
      <c r="W375" s="73">
        <v>0</v>
      </c>
      <c r="X375" s="115" t="s">
        <v>731</v>
      </c>
    </row>
    <row r="376" spans="1:24" s="3" customFormat="1">
      <c r="A376" s="234" t="s">
        <v>3</v>
      </c>
      <c r="B376" s="234" t="s">
        <v>13</v>
      </c>
      <c r="C376" s="234"/>
      <c r="D376" s="242">
        <f>D377+D378+D380</f>
        <v>0</v>
      </c>
      <c r="E376" s="242">
        <f t="shared" ref="E376:W376" si="56">E377+E378+E380</f>
        <v>0</v>
      </c>
      <c r="F376" s="242">
        <f t="shared" si="56"/>
        <v>0</v>
      </c>
      <c r="G376" s="242">
        <f t="shared" si="56"/>
        <v>0</v>
      </c>
      <c r="H376" s="242">
        <f t="shared" si="56"/>
        <v>0</v>
      </c>
      <c r="I376" s="242">
        <f>I377+I378+I380</f>
        <v>24.631364509999997</v>
      </c>
      <c r="J376" s="242">
        <f t="shared" si="56"/>
        <v>0</v>
      </c>
      <c r="K376" s="242">
        <f t="shared" si="56"/>
        <v>10.546182174</v>
      </c>
      <c r="L376" s="242">
        <f t="shared" si="56"/>
        <v>14.085182337599999</v>
      </c>
      <c r="M376" s="242">
        <f t="shared" si="56"/>
        <v>0</v>
      </c>
      <c r="N376" s="242">
        <f t="shared" si="56"/>
        <v>24.631364509999997</v>
      </c>
      <c r="O376" s="242">
        <f t="shared" si="56"/>
        <v>0</v>
      </c>
      <c r="P376" s="242">
        <f t="shared" si="56"/>
        <v>10.546182174</v>
      </c>
      <c r="Q376" s="242">
        <f t="shared" si="56"/>
        <v>14.085182337599999</v>
      </c>
      <c r="R376" s="242">
        <f t="shared" si="56"/>
        <v>0</v>
      </c>
      <c r="S376" s="242">
        <f t="shared" si="56"/>
        <v>0</v>
      </c>
      <c r="T376" s="242">
        <f t="shared" si="56"/>
        <v>0</v>
      </c>
      <c r="U376" s="242">
        <f t="shared" si="56"/>
        <v>0</v>
      </c>
      <c r="V376" s="242">
        <f t="shared" si="56"/>
        <v>0</v>
      </c>
      <c r="W376" s="242">
        <f t="shared" si="56"/>
        <v>0</v>
      </c>
      <c r="X376" s="366"/>
    </row>
    <row r="377" spans="1:24" s="3" customFormat="1" ht="31.5">
      <c r="A377" s="308" t="s">
        <v>4</v>
      </c>
      <c r="B377" s="234" t="s">
        <v>17</v>
      </c>
      <c r="C377" s="234"/>
      <c r="D377" s="242"/>
      <c r="E377" s="242"/>
      <c r="F377" s="242"/>
      <c r="G377" s="242"/>
      <c r="H377" s="242"/>
      <c r="I377" s="242"/>
      <c r="J377" s="242"/>
      <c r="K377" s="242"/>
      <c r="L377" s="242"/>
      <c r="M377" s="242"/>
      <c r="N377" s="242"/>
      <c r="O377" s="242"/>
      <c r="P377" s="242"/>
      <c r="Q377" s="242"/>
      <c r="R377" s="242"/>
      <c r="S377" s="242"/>
      <c r="T377" s="242"/>
      <c r="U377" s="242"/>
      <c r="V377" s="242"/>
      <c r="W377" s="242"/>
      <c r="X377" s="366"/>
    </row>
    <row r="378" spans="1:24" s="3" customFormat="1">
      <c r="A378" s="308" t="s">
        <v>5</v>
      </c>
      <c r="B378" s="234" t="s">
        <v>23</v>
      </c>
      <c r="C378" s="234"/>
      <c r="D378" s="242">
        <f t="shared" ref="D378:W378" si="57">D379</f>
        <v>0</v>
      </c>
      <c r="E378" s="242">
        <f t="shared" si="57"/>
        <v>0</v>
      </c>
      <c r="F378" s="242">
        <f t="shared" si="57"/>
        <v>0</v>
      </c>
      <c r="G378" s="242">
        <f t="shared" si="57"/>
        <v>0</v>
      </c>
      <c r="H378" s="242">
        <f t="shared" si="57"/>
        <v>0</v>
      </c>
      <c r="I378" s="242">
        <f t="shared" si="57"/>
        <v>7</v>
      </c>
      <c r="J378" s="242">
        <f t="shared" si="57"/>
        <v>0</v>
      </c>
      <c r="K378" s="242">
        <f t="shared" si="57"/>
        <v>6.3207000999999998</v>
      </c>
      <c r="L378" s="242">
        <f t="shared" si="57"/>
        <v>0.67929989999999996</v>
      </c>
      <c r="M378" s="242">
        <f t="shared" si="57"/>
        <v>0</v>
      </c>
      <c r="N378" s="242">
        <f t="shared" si="57"/>
        <v>7</v>
      </c>
      <c r="O378" s="242">
        <f t="shared" si="57"/>
        <v>0</v>
      </c>
      <c r="P378" s="242">
        <f t="shared" si="57"/>
        <v>6.3207000999999998</v>
      </c>
      <c r="Q378" s="242">
        <f t="shared" si="57"/>
        <v>0.67929989999999996</v>
      </c>
      <c r="R378" s="242">
        <f t="shared" si="57"/>
        <v>0</v>
      </c>
      <c r="S378" s="242">
        <f t="shared" si="57"/>
        <v>0</v>
      </c>
      <c r="T378" s="242">
        <f t="shared" si="57"/>
        <v>0</v>
      </c>
      <c r="U378" s="242">
        <f t="shared" si="57"/>
        <v>0</v>
      </c>
      <c r="V378" s="242">
        <f t="shared" si="57"/>
        <v>0</v>
      </c>
      <c r="W378" s="242">
        <f t="shared" si="57"/>
        <v>0</v>
      </c>
      <c r="X378" s="242"/>
    </row>
    <row r="379" spans="1:24" s="89" customFormat="1" ht="31.5">
      <c r="A379" s="400">
        <f>A375+1</f>
        <v>301</v>
      </c>
      <c r="B379" s="371" t="s">
        <v>829</v>
      </c>
      <c r="C379" s="372" t="s">
        <v>830</v>
      </c>
      <c r="D379" s="249">
        <v>0</v>
      </c>
      <c r="E379" s="249">
        <v>0</v>
      </c>
      <c r="F379" s="249">
        <v>0</v>
      </c>
      <c r="G379" s="249">
        <v>0</v>
      </c>
      <c r="H379" s="249">
        <v>0</v>
      </c>
      <c r="I379" s="249">
        <v>7</v>
      </c>
      <c r="J379" s="249">
        <v>0</v>
      </c>
      <c r="K379" s="249">
        <v>6.3207000999999998</v>
      </c>
      <c r="L379" s="249">
        <v>0.67929989999999996</v>
      </c>
      <c r="M379" s="249">
        <v>0</v>
      </c>
      <c r="N379" s="249">
        <v>7</v>
      </c>
      <c r="O379" s="249">
        <v>0</v>
      </c>
      <c r="P379" s="249">
        <v>6.3207000999999998</v>
      </c>
      <c r="Q379" s="249">
        <v>0.67929989999999996</v>
      </c>
      <c r="R379" s="249">
        <v>0</v>
      </c>
      <c r="S379" s="249">
        <v>0</v>
      </c>
      <c r="T379" s="249">
        <v>0</v>
      </c>
      <c r="U379" s="249">
        <v>0</v>
      </c>
      <c r="V379" s="249">
        <v>0</v>
      </c>
      <c r="W379" s="249">
        <v>0</v>
      </c>
      <c r="X379" s="373" t="s">
        <v>731</v>
      </c>
    </row>
    <row r="380" spans="1:24" s="3" customFormat="1">
      <c r="A380" s="201" t="s">
        <v>41</v>
      </c>
      <c r="B380" s="105" t="s">
        <v>58</v>
      </c>
      <c r="C380" s="105"/>
      <c r="D380" s="242">
        <f t="shared" ref="D380:W380" si="58">SUM(D381:D382)</f>
        <v>0</v>
      </c>
      <c r="E380" s="242">
        <f t="shared" si="58"/>
        <v>0</v>
      </c>
      <c r="F380" s="242">
        <f t="shared" si="58"/>
        <v>0</v>
      </c>
      <c r="G380" s="242">
        <f t="shared" si="58"/>
        <v>0</v>
      </c>
      <c r="H380" s="242">
        <f t="shared" si="58"/>
        <v>0</v>
      </c>
      <c r="I380" s="242">
        <f t="shared" si="58"/>
        <v>17.631364509999997</v>
      </c>
      <c r="J380" s="242">
        <f t="shared" si="58"/>
        <v>0</v>
      </c>
      <c r="K380" s="242">
        <f t="shared" si="58"/>
        <v>4.2254820740000003</v>
      </c>
      <c r="L380" s="242">
        <f t="shared" si="58"/>
        <v>13.405882437599999</v>
      </c>
      <c r="M380" s="242">
        <f t="shared" si="58"/>
        <v>0</v>
      </c>
      <c r="N380" s="242">
        <f t="shared" si="58"/>
        <v>17.631364509999997</v>
      </c>
      <c r="O380" s="242">
        <f t="shared" si="58"/>
        <v>0</v>
      </c>
      <c r="P380" s="242">
        <f t="shared" si="58"/>
        <v>4.2254820740000003</v>
      </c>
      <c r="Q380" s="242">
        <f t="shared" si="58"/>
        <v>13.405882437599999</v>
      </c>
      <c r="R380" s="242">
        <f t="shared" si="58"/>
        <v>0</v>
      </c>
      <c r="S380" s="242">
        <f t="shared" si="58"/>
        <v>0</v>
      </c>
      <c r="T380" s="242">
        <f t="shared" si="58"/>
        <v>0</v>
      </c>
      <c r="U380" s="242">
        <f t="shared" si="58"/>
        <v>0</v>
      </c>
      <c r="V380" s="242">
        <f t="shared" si="58"/>
        <v>0</v>
      </c>
      <c r="W380" s="242">
        <f t="shared" si="58"/>
        <v>0</v>
      </c>
      <c r="X380" s="242"/>
    </row>
    <row r="381" spans="1:24" s="89" customFormat="1" ht="47.25">
      <c r="A381" s="400">
        <f>A379+1</f>
        <v>302</v>
      </c>
      <c r="B381" s="363" t="s">
        <v>831</v>
      </c>
      <c r="C381" s="363" t="s">
        <v>832</v>
      </c>
      <c r="D381" s="249">
        <v>0</v>
      </c>
      <c r="E381" s="249">
        <v>0</v>
      </c>
      <c r="F381" s="249">
        <v>0</v>
      </c>
      <c r="G381" s="249">
        <v>0</v>
      </c>
      <c r="H381" s="249">
        <v>0</v>
      </c>
      <c r="I381" s="249">
        <v>1.47</v>
      </c>
      <c r="J381" s="249">
        <v>0</v>
      </c>
      <c r="K381" s="249">
        <v>1.47</v>
      </c>
      <c r="L381" s="249">
        <v>0</v>
      </c>
      <c r="M381" s="249">
        <v>0</v>
      </c>
      <c r="N381" s="249">
        <v>1.47</v>
      </c>
      <c r="O381" s="249">
        <v>0</v>
      </c>
      <c r="P381" s="249">
        <v>1.47</v>
      </c>
      <c r="Q381" s="249">
        <v>0</v>
      </c>
      <c r="R381" s="249">
        <v>0</v>
      </c>
      <c r="S381" s="249">
        <v>0</v>
      </c>
      <c r="T381" s="249">
        <v>0</v>
      </c>
      <c r="U381" s="249">
        <v>0</v>
      </c>
      <c r="V381" s="249">
        <v>0</v>
      </c>
      <c r="W381" s="249">
        <v>0</v>
      </c>
      <c r="X381" s="373" t="s">
        <v>731</v>
      </c>
    </row>
    <row r="382" spans="1:24" s="89" customFormat="1" ht="31.5">
      <c r="A382" s="400">
        <f>A381+1</f>
        <v>303</v>
      </c>
      <c r="B382" s="363" t="s">
        <v>833</v>
      </c>
      <c r="C382" s="363" t="s">
        <v>834</v>
      </c>
      <c r="D382" s="249">
        <v>0</v>
      </c>
      <c r="E382" s="249">
        <v>0</v>
      </c>
      <c r="F382" s="249">
        <v>0</v>
      </c>
      <c r="G382" s="249">
        <v>0</v>
      </c>
      <c r="H382" s="249">
        <v>0</v>
      </c>
      <c r="I382" s="249">
        <v>16.161364509999999</v>
      </c>
      <c r="J382" s="249">
        <v>0</v>
      </c>
      <c r="K382" s="249">
        <v>2.7554820740000001</v>
      </c>
      <c r="L382" s="249">
        <v>13.405882437599999</v>
      </c>
      <c r="M382" s="249">
        <v>0</v>
      </c>
      <c r="N382" s="249">
        <v>16.161364509999999</v>
      </c>
      <c r="O382" s="249">
        <v>0</v>
      </c>
      <c r="P382" s="249">
        <v>2.7554820740000001</v>
      </c>
      <c r="Q382" s="249">
        <v>13.405882437599999</v>
      </c>
      <c r="R382" s="249">
        <v>0</v>
      </c>
      <c r="S382" s="249">
        <v>0</v>
      </c>
      <c r="T382" s="249">
        <v>0</v>
      </c>
      <c r="U382" s="249">
        <v>0</v>
      </c>
      <c r="V382" s="249">
        <v>0</v>
      </c>
      <c r="W382" s="249">
        <v>0</v>
      </c>
      <c r="X382" s="373" t="s">
        <v>731</v>
      </c>
    </row>
    <row r="383" spans="1:24" s="26" customFormat="1" ht="18.75">
      <c r="A383" s="106"/>
      <c r="B383" s="102" t="s">
        <v>45</v>
      </c>
      <c r="C383" s="102"/>
      <c r="D383" s="101">
        <f t="shared" ref="D383:W383" si="59">D394+D434</f>
        <v>17.191499999999998</v>
      </c>
      <c r="E383" s="101">
        <f t="shared" si="59"/>
        <v>0</v>
      </c>
      <c r="F383" s="101">
        <f t="shared" si="59"/>
        <v>8.3687430050997165</v>
      </c>
      <c r="G383" s="101">
        <f t="shared" si="59"/>
        <v>8.0304220543999989</v>
      </c>
      <c r="H383" s="101">
        <f t="shared" si="59"/>
        <v>0.79233494050028275</v>
      </c>
      <c r="I383" s="101">
        <f t="shared" si="59"/>
        <v>44.264416339999997</v>
      </c>
      <c r="J383" s="101">
        <f t="shared" si="59"/>
        <v>0</v>
      </c>
      <c r="K383" s="101">
        <f t="shared" si="59"/>
        <v>15.051822679999999</v>
      </c>
      <c r="L383" s="101">
        <f t="shared" si="59"/>
        <v>25.549805630000002</v>
      </c>
      <c r="M383" s="101">
        <f t="shared" si="59"/>
        <v>3.6627880299999998</v>
      </c>
      <c r="N383" s="101">
        <f t="shared" si="59"/>
        <v>27.072916339999999</v>
      </c>
      <c r="O383" s="101">
        <f t="shared" si="59"/>
        <v>0</v>
      </c>
      <c r="P383" s="101">
        <f t="shared" si="59"/>
        <v>6.6830796749002825</v>
      </c>
      <c r="Q383" s="101">
        <f t="shared" si="59"/>
        <v>17.519383575600003</v>
      </c>
      <c r="R383" s="101">
        <f t="shared" si="59"/>
        <v>2.8704530894997169</v>
      </c>
      <c r="S383" s="101">
        <f t="shared" si="59"/>
        <v>4.0820321000000011</v>
      </c>
      <c r="T383" s="101">
        <f t="shared" si="59"/>
        <v>0</v>
      </c>
      <c r="U383" s="101">
        <f t="shared" si="59"/>
        <v>0</v>
      </c>
      <c r="V383" s="101">
        <f t="shared" si="59"/>
        <v>4.0820321000000011</v>
      </c>
      <c r="W383" s="101">
        <f t="shared" si="59"/>
        <v>0</v>
      </c>
      <c r="X383" s="20"/>
    </row>
    <row r="384" spans="1:24" s="26" customFormat="1" ht="18.75">
      <c r="A384" s="99"/>
      <c r="B384" s="103" t="s">
        <v>52</v>
      </c>
      <c r="C384" s="103"/>
      <c r="D384" s="20">
        <f>D394</f>
        <v>17.191499999999998</v>
      </c>
      <c r="E384" s="20">
        <f t="shared" ref="E384:W384" si="60">E394</f>
        <v>0</v>
      </c>
      <c r="F384" s="20">
        <f t="shared" si="60"/>
        <v>8.3687430050997165</v>
      </c>
      <c r="G384" s="20">
        <f t="shared" si="60"/>
        <v>8.0304220543999989</v>
      </c>
      <c r="H384" s="20">
        <f t="shared" si="60"/>
        <v>0.79233494050028275</v>
      </c>
      <c r="I384" s="20">
        <f t="shared" si="60"/>
        <v>42.907416339999997</v>
      </c>
      <c r="J384" s="20">
        <f t="shared" si="60"/>
        <v>0</v>
      </c>
      <c r="K384" s="20">
        <f t="shared" si="60"/>
        <v>15.051822679999999</v>
      </c>
      <c r="L384" s="20">
        <f t="shared" si="60"/>
        <v>24.192805630000002</v>
      </c>
      <c r="M384" s="20">
        <f t="shared" si="60"/>
        <v>3.6627880299999998</v>
      </c>
      <c r="N384" s="20">
        <f t="shared" si="60"/>
        <v>25.71591634</v>
      </c>
      <c r="O384" s="20">
        <f t="shared" si="60"/>
        <v>0</v>
      </c>
      <c r="P384" s="20">
        <f t="shared" si="60"/>
        <v>6.6830796749002825</v>
      </c>
      <c r="Q384" s="20">
        <f t="shared" si="60"/>
        <v>16.162383575600003</v>
      </c>
      <c r="R384" s="20">
        <f t="shared" si="60"/>
        <v>2.8704530894997169</v>
      </c>
      <c r="S384" s="20">
        <f t="shared" si="60"/>
        <v>4.0820321000000011</v>
      </c>
      <c r="T384" s="20">
        <f t="shared" si="60"/>
        <v>0</v>
      </c>
      <c r="U384" s="20">
        <f t="shared" si="60"/>
        <v>0</v>
      </c>
      <c r="V384" s="20">
        <f t="shared" si="60"/>
        <v>4.0820321000000011</v>
      </c>
      <c r="W384" s="20">
        <f t="shared" si="60"/>
        <v>0</v>
      </c>
      <c r="X384" s="20"/>
    </row>
    <row r="385" spans="1:24" s="26" customFormat="1" ht="18.75">
      <c r="A385" s="99"/>
      <c r="B385" s="103" t="s">
        <v>53</v>
      </c>
      <c r="C385" s="103"/>
      <c r="D385" s="20">
        <f>D418</f>
        <v>0.122783</v>
      </c>
      <c r="E385" s="20">
        <f t="shared" ref="E385:W385" si="61">E418</f>
        <v>0</v>
      </c>
      <c r="F385" s="20">
        <f t="shared" si="61"/>
        <v>0</v>
      </c>
      <c r="G385" s="20">
        <f t="shared" si="61"/>
        <v>0</v>
      </c>
      <c r="H385" s="20">
        <f t="shared" si="61"/>
        <v>0.122783</v>
      </c>
      <c r="I385" s="20">
        <f t="shared" si="61"/>
        <v>4.0216189799999995</v>
      </c>
      <c r="J385" s="20">
        <f t="shared" si="61"/>
        <v>0</v>
      </c>
      <c r="K385" s="20">
        <f t="shared" si="61"/>
        <v>0</v>
      </c>
      <c r="L385" s="20">
        <f t="shared" si="61"/>
        <v>4.0216189799999995</v>
      </c>
      <c r="M385" s="20">
        <f t="shared" si="61"/>
        <v>0</v>
      </c>
      <c r="N385" s="20">
        <f t="shared" si="61"/>
        <v>3.8988359799999994</v>
      </c>
      <c r="O385" s="20">
        <f t="shared" si="61"/>
        <v>0</v>
      </c>
      <c r="P385" s="20">
        <f t="shared" si="61"/>
        <v>0</v>
      </c>
      <c r="Q385" s="20">
        <f t="shared" si="61"/>
        <v>4.0216189799999995</v>
      </c>
      <c r="R385" s="20">
        <f t="shared" si="61"/>
        <v>-0.122783</v>
      </c>
      <c r="S385" s="20">
        <f t="shared" si="61"/>
        <v>0</v>
      </c>
      <c r="T385" s="20">
        <f t="shared" si="61"/>
        <v>0</v>
      </c>
      <c r="U385" s="20">
        <f t="shared" si="61"/>
        <v>0</v>
      </c>
      <c r="V385" s="20">
        <f t="shared" si="61"/>
        <v>0</v>
      </c>
      <c r="W385" s="20">
        <f t="shared" si="61"/>
        <v>0</v>
      </c>
      <c r="X385" s="20"/>
    </row>
    <row r="386" spans="1:24" s="26" customFormat="1" ht="18.75">
      <c r="A386" s="99"/>
      <c r="B386" s="103" t="s">
        <v>54</v>
      </c>
      <c r="C386" s="103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</row>
    <row r="387" spans="1:24" s="26" customFormat="1" ht="18.75">
      <c r="A387" s="99"/>
      <c r="B387" s="103" t="s">
        <v>55</v>
      </c>
      <c r="C387" s="103"/>
      <c r="D387" s="20">
        <f t="shared" ref="D387:W387" si="62">D385-D386</f>
        <v>0.122783</v>
      </c>
      <c r="E387" s="20">
        <f t="shared" si="62"/>
        <v>0</v>
      </c>
      <c r="F387" s="20">
        <f t="shared" si="62"/>
        <v>0</v>
      </c>
      <c r="G387" s="20">
        <f t="shared" si="62"/>
        <v>0</v>
      </c>
      <c r="H387" s="20">
        <f t="shared" si="62"/>
        <v>0.122783</v>
      </c>
      <c r="I387" s="20">
        <f t="shared" si="62"/>
        <v>4.0216189799999995</v>
      </c>
      <c r="J387" s="20">
        <f t="shared" si="62"/>
        <v>0</v>
      </c>
      <c r="K387" s="20">
        <f t="shared" si="62"/>
        <v>0</v>
      </c>
      <c r="L387" s="20">
        <f t="shared" si="62"/>
        <v>4.0216189799999995</v>
      </c>
      <c r="M387" s="20">
        <f t="shared" si="62"/>
        <v>0</v>
      </c>
      <c r="N387" s="20">
        <f t="shared" si="62"/>
        <v>3.8988359799999994</v>
      </c>
      <c r="O387" s="20">
        <f t="shared" si="62"/>
        <v>0</v>
      </c>
      <c r="P387" s="20">
        <f t="shared" si="62"/>
        <v>0</v>
      </c>
      <c r="Q387" s="20">
        <f t="shared" si="62"/>
        <v>4.0216189799999995</v>
      </c>
      <c r="R387" s="20">
        <f t="shared" si="62"/>
        <v>-0.122783</v>
      </c>
      <c r="S387" s="20">
        <f t="shared" si="62"/>
        <v>0</v>
      </c>
      <c r="T387" s="20">
        <f t="shared" si="62"/>
        <v>0</v>
      </c>
      <c r="U387" s="20">
        <f t="shared" si="62"/>
        <v>0</v>
      </c>
      <c r="V387" s="20">
        <f t="shared" si="62"/>
        <v>0</v>
      </c>
      <c r="W387" s="20">
        <f t="shared" si="62"/>
        <v>0</v>
      </c>
      <c r="X387" s="20"/>
    </row>
    <row r="388" spans="1:24" s="26" customFormat="1" ht="18.75">
      <c r="A388" s="99"/>
      <c r="B388" s="103" t="s">
        <v>56</v>
      </c>
      <c r="C388" s="103"/>
      <c r="D388" s="20">
        <f t="shared" ref="D388:W388" si="63">D395+D396+D403+D405+D406</f>
        <v>17.068716999999999</v>
      </c>
      <c r="E388" s="20">
        <f t="shared" si="63"/>
        <v>0</v>
      </c>
      <c r="F388" s="20">
        <f t="shared" si="63"/>
        <v>8.3687430050997165</v>
      </c>
      <c r="G388" s="20">
        <f t="shared" si="63"/>
        <v>8.0304220543999989</v>
      </c>
      <c r="H388" s="20">
        <f t="shared" si="63"/>
        <v>0.66955194050028277</v>
      </c>
      <c r="I388" s="20">
        <f t="shared" si="63"/>
        <v>38.885797359999998</v>
      </c>
      <c r="J388" s="20">
        <f t="shared" si="63"/>
        <v>0</v>
      </c>
      <c r="K388" s="20">
        <f t="shared" si="63"/>
        <v>15.051822679999999</v>
      </c>
      <c r="L388" s="20">
        <f t="shared" si="63"/>
        <v>20.171186650000003</v>
      </c>
      <c r="M388" s="20">
        <f t="shared" si="63"/>
        <v>3.6627880299999998</v>
      </c>
      <c r="N388" s="20">
        <f t="shared" si="63"/>
        <v>21.817080359999999</v>
      </c>
      <c r="O388" s="20">
        <f t="shared" si="63"/>
        <v>0</v>
      </c>
      <c r="P388" s="20">
        <f t="shared" si="63"/>
        <v>6.6830796749002825</v>
      </c>
      <c r="Q388" s="20">
        <f t="shared" si="63"/>
        <v>12.140764595600002</v>
      </c>
      <c r="R388" s="20">
        <f t="shared" si="63"/>
        <v>2.993236089499717</v>
      </c>
      <c r="S388" s="20">
        <f t="shared" si="63"/>
        <v>4.0820321000000011</v>
      </c>
      <c r="T388" s="20">
        <f t="shared" si="63"/>
        <v>0</v>
      </c>
      <c r="U388" s="20">
        <f t="shared" si="63"/>
        <v>0</v>
      </c>
      <c r="V388" s="20">
        <f t="shared" si="63"/>
        <v>4.0820321000000011</v>
      </c>
      <c r="W388" s="20">
        <f t="shared" si="63"/>
        <v>0</v>
      </c>
      <c r="X388" s="20"/>
    </row>
    <row r="389" spans="1:24" s="26" customFormat="1" ht="18.75">
      <c r="A389" s="99"/>
      <c r="B389" s="103" t="s">
        <v>13</v>
      </c>
      <c r="C389" s="103"/>
      <c r="D389" s="20">
        <f>D434</f>
        <v>0</v>
      </c>
      <c r="E389" s="20">
        <f t="shared" ref="E389:W389" si="64">E434</f>
        <v>0</v>
      </c>
      <c r="F389" s="20">
        <f t="shared" si="64"/>
        <v>0</v>
      </c>
      <c r="G389" s="20">
        <f t="shared" si="64"/>
        <v>0</v>
      </c>
      <c r="H389" s="20">
        <f t="shared" si="64"/>
        <v>0</v>
      </c>
      <c r="I389" s="20">
        <f t="shared" si="64"/>
        <v>1.3569999999999998</v>
      </c>
      <c r="J389" s="20">
        <f t="shared" si="64"/>
        <v>0</v>
      </c>
      <c r="K389" s="20">
        <f t="shared" si="64"/>
        <v>0</v>
      </c>
      <c r="L389" s="20">
        <f t="shared" si="64"/>
        <v>1.3569999999999998</v>
      </c>
      <c r="M389" s="20">
        <f t="shared" si="64"/>
        <v>0</v>
      </c>
      <c r="N389" s="20">
        <f t="shared" si="64"/>
        <v>1.3569999999999998</v>
      </c>
      <c r="O389" s="20">
        <f t="shared" si="64"/>
        <v>0</v>
      </c>
      <c r="P389" s="20">
        <f t="shared" si="64"/>
        <v>0</v>
      </c>
      <c r="Q389" s="20">
        <f t="shared" si="64"/>
        <v>1.3569999999999998</v>
      </c>
      <c r="R389" s="20">
        <f t="shared" si="64"/>
        <v>0</v>
      </c>
      <c r="S389" s="20">
        <f t="shared" si="64"/>
        <v>0</v>
      </c>
      <c r="T389" s="20">
        <f t="shared" si="64"/>
        <v>0</v>
      </c>
      <c r="U389" s="20">
        <f t="shared" si="64"/>
        <v>0</v>
      </c>
      <c r="V389" s="20">
        <f t="shared" si="64"/>
        <v>0</v>
      </c>
      <c r="W389" s="20">
        <f t="shared" si="64"/>
        <v>0</v>
      </c>
      <c r="X389" s="20"/>
    </row>
    <row r="390" spans="1:24" s="26" customFormat="1" ht="18.75">
      <c r="A390" s="99"/>
      <c r="B390" s="103" t="s">
        <v>53</v>
      </c>
      <c r="C390" s="103"/>
      <c r="D390" s="20">
        <f>D442</f>
        <v>0</v>
      </c>
      <c r="E390" s="20">
        <f t="shared" ref="E390:W390" si="65">E442</f>
        <v>0</v>
      </c>
      <c r="F390" s="20">
        <f t="shared" si="65"/>
        <v>0</v>
      </c>
      <c r="G390" s="20">
        <f t="shared" si="65"/>
        <v>0</v>
      </c>
      <c r="H390" s="20">
        <f t="shared" si="65"/>
        <v>0</v>
      </c>
      <c r="I390" s="20">
        <f t="shared" si="65"/>
        <v>0</v>
      </c>
      <c r="J390" s="20">
        <f t="shared" si="65"/>
        <v>0</v>
      </c>
      <c r="K390" s="20">
        <f t="shared" si="65"/>
        <v>0</v>
      </c>
      <c r="L390" s="20">
        <f t="shared" si="65"/>
        <v>0</v>
      </c>
      <c r="M390" s="20">
        <f t="shared" si="65"/>
        <v>0</v>
      </c>
      <c r="N390" s="20">
        <f t="shared" si="65"/>
        <v>0</v>
      </c>
      <c r="O390" s="20">
        <f t="shared" si="65"/>
        <v>0</v>
      </c>
      <c r="P390" s="20">
        <f t="shared" si="65"/>
        <v>0</v>
      </c>
      <c r="Q390" s="20">
        <f t="shared" si="65"/>
        <v>0</v>
      </c>
      <c r="R390" s="20">
        <f t="shared" si="65"/>
        <v>0</v>
      </c>
      <c r="S390" s="20">
        <f t="shared" si="65"/>
        <v>0</v>
      </c>
      <c r="T390" s="20">
        <f t="shared" si="65"/>
        <v>0</v>
      </c>
      <c r="U390" s="20">
        <f t="shared" si="65"/>
        <v>0</v>
      </c>
      <c r="V390" s="20">
        <f t="shared" si="65"/>
        <v>0</v>
      </c>
      <c r="W390" s="20">
        <f t="shared" si="65"/>
        <v>0</v>
      </c>
      <c r="X390" s="20"/>
    </row>
    <row r="391" spans="1:24" s="369" customFormat="1" ht="18.75">
      <c r="A391" s="234"/>
      <c r="B391" s="368" t="s">
        <v>54</v>
      </c>
      <c r="C391" s="368"/>
      <c r="D391" s="242"/>
      <c r="E391" s="242"/>
      <c r="F391" s="242"/>
      <c r="G391" s="242"/>
      <c r="H391" s="242"/>
      <c r="I391" s="242"/>
      <c r="J391" s="242"/>
      <c r="K391" s="242"/>
      <c r="L391" s="242"/>
      <c r="M391" s="242"/>
      <c r="N391" s="242"/>
      <c r="O391" s="242"/>
      <c r="P391" s="242"/>
      <c r="Q391" s="242"/>
      <c r="R391" s="242"/>
      <c r="S391" s="242"/>
      <c r="T391" s="242"/>
      <c r="U391" s="242"/>
      <c r="V391" s="242"/>
      <c r="W391" s="242"/>
      <c r="X391" s="242"/>
    </row>
    <row r="392" spans="1:24" s="369" customFormat="1" ht="18.75">
      <c r="A392" s="234"/>
      <c r="B392" s="368" t="s">
        <v>55</v>
      </c>
      <c r="C392" s="368"/>
      <c r="D392" s="242">
        <f t="shared" ref="D392:W392" si="66">D390-D391</f>
        <v>0</v>
      </c>
      <c r="E392" s="242">
        <f t="shared" si="66"/>
        <v>0</v>
      </c>
      <c r="F392" s="242">
        <f t="shared" si="66"/>
        <v>0</v>
      </c>
      <c r="G392" s="242">
        <f t="shared" si="66"/>
        <v>0</v>
      </c>
      <c r="H392" s="242">
        <f t="shared" si="66"/>
        <v>0</v>
      </c>
      <c r="I392" s="242">
        <f t="shared" si="66"/>
        <v>0</v>
      </c>
      <c r="J392" s="242">
        <f t="shared" si="66"/>
        <v>0</v>
      </c>
      <c r="K392" s="242">
        <f t="shared" si="66"/>
        <v>0</v>
      </c>
      <c r="L392" s="242">
        <f t="shared" si="66"/>
        <v>0</v>
      </c>
      <c r="M392" s="242">
        <f t="shared" si="66"/>
        <v>0</v>
      </c>
      <c r="N392" s="242">
        <f t="shared" si="66"/>
        <v>0</v>
      </c>
      <c r="O392" s="242">
        <f t="shared" si="66"/>
        <v>0</v>
      </c>
      <c r="P392" s="242">
        <f t="shared" si="66"/>
        <v>0</v>
      </c>
      <c r="Q392" s="242">
        <f t="shared" si="66"/>
        <v>0</v>
      </c>
      <c r="R392" s="242">
        <f t="shared" si="66"/>
        <v>0</v>
      </c>
      <c r="S392" s="242">
        <f t="shared" si="66"/>
        <v>0</v>
      </c>
      <c r="T392" s="242">
        <f t="shared" si="66"/>
        <v>0</v>
      </c>
      <c r="U392" s="242">
        <f t="shared" si="66"/>
        <v>0</v>
      </c>
      <c r="V392" s="242">
        <f t="shared" si="66"/>
        <v>0</v>
      </c>
      <c r="W392" s="242">
        <f t="shared" si="66"/>
        <v>0</v>
      </c>
      <c r="X392" s="242"/>
    </row>
    <row r="393" spans="1:24" s="369" customFormat="1" ht="18.75">
      <c r="A393" s="234"/>
      <c r="B393" s="368" t="s">
        <v>23</v>
      </c>
      <c r="C393" s="368"/>
      <c r="D393" s="242">
        <f>D435+D436</f>
        <v>0</v>
      </c>
      <c r="E393" s="242">
        <f t="shared" ref="E393:W393" si="67">E435+E436</f>
        <v>0</v>
      </c>
      <c r="F393" s="242">
        <f t="shared" si="67"/>
        <v>0</v>
      </c>
      <c r="G393" s="242">
        <f t="shared" si="67"/>
        <v>0</v>
      </c>
      <c r="H393" s="242">
        <f t="shared" si="67"/>
        <v>0</v>
      </c>
      <c r="I393" s="242">
        <f t="shared" si="67"/>
        <v>1.3569999999999998</v>
      </c>
      <c r="J393" s="242">
        <f t="shared" si="67"/>
        <v>0</v>
      </c>
      <c r="K393" s="242">
        <f t="shared" si="67"/>
        <v>0</v>
      </c>
      <c r="L393" s="242">
        <f t="shared" si="67"/>
        <v>1.3569999999999998</v>
      </c>
      <c r="M393" s="242">
        <f t="shared" si="67"/>
        <v>0</v>
      </c>
      <c r="N393" s="242">
        <f t="shared" si="67"/>
        <v>1.3569999999999998</v>
      </c>
      <c r="O393" s="242">
        <f t="shared" si="67"/>
        <v>0</v>
      </c>
      <c r="P393" s="242">
        <f t="shared" si="67"/>
        <v>0</v>
      </c>
      <c r="Q393" s="242">
        <f t="shared" si="67"/>
        <v>1.3569999999999998</v>
      </c>
      <c r="R393" s="242">
        <f t="shared" si="67"/>
        <v>0</v>
      </c>
      <c r="S393" s="242">
        <f t="shared" si="67"/>
        <v>0</v>
      </c>
      <c r="T393" s="242">
        <f t="shared" si="67"/>
        <v>0</v>
      </c>
      <c r="U393" s="242">
        <f t="shared" si="67"/>
        <v>0</v>
      </c>
      <c r="V393" s="242">
        <f t="shared" si="67"/>
        <v>0</v>
      </c>
      <c r="W393" s="242">
        <f t="shared" si="67"/>
        <v>0</v>
      </c>
      <c r="X393" s="242"/>
    </row>
    <row r="394" spans="1:24" s="3" customFormat="1">
      <c r="A394" s="234">
        <v>1</v>
      </c>
      <c r="B394" s="234" t="s">
        <v>20</v>
      </c>
      <c r="C394" s="234"/>
      <c r="D394" s="242">
        <f t="shared" ref="D394:W394" si="68">D395+D396+D403+D405+D406+D418</f>
        <v>17.191499999999998</v>
      </c>
      <c r="E394" s="242">
        <f t="shared" si="68"/>
        <v>0</v>
      </c>
      <c r="F394" s="242">
        <f t="shared" si="68"/>
        <v>8.3687430050997165</v>
      </c>
      <c r="G394" s="242">
        <f t="shared" si="68"/>
        <v>8.0304220543999989</v>
      </c>
      <c r="H394" s="242">
        <f t="shared" si="68"/>
        <v>0.79233494050028275</v>
      </c>
      <c r="I394" s="242">
        <f t="shared" si="68"/>
        <v>42.907416339999997</v>
      </c>
      <c r="J394" s="242">
        <f t="shared" si="68"/>
        <v>0</v>
      </c>
      <c r="K394" s="242">
        <f t="shared" si="68"/>
        <v>15.051822679999999</v>
      </c>
      <c r="L394" s="242">
        <f t="shared" si="68"/>
        <v>24.192805630000002</v>
      </c>
      <c r="M394" s="242">
        <f t="shared" si="68"/>
        <v>3.6627880299999998</v>
      </c>
      <c r="N394" s="242">
        <f t="shared" si="68"/>
        <v>25.71591634</v>
      </c>
      <c r="O394" s="242">
        <f t="shared" si="68"/>
        <v>0</v>
      </c>
      <c r="P394" s="242">
        <f t="shared" si="68"/>
        <v>6.6830796749002825</v>
      </c>
      <c r="Q394" s="242">
        <f t="shared" si="68"/>
        <v>16.162383575600003</v>
      </c>
      <c r="R394" s="242">
        <f t="shared" si="68"/>
        <v>2.8704530894997169</v>
      </c>
      <c r="S394" s="242">
        <f t="shared" si="68"/>
        <v>4.0820321000000011</v>
      </c>
      <c r="T394" s="242">
        <f t="shared" si="68"/>
        <v>0</v>
      </c>
      <c r="U394" s="242">
        <f t="shared" si="68"/>
        <v>0</v>
      </c>
      <c r="V394" s="242">
        <f t="shared" si="68"/>
        <v>4.0820321000000011</v>
      </c>
      <c r="W394" s="242">
        <f t="shared" si="68"/>
        <v>0</v>
      </c>
      <c r="X394" s="242"/>
    </row>
    <row r="395" spans="1:24" s="3" customFormat="1" ht="31.5">
      <c r="A395" s="308" t="s">
        <v>1</v>
      </c>
      <c r="B395" s="234" t="s">
        <v>17</v>
      </c>
      <c r="C395" s="234"/>
      <c r="D395" s="242"/>
      <c r="E395" s="242"/>
      <c r="F395" s="242"/>
      <c r="G395" s="242"/>
      <c r="H395" s="242"/>
      <c r="I395" s="242"/>
      <c r="J395" s="242"/>
      <c r="K395" s="242"/>
      <c r="L395" s="242"/>
      <c r="M395" s="242"/>
      <c r="N395" s="242"/>
      <c r="O395" s="242"/>
      <c r="P395" s="242"/>
      <c r="Q395" s="242"/>
      <c r="R395" s="242"/>
      <c r="S395" s="242"/>
      <c r="T395" s="242"/>
      <c r="U395" s="242"/>
      <c r="V395" s="242"/>
      <c r="W395" s="242"/>
      <c r="X395" s="242"/>
    </row>
    <row r="396" spans="1:24" s="3" customFormat="1" ht="31.5">
      <c r="A396" s="234" t="s">
        <v>2</v>
      </c>
      <c r="B396" s="234" t="s">
        <v>21</v>
      </c>
      <c r="C396" s="234"/>
      <c r="D396" s="242">
        <f>SUM(D397:D402)</f>
        <v>8.4829896878</v>
      </c>
      <c r="E396" s="242">
        <f t="shared" ref="E396:W396" si="69">SUM(E397:E402)</f>
        <v>0</v>
      </c>
      <c r="F396" s="242">
        <f t="shared" si="69"/>
        <v>0</v>
      </c>
      <c r="G396" s="242">
        <f t="shared" si="69"/>
        <v>8.0304220543999989</v>
      </c>
      <c r="H396" s="242">
        <f t="shared" si="69"/>
        <v>0.4525676334</v>
      </c>
      <c r="I396" s="242">
        <f t="shared" si="69"/>
        <v>10.585257989999999</v>
      </c>
      <c r="J396" s="242">
        <f t="shared" si="69"/>
        <v>0</v>
      </c>
      <c r="K396" s="242">
        <f t="shared" si="69"/>
        <v>4.8040267500000002</v>
      </c>
      <c r="L396" s="242">
        <f t="shared" si="69"/>
        <v>4.8780000000000001</v>
      </c>
      <c r="M396" s="242">
        <f t="shared" si="69"/>
        <v>0.90323123999999999</v>
      </c>
      <c r="N396" s="242">
        <f t="shared" si="69"/>
        <v>2.1022683022000006</v>
      </c>
      <c r="O396" s="242">
        <f t="shared" si="69"/>
        <v>0</v>
      </c>
      <c r="P396" s="242">
        <f t="shared" si="69"/>
        <v>4.8040267500000002</v>
      </c>
      <c r="Q396" s="242">
        <f t="shared" si="69"/>
        <v>-3.1524220543999988</v>
      </c>
      <c r="R396" s="242">
        <f t="shared" si="69"/>
        <v>0.45066360660000004</v>
      </c>
      <c r="S396" s="242">
        <f t="shared" si="69"/>
        <v>0</v>
      </c>
      <c r="T396" s="242">
        <f t="shared" si="69"/>
        <v>0</v>
      </c>
      <c r="U396" s="242">
        <f t="shared" si="69"/>
        <v>0</v>
      </c>
      <c r="V396" s="242">
        <f t="shared" si="69"/>
        <v>0</v>
      </c>
      <c r="W396" s="242">
        <f t="shared" si="69"/>
        <v>0</v>
      </c>
      <c r="X396" s="366"/>
    </row>
    <row r="397" spans="1:24" s="3" customFormat="1" ht="31.5">
      <c r="A397" s="113">
        <f>A382+1</f>
        <v>304</v>
      </c>
      <c r="B397" s="114" t="s">
        <v>835</v>
      </c>
      <c r="C397" s="114" t="s">
        <v>836</v>
      </c>
      <c r="D397" s="73">
        <v>3.4525676333999997</v>
      </c>
      <c r="E397" s="73">
        <v>0</v>
      </c>
      <c r="F397" s="73">
        <v>0</v>
      </c>
      <c r="G397" s="73">
        <v>3</v>
      </c>
      <c r="H397" s="73">
        <v>0.4525676334</v>
      </c>
      <c r="I397" s="73">
        <v>3.77319</v>
      </c>
      <c r="J397" s="73">
        <v>0</v>
      </c>
      <c r="K397" s="73">
        <v>3</v>
      </c>
      <c r="L397" s="73">
        <v>0</v>
      </c>
      <c r="M397" s="73">
        <v>0.77319000000000004</v>
      </c>
      <c r="N397" s="73">
        <v>0.32062236660000032</v>
      </c>
      <c r="O397" s="73">
        <v>0</v>
      </c>
      <c r="P397" s="73">
        <v>3</v>
      </c>
      <c r="Q397" s="73">
        <v>-3</v>
      </c>
      <c r="R397" s="73">
        <v>0.32062236660000004</v>
      </c>
      <c r="S397" s="73">
        <v>0</v>
      </c>
      <c r="T397" s="73">
        <v>0</v>
      </c>
      <c r="U397" s="73">
        <v>0</v>
      </c>
      <c r="V397" s="73">
        <v>0</v>
      </c>
      <c r="W397" s="73">
        <v>0</v>
      </c>
      <c r="X397" s="115" t="s">
        <v>887</v>
      </c>
    </row>
    <row r="398" spans="1:24" s="3" customFormat="1" ht="31.5">
      <c r="A398" s="113">
        <f>A397+1</f>
        <v>305</v>
      </c>
      <c r="B398" s="114" t="s">
        <v>837</v>
      </c>
      <c r="C398" s="114" t="s">
        <v>838</v>
      </c>
      <c r="D398" s="73">
        <v>2.1190000000000002</v>
      </c>
      <c r="E398" s="73">
        <v>0</v>
      </c>
      <c r="F398" s="73">
        <v>0</v>
      </c>
      <c r="G398" s="73">
        <v>2.1190000000000002</v>
      </c>
      <c r="H398" s="73">
        <v>0</v>
      </c>
      <c r="I398" s="73">
        <v>0.90152723999999995</v>
      </c>
      <c r="J398" s="73">
        <v>0</v>
      </c>
      <c r="K398" s="73">
        <v>0.90152723999999995</v>
      </c>
      <c r="L398" s="73">
        <v>0</v>
      </c>
      <c r="M398" s="73">
        <v>0</v>
      </c>
      <c r="N398" s="73">
        <v>-1.2174727600000002</v>
      </c>
      <c r="O398" s="73">
        <v>0</v>
      </c>
      <c r="P398" s="73">
        <v>0.90152723999999995</v>
      </c>
      <c r="Q398" s="73">
        <v>-2.1190000000000002</v>
      </c>
      <c r="R398" s="73">
        <v>0</v>
      </c>
      <c r="S398" s="73">
        <v>0</v>
      </c>
      <c r="T398" s="73">
        <v>0</v>
      </c>
      <c r="U398" s="73">
        <v>0</v>
      </c>
      <c r="V398" s="73">
        <v>0</v>
      </c>
      <c r="W398" s="73">
        <v>0</v>
      </c>
      <c r="X398" s="115" t="s">
        <v>887</v>
      </c>
    </row>
    <row r="399" spans="1:24" s="3" customFormat="1" ht="31.5">
      <c r="A399" s="113">
        <f t="shared" ref="A399:A402" si="70">A398+1</f>
        <v>306</v>
      </c>
      <c r="B399" s="114" t="s">
        <v>839</v>
      </c>
      <c r="C399" s="114" t="s">
        <v>840</v>
      </c>
      <c r="D399" s="73">
        <v>2.9114220543999996</v>
      </c>
      <c r="E399" s="73">
        <v>0</v>
      </c>
      <c r="F399" s="73">
        <v>0</v>
      </c>
      <c r="G399" s="73">
        <v>2.9114220543999996</v>
      </c>
      <c r="H399" s="73">
        <v>0</v>
      </c>
      <c r="I399" s="73">
        <v>0.90249950999999995</v>
      </c>
      <c r="J399" s="73">
        <v>0</v>
      </c>
      <c r="K399" s="73">
        <v>0.90249950999999995</v>
      </c>
      <c r="L399" s="73">
        <v>0</v>
      </c>
      <c r="M399" s="73">
        <v>0</v>
      </c>
      <c r="N399" s="73">
        <v>-2.0089225443999998</v>
      </c>
      <c r="O399" s="73">
        <v>0</v>
      </c>
      <c r="P399" s="73">
        <v>0.90249950999999995</v>
      </c>
      <c r="Q399" s="73">
        <v>-2.9114220543999996</v>
      </c>
      <c r="R399" s="73">
        <v>0</v>
      </c>
      <c r="S399" s="73">
        <v>0</v>
      </c>
      <c r="T399" s="73">
        <v>0</v>
      </c>
      <c r="U399" s="73">
        <v>0</v>
      </c>
      <c r="V399" s="73">
        <v>0</v>
      </c>
      <c r="W399" s="73">
        <v>0</v>
      </c>
      <c r="X399" s="115" t="s">
        <v>887</v>
      </c>
    </row>
    <row r="400" spans="1:24" s="3" customFormat="1" ht="31.5">
      <c r="A400" s="113">
        <f t="shared" si="70"/>
        <v>307</v>
      </c>
      <c r="B400" s="114" t="s">
        <v>841</v>
      </c>
      <c r="C400" s="114" t="s">
        <v>842</v>
      </c>
      <c r="D400" s="73">
        <v>0</v>
      </c>
      <c r="E400" s="73">
        <v>0</v>
      </c>
      <c r="F400" s="73">
        <v>0</v>
      </c>
      <c r="G400" s="73">
        <v>0</v>
      </c>
      <c r="H400" s="73">
        <v>0</v>
      </c>
      <c r="I400" s="73">
        <v>5.1410600000000001E-2</v>
      </c>
      <c r="J400" s="73">
        <v>0</v>
      </c>
      <c r="K400" s="73">
        <v>0</v>
      </c>
      <c r="L400" s="73">
        <v>0</v>
      </c>
      <c r="M400" s="73">
        <v>5.1410600000000001E-2</v>
      </c>
      <c r="N400" s="73">
        <v>5.1410600000000001E-2</v>
      </c>
      <c r="O400" s="73">
        <v>0</v>
      </c>
      <c r="P400" s="73">
        <v>0</v>
      </c>
      <c r="Q400" s="73">
        <v>0</v>
      </c>
      <c r="R400" s="73">
        <v>5.1410600000000001E-2</v>
      </c>
      <c r="S400" s="73">
        <v>0</v>
      </c>
      <c r="T400" s="73">
        <v>0</v>
      </c>
      <c r="U400" s="73">
        <v>0</v>
      </c>
      <c r="V400" s="73">
        <v>0</v>
      </c>
      <c r="W400" s="73">
        <v>0</v>
      </c>
      <c r="X400" s="115" t="s">
        <v>887</v>
      </c>
    </row>
    <row r="401" spans="1:24" s="3" customFormat="1" ht="31.5">
      <c r="A401" s="113">
        <f t="shared" si="70"/>
        <v>308</v>
      </c>
      <c r="B401" s="114" t="s">
        <v>843</v>
      </c>
      <c r="C401" s="114" t="s">
        <v>1162</v>
      </c>
      <c r="D401" s="73">
        <v>0</v>
      </c>
      <c r="E401" s="73">
        <v>0</v>
      </c>
      <c r="F401" s="73">
        <v>0</v>
      </c>
      <c r="G401" s="73">
        <v>0</v>
      </c>
      <c r="H401" s="73">
        <v>0</v>
      </c>
      <c r="I401" s="73">
        <v>4.8780000000000001</v>
      </c>
      <c r="J401" s="73">
        <v>0</v>
      </c>
      <c r="K401" s="73">
        <v>0</v>
      </c>
      <c r="L401" s="73">
        <v>4.8780000000000001</v>
      </c>
      <c r="M401" s="73">
        <v>0</v>
      </c>
      <c r="N401" s="73">
        <v>4.8780000000000001</v>
      </c>
      <c r="O401" s="73">
        <v>0</v>
      </c>
      <c r="P401" s="73">
        <v>0</v>
      </c>
      <c r="Q401" s="73">
        <v>4.8780000000000001</v>
      </c>
      <c r="R401" s="73">
        <v>0</v>
      </c>
      <c r="S401" s="73">
        <v>0</v>
      </c>
      <c r="T401" s="73">
        <v>0</v>
      </c>
      <c r="U401" s="73">
        <v>0</v>
      </c>
      <c r="V401" s="73">
        <v>0</v>
      </c>
      <c r="W401" s="73">
        <v>0</v>
      </c>
      <c r="X401" s="115" t="s">
        <v>887</v>
      </c>
    </row>
    <row r="402" spans="1:24" s="3" customFormat="1" ht="31.5">
      <c r="A402" s="113">
        <f t="shared" si="70"/>
        <v>309</v>
      </c>
      <c r="B402" s="114" t="s">
        <v>844</v>
      </c>
      <c r="C402" s="114" t="s">
        <v>845</v>
      </c>
      <c r="D402" s="73">
        <v>0</v>
      </c>
      <c r="E402" s="73">
        <v>0</v>
      </c>
      <c r="F402" s="73">
        <v>0</v>
      </c>
      <c r="G402" s="73">
        <v>0</v>
      </c>
      <c r="H402" s="73">
        <v>0</v>
      </c>
      <c r="I402" s="73">
        <v>7.8630640000000002E-2</v>
      </c>
      <c r="J402" s="73">
        <v>0</v>
      </c>
      <c r="K402" s="73">
        <v>0</v>
      </c>
      <c r="L402" s="73">
        <v>0</v>
      </c>
      <c r="M402" s="73">
        <v>7.8630640000000002E-2</v>
      </c>
      <c r="N402" s="73">
        <v>7.8630640000000002E-2</v>
      </c>
      <c r="O402" s="73">
        <v>0</v>
      </c>
      <c r="P402" s="73">
        <v>0</v>
      </c>
      <c r="Q402" s="73">
        <v>0</v>
      </c>
      <c r="R402" s="73">
        <v>7.8630640000000002E-2</v>
      </c>
      <c r="S402" s="73">
        <v>0</v>
      </c>
      <c r="T402" s="73">
        <v>0</v>
      </c>
      <c r="U402" s="73">
        <v>0</v>
      </c>
      <c r="V402" s="73">
        <v>0</v>
      </c>
      <c r="W402" s="73">
        <v>0</v>
      </c>
      <c r="X402" s="115" t="s">
        <v>887</v>
      </c>
    </row>
    <row r="403" spans="1:24" s="3" customFormat="1">
      <c r="A403" s="234" t="s">
        <v>6</v>
      </c>
      <c r="B403" s="234" t="s">
        <v>18</v>
      </c>
      <c r="C403" s="234"/>
      <c r="D403" s="242">
        <f>SUM(D404:D404)</f>
        <v>0</v>
      </c>
      <c r="E403" s="242">
        <f t="shared" ref="E403:W403" si="71">SUM(E404:E404)</f>
        <v>0</v>
      </c>
      <c r="F403" s="242">
        <f t="shared" si="71"/>
        <v>0</v>
      </c>
      <c r="G403" s="242">
        <f t="shared" si="71"/>
        <v>0</v>
      </c>
      <c r="H403" s="242">
        <f t="shared" si="71"/>
        <v>0</v>
      </c>
      <c r="I403" s="242">
        <f t="shared" si="71"/>
        <v>2.4214166399999999</v>
      </c>
      <c r="J403" s="242">
        <f t="shared" si="71"/>
        <v>0</v>
      </c>
      <c r="K403" s="242">
        <f t="shared" si="71"/>
        <v>0</v>
      </c>
      <c r="L403" s="242">
        <f t="shared" si="71"/>
        <v>0</v>
      </c>
      <c r="M403" s="242">
        <f t="shared" si="71"/>
        <v>2.4214166399999999</v>
      </c>
      <c r="N403" s="242">
        <f t="shared" si="71"/>
        <v>2.4214166399999999</v>
      </c>
      <c r="O403" s="242">
        <f t="shared" si="71"/>
        <v>0</v>
      </c>
      <c r="P403" s="242">
        <f t="shared" si="71"/>
        <v>0</v>
      </c>
      <c r="Q403" s="242">
        <f t="shared" si="71"/>
        <v>0</v>
      </c>
      <c r="R403" s="242">
        <f t="shared" si="71"/>
        <v>2.4214166399999999</v>
      </c>
      <c r="S403" s="242">
        <f t="shared" si="71"/>
        <v>0</v>
      </c>
      <c r="T403" s="242">
        <f t="shared" si="71"/>
        <v>0</v>
      </c>
      <c r="U403" s="242">
        <f t="shared" si="71"/>
        <v>0</v>
      </c>
      <c r="V403" s="242">
        <f t="shared" si="71"/>
        <v>0</v>
      </c>
      <c r="W403" s="242">
        <f t="shared" si="71"/>
        <v>0</v>
      </c>
      <c r="X403" s="366"/>
    </row>
    <row r="404" spans="1:24" s="3" customFormat="1" ht="47.25">
      <c r="A404" s="113">
        <f>A402+1</f>
        <v>310</v>
      </c>
      <c r="B404" s="114" t="s">
        <v>846</v>
      </c>
      <c r="C404" s="114" t="s">
        <v>847</v>
      </c>
      <c r="D404" s="73">
        <v>0</v>
      </c>
      <c r="E404" s="73">
        <v>0</v>
      </c>
      <c r="F404" s="73">
        <v>0</v>
      </c>
      <c r="G404" s="73">
        <v>0</v>
      </c>
      <c r="H404" s="73">
        <v>0</v>
      </c>
      <c r="I404" s="73">
        <v>2.4214166399999999</v>
      </c>
      <c r="J404" s="73">
        <v>0</v>
      </c>
      <c r="K404" s="73">
        <v>0</v>
      </c>
      <c r="L404" s="73">
        <v>0</v>
      </c>
      <c r="M404" s="73">
        <v>2.4214166399999999</v>
      </c>
      <c r="N404" s="73">
        <v>2.4214166399999999</v>
      </c>
      <c r="O404" s="73">
        <v>0</v>
      </c>
      <c r="P404" s="73">
        <v>0</v>
      </c>
      <c r="Q404" s="73">
        <v>0</v>
      </c>
      <c r="R404" s="73">
        <v>2.4214166399999999</v>
      </c>
      <c r="S404" s="73">
        <v>0</v>
      </c>
      <c r="T404" s="73">
        <v>0</v>
      </c>
      <c r="U404" s="73">
        <v>0</v>
      </c>
      <c r="V404" s="73">
        <v>0</v>
      </c>
      <c r="W404" s="73">
        <v>0</v>
      </c>
      <c r="X404" s="115" t="s">
        <v>887</v>
      </c>
    </row>
    <row r="405" spans="1:24" s="3" customFormat="1" ht="31.5">
      <c r="A405" s="234" t="s">
        <v>8</v>
      </c>
      <c r="B405" s="234" t="s">
        <v>19</v>
      </c>
      <c r="C405" s="234"/>
      <c r="D405" s="242"/>
      <c r="E405" s="73"/>
      <c r="F405" s="73"/>
      <c r="G405" s="73"/>
      <c r="H405" s="73"/>
      <c r="I405" s="247"/>
      <c r="J405" s="73"/>
      <c r="K405" s="73"/>
      <c r="L405" s="73"/>
      <c r="M405" s="73"/>
      <c r="N405" s="247"/>
      <c r="O405" s="247"/>
      <c r="P405" s="247"/>
      <c r="Q405" s="247"/>
      <c r="R405" s="247"/>
      <c r="S405" s="247"/>
      <c r="T405" s="247"/>
      <c r="U405" s="247"/>
      <c r="V405" s="247"/>
      <c r="W405" s="247"/>
      <c r="X405" s="367"/>
    </row>
    <row r="406" spans="1:24" s="3" customFormat="1">
      <c r="A406" s="234">
        <v>1.5</v>
      </c>
      <c r="B406" s="234" t="s">
        <v>42</v>
      </c>
      <c r="C406" s="234"/>
      <c r="D406" s="242">
        <f t="shared" ref="D406:W406" si="72">SUM(D407:D417)</f>
        <v>8.5857273121999995</v>
      </c>
      <c r="E406" s="242">
        <f t="shared" si="72"/>
        <v>0</v>
      </c>
      <c r="F406" s="242">
        <f t="shared" si="72"/>
        <v>8.3687430050997165</v>
      </c>
      <c r="G406" s="242">
        <f t="shared" si="72"/>
        <v>0</v>
      </c>
      <c r="H406" s="242">
        <f t="shared" si="72"/>
        <v>0.2169843071002828</v>
      </c>
      <c r="I406" s="242">
        <f t="shared" si="72"/>
        <v>25.879122729999999</v>
      </c>
      <c r="J406" s="242">
        <f t="shared" si="72"/>
        <v>0</v>
      </c>
      <c r="K406" s="242">
        <f t="shared" si="72"/>
        <v>10.247795929999999</v>
      </c>
      <c r="L406" s="242">
        <f t="shared" si="72"/>
        <v>15.293186650000001</v>
      </c>
      <c r="M406" s="242">
        <f t="shared" si="72"/>
        <v>0.33814014999999997</v>
      </c>
      <c r="N406" s="242">
        <f t="shared" si="72"/>
        <v>17.293395417799999</v>
      </c>
      <c r="O406" s="242">
        <f t="shared" si="72"/>
        <v>0</v>
      </c>
      <c r="P406" s="242">
        <f t="shared" si="72"/>
        <v>1.8790529249002825</v>
      </c>
      <c r="Q406" s="242">
        <f t="shared" si="72"/>
        <v>15.293186650000001</v>
      </c>
      <c r="R406" s="242">
        <f t="shared" si="72"/>
        <v>0.1211558428997172</v>
      </c>
      <c r="S406" s="242">
        <f t="shared" si="72"/>
        <v>4.0820321000000011</v>
      </c>
      <c r="T406" s="242">
        <f t="shared" si="72"/>
        <v>0</v>
      </c>
      <c r="U406" s="242">
        <f t="shared" si="72"/>
        <v>0</v>
      </c>
      <c r="V406" s="242">
        <f t="shared" si="72"/>
        <v>4.0820321000000011</v>
      </c>
      <c r="W406" s="242">
        <f t="shared" si="72"/>
        <v>0</v>
      </c>
      <c r="X406" s="366"/>
    </row>
    <row r="407" spans="1:24" s="3" customFormat="1" ht="31.5">
      <c r="A407" s="113">
        <f>A404+1</f>
        <v>311</v>
      </c>
      <c r="B407" s="114" t="s">
        <v>848</v>
      </c>
      <c r="C407" s="114" t="s">
        <v>849</v>
      </c>
      <c r="D407" s="73">
        <v>4.3396861420056556</v>
      </c>
      <c r="E407" s="73">
        <v>0</v>
      </c>
      <c r="F407" s="73">
        <v>4.1227018349053726</v>
      </c>
      <c r="G407" s="73">
        <v>0</v>
      </c>
      <c r="H407" s="73">
        <v>0.2169843071002828</v>
      </c>
      <c r="I407" s="73">
        <v>0</v>
      </c>
      <c r="J407" s="73">
        <v>0</v>
      </c>
      <c r="K407" s="73">
        <v>0</v>
      </c>
      <c r="L407" s="73">
        <v>0</v>
      </c>
      <c r="M407" s="73">
        <v>0</v>
      </c>
      <c r="N407" s="73">
        <v>-4.3396861420056556</v>
      </c>
      <c r="O407" s="73">
        <v>0</v>
      </c>
      <c r="P407" s="73">
        <v>-4.1227018349053726</v>
      </c>
      <c r="Q407" s="73">
        <v>0</v>
      </c>
      <c r="R407" s="73">
        <v>-0.2169843071002828</v>
      </c>
      <c r="S407" s="73">
        <v>0</v>
      </c>
      <c r="T407" s="73">
        <v>0</v>
      </c>
      <c r="U407" s="73">
        <v>0</v>
      </c>
      <c r="V407" s="73">
        <v>0</v>
      </c>
      <c r="W407" s="73">
        <v>0</v>
      </c>
      <c r="X407" s="115" t="s">
        <v>887</v>
      </c>
    </row>
    <row r="408" spans="1:24" s="3" customFormat="1" ht="31.5">
      <c r="A408" s="113">
        <f>A407+1</f>
        <v>312</v>
      </c>
      <c r="B408" s="114" t="s">
        <v>850</v>
      </c>
      <c r="C408" s="114" t="s">
        <v>851</v>
      </c>
      <c r="D408" s="73">
        <v>0</v>
      </c>
      <c r="E408" s="73">
        <v>0</v>
      </c>
      <c r="F408" s="73">
        <v>0</v>
      </c>
      <c r="G408" s="73">
        <v>0</v>
      </c>
      <c r="H408" s="73">
        <v>0</v>
      </c>
      <c r="I408" s="73">
        <v>1.4944466200000002</v>
      </c>
      <c r="J408" s="73">
        <v>0</v>
      </c>
      <c r="K408" s="73">
        <v>1.4944466200000002</v>
      </c>
      <c r="L408" s="73">
        <v>0</v>
      </c>
      <c r="M408" s="73">
        <v>0</v>
      </c>
      <c r="N408" s="73">
        <v>1.4944466200000002</v>
      </c>
      <c r="O408" s="73">
        <v>0</v>
      </c>
      <c r="P408" s="73">
        <v>1.4944466200000002</v>
      </c>
      <c r="Q408" s="73">
        <v>0</v>
      </c>
      <c r="R408" s="73">
        <v>0</v>
      </c>
      <c r="S408" s="73">
        <v>0</v>
      </c>
      <c r="T408" s="73">
        <v>0</v>
      </c>
      <c r="U408" s="73">
        <v>0</v>
      </c>
      <c r="V408" s="73">
        <v>0</v>
      </c>
      <c r="W408" s="73">
        <v>0</v>
      </c>
      <c r="X408" s="115" t="s">
        <v>887</v>
      </c>
    </row>
    <row r="409" spans="1:24" s="3" customFormat="1" ht="31.5">
      <c r="A409" s="113">
        <f t="shared" ref="A409:A417" si="73">A408+1</f>
        <v>313</v>
      </c>
      <c r="B409" s="114" t="s">
        <v>852</v>
      </c>
      <c r="C409" s="114" t="s">
        <v>853</v>
      </c>
      <c r="D409" s="73">
        <v>0</v>
      </c>
      <c r="E409" s="73">
        <v>0</v>
      </c>
      <c r="F409" s="73">
        <v>0</v>
      </c>
      <c r="G409" s="73">
        <v>0</v>
      </c>
      <c r="H409" s="73">
        <v>0</v>
      </c>
      <c r="I409" s="73">
        <v>0</v>
      </c>
      <c r="J409" s="73">
        <v>0</v>
      </c>
      <c r="K409" s="73">
        <v>0</v>
      </c>
      <c r="L409" s="73">
        <v>0</v>
      </c>
      <c r="M409" s="73">
        <v>0</v>
      </c>
      <c r="N409" s="73">
        <v>0</v>
      </c>
      <c r="O409" s="73">
        <v>0</v>
      </c>
      <c r="P409" s="73">
        <v>0</v>
      </c>
      <c r="Q409" s="73">
        <v>0</v>
      </c>
      <c r="R409" s="73">
        <v>0</v>
      </c>
      <c r="S409" s="73">
        <v>0</v>
      </c>
      <c r="T409" s="73">
        <v>0</v>
      </c>
      <c r="U409" s="73">
        <v>0</v>
      </c>
      <c r="V409" s="73">
        <v>0</v>
      </c>
      <c r="W409" s="73">
        <v>0</v>
      </c>
      <c r="X409" s="115" t="s">
        <v>887</v>
      </c>
    </row>
    <row r="410" spans="1:24" s="3" customFormat="1">
      <c r="A410" s="113">
        <f t="shared" si="73"/>
        <v>314</v>
      </c>
      <c r="B410" s="114" t="s">
        <v>854</v>
      </c>
      <c r="C410" s="114" t="s">
        <v>855</v>
      </c>
      <c r="D410" s="73">
        <v>1.1922070491183101</v>
      </c>
      <c r="E410" s="73">
        <v>0</v>
      </c>
      <c r="F410" s="73">
        <v>1.1922070491183101</v>
      </c>
      <c r="G410" s="73">
        <v>0</v>
      </c>
      <c r="H410" s="73">
        <v>0</v>
      </c>
      <c r="I410" s="73">
        <v>3</v>
      </c>
      <c r="J410" s="73">
        <v>0</v>
      </c>
      <c r="K410" s="73">
        <v>3</v>
      </c>
      <c r="L410" s="73">
        <v>0</v>
      </c>
      <c r="M410" s="73">
        <v>0</v>
      </c>
      <c r="N410" s="73">
        <v>1.8077929508816899</v>
      </c>
      <c r="O410" s="73">
        <v>0</v>
      </c>
      <c r="P410" s="73">
        <v>1.8077929508816899</v>
      </c>
      <c r="Q410" s="73">
        <v>0</v>
      </c>
      <c r="R410" s="73">
        <v>0</v>
      </c>
      <c r="S410" s="73">
        <v>0</v>
      </c>
      <c r="T410" s="73">
        <v>0</v>
      </c>
      <c r="U410" s="73">
        <v>0</v>
      </c>
      <c r="V410" s="73">
        <v>0</v>
      </c>
      <c r="W410" s="73">
        <v>0</v>
      </c>
      <c r="X410" s="115" t="s">
        <v>887</v>
      </c>
    </row>
    <row r="411" spans="1:24" s="3" customFormat="1">
      <c r="A411" s="113">
        <f t="shared" si="73"/>
        <v>315</v>
      </c>
      <c r="B411" s="114" t="s">
        <v>856</v>
      </c>
      <c r="C411" s="114" t="s">
        <v>857</v>
      </c>
      <c r="D411" s="73">
        <v>0</v>
      </c>
      <c r="E411" s="73">
        <v>0</v>
      </c>
      <c r="F411" s="73">
        <v>0</v>
      </c>
      <c r="G411" s="73">
        <v>0</v>
      </c>
      <c r="H411" s="73">
        <v>0</v>
      </c>
      <c r="I411" s="73">
        <v>2.4030583599999997</v>
      </c>
      <c r="J411" s="73">
        <v>0</v>
      </c>
      <c r="K411" s="73">
        <v>2.4030583599999997</v>
      </c>
      <c r="L411" s="73">
        <v>0</v>
      </c>
      <c r="M411" s="73">
        <v>0</v>
      </c>
      <c r="N411" s="73">
        <v>2.4030583599999997</v>
      </c>
      <c r="O411" s="73">
        <v>0</v>
      </c>
      <c r="P411" s="73">
        <v>2.4030583599999997</v>
      </c>
      <c r="Q411" s="73">
        <v>0</v>
      </c>
      <c r="R411" s="73">
        <v>0</v>
      </c>
      <c r="S411" s="73">
        <v>0</v>
      </c>
      <c r="T411" s="73">
        <v>0</v>
      </c>
      <c r="U411" s="73">
        <v>0</v>
      </c>
      <c r="V411" s="73">
        <v>0</v>
      </c>
      <c r="W411" s="73">
        <v>0</v>
      </c>
      <c r="X411" s="115" t="s">
        <v>887</v>
      </c>
    </row>
    <row r="412" spans="1:24" s="3" customFormat="1">
      <c r="A412" s="113">
        <f t="shared" si="73"/>
        <v>316</v>
      </c>
      <c r="B412" s="114" t="s">
        <v>858</v>
      </c>
      <c r="C412" s="114" t="s">
        <v>859</v>
      </c>
      <c r="D412" s="73">
        <v>3.0538341210760347</v>
      </c>
      <c r="E412" s="73">
        <v>0</v>
      </c>
      <c r="F412" s="73">
        <v>3.0538341210760347</v>
      </c>
      <c r="G412" s="73">
        <v>0</v>
      </c>
      <c r="H412" s="73">
        <v>0</v>
      </c>
      <c r="I412" s="73">
        <v>2.96728031</v>
      </c>
      <c r="J412" s="73">
        <v>0</v>
      </c>
      <c r="K412" s="73">
        <v>2.96728031</v>
      </c>
      <c r="L412" s="73">
        <v>0</v>
      </c>
      <c r="M412" s="73">
        <v>0</v>
      </c>
      <c r="N412" s="73">
        <v>-8.6553811076034659E-2</v>
      </c>
      <c r="O412" s="73">
        <v>0</v>
      </c>
      <c r="P412" s="73">
        <v>-8.6553811076034659E-2</v>
      </c>
      <c r="Q412" s="73">
        <v>0</v>
      </c>
      <c r="R412" s="73">
        <v>0</v>
      </c>
      <c r="S412" s="73">
        <v>0</v>
      </c>
      <c r="T412" s="73">
        <v>0</v>
      </c>
      <c r="U412" s="73">
        <v>0</v>
      </c>
      <c r="V412" s="73">
        <v>0</v>
      </c>
      <c r="W412" s="73">
        <v>0</v>
      </c>
      <c r="X412" s="115" t="s">
        <v>887</v>
      </c>
    </row>
    <row r="413" spans="1:24" s="3" customFormat="1" ht="47.25">
      <c r="A413" s="113">
        <f t="shared" si="73"/>
        <v>317</v>
      </c>
      <c r="B413" s="114" t="s">
        <v>860</v>
      </c>
      <c r="C413" s="114" t="s">
        <v>1147</v>
      </c>
      <c r="D413" s="73">
        <v>0</v>
      </c>
      <c r="E413" s="73">
        <v>0</v>
      </c>
      <c r="F413" s="73">
        <v>0</v>
      </c>
      <c r="G413" s="73">
        <v>0</v>
      </c>
      <c r="H413" s="73">
        <v>0</v>
      </c>
      <c r="I413" s="73">
        <v>0.21902948999999999</v>
      </c>
      <c r="J413" s="73">
        <v>0</v>
      </c>
      <c r="K413" s="73">
        <v>0.21902948999999999</v>
      </c>
      <c r="L413" s="73">
        <v>0</v>
      </c>
      <c r="M413" s="73">
        <v>0</v>
      </c>
      <c r="N413" s="73">
        <v>0.21902948999999999</v>
      </c>
      <c r="O413" s="73">
        <v>0</v>
      </c>
      <c r="P413" s="73">
        <v>0.21902948999999999</v>
      </c>
      <c r="Q413" s="73">
        <v>0</v>
      </c>
      <c r="R413" s="73">
        <v>0</v>
      </c>
      <c r="S413" s="73">
        <v>0</v>
      </c>
      <c r="T413" s="73">
        <v>0</v>
      </c>
      <c r="U413" s="73">
        <v>0</v>
      </c>
      <c r="V413" s="73">
        <v>0</v>
      </c>
      <c r="W413" s="73">
        <v>0</v>
      </c>
      <c r="X413" s="115" t="s">
        <v>887</v>
      </c>
    </row>
    <row r="414" spans="1:24" s="3" customFormat="1" ht="47.25">
      <c r="A414" s="113">
        <f t="shared" si="73"/>
        <v>318</v>
      </c>
      <c r="B414" s="114" t="s">
        <v>861</v>
      </c>
      <c r="C414" s="114" t="s">
        <v>1148</v>
      </c>
      <c r="D414" s="73">
        <v>0</v>
      </c>
      <c r="E414" s="73">
        <v>0</v>
      </c>
      <c r="F414" s="73">
        <v>0</v>
      </c>
      <c r="G414" s="73">
        <v>0</v>
      </c>
      <c r="H414" s="73">
        <v>0</v>
      </c>
      <c r="I414" s="73">
        <v>0.17781168</v>
      </c>
      <c r="J414" s="73">
        <v>0</v>
      </c>
      <c r="K414" s="73">
        <v>0.16398114999999999</v>
      </c>
      <c r="L414" s="73">
        <v>0</v>
      </c>
      <c r="M414" s="73">
        <v>1.3830530000000008E-2</v>
      </c>
      <c r="N414" s="73">
        <v>0.17781168</v>
      </c>
      <c r="O414" s="73">
        <v>0</v>
      </c>
      <c r="P414" s="73">
        <v>0.16398114999999999</v>
      </c>
      <c r="Q414" s="73">
        <v>0</v>
      </c>
      <c r="R414" s="73">
        <v>1.3830530000000008E-2</v>
      </c>
      <c r="S414" s="73">
        <v>0</v>
      </c>
      <c r="T414" s="73">
        <v>0</v>
      </c>
      <c r="U414" s="73">
        <v>0</v>
      </c>
      <c r="V414" s="73">
        <v>0</v>
      </c>
      <c r="W414" s="73">
        <v>0</v>
      </c>
      <c r="X414" s="115" t="s">
        <v>887</v>
      </c>
    </row>
    <row r="415" spans="1:24" s="3" customFormat="1" ht="31.5">
      <c r="A415" s="113">
        <f t="shared" si="73"/>
        <v>319</v>
      </c>
      <c r="B415" s="114" t="s">
        <v>862</v>
      </c>
      <c r="C415" s="114" t="s">
        <v>1149</v>
      </c>
      <c r="D415" s="73">
        <v>0</v>
      </c>
      <c r="E415" s="73">
        <v>0</v>
      </c>
      <c r="F415" s="73">
        <v>0</v>
      </c>
      <c r="G415" s="73">
        <v>0</v>
      </c>
      <c r="H415" s="73">
        <v>0</v>
      </c>
      <c r="I415" s="73">
        <v>6.8670469999999997E-2</v>
      </c>
      <c r="J415" s="73">
        <v>0</v>
      </c>
      <c r="K415" s="73">
        <v>0</v>
      </c>
      <c r="L415" s="73">
        <v>0</v>
      </c>
      <c r="M415" s="73">
        <v>6.8670469999999997E-2</v>
      </c>
      <c r="N415" s="73">
        <v>6.8670469999999997E-2</v>
      </c>
      <c r="O415" s="73">
        <v>0</v>
      </c>
      <c r="P415" s="73">
        <v>0</v>
      </c>
      <c r="Q415" s="73">
        <v>0</v>
      </c>
      <c r="R415" s="73">
        <v>6.8670469999999997E-2</v>
      </c>
      <c r="S415" s="73">
        <v>0</v>
      </c>
      <c r="T415" s="73">
        <v>0</v>
      </c>
      <c r="U415" s="73">
        <v>0</v>
      </c>
      <c r="V415" s="73">
        <v>0</v>
      </c>
      <c r="W415" s="73">
        <v>0</v>
      </c>
      <c r="X415" s="115" t="s">
        <v>887</v>
      </c>
    </row>
    <row r="416" spans="1:24" s="3" customFormat="1">
      <c r="A416" s="113">
        <f t="shared" si="73"/>
        <v>320</v>
      </c>
      <c r="B416" s="114" t="s">
        <v>1134</v>
      </c>
      <c r="C416" s="114" t="s">
        <v>863</v>
      </c>
      <c r="D416" s="73">
        <v>0</v>
      </c>
      <c r="E416" s="73">
        <v>0</v>
      </c>
      <c r="F416" s="73">
        <v>0</v>
      </c>
      <c r="G416" s="73">
        <v>0</v>
      </c>
      <c r="H416" s="73">
        <v>0</v>
      </c>
      <c r="I416" s="73">
        <v>1.9136269100000001</v>
      </c>
      <c r="J416" s="73">
        <v>0</v>
      </c>
      <c r="K416" s="73">
        <v>0</v>
      </c>
      <c r="L416" s="73">
        <v>1.9136269100000001</v>
      </c>
      <c r="M416" s="73">
        <v>0</v>
      </c>
      <c r="N416" s="73">
        <v>1.9136269100000001</v>
      </c>
      <c r="O416" s="73">
        <v>0</v>
      </c>
      <c r="P416" s="73">
        <v>0</v>
      </c>
      <c r="Q416" s="73">
        <v>1.9136269100000001</v>
      </c>
      <c r="R416" s="73">
        <v>0</v>
      </c>
      <c r="S416" s="73">
        <v>0.83813559000000004</v>
      </c>
      <c r="T416" s="73">
        <v>0</v>
      </c>
      <c r="U416" s="73">
        <v>0</v>
      </c>
      <c r="V416" s="73">
        <v>0.83813559000000004</v>
      </c>
      <c r="W416" s="73">
        <v>0</v>
      </c>
      <c r="X416" s="115" t="s">
        <v>887</v>
      </c>
    </row>
    <row r="417" spans="1:24" s="3" customFormat="1" ht="31.5">
      <c r="A417" s="113">
        <f t="shared" si="73"/>
        <v>321</v>
      </c>
      <c r="B417" s="114" t="s">
        <v>864</v>
      </c>
      <c r="C417" s="114" t="s">
        <v>865</v>
      </c>
      <c r="D417" s="73">
        <v>0</v>
      </c>
      <c r="E417" s="73">
        <v>0</v>
      </c>
      <c r="F417" s="73">
        <v>0</v>
      </c>
      <c r="G417" s="73">
        <v>0</v>
      </c>
      <c r="H417" s="73">
        <v>0</v>
      </c>
      <c r="I417" s="73">
        <v>13.635198890000002</v>
      </c>
      <c r="J417" s="73">
        <v>0</v>
      </c>
      <c r="K417" s="73">
        <v>0</v>
      </c>
      <c r="L417" s="73">
        <v>13.379559740000001</v>
      </c>
      <c r="M417" s="73">
        <v>0.25563914999999998</v>
      </c>
      <c r="N417" s="73">
        <v>13.635198890000002</v>
      </c>
      <c r="O417" s="73">
        <v>0</v>
      </c>
      <c r="P417" s="73">
        <v>0</v>
      </c>
      <c r="Q417" s="73">
        <v>13.379559740000001</v>
      </c>
      <c r="R417" s="73">
        <v>0.25563914999999998</v>
      </c>
      <c r="S417" s="73">
        <v>3.2438965100000008</v>
      </c>
      <c r="T417" s="73">
        <v>0</v>
      </c>
      <c r="U417" s="73">
        <v>0</v>
      </c>
      <c r="V417" s="73">
        <v>3.2438965100000008</v>
      </c>
      <c r="W417" s="73">
        <v>0</v>
      </c>
      <c r="X417" s="115" t="s">
        <v>887</v>
      </c>
    </row>
    <row r="418" spans="1:24" s="3" customFormat="1">
      <c r="A418" s="201" t="s">
        <v>57</v>
      </c>
      <c r="B418" s="242" t="s">
        <v>58</v>
      </c>
      <c r="C418" s="242"/>
      <c r="D418" s="242">
        <f t="shared" ref="D418:W418" si="74">SUM(D419:D433)</f>
        <v>0.122783</v>
      </c>
      <c r="E418" s="242">
        <f t="shared" si="74"/>
        <v>0</v>
      </c>
      <c r="F418" s="242">
        <f t="shared" si="74"/>
        <v>0</v>
      </c>
      <c r="G418" s="242">
        <f t="shared" si="74"/>
        <v>0</v>
      </c>
      <c r="H418" s="242">
        <f t="shared" si="74"/>
        <v>0.122783</v>
      </c>
      <c r="I418" s="242">
        <f t="shared" si="74"/>
        <v>4.0216189799999995</v>
      </c>
      <c r="J418" s="242">
        <f t="shared" si="74"/>
        <v>0</v>
      </c>
      <c r="K418" s="242">
        <f t="shared" si="74"/>
        <v>0</v>
      </c>
      <c r="L418" s="242">
        <f t="shared" si="74"/>
        <v>4.0216189799999995</v>
      </c>
      <c r="M418" s="242">
        <f t="shared" si="74"/>
        <v>0</v>
      </c>
      <c r="N418" s="242">
        <f t="shared" si="74"/>
        <v>3.8988359799999994</v>
      </c>
      <c r="O418" s="242">
        <f t="shared" si="74"/>
        <v>0</v>
      </c>
      <c r="P418" s="242">
        <f t="shared" si="74"/>
        <v>0</v>
      </c>
      <c r="Q418" s="242">
        <f t="shared" si="74"/>
        <v>4.0216189799999995</v>
      </c>
      <c r="R418" s="242">
        <f t="shared" si="74"/>
        <v>-0.122783</v>
      </c>
      <c r="S418" s="242">
        <f t="shared" si="74"/>
        <v>0</v>
      </c>
      <c r="T418" s="242">
        <f t="shared" si="74"/>
        <v>0</v>
      </c>
      <c r="U418" s="242">
        <f t="shared" si="74"/>
        <v>0</v>
      </c>
      <c r="V418" s="242">
        <f t="shared" si="74"/>
        <v>0</v>
      </c>
      <c r="W418" s="242">
        <f t="shared" si="74"/>
        <v>0</v>
      </c>
      <c r="X418" s="115"/>
    </row>
    <row r="419" spans="1:24" s="3" customFormat="1" ht="31.5">
      <c r="A419" s="113">
        <f>A417+1</f>
        <v>322</v>
      </c>
      <c r="B419" s="114" t="s">
        <v>866</v>
      </c>
      <c r="C419" s="114" t="s">
        <v>867</v>
      </c>
      <c r="D419" s="73">
        <v>0.122783</v>
      </c>
      <c r="E419" s="73">
        <v>0</v>
      </c>
      <c r="F419" s="73">
        <v>0</v>
      </c>
      <c r="G419" s="73">
        <v>0</v>
      </c>
      <c r="H419" s="73">
        <v>0.122783</v>
      </c>
      <c r="I419" s="73">
        <v>0</v>
      </c>
      <c r="J419" s="73">
        <v>0</v>
      </c>
      <c r="K419" s="73">
        <v>0</v>
      </c>
      <c r="L419" s="73">
        <v>0</v>
      </c>
      <c r="M419" s="73">
        <v>0</v>
      </c>
      <c r="N419" s="73">
        <v>-0.122783</v>
      </c>
      <c r="O419" s="73">
        <v>0</v>
      </c>
      <c r="P419" s="73">
        <v>0</v>
      </c>
      <c r="Q419" s="73">
        <v>0</v>
      </c>
      <c r="R419" s="73">
        <v>-0.122783</v>
      </c>
      <c r="S419" s="73">
        <v>0</v>
      </c>
      <c r="T419" s="73">
        <v>0</v>
      </c>
      <c r="U419" s="73">
        <v>0</v>
      </c>
      <c r="V419" s="73">
        <v>0</v>
      </c>
      <c r="W419" s="73">
        <v>0</v>
      </c>
      <c r="X419" s="115" t="s">
        <v>887</v>
      </c>
    </row>
    <row r="420" spans="1:24" s="3" customFormat="1" ht="47.25">
      <c r="A420" s="113">
        <f>A419+1</f>
        <v>323</v>
      </c>
      <c r="B420" s="114" t="s">
        <v>868</v>
      </c>
      <c r="C420" s="114" t="s">
        <v>1150</v>
      </c>
      <c r="D420" s="73">
        <v>0</v>
      </c>
      <c r="E420" s="73">
        <v>0</v>
      </c>
      <c r="F420" s="73">
        <v>0</v>
      </c>
      <c r="G420" s="73">
        <v>0</v>
      </c>
      <c r="H420" s="73">
        <v>0</v>
      </c>
      <c r="I420" s="73">
        <v>4.6496719999999998E-2</v>
      </c>
      <c r="J420" s="73">
        <v>0</v>
      </c>
      <c r="K420" s="73">
        <v>0</v>
      </c>
      <c r="L420" s="73">
        <v>4.6496719999999998E-2</v>
      </c>
      <c r="M420" s="73">
        <v>0</v>
      </c>
      <c r="N420" s="73">
        <v>4.6496719999999998E-2</v>
      </c>
      <c r="O420" s="73">
        <v>0</v>
      </c>
      <c r="P420" s="73">
        <v>0</v>
      </c>
      <c r="Q420" s="73">
        <v>4.6496719999999998E-2</v>
      </c>
      <c r="R420" s="73">
        <v>0</v>
      </c>
      <c r="S420" s="73">
        <v>0</v>
      </c>
      <c r="T420" s="73">
        <v>0</v>
      </c>
      <c r="U420" s="73">
        <v>0</v>
      </c>
      <c r="V420" s="73">
        <v>0</v>
      </c>
      <c r="W420" s="73">
        <v>0</v>
      </c>
      <c r="X420" s="115" t="s">
        <v>887</v>
      </c>
    </row>
    <row r="421" spans="1:24" s="3" customFormat="1" ht="47.25">
      <c r="A421" s="113">
        <f t="shared" ref="A421:A433" si="75">A420+1</f>
        <v>324</v>
      </c>
      <c r="B421" s="114" t="s">
        <v>869</v>
      </c>
      <c r="C421" s="114" t="s">
        <v>1151</v>
      </c>
      <c r="D421" s="73">
        <v>0</v>
      </c>
      <c r="E421" s="73">
        <v>0</v>
      </c>
      <c r="F421" s="73">
        <v>0</v>
      </c>
      <c r="G421" s="73">
        <v>0</v>
      </c>
      <c r="H421" s="73">
        <v>0</v>
      </c>
      <c r="I421" s="73">
        <v>2.64</v>
      </c>
      <c r="J421" s="73">
        <v>0</v>
      </c>
      <c r="K421" s="73">
        <v>0</v>
      </c>
      <c r="L421" s="73">
        <v>2.64</v>
      </c>
      <c r="M421" s="73">
        <v>0</v>
      </c>
      <c r="N421" s="73">
        <v>2.64</v>
      </c>
      <c r="O421" s="73">
        <v>0</v>
      </c>
      <c r="P421" s="73">
        <v>0</v>
      </c>
      <c r="Q421" s="73">
        <v>2.64</v>
      </c>
      <c r="R421" s="73">
        <v>0</v>
      </c>
      <c r="S421" s="73">
        <v>0</v>
      </c>
      <c r="T421" s="73">
        <v>0</v>
      </c>
      <c r="U421" s="73">
        <v>0</v>
      </c>
      <c r="V421" s="73">
        <v>0</v>
      </c>
      <c r="W421" s="73">
        <v>0</v>
      </c>
      <c r="X421" s="115" t="s">
        <v>887</v>
      </c>
    </row>
    <row r="422" spans="1:24" s="3" customFormat="1" ht="31.5">
      <c r="A422" s="113">
        <f t="shared" si="75"/>
        <v>325</v>
      </c>
      <c r="B422" s="114" t="s">
        <v>870</v>
      </c>
      <c r="C422" s="114" t="s">
        <v>871</v>
      </c>
      <c r="D422" s="73">
        <v>0</v>
      </c>
      <c r="E422" s="73">
        <v>0</v>
      </c>
      <c r="F422" s="73">
        <v>0</v>
      </c>
      <c r="G422" s="73">
        <v>0</v>
      </c>
      <c r="H422" s="73">
        <v>0</v>
      </c>
      <c r="I422" s="73">
        <v>0</v>
      </c>
      <c r="J422" s="73">
        <v>0</v>
      </c>
      <c r="K422" s="73">
        <v>0</v>
      </c>
      <c r="L422" s="73">
        <v>0</v>
      </c>
      <c r="M422" s="73">
        <v>0</v>
      </c>
      <c r="N422" s="73">
        <v>0</v>
      </c>
      <c r="O422" s="73">
        <v>0</v>
      </c>
      <c r="P422" s="73">
        <v>0</v>
      </c>
      <c r="Q422" s="73">
        <v>0</v>
      </c>
      <c r="R422" s="73">
        <v>0</v>
      </c>
      <c r="S422" s="73">
        <v>0</v>
      </c>
      <c r="T422" s="73">
        <v>0</v>
      </c>
      <c r="U422" s="73">
        <v>0</v>
      </c>
      <c r="V422" s="73">
        <v>0</v>
      </c>
      <c r="W422" s="73">
        <v>0</v>
      </c>
      <c r="X422" s="115" t="s">
        <v>887</v>
      </c>
    </row>
    <row r="423" spans="1:24" s="3" customFormat="1" ht="31.5">
      <c r="A423" s="113">
        <f t="shared" si="75"/>
        <v>326</v>
      </c>
      <c r="B423" s="114" t="s">
        <v>872</v>
      </c>
      <c r="C423" s="114" t="s">
        <v>873</v>
      </c>
      <c r="D423" s="73">
        <v>0</v>
      </c>
      <c r="E423" s="73">
        <v>0</v>
      </c>
      <c r="F423" s="73">
        <v>0</v>
      </c>
      <c r="G423" s="73">
        <v>0</v>
      </c>
      <c r="H423" s="73">
        <v>0</v>
      </c>
      <c r="I423" s="73">
        <v>0</v>
      </c>
      <c r="J423" s="73">
        <v>0</v>
      </c>
      <c r="K423" s="73">
        <v>0</v>
      </c>
      <c r="L423" s="73">
        <v>0</v>
      </c>
      <c r="M423" s="73">
        <v>0</v>
      </c>
      <c r="N423" s="73">
        <v>0</v>
      </c>
      <c r="O423" s="73">
        <v>0</v>
      </c>
      <c r="P423" s="73">
        <v>0</v>
      </c>
      <c r="Q423" s="73">
        <v>0</v>
      </c>
      <c r="R423" s="73">
        <v>0</v>
      </c>
      <c r="S423" s="73">
        <v>0</v>
      </c>
      <c r="T423" s="73">
        <v>0</v>
      </c>
      <c r="U423" s="73">
        <v>0</v>
      </c>
      <c r="V423" s="73">
        <v>0</v>
      </c>
      <c r="W423" s="73">
        <v>0</v>
      </c>
      <c r="X423" s="115" t="s">
        <v>887</v>
      </c>
    </row>
    <row r="424" spans="1:24" s="3" customFormat="1" ht="47.25">
      <c r="A424" s="113">
        <f t="shared" si="75"/>
        <v>327</v>
      </c>
      <c r="B424" s="114" t="s">
        <v>874</v>
      </c>
      <c r="C424" s="114" t="s">
        <v>1152</v>
      </c>
      <c r="D424" s="73">
        <v>0</v>
      </c>
      <c r="E424" s="73">
        <v>0</v>
      </c>
      <c r="F424" s="73">
        <v>0</v>
      </c>
      <c r="G424" s="73">
        <v>0</v>
      </c>
      <c r="H424" s="73">
        <v>0</v>
      </c>
      <c r="I424" s="73">
        <v>6.2509319999999993E-2</v>
      </c>
      <c r="J424" s="73">
        <v>0</v>
      </c>
      <c r="K424" s="73">
        <v>0</v>
      </c>
      <c r="L424" s="73">
        <v>6.2509319999999993E-2</v>
      </c>
      <c r="M424" s="73">
        <v>0</v>
      </c>
      <c r="N424" s="73">
        <v>6.2509319999999993E-2</v>
      </c>
      <c r="O424" s="73">
        <v>0</v>
      </c>
      <c r="P424" s="73">
        <v>0</v>
      </c>
      <c r="Q424" s="73">
        <v>6.2509319999999993E-2</v>
      </c>
      <c r="R424" s="73">
        <v>0</v>
      </c>
      <c r="S424" s="73">
        <v>0</v>
      </c>
      <c r="T424" s="73">
        <v>0</v>
      </c>
      <c r="U424" s="73">
        <v>0</v>
      </c>
      <c r="V424" s="73">
        <v>0</v>
      </c>
      <c r="W424" s="73">
        <v>0</v>
      </c>
      <c r="X424" s="115" t="s">
        <v>887</v>
      </c>
    </row>
    <row r="425" spans="1:24" s="3" customFormat="1" ht="47.25">
      <c r="A425" s="113">
        <f t="shared" si="75"/>
        <v>328</v>
      </c>
      <c r="B425" s="114" t="s">
        <v>875</v>
      </c>
      <c r="C425" s="114" t="s">
        <v>1153</v>
      </c>
      <c r="D425" s="73">
        <v>0</v>
      </c>
      <c r="E425" s="73">
        <v>0</v>
      </c>
      <c r="F425" s="73">
        <v>0</v>
      </c>
      <c r="G425" s="73">
        <v>0</v>
      </c>
      <c r="H425" s="73">
        <v>0</v>
      </c>
      <c r="I425" s="73">
        <v>3.0136125E-2</v>
      </c>
      <c r="J425" s="73">
        <v>0</v>
      </c>
      <c r="K425" s="73">
        <v>0</v>
      </c>
      <c r="L425" s="73">
        <v>3.0136125E-2</v>
      </c>
      <c r="M425" s="73">
        <v>0</v>
      </c>
      <c r="N425" s="73">
        <v>3.0136125E-2</v>
      </c>
      <c r="O425" s="73">
        <v>0</v>
      </c>
      <c r="P425" s="73">
        <v>0</v>
      </c>
      <c r="Q425" s="73">
        <v>3.0136125E-2</v>
      </c>
      <c r="R425" s="73">
        <v>0</v>
      </c>
      <c r="S425" s="73">
        <v>0</v>
      </c>
      <c r="T425" s="73">
        <v>0</v>
      </c>
      <c r="U425" s="73">
        <v>0</v>
      </c>
      <c r="V425" s="73">
        <v>0</v>
      </c>
      <c r="W425" s="73">
        <v>0</v>
      </c>
      <c r="X425" s="115" t="s">
        <v>887</v>
      </c>
    </row>
    <row r="426" spans="1:24" s="3" customFormat="1" ht="94.5">
      <c r="A426" s="113">
        <f t="shared" si="75"/>
        <v>329</v>
      </c>
      <c r="B426" s="114" t="s">
        <v>876</v>
      </c>
      <c r="C426" s="114" t="s">
        <v>1154</v>
      </c>
      <c r="D426" s="73">
        <v>0</v>
      </c>
      <c r="E426" s="73">
        <v>0</v>
      </c>
      <c r="F426" s="73">
        <v>0</v>
      </c>
      <c r="G426" s="73">
        <v>0</v>
      </c>
      <c r="H426" s="73">
        <v>0</v>
      </c>
      <c r="I426" s="73">
        <v>3.0136125E-2</v>
      </c>
      <c r="J426" s="73">
        <v>0</v>
      </c>
      <c r="K426" s="73">
        <v>0</v>
      </c>
      <c r="L426" s="73">
        <v>3.0136125E-2</v>
      </c>
      <c r="M426" s="73">
        <v>0</v>
      </c>
      <c r="N426" s="73">
        <v>3.0136125E-2</v>
      </c>
      <c r="O426" s="73">
        <v>0</v>
      </c>
      <c r="P426" s="73">
        <v>0</v>
      </c>
      <c r="Q426" s="73">
        <v>3.0136125E-2</v>
      </c>
      <c r="R426" s="73">
        <v>0</v>
      </c>
      <c r="S426" s="73">
        <v>0</v>
      </c>
      <c r="T426" s="73">
        <v>0</v>
      </c>
      <c r="U426" s="73">
        <v>0</v>
      </c>
      <c r="V426" s="73">
        <v>0</v>
      </c>
      <c r="W426" s="73">
        <v>0</v>
      </c>
      <c r="X426" s="115" t="s">
        <v>887</v>
      </c>
    </row>
    <row r="427" spans="1:24" s="3" customFormat="1" ht="47.25">
      <c r="A427" s="113">
        <f t="shared" si="75"/>
        <v>330</v>
      </c>
      <c r="B427" s="114" t="s">
        <v>877</v>
      </c>
      <c r="C427" s="114" t="s">
        <v>1155</v>
      </c>
      <c r="D427" s="73">
        <v>0</v>
      </c>
      <c r="E427" s="73">
        <v>0</v>
      </c>
      <c r="F427" s="73">
        <v>0</v>
      </c>
      <c r="G427" s="73">
        <v>0</v>
      </c>
      <c r="H427" s="73">
        <v>0</v>
      </c>
      <c r="I427" s="73">
        <v>3.0136125E-2</v>
      </c>
      <c r="J427" s="73">
        <v>0</v>
      </c>
      <c r="K427" s="73">
        <v>0</v>
      </c>
      <c r="L427" s="73">
        <v>3.0136125E-2</v>
      </c>
      <c r="M427" s="73">
        <v>0</v>
      </c>
      <c r="N427" s="73">
        <v>3.0136125E-2</v>
      </c>
      <c r="O427" s="73">
        <v>0</v>
      </c>
      <c r="P427" s="73">
        <v>0</v>
      </c>
      <c r="Q427" s="73">
        <v>3.0136125E-2</v>
      </c>
      <c r="R427" s="73">
        <v>0</v>
      </c>
      <c r="S427" s="73">
        <v>0</v>
      </c>
      <c r="T427" s="73">
        <v>0</v>
      </c>
      <c r="U427" s="73">
        <v>0</v>
      </c>
      <c r="V427" s="73">
        <v>0</v>
      </c>
      <c r="W427" s="73">
        <v>0</v>
      </c>
      <c r="X427" s="115" t="s">
        <v>887</v>
      </c>
    </row>
    <row r="428" spans="1:24" s="3" customFormat="1" ht="47.25">
      <c r="A428" s="113">
        <f t="shared" si="75"/>
        <v>331</v>
      </c>
      <c r="B428" s="114" t="s">
        <v>878</v>
      </c>
      <c r="C428" s="114" t="s">
        <v>1156</v>
      </c>
      <c r="D428" s="73">
        <v>0</v>
      </c>
      <c r="E428" s="73">
        <v>0</v>
      </c>
      <c r="F428" s="73">
        <v>0</v>
      </c>
      <c r="G428" s="73">
        <v>0</v>
      </c>
      <c r="H428" s="73">
        <v>0</v>
      </c>
      <c r="I428" s="73">
        <v>3.0136125E-2</v>
      </c>
      <c r="J428" s="73">
        <v>0</v>
      </c>
      <c r="K428" s="73">
        <v>0</v>
      </c>
      <c r="L428" s="73">
        <v>3.0136125E-2</v>
      </c>
      <c r="M428" s="73">
        <v>0</v>
      </c>
      <c r="N428" s="73">
        <v>3.0136125E-2</v>
      </c>
      <c r="O428" s="73">
        <v>0</v>
      </c>
      <c r="P428" s="73">
        <v>0</v>
      </c>
      <c r="Q428" s="73">
        <v>3.0136125E-2</v>
      </c>
      <c r="R428" s="73">
        <v>0</v>
      </c>
      <c r="S428" s="73">
        <v>0</v>
      </c>
      <c r="T428" s="73">
        <v>0</v>
      </c>
      <c r="U428" s="73">
        <v>0</v>
      </c>
      <c r="V428" s="73">
        <v>0</v>
      </c>
      <c r="W428" s="73">
        <v>0</v>
      </c>
      <c r="X428" s="115" t="s">
        <v>887</v>
      </c>
    </row>
    <row r="429" spans="1:24" s="3" customFormat="1" ht="47.25">
      <c r="A429" s="113">
        <f t="shared" si="75"/>
        <v>332</v>
      </c>
      <c r="B429" s="114" t="s">
        <v>879</v>
      </c>
      <c r="C429" s="114" t="s">
        <v>1157</v>
      </c>
      <c r="D429" s="73">
        <v>0</v>
      </c>
      <c r="E429" s="73">
        <v>0</v>
      </c>
      <c r="F429" s="73">
        <v>0</v>
      </c>
      <c r="G429" s="73">
        <v>0</v>
      </c>
      <c r="H429" s="73">
        <v>0</v>
      </c>
      <c r="I429" s="73">
        <v>3.0136125E-2</v>
      </c>
      <c r="J429" s="73">
        <v>0</v>
      </c>
      <c r="K429" s="73">
        <v>0</v>
      </c>
      <c r="L429" s="73">
        <v>3.0136125E-2</v>
      </c>
      <c r="M429" s="73">
        <v>0</v>
      </c>
      <c r="N429" s="73">
        <v>3.0136125E-2</v>
      </c>
      <c r="O429" s="73">
        <v>0</v>
      </c>
      <c r="P429" s="73">
        <v>0</v>
      </c>
      <c r="Q429" s="73">
        <v>3.0136125E-2</v>
      </c>
      <c r="R429" s="73">
        <v>0</v>
      </c>
      <c r="S429" s="73">
        <v>0</v>
      </c>
      <c r="T429" s="73">
        <v>0</v>
      </c>
      <c r="U429" s="73">
        <v>0</v>
      </c>
      <c r="V429" s="73">
        <v>0</v>
      </c>
      <c r="W429" s="73">
        <v>0</v>
      </c>
      <c r="X429" s="115" t="s">
        <v>887</v>
      </c>
    </row>
    <row r="430" spans="1:24" s="3" customFormat="1" ht="47.25">
      <c r="A430" s="113">
        <f t="shared" si="75"/>
        <v>333</v>
      </c>
      <c r="B430" s="114" t="s">
        <v>880</v>
      </c>
      <c r="C430" s="114" t="s">
        <v>1158</v>
      </c>
      <c r="D430" s="73">
        <v>0</v>
      </c>
      <c r="E430" s="73">
        <v>0</v>
      </c>
      <c r="F430" s="73">
        <v>0</v>
      </c>
      <c r="G430" s="73">
        <v>0</v>
      </c>
      <c r="H430" s="73">
        <v>0</v>
      </c>
      <c r="I430" s="73">
        <v>6.0272249999999999E-2</v>
      </c>
      <c r="J430" s="73">
        <v>0</v>
      </c>
      <c r="K430" s="73">
        <v>0</v>
      </c>
      <c r="L430" s="73">
        <v>6.0272249999999999E-2</v>
      </c>
      <c r="M430" s="73">
        <v>0</v>
      </c>
      <c r="N430" s="73">
        <v>6.0272249999999999E-2</v>
      </c>
      <c r="O430" s="73">
        <v>0</v>
      </c>
      <c r="P430" s="73">
        <v>0</v>
      </c>
      <c r="Q430" s="73">
        <v>6.0272249999999999E-2</v>
      </c>
      <c r="R430" s="73">
        <v>0</v>
      </c>
      <c r="S430" s="73">
        <v>0</v>
      </c>
      <c r="T430" s="73">
        <v>0</v>
      </c>
      <c r="U430" s="73">
        <v>0</v>
      </c>
      <c r="V430" s="73">
        <v>0</v>
      </c>
      <c r="W430" s="73">
        <v>0</v>
      </c>
      <c r="X430" s="115" t="s">
        <v>887</v>
      </c>
    </row>
    <row r="431" spans="1:24" s="3" customFormat="1" ht="47.25">
      <c r="A431" s="113">
        <f t="shared" si="75"/>
        <v>334</v>
      </c>
      <c r="B431" s="114" t="s">
        <v>881</v>
      </c>
      <c r="C431" s="114" t="s">
        <v>1159</v>
      </c>
      <c r="D431" s="73">
        <v>0</v>
      </c>
      <c r="E431" s="73">
        <v>0</v>
      </c>
      <c r="F431" s="73">
        <v>0</v>
      </c>
      <c r="G431" s="73">
        <v>0</v>
      </c>
      <c r="H431" s="73">
        <v>0</v>
      </c>
      <c r="I431" s="73">
        <v>3.0136125E-2</v>
      </c>
      <c r="J431" s="73">
        <v>0</v>
      </c>
      <c r="K431" s="73">
        <v>0</v>
      </c>
      <c r="L431" s="73">
        <v>3.0136125E-2</v>
      </c>
      <c r="M431" s="73">
        <v>0</v>
      </c>
      <c r="N431" s="73">
        <v>3.0136125E-2</v>
      </c>
      <c r="O431" s="73">
        <v>0</v>
      </c>
      <c r="P431" s="73">
        <v>0</v>
      </c>
      <c r="Q431" s="73">
        <v>3.0136125E-2</v>
      </c>
      <c r="R431" s="73">
        <v>0</v>
      </c>
      <c r="S431" s="73">
        <v>0</v>
      </c>
      <c r="T431" s="73">
        <v>0</v>
      </c>
      <c r="U431" s="73">
        <v>0</v>
      </c>
      <c r="V431" s="73">
        <v>0</v>
      </c>
      <c r="W431" s="73">
        <v>0</v>
      </c>
      <c r="X431" s="115" t="s">
        <v>887</v>
      </c>
    </row>
    <row r="432" spans="1:24" s="3" customFormat="1" ht="47.25">
      <c r="A432" s="113">
        <f t="shared" si="75"/>
        <v>335</v>
      </c>
      <c r="B432" s="114" t="s">
        <v>882</v>
      </c>
      <c r="C432" s="114" t="s">
        <v>883</v>
      </c>
      <c r="D432" s="73">
        <v>0</v>
      </c>
      <c r="E432" s="73">
        <v>0</v>
      </c>
      <c r="F432" s="73">
        <v>0</v>
      </c>
      <c r="G432" s="73">
        <v>0</v>
      </c>
      <c r="H432" s="73">
        <v>0</v>
      </c>
      <c r="I432" s="73">
        <v>0.54084394000000002</v>
      </c>
      <c r="J432" s="73">
        <v>0</v>
      </c>
      <c r="K432" s="73">
        <v>0</v>
      </c>
      <c r="L432" s="73">
        <v>0.54084394000000002</v>
      </c>
      <c r="M432" s="73">
        <v>0</v>
      </c>
      <c r="N432" s="73">
        <v>0.54084394000000002</v>
      </c>
      <c r="O432" s="73">
        <v>0</v>
      </c>
      <c r="P432" s="73">
        <v>0</v>
      </c>
      <c r="Q432" s="73">
        <v>0.54084394000000002</v>
      </c>
      <c r="R432" s="73">
        <v>0</v>
      </c>
      <c r="S432" s="73">
        <v>0</v>
      </c>
      <c r="T432" s="73">
        <v>0</v>
      </c>
      <c r="U432" s="73">
        <v>0</v>
      </c>
      <c r="V432" s="73">
        <v>0</v>
      </c>
      <c r="W432" s="73">
        <v>0</v>
      </c>
      <c r="X432" s="115" t="s">
        <v>887</v>
      </c>
    </row>
    <row r="433" spans="1:24" s="3" customFormat="1" ht="47.25">
      <c r="A433" s="113">
        <f t="shared" si="75"/>
        <v>336</v>
      </c>
      <c r="B433" s="114" t="s">
        <v>884</v>
      </c>
      <c r="C433" s="114" t="s">
        <v>885</v>
      </c>
      <c r="D433" s="73">
        <v>0</v>
      </c>
      <c r="E433" s="73">
        <v>0</v>
      </c>
      <c r="F433" s="73">
        <v>0</v>
      </c>
      <c r="G433" s="73">
        <v>0</v>
      </c>
      <c r="H433" s="73">
        <v>0</v>
      </c>
      <c r="I433" s="73">
        <v>0.49068000000000001</v>
      </c>
      <c r="J433" s="73">
        <v>0</v>
      </c>
      <c r="K433" s="73">
        <v>0</v>
      </c>
      <c r="L433" s="73">
        <v>0.49068000000000001</v>
      </c>
      <c r="M433" s="73">
        <v>0</v>
      </c>
      <c r="N433" s="73">
        <v>0.49068000000000001</v>
      </c>
      <c r="O433" s="73">
        <v>0</v>
      </c>
      <c r="P433" s="73">
        <v>0</v>
      </c>
      <c r="Q433" s="73">
        <v>0.49068000000000001</v>
      </c>
      <c r="R433" s="73">
        <v>0</v>
      </c>
      <c r="S433" s="73">
        <v>0</v>
      </c>
      <c r="T433" s="73">
        <v>0</v>
      </c>
      <c r="U433" s="73">
        <v>0</v>
      </c>
      <c r="V433" s="73">
        <v>0</v>
      </c>
      <c r="W433" s="73">
        <v>0</v>
      </c>
      <c r="X433" s="115" t="s">
        <v>887</v>
      </c>
    </row>
    <row r="434" spans="1:24" s="3" customFormat="1">
      <c r="A434" s="234" t="s">
        <v>3</v>
      </c>
      <c r="B434" s="234" t="s">
        <v>13</v>
      </c>
      <c r="C434" s="234"/>
      <c r="D434" s="242">
        <f t="shared" ref="D434:W434" si="76">D435+D436+D442</f>
        <v>0</v>
      </c>
      <c r="E434" s="242">
        <f t="shared" si="76"/>
        <v>0</v>
      </c>
      <c r="F434" s="242">
        <f t="shared" si="76"/>
        <v>0</v>
      </c>
      <c r="G434" s="242">
        <f t="shared" si="76"/>
        <v>0</v>
      </c>
      <c r="H434" s="242">
        <f t="shared" si="76"/>
        <v>0</v>
      </c>
      <c r="I434" s="242">
        <f t="shared" si="76"/>
        <v>1.3569999999999998</v>
      </c>
      <c r="J434" s="242">
        <f t="shared" si="76"/>
        <v>0</v>
      </c>
      <c r="K434" s="242">
        <f t="shared" si="76"/>
        <v>0</v>
      </c>
      <c r="L434" s="242">
        <f t="shared" si="76"/>
        <v>1.3569999999999998</v>
      </c>
      <c r="M434" s="242">
        <f t="shared" si="76"/>
        <v>0</v>
      </c>
      <c r="N434" s="242">
        <f t="shared" si="76"/>
        <v>1.3569999999999998</v>
      </c>
      <c r="O434" s="242">
        <f t="shared" si="76"/>
        <v>0</v>
      </c>
      <c r="P434" s="242">
        <f t="shared" si="76"/>
        <v>0</v>
      </c>
      <c r="Q434" s="242">
        <f t="shared" si="76"/>
        <v>1.3569999999999998</v>
      </c>
      <c r="R434" s="242">
        <f t="shared" si="76"/>
        <v>0</v>
      </c>
      <c r="S434" s="242">
        <f t="shared" si="76"/>
        <v>0</v>
      </c>
      <c r="T434" s="242">
        <f t="shared" si="76"/>
        <v>0</v>
      </c>
      <c r="U434" s="242">
        <f t="shared" si="76"/>
        <v>0</v>
      </c>
      <c r="V434" s="242">
        <f t="shared" si="76"/>
        <v>0</v>
      </c>
      <c r="W434" s="242">
        <f t="shared" si="76"/>
        <v>0</v>
      </c>
      <c r="X434" s="366"/>
    </row>
    <row r="435" spans="1:24" s="3" customFormat="1" ht="31.5">
      <c r="A435" s="308" t="s">
        <v>4</v>
      </c>
      <c r="B435" s="234" t="s">
        <v>17</v>
      </c>
      <c r="C435" s="234"/>
      <c r="D435" s="242"/>
      <c r="E435" s="242"/>
      <c r="F435" s="242"/>
      <c r="G435" s="242"/>
      <c r="H435" s="242"/>
      <c r="I435" s="242"/>
      <c r="J435" s="242"/>
      <c r="K435" s="242"/>
      <c r="L435" s="242"/>
      <c r="M435" s="242"/>
      <c r="N435" s="242"/>
      <c r="O435" s="242"/>
      <c r="P435" s="242"/>
      <c r="Q435" s="242"/>
      <c r="R435" s="242"/>
      <c r="S435" s="242"/>
      <c r="T435" s="242"/>
      <c r="U435" s="242"/>
      <c r="V435" s="242"/>
      <c r="W435" s="242"/>
      <c r="X435" s="366"/>
    </row>
    <row r="436" spans="1:24" s="3" customFormat="1">
      <c r="A436" s="308" t="s">
        <v>5</v>
      </c>
      <c r="B436" s="234" t="s">
        <v>23</v>
      </c>
      <c r="C436" s="234"/>
      <c r="D436" s="242">
        <f>SUM(D437:D441)</f>
        <v>0</v>
      </c>
      <c r="E436" s="242">
        <f t="shared" ref="E436:W436" si="77">SUM(E437:E441)</f>
        <v>0</v>
      </c>
      <c r="F436" s="242">
        <f t="shared" si="77"/>
        <v>0</v>
      </c>
      <c r="G436" s="242">
        <f t="shared" si="77"/>
        <v>0</v>
      </c>
      <c r="H436" s="242">
        <f t="shared" si="77"/>
        <v>0</v>
      </c>
      <c r="I436" s="242">
        <f t="shared" si="77"/>
        <v>1.3569999999999998</v>
      </c>
      <c r="J436" s="242">
        <f t="shared" si="77"/>
        <v>0</v>
      </c>
      <c r="K436" s="242">
        <f t="shared" si="77"/>
        <v>0</v>
      </c>
      <c r="L436" s="242">
        <f t="shared" si="77"/>
        <v>1.3569999999999998</v>
      </c>
      <c r="M436" s="242">
        <f t="shared" si="77"/>
        <v>0</v>
      </c>
      <c r="N436" s="242">
        <f t="shared" si="77"/>
        <v>1.3569999999999998</v>
      </c>
      <c r="O436" s="242">
        <f t="shared" si="77"/>
        <v>0</v>
      </c>
      <c r="P436" s="242">
        <f t="shared" si="77"/>
        <v>0</v>
      </c>
      <c r="Q436" s="242">
        <f t="shared" si="77"/>
        <v>1.3569999999999998</v>
      </c>
      <c r="R436" s="242">
        <f t="shared" si="77"/>
        <v>0</v>
      </c>
      <c r="S436" s="242">
        <f t="shared" si="77"/>
        <v>0</v>
      </c>
      <c r="T436" s="242">
        <f t="shared" si="77"/>
        <v>0</v>
      </c>
      <c r="U436" s="242">
        <f t="shared" si="77"/>
        <v>0</v>
      </c>
      <c r="V436" s="242">
        <f t="shared" si="77"/>
        <v>0</v>
      </c>
      <c r="W436" s="242">
        <f t="shared" si="77"/>
        <v>0</v>
      </c>
      <c r="X436" s="366"/>
    </row>
    <row r="437" spans="1:24" s="3" customFormat="1">
      <c r="A437" s="113">
        <f>A433+1</f>
        <v>337</v>
      </c>
      <c r="B437" s="114" t="s">
        <v>895</v>
      </c>
      <c r="C437" s="114" t="s">
        <v>896</v>
      </c>
      <c r="D437" s="73">
        <v>0</v>
      </c>
      <c r="E437" s="73">
        <v>0</v>
      </c>
      <c r="F437" s="73">
        <v>0</v>
      </c>
      <c r="G437" s="73">
        <v>0</v>
      </c>
      <c r="H437" s="73">
        <v>0</v>
      </c>
      <c r="I437" s="73">
        <v>0.2414</v>
      </c>
      <c r="J437" s="73">
        <v>0</v>
      </c>
      <c r="K437" s="73">
        <v>0</v>
      </c>
      <c r="L437" s="73">
        <v>0.2414</v>
      </c>
      <c r="M437" s="73">
        <v>0</v>
      </c>
      <c r="N437" s="73">
        <v>0.2414</v>
      </c>
      <c r="O437" s="73">
        <v>0</v>
      </c>
      <c r="P437" s="73">
        <v>0</v>
      </c>
      <c r="Q437" s="73">
        <v>0.2414</v>
      </c>
      <c r="R437" s="73">
        <v>0</v>
      </c>
      <c r="S437" s="73">
        <v>0</v>
      </c>
      <c r="T437" s="73">
        <v>0</v>
      </c>
      <c r="U437" s="73">
        <v>0</v>
      </c>
      <c r="V437" s="73">
        <v>0</v>
      </c>
      <c r="W437" s="73">
        <v>0</v>
      </c>
      <c r="X437" s="115" t="s">
        <v>887</v>
      </c>
    </row>
    <row r="438" spans="1:24" s="3" customFormat="1">
      <c r="A438" s="113">
        <f>A437+1</f>
        <v>338</v>
      </c>
      <c r="B438" s="114" t="s">
        <v>897</v>
      </c>
      <c r="C438" s="114" t="s">
        <v>898</v>
      </c>
      <c r="D438" s="73">
        <v>0</v>
      </c>
      <c r="E438" s="73">
        <v>0</v>
      </c>
      <c r="F438" s="73">
        <v>0</v>
      </c>
      <c r="G438" s="73">
        <v>0</v>
      </c>
      <c r="H438" s="73">
        <v>0</v>
      </c>
      <c r="I438" s="73">
        <v>0.2414</v>
      </c>
      <c r="J438" s="73">
        <v>0</v>
      </c>
      <c r="K438" s="73">
        <v>0</v>
      </c>
      <c r="L438" s="73">
        <v>0.2414</v>
      </c>
      <c r="M438" s="73">
        <v>0</v>
      </c>
      <c r="N438" s="73">
        <v>0.2414</v>
      </c>
      <c r="O438" s="73">
        <v>0</v>
      </c>
      <c r="P438" s="73">
        <v>0</v>
      </c>
      <c r="Q438" s="73">
        <v>0.2414</v>
      </c>
      <c r="R438" s="73">
        <v>0</v>
      </c>
      <c r="S438" s="73">
        <v>0</v>
      </c>
      <c r="T438" s="73">
        <v>0</v>
      </c>
      <c r="U438" s="73">
        <v>0</v>
      </c>
      <c r="V438" s="73">
        <v>0</v>
      </c>
      <c r="W438" s="73">
        <v>0</v>
      </c>
      <c r="X438" s="115" t="s">
        <v>887</v>
      </c>
    </row>
    <row r="439" spans="1:24" s="3" customFormat="1">
      <c r="A439" s="113">
        <f t="shared" ref="A439:A441" si="78">A438+1</f>
        <v>339</v>
      </c>
      <c r="B439" s="114" t="s">
        <v>899</v>
      </c>
      <c r="C439" s="114" t="s">
        <v>900</v>
      </c>
      <c r="D439" s="73">
        <v>0</v>
      </c>
      <c r="E439" s="73">
        <v>0</v>
      </c>
      <c r="F439" s="73">
        <v>0</v>
      </c>
      <c r="G439" s="73">
        <v>0</v>
      </c>
      <c r="H439" s="73">
        <v>0</v>
      </c>
      <c r="I439" s="73">
        <v>0.29139999999999999</v>
      </c>
      <c r="J439" s="73">
        <v>0</v>
      </c>
      <c r="K439" s="73">
        <v>0</v>
      </c>
      <c r="L439" s="73">
        <v>0.29139999999999999</v>
      </c>
      <c r="M439" s="73">
        <v>0</v>
      </c>
      <c r="N439" s="73">
        <v>0.29139999999999999</v>
      </c>
      <c r="O439" s="73">
        <v>0</v>
      </c>
      <c r="P439" s="73">
        <v>0</v>
      </c>
      <c r="Q439" s="73">
        <v>0.29139999999999999</v>
      </c>
      <c r="R439" s="73">
        <v>0</v>
      </c>
      <c r="S439" s="73">
        <v>0</v>
      </c>
      <c r="T439" s="73">
        <v>0</v>
      </c>
      <c r="U439" s="73">
        <v>0</v>
      </c>
      <c r="V439" s="73">
        <v>0</v>
      </c>
      <c r="W439" s="73">
        <v>0</v>
      </c>
      <c r="X439" s="115" t="s">
        <v>887</v>
      </c>
    </row>
    <row r="440" spans="1:24" s="3" customFormat="1">
      <c r="A440" s="113">
        <f t="shared" si="78"/>
        <v>340</v>
      </c>
      <c r="B440" s="114" t="s">
        <v>901</v>
      </c>
      <c r="C440" s="114" t="s">
        <v>902</v>
      </c>
      <c r="D440" s="73">
        <v>0</v>
      </c>
      <c r="E440" s="73">
        <v>0</v>
      </c>
      <c r="F440" s="73">
        <v>0</v>
      </c>
      <c r="G440" s="73">
        <v>0</v>
      </c>
      <c r="H440" s="73">
        <v>0</v>
      </c>
      <c r="I440" s="73">
        <v>0.29139999999999999</v>
      </c>
      <c r="J440" s="73">
        <v>0</v>
      </c>
      <c r="K440" s="73">
        <v>0</v>
      </c>
      <c r="L440" s="73">
        <v>0.29139999999999999</v>
      </c>
      <c r="M440" s="73">
        <v>0</v>
      </c>
      <c r="N440" s="73">
        <v>0.29139999999999999</v>
      </c>
      <c r="O440" s="73">
        <v>0</v>
      </c>
      <c r="P440" s="73">
        <v>0</v>
      </c>
      <c r="Q440" s="73">
        <v>0.29139999999999999</v>
      </c>
      <c r="R440" s="73">
        <v>0</v>
      </c>
      <c r="S440" s="73">
        <v>0</v>
      </c>
      <c r="T440" s="73">
        <v>0</v>
      </c>
      <c r="U440" s="73">
        <v>0</v>
      </c>
      <c r="V440" s="73">
        <v>0</v>
      </c>
      <c r="W440" s="73">
        <v>0</v>
      </c>
      <c r="X440" s="115" t="s">
        <v>887</v>
      </c>
    </row>
    <row r="441" spans="1:24" s="3" customFormat="1">
      <c r="A441" s="113">
        <f t="shared" si="78"/>
        <v>341</v>
      </c>
      <c r="B441" s="114" t="s">
        <v>903</v>
      </c>
      <c r="C441" s="114" t="s">
        <v>904</v>
      </c>
      <c r="D441" s="73">
        <v>0</v>
      </c>
      <c r="E441" s="73">
        <v>0</v>
      </c>
      <c r="F441" s="73">
        <v>0</v>
      </c>
      <c r="G441" s="73">
        <v>0</v>
      </c>
      <c r="H441" s="73">
        <v>0</v>
      </c>
      <c r="I441" s="73">
        <v>0.29139999999999999</v>
      </c>
      <c r="J441" s="73">
        <v>0</v>
      </c>
      <c r="K441" s="73">
        <v>0</v>
      </c>
      <c r="L441" s="73">
        <v>0.29139999999999999</v>
      </c>
      <c r="M441" s="73">
        <v>0</v>
      </c>
      <c r="N441" s="73">
        <v>0.29139999999999999</v>
      </c>
      <c r="O441" s="73">
        <v>0</v>
      </c>
      <c r="P441" s="73">
        <v>0</v>
      </c>
      <c r="Q441" s="73">
        <v>0.29139999999999999</v>
      </c>
      <c r="R441" s="73">
        <v>0</v>
      </c>
      <c r="S441" s="73">
        <v>0</v>
      </c>
      <c r="T441" s="73">
        <v>0</v>
      </c>
      <c r="U441" s="73">
        <v>0</v>
      </c>
      <c r="V441" s="73">
        <v>0</v>
      </c>
      <c r="W441" s="73">
        <v>0</v>
      </c>
      <c r="X441" s="115" t="s">
        <v>887</v>
      </c>
    </row>
    <row r="442" spans="1:24" s="7" customFormat="1">
      <c r="A442" s="104" t="s">
        <v>41</v>
      </c>
      <c r="B442" s="105" t="s">
        <v>58</v>
      </c>
      <c r="C442" s="105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12"/>
    </row>
    <row r="443" spans="1:24" s="26" customFormat="1" ht="18.75">
      <c r="A443" s="106"/>
      <c r="B443" s="102" t="s">
        <v>46</v>
      </c>
      <c r="C443" s="102"/>
      <c r="D443" s="101">
        <f t="shared" ref="D443:W443" si="79">D454+D505</f>
        <v>13.248989359999999</v>
      </c>
      <c r="E443" s="101">
        <f t="shared" si="79"/>
        <v>0</v>
      </c>
      <c r="F443" s="101">
        <f t="shared" si="79"/>
        <v>3.3246163823999995</v>
      </c>
      <c r="G443" s="101">
        <f t="shared" si="79"/>
        <v>7.4793936159999994</v>
      </c>
      <c r="H443" s="101">
        <f t="shared" si="79"/>
        <v>2.4449793616000002</v>
      </c>
      <c r="I443" s="101">
        <f t="shared" si="79"/>
        <v>160.14956552921299</v>
      </c>
      <c r="J443" s="101">
        <f t="shared" si="79"/>
        <v>0</v>
      </c>
      <c r="K443" s="101">
        <f t="shared" si="79"/>
        <v>80.894600031880003</v>
      </c>
      <c r="L443" s="101">
        <f t="shared" si="79"/>
        <v>58.949574241452972</v>
      </c>
      <c r="M443" s="101">
        <f t="shared" si="79"/>
        <v>20.305391255880004</v>
      </c>
      <c r="N443" s="101">
        <f t="shared" si="79"/>
        <v>146.900576169213</v>
      </c>
      <c r="O443" s="101">
        <f t="shared" si="79"/>
        <v>0</v>
      </c>
      <c r="P443" s="101">
        <f t="shared" si="79"/>
        <v>77.569983649480008</v>
      </c>
      <c r="Q443" s="101">
        <f t="shared" si="79"/>
        <v>51.470180625452976</v>
      </c>
      <c r="R443" s="101">
        <f t="shared" si="79"/>
        <v>17.860411894280002</v>
      </c>
      <c r="S443" s="101">
        <f t="shared" si="79"/>
        <v>28.110502140000001</v>
      </c>
      <c r="T443" s="101">
        <f t="shared" si="79"/>
        <v>0</v>
      </c>
      <c r="U443" s="101">
        <f t="shared" si="79"/>
        <v>6.2464958700000004</v>
      </c>
      <c r="V443" s="101">
        <f t="shared" si="79"/>
        <v>19.453314670000001</v>
      </c>
      <c r="W443" s="101">
        <f t="shared" si="79"/>
        <v>2.4106916000000007</v>
      </c>
      <c r="X443" s="20"/>
    </row>
    <row r="444" spans="1:24" s="26" customFormat="1" ht="18.75">
      <c r="A444" s="99"/>
      <c r="B444" s="103" t="s">
        <v>52</v>
      </c>
      <c r="C444" s="103"/>
      <c r="D444" s="20">
        <f>D454</f>
        <v>13.248989359999999</v>
      </c>
      <c r="E444" s="20">
        <f t="shared" ref="E444:W444" si="80">E454</f>
        <v>0</v>
      </c>
      <c r="F444" s="20">
        <f t="shared" si="80"/>
        <v>3.3246163823999995</v>
      </c>
      <c r="G444" s="20">
        <f t="shared" si="80"/>
        <v>7.4793936159999994</v>
      </c>
      <c r="H444" s="20">
        <f t="shared" si="80"/>
        <v>2.4449793616000002</v>
      </c>
      <c r="I444" s="20">
        <f t="shared" si="80"/>
        <v>158.56291258920001</v>
      </c>
      <c r="J444" s="20">
        <f t="shared" si="80"/>
        <v>0</v>
      </c>
      <c r="K444" s="20">
        <f t="shared" si="80"/>
        <v>80.894600031880003</v>
      </c>
      <c r="L444" s="20">
        <f t="shared" si="80"/>
        <v>57.45779134144</v>
      </c>
      <c r="M444" s="20">
        <f t="shared" si="80"/>
        <v>20.210521215880004</v>
      </c>
      <c r="N444" s="20">
        <f t="shared" si="80"/>
        <v>145.31392322920001</v>
      </c>
      <c r="O444" s="20">
        <f t="shared" si="80"/>
        <v>0</v>
      </c>
      <c r="P444" s="20">
        <f t="shared" si="80"/>
        <v>77.569983649480008</v>
      </c>
      <c r="Q444" s="20">
        <f t="shared" si="80"/>
        <v>49.978397725440004</v>
      </c>
      <c r="R444" s="20">
        <f t="shared" si="80"/>
        <v>17.765541854280002</v>
      </c>
      <c r="S444" s="20">
        <f t="shared" si="80"/>
        <v>27.005930730000003</v>
      </c>
      <c r="T444" s="20">
        <f t="shared" si="80"/>
        <v>0</v>
      </c>
      <c r="U444" s="20">
        <f t="shared" si="80"/>
        <v>6.2464958700000004</v>
      </c>
      <c r="V444" s="20">
        <f t="shared" si="80"/>
        <v>18.40535959</v>
      </c>
      <c r="W444" s="20">
        <f t="shared" si="80"/>
        <v>2.3540752700000005</v>
      </c>
      <c r="X444" s="20"/>
    </row>
    <row r="445" spans="1:24" s="26" customFormat="1" ht="18.75">
      <c r="A445" s="99"/>
      <c r="B445" s="103" t="s">
        <v>53</v>
      </c>
      <c r="C445" s="103"/>
      <c r="D445" s="20">
        <f>D490</f>
        <v>0</v>
      </c>
      <c r="E445" s="20">
        <f t="shared" ref="E445:W445" si="81">E490</f>
        <v>0</v>
      </c>
      <c r="F445" s="20">
        <f t="shared" si="81"/>
        <v>0</v>
      </c>
      <c r="G445" s="20">
        <f t="shared" si="81"/>
        <v>0</v>
      </c>
      <c r="H445" s="20">
        <f t="shared" si="81"/>
        <v>0</v>
      </c>
      <c r="I445" s="20">
        <f t="shared" si="81"/>
        <v>7.8514219498000006</v>
      </c>
      <c r="J445" s="20">
        <f t="shared" si="81"/>
        <v>0</v>
      </c>
      <c r="K445" s="20">
        <f t="shared" si="81"/>
        <v>0</v>
      </c>
      <c r="L445" s="20">
        <f t="shared" si="81"/>
        <v>7.1054625798000011</v>
      </c>
      <c r="M445" s="20">
        <f t="shared" si="81"/>
        <v>0.74595936999999968</v>
      </c>
      <c r="N445" s="20">
        <f t="shared" si="81"/>
        <v>7.8514219498000006</v>
      </c>
      <c r="O445" s="20">
        <f t="shared" si="81"/>
        <v>0</v>
      </c>
      <c r="P445" s="20">
        <f t="shared" si="81"/>
        <v>0</v>
      </c>
      <c r="Q445" s="20">
        <f t="shared" si="81"/>
        <v>7.1054625798000011</v>
      </c>
      <c r="R445" s="20">
        <f t="shared" si="81"/>
        <v>0.74595936999999968</v>
      </c>
      <c r="S445" s="20">
        <f t="shared" si="81"/>
        <v>7.7018656100000005</v>
      </c>
      <c r="T445" s="20">
        <f t="shared" si="81"/>
        <v>0</v>
      </c>
      <c r="U445" s="20">
        <f t="shared" si="81"/>
        <v>0</v>
      </c>
      <c r="V445" s="20">
        <f t="shared" si="81"/>
        <v>6.4025541800000001</v>
      </c>
      <c r="W445" s="20">
        <f t="shared" si="81"/>
        <v>1.2993114299999999</v>
      </c>
      <c r="X445" s="20"/>
    </row>
    <row r="446" spans="1:24" s="26" customFormat="1" ht="18.75">
      <c r="A446" s="99"/>
      <c r="B446" s="103" t="s">
        <v>54</v>
      </c>
      <c r="C446" s="103"/>
      <c r="D446" s="20">
        <f t="shared" ref="D446:W446" si="82">D504+D503</f>
        <v>0</v>
      </c>
      <c r="E446" s="20">
        <f t="shared" si="82"/>
        <v>0</v>
      </c>
      <c r="F446" s="20">
        <f t="shared" si="82"/>
        <v>0</v>
      </c>
      <c r="G446" s="20">
        <f t="shared" si="82"/>
        <v>0</v>
      </c>
      <c r="H446" s="20">
        <f t="shared" si="82"/>
        <v>0</v>
      </c>
      <c r="I446" s="20">
        <f t="shared" si="82"/>
        <v>5.4490282200000006</v>
      </c>
      <c r="J446" s="20">
        <f t="shared" si="82"/>
        <v>0</v>
      </c>
      <c r="K446" s="20">
        <f t="shared" si="82"/>
        <v>0</v>
      </c>
      <c r="L446" s="20">
        <f t="shared" si="82"/>
        <v>4.7459940400000011</v>
      </c>
      <c r="M446" s="20">
        <f t="shared" si="82"/>
        <v>0.70303417999999962</v>
      </c>
      <c r="N446" s="20">
        <f t="shared" si="82"/>
        <v>5.4490282200000006</v>
      </c>
      <c r="O446" s="20">
        <f t="shared" si="82"/>
        <v>0</v>
      </c>
      <c r="P446" s="20">
        <f t="shared" si="82"/>
        <v>0</v>
      </c>
      <c r="Q446" s="20">
        <f t="shared" si="82"/>
        <v>4.7459940400000011</v>
      </c>
      <c r="R446" s="20">
        <f t="shared" si="82"/>
        <v>0.70303417999999962</v>
      </c>
      <c r="S446" s="20">
        <f t="shared" si="82"/>
        <v>6.2719748299999996</v>
      </c>
      <c r="T446" s="20">
        <f t="shared" si="82"/>
        <v>0</v>
      </c>
      <c r="U446" s="20">
        <f t="shared" si="82"/>
        <v>0</v>
      </c>
      <c r="V446" s="20">
        <f t="shared" si="82"/>
        <v>5.0783880400000001</v>
      </c>
      <c r="W446" s="20">
        <f t="shared" si="82"/>
        <v>1.1935867899999999</v>
      </c>
      <c r="X446" s="20"/>
    </row>
    <row r="447" spans="1:24" s="26" customFormat="1" ht="18.75">
      <c r="A447" s="99"/>
      <c r="B447" s="103" t="s">
        <v>55</v>
      </c>
      <c r="C447" s="103"/>
      <c r="D447" s="20">
        <f t="shared" ref="D447:W447" si="83">D445-D446</f>
        <v>0</v>
      </c>
      <c r="E447" s="20">
        <f t="shared" si="83"/>
        <v>0</v>
      </c>
      <c r="F447" s="20">
        <f t="shared" si="83"/>
        <v>0</v>
      </c>
      <c r="G447" s="20">
        <f t="shared" si="83"/>
        <v>0</v>
      </c>
      <c r="H447" s="20">
        <f t="shared" si="83"/>
        <v>0</v>
      </c>
      <c r="I447" s="20">
        <f t="shared" si="83"/>
        <v>2.4023937298</v>
      </c>
      <c r="J447" s="20">
        <f t="shared" si="83"/>
        <v>0</v>
      </c>
      <c r="K447" s="20">
        <f t="shared" si="83"/>
        <v>0</v>
      </c>
      <c r="L447" s="20">
        <f t="shared" si="83"/>
        <v>2.3594685397999999</v>
      </c>
      <c r="M447" s="20">
        <f t="shared" si="83"/>
        <v>4.2925190000000057E-2</v>
      </c>
      <c r="N447" s="20">
        <f t="shared" si="83"/>
        <v>2.4023937298</v>
      </c>
      <c r="O447" s="20">
        <f t="shared" si="83"/>
        <v>0</v>
      </c>
      <c r="P447" s="20">
        <f t="shared" si="83"/>
        <v>0</v>
      </c>
      <c r="Q447" s="20">
        <f t="shared" si="83"/>
        <v>2.3594685397999999</v>
      </c>
      <c r="R447" s="20">
        <f t="shared" si="83"/>
        <v>4.2925190000000057E-2</v>
      </c>
      <c r="S447" s="20">
        <f t="shared" si="83"/>
        <v>1.4298907800000009</v>
      </c>
      <c r="T447" s="20">
        <f t="shared" si="83"/>
        <v>0</v>
      </c>
      <c r="U447" s="20">
        <f t="shared" si="83"/>
        <v>0</v>
      </c>
      <c r="V447" s="20">
        <f t="shared" si="83"/>
        <v>1.32416614</v>
      </c>
      <c r="W447" s="20">
        <f t="shared" si="83"/>
        <v>0.10572464000000004</v>
      </c>
      <c r="X447" s="20"/>
    </row>
    <row r="448" spans="1:24" s="26" customFormat="1" ht="18.75">
      <c r="A448" s="99"/>
      <c r="B448" s="103" t="s">
        <v>56</v>
      </c>
      <c r="C448" s="103"/>
      <c r="D448" s="20">
        <f>D455+D456+D460+D462+D463</f>
        <v>13.248989359999999</v>
      </c>
      <c r="E448" s="20">
        <f t="shared" ref="E448:W448" si="84">E455+E456+E460+E462+E463</f>
        <v>0</v>
      </c>
      <c r="F448" s="20">
        <f t="shared" si="84"/>
        <v>3.3246163823999995</v>
      </c>
      <c r="G448" s="20">
        <f t="shared" si="84"/>
        <v>7.4793936159999994</v>
      </c>
      <c r="H448" s="20">
        <f t="shared" si="84"/>
        <v>2.4449793616000002</v>
      </c>
      <c r="I448" s="20">
        <f t="shared" si="84"/>
        <v>150.71149063940001</v>
      </c>
      <c r="J448" s="20">
        <f t="shared" si="84"/>
        <v>0</v>
      </c>
      <c r="K448" s="20">
        <f t="shared" si="84"/>
        <v>80.894600031880003</v>
      </c>
      <c r="L448" s="20">
        <f t="shared" si="84"/>
        <v>50.352328761640003</v>
      </c>
      <c r="M448" s="20">
        <f t="shared" si="84"/>
        <v>19.464561845880002</v>
      </c>
      <c r="N448" s="20">
        <f t="shared" si="84"/>
        <v>137.46250127940002</v>
      </c>
      <c r="O448" s="20">
        <f t="shared" si="84"/>
        <v>0</v>
      </c>
      <c r="P448" s="20">
        <f t="shared" si="84"/>
        <v>77.569983649480008</v>
      </c>
      <c r="Q448" s="20">
        <f t="shared" si="84"/>
        <v>42.87293514564</v>
      </c>
      <c r="R448" s="20">
        <f t="shared" si="84"/>
        <v>17.019582484280001</v>
      </c>
      <c r="S448" s="20">
        <f t="shared" si="84"/>
        <v>19.304065120000001</v>
      </c>
      <c r="T448" s="20">
        <f t="shared" si="84"/>
        <v>0</v>
      </c>
      <c r="U448" s="20">
        <f t="shared" si="84"/>
        <v>6.2464958700000004</v>
      </c>
      <c r="V448" s="20">
        <f t="shared" si="84"/>
        <v>12.002805410000001</v>
      </c>
      <c r="W448" s="20">
        <f t="shared" si="84"/>
        <v>1.0547638400000006</v>
      </c>
      <c r="X448" s="20"/>
    </row>
    <row r="449" spans="1:24" s="26" customFormat="1" ht="18.75">
      <c r="A449" s="99"/>
      <c r="B449" s="103" t="s">
        <v>13</v>
      </c>
      <c r="C449" s="103"/>
      <c r="D449" s="20">
        <f>D505</f>
        <v>0</v>
      </c>
      <c r="E449" s="20">
        <f t="shared" ref="E449:W449" si="85">E505</f>
        <v>0</v>
      </c>
      <c r="F449" s="20">
        <f t="shared" si="85"/>
        <v>0</v>
      </c>
      <c r="G449" s="20">
        <f t="shared" si="85"/>
        <v>0</v>
      </c>
      <c r="H449" s="20">
        <f t="shared" si="85"/>
        <v>0</v>
      </c>
      <c r="I449" s="20">
        <f t="shared" si="85"/>
        <v>1.5866529400129723</v>
      </c>
      <c r="J449" s="20">
        <f t="shared" si="85"/>
        <v>0</v>
      </c>
      <c r="K449" s="20">
        <f t="shared" si="85"/>
        <v>0</v>
      </c>
      <c r="L449" s="20">
        <f t="shared" si="85"/>
        <v>1.4917829000129721</v>
      </c>
      <c r="M449" s="20">
        <f t="shared" si="85"/>
        <v>9.4870040000000183E-2</v>
      </c>
      <c r="N449" s="20">
        <f t="shared" si="85"/>
        <v>1.5866529400129723</v>
      </c>
      <c r="O449" s="20">
        <f t="shared" si="85"/>
        <v>0</v>
      </c>
      <c r="P449" s="20">
        <f t="shared" si="85"/>
        <v>0</v>
      </c>
      <c r="Q449" s="20">
        <f t="shared" si="85"/>
        <v>1.4917829000129721</v>
      </c>
      <c r="R449" s="20">
        <f t="shared" si="85"/>
        <v>9.4870040000000183E-2</v>
      </c>
      <c r="S449" s="20">
        <f t="shared" si="85"/>
        <v>1.1045714099999999</v>
      </c>
      <c r="T449" s="20">
        <f t="shared" si="85"/>
        <v>0</v>
      </c>
      <c r="U449" s="20">
        <f t="shared" si="85"/>
        <v>0</v>
      </c>
      <c r="V449" s="20">
        <f t="shared" si="85"/>
        <v>1.0479550799999999</v>
      </c>
      <c r="W449" s="20">
        <f t="shared" si="85"/>
        <v>5.6616329999999992E-2</v>
      </c>
      <c r="X449" s="20"/>
    </row>
    <row r="450" spans="1:24" s="26" customFormat="1" ht="18.75">
      <c r="A450" s="99"/>
      <c r="B450" s="103" t="s">
        <v>53</v>
      </c>
      <c r="C450" s="103"/>
      <c r="D450" s="20">
        <f>D510</f>
        <v>0</v>
      </c>
      <c r="E450" s="20">
        <f t="shared" ref="E450:W450" si="86">E510</f>
        <v>0</v>
      </c>
      <c r="F450" s="20">
        <f t="shared" si="86"/>
        <v>0</v>
      </c>
      <c r="G450" s="20">
        <f t="shared" si="86"/>
        <v>0</v>
      </c>
      <c r="H450" s="20">
        <f t="shared" si="86"/>
        <v>0</v>
      </c>
      <c r="I450" s="20">
        <f t="shared" si="86"/>
        <v>1.5866529400129723</v>
      </c>
      <c r="J450" s="20">
        <f t="shared" si="86"/>
        <v>0</v>
      </c>
      <c r="K450" s="20">
        <f t="shared" si="86"/>
        <v>0</v>
      </c>
      <c r="L450" s="20">
        <f t="shared" si="86"/>
        <v>1.4917829000129721</v>
      </c>
      <c r="M450" s="20">
        <f t="shared" si="86"/>
        <v>9.4870040000000183E-2</v>
      </c>
      <c r="N450" s="20">
        <f t="shared" si="86"/>
        <v>1.5866529400129723</v>
      </c>
      <c r="O450" s="20">
        <f t="shared" si="86"/>
        <v>0</v>
      </c>
      <c r="P450" s="20">
        <f t="shared" si="86"/>
        <v>0</v>
      </c>
      <c r="Q450" s="20">
        <f t="shared" si="86"/>
        <v>1.4917829000129721</v>
      </c>
      <c r="R450" s="20">
        <f t="shared" si="86"/>
        <v>9.4870040000000183E-2</v>
      </c>
      <c r="S450" s="20">
        <f t="shared" si="86"/>
        <v>1.1045714099999999</v>
      </c>
      <c r="T450" s="20">
        <f t="shared" si="86"/>
        <v>0</v>
      </c>
      <c r="U450" s="20">
        <f t="shared" si="86"/>
        <v>0</v>
      </c>
      <c r="V450" s="20">
        <f t="shared" si="86"/>
        <v>1.0479550799999999</v>
      </c>
      <c r="W450" s="20">
        <f t="shared" si="86"/>
        <v>5.6616329999999992E-2</v>
      </c>
      <c r="X450" s="20"/>
    </row>
    <row r="451" spans="1:24" s="26" customFormat="1" ht="18.75">
      <c r="A451" s="99"/>
      <c r="B451" s="103" t="s">
        <v>54</v>
      </c>
      <c r="C451" s="103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</row>
    <row r="452" spans="1:24" s="26" customFormat="1" ht="18.75">
      <c r="A452" s="99"/>
      <c r="B452" s="103" t="s">
        <v>55</v>
      </c>
      <c r="C452" s="103"/>
      <c r="D452" s="20">
        <f t="shared" ref="D452:W452" si="87">D450-D451</f>
        <v>0</v>
      </c>
      <c r="E452" s="20">
        <f t="shared" si="87"/>
        <v>0</v>
      </c>
      <c r="F452" s="20">
        <f t="shared" si="87"/>
        <v>0</v>
      </c>
      <c r="G452" s="20">
        <f t="shared" si="87"/>
        <v>0</v>
      </c>
      <c r="H452" s="20">
        <f t="shared" si="87"/>
        <v>0</v>
      </c>
      <c r="I452" s="20">
        <f t="shared" si="87"/>
        <v>1.5866529400129723</v>
      </c>
      <c r="J452" s="20">
        <f t="shared" si="87"/>
        <v>0</v>
      </c>
      <c r="K452" s="20">
        <f t="shared" si="87"/>
        <v>0</v>
      </c>
      <c r="L452" s="20">
        <f t="shared" si="87"/>
        <v>1.4917829000129721</v>
      </c>
      <c r="M452" s="20">
        <f t="shared" si="87"/>
        <v>9.4870040000000183E-2</v>
      </c>
      <c r="N452" s="20">
        <f t="shared" si="87"/>
        <v>1.5866529400129723</v>
      </c>
      <c r="O452" s="20">
        <f t="shared" si="87"/>
        <v>0</v>
      </c>
      <c r="P452" s="20">
        <f t="shared" si="87"/>
        <v>0</v>
      </c>
      <c r="Q452" s="20">
        <f t="shared" si="87"/>
        <v>1.4917829000129721</v>
      </c>
      <c r="R452" s="20">
        <f t="shared" si="87"/>
        <v>9.4870040000000183E-2</v>
      </c>
      <c r="S452" s="20">
        <f t="shared" si="87"/>
        <v>1.1045714099999999</v>
      </c>
      <c r="T452" s="20">
        <f t="shared" si="87"/>
        <v>0</v>
      </c>
      <c r="U452" s="20">
        <f t="shared" si="87"/>
        <v>0</v>
      </c>
      <c r="V452" s="20">
        <f t="shared" si="87"/>
        <v>1.0479550799999999</v>
      </c>
      <c r="W452" s="20">
        <f t="shared" si="87"/>
        <v>5.6616329999999992E-2</v>
      </c>
      <c r="X452" s="20"/>
    </row>
    <row r="453" spans="1:24" s="26" customFormat="1" ht="18.75">
      <c r="A453" s="99"/>
      <c r="B453" s="103" t="s">
        <v>23</v>
      </c>
      <c r="C453" s="103"/>
      <c r="D453" s="20">
        <f>D506+D507</f>
        <v>0</v>
      </c>
      <c r="E453" s="20">
        <f t="shared" ref="E453:W453" si="88">E506+E507</f>
        <v>0</v>
      </c>
      <c r="F453" s="20">
        <f t="shared" si="88"/>
        <v>0</v>
      </c>
      <c r="G453" s="20">
        <f t="shared" si="88"/>
        <v>0</v>
      </c>
      <c r="H453" s="20">
        <f t="shared" si="88"/>
        <v>0</v>
      </c>
      <c r="I453" s="20">
        <f t="shared" si="88"/>
        <v>0</v>
      </c>
      <c r="J453" s="20">
        <f t="shared" si="88"/>
        <v>0</v>
      </c>
      <c r="K453" s="20">
        <f t="shared" si="88"/>
        <v>0</v>
      </c>
      <c r="L453" s="20">
        <f t="shared" si="88"/>
        <v>0</v>
      </c>
      <c r="M453" s="20">
        <f t="shared" si="88"/>
        <v>0</v>
      </c>
      <c r="N453" s="20">
        <f t="shared" si="88"/>
        <v>0</v>
      </c>
      <c r="O453" s="20">
        <f t="shared" si="88"/>
        <v>0</v>
      </c>
      <c r="P453" s="20">
        <f t="shared" si="88"/>
        <v>0</v>
      </c>
      <c r="Q453" s="20">
        <f t="shared" si="88"/>
        <v>0</v>
      </c>
      <c r="R453" s="20">
        <f t="shared" si="88"/>
        <v>0</v>
      </c>
      <c r="S453" s="20">
        <f t="shared" si="88"/>
        <v>0</v>
      </c>
      <c r="T453" s="20">
        <f t="shared" si="88"/>
        <v>0</v>
      </c>
      <c r="U453" s="20">
        <f t="shared" si="88"/>
        <v>0</v>
      </c>
      <c r="V453" s="20">
        <f t="shared" si="88"/>
        <v>0</v>
      </c>
      <c r="W453" s="20">
        <f t="shared" si="88"/>
        <v>0</v>
      </c>
      <c r="X453" s="20"/>
    </row>
    <row r="454" spans="1:24" s="7" customFormat="1">
      <c r="A454" s="99">
        <v>1</v>
      </c>
      <c r="B454" s="99" t="s">
        <v>20</v>
      </c>
      <c r="C454" s="196"/>
      <c r="D454" s="20">
        <f t="shared" ref="D454:W454" si="89">D455+D456+D460+D462+D463+D490</f>
        <v>13.248989359999999</v>
      </c>
      <c r="E454" s="20">
        <f t="shared" si="89"/>
        <v>0</v>
      </c>
      <c r="F454" s="20">
        <f t="shared" si="89"/>
        <v>3.3246163823999995</v>
      </c>
      <c r="G454" s="20">
        <f t="shared" si="89"/>
        <v>7.4793936159999994</v>
      </c>
      <c r="H454" s="20">
        <f t="shared" si="89"/>
        <v>2.4449793616000002</v>
      </c>
      <c r="I454" s="20">
        <f t="shared" si="89"/>
        <v>158.56291258920001</v>
      </c>
      <c r="J454" s="20">
        <f t="shared" si="89"/>
        <v>0</v>
      </c>
      <c r="K454" s="20">
        <f t="shared" si="89"/>
        <v>80.894600031880003</v>
      </c>
      <c r="L454" s="20">
        <f t="shared" si="89"/>
        <v>57.45779134144</v>
      </c>
      <c r="M454" s="20">
        <f t="shared" si="89"/>
        <v>20.210521215880004</v>
      </c>
      <c r="N454" s="20">
        <f t="shared" si="89"/>
        <v>145.31392322920001</v>
      </c>
      <c r="O454" s="20">
        <f t="shared" si="89"/>
        <v>0</v>
      </c>
      <c r="P454" s="20">
        <f t="shared" si="89"/>
        <v>77.569983649480008</v>
      </c>
      <c r="Q454" s="20">
        <f t="shared" si="89"/>
        <v>49.978397725440004</v>
      </c>
      <c r="R454" s="20">
        <f t="shared" si="89"/>
        <v>17.765541854280002</v>
      </c>
      <c r="S454" s="20">
        <f t="shared" si="89"/>
        <v>27.005930730000003</v>
      </c>
      <c r="T454" s="20">
        <f t="shared" si="89"/>
        <v>0</v>
      </c>
      <c r="U454" s="20">
        <f t="shared" si="89"/>
        <v>6.2464958700000004</v>
      </c>
      <c r="V454" s="20">
        <f t="shared" si="89"/>
        <v>18.40535959</v>
      </c>
      <c r="W454" s="20">
        <f t="shared" si="89"/>
        <v>2.3540752700000005</v>
      </c>
      <c r="X454" s="20"/>
    </row>
    <row r="455" spans="1:24" s="7" customFormat="1" ht="31.5">
      <c r="A455" s="16" t="s">
        <v>1</v>
      </c>
      <c r="B455" s="99" t="s">
        <v>17</v>
      </c>
      <c r="C455" s="196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</row>
    <row r="456" spans="1:24" s="7" customFormat="1" ht="31.5">
      <c r="A456" s="99" t="s">
        <v>2</v>
      </c>
      <c r="B456" s="99" t="s">
        <v>21</v>
      </c>
      <c r="C456" s="196"/>
      <c r="D456" s="20">
        <f>SUM(D457:D459)</f>
        <v>0</v>
      </c>
      <c r="E456" s="20">
        <f t="shared" ref="E456:W456" si="90">SUM(E457:E459)</f>
        <v>0</v>
      </c>
      <c r="F456" s="20">
        <f t="shared" si="90"/>
        <v>0</v>
      </c>
      <c r="G456" s="20">
        <f t="shared" si="90"/>
        <v>0</v>
      </c>
      <c r="H456" s="20">
        <f t="shared" si="90"/>
        <v>0</v>
      </c>
      <c r="I456" s="20">
        <f t="shared" si="90"/>
        <v>1.2678073400000001</v>
      </c>
      <c r="J456" s="20">
        <f t="shared" si="90"/>
        <v>0</v>
      </c>
      <c r="K456" s="20">
        <f t="shared" si="90"/>
        <v>0</v>
      </c>
      <c r="L456" s="20">
        <f t="shared" si="90"/>
        <v>0</v>
      </c>
      <c r="M456" s="20">
        <f t="shared" si="90"/>
        <v>1.2678073400000001</v>
      </c>
      <c r="N456" s="20">
        <f t="shared" si="90"/>
        <v>1.2678073400000001</v>
      </c>
      <c r="O456" s="20">
        <f t="shared" si="90"/>
        <v>0</v>
      </c>
      <c r="P456" s="20">
        <f t="shared" si="90"/>
        <v>0</v>
      </c>
      <c r="Q456" s="20">
        <f t="shared" si="90"/>
        <v>0</v>
      </c>
      <c r="R456" s="20">
        <f t="shared" si="90"/>
        <v>1.2678073400000001</v>
      </c>
      <c r="S456" s="20">
        <f t="shared" si="90"/>
        <v>0</v>
      </c>
      <c r="T456" s="20">
        <f t="shared" si="90"/>
        <v>0</v>
      </c>
      <c r="U456" s="20">
        <f t="shared" si="90"/>
        <v>0</v>
      </c>
      <c r="V456" s="20">
        <f t="shared" si="90"/>
        <v>0</v>
      </c>
      <c r="W456" s="20">
        <f t="shared" si="90"/>
        <v>0</v>
      </c>
      <c r="X456" s="36"/>
    </row>
    <row r="457" spans="1:24" s="3" customFormat="1" ht="31.5">
      <c r="A457" s="113">
        <f>A441+1</f>
        <v>342</v>
      </c>
      <c r="B457" s="114" t="s">
        <v>906</v>
      </c>
      <c r="C457" s="114" t="s">
        <v>907</v>
      </c>
      <c r="D457" s="73">
        <v>0</v>
      </c>
      <c r="E457" s="73">
        <v>0</v>
      </c>
      <c r="F457" s="73">
        <v>0</v>
      </c>
      <c r="G457" s="73">
        <v>0</v>
      </c>
      <c r="H457" s="73">
        <v>0</v>
      </c>
      <c r="I457" s="73">
        <v>0.54572286000000003</v>
      </c>
      <c r="J457" s="73">
        <v>0</v>
      </c>
      <c r="K457" s="73">
        <v>0</v>
      </c>
      <c r="L457" s="73">
        <v>0</v>
      </c>
      <c r="M457" s="73">
        <v>0.54572286000000003</v>
      </c>
      <c r="N457" s="73">
        <v>0.54572286000000003</v>
      </c>
      <c r="O457" s="73">
        <v>0</v>
      </c>
      <c r="P457" s="73">
        <v>0</v>
      </c>
      <c r="Q457" s="73">
        <v>0</v>
      </c>
      <c r="R457" s="73">
        <v>0.54572286000000003</v>
      </c>
      <c r="S457" s="73">
        <v>0</v>
      </c>
      <c r="T457" s="73">
        <v>0</v>
      </c>
      <c r="U457" s="73">
        <v>0</v>
      </c>
      <c r="V457" s="73">
        <v>0</v>
      </c>
      <c r="W457" s="73">
        <v>0</v>
      </c>
      <c r="X457" s="115" t="s">
        <v>994</v>
      </c>
    </row>
    <row r="458" spans="1:24" s="3" customFormat="1" ht="31.5">
      <c r="A458" s="113">
        <f>A457+1</f>
        <v>343</v>
      </c>
      <c r="B458" s="114" t="s">
        <v>908</v>
      </c>
      <c r="C458" s="114" t="s">
        <v>909</v>
      </c>
      <c r="D458" s="73">
        <v>0</v>
      </c>
      <c r="E458" s="73">
        <v>0</v>
      </c>
      <c r="F458" s="73">
        <v>0</v>
      </c>
      <c r="G458" s="73">
        <v>0</v>
      </c>
      <c r="H458" s="73">
        <v>0</v>
      </c>
      <c r="I458" s="73">
        <v>0.72208448000000003</v>
      </c>
      <c r="J458" s="73">
        <v>0</v>
      </c>
      <c r="K458" s="73">
        <v>0</v>
      </c>
      <c r="L458" s="73">
        <v>0</v>
      </c>
      <c r="M458" s="73">
        <v>0.72208448000000003</v>
      </c>
      <c r="N458" s="73">
        <v>0.72208448000000003</v>
      </c>
      <c r="O458" s="73">
        <v>0</v>
      </c>
      <c r="P458" s="73">
        <v>0</v>
      </c>
      <c r="Q458" s="73">
        <v>0</v>
      </c>
      <c r="R458" s="73">
        <v>0.72208448000000003</v>
      </c>
      <c r="S458" s="73">
        <v>0</v>
      </c>
      <c r="T458" s="73">
        <v>0</v>
      </c>
      <c r="U458" s="73">
        <v>0</v>
      </c>
      <c r="V458" s="73">
        <v>0</v>
      </c>
      <c r="W458" s="73">
        <v>0</v>
      </c>
      <c r="X458" s="115" t="s">
        <v>994</v>
      </c>
    </row>
    <row r="459" spans="1:24" s="3" customFormat="1" ht="31.5">
      <c r="A459" s="113">
        <f>A458+1</f>
        <v>344</v>
      </c>
      <c r="B459" s="114" t="s">
        <v>910</v>
      </c>
      <c r="C459" s="114" t="s">
        <v>911</v>
      </c>
      <c r="D459" s="73">
        <v>0</v>
      </c>
      <c r="E459" s="73">
        <v>0</v>
      </c>
      <c r="F459" s="73">
        <v>0</v>
      </c>
      <c r="G459" s="73">
        <v>0</v>
      </c>
      <c r="H459" s="73">
        <v>0</v>
      </c>
      <c r="I459" s="73">
        <v>0</v>
      </c>
      <c r="J459" s="73">
        <v>0</v>
      </c>
      <c r="K459" s="73">
        <v>0</v>
      </c>
      <c r="L459" s="73">
        <v>0</v>
      </c>
      <c r="M459" s="73">
        <v>0</v>
      </c>
      <c r="N459" s="73">
        <v>0</v>
      </c>
      <c r="O459" s="73">
        <v>0</v>
      </c>
      <c r="P459" s="73">
        <v>0</v>
      </c>
      <c r="Q459" s="73">
        <v>0</v>
      </c>
      <c r="R459" s="73">
        <v>0</v>
      </c>
      <c r="S459" s="73">
        <v>0</v>
      </c>
      <c r="T459" s="73">
        <v>0</v>
      </c>
      <c r="U459" s="73">
        <v>0</v>
      </c>
      <c r="V459" s="73">
        <v>0</v>
      </c>
      <c r="W459" s="73">
        <v>0</v>
      </c>
      <c r="X459" s="115" t="s">
        <v>994</v>
      </c>
    </row>
    <row r="460" spans="1:24" s="3" customFormat="1">
      <c r="A460" s="234" t="s">
        <v>6</v>
      </c>
      <c r="B460" s="234" t="s">
        <v>18</v>
      </c>
      <c r="C460" s="234"/>
      <c r="D460" s="242">
        <f>D461</f>
        <v>4.7859999999999996</v>
      </c>
      <c r="E460" s="242">
        <f t="shared" ref="E460:W460" si="91">E461</f>
        <v>0</v>
      </c>
      <c r="F460" s="242">
        <f t="shared" si="91"/>
        <v>0.95719999999999994</v>
      </c>
      <c r="G460" s="242">
        <f t="shared" si="91"/>
        <v>2.8715999999999995</v>
      </c>
      <c r="H460" s="242">
        <f t="shared" si="91"/>
        <v>0.95720000000000027</v>
      </c>
      <c r="I460" s="242">
        <f t="shared" si="91"/>
        <v>64.7491352694</v>
      </c>
      <c r="J460" s="242">
        <f t="shared" si="91"/>
        <v>0</v>
      </c>
      <c r="K460" s="242">
        <f t="shared" si="91"/>
        <v>12.94982705388</v>
      </c>
      <c r="L460" s="242">
        <f t="shared" si="91"/>
        <v>38.84948116164</v>
      </c>
      <c r="M460" s="242">
        <f t="shared" si="91"/>
        <v>12.94982705388</v>
      </c>
      <c r="N460" s="242">
        <f t="shared" si="91"/>
        <v>59.963135269399999</v>
      </c>
      <c r="O460" s="242">
        <f t="shared" si="91"/>
        <v>0</v>
      </c>
      <c r="P460" s="242">
        <f t="shared" si="91"/>
        <v>11.99262705388</v>
      </c>
      <c r="Q460" s="242">
        <f t="shared" si="91"/>
        <v>35.977881161639999</v>
      </c>
      <c r="R460" s="242">
        <f t="shared" si="91"/>
        <v>11.99262705388</v>
      </c>
      <c r="S460" s="242">
        <f t="shared" si="91"/>
        <v>0</v>
      </c>
      <c r="T460" s="242">
        <f t="shared" si="91"/>
        <v>0</v>
      </c>
      <c r="U460" s="242">
        <f t="shared" si="91"/>
        <v>0</v>
      </c>
      <c r="V460" s="242">
        <f t="shared" si="91"/>
        <v>0</v>
      </c>
      <c r="W460" s="242">
        <f t="shared" si="91"/>
        <v>0</v>
      </c>
      <c r="X460" s="366"/>
    </row>
    <row r="461" spans="1:24" s="3" customFormat="1" ht="94.5">
      <c r="A461" s="113">
        <f>A459+1</f>
        <v>345</v>
      </c>
      <c r="B461" s="114" t="s">
        <v>912</v>
      </c>
      <c r="C461" s="114" t="s">
        <v>913</v>
      </c>
      <c r="D461" s="73">
        <v>4.7859999999999996</v>
      </c>
      <c r="E461" s="73">
        <v>0</v>
      </c>
      <c r="F461" s="73">
        <v>0.95719999999999994</v>
      </c>
      <c r="G461" s="73">
        <v>2.8715999999999995</v>
      </c>
      <c r="H461" s="73">
        <v>0.95720000000000027</v>
      </c>
      <c r="I461" s="73">
        <v>64.7491352694</v>
      </c>
      <c r="J461" s="73">
        <v>0</v>
      </c>
      <c r="K461" s="73">
        <v>12.94982705388</v>
      </c>
      <c r="L461" s="73">
        <v>38.84948116164</v>
      </c>
      <c r="M461" s="73">
        <v>12.94982705388</v>
      </c>
      <c r="N461" s="73">
        <v>59.963135269399999</v>
      </c>
      <c r="O461" s="73">
        <v>0</v>
      </c>
      <c r="P461" s="73">
        <v>11.99262705388</v>
      </c>
      <c r="Q461" s="73">
        <v>35.977881161639999</v>
      </c>
      <c r="R461" s="73">
        <v>11.99262705388</v>
      </c>
      <c r="S461" s="73">
        <v>0</v>
      </c>
      <c r="T461" s="73">
        <v>0</v>
      </c>
      <c r="U461" s="73">
        <v>0</v>
      </c>
      <c r="V461" s="73">
        <v>0</v>
      </c>
      <c r="W461" s="73">
        <v>0</v>
      </c>
      <c r="X461" s="115" t="s">
        <v>994</v>
      </c>
    </row>
    <row r="462" spans="1:24" s="3" customFormat="1" ht="31.5">
      <c r="A462" s="234" t="s">
        <v>8</v>
      </c>
      <c r="B462" s="234" t="s">
        <v>19</v>
      </c>
      <c r="C462" s="234"/>
      <c r="D462" s="242"/>
      <c r="E462" s="73"/>
      <c r="F462" s="73"/>
      <c r="G462" s="73"/>
      <c r="H462" s="73"/>
      <c r="I462" s="247"/>
      <c r="J462" s="73"/>
      <c r="K462" s="73"/>
      <c r="L462" s="73"/>
      <c r="M462" s="73"/>
      <c r="N462" s="247"/>
      <c r="O462" s="247"/>
      <c r="P462" s="247"/>
      <c r="Q462" s="247"/>
      <c r="R462" s="247"/>
      <c r="S462" s="247"/>
      <c r="T462" s="247"/>
      <c r="U462" s="247"/>
      <c r="V462" s="247"/>
      <c r="W462" s="247"/>
      <c r="X462" s="367"/>
    </row>
    <row r="463" spans="1:24" s="3" customFormat="1">
      <c r="A463" s="234">
        <v>1.5</v>
      </c>
      <c r="B463" s="234" t="s">
        <v>42</v>
      </c>
      <c r="C463" s="234"/>
      <c r="D463" s="242">
        <f t="shared" ref="D463:W463" si="92">SUM(D464:D489)</f>
        <v>8.4629893599999999</v>
      </c>
      <c r="E463" s="242">
        <f t="shared" si="92"/>
        <v>0</v>
      </c>
      <c r="F463" s="242">
        <f t="shared" si="92"/>
        <v>2.3674163823999996</v>
      </c>
      <c r="G463" s="242">
        <f t="shared" si="92"/>
        <v>4.6077936160000004</v>
      </c>
      <c r="H463" s="242">
        <f t="shared" si="92"/>
        <v>1.4877793615999999</v>
      </c>
      <c r="I463" s="242">
        <f t="shared" si="92"/>
        <v>84.694548030000007</v>
      </c>
      <c r="J463" s="242">
        <f t="shared" si="92"/>
        <v>0</v>
      </c>
      <c r="K463" s="242">
        <f t="shared" si="92"/>
        <v>67.944772978000003</v>
      </c>
      <c r="L463" s="242">
        <f t="shared" si="92"/>
        <v>11.502847600000003</v>
      </c>
      <c r="M463" s="242">
        <f t="shared" si="92"/>
        <v>5.2469274520000013</v>
      </c>
      <c r="N463" s="242">
        <f t="shared" si="92"/>
        <v>76.231558670000027</v>
      </c>
      <c r="O463" s="242">
        <f t="shared" si="92"/>
        <v>0</v>
      </c>
      <c r="P463" s="242">
        <f t="shared" si="92"/>
        <v>65.577356595600008</v>
      </c>
      <c r="Q463" s="242">
        <f t="shared" si="92"/>
        <v>6.8950539840000014</v>
      </c>
      <c r="R463" s="242">
        <f t="shared" si="92"/>
        <v>3.7591480904000014</v>
      </c>
      <c r="S463" s="242">
        <f t="shared" si="92"/>
        <v>19.304065120000001</v>
      </c>
      <c r="T463" s="242">
        <f t="shared" si="92"/>
        <v>0</v>
      </c>
      <c r="U463" s="242">
        <f t="shared" si="92"/>
        <v>6.2464958700000004</v>
      </c>
      <c r="V463" s="242">
        <f t="shared" si="92"/>
        <v>12.002805410000001</v>
      </c>
      <c r="W463" s="242">
        <f t="shared" si="92"/>
        <v>1.0547638400000006</v>
      </c>
      <c r="X463" s="366"/>
    </row>
    <row r="464" spans="1:24" s="3" customFormat="1" ht="63">
      <c r="A464" s="113">
        <f>A461+1</f>
        <v>346</v>
      </c>
      <c r="B464" s="114" t="s">
        <v>914</v>
      </c>
      <c r="C464" s="114" t="s">
        <v>915</v>
      </c>
      <c r="D464" s="73">
        <v>5</v>
      </c>
      <c r="E464" s="73">
        <v>0</v>
      </c>
      <c r="F464" s="73">
        <v>1.19</v>
      </c>
      <c r="G464" s="73">
        <v>2.5300000000000002</v>
      </c>
      <c r="H464" s="73">
        <v>1.2799999999999998</v>
      </c>
      <c r="I464" s="73">
        <v>68.789839870000009</v>
      </c>
      <c r="J464" s="73">
        <v>0</v>
      </c>
      <c r="K464" s="73">
        <v>65.35034787650001</v>
      </c>
      <c r="L464" s="73">
        <v>0</v>
      </c>
      <c r="M464" s="73">
        <v>3.4394919935000008</v>
      </c>
      <c r="N464" s="73">
        <v>63.789839870000009</v>
      </c>
      <c r="O464" s="73">
        <v>0</v>
      </c>
      <c r="P464" s="73">
        <v>64.160347876500012</v>
      </c>
      <c r="Q464" s="73">
        <v>-2.5300000000000002</v>
      </c>
      <c r="R464" s="73">
        <v>2.159491993500001</v>
      </c>
      <c r="S464" s="73">
        <v>14.956555040000001</v>
      </c>
      <c r="T464" s="73">
        <v>0</v>
      </c>
      <c r="U464" s="73">
        <v>6.2464958700000004</v>
      </c>
      <c r="V464" s="73">
        <v>7.6552953300000004</v>
      </c>
      <c r="W464" s="73">
        <v>1.0547638400000006</v>
      </c>
      <c r="X464" s="115" t="s">
        <v>994</v>
      </c>
    </row>
    <row r="465" spans="1:24" s="3" customFormat="1" ht="63">
      <c r="A465" s="113">
        <f>A464+1</f>
        <v>347</v>
      </c>
      <c r="B465" s="114" t="s">
        <v>916</v>
      </c>
      <c r="C465" s="114" t="s">
        <v>917</v>
      </c>
      <c r="D465" s="73">
        <v>0</v>
      </c>
      <c r="E465" s="73">
        <v>0</v>
      </c>
      <c r="F465" s="73">
        <v>0</v>
      </c>
      <c r="G465" s="73">
        <v>0</v>
      </c>
      <c r="H465" s="73">
        <v>0</v>
      </c>
      <c r="I465" s="73">
        <v>0</v>
      </c>
      <c r="J465" s="73">
        <v>0</v>
      </c>
      <c r="K465" s="73">
        <v>0</v>
      </c>
      <c r="L465" s="73">
        <v>0</v>
      </c>
      <c r="M465" s="73">
        <v>0</v>
      </c>
      <c r="N465" s="73">
        <v>0</v>
      </c>
      <c r="O465" s="73">
        <v>0</v>
      </c>
      <c r="P465" s="73">
        <v>0</v>
      </c>
      <c r="Q465" s="73">
        <v>0</v>
      </c>
      <c r="R465" s="73">
        <v>0</v>
      </c>
      <c r="S465" s="73">
        <v>0</v>
      </c>
      <c r="T465" s="73">
        <v>0</v>
      </c>
      <c r="U465" s="73">
        <v>0</v>
      </c>
      <c r="V465" s="73">
        <v>0</v>
      </c>
      <c r="W465" s="73">
        <v>0</v>
      </c>
      <c r="X465" s="115" t="s">
        <v>994</v>
      </c>
    </row>
    <row r="466" spans="1:24" s="3" customFormat="1">
      <c r="A466" s="113">
        <f t="shared" ref="A466:A489" si="93">A465+1</f>
        <v>348</v>
      </c>
      <c r="B466" s="114" t="s">
        <v>918</v>
      </c>
      <c r="C466" s="114" t="s">
        <v>919</v>
      </c>
      <c r="D466" s="73">
        <v>0</v>
      </c>
      <c r="E466" s="73">
        <v>0</v>
      </c>
      <c r="F466" s="73">
        <v>0</v>
      </c>
      <c r="G466" s="73">
        <v>0</v>
      </c>
      <c r="H466" s="73">
        <v>0</v>
      </c>
      <c r="I466" s="73">
        <v>0.19923621</v>
      </c>
      <c r="J466" s="73">
        <v>0</v>
      </c>
      <c r="K466" s="73">
        <v>0</v>
      </c>
      <c r="L466" s="73">
        <v>0</v>
      </c>
      <c r="M466" s="73">
        <v>0.19923621</v>
      </c>
      <c r="N466" s="73">
        <v>0.19923621</v>
      </c>
      <c r="O466" s="73">
        <v>0</v>
      </c>
      <c r="P466" s="73">
        <v>0</v>
      </c>
      <c r="Q466" s="73">
        <v>0</v>
      </c>
      <c r="R466" s="73">
        <v>0.19923621</v>
      </c>
      <c r="S466" s="73">
        <v>0</v>
      </c>
      <c r="T466" s="73">
        <v>0</v>
      </c>
      <c r="U466" s="73">
        <v>0</v>
      </c>
      <c r="V466" s="73">
        <v>0</v>
      </c>
      <c r="W466" s="73">
        <v>0</v>
      </c>
      <c r="X466" s="115" t="s">
        <v>994</v>
      </c>
    </row>
    <row r="467" spans="1:24" s="3" customFormat="1" ht="31.5">
      <c r="A467" s="113">
        <f t="shared" si="93"/>
        <v>349</v>
      </c>
      <c r="B467" s="114" t="s">
        <v>920</v>
      </c>
      <c r="C467" s="114" t="s">
        <v>921</v>
      </c>
      <c r="D467" s="73">
        <v>0</v>
      </c>
      <c r="E467" s="73">
        <v>0</v>
      </c>
      <c r="F467" s="73">
        <v>0</v>
      </c>
      <c r="G467" s="73">
        <v>0</v>
      </c>
      <c r="H467" s="73">
        <v>0</v>
      </c>
      <c r="I467" s="73">
        <v>0</v>
      </c>
      <c r="J467" s="73">
        <v>0</v>
      </c>
      <c r="K467" s="73">
        <v>0</v>
      </c>
      <c r="L467" s="73">
        <v>0</v>
      </c>
      <c r="M467" s="73">
        <v>0</v>
      </c>
      <c r="N467" s="73">
        <v>0</v>
      </c>
      <c r="O467" s="73">
        <v>0</v>
      </c>
      <c r="P467" s="73">
        <v>0</v>
      </c>
      <c r="Q467" s="73">
        <v>0</v>
      </c>
      <c r="R467" s="73">
        <v>0</v>
      </c>
      <c r="S467" s="73">
        <v>0</v>
      </c>
      <c r="T467" s="73">
        <v>0</v>
      </c>
      <c r="U467" s="73">
        <v>0</v>
      </c>
      <c r="V467" s="73">
        <v>0</v>
      </c>
      <c r="W467" s="73">
        <v>0</v>
      </c>
      <c r="X467" s="115" t="s">
        <v>994</v>
      </c>
    </row>
    <row r="468" spans="1:24" s="3" customFormat="1" ht="31.5">
      <c r="A468" s="113">
        <f t="shared" si="93"/>
        <v>350</v>
      </c>
      <c r="B468" s="114" t="s">
        <v>922</v>
      </c>
      <c r="C468" s="114" t="s">
        <v>923</v>
      </c>
      <c r="D468" s="73">
        <v>0</v>
      </c>
      <c r="E468" s="73">
        <v>0</v>
      </c>
      <c r="F468" s="73">
        <v>0</v>
      </c>
      <c r="G468" s="73">
        <v>0</v>
      </c>
      <c r="H468" s="73">
        <v>0</v>
      </c>
      <c r="I468" s="73">
        <v>0.31261027000000002</v>
      </c>
      <c r="J468" s="73">
        <v>0</v>
      </c>
      <c r="K468" s="73">
        <v>0</v>
      </c>
      <c r="L468" s="73">
        <v>0</v>
      </c>
      <c r="M468" s="73">
        <v>0.31261027000000002</v>
      </c>
      <c r="N468" s="73">
        <v>0.31261027000000002</v>
      </c>
      <c r="O468" s="73">
        <v>0</v>
      </c>
      <c r="P468" s="73">
        <v>0</v>
      </c>
      <c r="Q468" s="73">
        <v>0</v>
      </c>
      <c r="R468" s="73">
        <v>0.31261027000000002</v>
      </c>
      <c r="S468" s="73">
        <v>0</v>
      </c>
      <c r="T468" s="73">
        <v>0</v>
      </c>
      <c r="U468" s="73">
        <v>0</v>
      </c>
      <c r="V468" s="73">
        <v>0</v>
      </c>
      <c r="W468" s="73">
        <v>0</v>
      </c>
      <c r="X468" s="115" t="s">
        <v>994</v>
      </c>
    </row>
    <row r="469" spans="1:24" s="3" customFormat="1" ht="31.5">
      <c r="A469" s="113">
        <f t="shared" si="93"/>
        <v>351</v>
      </c>
      <c r="B469" s="114" t="s">
        <v>924</v>
      </c>
      <c r="C469" s="114" t="s">
        <v>925</v>
      </c>
      <c r="D469" s="73">
        <v>0</v>
      </c>
      <c r="E469" s="73">
        <v>0</v>
      </c>
      <c r="F469" s="73">
        <v>0</v>
      </c>
      <c r="G469" s="73">
        <v>0</v>
      </c>
      <c r="H469" s="73">
        <v>0</v>
      </c>
      <c r="I469" s="73">
        <v>0.33125168000000016</v>
      </c>
      <c r="J469" s="73">
        <v>0</v>
      </c>
      <c r="K469" s="73">
        <v>0</v>
      </c>
      <c r="L469" s="73">
        <v>0</v>
      </c>
      <c r="M469" s="73">
        <v>0.33125168000000016</v>
      </c>
      <c r="N469" s="73">
        <v>0.33125168000000016</v>
      </c>
      <c r="O469" s="73">
        <v>0</v>
      </c>
      <c r="P469" s="73">
        <v>0</v>
      </c>
      <c r="Q469" s="73">
        <v>0</v>
      </c>
      <c r="R469" s="73">
        <v>0.33125168000000016</v>
      </c>
      <c r="S469" s="73">
        <v>0</v>
      </c>
      <c r="T469" s="73">
        <v>0</v>
      </c>
      <c r="U469" s="73">
        <v>0</v>
      </c>
      <c r="V469" s="73">
        <v>0</v>
      </c>
      <c r="W469" s="73">
        <v>0</v>
      </c>
      <c r="X469" s="115" t="s">
        <v>994</v>
      </c>
    </row>
    <row r="470" spans="1:24" s="3" customFormat="1" ht="31.5">
      <c r="A470" s="113">
        <f t="shared" si="93"/>
        <v>352</v>
      </c>
      <c r="B470" s="114" t="s">
        <v>926</v>
      </c>
      <c r="C470" s="114" t="s">
        <v>927</v>
      </c>
      <c r="D470" s="73">
        <v>0</v>
      </c>
      <c r="E470" s="73">
        <v>0</v>
      </c>
      <c r="F470" s="73">
        <v>0</v>
      </c>
      <c r="G470" s="73">
        <v>0</v>
      </c>
      <c r="H470" s="73">
        <v>0</v>
      </c>
      <c r="I470" s="73">
        <v>0.34950510000000035</v>
      </c>
      <c r="J470" s="73">
        <v>0</v>
      </c>
      <c r="K470" s="73">
        <v>0</v>
      </c>
      <c r="L470" s="73">
        <v>0</v>
      </c>
      <c r="M470" s="73">
        <v>0.34950510000000035</v>
      </c>
      <c r="N470" s="73">
        <v>0.34950510000000035</v>
      </c>
      <c r="O470" s="73">
        <v>0</v>
      </c>
      <c r="P470" s="73">
        <v>0</v>
      </c>
      <c r="Q470" s="73">
        <v>0</v>
      </c>
      <c r="R470" s="73">
        <v>0.34950510000000035</v>
      </c>
      <c r="S470" s="73">
        <v>0</v>
      </c>
      <c r="T470" s="73">
        <v>0</v>
      </c>
      <c r="U470" s="73">
        <v>0</v>
      </c>
      <c r="V470" s="73">
        <v>0</v>
      </c>
      <c r="W470" s="73">
        <v>0</v>
      </c>
      <c r="X470" s="115" t="s">
        <v>994</v>
      </c>
    </row>
    <row r="471" spans="1:24" s="3" customFormat="1" ht="31.5">
      <c r="A471" s="113">
        <f t="shared" si="93"/>
        <v>353</v>
      </c>
      <c r="B471" s="114" t="s">
        <v>928</v>
      </c>
      <c r="C471" s="114" t="s">
        <v>929</v>
      </c>
      <c r="D471" s="73">
        <v>0</v>
      </c>
      <c r="E471" s="73">
        <v>0</v>
      </c>
      <c r="F471" s="73">
        <v>0</v>
      </c>
      <c r="G471" s="73">
        <v>0</v>
      </c>
      <c r="H471" s="73">
        <v>0</v>
      </c>
      <c r="I471" s="73">
        <v>0.35580067000000004</v>
      </c>
      <c r="J471" s="73">
        <v>0</v>
      </c>
      <c r="K471" s="73">
        <v>0</v>
      </c>
      <c r="L471" s="73">
        <v>0</v>
      </c>
      <c r="M471" s="73">
        <v>0.35580067000000004</v>
      </c>
      <c r="N471" s="73">
        <v>0.35580067000000004</v>
      </c>
      <c r="O471" s="73">
        <v>0</v>
      </c>
      <c r="P471" s="73">
        <v>0</v>
      </c>
      <c r="Q471" s="73">
        <v>0</v>
      </c>
      <c r="R471" s="73">
        <v>0.35580067000000004</v>
      </c>
      <c r="S471" s="73">
        <v>0</v>
      </c>
      <c r="T471" s="73">
        <v>0</v>
      </c>
      <c r="U471" s="73">
        <v>0</v>
      </c>
      <c r="V471" s="73">
        <v>0</v>
      </c>
      <c r="W471" s="73">
        <v>0</v>
      </c>
      <c r="X471" s="115" t="s">
        <v>994</v>
      </c>
    </row>
    <row r="472" spans="1:24" s="3" customFormat="1" ht="31.5">
      <c r="A472" s="113">
        <f t="shared" si="93"/>
        <v>354</v>
      </c>
      <c r="B472" s="114" t="s">
        <v>930</v>
      </c>
      <c r="C472" s="114" t="s">
        <v>931</v>
      </c>
      <c r="D472" s="73">
        <v>0</v>
      </c>
      <c r="E472" s="73">
        <v>0</v>
      </c>
      <c r="F472" s="73">
        <v>0</v>
      </c>
      <c r="G472" s="73">
        <v>0</v>
      </c>
      <c r="H472" s="73">
        <v>0</v>
      </c>
      <c r="I472" s="73">
        <v>0.14086526000000005</v>
      </c>
      <c r="J472" s="73">
        <v>0</v>
      </c>
      <c r="K472" s="73">
        <v>0</v>
      </c>
      <c r="L472" s="73">
        <v>0</v>
      </c>
      <c r="M472" s="73">
        <v>0.14086526000000005</v>
      </c>
      <c r="N472" s="73">
        <v>0.14086526000000005</v>
      </c>
      <c r="O472" s="73">
        <v>0</v>
      </c>
      <c r="P472" s="73">
        <v>0</v>
      </c>
      <c r="Q472" s="73">
        <v>0</v>
      </c>
      <c r="R472" s="73">
        <v>0.14086526000000005</v>
      </c>
      <c r="S472" s="73">
        <v>0</v>
      </c>
      <c r="T472" s="73">
        <v>0</v>
      </c>
      <c r="U472" s="73">
        <v>0</v>
      </c>
      <c r="V472" s="73">
        <v>0</v>
      </c>
      <c r="W472" s="73">
        <v>0</v>
      </c>
      <c r="X472" s="115" t="s">
        <v>994</v>
      </c>
    </row>
    <row r="473" spans="1:24" s="3" customFormat="1" ht="31.5">
      <c r="A473" s="113">
        <f t="shared" si="93"/>
        <v>355</v>
      </c>
      <c r="B473" s="114" t="s">
        <v>932</v>
      </c>
      <c r="C473" s="114" t="s">
        <v>933</v>
      </c>
      <c r="D473" s="73">
        <v>0</v>
      </c>
      <c r="E473" s="73">
        <v>0</v>
      </c>
      <c r="F473" s="73">
        <v>0</v>
      </c>
      <c r="G473" s="73">
        <v>0</v>
      </c>
      <c r="H473" s="73">
        <v>0</v>
      </c>
      <c r="I473" s="73">
        <v>2.0160653700000002</v>
      </c>
      <c r="J473" s="73">
        <v>0</v>
      </c>
      <c r="K473" s="73">
        <v>1.9152621015000002</v>
      </c>
      <c r="L473" s="73">
        <v>0</v>
      </c>
      <c r="M473" s="73">
        <v>0.10080326850000002</v>
      </c>
      <c r="N473" s="73">
        <v>2.0160653700000002</v>
      </c>
      <c r="O473" s="73">
        <v>0</v>
      </c>
      <c r="P473" s="73">
        <v>1.9152621015000002</v>
      </c>
      <c r="Q473" s="73">
        <v>0</v>
      </c>
      <c r="R473" s="73">
        <v>0.10080326850000002</v>
      </c>
      <c r="S473" s="73">
        <v>0</v>
      </c>
      <c r="T473" s="73">
        <v>0</v>
      </c>
      <c r="U473" s="73">
        <v>0</v>
      </c>
      <c r="V473" s="73">
        <v>0</v>
      </c>
      <c r="W473" s="73">
        <v>0</v>
      </c>
      <c r="X473" s="115" t="s">
        <v>994</v>
      </c>
    </row>
    <row r="474" spans="1:24" s="3" customFormat="1" ht="31.5">
      <c r="A474" s="113">
        <f t="shared" si="93"/>
        <v>356</v>
      </c>
      <c r="B474" s="114" t="s">
        <v>934</v>
      </c>
      <c r="C474" s="114" t="s">
        <v>935</v>
      </c>
      <c r="D474" s="73">
        <v>0</v>
      </c>
      <c r="E474" s="73">
        <v>0</v>
      </c>
      <c r="F474" s="73">
        <v>0</v>
      </c>
      <c r="G474" s="73">
        <v>0</v>
      </c>
      <c r="H474" s="73">
        <v>0</v>
      </c>
      <c r="I474" s="73">
        <v>0</v>
      </c>
      <c r="J474" s="73">
        <v>0</v>
      </c>
      <c r="K474" s="73">
        <v>0</v>
      </c>
      <c r="L474" s="73">
        <v>0</v>
      </c>
      <c r="M474" s="73">
        <v>0</v>
      </c>
      <c r="N474" s="73">
        <v>0</v>
      </c>
      <c r="O474" s="73">
        <v>0</v>
      </c>
      <c r="P474" s="73">
        <v>0</v>
      </c>
      <c r="Q474" s="73">
        <v>0</v>
      </c>
      <c r="R474" s="73">
        <v>0</v>
      </c>
      <c r="S474" s="73">
        <v>0</v>
      </c>
      <c r="T474" s="73">
        <v>0</v>
      </c>
      <c r="U474" s="73">
        <v>0</v>
      </c>
      <c r="V474" s="73">
        <v>0</v>
      </c>
      <c r="W474" s="73">
        <v>0</v>
      </c>
      <c r="X474" s="115" t="s">
        <v>994</v>
      </c>
    </row>
    <row r="475" spans="1:24" s="3" customFormat="1" ht="31.5">
      <c r="A475" s="113">
        <f t="shared" si="93"/>
        <v>357</v>
      </c>
      <c r="B475" s="114" t="s">
        <v>936</v>
      </c>
      <c r="C475" s="114" t="s">
        <v>937</v>
      </c>
      <c r="D475" s="73">
        <v>3.4629893599999999</v>
      </c>
      <c r="E475" s="73">
        <v>0</v>
      </c>
      <c r="F475" s="73">
        <v>1.1774163823999997</v>
      </c>
      <c r="G475" s="73">
        <v>2.0777936160000001</v>
      </c>
      <c r="H475" s="73">
        <v>0.20777936159999999</v>
      </c>
      <c r="I475" s="73">
        <v>0</v>
      </c>
      <c r="J475" s="73">
        <v>0</v>
      </c>
      <c r="K475" s="73">
        <v>0</v>
      </c>
      <c r="L475" s="73">
        <v>0</v>
      </c>
      <c r="M475" s="73">
        <v>0</v>
      </c>
      <c r="N475" s="73">
        <v>-3.4629893599999999</v>
      </c>
      <c r="O475" s="73">
        <v>0</v>
      </c>
      <c r="P475" s="73">
        <v>-1.1774163823999997</v>
      </c>
      <c r="Q475" s="73">
        <v>-2.0777936160000001</v>
      </c>
      <c r="R475" s="73">
        <v>-0.20777936159999999</v>
      </c>
      <c r="S475" s="73">
        <v>0</v>
      </c>
      <c r="T475" s="73">
        <v>0</v>
      </c>
      <c r="U475" s="73">
        <v>0</v>
      </c>
      <c r="V475" s="73">
        <v>0</v>
      </c>
      <c r="W475" s="73">
        <v>0</v>
      </c>
      <c r="X475" s="115" t="s">
        <v>994</v>
      </c>
    </row>
    <row r="476" spans="1:24" s="3" customFormat="1" ht="31.5">
      <c r="A476" s="113">
        <f t="shared" si="93"/>
        <v>358</v>
      </c>
      <c r="B476" s="114" t="s">
        <v>938</v>
      </c>
      <c r="C476" s="114" t="s">
        <v>939</v>
      </c>
      <c r="D476" s="73">
        <v>0</v>
      </c>
      <c r="E476" s="73">
        <v>0</v>
      </c>
      <c r="F476" s="73">
        <v>0</v>
      </c>
      <c r="G476" s="73">
        <v>0</v>
      </c>
      <c r="H476" s="73">
        <v>0</v>
      </c>
      <c r="I476" s="73">
        <v>0</v>
      </c>
      <c r="J476" s="73">
        <v>0</v>
      </c>
      <c r="K476" s="73">
        <v>0</v>
      </c>
      <c r="L476" s="73">
        <v>0</v>
      </c>
      <c r="M476" s="73">
        <v>0</v>
      </c>
      <c r="N476" s="73">
        <v>0</v>
      </c>
      <c r="O476" s="73">
        <v>0</v>
      </c>
      <c r="P476" s="73">
        <v>0</v>
      </c>
      <c r="Q476" s="73">
        <v>0</v>
      </c>
      <c r="R476" s="73">
        <v>0</v>
      </c>
      <c r="S476" s="73">
        <v>0</v>
      </c>
      <c r="T476" s="73">
        <v>0</v>
      </c>
      <c r="U476" s="73">
        <v>0</v>
      </c>
      <c r="V476" s="73">
        <v>0</v>
      </c>
      <c r="W476" s="73">
        <v>0</v>
      </c>
      <c r="X476" s="115" t="s">
        <v>994</v>
      </c>
    </row>
    <row r="477" spans="1:24" s="3" customFormat="1">
      <c r="A477" s="113">
        <f t="shared" si="93"/>
        <v>359</v>
      </c>
      <c r="B477" s="114" t="s">
        <v>940</v>
      </c>
      <c r="C477" s="114" t="s">
        <v>941</v>
      </c>
      <c r="D477" s="73">
        <v>0</v>
      </c>
      <c r="E477" s="73">
        <v>0</v>
      </c>
      <c r="F477" s="73">
        <v>0</v>
      </c>
      <c r="G477" s="73">
        <v>0</v>
      </c>
      <c r="H477" s="73">
        <v>0</v>
      </c>
      <c r="I477" s="73">
        <v>0</v>
      </c>
      <c r="J477" s="73">
        <v>0</v>
      </c>
      <c r="K477" s="73">
        <v>0</v>
      </c>
      <c r="L477" s="73">
        <v>0</v>
      </c>
      <c r="M477" s="73">
        <v>0</v>
      </c>
      <c r="N477" s="73">
        <v>0</v>
      </c>
      <c r="O477" s="73">
        <v>0</v>
      </c>
      <c r="P477" s="73">
        <v>0</v>
      </c>
      <c r="Q477" s="73">
        <v>0</v>
      </c>
      <c r="R477" s="73">
        <v>0</v>
      </c>
      <c r="S477" s="73">
        <v>0</v>
      </c>
      <c r="T477" s="73">
        <v>0</v>
      </c>
      <c r="U477" s="73">
        <v>0</v>
      </c>
      <c r="V477" s="73">
        <v>0</v>
      </c>
      <c r="W477" s="73">
        <v>0</v>
      </c>
      <c r="X477" s="115" t="s">
        <v>994</v>
      </c>
    </row>
    <row r="478" spans="1:24" s="3" customFormat="1" ht="31.5">
      <c r="A478" s="113">
        <f t="shared" si="93"/>
        <v>360</v>
      </c>
      <c r="B478" s="114" t="s">
        <v>942</v>
      </c>
      <c r="C478" s="114" t="s">
        <v>943</v>
      </c>
      <c r="D478" s="73">
        <v>0</v>
      </c>
      <c r="E478" s="73">
        <v>0</v>
      </c>
      <c r="F478" s="73">
        <v>0</v>
      </c>
      <c r="G478" s="73">
        <v>0</v>
      </c>
      <c r="H478" s="73">
        <v>0</v>
      </c>
      <c r="I478" s="73">
        <v>0</v>
      </c>
      <c r="J478" s="73">
        <v>0</v>
      </c>
      <c r="K478" s="73">
        <v>0</v>
      </c>
      <c r="L478" s="73">
        <v>0</v>
      </c>
      <c r="M478" s="73">
        <v>0</v>
      </c>
      <c r="N478" s="73">
        <v>0</v>
      </c>
      <c r="O478" s="73">
        <v>0</v>
      </c>
      <c r="P478" s="73">
        <v>0</v>
      </c>
      <c r="Q478" s="73">
        <v>0</v>
      </c>
      <c r="R478" s="73">
        <v>0</v>
      </c>
      <c r="S478" s="73">
        <v>0</v>
      </c>
      <c r="T478" s="73">
        <v>0</v>
      </c>
      <c r="U478" s="73">
        <v>0</v>
      </c>
      <c r="V478" s="73">
        <v>0</v>
      </c>
      <c r="W478" s="73">
        <v>0</v>
      </c>
      <c r="X478" s="115" t="s">
        <v>994</v>
      </c>
    </row>
    <row r="479" spans="1:24" s="3" customFormat="1" ht="31.5">
      <c r="A479" s="113">
        <f t="shared" si="93"/>
        <v>361</v>
      </c>
      <c r="B479" s="114" t="s">
        <v>944</v>
      </c>
      <c r="C479" s="114" t="s">
        <v>945</v>
      </c>
      <c r="D479" s="73">
        <v>0</v>
      </c>
      <c r="E479" s="73">
        <v>0</v>
      </c>
      <c r="F479" s="73">
        <v>0</v>
      </c>
      <c r="G479" s="73">
        <v>0</v>
      </c>
      <c r="H479" s="73">
        <v>0</v>
      </c>
      <c r="I479" s="73">
        <v>0</v>
      </c>
      <c r="J479" s="73">
        <v>0</v>
      </c>
      <c r="K479" s="73">
        <v>0</v>
      </c>
      <c r="L479" s="73">
        <v>0</v>
      </c>
      <c r="M479" s="73">
        <v>0</v>
      </c>
      <c r="N479" s="73">
        <v>0</v>
      </c>
      <c r="O479" s="73">
        <v>0</v>
      </c>
      <c r="P479" s="73">
        <v>0</v>
      </c>
      <c r="Q479" s="73">
        <v>0</v>
      </c>
      <c r="R479" s="73">
        <v>0</v>
      </c>
      <c r="S479" s="73">
        <v>0</v>
      </c>
      <c r="T479" s="73">
        <v>0</v>
      </c>
      <c r="U479" s="73">
        <v>0</v>
      </c>
      <c r="V479" s="73">
        <v>0</v>
      </c>
      <c r="W479" s="73">
        <v>0</v>
      </c>
      <c r="X479" s="115" t="s">
        <v>994</v>
      </c>
    </row>
    <row r="480" spans="1:24" s="3" customFormat="1" ht="31.5">
      <c r="A480" s="113">
        <f t="shared" si="93"/>
        <v>362</v>
      </c>
      <c r="B480" s="114" t="s">
        <v>946</v>
      </c>
      <c r="C480" s="114" t="s">
        <v>947</v>
      </c>
      <c r="D480" s="73">
        <v>0</v>
      </c>
      <c r="E480" s="73">
        <v>0</v>
      </c>
      <c r="F480" s="73">
        <v>0</v>
      </c>
      <c r="G480" s="73">
        <v>0</v>
      </c>
      <c r="H480" s="73">
        <v>0</v>
      </c>
      <c r="I480" s="73">
        <v>0</v>
      </c>
      <c r="J480" s="73">
        <v>0</v>
      </c>
      <c r="K480" s="73">
        <v>0</v>
      </c>
      <c r="L480" s="73">
        <v>0</v>
      </c>
      <c r="M480" s="73">
        <v>0</v>
      </c>
      <c r="N480" s="73">
        <v>0</v>
      </c>
      <c r="O480" s="73">
        <v>0</v>
      </c>
      <c r="P480" s="73">
        <v>0</v>
      </c>
      <c r="Q480" s="73">
        <v>0</v>
      </c>
      <c r="R480" s="73">
        <v>0</v>
      </c>
      <c r="S480" s="73">
        <v>0</v>
      </c>
      <c r="T480" s="73">
        <v>0</v>
      </c>
      <c r="U480" s="73">
        <v>0</v>
      </c>
      <c r="V480" s="73">
        <v>0</v>
      </c>
      <c r="W480" s="73">
        <v>0</v>
      </c>
      <c r="X480" s="115" t="s">
        <v>994</v>
      </c>
    </row>
    <row r="481" spans="1:24" s="3" customFormat="1" ht="63">
      <c r="A481" s="113">
        <f t="shared" si="93"/>
        <v>363</v>
      </c>
      <c r="B481" s="114" t="s">
        <v>948</v>
      </c>
      <c r="C481" s="114" t="s">
        <v>949</v>
      </c>
      <c r="D481" s="73">
        <v>0</v>
      </c>
      <c r="E481" s="73">
        <v>0</v>
      </c>
      <c r="F481" s="73">
        <v>0</v>
      </c>
      <c r="G481" s="73">
        <v>0</v>
      </c>
      <c r="H481" s="73">
        <v>0</v>
      </c>
      <c r="I481" s="73">
        <v>0.12818099999999999</v>
      </c>
      <c r="J481" s="73">
        <v>0</v>
      </c>
      <c r="K481" s="73">
        <v>0.112945</v>
      </c>
      <c r="L481" s="73">
        <v>1.5236E-2</v>
      </c>
      <c r="M481" s="73">
        <v>0</v>
      </c>
      <c r="N481" s="73">
        <v>0.12818099999999999</v>
      </c>
      <c r="O481" s="73">
        <v>0</v>
      </c>
      <c r="P481" s="73">
        <v>0.112945</v>
      </c>
      <c r="Q481" s="73">
        <v>1.5236E-2</v>
      </c>
      <c r="R481" s="73">
        <v>0</v>
      </c>
      <c r="S481" s="73">
        <v>0</v>
      </c>
      <c r="T481" s="73">
        <v>0</v>
      </c>
      <c r="U481" s="73">
        <v>0</v>
      </c>
      <c r="V481" s="73">
        <v>0</v>
      </c>
      <c r="W481" s="73">
        <v>0</v>
      </c>
      <c r="X481" s="115" t="s">
        <v>994</v>
      </c>
    </row>
    <row r="482" spans="1:24" s="3" customFormat="1" ht="47.25">
      <c r="A482" s="113">
        <f t="shared" si="93"/>
        <v>364</v>
      </c>
      <c r="B482" s="114" t="s">
        <v>950</v>
      </c>
      <c r="C482" s="114" t="s">
        <v>951</v>
      </c>
      <c r="D482" s="73">
        <v>0</v>
      </c>
      <c r="E482" s="73">
        <v>0</v>
      </c>
      <c r="F482" s="73">
        <v>0</v>
      </c>
      <c r="G482" s="73">
        <v>0</v>
      </c>
      <c r="H482" s="73">
        <v>0</v>
      </c>
      <c r="I482" s="73">
        <v>0.108205</v>
      </c>
      <c r="J482" s="73">
        <v>0</v>
      </c>
      <c r="K482" s="73">
        <v>8.9944999999999997E-2</v>
      </c>
      <c r="L482" s="73">
        <v>1.3837E-2</v>
      </c>
      <c r="M482" s="73">
        <v>4.4229999999999998E-3</v>
      </c>
      <c r="N482" s="73">
        <v>0.108205</v>
      </c>
      <c r="O482" s="73">
        <v>0</v>
      </c>
      <c r="P482" s="73">
        <v>8.9944999999999997E-2</v>
      </c>
      <c r="Q482" s="73">
        <v>1.3837E-2</v>
      </c>
      <c r="R482" s="73">
        <v>4.4229999999999998E-3</v>
      </c>
      <c r="S482" s="73">
        <v>0</v>
      </c>
      <c r="T482" s="73">
        <v>0</v>
      </c>
      <c r="U482" s="73">
        <v>0</v>
      </c>
      <c r="V482" s="73">
        <v>0</v>
      </c>
      <c r="W482" s="73">
        <v>0</v>
      </c>
      <c r="X482" s="115" t="s">
        <v>994</v>
      </c>
    </row>
    <row r="483" spans="1:24" s="3" customFormat="1" ht="47.25">
      <c r="A483" s="113">
        <f t="shared" si="93"/>
        <v>365</v>
      </c>
      <c r="B483" s="114" t="s">
        <v>952</v>
      </c>
      <c r="C483" s="114" t="s">
        <v>953</v>
      </c>
      <c r="D483" s="73">
        <v>0</v>
      </c>
      <c r="E483" s="73">
        <v>0</v>
      </c>
      <c r="F483" s="73">
        <v>0</v>
      </c>
      <c r="G483" s="73">
        <v>0</v>
      </c>
      <c r="H483" s="73">
        <v>0</v>
      </c>
      <c r="I483" s="73">
        <v>0.10356600000000001</v>
      </c>
      <c r="J483" s="73">
        <v>0</v>
      </c>
      <c r="K483" s="73">
        <v>8.5901000000000005E-2</v>
      </c>
      <c r="L483" s="73">
        <v>1.3242E-2</v>
      </c>
      <c r="M483" s="73">
        <v>4.4229999999999998E-3</v>
      </c>
      <c r="N483" s="73">
        <v>0.10356600000000001</v>
      </c>
      <c r="O483" s="73">
        <v>0</v>
      </c>
      <c r="P483" s="73">
        <v>8.5901000000000005E-2</v>
      </c>
      <c r="Q483" s="73">
        <v>1.3242E-2</v>
      </c>
      <c r="R483" s="73">
        <v>4.4229999999999998E-3</v>
      </c>
      <c r="S483" s="73">
        <v>0</v>
      </c>
      <c r="T483" s="73">
        <v>0</v>
      </c>
      <c r="U483" s="73">
        <v>0</v>
      </c>
      <c r="V483" s="73">
        <v>0</v>
      </c>
      <c r="W483" s="73">
        <v>0</v>
      </c>
      <c r="X483" s="115" t="s">
        <v>994</v>
      </c>
    </row>
    <row r="484" spans="1:24" s="3" customFormat="1" ht="47.25">
      <c r="A484" s="113">
        <f t="shared" si="93"/>
        <v>366</v>
      </c>
      <c r="B484" s="114" t="s">
        <v>954</v>
      </c>
      <c r="C484" s="114" t="s">
        <v>955</v>
      </c>
      <c r="D484" s="73">
        <v>0</v>
      </c>
      <c r="E484" s="73">
        <v>0</v>
      </c>
      <c r="F484" s="73">
        <v>0</v>
      </c>
      <c r="G484" s="73">
        <v>0</v>
      </c>
      <c r="H484" s="73">
        <v>0</v>
      </c>
      <c r="I484" s="73">
        <v>0.14943300000000001</v>
      </c>
      <c r="J484" s="73">
        <v>0</v>
      </c>
      <c r="K484" s="73">
        <v>0.13164100000000001</v>
      </c>
      <c r="L484" s="73">
        <v>1.7791999999999999E-2</v>
      </c>
      <c r="M484" s="73">
        <v>0</v>
      </c>
      <c r="N484" s="73">
        <v>0.14943300000000001</v>
      </c>
      <c r="O484" s="73">
        <v>0</v>
      </c>
      <c r="P484" s="73">
        <v>0.13164100000000001</v>
      </c>
      <c r="Q484" s="73">
        <v>1.7791999999999999E-2</v>
      </c>
      <c r="R484" s="73">
        <v>0</v>
      </c>
      <c r="S484" s="73">
        <v>0</v>
      </c>
      <c r="T484" s="73">
        <v>0</v>
      </c>
      <c r="U484" s="73">
        <v>0</v>
      </c>
      <c r="V484" s="73">
        <v>0</v>
      </c>
      <c r="W484" s="73">
        <v>0</v>
      </c>
      <c r="X484" s="115" t="s">
        <v>994</v>
      </c>
    </row>
    <row r="485" spans="1:24" s="3" customFormat="1" ht="47.25">
      <c r="A485" s="113">
        <f t="shared" si="93"/>
        <v>367</v>
      </c>
      <c r="B485" s="114" t="s">
        <v>956</v>
      </c>
      <c r="C485" s="114" t="s">
        <v>957</v>
      </c>
      <c r="D485" s="73">
        <v>0</v>
      </c>
      <c r="E485" s="73">
        <v>0</v>
      </c>
      <c r="F485" s="73">
        <v>0</v>
      </c>
      <c r="G485" s="73">
        <v>0</v>
      </c>
      <c r="H485" s="73">
        <v>0</v>
      </c>
      <c r="I485" s="73">
        <v>0.12121</v>
      </c>
      <c r="J485" s="73">
        <v>0</v>
      </c>
      <c r="K485" s="73">
        <v>0.102324</v>
      </c>
      <c r="L485" s="73">
        <v>1.4463E-2</v>
      </c>
      <c r="M485" s="73">
        <v>4.4229999999999998E-3</v>
      </c>
      <c r="N485" s="73">
        <v>0.12121</v>
      </c>
      <c r="O485" s="73">
        <v>0</v>
      </c>
      <c r="P485" s="73">
        <v>0.102324</v>
      </c>
      <c r="Q485" s="73">
        <v>1.4463E-2</v>
      </c>
      <c r="R485" s="73">
        <v>4.4229999999999998E-3</v>
      </c>
      <c r="S485" s="73">
        <v>0</v>
      </c>
      <c r="T485" s="73">
        <v>0</v>
      </c>
      <c r="U485" s="73">
        <v>0</v>
      </c>
      <c r="V485" s="73">
        <v>0</v>
      </c>
      <c r="W485" s="73">
        <v>0</v>
      </c>
      <c r="X485" s="115" t="s">
        <v>994</v>
      </c>
    </row>
    <row r="486" spans="1:24" s="3" customFormat="1" ht="31.5">
      <c r="A486" s="113">
        <f t="shared" si="93"/>
        <v>368</v>
      </c>
      <c r="B486" s="114" t="s">
        <v>958</v>
      </c>
      <c r="C486" s="114" t="s">
        <v>959</v>
      </c>
      <c r="D486" s="73">
        <v>0</v>
      </c>
      <c r="E486" s="73">
        <v>0</v>
      </c>
      <c r="F486" s="73">
        <v>0</v>
      </c>
      <c r="G486" s="73">
        <v>0</v>
      </c>
      <c r="H486" s="73">
        <v>0</v>
      </c>
      <c r="I486" s="73">
        <v>7.4010000000000006E-2</v>
      </c>
      <c r="J486" s="73">
        <v>0</v>
      </c>
      <c r="K486" s="73">
        <v>5.8996E-2</v>
      </c>
      <c r="L486" s="73">
        <v>1.5014E-2</v>
      </c>
      <c r="M486" s="73">
        <v>0</v>
      </c>
      <c r="N486" s="73">
        <v>7.4010000000000006E-2</v>
      </c>
      <c r="O486" s="73">
        <v>0</v>
      </c>
      <c r="P486" s="73">
        <v>5.8996E-2</v>
      </c>
      <c r="Q486" s="73">
        <v>1.5014E-2</v>
      </c>
      <c r="R486" s="73">
        <v>0</v>
      </c>
      <c r="S486" s="73">
        <v>0</v>
      </c>
      <c r="T486" s="73">
        <v>0</v>
      </c>
      <c r="U486" s="73">
        <v>0</v>
      </c>
      <c r="V486" s="73">
        <v>0</v>
      </c>
      <c r="W486" s="73">
        <v>0</v>
      </c>
      <c r="X486" s="115" t="s">
        <v>994</v>
      </c>
    </row>
    <row r="487" spans="1:24" s="3" customFormat="1" ht="47.25">
      <c r="A487" s="113">
        <f t="shared" si="93"/>
        <v>369</v>
      </c>
      <c r="B487" s="114" t="s">
        <v>960</v>
      </c>
      <c r="C487" s="114" t="s">
        <v>961</v>
      </c>
      <c r="D487" s="73">
        <v>0</v>
      </c>
      <c r="E487" s="73">
        <v>0</v>
      </c>
      <c r="F487" s="73">
        <v>0</v>
      </c>
      <c r="G487" s="73">
        <v>0</v>
      </c>
      <c r="H487" s="73">
        <v>0</v>
      </c>
      <c r="I487" s="73">
        <v>0.115395</v>
      </c>
      <c r="J487" s="73">
        <v>0</v>
      </c>
      <c r="K487" s="73">
        <v>9.7410999999999998E-2</v>
      </c>
      <c r="L487" s="73">
        <v>1.389E-2</v>
      </c>
      <c r="M487" s="73">
        <v>4.0940000000000004E-3</v>
      </c>
      <c r="N487" s="73">
        <v>0.115395</v>
      </c>
      <c r="O487" s="73">
        <v>0</v>
      </c>
      <c r="P487" s="73">
        <v>9.7410999999999998E-2</v>
      </c>
      <c r="Q487" s="73">
        <v>1.389E-2</v>
      </c>
      <c r="R487" s="73">
        <v>4.0940000000000004E-3</v>
      </c>
      <c r="S487" s="73">
        <v>0</v>
      </c>
      <c r="T487" s="73">
        <v>0</v>
      </c>
      <c r="U487" s="73">
        <v>0</v>
      </c>
      <c r="V487" s="73">
        <v>0</v>
      </c>
      <c r="W487" s="73">
        <v>0</v>
      </c>
      <c r="X487" s="115" t="s">
        <v>994</v>
      </c>
    </row>
    <row r="488" spans="1:24" s="3" customFormat="1" ht="31.5">
      <c r="A488" s="113">
        <f t="shared" si="93"/>
        <v>370</v>
      </c>
      <c r="B488" s="114" t="s">
        <v>962</v>
      </c>
      <c r="C488" s="114" t="s">
        <v>964</v>
      </c>
      <c r="D488" s="73">
        <v>0</v>
      </c>
      <c r="E488" s="73">
        <v>0</v>
      </c>
      <c r="F488" s="73">
        <v>0</v>
      </c>
      <c r="G488" s="73">
        <v>0</v>
      </c>
      <c r="H488" s="73">
        <v>0</v>
      </c>
      <c r="I488" s="73">
        <v>3.1244383500000001</v>
      </c>
      <c r="J488" s="73">
        <v>0</v>
      </c>
      <c r="K488" s="73">
        <v>0</v>
      </c>
      <c r="L488" s="73">
        <v>3.1244383500000001</v>
      </c>
      <c r="M488" s="73">
        <v>0</v>
      </c>
      <c r="N488" s="73">
        <v>3.1244383500000001</v>
      </c>
      <c r="O488" s="73">
        <v>0</v>
      </c>
      <c r="P488" s="73">
        <v>0</v>
      </c>
      <c r="Q488" s="73">
        <v>3.1244383500000001</v>
      </c>
      <c r="R488" s="73">
        <v>0</v>
      </c>
      <c r="S488" s="73">
        <v>0</v>
      </c>
      <c r="T488" s="73">
        <v>0</v>
      </c>
      <c r="U488" s="73">
        <v>0</v>
      </c>
      <c r="V488" s="73">
        <v>0</v>
      </c>
      <c r="W488" s="73">
        <v>0</v>
      </c>
      <c r="X488" s="115" t="s">
        <v>994</v>
      </c>
    </row>
    <row r="489" spans="1:24" s="3" customFormat="1">
      <c r="A489" s="113">
        <f t="shared" si="93"/>
        <v>371</v>
      </c>
      <c r="B489" s="114" t="s">
        <v>315</v>
      </c>
      <c r="C489" s="114" t="s">
        <v>964</v>
      </c>
      <c r="D489" s="73">
        <v>0</v>
      </c>
      <c r="E489" s="73">
        <v>0</v>
      </c>
      <c r="F489" s="73">
        <v>0</v>
      </c>
      <c r="G489" s="73">
        <v>0</v>
      </c>
      <c r="H489" s="73">
        <v>0</v>
      </c>
      <c r="I489" s="73">
        <v>8.2749352500000022</v>
      </c>
      <c r="J489" s="73">
        <v>0</v>
      </c>
      <c r="K489" s="73">
        <v>0</v>
      </c>
      <c r="L489" s="73">
        <v>8.2749352500000022</v>
      </c>
      <c r="M489" s="73">
        <v>0</v>
      </c>
      <c r="N489" s="73">
        <v>8.2749352500000022</v>
      </c>
      <c r="O489" s="73">
        <v>0</v>
      </c>
      <c r="P489" s="73">
        <v>0</v>
      </c>
      <c r="Q489" s="73">
        <v>8.2749352500000022</v>
      </c>
      <c r="R489" s="73">
        <v>0</v>
      </c>
      <c r="S489" s="73">
        <v>4.3475100800000002</v>
      </c>
      <c r="T489" s="73">
        <v>0</v>
      </c>
      <c r="U489" s="73">
        <v>0</v>
      </c>
      <c r="V489" s="73">
        <v>4.3475100800000002</v>
      </c>
      <c r="W489" s="73">
        <v>0</v>
      </c>
      <c r="X489" s="115" t="s">
        <v>994</v>
      </c>
    </row>
    <row r="490" spans="1:24" s="375" customFormat="1">
      <c r="A490" s="374" t="s">
        <v>57</v>
      </c>
      <c r="B490" s="364" t="s">
        <v>58</v>
      </c>
      <c r="C490" s="364"/>
      <c r="D490" s="242">
        <f t="shared" ref="D490:W490" si="94">SUM(D491:D504)</f>
        <v>0</v>
      </c>
      <c r="E490" s="242">
        <f t="shared" si="94"/>
        <v>0</v>
      </c>
      <c r="F490" s="242">
        <f t="shared" si="94"/>
        <v>0</v>
      </c>
      <c r="G490" s="242">
        <f t="shared" si="94"/>
        <v>0</v>
      </c>
      <c r="H490" s="242">
        <f t="shared" si="94"/>
        <v>0</v>
      </c>
      <c r="I490" s="242">
        <f t="shared" si="94"/>
        <v>7.8514219498000006</v>
      </c>
      <c r="J490" s="242">
        <f t="shared" si="94"/>
        <v>0</v>
      </c>
      <c r="K490" s="242">
        <f t="shared" si="94"/>
        <v>0</v>
      </c>
      <c r="L490" s="242">
        <f t="shared" si="94"/>
        <v>7.1054625798000011</v>
      </c>
      <c r="M490" s="242">
        <f t="shared" si="94"/>
        <v>0.74595936999999968</v>
      </c>
      <c r="N490" s="242">
        <f t="shared" si="94"/>
        <v>7.8514219498000006</v>
      </c>
      <c r="O490" s="242">
        <f t="shared" si="94"/>
        <v>0</v>
      </c>
      <c r="P490" s="242">
        <f t="shared" si="94"/>
        <v>0</v>
      </c>
      <c r="Q490" s="242">
        <f t="shared" si="94"/>
        <v>7.1054625798000011</v>
      </c>
      <c r="R490" s="242">
        <f t="shared" si="94"/>
        <v>0.74595936999999968</v>
      </c>
      <c r="S490" s="242">
        <f t="shared" si="94"/>
        <v>7.7018656100000005</v>
      </c>
      <c r="T490" s="242">
        <f t="shared" si="94"/>
        <v>0</v>
      </c>
      <c r="U490" s="242">
        <f t="shared" si="94"/>
        <v>0</v>
      </c>
      <c r="V490" s="242">
        <f t="shared" si="94"/>
        <v>6.4025541800000001</v>
      </c>
      <c r="W490" s="242">
        <f t="shared" si="94"/>
        <v>1.2993114299999999</v>
      </c>
      <c r="X490" s="242"/>
    </row>
    <row r="491" spans="1:24" s="89" customFormat="1" ht="47.25">
      <c r="A491" s="376">
        <f>A489+1</f>
        <v>372</v>
      </c>
      <c r="B491" s="365" t="s">
        <v>965</v>
      </c>
      <c r="C491" s="365" t="s">
        <v>966</v>
      </c>
      <c r="D491" s="249">
        <v>0</v>
      </c>
      <c r="E491" s="249">
        <v>0</v>
      </c>
      <c r="F491" s="249">
        <v>0</v>
      </c>
      <c r="G491" s="249">
        <v>0</v>
      </c>
      <c r="H491" s="249">
        <v>0</v>
      </c>
      <c r="I491" s="249">
        <v>0</v>
      </c>
      <c r="J491" s="249">
        <v>0</v>
      </c>
      <c r="K491" s="249">
        <v>0</v>
      </c>
      <c r="L491" s="249">
        <v>0</v>
      </c>
      <c r="M491" s="249">
        <v>0</v>
      </c>
      <c r="N491" s="249">
        <v>0</v>
      </c>
      <c r="O491" s="249">
        <v>0</v>
      </c>
      <c r="P491" s="249">
        <v>0</v>
      </c>
      <c r="Q491" s="249">
        <v>0</v>
      </c>
      <c r="R491" s="249">
        <v>0</v>
      </c>
      <c r="S491" s="249">
        <v>0</v>
      </c>
      <c r="T491" s="249">
        <v>0</v>
      </c>
      <c r="U491" s="249">
        <v>0</v>
      </c>
      <c r="V491" s="249">
        <v>0</v>
      </c>
      <c r="W491" s="249">
        <v>0</v>
      </c>
      <c r="X491" s="373" t="s">
        <v>994</v>
      </c>
    </row>
    <row r="492" spans="1:24" s="89" customFormat="1" ht="78.75">
      <c r="A492" s="376">
        <f>A491+1</f>
        <v>373</v>
      </c>
      <c r="B492" s="365" t="s">
        <v>967</v>
      </c>
      <c r="C492" s="365" t="s">
        <v>968</v>
      </c>
      <c r="D492" s="249">
        <v>0</v>
      </c>
      <c r="E492" s="249">
        <v>0</v>
      </c>
      <c r="F492" s="249">
        <v>0</v>
      </c>
      <c r="G492" s="249">
        <v>0</v>
      </c>
      <c r="H492" s="249">
        <v>0</v>
      </c>
      <c r="I492" s="249">
        <v>0.19</v>
      </c>
      <c r="J492" s="249">
        <v>0</v>
      </c>
      <c r="K492" s="249">
        <v>0</v>
      </c>
      <c r="L492" s="249">
        <v>0.19</v>
      </c>
      <c r="M492" s="249">
        <v>0</v>
      </c>
      <c r="N492" s="249">
        <v>0.19</v>
      </c>
      <c r="O492" s="249">
        <v>0</v>
      </c>
      <c r="P492" s="249">
        <v>0</v>
      </c>
      <c r="Q492" s="249">
        <v>0.19</v>
      </c>
      <c r="R492" s="249">
        <v>0</v>
      </c>
      <c r="S492" s="249">
        <v>0</v>
      </c>
      <c r="T492" s="249">
        <v>0</v>
      </c>
      <c r="U492" s="249">
        <v>0</v>
      </c>
      <c r="V492" s="249">
        <v>0</v>
      </c>
      <c r="W492" s="249">
        <v>0</v>
      </c>
      <c r="X492" s="373" t="s">
        <v>994</v>
      </c>
    </row>
    <row r="493" spans="1:24" s="89" customFormat="1" ht="47.25">
      <c r="A493" s="376">
        <f t="shared" ref="A493:A504" si="95">A492+1</f>
        <v>374</v>
      </c>
      <c r="B493" s="365" t="s">
        <v>969</v>
      </c>
      <c r="C493" s="365" t="s">
        <v>970</v>
      </c>
      <c r="D493" s="249">
        <v>0</v>
      </c>
      <c r="E493" s="249">
        <v>0</v>
      </c>
      <c r="F493" s="249">
        <v>0</v>
      </c>
      <c r="G493" s="249">
        <v>0</v>
      </c>
      <c r="H493" s="249">
        <v>0</v>
      </c>
      <c r="I493" s="249">
        <v>0.24649999989999996</v>
      </c>
      <c r="J493" s="249">
        <v>0</v>
      </c>
      <c r="K493" s="249">
        <v>0</v>
      </c>
      <c r="L493" s="249">
        <v>0.24649999989999996</v>
      </c>
      <c r="M493" s="249">
        <v>0</v>
      </c>
      <c r="N493" s="249">
        <v>0.24649999989999996</v>
      </c>
      <c r="O493" s="249">
        <v>0</v>
      </c>
      <c r="P493" s="249">
        <v>0</v>
      </c>
      <c r="Q493" s="249">
        <v>0.24649999989999996</v>
      </c>
      <c r="R493" s="249">
        <v>0</v>
      </c>
      <c r="S493" s="249">
        <v>0</v>
      </c>
      <c r="T493" s="249">
        <v>0</v>
      </c>
      <c r="U493" s="249">
        <v>0</v>
      </c>
      <c r="V493" s="249">
        <v>0</v>
      </c>
      <c r="W493" s="249">
        <v>0</v>
      </c>
      <c r="X493" s="373" t="s">
        <v>994</v>
      </c>
    </row>
    <row r="494" spans="1:24" s="89" customFormat="1" ht="47.25">
      <c r="A494" s="376">
        <f t="shared" si="95"/>
        <v>375</v>
      </c>
      <c r="B494" s="365" t="s">
        <v>971</v>
      </c>
      <c r="C494" s="365" t="s">
        <v>972</v>
      </c>
      <c r="D494" s="249">
        <v>0</v>
      </c>
      <c r="E494" s="249">
        <v>0</v>
      </c>
      <c r="F494" s="249">
        <v>0</v>
      </c>
      <c r="G494" s="249">
        <v>0</v>
      </c>
      <c r="H494" s="249">
        <v>0</v>
      </c>
      <c r="I494" s="249">
        <v>0.1105</v>
      </c>
      <c r="J494" s="249">
        <v>0</v>
      </c>
      <c r="K494" s="249">
        <v>0</v>
      </c>
      <c r="L494" s="249">
        <v>0.1105</v>
      </c>
      <c r="M494" s="249">
        <v>0</v>
      </c>
      <c r="N494" s="249">
        <v>0.1105</v>
      </c>
      <c r="O494" s="249">
        <v>0</v>
      </c>
      <c r="P494" s="249">
        <v>0</v>
      </c>
      <c r="Q494" s="249">
        <v>0.1105</v>
      </c>
      <c r="R494" s="249">
        <v>0</v>
      </c>
      <c r="S494" s="249">
        <v>0</v>
      </c>
      <c r="T494" s="249">
        <v>0</v>
      </c>
      <c r="U494" s="249">
        <v>0</v>
      </c>
      <c r="V494" s="249">
        <v>0</v>
      </c>
      <c r="W494" s="249">
        <v>0</v>
      </c>
      <c r="X494" s="373" t="s">
        <v>994</v>
      </c>
    </row>
    <row r="495" spans="1:24" s="89" customFormat="1" ht="47.25">
      <c r="A495" s="376">
        <f t="shared" si="95"/>
        <v>376</v>
      </c>
      <c r="B495" s="365" t="s">
        <v>973</v>
      </c>
      <c r="C495" s="365" t="s">
        <v>974</v>
      </c>
      <c r="D495" s="249">
        <v>0</v>
      </c>
      <c r="E495" s="249">
        <v>0</v>
      </c>
      <c r="F495" s="249">
        <v>0</v>
      </c>
      <c r="G495" s="249">
        <v>0</v>
      </c>
      <c r="H495" s="249">
        <v>0</v>
      </c>
      <c r="I495" s="249">
        <v>1.0000636000000001</v>
      </c>
      <c r="J495" s="249">
        <v>0</v>
      </c>
      <c r="K495" s="249">
        <v>0</v>
      </c>
      <c r="L495" s="249">
        <v>0.98111999999999999</v>
      </c>
      <c r="M495" s="249">
        <v>1.894360000000006E-2</v>
      </c>
      <c r="N495" s="249">
        <v>1.0000636000000001</v>
      </c>
      <c r="O495" s="249">
        <v>0</v>
      </c>
      <c r="P495" s="249">
        <v>0</v>
      </c>
      <c r="Q495" s="249">
        <v>0.98111999999999999</v>
      </c>
      <c r="R495" s="249">
        <v>1.894360000000006E-2</v>
      </c>
      <c r="S495" s="249">
        <v>0.86643588999999999</v>
      </c>
      <c r="T495" s="249">
        <v>0</v>
      </c>
      <c r="U495" s="249">
        <v>0</v>
      </c>
      <c r="V495" s="249">
        <v>0.84749229000000004</v>
      </c>
      <c r="W495" s="249">
        <v>1.8943600000000001E-2</v>
      </c>
      <c r="X495" s="373" t="s">
        <v>994</v>
      </c>
    </row>
    <row r="496" spans="1:24" s="89" customFormat="1" ht="63">
      <c r="A496" s="376">
        <f t="shared" si="95"/>
        <v>377</v>
      </c>
      <c r="B496" s="365" t="s">
        <v>975</v>
      </c>
      <c r="C496" s="365" t="s">
        <v>976</v>
      </c>
      <c r="D496" s="249">
        <v>0</v>
      </c>
      <c r="E496" s="249">
        <v>0</v>
      </c>
      <c r="F496" s="249">
        <v>0</v>
      </c>
      <c r="G496" s="249">
        <v>0</v>
      </c>
      <c r="H496" s="249">
        <v>0</v>
      </c>
      <c r="I496" s="249">
        <v>0</v>
      </c>
      <c r="J496" s="249">
        <v>0</v>
      </c>
      <c r="K496" s="249">
        <v>0</v>
      </c>
      <c r="L496" s="249">
        <v>0</v>
      </c>
      <c r="M496" s="249">
        <v>0</v>
      </c>
      <c r="N496" s="249">
        <v>0</v>
      </c>
      <c r="O496" s="249">
        <v>0</v>
      </c>
      <c r="P496" s="249">
        <v>0</v>
      </c>
      <c r="Q496" s="249">
        <v>0</v>
      </c>
      <c r="R496" s="249">
        <v>0</v>
      </c>
      <c r="S496" s="249">
        <v>0</v>
      </c>
      <c r="T496" s="249">
        <v>0</v>
      </c>
      <c r="U496" s="249">
        <v>0</v>
      </c>
      <c r="V496" s="249">
        <v>0</v>
      </c>
      <c r="W496" s="249">
        <v>0</v>
      </c>
      <c r="X496" s="373" t="s">
        <v>994</v>
      </c>
    </row>
    <row r="497" spans="1:24" s="89" customFormat="1" ht="63">
      <c r="A497" s="376">
        <f t="shared" si="95"/>
        <v>378</v>
      </c>
      <c r="B497" s="365" t="s">
        <v>977</v>
      </c>
      <c r="C497" s="365" t="s">
        <v>978</v>
      </c>
      <c r="D497" s="249">
        <v>0</v>
      </c>
      <c r="E497" s="249">
        <v>0</v>
      </c>
      <c r="F497" s="249">
        <v>0</v>
      </c>
      <c r="G497" s="249">
        <v>0</v>
      </c>
      <c r="H497" s="249">
        <v>0</v>
      </c>
      <c r="I497" s="249">
        <v>0.58030911000000007</v>
      </c>
      <c r="J497" s="249">
        <v>0</v>
      </c>
      <c r="K497" s="249">
        <v>0</v>
      </c>
      <c r="L497" s="249">
        <v>0.55694854000000005</v>
      </c>
      <c r="M497" s="249">
        <v>2.3360570000000025E-2</v>
      </c>
      <c r="N497" s="249">
        <v>0.58030911000000007</v>
      </c>
      <c r="O497" s="249">
        <v>0</v>
      </c>
      <c r="P497" s="249">
        <v>0</v>
      </c>
      <c r="Q497" s="249">
        <v>0.55694854000000005</v>
      </c>
      <c r="R497" s="249">
        <v>2.3360570000000025E-2</v>
      </c>
      <c r="S497" s="249">
        <v>0.50003441999999998</v>
      </c>
      <c r="T497" s="249">
        <v>0</v>
      </c>
      <c r="U497" s="249">
        <v>0</v>
      </c>
      <c r="V497" s="249">
        <v>0.47667385000000001</v>
      </c>
      <c r="W497" s="249">
        <v>2.3360570000000001E-2</v>
      </c>
      <c r="X497" s="373" t="s">
        <v>994</v>
      </c>
    </row>
    <row r="498" spans="1:24" s="89" customFormat="1" ht="78.75">
      <c r="A498" s="376">
        <f t="shared" si="95"/>
        <v>379</v>
      </c>
      <c r="B498" s="365" t="s">
        <v>979</v>
      </c>
      <c r="C498" s="365" t="s">
        <v>980</v>
      </c>
      <c r="D498" s="249">
        <v>0</v>
      </c>
      <c r="E498" s="249">
        <v>0</v>
      </c>
      <c r="F498" s="249">
        <v>0</v>
      </c>
      <c r="G498" s="249">
        <v>0</v>
      </c>
      <c r="H498" s="249">
        <v>0</v>
      </c>
      <c r="I498" s="249">
        <v>0</v>
      </c>
      <c r="J498" s="249">
        <v>0</v>
      </c>
      <c r="K498" s="249">
        <v>0</v>
      </c>
      <c r="L498" s="249">
        <v>0</v>
      </c>
      <c r="M498" s="249">
        <v>0</v>
      </c>
      <c r="N498" s="249">
        <v>0</v>
      </c>
      <c r="O498" s="249">
        <v>0</v>
      </c>
      <c r="P498" s="249">
        <v>0</v>
      </c>
      <c r="Q498" s="249">
        <v>0</v>
      </c>
      <c r="R498" s="249">
        <v>0</v>
      </c>
      <c r="S498" s="249">
        <v>0</v>
      </c>
      <c r="T498" s="249">
        <v>0</v>
      </c>
      <c r="U498" s="249">
        <v>0</v>
      </c>
      <c r="V498" s="249">
        <v>0</v>
      </c>
      <c r="W498" s="249">
        <v>0</v>
      </c>
      <c r="X498" s="373" t="s">
        <v>994</v>
      </c>
    </row>
    <row r="499" spans="1:24" s="89" customFormat="1" ht="63">
      <c r="A499" s="376">
        <f t="shared" si="95"/>
        <v>380</v>
      </c>
      <c r="B499" s="365" t="s">
        <v>981</v>
      </c>
      <c r="C499" s="365" t="s">
        <v>982</v>
      </c>
      <c r="D499" s="249">
        <v>0</v>
      </c>
      <c r="E499" s="249">
        <v>0</v>
      </c>
      <c r="F499" s="249">
        <v>0</v>
      </c>
      <c r="G499" s="249">
        <v>0</v>
      </c>
      <c r="H499" s="249">
        <v>0</v>
      </c>
      <c r="I499" s="249">
        <v>6.2102000000000001E-4</v>
      </c>
      <c r="J499" s="249">
        <v>0</v>
      </c>
      <c r="K499" s="249">
        <v>0</v>
      </c>
      <c r="L499" s="249">
        <v>0</v>
      </c>
      <c r="M499" s="249">
        <v>6.2102000000000001E-4</v>
      </c>
      <c r="N499" s="249">
        <v>6.2102000000000001E-4</v>
      </c>
      <c r="O499" s="249">
        <v>0</v>
      </c>
      <c r="P499" s="249">
        <v>0</v>
      </c>
      <c r="Q499" s="249">
        <v>0</v>
      </c>
      <c r="R499" s="249">
        <v>6.2102000000000001E-4</v>
      </c>
      <c r="S499" s="249">
        <v>6.3420470000000007E-2</v>
      </c>
      <c r="T499" s="249">
        <v>0</v>
      </c>
      <c r="U499" s="249">
        <v>0</v>
      </c>
      <c r="V499" s="249">
        <v>0</v>
      </c>
      <c r="W499" s="249">
        <v>6.3420470000000007E-2</v>
      </c>
      <c r="X499" s="373" t="s">
        <v>994</v>
      </c>
    </row>
    <row r="500" spans="1:24" s="89" customFormat="1" ht="63">
      <c r="A500" s="376">
        <f t="shared" si="95"/>
        <v>381</v>
      </c>
      <c r="B500" s="365" t="s">
        <v>983</v>
      </c>
      <c r="C500" s="365" t="s">
        <v>984</v>
      </c>
      <c r="D500" s="249">
        <v>0</v>
      </c>
      <c r="E500" s="249">
        <v>0</v>
      </c>
      <c r="F500" s="249">
        <v>0</v>
      </c>
      <c r="G500" s="249">
        <v>0</v>
      </c>
      <c r="H500" s="249">
        <v>0</v>
      </c>
      <c r="I500" s="249">
        <v>0.24649999989999996</v>
      </c>
      <c r="J500" s="249">
        <v>0</v>
      </c>
      <c r="K500" s="249">
        <v>0</v>
      </c>
      <c r="L500" s="249">
        <v>0.24649999989999996</v>
      </c>
      <c r="M500" s="249">
        <v>0</v>
      </c>
      <c r="N500" s="249">
        <v>0.24649999989999996</v>
      </c>
      <c r="O500" s="249">
        <v>0</v>
      </c>
      <c r="P500" s="249">
        <v>0</v>
      </c>
      <c r="Q500" s="249">
        <v>0.24649999989999996</v>
      </c>
      <c r="R500" s="249">
        <v>0</v>
      </c>
      <c r="S500" s="249">
        <v>0</v>
      </c>
      <c r="T500" s="249">
        <v>0</v>
      </c>
      <c r="U500" s="249">
        <v>0</v>
      </c>
      <c r="V500" s="249">
        <v>0</v>
      </c>
      <c r="W500" s="249">
        <v>0</v>
      </c>
      <c r="X500" s="373" t="s">
        <v>994</v>
      </c>
    </row>
    <row r="501" spans="1:24" s="89" customFormat="1" ht="47.25">
      <c r="A501" s="376">
        <f t="shared" si="95"/>
        <v>382</v>
      </c>
      <c r="B501" s="365" t="s">
        <v>985</v>
      </c>
      <c r="C501" s="365" t="s">
        <v>986</v>
      </c>
      <c r="D501" s="249">
        <v>0</v>
      </c>
      <c r="E501" s="249">
        <v>0</v>
      </c>
      <c r="F501" s="249">
        <v>0</v>
      </c>
      <c r="G501" s="249">
        <v>0</v>
      </c>
      <c r="H501" s="249">
        <v>0</v>
      </c>
      <c r="I501" s="249">
        <v>2.7900000000000001E-2</v>
      </c>
      <c r="J501" s="249">
        <v>0</v>
      </c>
      <c r="K501" s="249">
        <v>0</v>
      </c>
      <c r="L501" s="249">
        <v>2.7900000000000001E-2</v>
      </c>
      <c r="M501" s="249">
        <v>0</v>
      </c>
      <c r="N501" s="249">
        <v>2.7900000000000001E-2</v>
      </c>
      <c r="O501" s="249">
        <v>0</v>
      </c>
      <c r="P501" s="249">
        <v>0</v>
      </c>
      <c r="Q501" s="249">
        <v>2.7900000000000001E-2</v>
      </c>
      <c r="R501" s="249">
        <v>0</v>
      </c>
      <c r="S501" s="249">
        <v>0</v>
      </c>
      <c r="T501" s="249">
        <v>0</v>
      </c>
      <c r="U501" s="249">
        <v>0</v>
      </c>
      <c r="V501" s="249">
        <v>0</v>
      </c>
      <c r="W501" s="249">
        <v>0</v>
      </c>
      <c r="X501" s="373" t="s">
        <v>994</v>
      </c>
    </row>
    <row r="502" spans="1:24" s="89" customFormat="1" ht="47.25">
      <c r="A502" s="376">
        <f t="shared" si="95"/>
        <v>383</v>
      </c>
      <c r="B502" s="365" t="s">
        <v>987</v>
      </c>
      <c r="C502" s="365" t="s">
        <v>988</v>
      </c>
      <c r="D502" s="249">
        <v>0</v>
      </c>
      <c r="E502" s="249">
        <v>0</v>
      </c>
      <c r="F502" s="249">
        <v>0</v>
      </c>
      <c r="G502" s="249">
        <v>0</v>
      </c>
      <c r="H502" s="249">
        <v>0</v>
      </c>
      <c r="I502" s="249">
        <v>0</v>
      </c>
      <c r="J502" s="249">
        <v>0</v>
      </c>
      <c r="K502" s="249">
        <v>0</v>
      </c>
      <c r="L502" s="249">
        <v>0</v>
      </c>
      <c r="M502" s="249">
        <v>0</v>
      </c>
      <c r="N502" s="249">
        <v>0</v>
      </c>
      <c r="O502" s="249">
        <v>0</v>
      </c>
      <c r="P502" s="249">
        <v>0</v>
      </c>
      <c r="Q502" s="249">
        <v>0</v>
      </c>
      <c r="R502" s="249">
        <v>0</v>
      </c>
      <c r="S502" s="249">
        <v>0</v>
      </c>
      <c r="T502" s="249">
        <v>0</v>
      </c>
      <c r="U502" s="249">
        <v>0</v>
      </c>
      <c r="V502" s="249">
        <v>0</v>
      </c>
      <c r="W502" s="249">
        <v>0</v>
      </c>
      <c r="X502" s="373" t="s">
        <v>994</v>
      </c>
    </row>
    <row r="503" spans="1:24" s="89" customFormat="1" ht="63">
      <c r="A503" s="376">
        <f t="shared" si="95"/>
        <v>384</v>
      </c>
      <c r="B503" s="365" t="s">
        <v>989</v>
      </c>
      <c r="C503" s="365" t="s">
        <v>990</v>
      </c>
      <c r="D503" s="249">
        <v>0</v>
      </c>
      <c r="E503" s="249">
        <v>0</v>
      </c>
      <c r="F503" s="249">
        <v>0</v>
      </c>
      <c r="G503" s="249">
        <v>0</v>
      </c>
      <c r="H503" s="249">
        <v>0</v>
      </c>
      <c r="I503" s="249">
        <v>2.0718070500000003</v>
      </c>
      <c r="J503" s="249">
        <v>0</v>
      </c>
      <c r="K503" s="249">
        <v>0</v>
      </c>
      <c r="L503" s="249">
        <v>1.9682166975000004</v>
      </c>
      <c r="M503" s="249">
        <v>0.10359035250000002</v>
      </c>
      <c r="N503" s="249">
        <v>2.0718070500000003</v>
      </c>
      <c r="O503" s="249">
        <v>0</v>
      </c>
      <c r="P503" s="249">
        <v>0</v>
      </c>
      <c r="Q503" s="249">
        <v>1.9682166975000004</v>
      </c>
      <c r="R503" s="249">
        <v>0.10359035250000002</v>
      </c>
      <c r="S503" s="249">
        <v>1.1551953500000001</v>
      </c>
      <c r="T503" s="249">
        <v>0</v>
      </c>
      <c r="U503" s="249">
        <v>0</v>
      </c>
      <c r="V503" s="249">
        <v>1.03708749</v>
      </c>
      <c r="W503" s="249">
        <v>0.11786165999999999</v>
      </c>
      <c r="X503" s="373" t="s">
        <v>994</v>
      </c>
    </row>
    <row r="504" spans="1:24" s="89" customFormat="1" ht="63">
      <c r="A504" s="376">
        <f t="shared" si="95"/>
        <v>385</v>
      </c>
      <c r="B504" s="365" t="s">
        <v>991</v>
      </c>
      <c r="C504" s="365" t="s">
        <v>992</v>
      </c>
      <c r="D504" s="249">
        <v>0</v>
      </c>
      <c r="E504" s="249">
        <v>0</v>
      </c>
      <c r="F504" s="249">
        <v>0</v>
      </c>
      <c r="G504" s="249">
        <v>0</v>
      </c>
      <c r="H504" s="249">
        <v>0</v>
      </c>
      <c r="I504" s="249">
        <v>3.3772211699999999</v>
      </c>
      <c r="J504" s="249">
        <v>0</v>
      </c>
      <c r="K504" s="249">
        <v>0</v>
      </c>
      <c r="L504" s="249">
        <v>2.7777773425000003</v>
      </c>
      <c r="M504" s="249">
        <v>0.59944382749999958</v>
      </c>
      <c r="N504" s="249">
        <v>3.3772211699999999</v>
      </c>
      <c r="O504" s="249">
        <v>0</v>
      </c>
      <c r="P504" s="249">
        <v>0</v>
      </c>
      <c r="Q504" s="249">
        <v>2.7777773425000003</v>
      </c>
      <c r="R504" s="249">
        <v>0.59944382749999958</v>
      </c>
      <c r="S504" s="249">
        <v>5.1167794799999999</v>
      </c>
      <c r="T504" s="249">
        <v>0</v>
      </c>
      <c r="U504" s="249">
        <v>0</v>
      </c>
      <c r="V504" s="249">
        <v>4.0413005499999999</v>
      </c>
      <c r="W504" s="249">
        <v>1.0757251299999999</v>
      </c>
      <c r="X504" s="373" t="s">
        <v>994</v>
      </c>
    </row>
    <row r="505" spans="1:24" s="3" customFormat="1">
      <c r="A505" s="234" t="s">
        <v>3</v>
      </c>
      <c r="B505" s="234" t="s">
        <v>13</v>
      </c>
      <c r="C505" s="234"/>
      <c r="D505" s="242">
        <f t="shared" ref="D505:W505" si="96">D506+D507+D510</f>
        <v>0</v>
      </c>
      <c r="E505" s="242">
        <f t="shared" si="96"/>
        <v>0</v>
      </c>
      <c r="F505" s="242">
        <f t="shared" si="96"/>
        <v>0</v>
      </c>
      <c r="G505" s="242">
        <f t="shared" si="96"/>
        <v>0</v>
      </c>
      <c r="H505" s="242">
        <f t="shared" si="96"/>
        <v>0</v>
      </c>
      <c r="I505" s="242">
        <f t="shared" si="96"/>
        <v>1.5866529400129723</v>
      </c>
      <c r="J505" s="242">
        <f t="shared" si="96"/>
        <v>0</v>
      </c>
      <c r="K505" s="242">
        <f t="shared" si="96"/>
        <v>0</v>
      </c>
      <c r="L505" s="242">
        <f t="shared" si="96"/>
        <v>1.4917829000129721</v>
      </c>
      <c r="M505" s="242">
        <f t="shared" si="96"/>
        <v>9.4870040000000183E-2</v>
      </c>
      <c r="N505" s="242">
        <f t="shared" si="96"/>
        <v>1.5866529400129723</v>
      </c>
      <c r="O505" s="242">
        <f t="shared" si="96"/>
        <v>0</v>
      </c>
      <c r="P505" s="242">
        <f t="shared" si="96"/>
        <v>0</v>
      </c>
      <c r="Q505" s="242">
        <f t="shared" si="96"/>
        <v>1.4917829000129721</v>
      </c>
      <c r="R505" s="242">
        <f t="shared" si="96"/>
        <v>9.4870040000000183E-2</v>
      </c>
      <c r="S505" s="242">
        <f t="shared" si="96"/>
        <v>1.1045714099999999</v>
      </c>
      <c r="T505" s="242">
        <f t="shared" si="96"/>
        <v>0</v>
      </c>
      <c r="U505" s="242">
        <f t="shared" si="96"/>
        <v>0</v>
      </c>
      <c r="V505" s="242">
        <f t="shared" si="96"/>
        <v>1.0479550799999999</v>
      </c>
      <c r="W505" s="242">
        <f t="shared" si="96"/>
        <v>5.6616329999999992E-2</v>
      </c>
      <c r="X505" s="366"/>
    </row>
    <row r="506" spans="1:24" s="3" customFormat="1" ht="31.5">
      <c r="A506" s="308" t="s">
        <v>4</v>
      </c>
      <c r="B506" s="234" t="s">
        <v>17</v>
      </c>
      <c r="C506" s="234"/>
      <c r="D506" s="242"/>
      <c r="E506" s="242"/>
      <c r="F506" s="242"/>
      <c r="G506" s="242"/>
      <c r="H506" s="242"/>
      <c r="I506" s="242"/>
      <c r="J506" s="242"/>
      <c r="K506" s="242"/>
      <c r="L506" s="242"/>
      <c r="M506" s="242"/>
      <c r="N506" s="242"/>
      <c r="O506" s="242"/>
      <c r="P506" s="242"/>
      <c r="Q506" s="242"/>
      <c r="R506" s="242"/>
      <c r="S506" s="242"/>
      <c r="T506" s="242"/>
      <c r="U506" s="242"/>
      <c r="V506" s="242"/>
      <c r="W506" s="242"/>
      <c r="X506" s="366"/>
    </row>
    <row r="507" spans="1:24" s="3" customFormat="1">
      <c r="A507" s="308" t="s">
        <v>5</v>
      </c>
      <c r="B507" s="234" t="s">
        <v>23</v>
      </c>
      <c r="C507" s="234"/>
      <c r="D507" s="242">
        <f>SUM(D508:D509)</f>
        <v>0</v>
      </c>
      <c r="E507" s="242">
        <f t="shared" ref="E507:W507" si="97">SUM(E508:E509)</f>
        <v>0</v>
      </c>
      <c r="F507" s="242">
        <f t="shared" si="97"/>
        <v>0</v>
      </c>
      <c r="G507" s="242">
        <f t="shared" si="97"/>
        <v>0</v>
      </c>
      <c r="H507" s="242">
        <f t="shared" si="97"/>
        <v>0</v>
      </c>
      <c r="I507" s="242">
        <f t="shared" si="97"/>
        <v>0</v>
      </c>
      <c r="J507" s="242">
        <f t="shared" si="97"/>
        <v>0</v>
      </c>
      <c r="K507" s="242">
        <f t="shared" si="97"/>
        <v>0</v>
      </c>
      <c r="L507" s="242">
        <f t="shared" si="97"/>
        <v>0</v>
      </c>
      <c r="M507" s="242">
        <f t="shared" si="97"/>
        <v>0</v>
      </c>
      <c r="N507" s="242">
        <f t="shared" si="97"/>
        <v>0</v>
      </c>
      <c r="O507" s="242">
        <f t="shared" si="97"/>
        <v>0</v>
      </c>
      <c r="P507" s="242">
        <f t="shared" si="97"/>
        <v>0</v>
      </c>
      <c r="Q507" s="242">
        <f t="shared" si="97"/>
        <v>0</v>
      </c>
      <c r="R507" s="242">
        <f t="shared" si="97"/>
        <v>0</v>
      </c>
      <c r="S507" s="242">
        <f t="shared" si="97"/>
        <v>0</v>
      </c>
      <c r="T507" s="242">
        <f t="shared" si="97"/>
        <v>0</v>
      </c>
      <c r="U507" s="242">
        <f t="shared" si="97"/>
        <v>0</v>
      </c>
      <c r="V507" s="242">
        <f t="shared" si="97"/>
        <v>0</v>
      </c>
      <c r="W507" s="242">
        <f t="shared" si="97"/>
        <v>0</v>
      </c>
      <c r="X507" s="366"/>
    </row>
    <row r="508" spans="1:24" s="3" customFormat="1">
      <c r="A508" s="113">
        <f>A504+1</f>
        <v>386</v>
      </c>
      <c r="B508" s="114" t="s">
        <v>1007</v>
      </c>
      <c r="C508" s="114" t="s">
        <v>1008</v>
      </c>
      <c r="D508" s="73">
        <v>0</v>
      </c>
      <c r="E508" s="73">
        <v>0</v>
      </c>
      <c r="F508" s="73">
        <v>0</v>
      </c>
      <c r="G508" s="73">
        <v>0</v>
      </c>
      <c r="H508" s="73">
        <v>0</v>
      </c>
      <c r="I508" s="73">
        <v>0</v>
      </c>
      <c r="J508" s="73">
        <v>0</v>
      </c>
      <c r="K508" s="73">
        <v>0</v>
      </c>
      <c r="L508" s="73">
        <v>0</v>
      </c>
      <c r="M508" s="73">
        <v>0</v>
      </c>
      <c r="N508" s="73">
        <v>0</v>
      </c>
      <c r="O508" s="73">
        <v>0</v>
      </c>
      <c r="P508" s="73">
        <v>0</v>
      </c>
      <c r="Q508" s="73">
        <v>0</v>
      </c>
      <c r="R508" s="73">
        <v>0</v>
      </c>
      <c r="S508" s="73">
        <v>0</v>
      </c>
      <c r="T508" s="73">
        <v>0</v>
      </c>
      <c r="U508" s="73">
        <v>0</v>
      </c>
      <c r="V508" s="73">
        <v>0</v>
      </c>
      <c r="W508" s="73">
        <v>0</v>
      </c>
      <c r="X508" s="115" t="s">
        <v>994</v>
      </c>
    </row>
    <row r="509" spans="1:24" s="3" customFormat="1" ht="31.5">
      <c r="A509" s="113">
        <f>A508+1</f>
        <v>387</v>
      </c>
      <c r="B509" s="114" t="s">
        <v>1009</v>
      </c>
      <c r="C509" s="114" t="s">
        <v>1010</v>
      </c>
      <c r="D509" s="73">
        <v>0</v>
      </c>
      <c r="E509" s="73">
        <v>0</v>
      </c>
      <c r="F509" s="73">
        <v>0</v>
      </c>
      <c r="G509" s="73">
        <v>0</v>
      </c>
      <c r="H509" s="73">
        <v>0</v>
      </c>
      <c r="I509" s="73">
        <v>0</v>
      </c>
      <c r="J509" s="73">
        <v>0</v>
      </c>
      <c r="K509" s="73">
        <v>0</v>
      </c>
      <c r="L509" s="73">
        <v>0</v>
      </c>
      <c r="M509" s="73">
        <v>0</v>
      </c>
      <c r="N509" s="73">
        <v>0</v>
      </c>
      <c r="O509" s="73">
        <v>0</v>
      </c>
      <c r="P509" s="73">
        <v>0</v>
      </c>
      <c r="Q509" s="73">
        <v>0</v>
      </c>
      <c r="R509" s="73">
        <v>0</v>
      </c>
      <c r="S509" s="73">
        <v>0</v>
      </c>
      <c r="T509" s="73">
        <v>0</v>
      </c>
      <c r="U509" s="73">
        <v>0</v>
      </c>
      <c r="V509" s="73">
        <v>0</v>
      </c>
      <c r="W509" s="73">
        <v>0</v>
      </c>
      <c r="X509" s="115" t="s">
        <v>994</v>
      </c>
    </row>
    <row r="510" spans="1:24" s="3" customFormat="1">
      <c r="A510" s="201" t="s">
        <v>41</v>
      </c>
      <c r="B510" s="105" t="s">
        <v>58</v>
      </c>
      <c r="C510" s="105"/>
      <c r="D510" s="242">
        <f t="shared" ref="D510:W510" si="98">SUM(D511:D513)</f>
        <v>0</v>
      </c>
      <c r="E510" s="242">
        <f t="shared" si="98"/>
        <v>0</v>
      </c>
      <c r="F510" s="242">
        <f t="shared" si="98"/>
        <v>0</v>
      </c>
      <c r="G510" s="242">
        <f t="shared" si="98"/>
        <v>0</v>
      </c>
      <c r="H510" s="242">
        <f t="shared" si="98"/>
        <v>0</v>
      </c>
      <c r="I510" s="242">
        <f t="shared" si="98"/>
        <v>1.5866529400129723</v>
      </c>
      <c r="J510" s="242">
        <f t="shared" si="98"/>
        <v>0</v>
      </c>
      <c r="K510" s="242">
        <f t="shared" si="98"/>
        <v>0</v>
      </c>
      <c r="L510" s="242">
        <f t="shared" si="98"/>
        <v>1.4917829000129721</v>
      </c>
      <c r="M510" s="242">
        <f t="shared" si="98"/>
        <v>9.4870040000000183E-2</v>
      </c>
      <c r="N510" s="242">
        <f t="shared" si="98"/>
        <v>1.5866529400129723</v>
      </c>
      <c r="O510" s="242">
        <f t="shared" si="98"/>
        <v>0</v>
      </c>
      <c r="P510" s="242">
        <f t="shared" si="98"/>
        <v>0</v>
      </c>
      <c r="Q510" s="242">
        <f t="shared" si="98"/>
        <v>1.4917829000129721</v>
      </c>
      <c r="R510" s="242">
        <f t="shared" si="98"/>
        <v>9.4870040000000183E-2</v>
      </c>
      <c r="S510" s="242">
        <f t="shared" si="98"/>
        <v>1.1045714099999999</v>
      </c>
      <c r="T510" s="242">
        <f t="shared" si="98"/>
        <v>0</v>
      </c>
      <c r="U510" s="242">
        <f t="shared" si="98"/>
        <v>0</v>
      </c>
      <c r="V510" s="242">
        <f t="shared" si="98"/>
        <v>1.0479550799999999</v>
      </c>
      <c r="W510" s="242">
        <f t="shared" si="98"/>
        <v>5.6616329999999992E-2</v>
      </c>
      <c r="X510" s="115"/>
    </row>
    <row r="511" spans="1:24" s="3" customFormat="1" ht="47.25">
      <c r="A511" s="113">
        <f>A509+1</f>
        <v>388</v>
      </c>
      <c r="B511" s="114" t="s">
        <v>1011</v>
      </c>
      <c r="C511" s="114" t="s">
        <v>1012</v>
      </c>
      <c r="D511" s="73">
        <v>0</v>
      </c>
      <c r="E511" s="73">
        <v>0</v>
      </c>
      <c r="F511" s="73">
        <v>0</v>
      </c>
      <c r="G511" s="73">
        <v>0</v>
      </c>
      <c r="H511" s="73">
        <v>0</v>
      </c>
      <c r="I511" s="73">
        <v>1.2827196000000003</v>
      </c>
      <c r="J511" s="73">
        <v>0</v>
      </c>
      <c r="K511" s="73">
        <v>0</v>
      </c>
      <c r="L511" s="73">
        <v>1.2365870000000001</v>
      </c>
      <c r="M511" s="73">
        <v>4.613260000000019E-2</v>
      </c>
      <c r="N511" s="73">
        <v>1.2827196000000003</v>
      </c>
      <c r="O511" s="73">
        <v>0</v>
      </c>
      <c r="P511" s="73">
        <v>0</v>
      </c>
      <c r="Q511" s="73">
        <v>1.2365870000000001</v>
      </c>
      <c r="R511" s="73">
        <v>4.613260000000019E-2</v>
      </c>
      <c r="S511" s="73">
        <v>1.1045714099999999</v>
      </c>
      <c r="T511" s="73">
        <v>0</v>
      </c>
      <c r="U511" s="73">
        <v>0</v>
      </c>
      <c r="V511" s="73">
        <v>1.0479550799999999</v>
      </c>
      <c r="W511" s="73">
        <v>5.6616329999999992E-2</v>
      </c>
      <c r="X511" s="115" t="s">
        <v>994</v>
      </c>
    </row>
    <row r="512" spans="1:24" s="3" customFormat="1" ht="31.5">
      <c r="A512" s="113">
        <f>A511+1</f>
        <v>389</v>
      </c>
      <c r="B512" s="114" t="s">
        <v>1013</v>
      </c>
      <c r="C512" s="114" t="s">
        <v>1014</v>
      </c>
      <c r="D512" s="73">
        <v>0</v>
      </c>
      <c r="E512" s="73">
        <v>0</v>
      </c>
      <c r="F512" s="73">
        <v>0</v>
      </c>
      <c r="G512" s="73">
        <v>0</v>
      </c>
      <c r="H512" s="73">
        <v>0</v>
      </c>
      <c r="I512" s="73">
        <v>4.873744E-2</v>
      </c>
      <c r="J512" s="73">
        <v>0</v>
      </c>
      <c r="K512" s="73">
        <v>0</v>
      </c>
      <c r="L512" s="73">
        <v>0</v>
      </c>
      <c r="M512" s="73">
        <v>4.873744E-2</v>
      </c>
      <c r="N512" s="73">
        <v>4.873744E-2</v>
      </c>
      <c r="O512" s="73">
        <v>0</v>
      </c>
      <c r="P512" s="73">
        <v>0</v>
      </c>
      <c r="Q512" s="73">
        <v>0</v>
      </c>
      <c r="R512" s="73">
        <v>4.873744E-2</v>
      </c>
      <c r="S512" s="73">
        <v>0</v>
      </c>
      <c r="T512" s="73">
        <v>0</v>
      </c>
      <c r="U512" s="73">
        <v>0</v>
      </c>
      <c r="V512" s="73">
        <v>0</v>
      </c>
      <c r="W512" s="73">
        <v>0</v>
      </c>
      <c r="X512" s="115" t="s">
        <v>994</v>
      </c>
    </row>
    <row r="513" spans="1:24" s="3" customFormat="1" ht="47.25">
      <c r="A513" s="113">
        <f>A512+1</f>
        <v>390</v>
      </c>
      <c r="B513" s="114" t="s">
        <v>1015</v>
      </c>
      <c r="C513" s="114" t="s">
        <v>1016</v>
      </c>
      <c r="D513" s="73">
        <v>0</v>
      </c>
      <c r="E513" s="73">
        <v>0</v>
      </c>
      <c r="F513" s="73">
        <v>0</v>
      </c>
      <c r="G513" s="73">
        <v>0</v>
      </c>
      <c r="H513" s="73">
        <v>0</v>
      </c>
      <c r="I513" s="73">
        <v>0.25519590001297199</v>
      </c>
      <c r="J513" s="73">
        <v>0</v>
      </c>
      <c r="K513" s="73">
        <v>0</v>
      </c>
      <c r="L513" s="73">
        <v>0.25519590001297199</v>
      </c>
      <c r="M513" s="73">
        <v>0</v>
      </c>
      <c r="N513" s="73">
        <v>0.25519590001297199</v>
      </c>
      <c r="O513" s="73">
        <v>0</v>
      </c>
      <c r="P513" s="73">
        <v>0</v>
      </c>
      <c r="Q513" s="73">
        <v>0.25519590001297199</v>
      </c>
      <c r="R513" s="73">
        <v>0</v>
      </c>
      <c r="S513" s="73">
        <v>0</v>
      </c>
      <c r="T513" s="73">
        <v>0</v>
      </c>
      <c r="U513" s="73">
        <v>0</v>
      </c>
      <c r="V513" s="73">
        <v>0</v>
      </c>
      <c r="W513" s="73">
        <v>0</v>
      </c>
      <c r="X513" s="115" t="s">
        <v>994</v>
      </c>
    </row>
    <row r="514" spans="1:24" s="26" customFormat="1" ht="18.75">
      <c r="A514" s="106"/>
      <c r="B514" s="102" t="s">
        <v>47</v>
      </c>
      <c r="C514" s="102"/>
      <c r="D514" s="101">
        <f t="shared" ref="D514:W514" si="99">D525+D559</f>
        <v>14.857000000000001</v>
      </c>
      <c r="E514" s="101">
        <f t="shared" si="99"/>
        <v>0</v>
      </c>
      <c r="F514" s="101">
        <f t="shared" si="99"/>
        <v>10.01465</v>
      </c>
      <c r="G514" s="101">
        <f t="shared" si="99"/>
        <v>3.2795999999999998</v>
      </c>
      <c r="H514" s="101">
        <f t="shared" si="99"/>
        <v>1.5627499999999999</v>
      </c>
      <c r="I514" s="101">
        <f t="shared" si="99"/>
        <v>68.708148575999999</v>
      </c>
      <c r="J514" s="101">
        <f t="shared" si="99"/>
        <v>0</v>
      </c>
      <c r="K514" s="101">
        <f t="shared" si="99"/>
        <v>8.8422197977000003</v>
      </c>
      <c r="L514" s="101">
        <f t="shared" si="99"/>
        <v>46.340040387599998</v>
      </c>
      <c r="M514" s="101">
        <f t="shared" si="99"/>
        <v>13.525888390700002</v>
      </c>
      <c r="N514" s="101">
        <f t="shared" si="99"/>
        <v>53.851148575999993</v>
      </c>
      <c r="O514" s="101">
        <f t="shared" si="99"/>
        <v>0</v>
      </c>
      <c r="P514" s="101">
        <f t="shared" si="99"/>
        <v>-1.1724302023000006</v>
      </c>
      <c r="Q514" s="101">
        <f t="shared" si="99"/>
        <v>43.060440387599996</v>
      </c>
      <c r="R514" s="101">
        <f t="shared" si="99"/>
        <v>11.963138390700001</v>
      </c>
      <c r="S514" s="101">
        <f t="shared" si="99"/>
        <v>40.795989899999995</v>
      </c>
      <c r="T514" s="101">
        <f t="shared" si="99"/>
        <v>0</v>
      </c>
      <c r="U514" s="101">
        <f t="shared" si="99"/>
        <v>13.674973559999998</v>
      </c>
      <c r="V514" s="101">
        <f t="shared" si="99"/>
        <v>19.276896289999996</v>
      </c>
      <c r="W514" s="101">
        <f t="shared" si="99"/>
        <v>7.8441200500000008</v>
      </c>
      <c r="X514" s="20"/>
    </row>
    <row r="515" spans="1:24" s="26" customFormat="1" ht="18.75">
      <c r="A515" s="99"/>
      <c r="B515" s="103" t="s">
        <v>52</v>
      </c>
      <c r="C515" s="103"/>
      <c r="D515" s="20">
        <f>D525</f>
        <v>14.857000000000001</v>
      </c>
      <c r="E515" s="20">
        <f t="shared" ref="E515:W515" si="100">E525</f>
        <v>0</v>
      </c>
      <c r="F515" s="20">
        <f t="shared" si="100"/>
        <v>10.01465</v>
      </c>
      <c r="G515" s="20">
        <f t="shared" si="100"/>
        <v>3.2795999999999998</v>
      </c>
      <c r="H515" s="20">
        <f t="shared" si="100"/>
        <v>1.5627499999999999</v>
      </c>
      <c r="I515" s="20">
        <f t="shared" si="100"/>
        <v>68.700005086000004</v>
      </c>
      <c r="J515" s="20">
        <f t="shared" si="100"/>
        <v>0</v>
      </c>
      <c r="K515" s="20">
        <f t="shared" si="100"/>
        <v>8.8422197977000003</v>
      </c>
      <c r="L515" s="20">
        <f t="shared" si="100"/>
        <v>46.340040387599998</v>
      </c>
      <c r="M515" s="20">
        <f t="shared" si="100"/>
        <v>13.517744900700002</v>
      </c>
      <c r="N515" s="20">
        <f t="shared" si="100"/>
        <v>53.843005085999991</v>
      </c>
      <c r="O515" s="20">
        <f t="shared" si="100"/>
        <v>0</v>
      </c>
      <c r="P515" s="20">
        <f t="shared" si="100"/>
        <v>-1.1724302023000006</v>
      </c>
      <c r="Q515" s="20">
        <f t="shared" si="100"/>
        <v>43.060440387599996</v>
      </c>
      <c r="R515" s="20">
        <f t="shared" si="100"/>
        <v>11.954994900700001</v>
      </c>
      <c r="S515" s="20">
        <f t="shared" si="100"/>
        <v>40.310668479999997</v>
      </c>
      <c r="T515" s="20">
        <f t="shared" si="100"/>
        <v>0</v>
      </c>
      <c r="U515" s="20">
        <f t="shared" si="100"/>
        <v>13.674973559999998</v>
      </c>
      <c r="V515" s="20">
        <f t="shared" si="100"/>
        <v>18.799718359999996</v>
      </c>
      <c r="W515" s="20">
        <f t="shared" si="100"/>
        <v>7.8359765600000006</v>
      </c>
      <c r="X515" s="20"/>
    </row>
    <row r="516" spans="1:24" s="26" customFormat="1" ht="18.75">
      <c r="A516" s="99"/>
      <c r="B516" s="103" t="s">
        <v>53</v>
      </c>
      <c r="C516" s="103"/>
      <c r="D516" s="20">
        <f>D544</f>
        <v>0</v>
      </c>
      <c r="E516" s="20">
        <f t="shared" ref="E516:W516" si="101">E544</f>
        <v>0</v>
      </c>
      <c r="F516" s="20">
        <f t="shared" si="101"/>
        <v>0</v>
      </c>
      <c r="G516" s="20">
        <f t="shared" si="101"/>
        <v>0</v>
      </c>
      <c r="H516" s="20">
        <f t="shared" si="101"/>
        <v>0</v>
      </c>
      <c r="I516" s="20">
        <f t="shared" si="101"/>
        <v>8.3494646100000001</v>
      </c>
      <c r="J516" s="20">
        <f t="shared" si="101"/>
        <v>0</v>
      </c>
      <c r="K516" s="20">
        <f t="shared" si="101"/>
        <v>1.06</v>
      </c>
      <c r="L516" s="20">
        <f t="shared" si="101"/>
        <v>3.7968900099999998</v>
      </c>
      <c r="M516" s="20">
        <f t="shared" si="101"/>
        <v>3.4925745999999998</v>
      </c>
      <c r="N516" s="20">
        <f t="shared" si="101"/>
        <v>8.3494646100000001</v>
      </c>
      <c r="O516" s="20">
        <f t="shared" si="101"/>
        <v>0</v>
      </c>
      <c r="P516" s="20">
        <f t="shared" si="101"/>
        <v>1.06</v>
      </c>
      <c r="Q516" s="20">
        <f t="shared" si="101"/>
        <v>3.7968900099999998</v>
      </c>
      <c r="R516" s="20">
        <f t="shared" si="101"/>
        <v>3.4925745999999998</v>
      </c>
      <c r="S516" s="20">
        <f t="shared" si="101"/>
        <v>11.60692633</v>
      </c>
      <c r="T516" s="20">
        <f t="shared" si="101"/>
        <v>0</v>
      </c>
      <c r="U516" s="20">
        <f t="shared" si="101"/>
        <v>9.774301659999999</v>
      </c>
      <c r="V516" s="20">
        <f t="shared" si="101"/>
        <v>1.3306072199999999</v>
      </c>
      <c r="W516" s="20">
        <f t="shared" si="101"/>
        <v>0.50201744999999998</v>
      </c>
      <c r="X516" s="20"/>
    </row>
    <row r="517" spans="1:24" s="26" customFormat="1" ht="18.75">
      <c r="A517" s="99"/>
      <c r="B517" s="103" t="s">
        <v>54</v>
      </c>
      <c r="C517" s="103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</row>
    <row r="518" spans="1:24" s="26" customFormat="1" ht="18.75">
      <c r="A518" s="99"/>
      <c r="B518" s="103" t="s">
        <v>55</v>
      </c>
      <c r="C518" s="103"/>
      <c r="D518" s="20">
        <f t="shared" ref="D518:W518" si="102">D516-D517</f>
        <v>0</v>
      </c>
      <c r="E518" s="20">
        <f t="shared" si="102"/>
        <v>0</v>
      </c>
      <c r="F518" s="20">
        <f t="shared" si="102"/>
        <v>0</v>
      </c>
      <c r="G518" s="20">
        <f t="shared" si="102"/>
        <v>0</v>
      </c>
      <c r="H518" s="20">
        <f t="shared" si="102"/>
        <v>0</v>
      </c>
      <c r="I518" s="20">
        <f t="shared" si="102"/>
        <v>8.3494646100000001</v>
      </c>
      <c r="J518" s="20">
        <f t="shared" si="102"/>
        <v>0</v>
      </c>
      <c r="K518" s="20">
        <f t="shared" si="102"/>
        <v>1.06</v>
      </c>
      <c r="L518" s="20">
        <f t="shared" si="102"/>
        <v>3.7968900099999998</v>
      </c>
      <c r="M518" s="20">
        <f t="shared" si="102"/>
        <v>3.4925745999999998</v>
      </c>
      <c r="N518" s="20">
        <f t="shared" si="102"/>
        <v>8.3494646100000001</v>
      </c>
      <c r="O518" s="20">
        <f t="shared" si="102"/>
        <v>0</v>
      </c>
      <c r="P518" s="20">
        <f t="shared" si="102"/>
        <v>1.06</v>
      </c>
      <c r="Q518" s="20">
        <f t="shared" si="102"/>
        <v>3.7968900099999998</v>
      </c>
      <c r="R518" s="20">
        <f t="shared" si="102"/>
        <v>3.4925745999999998</v>
      </c>
      <c r="S518" s="20">
        <f t="shared" si="102"/>
        <v>11.60692633</v>
      </c>
      <c r="T518" s="20">
        <f t="shared" si="102"/>
        <v>0</v>
      </c>
      <c r="U518" s="20">
        <f t="shared" si="102"/>
        <v>9.774301659999999</v>
      </c>
      <c r="V518" s="20">
        <f t="shared" si="102"/>
        <v>1.3306072199999999</v>
      </c>
      <c r="W518" s="20">
        <f t="shared" si="102"/>
        <v>0.50201744999999998</v>
      </c>
      <c r="X518" s="20"/>
    </row>
    <row r="519" spans="1:24" s="26" customFormat="1" ht="18.75">
      <c r="A519" s="99"/>
      <c r="B519" s="103" t="s">
        <v>56</v>
      </c>
      <c r="C519" s="103"/>
      <c r="D519" s="20">
        <f t="shared" ref="D519:W519" si="103">D526+D527+D528+D530+D531</f>
        <v>14.857000000000001</v>
      </c>
      <c r="E519" s="20">
        <f t="shared" si="103"/>
        <v>0</v>
      </c>
      <c r="F519" s="20">
        <f t="shared" si="103"/>
        <v>10.01465</v>
      </c>
      <c r="G519" s="20">
        <f t="shared" si="103"/>
        <v>3.2795999999999998</v>
      </c>
      <c r="H519" s="20">
        <f t="shared" si="103"/>
        <v>1.5627499999999999</v>
      </c>
      <c r="I519" s="20">
        <f t="shared" si="103"/>
        <v>60.350540476000006</v>
      </c>
      <c r="J519" s="20">
        <f t="shared" si="103"/>
        <v>0</v>
      </c>
      <c r="K519" s="20">
        <f t="shared" si="103"/>
        <v>7.7822197977000007</v>
      </c>
      <c r="L519" s="20">
        <f t="shared" si="103"/>
        <v>42.5431503776</v>
      </c>
      <c r="M519" s="20">
        <f t="shared" si="103"/>
        <v>10.025170300700003</v>
      </c>
      <c r="N519" s="20">
        <f t="shared" si="103"/>
        <v>45.493540475999993</v>
      </c>
      <c r="O519" s="20">
        <f t="shared" si="103"/>
        <v>0</v>
      </c>
      <c r="P519" s="20">
        <f t="shared" si="103"/>
        <v>-2.2324302023000007</v>
      </c>
      <c r="Q519" s="20">
        <f t="shared" si="103"/>
        <v>39.263550377599998</v>
      </c>
      <c r="R519" s="20">
        <f t="shared" si="103"/>
        <v>8.4624203007000016</v>
      </c>
      <c r="S519" s="20">
        <f t="shared" si="103"/>
        <v>28.703742149999997</v>
      </c>
      <c r="T519" s="20">
        <f t="shared" si="103"/>
        <v>0</v>
      </c>
      <c r="U519" s="20">
        <f t="shared" si="103"/>
        <v>3.9006718999999999</v>
      </c>
      <c r="V519" s="20">
        <f t="shared" si="103"/>
        <v>17.469111139999995</v>
      </c>
      <c r="W519" s="20">
        <f t="shared" si="103"/>
        <v>7.3339591100000003</v>
      </c>
      <c r="X519" s="20"/>
    </row>
    <row r="520" spans="1:24" s="26" customFormat="1" ht="18.75">
      <c r="A520" s="99"/>
      <c r="B520" s="103" t="s">
        <v>13</v>
      </c>
      <c r="C520" s="103"/>
      <c r="D520" s="20">
        <f>D559</f>
        <v>0</v>
      </c>
      <c r="E520" s="20">
        <f t="shared" ref="E520:W520" si="104">E559</f>
        <v>0</v>
      </c>
      <c r="F520" s="20">
        <f t="shared" si="104"/>
        <v>0</v>
      </c>
      <c r="G520" s="20">
        <f t="shared" si="104"/>
        <v>0</v>
      </c>
      <c r="H520" s="20">
        <f t="shared" si="104"/>
        <v>0</v>
      </c>
      <c r="I520" s="20">
        <f t="shared" si="104"/>
        <v>8.1434899999999998E-3</v>
      </c>
      <c r="J520" s="20">
        <f t="shared" si="104"/>
        <v>0</v>
      </c>
      <c r="K520" s="20">
        <f t="shared" si="104"/>
        <v>0</v>
      </c>
      <c r="L520" s="20">
        <f t="shared" si="104"/>
        <v>0</v>
      </c>
      <c r="M520" s="20">
        <f t="shared" si="104"/>
        <v>8.1434899999999998E-3</v>
      </c>
      <c r="N520" s="20">
        <f t="shared" si="104"/>
        <v>8.1434899999999998E-3</v>
      </c>
      <c r="O520" s="20">
        <f t="shared" si="104"/>
        <v>0</v>
      </c>
      <c r="P520" s="20">
        <f t="shared" si="104"/>
        <v>0</v>
      </c>
      <c r="Q520" s="20">
        <f t="shared" si="104"/>
        <v>0</v>
      </c>
      <c r="R520" s="20">
        <f t="shared" si="104"/>
        <v>8.1434899999999998E-3</v>
      </c>
      <c r="S520" s="20">
        <f t="shared" si="104"/>
        <v>0.48532142</v>
      </c>
      <c r="T520" s="20">
        <f t="shared" si="104"/>
        <v>0</v>
      </c>
      <c r="U520" s="20">
        <f t="shared" si="104"/>
        <v>0</v>
      </c>
      <c r="V520" s="20">
        <f t="shared" si="104"/>
        <v>0.47717792999999997</v>
      </c>
      <c r="W520" s="20">
        <f t="shared" si="104"/>
        <v>8.1434899999999998E-3</v>
      </c>
      <c r="X520" s="20"/>
    </row>
    <row r="521" spans="1:24" s="26" customFormat="1" ht="18.75">
      <c r="A521" s="99"/>
      <c r="B521" s="103" t="s">
        <v>53</v>
      </c>
      <c r="C521" s="103"/>
      <c r="D521" s="20">
        <f>D562</f>
        <v>0</v>
      </c>
      <c r="E521" s="20">
        <f t="shared" ref="E521:W521" si="105">E562</f>
        <v>0</v>
      </c>
      <c r="F521" s="20">
        <f t="shared" si="105"/>
        <v>0</v>
      </c>
      <c r="G521" s="20">
        <f t="shared" si="105"/>
        <v>0</v>
      </c>
      <c r="H521" s="20">
        <f t="shared" si="105"/>
        <v>0</v>
      </c>
      <c r="I521" s="20">
        <f t="shared" si="105"/>
        <v>8.1434899999999998E-3</v>
      </c>
      <c r="J521" s="20">
        <f t="shared" si="105"/>
        <v>0</v>
      </c>
      <c r="K521" s="20">
        <f t="shared" si="105"/>
        <v>0</v>
      </c>
      <c r="L521" s="20">
        <f t="shared" si="105"/>
        <v>0</v>
      </c>
      <c r="M521" s="20">
        <f t="shared" si="105"/>
        <v>8.1434899999999998E-3</v>
      </c>
      <c r="N521" s="20">
        <f t="shared" si="105"/>
        <v>8.1434899999999998E-3</v>
      </c>
      <c r="O521" s="20">
        <f t="shared" si="105"/>
        <v>0</v>
      </c>
      <c r="P521" s="20">
        <f t="shared" si="105"/>
        <v>0</v>
      </c>
      <c r="Q521" s="20">
        <f t="shared" si="105"/>
        <v>0</v>
      </c>
      <c r="R521" s="20">
        <f t="shared" si="105"/>
        <v>8.1434899999999998E-3</v>
      </c>
      <c r="S521" s="20">
        <f t="shared" si="105"/>
        <v>0.48532142</v>
      </c>
      <c r="T521" s="20">
        <f t="shared" si="105"/>
        <v>0</v>
      </c>
      <c r="U521" s="20">
        <f t="shared" si="105"/>
        <v>0</v>
      </c>
      <c r="V521" s="20">
        <f t="shared" si="105"/>
        <v>0.47717792999999997</v>
      </c>
      <c r="W521" s="20">
        <f t="shared" si="105"/>
        <v>8.1434899999999998E-3</v>
      </c>
      <c r="X521" s="20"/>
    </row>
    <row r="522" spans="1:24" s="26" customFormat="1" ht="18.75">
      <c r="A522" s="99"/>
      <c r="B522" s="103" t="s">
        <v>54</v>
      </c>
      <c r="C522" s="103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</row>
    <row r="523" spans="1:24" s="26" customFormat="1" ht="18.75">
      <c r="A523" s="99"/>
      <c r="B523" s="103" t="s">
        <v>55</v>
      </c>
      <c r="C523" s="103"/>
      <c r="D523" s="20">
        <f t="shared" ref="D523:W523" si="106">D521-D522</f>
        <v>0</v>
      </c>
      <c r="E523" s="20">
        <f t="shared" si="106"/>
        <v>0</v>
      </c>
      <c r="F523" s="20">
        <f t="shared" si="106"/>
        <v>0</v>
      </c>
      <c r="G523" s="20">
        <f t="shared" si="106"/>
        <v>0</v>
      </c>
      <c r="H523" s="20">
        <f t="shared" si="106"/>
        <v>0</v>
      </c>
      <c r="I523" s="20">
        <f t="shared" si="106"/>
        <v>8.1434899999999998E-3</v>
      </c>
      <c r="J523" s="20">
        <f t="shared" si="106"/>
        <v>0</v>
      </c>
      <c r="K523" s="20">
        <f t="shared" si="106"/>
        <v>0</v>
      </c>
      <c r="L523" s="20">
        <f t="shared" si="106"/>
        <v>0</v>
      </c>
      <c r="M523" s="20">
        <f t="shared" si="106"/>
        <v>8.1434899999999998E-3</v>
      </c>
      <c r="N523" s="20">
        <f t="shared" si="106"/>
        <v>8.1434899999999998E-3</v>
      </c>
      <c r="O523" s="20">
        <f t="shared" si="106"/>
        <v>0</v>
      </c>
      <c r="P523" s="20">
        <f t="shared" si="106"/>
        <v>0</v>
      </c>
      <c r="Q523" s="20">
        <f t="shared" si="106"/>
        <v>0</v>
      </c>
      <c r="R523" s="20">
        <f t="shared" si="106"/>
        <v>8.1434899999999998E-3</v>
      </c>
      <c r="S523" s="20">
        <f t="shared" si="106"/>
        <v>0.48532142</v>
      </c>
      <c r="T523" s="20">
        <f t="shared" si="106"/>
        <v>0</v>
      </c>
      <c r="U523" s="20">
        <f t="shared" si="106"/>
        <v>0</v>
      </c>
      <c r="V523" s="20">
        <f t="shared" si="106"/>
        <v>0.47717792999999997</v>
      </c>
      <c r="W523" s="20">
        <f t="shared" si="106"/>
        <v>8.1434899999999998E-3</v>
      </c>
      <c r="X523" s="20"/>
    </row>
    <row r="524" spans="1:24" s="26" customFormat="1" ht="18.75">
      <c r="A524" s="99"/>
      <c r="B524" s="103" t="s">
        <v>23</v>
      </c>
      <c r="C524" s="103"/>
      <c r="D524" s="20">
        <f>D560+D561</f>
        <v>0</v>
      </c>
      <c r="E524" s="20">
        <f t="shared" ref="E524:W524" si="107">E560+E561</f>
        <v>0</v>
      </c>
      <c r="F524" s="20">
        <f t="shared" si="107"/>
        <v>0</v>
      </c>
      <c r="G524" s="20">
        <f t="shared" si="107"/>
        <v>0</v>
      </c>
      <c r="H524" s="20">
        <f t="shared" si="107"/>
        <v>0</v>
      </c>
      <c r="I524" s="20">
        <f t="shared" si="107"/>
        <v>0</v>
      </c>
      <c r="J524" s="20">
        <f t="shared" si="107"/>
        <v>0</v>
      </c>
      <c r="K524" s="20">
        <f t="shared" si="107"/>
        <v>0</v>
      </c>
      <c r="L524" s="20">
        <f t="shared" si="107"/>
        <v>0</v>
      </c>
      <c r="M524" s="20">
        <f t="shared" si="107"/>
        <v>0</v>
      </c>
      <c r="N524" s="20">
        <f t="shared" si="107"/>
        <v>0</v>
      </c>
      <c r="O524" s="20">
        <f t="shared" si="107"/>
        <v>0</v>
      </c>
      <c r="P524" s="20">
        <f t="shared" si="107"/>
        <v>0</v>
      </c>
      <c r="Q524" s="20">
        <f t="shared" si="107"/>
        <v>0</v>
      </c>
      <c r="R524" s="20">
        <f t="shared" si="107"/>
        <v>0</v>
      </c>
      <c r="S524" s="20">
        <f t="shared" si="107"/>
        <v>0</v>
      </c>
      <c r="T524" s="20">
        <f t="shared" si="107"/>
        <v>0</v>
      </c>
      <c r="U524" s="20">
        <f t="shared" si="107"/>
        <v>0</v>
      </c>
      <c r="V524" s="20">
        <f t="shared" si="107"/>
        <v>0</v>
      </c>
      <c r="W524" s="20">
        <f t="shared" si="107"/>
        <v>0</v>
      </c>
      <c r="X524" s="20"/>
    </row>
    <row r="525" spans="1:24" s="7" customFormat="1">
      <c r="A525" s="99">
        <v>1</v>
      </c>
      <c r="B525" s="99" t="s">
        <v>20</v>
      </c>
      <c r="C525" s="196"/>
      <c r="D525" s="20">
        <f t="shared" ref="D525:W525" si="108">D526+D527+D528+D530+D531+D544</f>
        <v>14.857000000000001</v>
      </c>
      <c r="E525" s="20">
        <f t="shared" si="108"/>
        <v>0</v>
      </c>
      <c r="F525" s="20">
        <f t="shared" si="108"/>
        <v>10.01465</v>
      </c>
      <c r="G525" s="20">
        <f t="shared" si="108"/>
        <v>3.2795999999999998</v>
      </c>
      <c r="H525" s="20">
        <f t="shared" si="108"/>
        <v>1.5627499999999999</v>
      </c>
      <c r="I525" s="20">
        <f t="shared" si="108"/>
        <v>68.700005086000004</v>
      </c>
      <c r="J525" s="20">
        <f t="shared" si="108"/>
        <v>0</v>
      </c>
      <c r="K525" s="20">
        <f t="shared" si="108"/>
        <v>8.8422197977000003</v>
      </c>
      <c r="L525" s="20">
        <f t="shared" si="108"/>
        <v>46.340040387599998</v>
      </c>
      <c r="M525" s="20">
        <f t="shared" si="108"/>
        <v>13.517744900700002</v>
      </c>
      <c r="N525" s="20">
        <f t="shared" si="108"/>
        <v>53.843005085999991</v>
      </c>
      <c r="O525" s="20">
        <f t="shared" si="108"/>
        <v>0</v>
      </c>
      <c r="P525" s="20">
        <f t="shared" si="108"/>
        <v>-1.1724302023000006</v>
      </c>
      <c r="Q525" s="20">
        <f t="shared" si="108"/>
        <v>43.060440387599996</v>
      </c>
      <c r="R525" s="20">
        <f t="shared" si="108"/>
        <v>11.954994900700001</v>
      </c>
      <c r="S525" s="20">
        <f t="shared" si="108"/>
        <v>40.310668479999997</v>
      </c>
      <c r="T525" s="20">
        <f t="shared" si="108"/>
        <v>0</v>
      </c>
      <c r="U525" s="20">
        <f t="shared" si="108"/>
        <v>13.674973559999998</v>
      </c>
      <c r="V525" s="20">
        <f t="shared" si="108"/>
        <v>18.799718359999996</v>
      </c>
      <c r="W525" s="20">
        <f t="shared" si="108"/>
        <v>7.8359765600000006</v>
      </c>
      <c r="X525" s="20"/>
    </row>
    <row r="526" spans="1:24" s="7" customFormat="1" ht="31.5">
      <c r="A526" s="16" t="s">
        <v>1</v>
      </c>
      <c r="B526" s="99" t="s">
        <v>17</v>
      </c>
      <c r="C526" s="196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</row>
    <row r="527" spans="1:24" s="7" customFormat="1" ht="31.5">
      <c r="A527" s="99" t="s">
        <v>2</v>
      </c>
      <c r="B527" s="99" t="s">
        <v>21</v>
      </c>
      <c r="C527" s="196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36"/>
    </row>
    <row r="528" spans="1:24" s="7" customFormat="1">
      <c r="A528" s="99" t="s">
        <v>6</v>
      </c>
      <c r="B528" s="99" t="s">
        <v>18</v>
      </c>
      <c r="C528" s="196"/>
      <c r="D528" s="20">
        <f>SUM(D529:D529)</f>
        <v>0</v>
      </c>
      <c r="E528" s="20">
        <f t="shared" ref="E528:W528" si="109">SUM(E529:E529)</f>
        <v>0</v>
      </c>
      <c r="F528" s="20">
        <f t="shared" si="109"/>
        <v>0</v>
      </c>
      <c r="G528" s="20">
        <f t="shared" si="109"/>
        <v>0</v>
      </c>
      <c r="H528" s="20">
        <f t="shared" si="109"/>
        <v>0</v>
      </c>
      <c r="I528" s="20">
        <f t="shared" si="109"/>
        <v>8.9248316800000005</v>
      </c>
      <c r="J528" s="20">
        <f t="shared" si="109"/>
        <v>0</v>
      </c>
      <c r="K528" s="20">
        <f t="shared" si="109"/>
        <v>1.7849663360000001</v>
      </c>
      <c r="L528" s="20">
        <f t="shared" si="109"/>
        <v>5.3548990080000003</v>
      </c>
      <c r="M528" s="20">
        <f t="shared" si="109"/>
        <v>1.7849663360000001</v>
      </c>
      <c r="N528" s="20">
        <f t="shared" si="109"/>
        <v>8.9248316800000005</v>
      </c>
      <c r="O528" s="20">
        <f t="shared" si="109"/>
        <v>0</v>
      </c>
      <c r="P528" s="20">
        <f t="shared" si="109"/>
        <v>1.7849663360000001</v>
      </c>
      <c r="Q528" s="20">
        <f t="shared" si="109"/>
        <v>5.3548990080000003</v>
      </c>
      <c r="R528" s="20">
        <f t="shared" si="109"/>
        <v>1.7849663360000001</v>
      </c>
      <c r="S528" s="20">
        <f t="shared" si="109"/>
        <v>9.9964641200000006</v>
      </c>
      <c r="T528" s="20">
        <f t="shared" si="109"/>
        <v>0</v>
      </c>
      <c r="U528" s="20">
        <f t="shared" si="109"/>
        <v>2.8549769</v>
      </c>
      <c r="V528" s="20">
        <f t="shared" si="109"/>
        <v>4.5898902799999997</v>
      </c>
      <c r="W528" s="20">
        <f t="shared" si="109"/>
        <v>2.55159694</v>
      </c>
      <c r="X528" s="36"/>
    </row>
    <row r="529" spans="1:24" s="3" customFormat="1" ht="47.25">
      <c r="A529" s="113">
        <f>A513+1</f>
        <v>391</v>
      </c>
      <c r="B529" s="114" t="s">
        <v>1018</v>
      </c>
      <c r="C529" s="114" t="s">
        <v>1019</v>
      </c>
      <c r="D529" s="73">
        <v>0</v>
      </c>
      <c r="E529" s="73">
        <v>0</v>
      </c>
      <c r="F529" s="73">
        <v>0</v>
      </c>
      <c r="G529" s="73">
        <v>0</v>
      </c>
      <c r="H529" s="73">
        <v>0</v>
      </c>
      <c r="I529" s="73">
        <v>8.9248316800000005</v>
      </c>
      <c r="J529" s="73">
        <v>0</v>
      </c>
      <c r="K529" s="73">
        <v>1.7849663360000001</v>
      </c>
      <c r="L529" s="73">
        <v>5.3548990080000003</v>
      </c>
      <c r="M529" s="73">
        <v>1.7849663360000001</v>
      </c>
      <c r="N529" s="73">
        <v>8.9248316800000005</v>
      </c>
      <c r="O529" s="73">
        <v>0</v>
      </c>
      <c r="P529" s="73">
        <v>1.7849663360000001</v>
      </c>
      <c r="Q529" s="73">
        <v>5.3548990080000003</v>
      </c>
      <c r="R529" s="73">
        <v>1.7849663360000001</v>
      </c>
      <c r="S529" s="73">
        <v>9.9964641200000006</v>
      </c>
      <c r="T529" s="73">
        <v>0</v>
      </c>
      <c r="U529" s="73">
        <v>2.8549769</v>
      </c>
      <c r="V529" s="73">
        <v>4.5898902799999997</v>
      </c>
      <c r="W529" s="73">
        <v>2.55159694</v>
      </c>
      <c r="X529" s="115" t="s">
        <v>1069</v>
      </c>
    </row>
    <row r="530" spans="1:24" s="3" customFormat="1" ht="31.5">
      <c r="A530" s="234" t="s">
        <v>8</v>
      </c>
      <c r="B530" s="234" t="s">
        <v>19</v>
      </c>
      <c r="C530" s="234"/>
      <c r="D530" s="242"/>
      <c r="E530" s="73"/>
      <c r="F530" s="73"/>
      <c r="G530" s="73"/>
      <c r="H530" s="73"/>
      <c r="I530" s="247"/>
      <c r="J530" s="73"/>
      <c r="K530" s="73"/>
      <c r="L530" s="73"/>
      <c r="M530" s="73"/>
      <c r="N530" s="247"/>
      <c r="O530" s="247"/>
      <c r="P530" s="247"/>
      <c r="Q530" s="247"/>
      <c r="R530" s="247"/>
      <c r="S530" s="247"/>
      <c r="T530" s="247"/>
      <c r="U530" s="247"/>
      <c r="V530" s="247"/>
      <c r="W530" s="247"/>
      <c r="X530" s="367"/>
    </row>
    <row r="531" spans="1:24" s="3" customFormat="1">
      <c r="A531" s="234">
        <v>1.5</v>
      </c>
      <c r="B531" s="234" t="s">
        <v>42</v>
      </c>
      <c r="C531" s="234"/>
      <c r="D531" s="242">
        <f t="shared" ref="D531:W531" si="110">SUM(D532:D543)</f>
        <v>14.857000000000001</v>
      </c>
      <c r="E531" s="242">
        <f t="shared" si="110"/>
        <v>0</v>
      </c>
      <c r="F531" s="242">
        <f t="shared" si="110"/>
        <v>10.01465</v>
      </c>
      <c r="G531" s="242">
        <f t="shared" si="110"/>
        <v>3.2795999999999998</v>
      </c>
      <c r="H531" s="242">
        <f t="shared" si="110"/>
        <v>1.5627499999999999</v>
      </c>
      <c r="I531" s="242">
        <f t="shared" si="110"/>
        <v>51.425708796000002</v>
      </c>
      <c r="J531" s="242">
        <f t="shared" si="110"/>
        <v>0</v>
      </c>
      <c r="K531" s="242">
        <f t="shared" si="110"/>
        <v>5.9972534617000006</v>
      </c>
      <c r="L531" s="242">
        <f t="shared" si="110"/>
        <v>37.188251369599996</v>
      </c>
      <c r="M531" s="242">
        <f t="shared" si="110"/>
        <v>8.2402039647000027</v>
      </c>
      <c r="N531" s="242">
        <f t="shared" si="110"/>
        <v>36.568708795999996</v>
      </c>
      <c r="O531" s="242">
        <f t="shared" si="110"/>
        <v>0</v>
      </c>
      <c r="P531" s="242">
        <f t="shared" si="110"/>
        <v>-4.0173965383000008</v>
      </c>
      <c r="Q531" s="242">
        <f t="shared" si="110"/>
        <v>33.908651369599994</v>
      </c>
      <c r="R531" s="242">
        <f t="shared" si="110"/>
        <v>6.6774539647000015</v>
      </c>
      <c r="S531" s="242">
        <f t="shared" si="110"/>
        <v>18.707278029999998</v>
      </c>
      <c r="T531" s="242">
        <f t="shared" si="110"/>
        <v>0</v>
      </c>
      <c r="U531" s="242">
        <f t="shared" si="110"/>
        <v>1.045695</v>
      </c>
      <c r="V531" s="242">
        <f t="shared" si="110"/>
        <v>12.879220859999997</v>
      </c>
      <c r="W531" s="242">
        <f t="shared" si="110"/>
        <v>4.7823621700000007</v>
      </c>
      <c r="X531" s="366"/>
    </row>
    <row r="532" spans="1:24" s="3" customFormat="1" ht="31.5">
      <c r="A532" s="113">
        <f>A529+1</f>
        <v>392</v>
      </c>
      <c r="B532" s="114" t="s">
        <v>1020</v>
      </c>
      <c r="C532" s="114" t="s">
        <v>1021</v>
      </c>
      <c r="D532" s="73">
        <v>0</v>
      </c>
      <c r="E532" s="73">
        <v>0</v>
      </c>
      <c r="F532" s="73">
        <v>0</v>
      </c>
      <c r="G532" s="73">
        <v>0</v>
      </c>
      <c r="H532" s="73">
        <v>0</v>
      </c>
      <c r="I532" s="73">
        <v>4.1537285600000002</v>
      </c>
      <c r="J532" s="73">
        <v>0</v>
      </c>
      <c r="K532" s="73">
        <v>0</v>
      </c>
      <c r="L532" s="73">
        <v>0</v>
      </c>
      <c r="M532" s="73">
        <v>4.1537285600000002</v>
      </c>
      <c r="N532" s="73">
        <v>4.1537285600000002</v>
      </c>
      <c r="O532" s="73">
        <v>0</v>
      </c>
      <c r="P532" s="73">
        <v>0</v>
      </c>
      <c r="Q532" s="73">
        <v>0</v>
      </c>
      <c r="R532" s="73">
        <v>4.1537285600000002</v>
      </c>
      <c r="S532" s="73">
        <v>4.1537285600000002</v>
      </c>
      <c r="T532" s="73">
        <v>0</v>
      </c>
      <c r="U532" s="73">
        <v>0</v>
      </c>
      <c r="V532" s="73">
        <v>0</v>
      </c>
      <c r="W532" s="73">
        <v>4.1537285600000002</v>
      </c>
      <c r="X532" s="115" t="s">
        <v>1069</v>
      </c>
    </row>
    <row r="533" spans="1:24" s="3" customFormat="1" ht="78.75">
      <c r="A533" s="113">
        <f>A532+1</f>
        <v>393</v>
      </c>
      <c r="B533" s="114" t="s">
        <v>1022</v>
      </c>
      <c r="C533" s="114" t="s">
        <v>1023</v>
      </c>
      <c r="D533" s="73">
        <v>8.8629999999999995</v>
      </c>
      <c r="E533" s="73">
        <v>0</v>
      </c>
      <c r="F533" s="73">
        <v>8.4198500000000003</v>
      </c>
      <c r="G533" s="73">
        <v>0</v>
      </c>
      <c r="H533" s="73">
        <v>0.44314999999999999</v>
      </c>
      <c r="I533" s="73">
        <v>3.1110278300000003</v>
      </c>
      <c r="J533" s="73">
        <v>0</v>
      </c>
      <c r="K533" s="73">
        <v>2.9554764385000003</v>
      </c>
      <c r="L533" s="73">
        <v>0</v>
      </c>
      <c r="M533" s="73">
        <v>0.15555139150000002</v>
      </c>
      <c r="N533" s="73">
        <v>-5.7519721699999993</v>
      </c>
      <c r="O533" s="73">
        <v>0</v>
      </c>
      <c r="P533" s="73">
        <v>-5.4643735615000004</v>
      </c>
      <c r="Q533" s="73">
        <v>0</v>
      </c>
      <c r="R533" s="73">
        <v>-0.28759860849999996</v>
      </c>
      <c r="S533" s="73">
        <v>0</v>
      </c>
      <c r="T533" s="73">
        <v>0</v>
      </c>
      <c r="U533" s="73">
        <v>0</v>
      </c>
      <c r="V533" s="73">
        <v>0</v>
      </c>
      <c r="W533" s="73">
        <v>0</v>
      </c>
      <c r="X533" s="115" t="s">
        <v>1069</v>
      </c>
    </row>
    <row r="534" spans="1:24" s="3" customFormat="1" ht="31.5">
      <c r="A534" s="113">
        <f t="shared" ref="A534:A543" si="111">A533+1</f>
        <v>394</v>
      </c>
      <c r="B534" s="114" t="s">
        <v>1024</v>
      </c>
      <c r="C534" s="114" t="s">
        <v>1025</v>
      </c>
      <c r="D534" s="73">
        <v>5.4660000000000002</v>
      </c>
      <c r="E534" s="73">
        <v>0</v>
      </c>
      <c r="F534" s="73">
        <v>1.0932000000000002</v>
      </c>
      <c r="G534" s="73">
        <v>3.2795999999999998</v>
      </c>
      <c r="H534" s="73">
        <v>1.0931999999999999</v>
      </c>
      <c r="I534" s="73">
        <v>11.927725146</v>
      </c>
      <c r="J534" s="73">
        <v>0</v>
      </c>
      <c r="K534" s="73">
        <v>2.3855450292000002</v>
      </c>
      <c r="L534" s="73">
        <v>7.1566350875999998</v>
      </c>
      <c r="M534" s="73">
        <v>2.3855450292000011</v>
      </c>
      <c r="N534" s="73">
        <v>6.461725146</v>
      </c>
      <c r="O534" s="73">
        <v>0</v>
      </c>
      <c r="P534" s="73">
        <v>1.2923450292000001</v>
      </c>
      <c r="Q534" s="73">
        <v>3.8770350875999999</v>
      </c>
      <c r="R534" s="73">
        <v>1.2923450292000012</v>
      </c>
      <c r="S534" s="73">
        <v>0</v>
      </c>
      <c r="T534" s="73">
        <v>0</v>
      </c>
      <c r="U534" s="73">
        <v>0</v>
      </c>
      <c r="V534" s="73">
        <v>0</v>
      </c>
      <c r="W534" s="73">
        <v>0</v>
      </c>
      <c r="X534" s="115" t="s">
        <v>1069</v>
      </c>
    </row>
    <row r="535" spans="1:24" s="3" customFormat="1" ht="47.25">
      <c r="A535" s="113">
        <f t="shared" si="111"/>
        <v>395</v>
      </c>
      <c r="B535" s="114" t="s">
        <v>1026</v>
      </c>
      <c r="C535" s="114" t="s">
        <v>1027</v>
      </c>
      <c r="D535" s="73">
        <v>0</v>
      </c>
      <c r="E535" s="73">
        <v>0</v>
      </c>
      <c r="F535" s="73">
        <v>0</v>
      </c>
      <c r="G535" s="73">
        <v>0</v>
      </c>
      <c r="H535" s="73">
        <v>0</v>
      </c>
      <c r="I535" s="73">
        <v>1.1194820000000001</v>
      </c>
      <c r="J535" s="73">
        <v>0</v>
      </c>
      <c r="K535" s="73">
        <v>0</v>
      </c>
      <c r="L535" s="73">
        <v>0</v>
      </c>
      <c r="M535" s="73">
        <v>1.1194820000000001</v>
      </c>
      <c r="N535" s="73">
        <v>1.1194820000000001</v>
      </c>
      <c r="O535" s="73">
        <v>0</v>
      </c>
      <c r="P535" s="73">
        <v>0</v>
      </c>
      <c r="Q535" s="73">
        <v>0</v>
      </c>
      <c r="R535" s="73">
        <v>1.1194820000000001</v>
      </c>
      <c r="S535" s="73">
        <v>0</v>
      </c>
      <c r="T535" s="73">
        <v>0</v>
      </c>
      <c r="U535" s="73">
        <v>0</v>
      </c>
      <c r="V535" s="73">
        <v>0</v>
      </c>
      <c r="W535" s="73">
        <v>0</v>
      </c>
      <c r="X535" s="115" t="s">
        <v>1069</v>
      </c>
    </row>
    <row r="536" spans="1:24" s="3" customFormat="1" ht="31.5">
      <c r="A536" s="113">
        <f t="shared" si="111"/>
        <v>396</v>
      </c>
      <c r="B536" s="114" t="s">
        <v>1028</v>
      </c>
      <c r="C536" s="114" t="s">
        <v>1029</v>
      </c>
      <c r="D536" s="73">
        <v>0</v>
      </c>
      <c r="E536" s="73">
        <v>0</v>
      </c>
      <c r="F536" s="73">
        <v>0</v>
      </c>
      <c r="G536" s="73">
        <v>0</v>
      </c>
      <c r="H536" s="73">
        <v>0</v>
      </c>
      <c r="I536" s="73">
        <v>0</v>
      </c>
      <c r="J536" s="73">
        <v>0</v>
      </c>
      <c r="K536" s="73">
        <v>0</v>
      </c>
      <c r="L536" s="73">
        <v>0</v>
      </c>
      <c r="M536" s="73">
        <v>0</v>
      </c>
      <c r="N536" s="73">
        <v>0</v>
      </c>
      <c r="O536" s="73">
        <v>0</v>
      </c>
      <c r="P536" s="73">
        <v>0</v>
      </c>
      <c r="Q536" s="73">
        <v>0</v>
      </c>
      <c r="R536" s="73">
        <v>0</v>
      </c>
      <c r="S536" s="73">
        <v>0</v>
      </c>
      <c r="T536" s="73">
        <v>0</v>
      </c>
      <c r="U536" s="73">
        <v>0</v>
      </c>
      <c r="V536" s="73">
        <v>0</v>
      </c>
      <c r="W536" s="73">
        <v>0</v>
      </c>
      <c r="X536" s="115" t="s">
        <v>1069</v>
      </c>
    </row>
    <row r="537" spans="1:24" s="3" customFormat="1" ht="47.25">
      <c r="A537" s="113">
        <f t="shared" si="111"/>
        <v>397</v>
      </c>
      <c r="B537" s="114" t="s">
        <v>1030</v>
      </c>
      <c r="C537" s="114" t="s">
        <v>1031</v>
      </c>
      <c r="D537" s="73">
        <v>0.52800000000000002</v>
      </c>
      <c r="E537" s="73">
        <v>0</v>
      </c>
      <c r="F537" s="73">
        <v>0.50160000000000005</v>
      </c>
      <c r="G537" s="73">
        <v>0</v>
      </c>
      <c r="H537" s="73">
        <v>2.6400000000000003E-2</v>
      </c>
      <c r="I537" s="73">
        <v>0</v>
      </c>
      <c r="J537" s="73">
        <v>0</v>
      </c>
      <c r="K537" s="73">
        <v>0</v>
      </c>
      <c r="L537" s="73">
        <v>0</v>
      </c>
      <c r="M537" s="73">
        <v>0</v>
      </c>
      <c r="N537" s="73">
        <v>-0.52800000000000002</v>
      </c>
      <c r="O537" s="73">
        <v>0</v>
      </c>
      <c r="P537" s="73">
        <v>-0.50160000000000005</v>
      </c>
      <c r="Q537" s="73">
        <v>0</v>
      </c>
      <c r="R537" s="73">
        <v>-2.6400000000000003E-2</v>
      </c>
      <c r="S537" s="73">
        <v>0</v>
      </c>
      <c r="T537" s="73">
        <v>0</v>
      </c>
      <c r="U537" s="73">
        <v>0</v>
      </c>
      <c r="V537" s="73">
        <v>0</v>
      </c>
      <c r="W537" s="73">
        <v>0</v>
      </c>
      <c r="X537" s="115" t="s">
        <v>1069</v>
      </c>
    </row>
    <row r="538" spans="1:24" s="3" customFormat="1" ht="31.5">
      <c r="A538" s="113">
        <f t="shared" si="111"/>
        <v>398</v>
      </c>
      <c r="B538" s="114" t="s">
        <v>1032</v>
      </c>
      <c r="C538" s="114" t="s">
        <v>1033</v>
      </c>
      <c r="D538" s="73">
        <v>0</v>
      </c>
      <c r="E538" s="73">
        <v>0</v>
      </c>
      <c r="F538" s="73">
        <v>0</v>
      </c>
      <c r="G538" s="73">
        <v>0</v>
      </c>
      <c r="H538" s="73">
        <v>0</v>
      </c>
      <c r="I538" s="73">
        <v>0</v>
      </c>
      <c r="J538" s="73">
        <v>0</v>
      </c>
      <c r="K538" s="73">
        <v>0</v>
      </c>
      <c r="L538" s="73">
        <v>0</v>
      </c>
      <c r="M538" s="73">
        <v>0</v>
      </c>
      <c r="N538" s="73">
        <v>0</v>
      </c>
      <c r="O538" s="73">
        <v>0</v>
      </c>
      <c r="P538" s="73">
        <v>0</v>
      </c>
      <c r="Q538" s="73">
        <v>0</v>
      </c>
      <c r="R538" s="73">
        <v>0</v>
      </c>
      <c r="S538" s="73">
        <v>0</v>
      </c>
      <c r="T538" s="73">
        <v>0</v>
      </c>
      <c r="U538" s="73">
        <v>0</v>
      </c>
      <c r="V538" s="73">
        <v>0</v>
      </c>
      <c r="W538" s="73">
        <v>0</v>
      </c>
      <c r="X538" s="115" t="s">
        <v>1069</v>
      </c>
    </row>
    <row r="539" spans="1:24" s="3" customFormat="1" ht="31.5">
      <c r="A539" s="113">
        <f t="shared" si="111"/>
        <v>399</v>
      </c>
      <c r="B539" s="114" t="s">
        <v>1034</v>
      </c>
      <c r="C539" s="114" t="s">
        <v>1035</v>
      </c>
      <c r="D539" s="73">
        <v>0</v>
      </c>
      <c r="E539" s="73">
        <v>0</v>
      </c>
      <c r="F539" s="73">
        <v>0</v>
      </c>
      <c r="G539" s="73">
        <v>0</v>
      </c>
      <c r="H539" s="73">
        <v>0</v>
      </c>
      <c r="I539" s="73">
        <v>0.26487100000000002</v>
      </c>
      <c r="J539" s="73">
        <v>0</v>
      </c>
      <c r="K539" s="73">
        <v>0.25162745000000003</v>
      </c>
      <c r="L539" s="73">
        <v>0</v>
      </c>
      <c r="M539" s="73">
        <v>1.3243550000000002E-2</v>
      </c>
      <c r="N539" s="73">
        <v>0.26487100000000002</v>
      </c>
      <c r="O539" s="73">
        <v>0</v>
      </c>
      <c r="P539" s="73">
        <v>0.25162745000000003</v>
      </c>
      <c r="Q539" s="73">
        <v>0</v>
      </c>
      <c r="R539" s="73">
        <v>1.3243550000000002E-2</v>
      </c>
      <c r="S539" s="73">
        <v>0</v>
      </c>
      <c r="T539" s="73">
        <v>0</v>
      </c>
      <c r="U539" s="73">
        <v>0</v>
      </c>
      <c r="V539" s="73">
        <v>0</v>
      </c>
      <c r="W539" s="73">
        <v>0</v>
      </c>
      <c r="X539" s="115" t="s">
        <v>1069</v>
      </c>
    </row>
    <row r="540" spans="1:24" s="3" customFormat="1">
      <c r="A540" s="113">
        <f t="shared" si="111"/>
        <v>400</v>
      </c>
      <c r="B540" s="114" t="s">
        <v>1036</v>
      </c>
      <c r="C540" s="114" t="s">
        <v>1037</v>
      </c>
      <c r="D540" s="73">
        <v>0</v>
      </c>
      <c r="E540" s="73">
        <v>0</v>
      </c>
      <c r="F540" s="73">
        <v>0</v>
      </c>
      <c r="G540" s="73">
        <v>0</v>
      </c>
      <c r="H540" s="73">
        <v>0</v>
      </c>
      <c r="I540" s="73">
        <v>8.0488899999999995E-3</v>
      </c>
      <c r="J540" s="73">
        <v>0</v>
      </c>
      <c r="K540" s="73">
        <v>0</v>
      </c>
      <c r="L540" s="73">
        <v>0</v>
      </c>
      <c r="M540" s="73">
        <v>8.0488899999999995E-3</v>
      </c>
      <c r="N540" s="73">
        <v>8.0488899999999995E-3</v>
      </c>
      <c r="O540" s="73">
        <v>0</v>
      </c>
      <c r="P540" s="73">
        <v>0</v>
      </c>
      <c r="Q540" s="73">
        <v>0</v>
      </c>
      <c r="R540" s="73">
        <v>8.0488899999999995E-3</v>
      </c>
      <c r="S540" s="73">
        <v>6.5081739999999999E-2</v>
      </c>
      <c r="T540" s="73">
        <v>0</v>
      </c>
      <c r="U540" s="73">
        <v>0</v>
      </c>
      <c r="V540" s="73">
        <v>5.7032850000000003E-2</v>
      </c>
      <c r="W540" s="73">
        <v>8.0488899999999995E-3</v>
      </c>
      <c r="X540" s="115" t="s">
        <v>1069</v>
      </c>
    </row>
    <row r="541" spans="1:24" s="3" customFormat="1" ht="31.5">
      <c r="A541" s="113">
        <f t="shared" si="111"/>
        <v>401</v>
      </c>
      <c r="B541" s="114" t="s">
        <v>1038</v>
      </c>
      <c r="C541" s="114" t="s">
        <v>1039</v>
      </c>
      <c r="D541" s="73">
        <v>0</v>
      </c>
      <c r="E541" s="73">
        <v>0</v>
      </c>
      <c r="F541" s="73">
        <v>0</v>
      </c>
      <c r="G541" s="73">
        <v>0</v>
      </c>
      <c r="H541" s="73">
        <v>0</v>
      </c>
      <c r="I541" s="73">
        <v>2.0230227200000002</v>
      </c>
      <c r="J541" s="73">
        <v>0</v>
      </c>
      <c r="K541" s="73">
        <v>0.40460454400000007</v>
      </c>
      <c r="L541" s="73">
        <v>1.2138136320000001</v>
      </c>
      <c r="M541" s="73">
        <v>0.4046045439999999</v>
      </c>
      <c r="N541" s="73">
        <v>2.0230227200000002</v>
      </c>
      <c r="O541" s="73">
        <v>0</v>
      </c>
      <c r="P541" s="73">
        <v>0.40460454400000007</v>
      </c>
      <c r="Q541" s="73">
        <v>1.2138136320000001</v>
      </c>
      <c r="R541" s="73">
        <v>0.4046045439999999</v>
      </c>
      <c r="S541" s="73">
        <v>2.0230227200000002</v>
      </c>
      <c r="T541" s="73">
        <v>0</v>
      </c>
      <c r="U541" s="73">
        <v>1.045695</v>
      </c>
      <c r="V541" s="73">
        <v>0.35674299999999998</v>
      </c>
      <c r="W541" s="73">
        <v>0.62058471999999998</v>
      </c>
      <c r="X541" s="115" t="s">
        <v>1069</v>
      </c>
    </row>
    <row r="542" spans="1:24" s="3" customFormat="1">
      <c r="A542" s="113">
        <f t="shared" si="111"/>
        <v>402</v>
      </c>
      <c r="B542" s="114" t="s">
        <v>1134</v>
      </c>
      <c r="C542" s="114" t="s">
        <v>963</v>
      </c>
      <c r="D542" s="73">
        <v>0</v>
      </c>
      <c r="E542" s="73">
        <v>0</v>
      </c>
      <c r="F542" s="73">
        <v>0</v>
      </c>
      <c r="G542" s="73">
        <v>0</v>
      </c>
      <c r="H542" s="73">
        <v>0</v>
      </c>
      <c r="I542" s="73">
        <v>8.58985822</v>
      </c>
      <c r="J542" s="73">
        <v>0</v>
      </c>
      <c r="K542" s="73">
        <v>0</v>
      </c>
      <c r="L542" s="73">
        <v>8.58985822</v>
      </c>
      <c r="M542" s="73">
        <v>0</v>
      </c>
      <c r="N542" s="73">
        <v>8.58985822</v>
      </c>
      <c r="O542" s="73">
        <v>0</v>
      </c>
      <c r="P542" s="73">
        <v>0</v>
      </c>
      <c r="Q542" s="73">
        <v>8.58985822</v>
      </c>
      <c r="R542" s="73">
        <v>0</v>
      </c>
      <c r="S542" s="73">
        <v>1.5929763700000001</v>
      </c>
      <c r="T542" s="73">
        <v>0</v>
      </c>
      <c r="U542" s="73">
        <v>0</v>
      </c>
      <c r="V542" s="73">
        <v>1.5929763700000001</v>
      </c>
      <c r="W542" s="73">
        <v>0</v>
      </c>
      <c r="X542" s="115" t="s">
        <v>1069</v>
      </c>
    </row>
    <row r="543" spans="1:24" s="3" customFormat="1" ht="31.5">
      <c r="A543" s="113">
        <f t="shared" si="111"/>
        <v>403</v>
      </c>
      <c r="B543" s="114" t="s">
        <v>1040</v>
      </c>
      <c r="C543" s="114" t="s">
        <v>1135</v>
      </c>
      <c r="D543" s="73">
        <v>0</v>
      </c>
      <c r="E543" s="73">
        <v>0</v>
      </c>
      <c r="F543" s="73">
        <v>0</v>
      </c>
      <c r="G543" s="73">
        <v>0</v>
      </c>
      <c r="H543" s="73">
        <v>0</v>
      </c>
      <c r="I543" s="73">
        <v>20.227944429999997</v>
      </c>
      <c r="J543" s="73">
        <v>0</v>
      </c>
      <c r="K543" s="73">
        <v>0</v>
      </c>
      <c r="L543" s="73">
        <v>20.227944429999997</v>
      </c>
      <c r="M543" s="73">
        <v>0</v>
      </c>
      <c r="N543" s="73">
        <v>20.227944429999997</v>
      </c>
      <c r="O543" s="73">
        <v>0</v>
      </c>
      <c r="P543" s="73">
        <v>0</v>
      </c>
      <c r="Q543" s="73">
        <v>20.227944429999997</v>
      </c>
      <c r="R543" s="73">
        <v>0</v>
      </c>
      <c r="S543" s="73">
        <v>10.872468639999997</v>
      </c>
      <c r="T543" s="73">
        <v>0</v>
      </c>
      <c r="U543" s="73">
        <v>0</v>
      </c>
      <c r="V543" s="73">
        <v>10.872468639999997</v>
      </c>
      <c r="W543" s="73">
        <v>0</v>
      </c>
      <c r="X543" s="115" t="s">
        <v>1069</v>
      </c>
    </row>
    <row r="544" spans="1:24" s="3" customFormat="1">
      <c r="A544" s="201" t="s">
        <v>57</v>
      </c>
      <c r="B544" s="242" t="s">
        <v>58</v>
      </c>
      <c r="C544" s="242"/>
      <c r="D544" s="242">
        <f t="shared" ref="D544:W544" si="112">SUM(D545:D558)</f>
        <v>0</v>
      </c>
      <c r="E544" s="242">
        <f t="shared" si="112"/>
        <v>0</v>
      </c>
      <c r="F544" s="242">
        <f t="shared" si="112"/>
        <v>0</v>
      </c>
      <c r="G544" s="242">
        <f t="shared" si="112"/>
        <v>0</v>
      </c>
      <c r="H544" s="242">
        <f t="shared" si="112"/>
        <v>0</v>
      </c>
      <c r="I544" s="242">
        <f t="shared" si="112"/>
        <v>8.3494646100000001</v>
      </c>
      <c r="J544" s="242">
        <f t="shared" si="112"/>
        <v>0</v>
      </c>
      <c r="K544" s="242">
        <f t="shared" si="112"/>
        <v>1.06</v>
      </c>
      <c r="L544" s="242">
        <f t="shared" si="112"/>
        <v>3.7968900099999998</v>
      </c>
      <c r="M544" s="242">
        <f t="shared" si="112"/>
        <v>3.4925745999999998</v>
      </c>
      <c r="N544" s="242">
        <f t="shared" si="112"/>
        <v>8.3494646100000001</v>
      </c>
      <c r="O544" s="242">
        <f t="shared" si="112"/>
        <v>0</v>
      </c>
      <c r="P544" s="242">
        <f t="shared" si="112"/>
        <v>1.06</v>
      </c>
      <c r="Q544" s="242">
        <f t="shared" si="112"/>
        <v>3.7968900099999998</v>
      </c>
      <c r="R544" s="242">
        <f t="shared" si="112"/>
        <v>3.4925745999999998</v>
      </c>
      <c r="S544" s="242">
        <f t="shared" si="112"/>
        <v>11.60692633</v>
      </c>
      <c r="T544" s="242">
        <f t="shared" si="112"/>
        <v>0</v>
      </c>
      <c r="U544" s="242">
        <f t="shared" si="112"/>
        <v>9.774301659999999</v>
      </c>
      <c r="V544" s="242">
        <f t="shared" si="112"/>
        <v>1.3306072199999999</v>
      </c>
      <c r="W544" s="242">
        <f t="shared" si="112"/>
        <v>0.50201744999999998</v>
      </c>
      <c r="X544" s="115"/>
    </row>
    <row r="545" spans="1:24" s="3" customFormat="1" ht="47.25">
      <c r="A545" s="113">
        <f>A543+1</f>
        <v>404</v>
      </c>
      <c r="B545" s="114" t="s">
        <v>1041</v>
      </c>
      <c r="C545" s="114" t="s">
        <v>1042</v>
      </c>
      <c r="D545" s="73">
        <v>0</v>
      </c>
      <c r="E545" s="73">
        <v>0</v>
      </c>
      <c r="F545" s="73">
        <v>0</v>
      </c>
      <c r="G545" s="73">
        <v>0</v>
      </c>
      <c r="H545" s="73">
        <v>0</v>
      </c>
      <c r="I545" s="73">
        <v>2.2600599999999997</v>
      </c>
      <c r="J545" s="73">
        <v>0</v>
      </c>
      <c r="K545" s="73">
        <v>0</v>
      </c>
      <c r="L545" s="73">
        <v>0</v>
      </c>
      <c r="M545" s="73">
        <v>2.2600599999999997</v>
      </c>
      <c r="N545" s="73">
        <v>2.2600599999999997</v>
      </c>
      <c r="O545" s="73">
        <v>0</v>
      </c>
      <c r="P545" s="73">
        <v>0</v>
      </c>
      <c r="Q545" s="73">
        <v>0</v>
      </c>
      <c r="R545" s="73">
        <v>2.2600599999999997</v>
      </c>
      <c r="S545" s="73">
        <v>4.1675328800000004</v>
      </c>
      <c r="T545" s="73">
        <v>0</v>
      </c>
      <c r="U545" s="73">
        <v>5.8895879999999998</v>
      </c>
      <c r="V545" s="73">
        <v>0.43095812999999999</v>
      </c>
      <c r="W545" s="73">
        <v>0.32950285000000001</v>
      </c>
      <c r="X545" s="115" t="s">
        <v>1069</v>
      </c>
    </row>
    <row r="546" spans="1:24" s="3" customFormat="1" ht="63">
      <c r="A546" s="113">
        <f>A545+1</f>
        <v>405</v>
      </c>
      <c r="B546" s="114" t="s">
        <v>1043</v>
      </c>
      <c r="C546" s="114" t="s">
        <v>1044</v>
      </c>
      <c r="D546" s="73">
        <v>0</v>
      </c>
      <c r="E546" s="73">
        <v>0</v>
      </c>
      <c r="F546" s="73">
        <v>0</v>
      </c>
      <c r="G546" s="73">
        <v>0</v>
      </c>
      <c r="H546" s="73">
        <v>0</v>
      </c>
      <c r="I546" s="73">
        <v>6.3183950000000003E-2</v>
      </c>
      <c r="J546" s="73">
        <v>0</v>
      </c>
      <c r="K546" s="73">
        <v>0</v>
      </c>
      <c r="L546" s="73">
        <v>0</v>
      </c>
      <c r="M546" s="73">
        <v>6.3183950000000003E-2</v>
      </c>
      <c r="N546" s="73">
        <v>6.3183950000000003E-2</v>
      </c>
      <c r="O546" s="73">
        <v>0</v>
      </c>
      <c r="P546" s="73">
        <v>0</v>
      </c>
      <c r="Q546" s="73">
        <v>0</v>
      </c>
      <c r="R546" s="73">
        <v>6.3183950000000003E-2</v>
      </c>
      <c r="S546" s="73">
        <v>6.6500489800000002</v>
      </c>
      <c r="T546" s="73">
        <v>0</v>
      </c>
      <c r="U546" s="73">
        <v>3.8847136600000001</v>
      </c>
      <c r="V546" s="73">
        <v>0.21963526999999999</v>
      </c>
      <c r="W546" s="73">
        <v>6.3183950000000003E-2</v>
      </c>
      <c r="X546" s="115" t="s">
        <v>1069</v>
      </c>
    </row>
    <row r="547" spans="1:24" s="3" customFormat="1" ht="47.25">
      <c r="A547" s="113">
        <f t="shared" ref="A547:A558" si="113">A546+1</f>
        <v>406</v>
      </c>
      <c r="B547" s="114" t="s">
        <v>1045</v>
      </c>
      <c r="C547" s="114" t="s">
        <v>1046</v>
      </c>
      <c r="D547" s="73">
        <v>0</v>
      </c>
      <c r="E547" s="73">
        <v>0</v>
      </c>
      <c r="F547" s="73">
        <v>0</v>
      </c>
      <c r="G547" s="73">
        <v>0</v>
      </c>
      <c r="H547" s="73">
        <v>0</v>
      </c>
      <c r="I547" s="73">
        <v>4.1159330000000001E-2</v>
      </c>
      <c r="J547" s="73">
        <v>0</v>
      </c>
      <c r="K547" s="73">
        <v>0</v>
      </c>
      <c r="L547" s="73">
        <v>0</v>
      </c>
      <c r="M547" s="73">
        <v>4.1159330000000001E-2</v>
      </c>
      <c r="N547" s="73">
        <v>4.1159330000000001E-2</v>
      </c>
      <c r="O547" s="73">
        <v>0</v>
      </c>
      <c r="P547" s="73">
        <v>0</v>
      </c>
      <c r="Q547" s="73">
        <v>0</v>
      </c>
      <c r="R547" s="73">
        <v>4.1159330000000001E-2</v>
      </c>
      <c r="S547" s="73">
        <v>0.26487168999999999</v>
      </c>
      <c r="T547" s="73">
        <v>0</v>
      </c>
      <c r="U547" s="73">
        <v>0</v>
      </c>
      <c r="V547" s="73">
        <v>0.22371236</v>
      </c>
      <c r="W547" s="73">
        <v>4.1159329999999994E-2</v>
      </c>
      <c r="X547" s="115" t="s">
        <v>1069</v>
      </c>
    </row>
    <row r="548" spans="1:24" s="3" customFormat="1" ht="47.25">
      <c r="A548" s="113">
        <f t="shared" si="113"/>
        <v>407</v>
      </c>
      <c r="B548" s="114" t="s">
        <v>1047</v>
      </c>
      <c r="C548" s="114" t="s">
        <v>1048</v>
      </c>
      <c r="D548" s="73">
        <v>0</v>
      </c>
      <c r="E548" s="73">
        <v>0</v>
      </c>
      <c r="F548" s="73">
        <v>0</v>
      </c>
      <c r="G548" s="73">
        <v>0</v>
      </c>
      <c r="H548" s="73">
        <v>0</v>
      </c>
      <c r="I548" s="73">
        <v>1.3867199999999999E-3</v>
      </c>
      <c r="J548" s="73">
        <v>0</v>
      </c>
      <c r="K548" s="73">
        <v>0</v>
      </c>
      <c r="L548" s="73">
        <v>0</v>
      </c>
      <c r="M548" s="73">
        <v>1.3867199999999999E-3</v>
      </c>
      <c r="N548" s="73">
        <v>1.3867199999999999E-3</v>
      </c>
      <c r="O548" s="73">
        <v>0</v>
      </c>
      <c r="P548" s="73">
        <v>0</v>
      </c>
      <c r="Q548" s="73">
        <v>0</v>
      </c>
      <c r="R548" s="73">
        <v>1.3867199999999999E-3</v>
      </c>
      <c r="S548" s="73">
        <v>3.1817430000000001E-2</v>
      </c>
      <c r="T548" s="73">
        <v>0</v>
      </c>
      <c r="U548" s="73">
        <v>0</v>
      </c>
      <c r="V548" s="73">
        <v>3.043071E-2</v>
      </c>
      <c r="W548" s="73">
        <v>1.386720000000001E-3</v>
      </c>
      <c r="X548" s="115" t="s">
        <v>1069</v>
      </c>
    </row>
    <row r="549" spans="1:24" s="3" customFormat="1" ht="47.25">
      <c r="A549" s="113">
        <f t="shared" si="113"/>
        <v>408</v>
      </c>
      <c r="B549" s="114" t="s">
        <v>1049</v>
      </c>
      <c r="C549" s="114" t="s">
        <v>1050</v>
      </c>
      <c r="D549" s="73">
        <v>0</v>
      </c>
      <c r="E549" s="73">
        <v>0</v>
      </c>
      <c r="F549" s="73">
        <v>0</v>
      </c>
      <c r="G549" s="73">
        <v>0</v>
      </c>
      <c r="H549" s="73">
        <v>0</v>
      </c>
      <c r="I549" s="73">
        <v>4.2063830000000003E-2</v>
      </c>
      <c r="J549" s="73">
        <v>0</v>
      </c>
      <c r="K549" s="73">
        <v>0</v>
      </c>
      <c r="L549" s="73">
        <v>0</v>
      </c>
      <c r="M549" s="73">
        <v>4.2063830000000003E-2</v>
      </c>
      <c r="N549" s="73">
        <v>4.2063830000000003E-2</v>
      </c>
      <c r="O549" s="73">
        <v>0</v>
      </c>
      <c r="P549" s="73">
        <v>0</v>
      </c>
      <c r="Q549" s="73">
        <v>0</v>
      </c>
      <c r="R549" s="73">
        <v>4.2063830000000003E-2</v>
      </c>
      <c r="S549" s="73">
        <v>0.28353225999999998</v>
      </c>
      <c r="T549" s="73">
        <v>0</v>
      </c>
      <c r="U549" s="73">
        <v>0</v>
      </c>
      <c r="V549" s="73">
        <v>0.24146843000000001</v>
      </c>
      <c r="W549" s="73">
        <v>4.2063830000000003E-2</v>
      </c>
      <c r="X549" s="115" t="s">
        <v>1069</v>
      </c>
    </row>
    <row r="550" spans="1:24" s="3" customFormat="1" ht="47.25">
      <c r="A550" s="113">
        <f t="shared" si="113"/>
        <v>409</v>
      </c>
      <c r="B550" s="114" t="s">
        <v>1051</v>
      </c>
      <c r="C550" s="114" t="s">
        <v>1052</v>
      </c>
      <c r="D550" s="73">
        <v>0</v>
      </c>
      <c r="E550" s="73">
        <v>0</v>
      </c>
      <c r="F550" s="73">
        <v>0</v>
      </c>
      <c r="G550" s="73">
        <v>0</v>
      </c>
      <c r="H550" s="73">
        <v>0</v>
      </c>
      <c r="I550" s="73">
        <v>8.1434899999999998E-3</v>
      </c>
      <c r="J550" s="73">
        <v>0</v>
      </c>
      <c r="K550" s="73">
        <v>0</v>
      </c>
      <c r="L550" s="73">
        <v>0</v>
      </c>
      <c r="M550" s="73">
        <v>8.1434899999999998E-3</v>
      </c>
      <c r="N550" s="73">
        <v>8.1434899999999998E-3</v>
      </c>
      <c r="O550" s="73">
        <v>0</v>
      </c>
      <c r="P550" s="73">
        <v>0</v>
      </c>
      <c r="Q550" s="73">
        <v>0</v>
      </c>
      <c r="R550" s="73">
        <v>8.1434899999999998E-3</v>
      </c>
      <c r="S550" s="73">
        <v>1.3599740000000001E-2</v>
      </c>
      <c r="T550" s="73">
        <v>0</v>
      </c>
      <c r="U550" s="73">
        <v>0</v>
      </c>
      <c r="V550" s="73">
        <v>5.4562500000000002E-3</v>
      </c>
      <c r="W550" s="73">
        <v>8.1434899999999998E-3</v>
      </c>
      <c r="X550" s="115" t="s">
        <v>1069</v>
      </c>
    </row>
    <row r="551" spans="1:24" s="3" customFormat="1" ht="47.25">
      <c r="A551" s="113">
        <f t="shared" si="113"/>
        <v>410</v>
      </c>
      <c r="B551" s="114" t="s">
        <v>1053</v>
      </c>
      <c r="C551" s="114" t="s">
        <v>1054</v>
      </c>
      <c r="D551" s="73">
        <v>0</v>
      </c>
      <c r="E551" s="73">
        <v>0</v>
      </c>
      <c r="F551" s="73">
        <v>0</v>
      </c>
      <c r="G551" s="73">
        <v>0</v>
      </c>
      <c r="H551" s="73">
        <v>0</v>
      </c>
      <c r="I551" s="73">
        <v>6.1923400000000002E-3</v>
      </c>
      <c r="J551" s="73">
        <v>0</v>
      </c>
      <c r="K551" s="73">
        <v>0</v>
      </c>
      <c r="L551" s="73">
        <v>0</v>
      </c>
      <c r="M551" s="73">
        <v>6.1923400000000002E-3</v>
      </c>
      <c r="N551" s="73">
        <v>6.1923400000000002E-3</v>
      </c>
      <c r="O551" s="73">
        <v>0</v>
      </c>
      <c r="P551" s="73">
        <v>0</v>
      </c>
      <c r="Q551" s="73">
        <v>0</v>
      </c>
      <c r="R551" s="73">
        <v>6.1923400000000002E-3</v>
      </c>
      <c r="S551" s="73">
        <v>3.1855630000000003E-2</v>
      </c>
      <c r="T551" s="73">
        <v>0</v>
      </c>
      <c r="U551" s="73">
        <v>0</v>
      </c>
      <c r="V551" s="73">
        <v>2.5663289999999998E-2</v>
      </c>
      <c r="W551" s="73">
        <v>6.1923400000000045E-3</v>
      </c>
      <c r="X551" s="115" t="s">
        <v>1069</v>
      </c>
    </row>
    <row r="552" spans="1:24" s="3" customFormat="1" ht="47.25">
      <c r="A552" s="113">
        <f t="shared" si="113"/>
        <v>411</v>
      </c>
      <c r="B552" s="114" t="s">
        <v>1055</v>
      </c>
      <c r="C552" s="114" t="s">
        <v>1056</v>
      </c>
      <c r="D552" s="73">
        <v>0</v>
      </c>
      <c r="E552" s="73">
        <v>0</v>
      </c>
      <c r="F552" s="73">
        <v>0</v>
      </c>
      <c r="G552" s="73">
        <v>0</v>
      </c>
      <c r="H552" s="73">
        <v>0</v>
      </c>
      <c r="I552" s="73">
        <v>0.61689000999999999</v>
      </c>
      <c r="J552" s="73">
        <v>0</v>
      </c>
      <c r="K552" s="73">
        <v>0</v>
      </c>
      <c r="L552" s="73">
        <v>0.61689000999999999</v>
      </c>
      <c r="M552" s="73">
        <v>0</v>
      </c>
      <c r="N552" s="73">
        <v>0.61689000999999999</v>
      </c>
      <c r="O552" s="73">
        <v>0</v>
      </c>
      <c r="P552" s="73">
        <v>0</v>
      </c>
      <c r="Q552" s="73">
        <v>0.61689000999999999</v>
      </c>
      <c r="R552" s="73">
        <v>0</v>
      </c>
      <c r="S552" s="73">
        <v>0</v>
      </c>
      <c r="T552" s="73">
        <v>0</v>
      </c>
      <c r="U552" s="73">
        <v>0</v>
      </c>
      <c r="V552" s="73">
        <v>0</v>
      </c>
      <c r="W552" s="73">
        <v>0</v>
      </c>
      <c r="X552" s="115" t="s">
        <v>1069</v>
      </c>
    </row>
    <row r="553" spans="1:24" s="3" customFormat="1" ht="47.25">
      <c r="A553" s="113">
        <f t="shared" si="113"/>
        <v>412</v>
      </c>
      <c r="B553" s="114" t="s">
        <v>1057</v>
      </c>
      <c r="C553" s="114" t="s">
        <v>1058</v>
      </c>
      <c r="D553" s="73">
        <v>0</v>
      </c>
      <c r="E553" s="73">
        <v>0</v>
      </c>
      <c r="F553" s="73">
        <v>0</v>
      </c>
      <c r="G553" s="73">
        <v>0</v>
      </c>
      <c r="H553" s="73">
        <v>0</v>
      </c>
      <c r="I553" s="73">
        <v>1.038494E-2</v>
      </c>
      <c r="J553" s="73">
        <v>0</v>
      </c>
      <c r="K553" s="73">
        <v>0</v>
      </c>
      <c r="L553" s="73">
        <v>0</v>
      </c>
      <c r="M553" s="73">
        <v>1.038494E-2</v>
      </c>
      <c r="N553" s="73">
        <v>1.038494E-2</v>
      </c>
      <c r="O553" s="73">
        <v>0</v>
      </c>
      <c r="P553" s="73">
        <v>0</v>
      </c>
      <c r="Q553" s="73">
        <v>0</v>
      </c>
      <c r="R553" s="73">
        <v>1.038494E-2</v>
      </c>
      <c r="S553" s="73">
        <v>0.16366771999999999</v>
      </c>
      <c r="T553" s="73">
        <v>0</v>
      </c>
      <c r="U553" s="73">
        <v>0</v>
      </c>
      <c r="V553" s="73">
        <v>0.15328278000000001</v>
      </c>
      <c r="W553" s="73">
        <v>1.038494E-2</v>
      </c>
      <c r="X553" s="115" t="s">
        <v>1069</v>
      </c>
    </row>
    <row r="554" spans="1:24" s="3" customFormat="1" ht="47.25">
      <c r="A554" s="113">
        <f t="shared" si="113"/>
        <v>413</v>
      </c>
      <c r="B554" s="114" t="s">
        <v>1059</v>
      </c>
      <c r="C554" s="114" t="s">
        <v>1060</v>
      </c>
      <c r="D554" s="73">
        <v>0</v>
      </c>
      <c r="E554" s="73">
        <v>0</v>
      </c>
      <c r="F554" s="73">
        <v>0</v>
      </c>
      <c r="G554" s="73">
        <v>0</v>
      </c>
      <c r="H554" s="73">
        <v>0</v>
      </c>
      <c r="I554" s="73">
        <v>0.74808814000000001</v>
      </c>
      <c r="J554" s="73">
        <v>0</v>
      </c>
      <c r="K554" s="73">
        <v>0.149617628</v>
      </c>
      <c r="L554" s="73">
        <v>0.44885288400000001</v>
      </c>
      <c r="M554" s="73">
        <v>0.149617628</v>
      </c>
      <c r="N554" s="73">
        <v>0.74808814000000001</v>
      </c>
      <c r="O554" s="73">
        <v>0</v>
      </c>
      <c r="P554" s="73">
        <v>0.149617628</v>
      </c>
      <c r="Q554" s="73">
        <v>0.44885288400000001</v>
      </c>
      <c r="R554" s="73">
        <v>0.149617628</v>
      </c>
      <c r="S554" s="73">
        <v>0</v>
      </c>
      <c r="T554" s="73">
        <v>0</v>
      </c>
      <c r="U554" s="73">
        <v>0</v>
      </c>
      <c r="V554" s="73">
        <v>0</v>
      </c>
      <c r="W554" s="73">
        <v>0</v>
      </c>
      <c r="X554" s="115" t="s">
        <v>1069</v>
      </c>
    </row>
    <row r="555" spans="1:24" s="3" customFormat="1" ht="78.75">
      <c r="A555" s="113">
        <f t="shared" si="113"/>
        <v>414</v>
      </c>
      <c r="B555" s="114" t="s">
        <v>1061</v>
      </c>
      <c r="C555" s="114" t="s">
        <v>1062</v>
      </c>
      <c r="D555" s="73">
        <v>0</v>
      </c>
      <c r="E555" s="73">
        <v>0</v>
      </c>
      <c r="F555" s="73">
        <v>0</v>
      </c>
      <c r="G555" s="73">
        <v>0</v>
      </c>
      <c r="H555" s="73">
        <v>0</v>
      </c>
      <c r="I555" s="73">
        <v>1.1453049</v>
      </c>
      <c r="J555" s="73">
        <v>0</v>
      </c>
      <c r="K555" s="73">
        <v>0.22906098</v>
      </c>
      <c r="L555" s="73">
        <v>0.68718293999999991</v>
      </c>
      <c r="M555" s="73">
        <v>0.22906098000000008</v>
      </c>
      <c r="N555" s="73">
        <v>1.1453049</v>
      </c>
      <c r="O555" s="73">
        <v>0</v>
      </c>
      <c r="P555" s="73">
        <v>0.22906098</v>
      </c>
      <c r="Q555" s="73">
        <v>0.68718293999999991</v>
      </c>
      <c r="R555" s="73">
        <v>0.22906098000000008</v>
      </c>
      <c r="S555" s="73">
        <v>0</v>
      </c>
      <c r="T555" s="73">
        <v>0</v>
      </c>
      <c r="U555" s="73">
        <v>0</v>
      </c>
      <c r="V555" s="73">
        <v>0</v>
      </c>
      <c r="W555" s="73">
        <v>0</v>
      </c>
      <c r="X555" s="115" t="s">
        <v>1069</v>
      </c>
    </row>
    <row r="556" spans="1:24" s="3" customFormat="1" ht="94.5">
      <c r="A556" s="113">
        <f t="shared" si="113"/>
        <v>415</v>
      </c>
      <c r="B556" s="114" t="s">
        <v>1063</v>
      </c>
      <c r="C556" s="114" t="s">
        <v>1064</v>
      </c>
      <c r="D556" s="73">
        <v>0</v>
      </c>
      <c r="E556" s="73">
        <v>0</v>
      </c>
      <c r="F556" s="73">
        <v>0</v>
      </c>
      <c r="G556" s="73">
        <v>0</v>
      </c>
      <c r="H556" s="73">
        <v>0</v>
      </c>
      <c r="I556" s="73">
        <v>2.0222568599999997</v>
      </c>
      <c r="J556" s="73">
        <v>0</v>
      </c>
      <c r="K556" s="73">
        <v>0.40445137199999998</v>
      </c>
      <c r="L556" s="73">
        <v>1.2133541159999999</v>
      </c>
      <c r="M556" s="73">
        <v>0.40445137199999981</v>
      </c>
      <c r="N556" s="73">
        <v>2.0222568599999997</v>
      </c>
      <c r="O556" s="73">
        <v>0</v>
      </c>
      <c r="P556" s="73">
        <v>0.40445137199999998</v>
      </c>
      <c r="Q556" s="73">
        <v>1.2133541159999999</v>
      </c>
      <c r="R556" s="73">
        <v>0.40445137199999981</v>
      </c>
      <c r="S556" s="73">
        <v>0</v>
      </c>
      <c r="T556" s="73">
        <v>0</v>
      </c>
      <c r="U556" s="73">
        <v>0</v>
      </c>
      <c r="V556" s="73">
        <v>0</v>
      </c>
      <c r="W556" s="73">
        <v>0</v>
      </c>
      <c r="X556" s="115" t="s">
        <v>1069</v>
      </c>
    </row>
    <row r="557" spans="1:24" s="3" customFormat="1" ht="47.25">
      <c r="A557" s="113">
        <f t="shared" si="113"/>
        <v>416</v>
      </c>
      <c r="B557" s="114" t="s">
        <v>1065</v>
      </c>
      <c r="C557" s="114" t="s">
        <v>1066</v>
      </c>
      <c r="D557" s="73">
        <v>0</v>
      </c>
      <c r="E557" s="73">
        <v>0</v>
      </c>
      <c r="F557" s="73">
        <v>0</v>
      </c>
      <c r="G557" s="73">
        <v>0</v>
      </c>
      <c r="H557" s="73">
        <v>0</v>
      </c>
      <c r="I557" s="73">
        <v>0.71018777999999994</v>
      </c>
      <c r="J557" s="73">
        <v>0</v>
      </c>
      <c r="K557" s="73">
        <v>0.14203755599999998</v>
      </c>
      <c r="L557" s="73">
        <v>0.42611266799999997</v>
      </c>
      <c r="M557" s="73">
        <v>0.14203755599999995</v>
      </c>
      <c r="N557" s="73">
        <v>0.71018777999999994</v>
      </c>
      <c r="O557" s="73">
        <v>0</v>
      </c>
      <c r="P557" s="73">
        <v>0.14203755599999998</v>
      </c>
      <c r="Q557" s="73">
        <v>0.42611266799999997</v>
      </c>
      <c r="R557" s="73">
        <v>0.14203755599999995</v>
      </c>
      <c r="S557" s="73">
        <v>0</v>
      </c>
      <c r="T557" s="73">
        <v>0</v>
      </c>
      <c r="U557" s="73">
        <v>0</v>
      </c>
      <c r="V557" s="73">
        <v>0</v>
      </c>
      <c r="W557" s="73">
        <v>0</v>
      </c>
      <c r="X557" s="115" t="s">
        <v>1069</v>
      </c>
    </row>
    <row r="558" spans="1:24" s="3" customFormat="1" ht="47.25">
      <c r="A558" s="113">
        <f t="shared" si="113"/>
        <v>417</v>
      </c>
      <c r="B558" s="114" t="s">
        <v>1067</v>
      </c>
      <c r="C558" s="114" t="s">
        <v>1068</v>
      </c>
      <c r="D558" s="73">
        <v>0</v>
      </c>
      <c r="E558" s="73">
        <v>0</v>
      </c>
      <c r="F558" s="73">
        <v>0</v>
      </c>
      <c r="G558" s="73">
        <v>0</v>
      </c>
      <c r="H558" s="73">
        <v>0</v>
      </c>
      <c r="I558" s="73">
        <v>0.67416232000000009</v>
      </c>
      <c r="J558" s="73">
        <v>0</v>
      </c>
      <c r="K558" s="73">
        <v>0.13483246400000001</v>
      </c>
      <c r="L558" s="73">
        <v>0.40449739200000007</v>
      </c>
      <c r="M558" s="73">
        <v>0.13483246399999999</v>
      </c>
      <c r="N558" s="73">
        <v>0.67416232000000009</v>
      </c>
      <c r="O558" s="73">
        <v>0</v>
      </c>
      <c r="P558" s="73">
        <v>0.13483246400000001</v>
      </c>
      <c r="Q558" s="73">
        <v>0.40449739200000007</v>
      </c>
      <c r="R558" s="73">
        <v>0.13483246399999999</v>
      </c>
      <c r="S558" s="73">
        <v>0</v>
      </c>
      <c r="T558" s="73">
        <v>0</v>
      </c>
      <c r="U558" s="73">
        <v>0</v>
      </c>
      <c r="V558" s="73">
        <v>0</v>
      </c>
      <c r="W558" s="73">
        <v>0</v>
      </c>
      <c r="X558" s="115" t="s">
        <v>1069</v>
      </c>
    </row>
    <row r="559" spans="1:24" s="3" customFormat="1">
      <c r="A559" s="234" t="s">
        <v>3</v>
      </c>
      <c r="B559" s="234" t="s">
        <v>13</v>
      </c>
      <c r="C559" s="234"/>
      <c r="D559" s="242">
        <f>D560+D561+D562</f>
        <v>0</v>
      </c>
      <c r="E559" s="242">
        <f t="shared" ref="E559:W559" si="114">E560+E561+E562</f>
        <v>0</v>
      </c>
      <c r="F559" s="242">
        <f t="shared" si="114"/>
        <v>0</v>
      </c>
      <c r="G559" s="242">
        <f t="shared" si="114"/>
        <v>0</v>
      </c>
      <c r="H559" s="242">
        <f t="shared" si="114"/>
        <v>0</v>
      </c>
      <c r="I559" s="242">
        <f t="shared" si="114"/>
        <v>8.1434899999999998E-3</v>
      </c>
      <c r="J559" s="242">
        <f t="shared" si="114"/>
        <v>0</v>
      </c>
      <c r="K559" s="242">
        <f t="shared" si="114"/>
        <v>0</v>
      </c>
      <c r="L559" s="242">
        <f t="shared" si="114"/>
        <v>0</v>
      </c>
      <c r="M559" s="242">
        <f t="shared" si="114"/>
        <v>8.1434899999999998E-3</v>
      </c>
      <c r="N559" s="242">
        <f t="shared" si="114"/>
        <v>8.1434899999999998E-3</v>
      </c>
      <c r="O559" s="242">
        <f t="shared" si="114"/>
        <v>0</v>
      </c>
      <c r="P559" s="242">
        <f t="shared" si="114"/>
        <v>0</v>
      </c>
      <c r="Q559" s="242">
        <f t="shared" si="114"/>
        <v>0</v>
      </c>
      <c r="R559" s="242">
        <f t="shared" si="114"/>
        <v>8.1434899999999998E-3</v>
      </c>
      <c r="S559" s="242">
        <f t="shared" si="114"/>
        <v>0.48532142</v>
      </c>
      <c r="T559" s="242">
        <f t="shared" si="114"/>
        <v>0</v>
      </c>
      <c r="U559" s="242">
        <f t="shared" si="114"/>
        <v>0</v>
      </c>
      <c r="V559" s="242">
        <f t="shared" si="114"/>
        <v>0.47717792999999997</v>
      </c>
      <c r="W559" s="242">
        <f t="shared" si="114"/>
        <v>8.1434899999999998E-3</v>
      </c>
      <c r="X559" s="366"/>
    </row>
    <row r="560" spans="1:24" s="3" customFormat="1" ht="31.5">
      <c r="A560" s="308" t="s">
        <v>4</v>
      </c>
      <c r="B560" s="234" t="s">
        <v>17</v>
      </c>
      <c r="C560" s="234"/>
      <c r="D560" s="242"/>
      <c r="E560" s="242"/>
      <c r="F560" s="242"/>
      <c r="G560" s="242"/>
      <c r="H560" s="242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  <c r="W560" s="242"/>
      <c r="X560" s="366"/>
    </row>
    <row r="561" spans="1:24" s="3" customFormat="1">
      <c r="A561" s="308" t="s">
        <v>5</v>
      </c>
      <c r="B561" s="234" t="s">
        <v>23</v>
      </c>
      <c r="C561" s="234"/>
      <c r="D561" s="242"/>
      <c r="E561" s="242"/>
      <c r="F561" s="242"/>
      <c r="G561" s="242"/>
      <c r="H561" s="242"/>
      <c r="I561" s="242"/>
      <c r="J561" s="242"/>
      <c r="K561" s="242"/>
      <c r="L561" s="242"/>
      <c r="M561" s="242"/>
      <c r="N561" s="242"/>
      <c r="O561" s="242"/>
      <c r="P561" s="242"/>
      <c r="Q561" s="242"/>
      <c r="R561" s="242"/>
      <c r="S561" s="242"/>
      <c r="T561" s="242"/>
      <c r="U561" s="242"/>
      <c r="V561" s="242"/>
      <c r="W561" s="242"/>
      <c r="X561" s="366"/>
    </row>
    <row r="562" spans="1:24" s="3" customFormat="1">
      <c r="A562" s="201" t="s">
        <v>41</v>
      </c>
      <c r="B562" s="105" t="s">
        <v>58</v>
      </c>
      <c r="C562" s="105"/>
      <c r="D562" s="242">
        <f t="shared" ref="D562:W562" si="115">D563</f>
        <v>0</v>
      </c>
      <c r="E562" s="242">
        <f t="shared" si="115"/>
        <v>0</v>
      </c>
      <c r="F562" s="242">
        <f t="shared" si="115"/>
        <v>0</v>
      </c>
      <c r="G562" s="242">
        <f t="shared" si="115"/>
        <v>0</v>
      </c>
      <c r="H562" s="242">
        <f t="shared" si="115"/>
        <v>0</v>
      </c>
      <c r="I562" s="242">
        <f t="shared" si="115"/>
        <v>8.1434899999999998E-3</v>
      </c>
      <c r="J562" s="242">
        <f t="shared" si="115"/>
        <v>0</v>
      </c>
      <c r="K562" s="242">
        <f t="shared" si="115"/>
        <v>0</v>
      </c>
      <c r="L562" s="242">
        <f t="shared" si="115"/>
        <v>0</v>
      </c>
      <c r="M562" s="242">
        <f t="shared" si="115"/>
        <v>8.1434899999999998E-3</v>
      </c>
      <c r="N562" s="242">
        <f t="shared" si="115"/>
        <v>8.1434899999999998E-3</v>
      </c>
      <c r="O562" s="242">
        <f t="shared" si="115"/>
        <v>0</v>
      </c>
      <c r="P562" s="242">
        <f t="shared" si="115"/>
        <v>0</v>
      </c>
      <c r="Q562" s="242">
        <f t="shared" si="115"/>
        <v>0</v>
      </c>
      <c r="R562" s="242">
        <f t="shared" si="115"/>
        <v>8.1434899999999998E-3</v>
      </c>
      <c r="S562" s="242">
        <f t="shared" si="115"/>
        <v>0.48532142</v>
      </c>
      <c r="T562" s="242">
        <f t="shared" si="115"/>
        <v>0</v>
      </c>
      <c r="U562" s="242">
        <f t="shared" si="115"/>
        <v>0</v>
      </c>
      <c r="V562" s="242">
        <f t="shared" si="115"/>
        <v>0.47717792999999997</v>
      </c>
      <c r="W562" s="242">
        <f t="shared" si="115"/>
        <v>8.1434899999999998E-3</v>
      </c>
      <c r="X562" s="115"/>
    </row>
    <row r="563" spans="1:24" s="89" customFormat="1" ht="31.5">
      <c r="A563" s="400">
        <f>A558+1</f>
        <v>418</v>
      </c>
      <c r="B563" s="363" t="s">
        <v>1073</v>
      </c>
      <c r="C563" s="363" t="s">
        <v>1074</v>
      </c>
      <c r="D563" s="249">
        <v>0</v>
      </c>
      <c r="E563" s="249">
        <v>0</v>
      </c>
      <c r="F563" s="249">
        <v>0</v>
      </c>
      <c r="G563" s="249">
        <v>0</v>
      </c>
      <c r="H563" s="249">
        <v>0</v>
      </c>
      <c r="I563" s="249">
        <v>8.1434899999999998E-3</v>
      </c>
      <c r="J563" s="249">
        <v>0</v>
      </c>
      <c r="K563" s="249">
        <v>0</v>
      </c>
      <c r="L563" s="249">
        <v>0</v>
      </c>
      <c r="M563" s="249">
        <v>8.1434899999999998E-3</v>
      </c>
      <c r="N563" s="249">
        <v>8.1434899999999998E-3</v>
      </c>
      <c r="O563" s="249">
        <v>0</v>
      </c>
      <c r="P563" s="249">
        <v>0</v>
      </c>
      <c r="Q563" s="249">
        <v>0</v>
      </c>
      <c r="R563" s="249">
        <v>8.1434899999999998E-3</v>
      </c>
      <c r="S563" s="249">
        <v>0.48532142</v>
      </c>
      <c r="T563" s="249">
        <v>0</v>
      </c>
      <c r="U563" s="249">
        <v>0</v>
      </c>
      <c r="V563" s="249">
        <v>0.47717792999999997</v>
      </c>
      <c r="W563" s="249">
        <v>8.1434899999999998E-3</v>
      </c>
      <c r="X563" s="373" t="s">
        <v>1069</v>
      </c>
    </row>
    <row r="564" spans="1:24" s="26" customFormat="1" ht="18.75">
      <c r="A564" s="106"/>
      <c r="B564" s="102" t="s">
        <v>48</v>
      </c>
      <c r="C564" s="102"/>
      <c r="D564" s="101">
        <f t="shared" ref="D564:W564" si="116">D575+D595</f>
        <v>0</v>
      </c>
      <c r="E564" s="101">
        <f t="shared" si="116"/>
        <v>0</v>
      </c>
      <c r="F564" s="101">
        <f t="shared" si="116"/>
        <v>0</v>
      </c>
      <c r="G564" s="101">
        <f t="shared" si="116"/>
        <v>0</v>
      </c>
      <c r="H564" s="101">
        <f t="shared" si="116"/>
        <v>0</v>
      </c>
      <c r="I564" s="101">
        <f t="shared" si="116"/>
        <v>13.580251560000002</v>
      </c>
      <c r="J564" s="101">
        <f t="shared" si="116"/>
        <v>0</v>
      </c>
      <c r="K564" s="101">
        <f t="shared" si="116"/>
        <v>0</v>
      </c>
      <c r="L564" s="101">
        <f t="shared" si="116"/>
        <v>12.800038560000003</v>
      </c>
      <c r="M564" s="101">
        <f t="shared" si="116"/>
        <v>0.78021300000000005</v>
      </c>
      <c r="N564" s="101">
        <f t="shared" si="116"/>
        <v>13.580251560000002</v>
      </c>
      <c r="O564" s="101">
        <f t="shared" si="116"/>
        <v>0</v>
      </c>
      <c r="P564" s="101">
        <f t="shared" si="116"/>
        <v>0</v>
      </c>
      <c r="Q564" s="101">
        <f t="shared" si="116"/>
        <v>12.800038560000003</v>
      </c>
      <c r="R564" s="101">
        <f t="shared" si="116"/>
        <v>0.78021300000000005</v>
      </c>
      <c r="S564" s="101">
        <f t="shared" si="116"/>
        <v>7.8161839999999989</v>
      </c>
      <c r="T564" s="101">
        <f t="shared" si="116"/>
        <v>0</v>
      </c>
      <c r="U564" s="101">
        <f t="shared" si="116"/>
        <v>0</v>
      </c>
      <c r="V564" s="101">
        <f t="shared" si="116"/>
        <v>7.4791849999999993</v>
      </c>
      <c r="W564" s="101">
        <f t="shared" si="116"/>
        <v>0.33699900000000005</v>
      </c>
      <c r="X564" s="20"/>
    </row>
    <row r="565" spans="1:24" s="26" customFormat="1" ht="18.75">
      <c r="A565" s="99"/>
      <c r="B565" s="103" t="s">
        <v>52</v>
      </c>
      <c r="C565" s="103"/>
      <c r="D565" s="20">
        <f>D575</f>
        <v>0</v>
      </c>
      <c r="E565" s="20">
        <f t="shared" ref="E565:W565" si="117">E575</f>
        <v>0</v>
      </c>
      <c r="F565" s="20">
        <f t="shared" si="117"/>
        <v>0</v>
      </c>
      <c r="G565" s="20">
        <f t="shared" si="117"/>
        <v>0</v>
      </c>
      <c r="H565" s="20">
        <f t="shared" si="117"/>
        <v>0</v>
      </c>
      <c r="I565" s="20">
        <f t="shared" si="117"/>
        <v>13.580251560000002</v>
      </c>
      <c r="J565" s="20">
        <f t="shared" si="117"/>
        <v>0</v>
      </c>
      <c r="K565" s="20">
        <f t="shared" si="117"/>
        <v>0</v>
      </c>
      <c r="L565" s="20">
        <f t="shared" si="117"/>
        <v>12.800038560000003</v>
      </c>
      <c r="M565" s="20">
        <f t="shared" si="117"/>
        <v>0.78021300000000005</v>
      </c>
      <c r="N565" s="20">
        <f t="shared" si="117"/>
        <v>13.580251560000002</v>
      </c>
      <c r="O565" s="20">
        <f t="shared" si="117"/>
        <v>0</v>
      </c>
      <c r="P565" s="20">
        <f t="shared" si="117"/>
        <v>0</v>
      </c>
      <c r="Q565" s="20">
        <f t="shared" si="117"/>
        <v>12.800038560000003</v>
      </c>
      <c r="R565" s="20">
        <f t="shared" si="117"/>
        <v>0.78021300000000005</v>
      </c>
      <c r="S565" s="20">
        <f t="shared" si="117"/>
        <v>7.8161839999999989</v>
      </c>
      <c r="T565" s="20">
        <f t="shared" si="117"/>
        <v>0</v>
      </c>
      <c r="U565" s="20">
        <f t="shared" si="117"/>
        <v>0</v>
      </c>
      <c r="V565" s="20">
        <f t="shared" si="117"/>
        <v>7.4791849999999993</v>
      </c>
      <c r="W565" s="20">
        <f t="shared" si="117"/>
        <v>0.33699900000000005</v>
      </c>
      <c r="X565" s="20"/>
    </row>
    <row r="566" spans="1:24" s="26" customFormat="1" ht="18.75">
      <c r="A566" s="99"/>
      <c r="B566" s="103" t="s">
        <v>53</v>
      </c>
      <c r="C566" s="103"/>
      <c r="D566" s="20">
        <f>D594</f>
        <v>0</v>
      </c>
      <c r="E566" s="20">
        <f t="shared" ref="E566:W566" si="118">E594</f>
        <v>0</v>
      </c>
      <c r="F566" s="20">
        <f t="shared" si="118"/>
        <v>0</v>
      </c>
      <c r="G566" s="20">
        <f t="shared" si="118"/>
        <v>0</v>
      </c>
      <c r="H566" s="20">
        <f t="shared" si="118"/>
        <v>0</v>
      </c>
      <c r="I566" s="20">
        <f t="shared" si="118"/>
        <v>0</v>
      </c>
      <c r="J566" s="20">
        <f t="shared" si="118"/>
        <v>0</v>
      </c>
      <c r="K566" s="20">
        <f t="shared" si="118"/>
        <v>0</v>
      </c>
      <c r="L566" s="20">
        <f t="shared" si="118"/>
        <v>0</v>
      </c>
      <c r="M566" s="20">
        <f t="shared" si="118"/>
        <v>0</v>
      </c>
      <c r="N566" s="20">
        <f t="shared" si="118"/>
        <v>0</v>
      </c>
      <c r="O566" s="20">
        <f t="shared" si="118"/>
        <v>0</v>
      </c>
      <c r="P566" s="20">
        <f t="shared" si="118"/>
        <v>0</v>
      </c>
      <c r="Q566" s="20">
        <f t="shared" si="118"/>
        <v>0</v>
      </c>
      <c r="R566" s="20">
        <f t="shared" si="118"/>
        <v>0</v>
      </c>
      <c r="S566" s="20">
        <f t="shared" si="118"/>
        <v>0</v>
      </c>
      <c r="T566" s="20">
        <f t="shared" si="118"/>
        <v>0</v>
      </c>
      <c r="U566" s="20">
        <f t="shared" si="118"/>
        <v>0</v>
      </c>
      <c r="V566" s="20">
        <f t="shared" si="118"/>
        <v>0</v>
      </c>
      <c r="W566" s="20">
        <f t="shared" si="118"/>
        <v>0</v>
      </c>
      <c r="X566" s="20"/>
    </row>
    <row r="567" spans="1:24" s="26" customFormat="1" ht="18.75">
      <c r="A567" s="99"/>
      <c r="B567" s="103" t="s">
        <v>54</v>
      </c>
      <c r="C567" s="103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</row>
    <row r="568" spans="1:24" s="26" customFormat="1" ht="18.75">
      <c r="A568" s="99"/>
      <c r="B568" s="103" t="s">
        <v>55</v>
      </c>
      <c r="C568" s="103"/>
      <c r="D568" s="20">
        <f t="shared" ref="D568:W568" si="119">D566-D567</f>
        <v>0</v>
      </c>
      <c r="E568" s="20">
        <f t="shared" si="119"/>
        <v>0</v>
      </c>
      <c r="F568" s="20">
        <f t="shared" si="119"/>
        <v>0</v>
      </c>
      <c r="G568" s="20">
        <f t="shared" si="119"/>
        <v>0</v>
      </c>
      <c r="H568" s="20">
        <f t="shared" si="119"/>
        <v>0</v>
      </c>
      <c r="I568" s="20">
        <f t="shared" si="119"/>
        <v>0</v>
      </c>
      <c r="J568" s="20">
        <f t="shared" si="119"/>
        <v>0</v>
      </c>
      <c r="K568" s="20">
        <f t="shared" si="119"/>
        <v>0</v>
      </c>
      <c r="L568" s="20">
        <f t="shared" si="119"/>
        <v>0</v>
      </c>
      <c r="M568" s="20">
        <f t="shared" si="119"/>
        <v>0</v>
      </c>
      <c r="N568" s="20">
        <f t="shared" si="119"/>
        <v>0</v>
      </c>
      <c r="O568" s="20">
        <f t="shared" si="119"/>
        <v>0</v>
      </c>
      <c r="P568" s="20">
        <f t="shared" si="119"/>
        <v>0</v>
      </c>
      <c r="Q568" s="20">
        <f t="shared" si="119"/>
        <v>0</v>
      </c>
      <c r="R568" s="20">
        <f t="shared" si="119"/>
        <v>0</v>
      </c>
      <c r="S568" s="20">
        <f t="shared" si="119"/>
        <v>0</v>
      </c>
      <c r="T568" s="20">
        <f t="shared" si="119"/>
        <v>0</v>
      </c>
      <c r="U568" s="20">
        <f t="shared" si="119"/>
        <v>0</v>
      </c>
      <c r="V568" s="20">
        <f t="shared" si="119"/>
        <v>0</v>
      </c>
      <c r="W568" s="20">
        <f t="shared" si="119"/>
        <v>0</v>
      </c>
      <c r="X568" s="20"/>
    </row>
    <row r="569" spans="1:24" s="26" customFormat="1" ht="18.75">
      <c r="A569" s="99"/>
      <c r="B569" s="103" t="s">
        <v>56</v>
      </c>
      <c r="C569" s="103"/>
      <c r="D569" s="20">
        <f t="shared" ref="D569:W569" si="120">D576+D585+D586+D588+D589</f>
        <v>0</v>
      </c>
      <c r="E569" s="20">
        <f t="shared" si="120"/>
        <v>0</v>
      </c>
      <c r="F569" s="20">
        <f t="shared" si="120"/>
        <v>0</v>
      </c>
      <c r="G569" s="20">
        <f t="shared" si="120"/>
        <v>0</v>
      </c>
      <c r="H569" s="20">
        <f t="shared" si="120"/>
        <v>0</v>
      </c>
      <c r="I569" s="20">
        <f t="shared" si="120"/>
        <v>13.580251560000002</v>
      </c>
      <c r="J569" s="20">
        <f t="shared" si="120"/>
        <v>0</v>
      </c>
      <c r="K569" s="20">
        <f t="shared" si="120"/>
        <v>0</v>
      </c>
      <c r="L569" s="20">
        <f t="shared" si="120"/>
        <v>12.800038560000003</v>
      </c>
      <c r="M569" s="20">
        <f t="shared" si="120"/>
        <v>0.78021300000000005</v>
      </c>
      <c r="N569" s="20">
        <f t="shared" si="120"/>
        <v>13.580251560000002</v>
      </c>
      <c r="O569" s="20">
        <f t="shared" si="120"/>
        <v>0</v>
      </c>
      <c r="P569" s="20">
        <f t="shared" si="120"/>
        <v>0</v>
      </c>
      <c r="Q569" s="20">
        <f t="shared" si="120"/>
        <v>12.800038560000003</v>
      </c>
      <c r="R569" s="20">
        <f t="shared" si="120"/>
        <v>0.78021300000000005</v>
      </c>
      <c r="S569" s="20">
        <f t="shared" si="120"/>
        <v>7.8161839999999989</v>
      </c>
      <c r="T569" s="20">
        <f t="shared" si="120"/>
        <v>0</v>
      </c>
      <c r="U569" s="20">
        <f t="shared" si="120"/>
        <v>0</v>
      </c>
      <c r="V569" s="20">
        <f t="shared" si="120"/>
        <v>7.4791849999999993</v>
      </c>
      <c r="W569" s="20">
        <f t="shared" si="120"/>
        <v>0.33699900000000005</v>
      </c>
      <c r="X569" s="20"/>
    </row>
    <row r="570" spans="1:24" s="26" customFormat="1" ht="18.75">
      <c r="A570" s="99"/>
      <c r="B570" s="103" t="s">
        <v>13</v>
      </c>
      <c r="C570" s="103"/>
      <c r="D570" s="20">
        <f>D595</f>
        <v>0</v>
      </c>
      <c r="E570" s="20">
        <f t="shared" ref="E570:W570" si="121">E595</f>
        <v>0</v>
      </c>
      <c r="F570" s="20">
        <f t="shared" si="121"/>
        <v>0</v>
      </c>
      <c r="G570" s="20">
        <f t="shared" si="121"/>
        <v>0</v>
      </c>
      <c r="H570" s="20">
        <f t="shared" si="121"/>
        <v>0</v>
      </c>
      <c r="I570" s="20">
        <f t="shared" si="121"/>
        <v>0</v>
      </c>
      <c r="J570" s="20">
        <f t="shared" si="121"/>
        <v>0</v>
      </c>
      <c r="K570" s="20">
        <f t="shared" si="121"/>
        <v>0</v>
      </c>
      <c r="L570" s="20">
        <f t="shared" si="121"/>
        <v>0</v>
      </c>
      <c r="M570" s="20">
        <f t="shared" si="121"/>
        <v>0</v>
      </c>
      <c r="N570" s="20">
        <f t="shared" si="121"/>
        <v>0</v>
      </c>
      <c r="O570" s="20">
        <f t="shared" si="121"/>
        <v>0</v>
      </c>
      <c r="P570" s="20">
        <f t="shared" si="121"/>
        <v>0</v>
      </c>
      <c r="Q570" s="20">
        <f t="shared" si="121"/>
        <v>0</v>
      </c>
      <c r="R570" s="20">
        <f t="shared" si="121"/>
        <v>0</v>
      </c>
      <c r="S570" s="20">
        <f t="shared" si="121"/>
        <v>0</v>
      </c>
      <c r="T570" s="20">
        <f t="shared" si="121"/>
        <v>0</v>
      </c>
      <c r="U570" s="20">
        <f t="shared" si="121"/>
        <v>0</v>
      </c>
      <c r="V570" s="20">
        <f t="shared" si="121"/>
        <v>0</v>
      </c>
      <c r="W570" s="20">
        <f t="shared" si="121"/>
        <v>0</v>
      </c>
      <c r="X570" s="20"/>
    </row>
    <row r="571" spans="1:24" s="26" customFormat="1" ht="18.75">
      <c r="A571" s="99"/>
      <c r="B571" s="103" t="s">
        <v>53</v>
      </c>
      <c r="C571" s="103"/>
      <c r="D571" s="20">
        <f>D598</f>
        <v>0</v>
      </c>
      <c r="E571" s="20">
        <f t="shared" ref="E571:W571" si="122">E598</f>
        <v>0</v>
      </c>
      <c r="F571" s="20">
        <f t="shared" si="122"/>
        <v>0</v>
      </c>
      <c r="G571" s="20">
        <f t="shared" si="122"/>
        <v>0</v>
      </c>
      <c r="H571" s="20">
        <f t="shared" si="122"/>
        <v>0</v>
      </c>
      <c r="I571" s="20">
        <f t="shared" si="122"/>
        <v>0</v>
      </c>
      <c r="J571" s="20">
        <f t="shared" si="122"/>
        <v>0</v>
      </c>
      <c r="K571" s="20">
        <f t="shared" si="122"/>
        <v>0</v>
      </c>
      <c r="L571" s="20">
        <f t="shared" si="122"/>
        <v>0</v>
      </c>
      <c r="M571" s="20">
        <f t="shared" si="122"/>
        <v>0</v>
      </c>
      <c r="N571" s="20">
        <f t="shared" si="122"/>
        <v>0</v>
      </c>
      <c r="O571" s="20">
        <f t="shared" si="122"/>
        <v>0</v>
      </c>
      <c r="P571" s="20">
        <f t="shared" si="122"/>
        <v>0</v>
      </c>
      <c r="Q571" s="20">
        <f t="shared" si="122"/>
        <v>0</v>
      </c>
      <c r="R571" s="20">
        <f t="shared" si="122"/>
        <v>0</v>
      </c>
      <c r="S571" s="20">
        <f t="shared" si="122"/>
        <v>0</v>
      </c>
      <c r="T571" s="20">
        <f t="shared" si="122"/>
        <v>0</v>
      </c>
      <c r="U571" s="20">
        <f t="shared" si="122"/>
        <v>0</v>
      </c>
      <c r="V571" s="20">
        <f t="shared" si="122"/>
        <v>0</v>
      </c>
      <c r="W571" s="20">
        <f t="shared" si="122"/>
        <v>0</v>
      </c>
      <c r="X571" s="20"/>
    </row>
    <row r="572" spans="1:24" s="26" customFormat="1" ht="18.75">
      <c r="A572" s="99"/>
      <c r="B572" s="103" t="s">
        <v>54</v>
      </c>
      <c r="C572" s="103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</row>
    <row r="573" spans="1:24" s="26" customFormat="1" ht="18.75">
      <c r="A573" s="99"/>
      <c r="B573" s="103" t="s">
        <v>55</v>
      </c>
      <c r="C573" s="103"/>
      <c r="D573" s="20">
        <f t="shared" ref="D573:W573" si="123">D571-D572</f>
        <v>0</v>
      </c>
      <c r="E573" s="20">
        <f t="shared" si="123"/>
        <v>0</v>
      </c>
      <c r="F573" s="20">
        <f t="shared" si="123"/>
        <v>0</v>
      </c>
      <c r="G573" s="20">
        <f t="shared" si="123"/>
        <v>0</v>
      </c>
      <c r="H573" s="20">
        <f t="shared" si="123"/>
        <v>0</v>
      </c>
      <c r="I573" s="20">
        <f t="shared" si="123"/>
        <v>0</v>
      </c>
      <c r="J573" s="20">
        <f t="shared" si="123"/>
        <v>0</v>
      </c>
      <c r="K573" s="20">
        <f t="shared" si="123"/>
        <v>0</v>
      </c>
      <c r="L573" s="20">
        <f t="shared" si="123"/>
        <v>0</v>
      </c>
      <c r="M573" s="20">
        <f t="shared" si="123"/>
        <v>0</v>
      </c>
      <c r="N573" s="20">
        <f t="shared" si="123"/>
        <v>0</v>
      </c>
      <c r="O573" s="20">
        <f t="shared" si="123"/>
        <v>0</v>
      </c>
      <c r="P573" s="20">
        <f t="shared" si="123"/>
        <v>0</v>
      </c>
      <c r="Q573" s="20">
        <f t="shared" si="123"/>
        <v>0</v>
      </c>
      <c r="R573" s="20">
        <f t="shared" si="123"/>
        <v>0</v>
      </c>
      <c r="S573" s="20">
        <f t="shared" si="123"/>
        <v>0</v>
      </c>
      <c r="T573" s="20">
        <f t="shared" si="123"/>
        <v>0</v>
      </c>
      <c r="U573" s="20">
        <f t="shared" si="123"/>
        <v>0</v>
      </c>
      <c r="V573" s="20">
        <f t="shared" si="123"/>
        <v>0</v>
      </c>
      <c r="W573" s="20">
        <f t="shared" si="123"/>
        <v>0</v>
      </c>
      <c r="X573" s="20"/>
    </row>
    <row r="574" spans="1:24" s="26" customFormat="1" ht="18.75">
      <c r="A574" s="99"/>
      <c r="B574" s="103" t="s">
        <v>23</v>
      </c>
      <c r="C574" s="103"/>
      <c r="D574" s="20">
        <f>D596+D597</f>
        <v>0</v>
      </c>
      <c r="E574" s="20">
        <f t="shared" ref="E574:W574" si="124">E596+E597</f>
        <v>0</v>
      </c>
      <c r="F574" s="20">
        <f t="shared" si="124"/>
        <v>0</v>
      </c>
      <c r="G574" s="20">
        <f t="shared" si="124"/>
        <v>0</v>
      </c>
      <c r="H574" s="20">
        <f t="shared" si="124"/>
        <v>0</v>
      </c>
      <c r="I574" s="20">
        <f t="shared" si="124"/>
        <v>0</v>
      </c>
      <c r="J574" s="20">
        <f t="shared" si="124"/>
        <v>0</v>
      </c>
      <c r="K574" s="20">
        <f t="shared" si="124"/>
        <v>0</v>
      </c>
      <c r="L574" s="20">
        <f t="shared" si="124"/>
        <v>0</v>
      </c>
      <c r="M574" s="20">
        <f t="shared" si="124"/>
        <v>0</v>
      </c>
      <c r="N574" s="20">
        <f t="shared" si="124"/>
        <v>0</v>
      </c>
      <c r="O574" s="20">
        <f t="shared" si="124"/>
        <v>0</v>
      </c>
      <c r="P574" s="20">
        <f t="shared" si="124"/>
        <v>0</v>
      </c>
      <c r="Q574" s="20">
        <f t="shared" si="124"/>
        <v>0</v>
      </c>
      <c r="R574" s="20">
        <f t="shared" si="124"/>
        <v>0</v>
      </c>
      <c r="S574" s="20">
        <f t="shared" si="124"/>
        <v>0</v>
      </c>
      <c r="T574" s="20">
        <f t="shared" si="124"/>
        <v>0</v>
      </c>
      <c r="U574" s="20">
        <f t="shared" si="124"/>
        <v>0</v>
      </c>
      <c r="V574" s="20">
        <f t="shared" si="124"/>
        <v>0</v>
      </c>
      <c r="W574" s="20">
        <f t="shared" si="124"/>
        <v>0</v>
      </c>
      <c r="X574" s="20"/>
    </row>
    <row r="575" spans="1:24" s="7" customFormat="1">
      <c r="A575" s="99">
        <v>1</v>
      </c>
      <c r="B575" s="99" t="s">
        <v>20</v>
      </c>
      <c r="C575" s="196"/>
      <c r="D575" s="20">
        <f t="shared" ref="D575:W575" si="125">D576+D585+D586+D588+D589+D594</f>
        <v>0</v>
      </c>
      <c r="E575" s="20">
        <f t="shared" si="125"/>
        <v>0</v>
      </c>
      <c r="F575" s="20">
        <f t="shared" si="125"/>
        <v>0</v>
      </c>
      <c r="G575" s="20">
        <f t="shared" si="125"/>
        <v>0</v>
      </c>
      <c r="H575" s="20">
        <f t="shared" si="125"/>
        <v>0</v>
      </c>
      <c r="I575" s="20">
        <f t="shared" si="125"/>
        <v>13.580251560000002</v>
      </c>
      <c r="J575" s="20">
        <f t="shared" si="125"/>
        <v>0</v>
      </c>
      <c r="K575" s="20">
        <f t="shared" si="125"/>
        <v>0</v>
      </c>
      <c r="L575" s="20">
        <f t="shared" si="125"/>
        <v>12.800038560000003</v>
      </c>
      <c r="M575" s="20">
        <f t="shared" si="125"/>
        <v>0.78021300000000005</v>
      </c>
      <c r="N575" s="20">
        <f t="shared" si="125"/>
        <v>13.580251560000002</v>
      </c>
      <c r="O575" s="20">
        <f t="shared" si="125"/>
        <v>0</v>
      </c>
      <c r="P575" s="20">
        <f t="shared" si="125"/>
        <v>0</v>
      </c>
      <c r="Q575" s="20">
        <f t="shared" si="125"/>
        <v>12.800038560000003</v>
      </c>
      <c r="R575" s="20">
        <f t="shared" si="125"/>
        <v>0.78021300000000005</v>
      </c>
      <c r="S575" s="20">
        <f t="shared" si="125"/>
        <v>7.8161839999999989</v>
      </c>
      <c r="T575" s="20">
        <f t="shared" si="125"/>
        <v>0</v>
      </c>
      <c r="U575" s="20">
        <f t="shared" si="125"/>
        <v>0</v>
      </c>
      <c r="V575" s="20">
        <f t="shared" si="125"/>
        <v>7.4791849999999993</v>
      </c>
      <c r="W575" s="20">
        <f t="shared" si="125"/>
        <v>0.33699900000000005</v>
      </c>
      <c r="X575" s="20"/>
    </row>
    <row r="576" spans="1:24" s="7" customFormat="1" ht="31.5">
      <c r="A576" s="16" t="s">
        <v>1</v>
      </c>
      <c r="B576" s="99" t="s">
        <v>17</v>
      </c>
      <c r="C576" s="196"/>
      <c r="D576" s="20">
        <f t="shared" ref="D576:W576" si="126">D577</f>
        <v>0</v>
      </c>
      <c r="E576" s="20">
        <f t="shared" si="126"/>
        <v>0</v>
      </c>
      <c r="F576" s="20">
        <f t="shared" si="126"/>
        <v>0</v>
      </c>
      <c r="G576" s="20">
        <f t="shared" si="126"/>
        <v>0</v>
      </c>
      <c r="H576" s="20">
        <f t="shared" si="126"/>
        <v>0</v>
      </c>
      <c r="I576" s="20">
        <f t="shared" si="126"/>
        <v>10.498231600000002</v>
      </c>
      <c r="J576" s="20">
        <f t="shared" si="126"/>
        <v>0</v>
      </c>
      <c r="K576" s="20">
        <f t="shared" si="126"/>
        <v>0</v>
      </c>
      <c r="L576" s="20">
        <f t="shared" si="126"/>
        <v>10.498231600000002</v>
      </c>
      <c r="M576" s="20">
        <f t="shared" si="126"/>
        <v>0</v>
      </c>
      <c r="N576" s="20">
        <f t="shared" si="126"/>
        <v>10.498231600000002</v>
      </c>
      <c r="O576" s="20">
        <f t="shared" si="126"/>
        <v>0</v>
      </c>
      <c r="P576" s="20">
        <f t="shared" si="126"/>
        <v>0</v>
      </c>
      <c r="Q576" s="20">
        <f t="shared" si="126"/>
        <v>10.498231600000002</v>
      </c>
      <c r="R576" s="20">
        <f t="shared" si="126"/>
        <v>0</v>
      </c>
      <c r="S576" s="20">
        <f t="shared" si="126"/>
        <v>0</v>
      </c>
      <c r="T576" s="20">
        <f t="shared" si="126"/>
        <v>0</v>
      </c>
      <c r="U576" s="20">
        <f t="shared" si="126"/>
        <v>0</v>
      </c>
      <c r="V576" s="20">
        <f t="shared" si="126"/>
        <v>0</v>
      </c>
      <c r="W576" s="20">
        <f t="shared" si="126"/>
        <v>0</v>
      </c>
      <c r="X576" s="20"/>
    </row>
    <row r="577" spans="1:24" s="3" customFormat="1" ht="31.5">
      <c r="A577" s="113">
        <f>A563+1</f>
        <v>419</v>
      </c>
      <c r="B577" s="114" t="s">
        <v>1075</v>
      </c>
      <c r="C577" s="114" t="s">
        <v>1076</v>
      </c>
      <c r="D577" s="73">
        <v>0</v>
      </c>
      <c r="E577" s="73">
        <v>0</v>
      </c>
      <c r="F577" s="73">
        <v>0</v>
      </c>
      <c r="G577" s="73">
        <v>0</v>
      </c>
      <c r="H577" s="73">
        <v>0</v>
      </c>
      <c r="I577" s="73">
        <v>10.498231600000002</v>
      </c>
      <c r="J577" s="73">
        <v>0</v>
      </c>
      <c r="K577" s="73">
        <v>0</v>
      </c>
      <c r="L577" s="73">
        <v>10.498231600000002</v>
      </c>
      <c r="M577" s="73">
        <v>0</v>
      </c>
      <c r="N577" s="73">
        <v>10.498231600000002</v>
      </c>
      <c r="O577" s="73">
        <v>0</v>
      </c>
      <c r="P577" s="73">
        <v>0</v>
      </c>
      <c r="Q577" s="73">
        <v>10.498231600000002</v>
      </c>
      <c r="R577" s="73">
        <v>0</v>
      </c>
      <c r="S577" s="73">
        <v>0</v>
      </c>
      <c r="T577" s="73">
        <v>0</v>
      </c>
      <c r="U577" s="73">
        <v>0</v>
      </c>
      <c r="V577" s="73">
        <v>0</v>
      </c>
      <c r="W577" s="73">
        <v>0</v>
      </c>
      <c r="X577" s="115" t="s">
        <v>1090</v>
      </c>
    </row>
    <row r="578" spans="1:24" s="3" customFormat="1" ht="31.5">
      <c r="A578" s="370">
        <f>A577+0.1</f>
        <v>419.1</v>
      </c>
      <c r="B578" s="114" t="s">
        <v>691</v>
      </c>
      <c r="C578" s="114" t="s">
        <v>1076</v>
      </c>
      <c r="D578" s="73">
        <v>0</v>
      </c>
      <c r="E578" s="73">
        <v>0</v>
      </c>
      <c r="F578" s="73">
        <v>0</v>
      </c>
      <c r="G578" s="73">
        <v>0</v>
      </c>
      <c r="H578" s="73">
        <v>0</v>
      </c>
      <c r="I578" s="73">
        <v>3.045919</v>
      </c>
      <c r="J578" s="73">
        <v>0</v>
      </c>
      <c r="K578" s="73">
        <v>0</v>
      </c>
      <c r="L578" s="73">
        <v>3.045919</v>
      </c>
      <c r="M578" s="73">
        <v>0</v>
      </c>
      <c r="N578" s="73">
        <v>3.045919</v>
      </c>
      <c r="O578" s="73">
        <v>0</v>
      </c>
      <c r="P578" s="73">
        <v>0</v>
      </c>
      <c r="Q578" s="73">
        <v>3.045919</v>
      </c>
      <c r="R578" s="73">
        <v>0</v>
      </c>
      <c r="S578" s="73">
        <v>0</v>
      </c>
      <c r="T578" s="73">
        <v>0</v>
      </c>
      <c r="U578" s="73">
        <v>0</v>
      </c>
      <c r="V578" s="73">
        <v>0</v>
      </c>
      <c r="W578" s="73">
        <v>0</v>
      </c>
      <c r="X578" s="115" t="s">
        <v>1090</v>
      </c>
    </row>
    <row r="579" spans="1:24" s="3" customFormat="1" ht="31.5">
      <c r="A579" s="370">
        <f t="shared" ref="A579:A584" si="127">A578+0.1</f>
        <v>419.20000000000005</v>
      </c>
      <c r="B579" s="114" t="s">
        <v>1077</v>
      </c>
      <c r="C579" s="114" t="s">
        <v>1076</v>
      </c>
      <c r="D579" s="73">
        <v>0</v>
      </c>
      <c r="E579" s="73">
        <v>0</v>
      </c>
      <c r="F579" s="73">
        <v>0</v>
      </c>
      <c r="G579" s="73">
        <v>0</v>
      </c>
      <c r="H579" s="73">
        <v>0</v>
      </c>
      <c r="I579" s="73">
        <v>5.0898849999999998</v>
      </c>
      <c r="J579" s="73">
        <v>0</v>
      </c>
      <c r="K579" s="73">
        <v>0</v>
      </c>
      <c r="L579" s="73">
        <v>5.0898849999999998</v>
      </c>
      <c r="M579" s="73">
        <v>0</v>
      </c>
      <c r="N579" s="73">
        <v>5.0898849999999998</v>
      </c>
      <c r="O579" s="73">
        <v>0</v>
      </c>
      <c r="P579" s="73">
        <v>0</v>
      </c>
      <c r="Q579" s="73">
        <v>5.0898849999999998</v>
      </c>
      <c r="R579" s="73">
        <v>0</v>
      </c>
      <c r="S579" s="73">
        <v>0</v>
      </c>
      <c r="T579" s="73">
        <v>0</v>
      </c>
      <c r="U579" s="73">
        <v>0</v>
      </c>
      <c r="V579" s="73">
        <v>0</v>
      </c>
      <c r="W579" s="73">
        <v>0</v>
      </c>
      <c r="X579" s="115" t="s">
        <v>1090</v>
      </c>
    </row>
    <row r="580" spans="1:24" s="3" customFormat="1" ht="47.25">
      <c r="A580" s="370">
        <f t="shared" si="127"/>
        <v>419.30000000000007</v>
      </c>
      <c r="B580" s="114" t="s">
        <v>1078</v>
      </c>
      <c r="C580" s="114" t="s">
        <v>1076</v>
      </c>
      <c r="D580" s="73">
        <v>0</v>
      </c>
      <c r="E580" s="73">
        <v>0</v>
      </c>
      <c r="F580" s="73">
        <v>0</v>
      </c>
      <c r="G580" s="73">
        <v>0</v>
      </c>
      <c r="H580" s="73">
        <v>0</v>
      </c>
      <c r="I580" s="73">
        <v>4.2630000000000001E-2</v>
      </c>
      <c r="J580" s="73">
        <v>0</v>
      </c>
      <c r="K580" s="73">
        <v>0</v>
      </c>
      <c r="L580" s="73">
        <v>4.2630000000000001E-2</v>
      </c>
      <c r="M580" s="73">
        <v>0</v>
      </c>
      <c r="N580" s="73">
        <v>4.2630000000000001E-2</v>
      </c>
      <c r="O580" s="73">
        <v>0</v>
      </c>
      <c r="P580" s="73">
        <v>0</v>
      </c>
      <c r="Q580" s="73">
        <v>4.2630000000000001E-2</v>
      </c>
      <c r="R580" s="73">
        <v>0</v>
      </c>
      <c r="S580" s="73">
        <v>0</v>
      </c>
      <c r="T580" s="73">
        <v>0</v>
      </c>
      <c r="U580" s="73">
        <v>0</v>
      </c>
      <c r="V580" s="73">
        <v>0</v>
      </c>
      <c r="W580" s="73">
        <v>0</v>
      </c>
      <c r="X580" s="115" t="s">
        <v>1090</v>
      </c>
    </row>
    <row r="581" spans="1:24" s="3" customFormat="1" ht="31.5">
      <c r="A581" s="370">
        <f t="shared" si="127"/>
        <v>419.40000000000009</v>
      </c>
      <c r="B581" s="114" t="s">
        <v>1079</v>
      </c>
      <c r="C581" s="114" t="s">
        <v>1076</v>
      </c>
      <c r="D581" s="73">
        <v>0</v>
      </c>
      <c r="E581" s="73">
        <v>0</v>
      </c>
      <c r="F581" s="73">
        <v>0</v>
      </c>
      <c r="G581" s="73">
        <v>0</v>
      </c>
      <c r="H581" s="73">
        <v>0</v>
      </c>
      <c r="I581" s="73">
        <v>0.55837599999999998</v>
      </c>
      <c r="J581" s="73">
        <v>0</v>
      </c>
      <c r="K581" s="73">
        <v>0</v>
      </c>
      <c r="L581" s="73">
        <v>0.55837599999999998</v>
      </c>
      <c r="M581" s="73">
        <v>0</v>
      </c>
      <c r="N581" s="73">
        <v>0.55837599999999998</v>
      </c>
      <c r="O581" s="73">
        <v>0</v>
      </c>
      <c r="P581" s="73">
        <v>0</v>
      </c>
      <c r="Q581" s="73">
        <v>0.55837599999999998</v>
      </c>
      <c r="R581" s="73">
        <v>0</v>
      </c>
      <c r="S581" s="73">
        <v>0</v>
      </c>
      <c r="T581" s="73">
        <v>0</v>
      </c>
      <c r="U581" s="73">
        <v>0</v>
      </c>
      <c r="V581" s="73">
        <v>0</v>
      </c>
      <c r="W581" s="73">
        <v>0</v>
      </c>
      <c r="X581" s="115" t="s">
        <v>1090</v>
      </c>
    </row>
    <row r="582" spans="1:24" s="3" customFormat="1" ht="31.5">
      <c r="A582" s="370">
        <f t="shared" si="127"/>
        <v>419.50000000000011</v>
      </c>
      <c r="B582" s="114" t="s">
        <v>694</v>
      </c>
      <c r="C582" s="114" t="s">
        <v>1076</v>
      </c>
      <c r="D582" s="73">
        <v>0</v>
      </c>
      <c r="E582" s="73">
        <v>0</v>
      </c>
      <c r="F582" s="73">
        <v>0</v>
      </c>
      <c r="G582" s="73">
        <v>0</v>
      </c>
      <c r="H582" s="73">
        <v>0</v>
      </c>
      <c r="I582" s="73">
        <v>0.92766309999999996</v>
      </c>
      <c r="J582" s="73">
        <v>0</v>
      </c>
      <c r="K582" s="73">
        <v>0</v>
      </c>
      <c r="L582" s="73">
        <v>0.92766309999999996</v>
      </c>
      <c r="M582" s="73">
        <v>0</v>
      </c>
      <c r="N582" s="73">
        <v>0.92766309999999996</v>
      </c>
      <c r="O582" s="73">
        <v>0</v>
      </c>
      <c r="P582" s="73">
        <v>0</v>
      </c>
      <c r="Q582" s="73">
        <v>0.92766309999999996</v>
      </c>
      <c r="R582" s="73">
        <v>0</v>
      </c>
      <c r="S582" s="73">
        <v>0</v>
      </c>
      <c r="T582" s="73">
        <v>0</v>
      </c>
      <c r="U582" s="73">
        <v>0</v>
      </c>
      <c r="V582" s="73">
        <v>0</v>
      </c>
      <c r="W582" s="73">
        <v>0</v>
      </c>
      <c r="X582" s="115" t="s">
        <v>1090</v>
      </c>
    </row>
    <row r="583" spans="1:24" s="3" customFormat="1">
      <c r="A583" s="370">
        <f t="shared" si="127"/>
        <v>419.60000000000014</v>
      </c>
      <c r="B583" s="114" t="s">
        <v>1080</v>
      </c>
      <c r="C583" s="114" t="s">
        <v>1076</v>
      </c>
      <c r="D583" s="73">
        <v>0</v>
      </c>
      <c r="E583" s="73">
        <v>0</v>
      </c>
      <c r="F583" s="73">
        <v>0</v>
      </c>
      <c r="G583" s="73">
        <v>0</v>
      </c>
      <c r="H583" s="73">
        <v>0</v>
      </c>
      <c r="I583" s="73">
        <v>0.77927199999999996</v>
      </c>
      <c r="J583" s="73">
        <v>0</v>
      </c>
      <c r="K583" s="73">
        <v>0</v>
      </c>
      <c r="L583" s="73">
        <v>0.77927199999999996</v>
      </c>
      <c r="M583" s="73">
        <v>0</v>
      </c>
      <c r="N583" s="73">
        <v>0.77927199999999996</v>
      </c>
      <c r="O583" s="73">
        <v>0</v>
      </c>
      <c r="P583" s="73">
        <v>0</v>
      </c>
      <c r="Q583" s="73">
        <v>0.77927199999999996</v>
      </c>
      <c r="R583" s="73">
        <v>0</v>
      </c>
      <c r="S583" s="73">
        <v>0</v>
      </c>
      <c r="T583" s="73">
        <v>0</v>
      </c>
      <c r="U583" s="73">
        <v>0</v>
      </c>
      <c r="V583" s="73">
        <v>0</v>
      </c>
      <c r="W583" s="73">
        <v>0</v>
      </c>
      <c r="X583" s="115" t="s">
        <v>1090</v>
      </c>
    </row>
    <row r="584" spans="1:24" s="3" customFormat="1" ht="31.5">
      <c r="A584" s="370">
        <f t="shared" si="127"/>
        <v>419.70000000000016</v>
      </c>
      <c r="B584" s="114" t="s">
        <v>692</v>
      </c>
      <c r="C584" s="114" t="s">
        <v>1076</v>
      </c>
      <c r="D584" s="73">
        <v>0</v>
      </c>
      <c r="E584" s="73">
        <v>0</v>
      </c>
      <c r="F584" s="73">
        <v>0</v>
      </c>
      <c r="G584" s="73">
        <v>0</v>
      </c>
      <c r="H584" s="73">
        <v>0</v>
      </c>
      <c r="I584" s="73">
        <v>5.44865E-2</v>
      </c>
      <c r="J584" s="73">
        <v>0</v>
      </c>
      <c r="K584" s="73">
        <v>0</v>
      </c>
      <c r="L584" s="73">
        <v>5.44865E-2</v>
      </c>
      <c r="M584" s="73">
        <v>0</v>
      </c>
      <c r="N584" s="73">
        <v>5.44865E-2</v>
      </c>
      <c r="O584" s="73">
        <v>0</v>
      </c>
      <c r="P584" s="73">
        <v>0</v>
      </c>
      <c r="Q584" s="73">
        <v>5.44865E-2</v>
      </c>
      <c r="R584" s="73">
        <v>0</v>
      </c>
      <c r="S584" s="73">
        <v>0</v>
      </c>
      <c r="T584" s="73">
        <v>0</v>
      </c>
      <c r="U584" s="73">
        <v>0</v>
      </c>
      <c r="V584" s="73">
        <v>0</v>
      </c>
      <c r="W584" s="73">
        <v>0</v>
      </c>
      <c r="X584" s="115" t="s">
        <v>1090</v>
      </c>
    </row>
    <row r="585" spans="1:24" s="3" customFormat="1" ht="31.5">
      <c r="A585" s="234" t="s">
        <v>2</v>
      </c>
      <c r="B585" s="234" t="s">
        <v>21</v>
      </c>
      <c r="C585" s="234"/>
      <c r="D585" s="242"/>
      <c r="E585" s="242"/>
      <c r="F585" s="242"/>
      <c r="G585" s="242"/>
      <c r="H585" s="242"/>
      <c r="I585" s="242"/>
      <c r="J585" s="242"/>
      <c r="K585" s="242"/>
      <c r="L585" s="242"/>
      <c r="M585" s="242"/>
      <c r="N585" s="242"/>
      <c r="O585" s="242"/>
      <c r="P585" s="242"/>
      <c r="Q585" s="242"/>
      <c r="R585" s="242"/>
      <c r="S585" s="242"/>
      <c r="T585" s="242"/>
      <c r="U585" s="242"/>
      <c r="V585" s="242"/>
      <c r="W585" s="242"/>
      <c r="X585" s="366"/>
    </row>
    <row r="586" spans="1:24" s="3" customFormat="1">
      <c r="A586" s="234" t="s">
        <v>6</v>
      </c>
      <c r="B586" s="234" t="s">
        <v>18</v>
      </c>
      <c r="C586" s="234"/>
      <c r="D586" s="242">
        <f>D587</f>
        <v>0</v>
      </c>
      <c r="E586" s="242">
        <f t="shared" ref="E586:W586" si="128">E587</f>
        <v>0</v>
      </c>
      <c r="F586" s="242">
        <f t="shared" si="128"/>
        <v>0</v>
      </c>
      <c r="G586" s="242">
        <f t="shared" si="128"/>
        <v>0</v>
      </c>
      <c r="H586" s="242">
        <f t="shared" si="128"/>
        <v>0</v>
      </c>
      <c r="I586" s="242">
        <f t="shared" si="128"/>
        <v>0</v>
      </c>
      <c r="J586" s="242">
        <f t="shared" si="128"/>
        <v>0</v>
      </c>
      <c r="K586" s="242">
        <f t="shared" si="128"/>
        <v>0</v>
      </c>
      <c r="L586" s="242">
        <f t="shared" si="128"/>
        <v>0</v>
      </c>
      <c r="M586" s="242">
        <f t="shared" si="128"/>
        <v>0</v>
      </c>
      <c r="N586" s="242">
        <f t="shared" si="128"/>
        <v>0</v>
      </c>
      <c r="O586" s="242">
        <f t="shared" si="128"/>
        <v>0</v>
      </c>
      <c r="P586" s="242">
        <f t="shared" si="128"/>
        <v>0</v>
      </c>
      <c r="Q586" s="242">
        <f t="shared" si="128"/>
        <v>0</v>
      </c>
      <c r="R586" s="242">
        <f t="shared" si="128"/>
        <v>0</v>
      </c>
      <c r="S586" s="242">
        <f t="shared" si="128"/>
        <v>0</v>
      </c>
      <c r="T586" s="242">
        <f t="shared" si="128"/>
        <v>0</v>
      </c>
      <c r="U586" s="242">
        <f t="shared" si="128"/>
        <v>0</v>
      </c>
      <c r="V586" s="242">
        <f t="shared" si="128"/>
        <v>0</v>
      </c>
      <c r="W586" s="242">
        <f t="shared" si="128"/>
        <v>0</v>
      </c>
      <c r="X586" s="366"/>
    </row>
    <row r="587" spans="1:24" s="3" customFormat="1" ht="47.25">
      <c r="A587" s="113">
        <f>A577+1</f>
        <v>420</v>
      </c>
      <c r="B587" s="114" t="s">
        <v>1081</v>
      </c>
      <c r="C587" s="114" t="s">
        <v>1082</v>
      </c>
      <c r="D587" s="73">
        <v>0</v>
      </c>
      <c r="E587" s="73">
        <v>0</v>
      </c>
      <c r="F587" s="73">
        <v>0</v>
      </c>
      <c r="G587" s="73">
        <v>0</v>
      </c>
      <c r="H587" s="73">
        <v>0</v>
      </c>
      <c r="I587" s="73">
        <v>0</v>
      </c>
      <c r="J587" s="73">
        <v>0</v>
      </c>
      <c r="K587" s="73">
        <v>0</v>
      </c>
      <c r="L587" s="73">
        <v>0</v>
      </c>
      <c r="M587" s="73">
        <v>0</v>
      </c>
      <c r="N587" s="73">
        <v>0</v>
      </c>
      <c r="O587" s="73">
        <v>0</v>
      </c>
      <c r="P587" s="73">
        <v>0</v>
      </c>
      <c r="Q587" s="73">
        <v>0</v>
      </c>
      <c r="R587" s="73">
        <v>0</v>
      </c>
      <c r="S587" s="73">
        <v>0</v>
      </c>
      <c r="T587" s="73">
        <v>0</v>
      </c>
      <c r="U587" s="73">
        <v>0</v>
      </c>
      <c r="V587" s="73">
        <v>0</v>
      </c>
      <c r="W587" s="73">
        <v>0</v>
      </c>
      <c r="X587" s="115" t="s">
        <v>1090</v>
      </c>
    </row>
    <row r="588" spans="1:24" s="3" customFormat="1" ht="31.5">
      <c r="A588" s="234" t="s">
        <v>8</v>
      </c>
      <c r="B588" s="234" t="s">
        <v>19</v>
      </c>
      <c r="C588" s="234"/>
      <c r="D588" s="242"/>
      <c r="E588" s="73"/>
      <c r="F588" s="73"/>
      <c r="G588" s="73"/>
      <c r="H588" s="73"/>
      <c r="I588" s="247"/>
      <c r="J588" s="73"/>
      <c r="K588" s="73"/>
      <c r="L588" s="73"/>
      <c r="M588" s="73"/>
      <c r="N588" s="247"/>
      <c r="O588" s="247"/>
      <c r="P588" s="247"/>
      <c r="Q588" s="247"/>
      <c r="R588" s="247"/>
      <c r="S588" s="247"/>
      <c r="T588" s="247"/>
      <c r="U588" s="247"/>
      <c r="V588" s="247"/>
      <c r="W588" s="247"/>
      <c r="X588" s="367"/>
    </row>
    <row r="589" spans="1:24" s="3" customFormat="1">
      <c r="A589" s="234">
        <v>1.5</v>
      </c>
      <c r="B589" s="234" t="s">
        <v>42</v>
      </c>
      <c r="C589" s="234"/>
      <c r="D589" s="242">
        <f>SUM(D590:D593)</f>
        <v>0</v>
      </c>
      <c r="E589" s="242">
        <f t="shared" ref="E589:W589" si="129">SUM(E590:E593)</f>
        <v>0</v>
      </c>
      <c r="F589" s="242">
        <f t="shared" si="129"/>
        <v>0</v>
      </c>
      <c r="G589" s="242">
        <f t="shared" si="129"/>
        <v>0</v>
      </c>
      <c r="H589" s="242">
        <f t="shared" si="129"/>
        <v>0</v>
      </c>
      <c r="I589" s="242">
        <f t="shared" si="129"/>
        <v>3.0820199600000002</v>
      </c>
      <c r="J589" s="242">
        <f t="shared" si="129"/>
        <v>0</v>
      </c>
      <c r="K589" s="242">
        <f t="shared" si="129"/>
        <v>0</v>
      </c>
      <c r="L589" s="242">
        <f t="shared" si="129"/>
        <v>2.30180696</v>
      </c>
      <c r="M589" s="242">
        <f t="shared" si="129"/>
        <v>0.78021300000000005</v>
      </c>
      <c r="N589" s="242">
        <f t="shared" si="129"/>
        <v>3.0820199600000002</v>
      </c>
      <c r="O589" s="242">
        <f t="shared" si="129"/>
        <v>0</v>
      </c>
      <c r="P589" s="242">
        <f t="shared" si="129"/>
        <v>0</v>
      </c>
      <c r="Q589" s="242">
        <f t="shared" si="129"/>
        <v>2.30180696</v>
      </c>
      <c r="R589" s="242">
        <f t="shared" si="129"/>
        <v>0.78021300000000005</v>
      </c>
      <c r="S589" s="242">
        <f t="shared" si="129"/>
        <v>7.8161839999999989</v>
      </c>
      <c r="T589" s="242">
        <f t="shared" si="129"/>
        <v>0</v>
      </c>
      <c r="U589" s="242">
        <f t="shared" si="129"/>
        <v>0</v>
      </c>
      <c r="V589" s="242">
        <f t="shared" si="129"/>
        <v>7.4791849999999993</v>
      </c>
      <c r="W589" s="242">
        <f t="shared" si="129"/>
        <v>0.33699900000000005</v>
      </c>
      <c r="X589" s="366"/>
    </row>
    <row r="590" spans="1:24" s="3" customFormat="1" ht="31.5">
      <c r="A590" s="113">
        <f>A587+1</f>
        <v>421</v>
      </c>
      <c r="B590" s="114" t="s">
        <v>1083</v>
      </c>
      <c r="C590" s="114" t="s">
        <v>1084</v>
      </c>
      <c r="D590" s="73">
        <v>0</v>
      </c>
      <c r="E590" s="73">
        <v>0</v>
      </c>
      <c r="F590" s="73">
        <v>0</v>
      </c>
      <c r="G590" s="73">
        <v>0</v>
      </c>
      <c r="H590" s="73">
        <v>0</v>
      </c>
      <c r="I590" s="73">
        <v>0.58106800000000003</v>
      </c>
      <c r="J590" s="73">
        <v>0</v>
      </c>
      <c r="K590" s="73">
        <v>0</v>
      </c>
      <c r="L590" s="73">
        <v>0</v>
      </c>
      <c r="M590" s="73">
        <v>0.58106800000000003</v>
      </c>
      <c r="N590" s="73">
        <v>0.58106800000000003</v>
      </c>
      <c r="O590" s="73">
        <v>0</v>
      </c>
      <c r="P590" s="73">
        <v>0</v>
      </c>
      <c r="Q590" s="73">
        <v>0</v>
      </c>
      <c r="R590" s="73">
        <v>0.58106800000000003</v>
      </c>
      <c r="S590" s="73">
        <v>4.9399099999999994</v>
      </c>
      <c r="T590" s="73">
        <v>0</v>
      </c>
      <c r="U590" s="73">
        <v>0</v>
      </c>
      <c r="V590" s="73">
        <v>4.8020559999999994</v>
      </c>
      <c r="W590" s="73">
        <v>0.137854</v>
      </c>
      <c r="X590" s="115" t="s">
        <v>1090</v>
      </c>
    </row>
    <row r="591" spans="1:24" s="3" customFormat="1" ht="31.5">
      <c r="A591" s="113">
        <f>A590+1</f>
        <v>422</v>
      </c>
      <c r="B591" s="114" t="s">
        <v>1085</v>
      </c>
      <c r="C591" s="114" t="s">
        <v>1086</v>
      </c>
      <c r="D591" s="73">
        <v>0</v>
      </c>
      <c r="E591" s="73">
        <v>0</v>
      </c>
      <c r="F591" s="73">
        <v>0</v>
      </c>
      <c r="G591" s="73">
        <v>0</v>
      </c>
      <c r="H591" s="73">
        <v>0</v>
      </c>
      <c r="I591" s="73">
        <v>0.19914500000000002</v>
      </c>
      <c r="J591" s="73">
        <v>0</v>
      </c>
      <c r="K591" s="73">
        <v>0</v>
      </c>
      <c r="L591" s="73">
        <v>0</v>
      </c>
      <c r="M591" s="73">
        <v>0.19914500000000002</v>
      </c>
      <c r="N591" s="73">
        <v>0.19914500000000002</v>
      </c>
      <c r="O591" s="73">
        <v>0</v>
      </c>
      <c r="P591" s="73">
        <v>0</v>
      </c>
      <c r="Q591" s="73">
        <v>0</v>
      </c>
      <c r="R591" s="73">
        <v>0.19914500000000002</v>
      </c>
      <c r="S591" s="73">
        <v>0.19914500000000002</v>
      </c>
      <c r="T591" s="73">
        <v>0</v>
      </c>
      <c r="U591" s="73">
        <v>0</v>
      </c>
      <c r="V591" s="73">
        <v>0</v>
      </c>
      <c r="W591" s="73">
        <v>0.19914500000000002</v>
      </c>
      <c r="X591" s="115" t="s">
        <v>1090</v>
      </c>
    </row>
    <row r="592" spans="1:24" s="3" customFormat="1">
      <c r="A592" s="113">
        <f t="shared" ref="A592:A593" si="130">A591+1</f>
        <v>423</v>
      </c>
      <c r="B592" s="114" t="s">
        <v>1134</v>
      </c>
      <c r="C592" s="114" t="s">
        <v>1087</v>
      </c>
      <c r="D592" s="73">
        <v>0</v>
      </c>
      <c r="E592" s="73">
        <v>0</v>
      </c>
      <c r="F592" s="73">
        <v>0</v>
      </c>
      <c r="G592" s="73">
        <v>0</v>
      </c>
      <c r="H592" s="73">
        <v>0</v>
      </c>
      <c r="I592" s="73">
        <v>1.7653995999999998</v>
      </c>
      <c r="J592" s="73">
        <v>0</v>
      </c>
      <c r="K592" s="73">
        <v>0</v>
      </c>
      <c r="L592" s="73">
        <v>1.7653995999999998</v>
      </c>
      <c r="M592" s="73">
        <v>0</v>
      </c>
      <c r="N592" s="73">
        <v>1.7653995999999998</v>
      </c>
      <c r="O592" s="73">
        <v>0</v>
      </c>
      <c r="P592" s="73">
        <v>0</v>
      </c>
      <c r="Q592" s="73">
        <v>1.7653995999999998</v>
      </c>
      <c r="R592" s="73">
        <v>0</v>
      </c>
      <c r="S592" s="73">
        <v>2.6771289999999999</v>
      </c>
      <c r="T592" s="73">
        <v>0</v>
      </c>
      <c r="U592" s="73">
        <v>0</v>
      </c>
      <c r="V592" s="73">
        <v>2.6771289999999999</v>
      </c>
      <c r="W592" s="73">
        <v>0</v>
      </c>
      <c r="X592" s="115" t="s">
        <v>1090</v>
      </c>
    </row>
    <row r="593" spans="1:24" s="3" customFormat="1" ht="31.5">
      <c r="A593" s="113">
        <f t="shared" si="130"/>
        <v>424</v>
      </c>
      <c r="B593" s="114" t="s">
        <v>1088</v>
      </c>
      <c r="C593" s="114" t="s">
        <v>1089</v>
      </c>
      <c r="D593" s="73">
        <v>0</v>
      </c>
      <c r="E593" s="73">
        <v>0</v>
      </c>
      <c r="F593" s="73">
        <v>0</v>
      </c>
      <c r="G593" s="73">
        <v>0</v>
      </c>
      <c r="H593" s="73">
        <v>0</v>
      </c>
      <c r="I593" s="73">
        <v>0.53640736</v>
      </c>
      <c r="J593" s="73">
        <v>0</v>
      </c>
      <c r="K593" s="73">
        <v>0</v>
      </c>
      <c r="L593" s="73">
        <v>0.53640736</v>
      </c>
      <c r="M593" s="73">
        <v>0</v>
      </c>
      <c r="N593" s="73">
        <v>0.53640736</v>
      </c>
      <c r="O593" s="73">
        <v>0</v>
      </c>
      <c r="P593" s="73">
        <v>0</v>
      </c>
      <c r="Q593" s="73">
        <v>0.53640736</v>
      </c>
      <c r="R593" s="73">
        <v>0</v>
      </c>
      <c r="S593" s="73">
        <v>0</v>
      </c>
      <c r="T593" s="73">
        <v>0</v>
      </c>
      <c r="U593" s="73">
        <v>0</v>
      </c>
      <c r="V593" s="73">
        <v>0</v>
      </c>
      <c r="W593" s="73">
        <v>0</v>
      </c>
      <c r="X593" s="115" t="s">
        <v>1090</v>
      </c>
    </row>
    <row r="594" spans="1:24" s="7" customFormat="1">
      <c r="A594" s="100" t="s">
        <v>57</v>
      </c>
      <c r="B594" s="20" t="s">
        <v>58</v>
      </c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12"/>
    </row>
    <row r="595" spans="1:24" s="7" customFormat="1">
      <c r="A595" s="99" t="s">
        <v>3</v>
      </c>
      <c r="B595" s="99" t="s">
        <v>13</v>
      </c>
      <c r="C595" s="196"/>
      <c r="D595" s="20">
        <f t="shared" ref="D595:W595" si="131">D596+D597+D598</f>
        <v>0</v>
      </c>
      <c r="E595" s="20">
        <f t="shared" si="131"/>
        <v>0</v>
      </c>
      <c r="F595" s="20">
        <f t="shared" si="131"/>
        <v>0</v>
      </c>
      <c r="G595" s="20">
        <f t="shared" si="131"/>
        <v>0</v>
      </c>
      <c r="H595" s="20">
        <f t="shared" si="131"/>
        <v>0</v>
      </c>
      <c r="I595" s="20">
        <f t="shared" si="131"/>
        <v>0</v>
      </c>
      <c r="J595" s="20">
        <f t="shared" si="131"/>
        <v>0</v>
      </c>
      <c r="K595" s="20">
        <f t="shared" si="131"/>
        <v>0</v>
      </c>
      <c r="L595" s="20">
        <f t="shared" si="131"/>
        <v>0</v>
      </c>
      <c r="M595" s="20">
        <f t="shared" si="131"/>
        <v>0</v>
      </c>
      <c r="N595" s="20">
        <f t="shared" si="131"/>
        <v>0</v>
      </c>
      <c r="O595" s="20">
        <f t="shared" si="131"/>
        <v>0</v>
      </c>
      <c r="P595" s="20">
        <f t="shared" si="131"/>
        <v>0</v>
      </c>
      <c r="Q595" s="20">
        <f t="shared" si="131"/>
        <v>0</v>
      </c>
      <c r="R595" s="20">
        <f t="shared" si="131"/>
        <v>0</v>
      </c>
      <c r="S595" s="20">
        <f t="shared" si="131"/>
        <v>0</v>
      </c>
      <c r="T595" s="20">
        <f t="shared" si="131"/>
        <v>0</v>
      </c>
      <c r="U595" s="20">
        <f t="shared" si="131"/>
        <v>0</v>
      </c>
      <c r="V595" s="20">
        <f t="shared" si="131"/>
        <v>0</v>
      </c>
      <c r="W595" s="20">
        <f t="shared" si="131"/>
        <v>0</v>
      </c>
      <c r="X595" s="36"/>
    </row>
    <row r="596" spans="1:24" s="7" customFormat="1" ht="31.5">
      <c r="A596" s="16" t="s">
        <v>4</v>
      </c>
      <c r="B596" s="99" t="s">
        <v>17</v>
      </c>
      <c r="C596" s="196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36"/>
    </row>
    <row r="597" spans="1:24" s="7" customFormat="1">
      <c r="A597" s="16" t="s">
        <v>5</v>
      </c>
      <c r="B597" s="99" t="s">
        <v>23</v>
      </c>
      <c r="C597" s="196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36"/>
    </row>
    <row r="598" spans="1:24" s="7" customFormat="1">
      <c r="A598" s="104" t="s">
        <v>41</v>
      </c>
      <c r="B598" s="105" t="s">
        <v>58</v>
      </c>
      <c r="C598" s="105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12"/>
    </row>
    <row r="599" spans="1:24" s="26" customFormat="1" ht="18.75">
      <c r="A599" s="106"/>
      <c r="B599" s="102" t="s">
        <v>59</v>
      </c>
      <c r="C599" s="102"/>
      <c r="D599" s="101">
        <f t="shared" ref="D599:W599" si="132">D610+D629</f>
        <v>0</v>
      </c>
      <c r="E599" s="101">
        <f t="shared" si="132"/>
        <v>0</v>
      </c>
      <c r="F599" s="101">
        <f t="shared" si="132"/>
        <v>0</v>
      </c>
      <c r="G599" s="101">
        <f t="shared" si="132"/>
        <v>0</v>
      </c>
      <c r="H599" s="101">
        <f t="shared" si="132"/>
        <v>0</v>
      </c>
      <c r="I599" s="101">
        <f t="shared" si="132"/>
        <v>139.77451483999999</v>
      </c>
      <c r="J599" s="101">
        <f t="shared" si="132"/>
        <v>0</v>
      </c>
      <c r="K599" s="101">
        <f t="shared" si="132"/>
        <v>72.176888950000006</v>
      </c>
      <c r="L599" s="101">
        <f t="shared" si="132"/>
        <v>67.597625890000003</v>
      </c>
      <c r="M599" s="101">
        <f t="shared" si="132"/>
        <v>0</v>
      </c>
      <c r="N599" s="101">
        <f t="shared" si="132"/>
        <v>139.77451483999999</v>
      </c>
      <c r="O599" s="101">
        <f t="shared" si="132"/>
        <v>0</v>
      </c>
      <c r="P599" s="101">
        <f t="shared" si="132"/>
        <v>72.176888950000006</v>
      </c>
      <c r="Q599" s="101">
        <f t="shared" si="132"/>
        <v>67.597625890000003</v>
      </c>
      <c r="R599" s="101">
        <f t="shared" si="132"/>
        <v>0</v>
      </c>
      <c r="S599" s="101">
        <f t="shared" si="132"/>
        <v>178.62601210728815</v>
      </c>
      <c r="T599" s="101">
        <f t="shared" si="132"/>
        <v>0</v>
      </c>
      <c r="U599" s="101">
        <f t="shared" si="132"/>
        <v>60.880278429999997</v>
      </c>
      <c r="V599" s="101">
        <f t="shared" si="132"/>
        <v>45.960132047288141</v>
      </c>
      <c r="W599" s="101">
        <f t="shared" si="132"/>
        <v>71.785601630000002</v>
      </c>
      <c r="X599" s="20"/>
    </row>
    <row r="600" spans="1:24" s="26" customFormat="1" ht="18.75">
      <c r="A600" s="99"/>
      <c r="B600" s="103" t="s">
        <v>52</v>
      </c>
      <c r="C600" s="103"/>
      <c r="D600" s="20">
        <f>D610</f>
        <v>0</v>
      </c>
      <c r="E600" s="20">
        <f t="shared" ref="E600:W600" si="133">E610</f>
        <v>0</v>
      </c>
      <c r="F600" s="20">
        <f t="shared" si="133"/>
        <v>0</v>
      </c>
      <c r="G600" s="20">
        <f t="shared" si="133"/>
        <v>0</v>
      </c>
      <c r="H600" s="20">
        <f t="shared" si="133"/>
        <v>0</v>
      </c>
      <c r="I600" s="20">
        <f t="shared" si="133"/>
        <v>139.77451483999999</v>
      </c>
      <c r="J600" s="20">
        <f t="shared" si="133"/>
        <v>0</v>
      </c>
      <c r="K600" s="20">
        <f t="shared" si="133"/>
        <v>72.176888950000006</v>
      </c>
      <c r="L600" s="20">
        <f t="shared" si="133"/>
        <v>67.597625890000003</v>
      </c>
      <c r="M600" s="20">
        <f t="shared" si="133"/>
        <v>0</v>
      </c>
      <c r="N600" s="20">
        <f t="shared" si="133"/>
        <v>139.77451483999999</v>
      </c>
      <c r="O600" s="20">
        <f t="shared" si="133"/>
        <v>0</v>
      </c>
      <c r="P600" s="20">
        <f t="shared" si="133"/>
        <v>72.176888950000006</v>
      </c>
      <c r="Q600" s="20">
        <f t="shared" si="133"/>
        <v>67.597625890000003</v>
      </c>
      <c r="R600" s="20">
        <f t="shared" si="133"/>
        <v>0</v>
      </c>
      <c r="S600" s="20">
        <f t="shared" si="133"/>
        <v>178.62601210728815</v>
      </c>
      <c r="T600" s="20">
        <f t="shared" si="133"/>
        <v>0</v>
      </c>
      <c r="U600" s="20">
        <f t="shared" si="133"/>
        <v>60.880278429999997</v>
      </c>
      <c r="V600" s="20">
        <f t="shared" si="133"/>
        <v>45.960132047288141</v>
      </c>
      <c r="W600" s="20">
        <f t="shared" si="133"/>
        <v>71.785601630000002</v>
      </c>
      <c r="X600" s="20"/>
    </row>
    <row r="601" spans="1:24" s="26" customFormat="1" ht="18.75">
      <c r="A601" s="99"/>
      <c r="B601" s="103" t="s">
        <v>53</v>
      </c>
      <c r="C601" s="103"/>
      <c r="D601" s="20">
        <f>D628</f>
        <v>0</v>
      </c>
      <c r="E601" s="20">
        <f t="shared" ref="E601:W601" si="134">E628</f>
        <v>0</v>
      </c>
      <c r="F601" s="20">
        <f t="shared" si="134"/>
        <v>0</v>
      </c>
      <c r="G601" s="20">
        <f t="shared" si="134"/>
        <v>0</v>
      </c>
      <c r="H601" s="20">
        <f t="shared" si="134"/>
        <v>0</v>
      </c>
      <c r="I601" s="20">
        <f t="shared" si="134"/>
        <v>0</v>
      </c>
      <c r="J601" s="20">
        <f t="shared" si="134"/>
        <v>0</v>
      </c>
      <c r="K601" s="20">
        <f t="shared" si="134"/>
        <v>0</v>
      </c>
      <c r="L601" s="20">
        <f t="shared" si="134"/>
        <v>0</v>
      </c>
      <c r="M601" s="20">
        <f t="shared" si="134"/>
        <v>0</v>
      </c>
      <c r="N601" s="20">
        <f t="shared" si="134"/>
        <v>0</v>
      </c>
      <c r="O601" s="20">
        <f t="shared" si="134"/>
        <v>0</v>
      </c>
      <c r="P601" s="20">
        <f t="shared" si="134"/>
        <v>0</v>
      </c>
      <c r="Q601" s="20">
        <f t="shared" si="134"/>
        <v>0</v>
      </c>
      <c r="R601" s="20">
        <f t="shared" si="134"/>
        <v>0</v>
      </c>
      <c r="S601" s="20">
        <f t="shared" si="134"/>
        <v>0</v>
      </c>
      <c r="T601" s="20">
        <f t="shared" si="134"/>
        <v>0</v>
      </c>
      <c r="U601" s="20">
        <f t="shared" si="134"/>
        <v>0</v>
      </c>
      <c r="V601" s="20">
        <f t="shared" si="134"/>
        <v>0</v>
      </c>
      <c r="W601" s="20">
        <f t="shared" si="134"/>
        <v>0</v>
      </c>
      <c r="X601" s="20"/>
    </row>
    <row r="602" spans="1:24" s="26" customFormat="1" ht="18.75">
      <c r="A602" s="99"/>
      <c r="B602" s="103" t="s">
        <v>54</v>
      </c>
      <c r="C602" s="103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</row>
    <row r="603" spans="1:24" s="26" customFormat="1" ht="18.75">
      <c r="A603" s="99"/>
      <c r="B603" s="103" t="s">
        <v>55</v>
      </c>
      <c r="C603" s="103"/>
      <c r="D603" s="20">
        <f t="shared" ref="D603:W603" si="135">D601-D602</f>
        <v>0</v>
      </c>
      <c r="E603" s="20">
        <f t="shared" si="135"/>
        <v>0</v>
      </c>
      <c r="F603" s="20">
        <f t="shared" si="135"/>
        <v>0</v>
      </c>
      <c r="G603" s="20">
        <f t="shared" si="135"/>
        <v>0</v>
      </c>
      <c r="H603" s="20">
        <f t="shared" si="135"/>
        <v>0</v>
      </c>
      <c r="I603" s="20">
        <f t="shared" si="135"/>
        <v>0</v>
      </c>
      <c r="J603" s="20">
        <f t="shared" si="135"/>
        <v>0</v>
      </c>
      <c r="K603" s="20">
        <f t="shared" si="135"/>
        <v>0</v>
      </c>
      <c r="L603" s="20">
        <f t="shared" si="135"/>
        <v>0</v>
      </c>
      <c r="M603" s="20">
        <f t="shared" si="135"/>
        <v>0</v>
      </c>
      <c r="N603" s="20">
        <f t="shared" si="135"/>
        <v>0</v>
      </c>
      <c r="O603" s="20">
        <f t="shared" si="135"/>
        <v>0</v>
      </c>
      <c r="P603" s="20">
        <f t="shared" si="135"/>
        <v>0</v>
      </c>
      <c r="Q603" s="20">
        <f t="shared" si="135"/>
        <v>0</v>
      </c>
      <c r="R603" s="20">
        <f t="shared" si="135"/>
        <v>0</v>
      </c>
      <c r="S603" s="20">
        <f t="shared" si="135"/>
        <v>0</v>
      </c>
      <c r="T603" s="20">
        <f t="shared" si="135"/>
        <v>0</v>
      </c>
      <c r="U603" s="20">
        <f t="shared" si="135"/>
        <v>0</v>
      </c>
      <c r="V603" s="20">
        <f t="shared" si="135"/>
        <v>0</v>
      </c>
      <c r="W603" s="20">
        <f t="shared" si="135"/>
        <v>0</v>
      </c>
      <c r="X603" s="20"/>
    </row>
    <row r="604" spans="1:24" s="26" customFormat="1" ht="18.75">
      <c r="A604" s="99"/>
      <c r="B604" s="103" t="s">
        <v>56</v>
      </c>
      <c r="C604" s="103"/>
      <c r="D604" s="20">
        <f t="shared" ref="D604:W604" si="136">D611+D621+D622+D623+D624</f>
        <v>0</v>
      </c>
      <c r="E604" s="20">
        <f t="shared" si="136"/>
        <v>0</v>
      </c>
      <c r="F604" s="20">
        <f t="shared" si="136"/>
        <v>0</v>
      </c>
      <c r="G604" s="20">
        <f t="shared" si="136"/>
        <v>0</v>
      </c>
      <c r="H604" s="20">
        <f t="shared" si="136"/>
        <v>0</v>
      </c>
      <c r="I604" s="20">
        <f t="shared" si="136"/>
        <v>139.77451483999999</v>
      </c>
      <c r="J604" s="20">
        <f t="shared" si="136"/>
        <v>0</v>
      </c>
      <c r="K604" s="20">
        <f t="shared" si="136"/>
        <v>72.176888950000006</v>
      </c>
      <c r="L604" s="20">
        <f t="shared" si="136"/>
        <v>67.597625890000003</v>
      </c>
      <c r="M604" s="20">
        <f t="shared" si="136"/>
        <v>0</v>
      </c>
      <c r="N604" s="20">
        <f t="shared" si="136"/>
        <v>139.77451483999999</v>
      </c>
      <c r="O604" s="20">
        <f t="shared" si="136"/>
        <v>0</v>
      </c>
      <c r="P604" s="20">
        <f t="shared" si="136"/>
        <v>72.176888950000006</v>
      </c>
      <c r="Q604" s="20">
        <f t="shared" si="136"/>
        <v>67.597625890000003</v>
      </c>
      <c r="R604" s="20">
        <f t="shared" si="136"/>
        <v>0</v>
      </c>
      <c r="S604" s="20">
        <f t="shared" si="136"/>
        <v>178.62601210728815</v>
      </c>
      <c r="T604" s="20">
        <f t="shared" si="136"/>
        <v>0</v>
      </c>
      <c r="U604" s="20">
        <f t="shared" si="136"/>
        <v>60.880278429999997</v>
      </c>
      <c r="V604" s="20">
        <f t="shared" si="136"/>
        <v>45.960132047288141</v>
      </c>
      <c r="W604" s="20">
        <f t="shared" si="136"/>
        <v>71.785601630000002</v>
      </c>
      <c r="X604" s="20"/>
    </row>
    <row r="605" spans="1:24" s="26" customFormat="1" ht="18.75">
      <c r="A605" s="99"/>
      <c r="B605" s="103" t="s">
        <v>13</v>
      </c>
      <c r="C605" s="103"/>
      <c r="D605" s="20">
        <f>D629</f>
        <v>0</v>
      </c>
      <c r="E605" s="20">
        <f t="shared" ref="E605:W605" si="137">E629</f>
        <v>0</v>
      </c>
      <c r="F605" s="20">
        <f t="shared" si="137"/>
        <v>0</v>
      </c>
      <c r="G605" s="20">
        <f t="shared" si="137"/>
        <v>0</v>
      </c>
      <c r="H605" s="20">
        <f t="shared" si="137"/>
        <v>0</v>
      </c>
      <c r="I605" s="20">
        <f t="shared" si="137"/>
        <v>0</v>
      </c>
      <c r="J605" s="20">
        <f t="shared" si="137"/>
        <v>0</v>
      </c>
      <c r="K605" s="20">
        <f t="shared" si="137"/>
        <v>0</v>
      </c>
      <c r="L605" s="20">
        <f t="shared" si="137"/>
        <v>0</v>
      </c>
      <c r="M605" s="20">
        <f t="shared" si="137"/>
        <v>0</v>
      </c>
      <c r="N605" s="20">
        <f t="shared" si="137"/>
        <v>0</v>
      </c>
      <c r="O605" s="20">
        <f t="shared" si="137"/>
        <v>0</v>
      </c>
      <c r="P605" s="20">
        <f t="shared" si="137"/>
        <v>0</v>
      </c>
      <c r="Q605" s="20">
        <f t="shared" si="137"/>
        <v>0</v>
      </c>
      <c r="R605" s="20">
        <f t="shared" si="137"/>
        <v>0</v>
      </c>
      <c r="S605" s="20">
        <f t="shared" si="137"/>
        <v>0</v>
      </c>
      <c r="T605" s="20">
        <f t="shared" si="137"/>
        <v>0</v>
      </c>
      <c r="U605" s="20">
        <f t="shared" si="137"/>
        <v>0</v>
      </c>
      <c r="V605" s="20">
        <f t="shared" si="137"/>
        <v>0</v>
      </c>
      <c r="W605" s="20">
        <f t="shared" si="137"/>
        <v>0</v>
      </c>
      <c r="X605" s="20"/>
    </row>
    <row r="606" spans="1:24" s="26" customFormat="1" ht="18.75">
      <c r="A606" s="99"/>
      <c r="B606" s="103" t="s">
        <v>53</v>
      </c>
      <c r="C606" s="103"/>
      <c r="D606" s="20">
        <f>D632</f>
        <v>0</v>
      </c>
      <c r="E606" s="20">
        <f t="shared" ref="E606:W606" si="138">E632</f>
        <v>0</v>
      </c>
      <c r="F606" s="20">
        <f t="shared" si="138"/>
        <v>0</v>
      </c>
      <c r="G606" s="20">
        <f t="shared" si="138"/>
        <v>0</v>
      </c>
      <c r="H606" s="20">
        <f t="shared" si="138"/>
        <v>0</v>
      </c>
      <c r="I606" s="20">
        <f t="shared" si="138"/>
        <v>0</v>
      </c>
      <c r="J606" s="20">
        <f t="shared" si="138"/>
        <v>0</v>
      </c>
      <c r="K606" s="20">
        <f t="shared" si="138"/>
        <v>0</v>
      </c>
      <c r="L606" s="20">
        <f t="shared" si="138"/>
        <v>0</v>
      </c>
      <c r="M606" s="20">
        <f t="shared" si="138"/>
        <v>0</v>
      </c>
      <c r="N606" s="20">
        <f t="shared" si="138"/>
        <v>0</v>
      </c>
      <c r="O606" s="20">
        <f t="shared" si="138"/>
        <v>0</v>
      </c>
      <c r="P606" s="20">
        <f t="shared" si="138"/>
        <v>0</v>
      </c>
      <c r="Q606" s="20">
        <f t="shared" si="138"/>
        <v>0</v>
      </c>
      <c r="R606" s="20">
        <f t="shared" si="138"/>
        <v>0</v>
      </c>
      <c r="S606" s="20">
        <f t="shared" si="138"/>
        <v>0</v>
      </c>
      <c r="T606" s="20">
        <f t="shared" si="138"/>
        <v>0</v>
      </c>
      <c r="U606" s="20">
        <f t="shared" si="138"/>
        <v>0</v>
      </c>
      <c r="V606" s="20">
        <f t="shared" si="138"/>
        <v>0</v>
      </c>
      <c r="W606" s="20">
        <f t="shared" si="138"/>
        <v>0</v>
      </c>
      <c r="X606" s="20"/>
    </row>
    <row r="607" spans="1:24" s="26" customFormat="1" ht="18.75">
      <c r="A607" s="99"/>
      <c r="B607" s="103" t="s">
        <v>54</v>
      </c>
      <c r="C607" s="103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</row>
    <row r="608" spans="1:24" s="26" customFormat="1" ht="18.75">
      <c r="A608" s="99"/>
      <c r="B608" s="103" t="s">
        <v>55</v>
      </c>
      <c r="C608" s="103"/>
      <c r="D608" s="20">
        <f t="shared" ref="D608:W608" si="139">D606-D607</f>
        <v>0</v>
      </c>
      <c r="E608" s="20">
        <f t="shared" si="139"/>
        <v>0</v>
      </c>
      <c r="F608" s="20">
        <f t="shared" si="139"/>
        <v>0</v>
      </c>
      <c r="G608" s="20">
        <f t="shared" si="139"/>
        <v>0</v>
      </c>
      <c r="H608" s="20">
        <f t="shared" si="139"/>
        <v>0</v>
      </c>
      <c r="I608" s="20">
        <f t="shared" si="139"/>
        <v>0</v>
      </c>
      <c r="J608" s="20">
        <f t="shared" si="139"/>
        <v>0</v>
      </c>
      <c r="K608" s="20">
        <f t="shared" si="139"/>
        <v>0</v>
      </c>
      <c r="L608" s="20">
        <f t="shared" si="139"/>
        <v>0</v>
      </c>
      <c r="M608" s="20">
        <f t="shared" si="139"/>
        <v>0</v>
      </c>
      <c r="N608" s="20">
        <f t="shared" si="139"/>
        <v>0</v>
      </c>
      <c r="O608" s="20">
        <f t="shared" si="139"/>
        <v>0</v>
      </c>
      <c r="P608" s="20">
        <f t="shared" si="139"/>
        <v>0</v>
      </c>
      <c r="Q608" s="20">
        <f t="shared" si="139"/>
        <v>0</v>
      </c>
      <c r="R608" s="20">
        <f t="shared" si="139"/>
        <v>0</v>
      </c>
      <c r="S608" s="20">
        <f t="shared" si="139"/>
        <v>0</v>
      </c>
      <c r="T608" s="20">
        <f t="shared" si="139"/>
        <v>0</v>
      </c>
      <c r="U608" s="20">
        <f t="shared" si="139"/>
        <v>0</v>
      </c>
      <c r="V608" s="20">
        <f t="shared" si="139"/>
        <v>0</v>
      </c>
      <c r="W608" s="20">
        <f t="shared" si="139"/>
        <v>0</v>
      </c>
      <c r="X608" s="20"/>
    </row>
    <row r="609" spans="1:24" s="26" customFormat="1" ht="18.75">
      <c r="A609" s="99"/>
      <c r="B609" s="103" t="s">
        <v>23</v>
      </c>
      <c r="C609" s="103"/>
      <c r="D609" s="20">
        <f>D630+D631</f>
        <v>0</v>
      </c>
      <c r="E609" s="20">
        <f t="shared" ref="E609:W609" si="140">E630+E631</f>
        <v>0</v>
      </c>
      <c r="F609" s="20">
        <f t="shared" si="140"/>
        <v>0</v>
      </c>
      <c r="G609" s="20">
        <f t="shared" si="140"/>
        <v>0</v>
      </c>
      <c r="H609" s="20">
        <f t="shared" si="140"/>
        <v>0</v>
      </c>
      <c r="I609" s="20">
        <f t="shared" si="140"/>
        <v>0</v>
      </c>
      <c r="J609" s="20">
        <f t="shared" si="140"/>
        <v>0</v>
      </c>
      <c r="K609" s="20">
        <f t="shared" si="140"/>
        <v>0</v>
      </c>
      <c r="L609" s="20">
        <f t="shared" si="140"/>
        <v>0</v>
      </c>
      <c r="M609" s="20">
        <f t="shared" si="140"/>
        <v>0</v>
      </c>
      <c r="N609" s="20">
        <f t="shared" si="140"/>
        <v>0</v>
      </c>
      <c r="O609" s="20">
        <f t="shared" si="140"/>
        <v>0</v>
      </c>
      <c r="P609" s="20">
        <f t="shared" si="140"/>
        <v>0</v>
      </c>
      <c r="Q609" s="20">
        <f t="shared" si="140"/>
        <v>0</v>
      </c>
      <c r="R609" s="20">
        <f t="shared" si="140"/>
        <v>0</v>
      </c>
      <c r="S609" s="20">
        <f t="shared" si="140"/>
        <v>0</v>
      </c>
      <c r="T609" s="20">
        <f t="shared" si="140"/>
        <v>0</v>
      </c>
      <c r="U609" s="20">
        <f t="shared" si="140"/>
        <v>0</v>
      </c>
      <c r="V609" s="20">
        <f t="shared" si="140"/>
        <v>0</v>
      </c>
      <c r="W609" s="20">
        <f t="shared" si="140"/>
        <v>0</v>
      </c>
      <c r="X609" s="20"/>
    </row>
    <row r="610" spans="1:24" s="7" customFormat="1">
      <c r="A610" s="99">
        <v>1</v>
      </c>
      <c r="B610" s="99" t="s">
        <v>20</v>
      </c>
      <c r="C610" s="196"/>
      <c r="D610" s="20">
        <f t="shared" ref="D610:W610" si="141">D611+D621+D622+D623+D624+D628</f>
        <v>0</v>
      </c>
      <c r="E610" s="20">
        <f t="shared" si="141"/>
        <v>0</v>
      </c>
      <c r="F610" s="20">
        <f t="shared" si="141"/>
        <v>0</v>
      </c>
      <c r="G610" s="20">
        <f t="shared" si="141"/>
        <v>0</v>
      </c>
      <c r="H610" s="20">
        <f t="shared" si="141"/>
        <v>0</v>
      </c>
      <c r="I610" s="20">
        <f t="shared" si="141"/>
        <v>139.77451483999999</v>
      </c>
      <c r="J610" s="20">
        <f t="shared" si="141"/>
        <v>0</v>
      </c>
      <c r="K610" s="20">
        <f t="shared" si="141"/>
        <v>72.176888950000006</v>
      </c>
      <c r="L610" s="20">
        <f t="shared" si="141"/>
        <v>67.597625890000003</v>
      </c>
      <c r="M610" s="20">
        <f t="shared" si="141"/>
        <v>0</v>
      </c>
      <c r="N610" s="20">
        <f t="shared" si="141"/>
        <v>139.77451483999999</v>
      </c>
      <c r="O610" s="20">
        <f t="shared" si="141"/>
        <v>0</v>
      </c>
      <c r="P610" s="20">
        <f t="shared" si="141"/>
        <v>72.176888950000006</v>
      </c>
      <c r="Q610" s="20">
        <f t="shared" si="141"/>
        <v>67.597625890000003</v>
      </c>
      <c r="R610" s="20">
        <f t="shared" si="141"/>
        <v>0</v>
      </c>
      <c r="S610" s="20">
        <f t="shared" si="141"/>
        <v>178.62601210728815</v>
      </c>
      <c r="T610" s="20">
        <f t="shared" si="141"/>
        <v>0</v>
      </c>
      <c r="U610" s="20">
        <f t="shared" si="141"/>
        <v>60.880278429999997</v>
      </c>
      <c r="V610" s="20">
        <f t="shared" si="141"/>
        <v>45.960132047288141</v>
      </c>
      <c r="W610" s="20">
        <f t="shared" si="141"/>
        <v>71.785601630000002</v>
      </c>
      <c r="X610" s="20"/>
    </row>
    <row r="611" spans="1:24" s="7" customFormat="1" ht="31.5">
      <c r="A611" s="16" t="s">
        <v>1</v>
      </c>
      <c r="B611" s="99" t="s">
        <v>17</v>
      </c>
      <c r="C611" s="196"/>
      <c r="D611" s="20">
        <f t="shared" ref="D611:W611" si="142">D612+D613</f>
        <v>0</v>
      </c>
      <c r="E611" s="20">
        <f t="shared" si="142"/>
        <v>0</v>
      </c>
      <c r="F611" s="20">
        <f t="shared" si="142"/>
        <v>0</v>
      </c>
      <c r="G611" s="20">
        <f t="shared" si="142"/>
        <v>0</v>
      </c>
      <c r="H611" s="20">
        <f t="shared" si="142"/>
        <v>0</v>
      </c>
      <c r="I611" s="20">
        <f t="shared" si="142"/>
        <v>120.44497613999999</v>
      </c>
      <c r="J611" s="20">
        <f t="shared" si="142"/>
        <v>0</v>
      </c>
      <c r="K611" s="20">
        <f t="shared" si="142"/>
        <v>72.176888950000006</v>
      </c>
      <c r="L611" s="20">
        <f t="shared" si="142"/>
        <v>48.268087190000003</v>
      </c>
      <c r="M611" s="20">
        <f t="shared" si="142"/>
        <v>0</v>
      </c>
      <c r="N611" s="20">
        <f t="shared" si="142"/>
        <v>120.44497613999999</v>
      </c>
      <c r="O611" s="20">
        <f t="shared" si="142"/>
        <v>0</v>
      </c>
      <c r="P611" s="20">
        <f t="shared" si="142"/>
        <v>72.176888950000006</v>
      </c>
      <c r="Q611" s="20">
        <f t="shared" si="142"/>
        <v>48.268087190000003</v>
      </c>
      <c r="R611" s="20">
        <f t="shared" si="142"/>
        <v>0</v>
      </c>
      <c r="S611" s="20">
        <f t="shared" si="142"/>
        <v>176.05800553</v>
      </c>
      <c r="T611" s="20">
        <f t="shared" si="142"/>
        <v>0</v>
      </c>
      <c r="U611" s="20">
        <f t="shared" si="142"/>
        <v>60.880278429999997</v>
      </c>
      <c r="V611" s="20">
        <f t="shared" si="142"/>
        <v>43.392125470000003</v>
      </c>
      <c r="W611" s="20">
        <f t="shared" si="142"/>
        <v>71.785601630000002</v>
      </c>
      <c r="X611" s="20"/>
    </row>
    <row r="612" spans="1:24" s="3" customFormat="1" ht="31.5">
      <c r="A612" s="113">
        <f>A593+1</f>
        <v>425</v>
      </c>
      <c r="B612" s="114" t="s">
        <v>687</v>
      </c>
      <c r="C612" s="114" t="s">
        <v>1092</v>
      </c>
      <c r="D612" s="73">
        <v>0</v>
      </c>
      <c r="E612" s="73">
        <v>0</v>
      </c>
      <c r="F612" s="73">
        <v>0</v>
      </c>
      <c r="G612" s="73">
        <v>0</v>
      </c>
      <c r="H612" s="73">
        <v>0</v>
      </c>
      <c r="I612" s="73">
        <v>94.077659580000002</v>
      </c>
      <c r="J612" s="73">
        <v>0</v>
      </c>
      <c r="K612" s="73">
        <v>72.176888950000006</v>
      </c>
      <c r="L612" s="73">
        <v>21.90077063</v>
      </c>
      <c r="M612" s="73">
        <v>0</v>
      </c>
      <c r="N612" s="73">
        <v>94.077659580000002</v>
      </c>
      <c r="O612" s="73">
        <v>0</v>
      </c>
      <c r="P612" s="73">
        <v>72.176888950000006</v>
      </c>
      <c r="Q612" s="73">
        <v>21.90077063</v>
      </c>
      <c r="R612" s="73">
        <v>0</v>
      </c>
      <c r="S612" s="73">
        <v>176.05800553</v>
      </c>
      <c r="T612" s="73">
        <v>0</v>
      </c>
      <c r="U612" s="73">
        <v>60.880278429999997</v>
      </c>
      <c r="V612" s="73">
        <v>43.392125470000003</v>
      </c>
      <c r="W612" s="73">
        <v>71.785601630000002</v>
      </c>
      <c r="X612" s="115" t="s">
        <v>1100</v>
      </c>
    </row>
    <row r="613" spans="1:24" s="3" customFormat="1" ht="31.5">
      <c r="A613" s="113">
        <f>A612+1</f>
        <v>426</v>
      </c>
      <c r="B613" s="114" t="s">
        <v>1093</v>
      </c>
      <c r="C613" s="114" t="s">
        <v>1094</v>
      </c>
      <c r="D613" s="73">
        <v>0</v>
      </c>
      <c r="E613" s="73">
        <v>0</v>
      </c>
      <c r="F613" s="73">
        <v>0</v>
      </c>
      <c r="G613" s="73">
        <v>0</v>
      </c>
      <c r="H613" s="73">
        <v>0</v>
      </c>
      <c r="I613" s="73">
        <v>26.367316559999999</v>
      </c>
      <c r="J613" s="73">
        <v>0</v>
      </c>
      <c r="K613" s="73">
        <v>0</v>
      </c>
      <c r="L613" s="73">
        <v>26.367316559999999</v>
      </c>
      <c r="M613" s="73">
        <v>0</v>
      </c>
      <c r="N613" s="73">
        <v>26.367316559999999</v>
      </c>
      <c r="O613" s="73">
        <v>0</v>
      </c>
      <c r="P613" s="73">
        <v>0</v>
      </c>
      <c r="Q613" s="73">
        <v>26.367316559999999</v>
      </c>
      <c r="R613" s="73">
        <v>0</v>
      </c>
      <c r="S613" s="73">
        <v>0</v>
      </c>
      <c r="T613" s="73">
        <v>0</v>
      </c>
      <c r="U613" s="73">
        <v>0</v>
      </c>
      <c r="V613" s="73">
        <v>0</v>
      </c>
      <c r="W613" s="73">
        <v>0</v>
      </c>
      <c r="X613" s="115" t="s">
        <v>1100</v>
      </c>
    </row>
    <row r="614" spans="1:24" s="3" customFormat="1" ht="31.5">
      <c r="A614" s="370">
        <f t="shared" ref="A614:A620" si="143">A613+0.1</f>
        <v>426.1</v>
      </c>
      <c r="B614" s="114" t="s">
        <v>691</v>
      </c>
      <c r="C614" s="114" t="s">
        <v>1094</v>
      </c>
      <c r="D614" s="73">
        <v>0</v>
      </c>
      <c r="E614" s="73">
        <v>0</v>
      </c>
      <c r="F614" s="73">
        <v>0</v>
      </c>
      <c r="G614" s="73">
        <v>0</v>
      </c>
      <c r="H614" s="73">
        <v>0</v>
      </c>
      <c r="I614" s="73">
        <v>7.8834843000000001</v>
      </c>
      <c r="J614" s="73">
        <v>0</v>
      </c>
      <c r="K614" s="73">
        <v>0</v>
      </c>
      <c r="L614" s="73">
        <v>7.8834843000000001</v>
      </c>
      <c r="M614" s="73">
        <v>0</v>
      </c>
      <c r="N614" s="73">
        <v>7.8834843000000001</v>
      </c>
      <c r="O614" s="73">
        <v>0</v>
      </c>
      <c r="P614" s="73">
        <v>0</v>
      </c>
      <c r="Q614" s="73">
        <v>7.8834843000000001</v>
      </c>
      <c r="R614" s="73">
        <v>0</v>
      </c>
      <c r="S614" s="73">
        <v>0</v>
      </c>
      <c r="T614" s="73">
        <v>0</v>
      </c>
      <c r="U614" s="73">
        <v>0</v>
      </c>
      <c r="V614" s="73">
        <v>0</v>
      </c>
      <c r="W614" s="73">
        <v>0</v>
      </c>
      <c r="X614" s="115" t="s">
        <v>1100</v>
      </c>
    </row>
    <row r="615" spans="1:24" s="3" customFormat="1" ht="31.5">
      <c r="A615" s="370">
        <f t="shared" si="143"/>
        <v>426.20000000000005</v>
      </c>
      <c r="B615" s="114" t="s">
        <v>1095</v>
      </c>
      <c r="C615" s="114" t="s">
        <v>1094</v>
      </c>
      <c r="D615" s="73">
        <v>0</v>
      </c>
      <c r="E615" s="73">
        <v>0</v>
      </c>
      <c r="F615" s="73">
        <v>0</v>
      </c>
      <c r="G615" s="73">
        <v>0</v>
      </c>
      <c r="H615" s="73">
        <v>0</v>
      </c>
      <c r="I615" s="73">
        <v>15.208880000000001</v>
      </c>
      <c r="J615" s="73">
        <v>0</v>
      </c>
      <c r="K615" s="73">
        <v>0</v>
      </c>
      <c r="L615" s="73">
        <v>15.208880000000001</v>
      </c>
      <c r="M615" s="73">
        <v>0</v>
      </c>
      <c r="N615" s="73">
        <v>15.208880000000001</v>
      </c>
      <c r="O615" s="73">
        <v>0</v>
      </c>
      <c r="P615" s="73">
        <v>0</v>
      </c>
      <c r="Q615" s="73">
        <v>15.208880000000001</v>
      </c>
      <c r="R615" s="73">
        <v>0</v>
      </c>
      <c r="S615" s="73">
        <v>0</v>
      </c>
      <c r="T615" s="73">
        <v>0</v>
      </c>
      <c r="U615" s="73">
        <v>0</v>
      </c>
      <c r="V615" s="73">
        <v>0</v>
      </c>
      <c r="W615" s="73">
        <v>0</v>
      </c>
      <c r="X615" s="115" t="s">
        <v>1100</v>
      </c>
    </row>
    <row r="616" spans="1:24" s="3" customFormat="1" ht="47.25">
      <c r="A616" s="370">
        <f t="shared" si="143"/>
        <v>426.30000000000007</v>
      </c>
      <c r="B616" s="114" t="s">
        <v>1096</v>
      </c>
      <c r="C616" s="114" t="s">
        <v>1094</v>
      </c>
      <c r="D616" s="73">
        <v>0</v>
      </c>
      <c r="E616" s="73">
        <v>0</v>
      </c>
      <c r="F616" s="73">
        <v>0</v>
      </c>
      <c r="G616" s="73">
        <v>0</v>
      </c>
      <c r="H616" s="73">
        <v>0</v>
      </c>
      <c r="I616" s="73">
        <v>0.10940999999999999</v>
      </c>
      <c r="J616" s="73">
        <v>0</v>
      </c>
      <c r="K616" s="73">
        <v>0</v>
      </c>
      <c r="L616" s="73">
        <v>0.10940999999999999</v>
      </c>
      <c r="M616" s="73">
        <v>0</v>
      </c>
      <c r="N616" s="73">
        <v>0.10940999999999999</v>
      </c>
      <c r="O616" s="73">
        <v>0</v>
      </c>
      <c r="P616" s="73">
        <v>0</v>
      </c>
      <c r="Q616" s="73">
        <v>0.10940999999999999</v>
      </c>
      <c r="R616" s="73">
        <v>0</v>
      </c>
      <c r="S616" s="73">
        <v>0</v>
      </c>
      <c r="T616" s="73">
        <v>0</v>
      </c>
      <c r="U616" s="73">
        <v>0</v>
      </c>
      <c r="V616" s="73">
        <v>0</v>
      </c>
      <c r="W616" s="73">
        <v>0</v>
      </c>
      <c r="X616" s="115" t="s">
        <v>1100</v>
      </c>
    </row>
    <row r="617" spans="1:24" s="3" customFormat="1" ht="31.5">
      <c r="A617" s="370">
        <f t="shared" si="143"/>
        <v>426.40000000000009</v>
      </c>
      <c r="B617" s="114" t="s">
        <v>1097</v>
      </c>
      <c r="C617" s="114" t="s">
        <v>1094</v>
      </c>
      <c r="D617" s="73">
        <v>0</v>
      </c>
      <c r="E617" s="73">
        <v>0</v>
      </c>
      <c r="F617" s="73">
        <v>0</v>
      </c>
      <c r="G617" s="73">
        <v>0</v>
      </c>
      <c r="H617" s="73">
        <v>0</v>
      </c>
      <c r="I617" s="73">
        <v>0.73340539999999999</v>
      </c>
      <c r="J617" s="73">
        <v>0</v>
      </c>
      <c r="K617" s="73">
        <v>0</v>
      </c>
      <c r="L617" s="73">
        <v>0.73340539999999999</v>
      </c>
      <c r="M617" s="73">
        <v>0</v>
      </c>
      <c r="N617" s="73">
        <v>0.73340539999999999</v>
      </c>
      <c r="O617" s="73">
        <v>0</v>
      </c>
      <c r="P617" s="73">
        <v>0</v>
      </c>
      <c r="Q617" s="73">
        <v>0.73340539999999999</v>
      </c>
      <c r="R617" s="73">
        <v>0</v>
      </c>
      <c r="S617" s="73">
        <v>0</v>
      </c>
      <c r="T617" s="73">
        <v>0</v>
      </c>
      <c r="U617" s="73">
        <v>0</v>
      </c>
      <c r="V617" s="73">
        <v>0</v>
      </c>
      <c r="W617" s="73">
        <v>0</v>
      </c>
      <c r="X617" s="115" t="s">
        <v>1100</v>
      </c>
    </row>
    <row r="618" spans="1:24" s="3" customFormat="1" ht="31.5">
      <c r="A618" s="370">
        <f t="shared" si="143"/>
        <v>426.50000000000011</v>
      </c>
      <c r="B618" s="114" t="s">
        <v>1098</v>
      </c>
      <c r="C618" s="114" t="s">
        <v>1094</v>
      </c>
      <c r="D618" s="73">
        <v>0</v>
      </c>
      <c r="E618" s="73">
        <v>0</v>
      </c>
      <c r="F618" s="73">
        <v>0</v>
      </c>
      <c r="G618" s="73">
        <v>0</v>
      </c>
      <c r="H618" s="73">
        <v>0</v>
      </c>
      <c r="I618" s="73">
        <v>1.0235437999999999</v>
      </c>
      <c r="J618" s="73">
        <v>0</v>
      </c>
      <c r="K618" s="73">
        <v>0</v>
      </c>
      <c r="L618" s="73">
        <v>1.0235437999999999</v>
      </c>
      <c r="M618" s="73">
        <v>0</v>
      </c>
      <c r="N618" s="73">
        <v>1.0235437999999999</v>
      </c>
      <c r="O618" s="73">
        <v>0</v>
      </c>
      <c r="P618" s="73">
        <v>0</v>
      </c>
      <c r="Q618" s="73">
        <v>1.0235437999999999</v>
      </c>
      <c r="R618" s="73">
        <v>0</v>
      </c>
      <c r="S618" s="73">
        <v>0</v>
      </c>
      <c r="T618" s="73">
        <v>0</v>
      </c>
      <c r="U618" s="73">
        <v>0</v>
      </c>
      <c r="V618" s="73">
        <v>0</v>
      </c>
      <c r="W618" s="73">
        <v>0</v>
      </c>
      <c r="X618" s="115" t="s">
        <v>1100</v>
      </c>
    </row>
    <row r="619" spans="1:24" s="3" customFormat="1" ht="31.5">
      <c r="A619" s="370">
        <f t="shared" si="143"/>
        <v>426.60000000000014</v>
      </c>
      <c r="B619" s="114" t="s">
        <v>694</v>
      </c>
      <c r="C619" s="114" t="s">
        <v>1094</v>
      </c>
      <c r="D619" s="73">
        <v>0</v>
      </c>
      <c r="E619" s="73">
        <v>0</v>
      </c>
      <c r="F619" s="73">
        <v>0</v>
      </c>
      <c r="G619" s="73">
        <v>0</v>
      </c>
      <c r="H619" s="73">
        <v>0</v>
      </c>
      <c r="I619" s="73">
        <v>1.28274606</v>
      </c>
      <c r="J619" s="73">
        <v>0</v>
      </c>
      <c r="K619" s="73">
        <v>0</v>
      </c>
      <c r="L619" s="73">
        <v>1.28274606</v>
      </c>
      <c r="M619" s="73">
        <v>0</v>
      </c>
      <c r="N619" s="73">
        <v>1.28274606</v>
      </c>
      <c r="O619" s="73">
        <v>0</v>
      </c>
      <c r="P619" s="73">
        <v>0</v>
      </c>
      <c r="Q619" s="73">
        <v>1.28274606</v>
      </c>
      <c r="R619" s="73">
        <v>0</v>
      </c>
      <c r="S619" s="73">
        <v>0</v>
      </c>
      <c r="T619" s="73">
        <v>0</v>
      </c>
      <c r="U619" s="73">
        <v>0</v>
      </c>
      <c r="V619" s="73">
        <v>0</v>
      </c>
      <c r="W619" s="73">
        <v>0</v>
      </c>
      <c r="X619" s="115" t="s">
        <v>1100</v>
      </c>
    </row>
    <row r="620" spans="1:24" s="3" customFormat="1" ht="31.5">
      <c r="A620" s="370">
        <f t="shared" si="143"/>
        <v>426.70000000000016</v>
      </c>
      <c r="B620" s="114" t="s">
        <v>692</v>
      </c>
      <c r="C620" s="114" t="s">
        <v>1094</v>
      </c>
      <c r="D620" s="73">
        <v>0</v>
      </c>
      <c r="E620" s="73">
        <v>0</v>
      </c>
      <c r="F620" s="73">
        <v>0</v>
      </c>
      <c r="G620" s="73">
        <v>0</v>
      </c>
      <c r="H620" s="73">
        <v>0</v>
      </c>
      <c r="I620" s="73">
        <v>0.12584699999999999</v>
      </c>
      <c r="J620" s="73">
        <v>0</v>
      </c>
      <c r="K620" s="73">
        <v>0</v>
      </c>
      <c r="L620" s="73">
        <v>0.12584699999999999</v>
      </c>
      <c r="M620" s="73">
        <v>0</v>
      </c>
      <c r="N620" s="73">
        <v>0.12584699999999999</v>
      </c>
      <c r="O620" s="73">
        <v>0</v>
      </c>
      <c r="P620" s="73">
        <v>0</v>
      </c>
      <c r="Q620" s="73">
        <v>0.12584699999999999</v>
      </c>
      <c r="R620" s="73">
        <v>0</v>
      </c>
      <c r="S620" s="73">
        <v>0</v>
      </c>
      <c r="T620" s="73">
        <v>0</v>
      </c>
      <c r="U620" s="73">
        <v>0</v>
      </c>
      <c r="V620" s="73">
        <v>0</v>
      </c>
      <c r="W620" s="73">
        <v>0</v>
      </c>
      <c r="X620" s="115" t="s">
        <v>1100</v>
      </c>
    </row>
    <row r="621" spans="1:24" s="3" customFormat="1" ht="31.5">
      <c r="A621" s="234" t="s">
        <v>2</v>
      </c>
      <c r="B621" s="234" t="s">
        <v>21</v>
      </c>
      <c r="C621" s="234"/>
      <c r="D621" s="242"/>
      <c r="E621" s="242"/>
      <c r="F621" s="242"/>
      <c r="G621" s="242"/>
      <c r="H621" s="242"/>
      <c r="I621" s="242"/>
      <c r="J621" s="242"/>
      <c r="K621" s="242"/>
      <c r="L621" s="242"/>
      <c r="M621" s="242"/>
      <c r="N621" s="242"/>
      <c r="O621" s="242"/>
      <c r="P621" s="242"/>
      <c r="Q621" s="242"/>
      <c r="R621" s="242"/>
      <c r="S621" s="242"/>
      <c r="T621" s="242"/>
      <c r="U621" s="242"/>
      <c r="V621" s="242"/>
      <c r="W621" s="242"/>
      <c r="X621" s="366"/>
    </row>
    <row r="622" spans="1:24" s="3" customFormat="1">
      <c r="A622" s="234" t="s">
        <v>6</v>
      </c>
      <c r="B622" s="234" t="s">
        <v>18</v>
      </c>
      <c r="C622" s="234"/>
      <c r="D622" s="242"/>
      <c r="E622" s="242"/>
      <c r="F622" s="242"/>
      <c r="G622" s="242"/>
      <c r="H622" s="242"/>
      <c r="I622" s="242"/>
      <c r="J622" s="242"/>
      <c r="K622" s="242"/>
      <c r="L622" s="242"/>
      <c r="M622" s="242"/>
      <c r="N622" s="242"/>
      <c r="O622" s="242"/>
      <c r="P622" s="242"/>
      <c r="Q622" s="242"/>
      <c r="R622" s="242"/>
      <c r="S622" s="242"/>
      <c r="T622" s="242"/>
      <c r="U622" s="242"/>
      <c r="V622" s="242"/>
      <c r="W622" s="242"/>
      <c r="X622" s="366"/>
    </row>
    <row r="623" spans="1:24" s="3" customFormat="1" ht="31.5">
      <c r="A623" s="234" t="s">
        <v>8</v>
      </c>
      <c r="B623" s="234" t="s">
        <v>19</v>
      </c>
      <c r="C623" s="234"/>
      <c r="D623" s="242"/>
      <c r="E623" s="73"/>
      <c r="F623" s="73"/>
      <c r="G623" s="73"/>
      <c r="H623" s="73"/>
      <c r="I623" s="247"/>
      <c r="J623" s="73"/>
      <c r="K623" s="73"/>
      <c r="L623" s="73"/>
      <c r="M623" s="73"/>
      <c r="N623" s="247"/>
      <c r="O623" s="247"/>
      <c r="P623" s="247"/>
      <c r="Q623" s="247"/>
      <c r="R623" s="247"/>
      <c r="S623" s="247"/>
      <c r="T623" s="247"/>
      <c r="U623" s="247"/>
      <c r="V623" s="247"/>
      <c r="W623" s="247"/>
      <c r="X623" s="367"/>
    </row>
    <row r="624" spans="1:24" s="3" customFormat="1">
      <c r="A624" s="234">
        <v>1.5</v>
      </c>
      <c r="B624" s="234" t="s">
        <v>42</v>
      </c>
      <c r="C624" s="234"/>
      <c r="D624" s="242">
        <f>SUM(D625:D627)</f>
        <v>0</v>
      </c>
      <c r="E624" s="242">
        <f t="shared" ref="E624:W624" si="144">SUM(E625:E627)</f>
        <v>0</v>
      </c>
      <c r="F624" s="242">
        <f t="shared" si="144"/>
        <v>0</v>
      </c>
      <c r="G624" s="242">
        <f t="shared" si="144"/>
        <v>0</v>
      </c>
      <c r="H624" s="242">
        <f t="shared" si="144"/>
        <v>0</v>
      </c>
      <c r="I624" s="242">
        <f t="shared" si="144"/>
        <v>19.329538700000001</v>
      </c>
      <c r="J624" s="242">
        <f t="shared" si="144"/>
        <v>0</v>
      </c>
      <c r="K624" s="242">
        <f t="shared" si="144"/>
        <v>0</v>
      </c>
      <c r="L624" s="242">
        <f t="shared" si="144"/>
        <v>19.329538700000001</v>
      </c>
      <c r="M624" s="242">
        <f t="shared" si="144"/>
        <v>0</v>
      </c>
      <c r="N624" s="242">
        <f t="shared" si="144"/>
        <v>19.329538700000001</v>
      </c>
      <c r="O624" s="242">
        <f t="shared" si="144"/>
        <v>0</v>
      </c>
      <c r="P624" s="242">
        <f t="shared" si="144"/>
        <v>0</v>
      </c>
      <c r="Q624" s="242">
        <f t="shared" si="144"/>
        <v>19.329538700000001</v>
      </c>
      <c r="R624" s="242">
        <f t="shared" si="144"/>
        <v>0</v>
      </c>
      <c r="S624" s="242">
        <f t="shared" si="144"/>
        <v>2.5680065772881355</v>
      </c>
      <c r="T624" s="242">
        <f t="shared" si="144"/>
        <v>0</v>
      </c>
      <c r="U624" s="242">
        <f t="shared" si="144"/>
        <v>0</v>
      </c>
      <c r="V624" s="242">
        <f t="shared" si="144"/>
        <v>2.5680065772881355</v>
      </c>
      <c r="W624" s="242">
        <f t="shared" si="144"/>
        <v>0</v>
      </c>
      <c r="X624" s="366"/>
    </row>
    <row r="625" spans="1:24" s="3" customFormat="1" ht="31.5">
      <c r="A625" s="113">
        <f>A613+1</f>
        <v>427</v>
      </c>
      <c r="B625" s="114" t="s">
        <v>1101</v>
      </c>
      <c r="C625" s="114" t="s">
        <v>1160</v>
      </c>
      <c r="D625" s="73">
        <v>0</v>
      </c>
      <c r="E625" s="73">
        <v>0</v>
      </c>
      <c r="F625" s="73">
        <v>0</v>
      </c>
      <c r="G625" s="73">
        <v>0</v>
      </c>
      <c r="H625" s="73">
        <v>0</v>
      </c>
      <c r="I625" s="73">
        <v>5.1720000000000002E-2</v>
      </c>
      <c r="J625" s="73">
        <v>0</v>
      </c>
      <c r="K625" s="73">
        <v>0</v>
      </c>
      <c r="L625" s="73">
        <v>5.1720000000000002E-2</v>
      </c>
      <c r="M625" s="73">
        <v>0</v>
      </c>
      <c r="N625" s="73">
        <v>5.1720000000000002E-2</v>
      </c>
      <c r="O625" s="73">
        <v>0</v>
      </c>
      <c r="P625" s="73">
        <v>0</v>
      </c>
      <c r="Q625" s="73">
        <v>5.1720000000000002E-2</v>
      </c>
      <c r="R625" s="73">
        <v>0</v>
      </c>
      <c r="S625" s="73">
        <v>4.3830000000000001E-2</v>
      </c>
      <c r="T625" s="73">
        <v>0</v>
      </c>
      <c r="U625" s="73">
        <v>0</v>
      </c>
      <c r="V625" s="73">
        <v>4.3830000000000001E-2</v>
      </c>
      <c r="W625" s="73">
        <v>0</v>
      </c>
      <c r="X625" s="115" t="s">
        <v>1100</v>
      </c>
    </row>
    <row r="626" spans="1:24" s="3" customFormat="1">
      <c r="A626" s="113">
        <f>A625+1</f>
        <v>428</v>
      </c>
      <c r="B626" s="114" t="s">
        <v>1134</v>
      </c>
      <c r="C626" s="114" t="s">
        <v>1102</v>
      </c>
      <c r="D626" s="73">
        <v>0</v>
      </c>
      <c r="E626" s="73">
        <v>0</v>
      </c>
      <c r="F626" s="73">
        <v>0</v>
      </c>
      <c r="G626" s="73">
        <v>0</v>
      </c>
      <c r="H626" s="73">
        <v>0</v>
      </c>
      <c r="I626" s="73">
        <v>19.2456587</v>
      </c>
      <c r="J626" s="73">
        <v>0</v>
      </c>
      <c r="K626" s="73">
        <v>0</v>
      </c>
      <c r="L626" s="73">
        <v>19.2456587</v>
      </c>
      <c r="M626" s="73">
        <v>0</v>
      </c>
      <c r="N626" s="73">
        <v>19.2456587</v>
      </c>
      <c r="O626" s="73">
        <v>0</v>
      </c>
      <c r="P626" s="73">
        <v>0</v>
      </c>
      <c r="Q626" s="73">
        <v>19.2456587</v>
      </c>
      <c r="R626" s="73">
        <v>0</v>
      </c>
      <c r="S626" s="73">
        <v>2.4969223400000002</v>
      </c>
      <c r="T626" s="73">
        <v>0</v>
      </c>
      <c r="U626" s="73">
        <v>0</v>
      </c>
      <c r="V626" s="73">
        <v>2.4969223400000002</v>
      </c>
      <c r="W626" s="73">
        <v>0</v>
      </c>
      <c r="X626" s="115" t="s">
        <v>1100</v>
      </c>
    </row>
    <row r="627" spans="1:24" s="3" customFormat="1" ht="31.5">
      <c r="A627" s="113">
        <f>A626+1</f>
        <v>429</v>
      </c>
      <c r="B627" s="114" t="s">
        <v>1103</v>
      </c>
      <c r="C627" s="114" t="s">
        <v>1161</v>
      </c>
      <c r="D627" s="73">
        <v>0</v>
      </c>
      <c r="E627" s="73">
        <v>0</v>
      </c>
      <c r="F627" s="73">
        <v>0</v>
      </c>
      <c r="G627" s="73">
        <v>0</v>
      </c>
      <c r="H627" s="73">
        <v>0</v>
      </c>
      <c r="I627" s="73">
        <v>3.2160000000000001E-2</v>
      </c>
      <c r="J627" s="73">
        <v>0</v>
      </c>
      <c r="K627" s="73">
        <v>0</v>
      </c>
      <c r="L627" s="73">
        <v>3.2160000000000001E-2</v>
      </c>
      <c r="M627" s="73">
        <v>0</v>
      </c>
      <c r="N627" s="73">
        <v>3.2160000000000001E-2</v>
      </c>
      <c r="O627" s="73">
        <v>0</v>
      </c>
      <c r="P627" s="73">
        <v>0</v>
      </c>
      <c r="Q627" s="73">
        <v>3.2160000000000001E-2</v>
      </c>
      <c r="R627" s="73">
        <v>0</v>
      </c>
      <c r="S627" s="73">
        <v>2.7254237288135596E-2</v>
      </c>
      <c r="T627" s="73">
        <v>0</v>
      </c>
      <c r="U627" s="73">
        <v>0</v>
      </c>
      <c r="V627" s="73">
        <v>2.7254237288135596E-2</v>
      </c>
      <c r="W627" s="73">
        <v>0</v>
      </c>
      <c r="X627" s="115" t="s">
        <v>1100</v>
      </c>
    </row>
    <row r="628" spans="1:24" s="3" customFormat="1">
      <c r="A628" s="201" t="s">
        <v>57</v>
      </c>
      <c r="B628" s="242" t="s">
        <v>58</v>
      </c>
      <c r="C628" s="242"/>
      <c r="D628" s="242"/>
      <c r="E628" s="242"/>
      <c r="F628" s="242"/>
      <c r="G628" s="242"/>
      <c r="H628" s="242"/>
      <c r="I628" s="242"/>
      <c r="J628" s="242"/>
      <c r="K628" s="242"/>
      <c r="L628" s="242"/>
      <c r="M628" s="242"/>
      <c r="N628" s="242"/>
      <c r="O628" s="242"/>
      <c r="P628" s="242"/>
      <c r="Q628" s="242"/>
      <c r="R628" s="242"/>
      <c r="S628" s="242"/>
      <c r="T628" s="242"/>
      <c r="U628" s="242"/>
      <c r="V628" s="242"/>
      <c r="W628" s="242"/>
      <c r="X628" s="115"/>
    </row>
    <row r="629" spans="1:24" s="3" customFormat="1">
      <c r="A629" s="234" t="s">
        <v>3</v>
      </c>
      <c r="B629" s="234" t="s">
        <v>13</v>
      </c>
      <c r="C629" s="234"/>
      <c r="D629" s="242">
        <f t="shared" ref="D629:W629" si="145">D630+D631+D632</f>
        <v>0</v>
      </c>
      <c r="E629" s="242">
        <f t="shared" si="145"/>
        <v>0</v>
      </c>
      <c r="F629" s="242">
        <f t="shared" si="145"/>
        <v>0</v>
      </c>
      <c r="G629" s="242">
        <f t="shared" si="145"/>
        <v>0</v>
      </c>
      <c r="H629" s="242">
        <f t="shared" si="145"/>
        <v>0</v>
      </c>
      <c r="I629" s="242">
        <f t="shared" si="145"/>
        <v>0</v>
      </c>
      <c r="J629" s="242">
        <f t="shared" si="145"/>
        <v>0</v>
      </c>
      <c r="K629" s="242">
        <f t="shared" si="145"/>
        <v>0</v>
      </c>
      <c r="L629" s="242">
        <f t="shared" si="145"/>
        <v>0</v>
      </c>
      <c r="M629" s="242">
        <f t="shared" si="145"/>
        <v>0</v>
      </c>
      <c r="N629" s="242">
        <f t="shared" si="145"/>
        <v>0</v>
      </c>
      <c r="O629" s="242">
        <f t="shared" si="145"/>
        <v>0</v>
      </c>
      <c r="P629" s="242">
        <f t="shared" si="145"/>
        <v>0</v>
      </c>
      <c r="Q629" s="242">
        <f t="shared" si="145"/>
        <v>0</v>
      </c>
      <c r="R629" s="242">
        <f t="shared" si="145"/>
        <v>0</v>
      </c>
      <c r="S629" s="242">
        <f t="shared" si="145"/>
        <v>0</v>
      </c>
      <c r="T629" s="242">
        <f t="shared" si="145"/>
        <v>0</v>
      </c>
      <c r="U629" s="242">
        <f t="shared" si="145"/>
        <v>0</v>
      </c>
      <c r="V629" s="242">
        <f t="shared" si="145"/>
        <v>0</v>
      </c>
      <c r="W629" s="242">
        <f t="shared" si="145"/>
        <v>0</v>
      </c>
      <c r="X629" s="366"/>
    </row>
    <row r="630" spans="1:24" s="3" customFormat="1" ht="31.5">
      <c r="A630" s="308" t="s">
        <v>4</v>
      </c>
      <c r="B630" s="234" t="s">
        <v>17</v>
      </c>
      <c r="C630" s="234"/>
      <c r="D630" s="242"/>
      <c r="E630" s="242"/>
      <c r="F630" s="242"/>
      <c r="G630" s="242"/>
      <c r="H630" s="242"/>
      <c r="I630" s="242"/>
      <c r="J630" s="242"/>
      <c r="K630" s="242"/>
      <c r="L630" s="242"/>
      <c r="M630" s="242"/>
      <c r="N630" s="242"/>
      <c r="O630" s="242"/>
      <c r="P630" s="242"/>
      <c r="Q630" s="242"/>
      <c r="R630" s="242"/>
      <c r="S630" s="242"/>
      <c r="T630" s="242"/>
      <c r="U630" s="242"/>
      <c r="V630" s="242"/>
      <c r="W630" s="242"/>
      <c r="X630" s="366"/>
    </row>
    <row r="631" spans="1:24" s="7" customFormat="1">
      <c r="A631" s="16" t="s">
        <v>5</v>
      </c>
      <c r="B631" s="99" t="s">
        <v>23</v>
      </c>
      <c r="C631" s="196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36"/>
    </row>
    <row r="632" spans="1:24" s="7" customFormat="1">
      <c r="A632" s="104" t="s">
        <v>41</v>
      </c>
      <c r="B632" s="105" t="s">
        <v>58</v>
      </c>
      <c r="C632" s="105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12"/>
    </row>
    <row r="633" spans="1:24" s="7" customFormat="1">
      <c r="A633" s="96"/>
      <c r="B633" s="96"/>
      <c r="C633" s="197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17"/>
    </row>
    <row r="634" spans="1:24" s="7" customFormat="1">
      <c r="A634" s="459" t="s">
        <v>14</v>
      </c>
      <c r="B634" s="459"/>
      <c r="C634" s="194"/>
      <c r="D634" s="28"/>
      <c r="E634" s="19"/>
      <c r="F634" s="19"/>
      <c r="G634" s="19"/>
      <c r="H634" s="19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</row>
    <row r="635" spans="1:24" s="7" customFormat="1" ht="31.5">
      <c r="A635" s="95"/>
      <c r="B635" s="98" t="s">
        <v>16</v>
      </c>
      <c r="C635" s="98"/>
      <c r="D635" s="20"/>
      <c r="E635" s="19"/>
      <c r="F635" s="19"/>
      <c r="G635" s="19"/>
      <c r="H635" s="19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</row>
    <row r="636" spans="1:24" s="7" customFormat="1">
      <c r="A636" s="49"/>
      <c r="B636" s="45"/>
      <c r="C636" s="45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5"/>
    </row>
    <row r="637" spans="1:24" s="7" customFormat="1">
      <c r="A637" s="47"/>
      <c r="B637" s="483" t="s">
        <v>33</v>
      </c>
      <c r="C637" s="483"/>
      <c r="D637" s="483"/>
      <c r="E637" s="483"/>
      <c r="F637" s="483"/>
      <c r="G637" s="483"/>
      <c r="H637" s="483"/>
      <c r="I637" s="483"/>
      <c r="J637" s="483"/>
      <c r="K637" s="483"/>
      <c r="L637" s="483"/>
      <c r="M637" s="483"/>
      <c r="N637" s="483"/>
      <c r="O637" s="483"/>
      <c r="P637" s="483"/>
      <c r="Q637" s="483"/>
      <c r="R637" s="483"/>
      <c r="S637" s="483"/>
      <c r="T637" s="483"/>
      <c r="U637" s="483"/>
      <c r="V637" s="483"/>
      <c r="W637" s="45"/>
      <c r="X637" s="45"/>
    </row>
    <row r="638" spans="1:24" s="7" customFormat="1">
      <c r="A638" s="47"/>
      <c r="B638" s="45" t="s">
        <v>34</v>
      </c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</row>
    <row r="639" spans="1:24" s="7" customFormat="1">
      <c r="A639" s="45"/>
      <c r="B639" s="50"/>
      <c r="C639" s="197"/>
      <c r="D639" s="50"/>
      <c r="E639" s="50"/>
      <c r="F639" s="50"/>
      <c r="G639" s="50"/>
      <c r="H639" s="50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</row>
    <row r="640" spans="1:24" s="7" customFormat="1">
      <c r="A640" s="29"/>
      <c r="B640" s="484"/>
      <c r="C640" s="484"/>
      <c r="D640" s="484"/>
      <c r="E640" s="484"/>
      <c r="F640" s="484"/>
      <c r="G640" s="484"/>
      <c r="H640" s="484"/>
      <c r="I640" s="484"/>
      <c r="J640" s="484"/>
      <c r="K640" s="484"/>
      <c r="L640" s="484"/>
    </row>
    <row r="641" spans="1:20" s="7" customFormat="1">
      <c r="A641" s="29"/>
      <c r="B641" s="456"/>
      <c r="C641" s="456"/>
      <c r="D641" s="456"/>
      <c r="E641" s="456"/>
      <c r="F641" s="456"/>
      <c r="G641" s="456"/>
      <c r="H641" s="456"/>
    </row>
    <row r="642" spans="1:20" s="7" customFormat="1">
      <c r="A642" s="29"/>
    </row>
    <row r="643" spans="1:20" s="7" customFormat="1">
      <c r="A643" s="29"/>
    </row>
    <row r="644" spans="1:20" s="7" customFormat="1" ht="23.25">
      <c r="D644" s="30"/>
      <c r="E644" s="31"/>
      <c r="F644" s="32"/>
      <c r="G644" s="31"/>
      <c r="H644" s="31"/>
      <c r="I644" s="33"/>
      <c r="J644" s="31"/>
      <c r="K644" s="33"/>
      <c r="L644" s="33"/>
      <c r="M644" s="33"/>
      <c r="N644" s="31"/>
      <c r="O644" s="34"/>
      <c r="P644" s="34"/>
      <c r="R644" s="34"/>
      <c r="S644" s="35"/>
      <c r="T644" s="35"/>
    </row>
    <row r="645" spans="1:20" s="7" customFormat="1"/>
    <row r="646" spans="1:20" s="7" customFormat="1"/>
    <row r="647" spans="1:20" s="7" customFormat="1"/>
    <row r="648" spans="1:20" s="7" customFormat="1"/>
  </sheetData>
  <autoFilter ref="A20:X632"/>
  <customSheetViews>
    <customSheetView guid="{48A60FB0-9A73-41A3-99DB-17520660C91A}" scale="60" printArea="1" showAutoFilter="1" view="pageBreakPreview" topLeftCell="A16">
      <pane xSplit="2" ySplit="5" topLeftCell="C21" activePane="bottomRight" state="frozen"/>
      <selection pane="bottomRight" activeCell="H291" sqref="H291:I291"/>
      <rowBreaks count="2" manualBreakCount="2">
        <brk id="458" max="23" man="1"/>
        <brk id="530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"/>
      <autoFilter ref="A20:X632"/>
    </customSheetView>
    <customSheetView guid="{2B944529-4431-4AE3-A585-21D645644E2B}" scale="60" fitToPage="1" printArea="1" showAutoFilter="1" view="pageBreakPreview" topLeftCell="A16">
      <pane xSplit="2" ySplit="6" topLeftCell="R22" activePane="bottomRight" state="frozen"/>
      <selection pane="bottomRight" activeCell="A15" sqref="A1:XFD1048576"/>
      <pageMargins left="1.1023622047244095" right="0.19685039370078741" top="0.3543307086614173" bottom="0" header="0.31496062992125984" footer="0.31496062992125984"/>
      <pageSetup paperSize="8" scale="57" fitToHeight="0" orientation="landscape" r:id="rId2"/>
      <autoFilter ref="A18:X496"/>
    </customSheetView>
    <customSheetView guid="{7DEB5728-2FB9-407E-AD51-935C096482A6}" scale="60" printArea="1" showAutoFilter="1" view="pageBreakPreview">
      <selection activeCell="A13" sqref="A13:W13"/>
      <rowBreaks count="2" manualBreakCount="2">
        <brk id="348" max="35" man="1"/>
        <brk id="410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3"/>
      <autoFilter ref="A18:X496"/>
    </customSheetView>
    <customSheetView guid="{74CE0FEA-305F-4C35-BF60-A17DA60785C5}" scale="60" printArea="1" showAutoFilter="1" view="pageBreakPreview" topLeftCell="A337">
      <selection activeCell="D349" sqref="D349"/>
      <rowBreaks count="2" manualBreakCount="2">
        <brk id="312" max="35" man="1"/>
        <brk id="36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4"/>
      <autoFilter ref="A18:X473"/>
    </customSheetView>
    <customSheetView guid="{91515713-F106-4382-8189-86D702C61567}" scale="60" fitToPage="1" printArea="1" showAutoFilter="1" view="pageBreakPreview" topLeftCell="A15">
      <pane xSplit="2" ySplit="6" topLeftCell="C21" activePane="bottomRight" state="frozen"/>
      <selection pane="bottomRight" activeCell="B32" sqref="B32"/>
      <pageMargins left="1.1023622047244095" right="0.19685039370078741" top="0.3543307086614173" bottom="0" header="0.31496062992125984" footer="0.31496062992125984"/>
      <pageSetup paperSize="8" scale="34" fitToHeight="0" orientation="landscape" r:id="rId5"/>
      <autoFilter ref="A20:V769"/>
    </customSheetView>
    <customSheetView guid="{802102DC-FBE0-4A84-A4E5-B623C4572B73}" scale="60" fitToPage="1" printArea="1" showAutoFilter="1" view="pageBreakPreview">
      <selection activeCell="G34" sqref="G34"/>
      <pageMargins left="1.1023622047244095" right="0.19685039370078741" top="0.3543307086614173" bottom="0" header="0.31496062992125984" footer="0.31496062992125984"/>
      <pageSetup paperSize="8" scale="35" fitToHeight="0" orientation="landscape" r:id="rId6"/>
      <autoFilter ref="A20:V618"/>
    </customSheetView>
    <customSheetView guid="{86ABB103-B007-4CE7-BE9F-F4EED57FA42A}" scale="60" fitToPage="1" showAutoFilter="1" view="pageBreakPreview" topLeftCell="A15">
      <pane xSplit="2" ySplit="6" topLeftCell="C21" activePane="bottomRight" state="frozen"/>
      <selection pane="bottomRight" activeCell="C30" sqref="C30"/>
      <pageMargins left="1.1023622047244095" right="0.19685039370078741" top="0.3543307086614173" bottom="0" header="0.31496062992125984" footer="0.31496062992125984"/>
      <pageSetup paperSize="8" scale="29" fitToHeight="0" orientation="landscape" r:id="rId7"/>
      <autoFilter ref="A20:V528"/>
    </customSheetView>
    <customSheetView guid="{C676504B-35FD-4DBE-B657-AE4202CDC300}" scale="60" fitToPage="1" printArea="1" showAutoFilter="1" view="pageBreakPreview" topLeftCell="A15">
      <pane xSplit="2" ySplit="6" topLeftCell="C21" activePane="bottomRight" state="frozen"/>
      <selection pane="bottomRight" activeCell="C30" sqref="C30"/>
      <pageMargins left="1.1023622047244095" right="0.19685039370078741" top="0.3543307086614173" bottom="0" header="0.31496062992125984" footer="0.31496062992125984"/>
      <pageSetup paperSize="8" scale="35" fitToHeight="0" orientation="landscape" r:id="rId8"/>
      <autoFilter ref="A20:V528"/>
    </customSheetView>
    <customSheetView guid="{8F1D26EC-2A17-448C-B03E-3E3FACB015C6}" scale="60" fitToPage="1" printArea="1" showAutoFilter="1" view="pageBreakPreview" topLeftCell="A15">
      <pane xSplit="2" ySplit="6" topLeftCell="C21" activePane="bottomRight" state="frozen"/>
      <selection pane="bottomRight" activeCell="H39" sqref="H39"/>
      <pageMargins left="1.1023622047244095" right="0.19685039370078741" top="0.3543307086614173" bottom="0" header="0.31496062992125984" footer="0.31496062992125984"/>
      <pageSetup paperSize="8" scale="34" fitToHeight="0" orientation="landscape" r:id="rId9"/>
      <autoFilter ref="A20:V769"/>
    </customSheetView>
    <customSheetView guid="{68608AB4-99AC-4E4C-A27D-0DD29BE6EC94}" scale="60" printArea="1" showAutoFilter="1" view="pageBreakPreview" topLeftCell="A596">
      <selection activeCell="B627" sqref="B627"/>
      <rowBreaks count="2" manualBreakCount="2">
        <brk id="445" max="35" man="1"/>
        <brk id="51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0"/>
      <autoFilter ref="A20:X632"/>
    </customSheetView>
  </customSheetViews>
  <mergeCells count="20">
    <mergeCell ref="X18:X19"/>
    <mergeCell ref="A17:A19"/>
    <mergeCell ref="B17:B19"/>
    <mergeCell ref="A4:W4"/>
    <mergeCell ref="A6:W6"/>
    <mergeCell ref="A7:W7"/>
    <mergeCell ref="A9:W9"/>
    <mergeCell ref="A10:W10"/>
    <mergeCell ref="A12:W12"/>
    <mergeCell ref="A13:W13"/>
    <mergeCell ref="A14:W14"/>
    <mergeCell ref="A634:B634"/>
    <mergeCell ref="B641:H641"/>
    <mergeCell ref="S17:W18"/>
    <mergeCell ref="D17:H18"/>
    <mergeCell ref="I17:M18"/>
    <mergeCell ref="N17:R18"/>
    <mergeCell ref="B637:V637"/>
    <mergeCell ref="B640:L640"/>
    <mergeCell ref="C17:C19"/>
  </mergeCells>
  <pageMargins left="0.31496062992125984" right="0.19685039370078741" top="0.15748031496062992" bottom="0.19685039370078741" header="0.31496062992125984" footer="0.31496062992125984"/>
  <pageSetup paperSize="8" scale="41" fitToWidth="0" fitToHeight="0" orientation="landscape" r:id="rId11"/>
  <rowBreaks count="2" manualBreakCount="2">
    <brk id="445" max="35" man="1"/>
    <brk id="517" max="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A655"/>
  <sheetViews>
    <sheetView showRuler="0" topLeftCell="A607" zoomScale="60" zoomScaleNormal="61" zoomScaleSheetLayoutView="68" workbookViewId="0">
      <selection activeCell="C631" sqref="C631:C633"/>
    </sheetView>
  </sheetViews>
  <sheetFormatPr defaultRowHeight="15.75"/>
  <cols>
    <col min="1" max="1" width="6.5" style="1" customWidth="1"/>
    <col min="2" max="2" width="55.375" style="1" customWidth="1"/>
    <col min="3" max="3" width="15.375" style="1" customWidth="1"/>
    <col min="4" max="4" width="18.125" style="1" customWidth="1"/>
    <col min="5" max="5" width="14.25" style="1" bestFit="1" customWidth="1"/>
    <col min="6" max="7" width="11" style="1" bestFit="1" customWidth="1"/>
    <col min="8" max="8" width="12.125" style="1" bestFit="1" customWidth="1"/>
    <col min="9" max="9" width="11" style="1" bestFit="1" customWidth="1"/>
    <col min="10" max="10" width="11" style="5" bestFit="1" customWidth="1"/>
    <col min="11" max="11" width="18.5" style="5" customWidth="1"/>
    <col min="12" max="12" width="14.25" style="14" customWidth="1"/>
    <col min="13" max="17" width="11" style="5" customWidth="1"/>
    <col min="18" max="18" width="17.625" style="5" customWidth="1"/>
    <col min="19" max="21" width="11" style="5" customWidth="1"/>
    <col min="22" max="22" width="11" style="77" customWidth="1"/>
    <col min="23" max="23" width="11" style="22" customWidth="1"/>
    <col min="24" max="24" width="11" style="14" customWidth="1"/>
    <col min="25" max="25" width="18" style="5" customWidth="1"/>
    <col min="26" max="26" width="13.375" style="1" customWidth="1"/>
    <col min="27" max="28" width="11" style="1" customWidth="1"/>
    <col min="29" max="29" width="12.125" style="1" customWidth="1"/>
    <col min="30" max="31" width="11" style="1" customWidth="1"/>
    <col min="32" max="32" width="18" style="1" customWidth="1"/>
    <col min="33" max="33" width="13.125" style="1" customWidth="1"/>
    <col min="34" max="35" width="11" style="1" customWidth="1"/>
    <col min="36" max="36" width="12.125" style="1" customWidth="1"/>
    <col min="37" max="37" width="11" style="1" customWidth="1"/>
    <col min="38" max="38" width="14.75" style="1" customWidth="1"/>
    <col min="39" max="39" width="18.375" style="1" customWidth="1"/>
    <col min="40" max="40" width="13.125" style="1" bestFit="1" customWidth="1"/>
    <col min="41" max="41" width="12.125" style="1" bestFit="1" customWidth="1"/>
    <col min="42" max="45" width="11" style="1" bestFit="1" customWidth="1"/>
    <col min="46" max="46" width="18" style="1" hidden="1" customWidth="1"/>
    <col min="47" max="47" width="13.125" style="1" hidden="1" customWidth="1"/>
    <col min="48" max="48" width="12.125" style="1" hidden="1" customWidth="1"/>
    <col min="49" max="52" width="11" style="1" hidden="1" customWidth="1"/>
    <col min="53" max="53" width="17.75" style="1" hidden="1" customWidth="1"/>
    <col min="54" max="59" width="11" style="1" hidden="1" customWidth="1"/>
    <col min="60" max="60" width="18.375" style="1" hidden="1" customWidth="1"/>
    <col min="61" max="61" width="13.5" style="1" hidden="1" customWidth="1"/>
    <col min="62" max="66" width="11" style="1" hidden="1" customWidth="1"/>
    <col min="67" max="67" width="18" style="1" hidden="1" customWidth="1"/>
    <col min="68" max="73" width="11" style="1" hidden="1" customWidth="1"/>
    <col min="74" max="74" width="12.5" style="1" bestFit="1" customWidth="1"/>
    <col min="75" max="75" width="12.5" style="1" customWidth="1"/>
    <col min="76" max="76" width="12.5" style="1" bestFit="1" customWidth="1"/>
    <col min="77" max="77" width="7.75" style="1" customWidth="1"/>
    <col min="78" max="78" width="15" style="1" customWidth="1"/>
    <col min="79" max="79" width="0" style="3" hidden="1" customWidth="1"/>
    <col min="80" max="16384" width="9" style="1"/>
  </cols>
  <sheetData>
    <row r="1" spans="1:78" ht="18.75">
      <c r="AL1" s="229" t="s">
        <v>124</v>
      </c>
      <c r="BZ1" s="229"/>
    </row>
    <row r="2" spans="1:78" ht="18.75">
      <c r="X2" s="217"/>
      <c r="AL2" s="230" t="s">
        <v>22</v>
      </c>
      <c r="BZ2" s="230"/>
    </row>
    <row r="3" spans="1:78" ht="18.75">
      <c r="X3" s="217"/>
      <c r="AL3" s="230" t="s">
        <v>114</v>
      </c>
      <c r="BZ3" s="230"/>
    </row>
    <row r="4" spans="1:78" ht="18.75">
      <c r="A4" s="454" t="s">
        <v>149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4"/>
      <c r="AB4" s="454"/>
      <c r="AC4" s="454"/>
      <c r="AD4" s="454"/>
      <c r="AE4" s="454"/>
      <c r="AF4" s="454"/>
      <c r="AG4" s="454"/>
      <c r="AH4" s="454"/>
      <c r="AI4" s="454"/>
      <c r="AJ4" s="454"/>
      <c r="AK4" s="454"/>
      <c r="AL4" s="454"/>
    </row>
    <row r="5" spans="1:78">
      <c r="A5" s="256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60"/>
      <c r="AF5" s="260"/>
      <c r="AG5" s="260"/>
      <c r="AH5" s="260"/>
      <c r="AI5" s="261"/>
      <c r="AJ5" s="260"/>
      <c r="AK5" s="260"/>
      <c r="AL5" s="260"/>
    </row>
    <row r="6" spans="1:78" ht="20.25" customHeight="1">
      <c r="A6" s="455" t="s">
        <v>1146</v>
      </c>
      <c r="B6" s="455"/>
      <c r="C6" s="455"/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</row>
    <row r="7" spans="1:78" ht="18.75">
      <c r="A7" s="455" t="s">
        <v>115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</row>
    <row r="8" spans="1:78" ht="18.75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60"/>
      <c r="AF8" s="260"/>
      <c r="AG8" s="260"/>
      <c r="AH8" s="260"/>
      <c r="AI8" s="261"/>
      <c r="AJ8" s="260"/>
      <c r="AK8" s="260"/>
      <c r="AL8" s="260"/>
    </row>
    <row r="9" spans="1:78" ht="18.75" customHeight="1">
      <c r="A9" s="453" t="s">
        <v>161</v>
      </c>
      <c r="B9" s="453"/>
      <c r="C9" s="453"/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</row>
    <row r="10" spans="1:78">
      <c r="A10" s="451" t="s">
        <v>116</v>
      </c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1"/>
      <c r="M10" s="451"/>
      <c r="N10" s="451"/>
      <c r="O10" s="451"/>
      <c r="P10" s="451"/>
      <c r="Q10" s="451"/>
      <c r="R10" s="451"/>
      <c r="S10" s="451"/>
      <c r="T10" s="451"/>
      <c r="U10" s="451"/>
      <c r="V10" s="451"/>
      <c r="W10" s="451"/>
      <c r="X10" s="451"/>
      <c r="Y10" s="451"/>
      <c r="Z10" s="451"/>
      <c r="AA10" s="451"/>
      <c r="AB10" s="451"/>
      <c r="AC10" s="451"/>
      <c r="AD10" s="451"/>
      <c r="AE10" s="451"/>
      <c r="AF10" s="451"/>
      <c r="AG10" s="451"/>
      <c r="AH10" s="451"/>
      <c r="AI10" s="451"/>
      <c r="AJ10" s="451"/>
      <c r="AK10" s="451"/>
      <c r="AL10" s="451"/>
    </row>
    <row r="11" spans="1:78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60"/>
      <c r="AF11" s="260"/>
      <c r="AG11" s="260"/>
      <c r="AH11" s="260"/>
      <c r="AI11" s="261"/>
      <c r="AJ11" s="260"/>
      <c r="AK11" s="260"/>
      <c r="AL11" s="260"/>
    </row>
    <row r="12" spans="1:78" ht="18.75" customHeight="1">
      <c r="A12" s="450" t="s">
        <v>162</v>
      </c>
      <c r="B12" s="450"/>
      <c r="C12" s="450"/>
      <c r="D12" s="450"/>
      <c r="E12" s="450"/>
      <c r="F12" s="450"/>
      <c r="G12" s="450"/>
      <c r="H12" s="450"/>
      <c r="I12" s="450"/>
      <c r="J12" s="450"/>
      <c r="K12" s="450"/>
      <c r="L12" s="450"/>
      <c r="M12" s="450"/>
      <c r="N12" s="450"/>
      <c r="O12" s="450"/>
      <c r="P12" s="450"/>
      <c r="Q12" s="450"/>
      <c r="R12" s="450"/>
      <c r="S12" s="450"/>
      <c r="T12" s="450"/>
      <c r="U12" s="450"/>
      <c r="V12" s="450"/>
      <c r="W12" s="450"/>
      <c r="X12" s="450"/>
      <c r="Y12" s="450"/>
      <c r="Z12" s="450"/>
      <c r="AA12" s="450"/>
      <c r="AB12" s="450"/>
      <c r="AC12" s="450"/>
      <c r="AD12" s="450"/>
      <c r="AE12" s="450"/>
      <c r="AF12" s="450"/>
      <c r="AG12" s="450"/>
      <c r="AH12" s="450"/>
      <c r="AI12" s="450"/>
      <c r="AJ12" s="450"/>
      <c r="AK12" s="450"/>
      <c r="AL12" s="450"/>
    </row>
    <row r="13" spans="1:78" ht="18.75" customHeight="1">
      <c r="A13" s="451" t="s">
        <v>117</v>
      </c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451"/>
      <c r="U13" s="451"/>
      <c r="V13" s="451"/>
      <c r="W13" s="451"/>
      <c r="X13" s="451"/>
      <c r="Y13" s="451"/>
      <c r="Z13" s="451"/>
      <c r="AA13" s="451"/>
      <c r="AB13" s="451"/>
      <c r="AC13" s="451"/>
      <c r="AD13" s="451"/>
      <c r="AE13" s="451"/>
      <c r="AF13" s="451"/>
      <c r="AG13" s="451"/>
      <c r="AH13" s="451"/>
      <c r="AI13" s="451"/>
      <c r="AJ13" s="451"/>
      <c r="AK13" s="451"/>
      <c r="AL13" s="451"/>
    </row>
    <row r="14" spans="1:78" ht="18.75" customHeight="1">
      <c r="M14" s="61"/>
      <c r="N14" s="61"/>
      <c r="O14" s="61"/>
      <c r="P14" s="61"/>
      <c r="Q14" s="61"/>
      <c r="R14" s="61"/>
      <c r="S14" s="61"/>
      <c r="T14" s="61"/>
      <c r="V14" s="78"/>
      <c r="W14" s="52"/>
      <c r="X14" s="71"/>
    </row>
    <row r="15" spans="1:78" ht="18.75" customHeight="1">
      <c r="M15" s="61"/>
      <c r="N15" s="61"/>
      <c r="O15" s="61"/>
      <c r="P15" s="61"/>
      <c r="Q15" s="61"/>
      <c r="R15" s="61"/>
      <c r="S15" s="61"/>
      <c r="T15" s="61"/>
      <c r="V15" s="78"/>
      <c r="W15" s="52"/>
      <c r="X15" s="71"/>
    </row>
    <row r="16" spans="1:78">
      <c r="A16" s="2"/>
      <c r="V16" s="78"/>
      <c r="W16" s="52"/>
      <c r="X16" s="6"/>
    </row>
    <row r="17" spans="1:79" s="65" customFormat="1">
      <c r="A17" s="64"/>
      <c r="E17" s="444">
        <f>E18-E26</f>
        <v>0</v>
      </c>
      <c r="F17" s="444">
        <f t="shared" ref="F17:BQ17" si="0">F18-F26</f>
        <v>0</v>
      </c>
      <c r="G17" s="444">
        <f t="shared" si="0"/>
        <v>0</v>
      </c>
      <c r="H17" s="444">
        <f t="shared" si="0"/>
        <v>0</v>
      </c>
      <c r="I17" s="444">
        <f t="shared" si="0"/>
        <v>0</v>
      </c>
      <c r="J17" s="444">
        <f t="shared" si="0"/>
        <v>0</v>
      </c>
      <c r="K17" s="444">
        <f t="shared" si="0"/>
        <v>0</v>
      </c>
      <c r="L17" s="444">
        <f t="shared" si="0"/>
        <v>0</v>
      </c>
      <c r="M17" s="444">
        <f t="shared" si="0"/>
        <v>0</v>
      </c>
      <c r="N17" s="444">
        <f t="shared" si="0"/>
        <v>0</v>
      </c>
      <c r="O17" s="444">
        <f t="shared" si="0"/>
        <v>0</v>
      </c>
      <c r="P17" s="444">
        <f t="shared" si="0"/>
        <v>0</v>
      </c>
      <c r="Q17" s="444">
        <f t="shared" si="0"/>
        <v>0</v>
      </c>
      <c r="R17" s="444">
        <f t="shared" si="0"/>
        <v>0</v>
      </c>
      <c r="S17" s="444">
        <f t="shared" si="0"/>
        <v>0</v>
      </c>
      <c r="T17" s="444">
        <f t="shared" si="0"/>
        <v>0</v>
      </c>
      <c r="U17" s="444">
        <f t="shared" si="0"/>
        <v>0</v>
      </c>
      <c r="V17" s="444">
        <f t="shared" si="0"/>
        <v>0</v>
      </c>
      <c r="W17" s="444">
        <f t="shared" si="0"/>
        <v>0</v>
      </c>
      <c r="X17" s="444">
        <f t="shared" si="0"/>
        <v>0</v>
      </c>
      <c r="Y17" s="444">
        <f t="shared" si="0"/>
        <v>0</v>
      </c>
      <c r="Z17" s="444">
        <f t="shared" si="0"/>
        <v>0</v>
      </c>
      <c r="AA17" s="444">
        <f t="shared" si="0"/>
        <v>0</v>
      </c>
      <c r="AB17" s="444">
        <f t="shared" si="0"/>
        <v>0</v>
      </c>
      <c r="AC17" s="444">
        <f t="shared" si="0"/>
        <v>0</v>
      </c>
      <c r="AD17" s="444">
        <f t="shared" si="0"/>
        <v>0</v>
      </c>
      <c r="AE17" s="444">
        <f t="shared" si="0"/>
        <v>0</v>
      </c>
      <c r="AF17" s="444">
        <f t="shared" si="0"/>
        <v>0</v>
      </c>
      <c r="AG17" s="444">
        <f t="shared" si="0"/>
        <v>0</v>
      </c>
      <c r="AH17" s="444">
        <f t="shared" si="0"/>
        <v>0</v>
      </c>
      <c r="AI17" s="444">
        <f t="shared" si="0"/>
        <v>0</v>
      </c>
      <c r="AJ17" s="444">
        <f t="shared" si="0"/>
        <v>0</v>
      </c>
      <c r="AK17" s="444">
        <f t="shared" si="0"/>
        <v>0</v>
      </c>
      <c r="AL17" s="444">
        <f t="shared" si="0"/>
        <v>0</v>
      </c>
      <c r="AM17" s="444">
        <f t="shared" si="0"/>
        <v>0</v>
      </c>
      <c r="AN17" s="444">
        <f t="shared" si="0"/>
        <v>0</v>
      </c>
      <c r="AO17" s="444">
        <f t="shared" si="0"/>
        <v>0</v>
      </c>
      <c r="AP17" s="444">
        <f t="shared" si="0"/>
        <v>0</v>
      </c>
      <c r="AQ17" s="444">
        <f t="shared" si="0"/>
        <v>0</v>
      </c>
      <c r="AR17" s="444">
        <f t="shared" si="0"/>
        <v>0</v>
      </c>
      <c r="AS17" s="444">
        <f t="shared" si="0"/>
        <v>0</v>
      </c>
      <c r="AT17" s="444">
        <f t="shared" si="0"/>
        <v>0</v>
      </c>
      <c r="AU17" s="444">
        <f t="shared" si="0"/>
        <v>0</v>
      </c>
      <c r="AV17" s="444">
        <f t="shared" si="0"/>
        <v>0</v>
      </c>
      <c r="AW17" s="444">
        <f t="shared" si="0"/>
        <v>0</v>
      </c>
      <c r="AX17" s="444">
        <f t="shared" si="0"/>
        <v>0</v>
      </c>
      <c r="AY17" s="444">
        <f t="shared" si="0"/>
        <v>0</v>
      </c>
      <c r="AZ17" s="444">
        <f t="shared" si="0"/>
        <v>0</v>
      </c>
      <c r="BA17" s="444">
        <f t="shared" si="0"/>
        <v>0</v>
      </c>
      <c r="BB17" s="444">
        <f t="shared" si="0"/>
        <v>0</v>
      </c>
      <c r="BC17" s="444">
        <f t="shared" si="0"/>
        <v>0</v>
      </c>
      <c r="BD17" s="444">
        <f t="shared" si="0"/>
        <v>0</v>
      </c>
      <c r="BE17" s="444">
        <f t="shared" si="0"/>
        <v>0</v>
      </c>
      <c r="BF17" s="444">
        <f t="shared" si="0"/>
        <v>0</v>
      </c>
      <c r="BG17" s="444">
        <f t="shared" si="0"/>
        <v>0</v>
      </c>
      <c r="BH17" s="444">
        <f t="shared" si="0"/>
        <v>0</v>
      </c>
      <c r="BI17" s="444">
        <f t="shared" si="0"/>
        <v>0</v>
      </c>
      <c r="BJ17" s="444">
        <f t="shared" si="0"/>
        <v>0</v>
      </c>
      <c r="BK17" s="444">
        <f t="shared" si="0"/>
        <v>0</v>
      </c>
      <c r="BL17" s="444">
        <f t="shared" si="0"/>
        <v>0</v>
      </c>
      <c r="BM17" s="444">
        <f t="shared" si="0"/>
        <v>0</v>
      </c>
      <c r="BN17" s="444">
        <f t="shared" si="0"/>
        <v>0</v>
      </c>
      <c r="BO17" s="444">
        <f t="shared" si="0"/>
        <v>0</v>
      </c>
      <c r="BP17" s="444">
        <f t="shared" si="0"/>
        <v>0</v>
      </c>
      <c r="BQ17" s="444">
        <f t="shared" si="0"/>
        <v>0</v>
      </c>
      <c r="BR17" s="444">
        <f t="shared" ref="BR17:BS17" si="1">BR18-BR26</f>
        <v>0</v>
      </c>
      <c r="BS17" s="444">
        <f t="shared" si="1"/>
        <v>0</v>
      </c>
      <c r="BV17" s="444">
        <f t="shared" ref="BV17:BW17" si="2">BV18-BV26</f>
        <v>0</v>
      </c>
      <c r="BW17" s="444">
        <f t="shared" si="2"/>
        <v>0</v>
      </c>
      <c r="CA17" s="243"/>
    </row>
    <row r="18" spans="1:79" s="65" customFormat="1">
      <c r="E18" s="444">
        <v>2731.9299813232305</v>
      </c>
      <c r="F18" s="65">
        <v>8.1999999999999993</v>
      </c>
      <c r="H18" s="65">
        <v>61.523000000000003</v>
      </c>
      <c r="J18" s="66"/>
      <c r="K18" s="66"/>
      <c r="L18" s="66">
        <v>2400.2460500776301</v>
      </c>
      <c r="M18" s="66">
        <v>0</v>
      </c>
      <c r="N18" s="66"/>
      <c r="O18" s="66">
        <v>0</v>
      </c>
      <c r="P18" s="66"/>
      <c r="Q18" s="66"/>
      <c r="R18" s="66"/>
      <c r="S18" s="66">
        <v>0</v>
      </c>
      <c r="T18" s="66">
        <v>0</v>
      </c>
      <c r="U18" s="66"/>
      <c r="V18" s="66">
        <v>0</v>
      </c>
      <c r="W18" s="66"/>
      <c r="X18" s="72"/>
      <c r="Y18" s="66"/>
      <c r="Z18" s="65">
        <v>95.009415254237254</v>
      </c>
      <c r="AA18" s="65">
        <v>0</v>
      </c>
      <c r="AC18" s="65">
        <v>46.6</v>
      </c>
      <c r="AG18" s="65">
        <v>236.67451599136319</v>
      </c>
      <c r="AH18" s="65">
        <v>8.1999999999999993</v>
      </c>
      <c r="AJ18" s="65">
        <v>14.923</v>
      </c>
      <c r="AN18" s="65">
        <v>815.93894889728801</v>
      </c>
      <c r="AO18" s="65">
        <v>45.014000000000003</v>
      </c>
      <c r="AQ18" s="65">
        <v>28.89</v>
      </c>
      <c r="AU18" s="65">
        <v>568.30309496999996</v>
      </c>
      <c r="AV18" s="65">
        <v>15.524000000000001</v>
      </c>
      <c r="AX18" s="65">
        <v>7.0060000000000002</v>
      </c>
      <c r="BB18" s="65">
        <v>50.677341487288132</v>
      </c>
      <c r="BC18" s="65">
        <v>2.8480000000000003</v>
      </c>
      <c r="BE18" s="65">
        <v>6.8040000000000003</v>
      </c>
      <c r="BI18" s="65">
        <v>196.95851243999999</v>
      </c>
      <c r="BJ18" s="65">
        <v>26.641999999999999</v>
      </c>
      <c r="BL18" s="65">
        <v>15.079999999999998</v>
      </c>
      <c r="BP18" s="65">
        <v>0</v>
      </c>
      <c r="BQ18" s="65">
        <v>0</v>
      </c>
      <c r="BS18" s="65">
        <v>0</v>
      </c>
      <c r="BV18" s="65">
        <v>-1679.3165164345792</v>
      </c>
      <c r="BW18" s="445">
        <v>0.32699615740096921</v>
      </c>
      <c r="CA18" s="243"/>
    </row>
    <row r="19" spans="1:79" s="250" customFormat="1" ht="18.75">
      <c r="A19" s="487" t="s">
        <v>125</v>
      </c>
      <c r="B19" s="487"/>
      <c r="C19" s="487"/>
      <c r="D19" s="487"/>
      <c r="E19" s="487"/>
      <c r="F19" s="487"/>
      <c r="G19" s="487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487"/>
      <c r="U19" s="487"/>
      <c r="V19" s="487"/>
      <c r="W19" s="487"/>
      <c r="X19" s="487"/>
      <c r="Y19" s="487"/>
      <c r="Z19" s="487"/>
      <c r="AA19" s="487"/>
      <c r="AB19" s="487"/>
      <c r="AC19" s="487"/>
      <c r="AD19" s="487"/>
      <c r="AE19" s="487"/>
      <c r="AF19" s="487"/>
      <c r="AG19" s="487"/>
      <c r="AH19" s="487"/>
      <c r="AI19" s="487"/>
      <c r="AJ19" s="487"/>
      <c r="AK19" s="487"/>
      <c r="AL19" s="487"/>
      <c r="CA19" s="89"/>
    </row>
    <row r="20" spans="1:79" ht="29.25" customHeight="1">
      <c r="A20" s="460" t="s">
        <v>79</v>
      </c>
      <c r="B20" s="460" t="s">
        <v>80</v>
      </c>
      <c r="C20" s="460" t="s">
        <v>68</v>
      </c>
      <c r="D20" s="489" t="s">
        <v>108</v>
      </c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 t="s">
        <v>108</v>
      </c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  <c r="BC20" s="489"/>
      <c r="BD20" s="489"/>
      <c r="BE20" s="489"/>
      <c r="BF20" s="489"/>
      <c r="BG20" s="489"/>
      <c r="BH20" s="489"/>
      <c r="BI20" s="489"/>
      <c r="BJ20" s="489"/>
      <c r="BK20" s="489"/>
      <c r="BL20" s="489"/>
      <c r="BM20" s="489"/>
      <c r="BN20" s="489"/>
      <c r="BO20" s="489"/>
      <c r="BP20" s="489"/>
      <c r="BQ20" s="489"/>
      <c r="BR20" s="489"/>
      <c r="BS20" s="489"/>
      <c r="BT20" s="489"/>
      <c r="BU20" s="489"/>
      <c r="BV20" s="489"/>
      <c r="BW20" s="489"/>
      <c r="BX20" s="489"/>
      <c r="BY20" s="489"/>
      <c r="BZ20" s="488" t="s">
        <v>107</v>
      </c>
    </row>
    <row r="21" spans="1:79" ht="29.25" customHeight="1">
      <c r="A21" s="460"/>
      <c r="B21" s="460"/>
      <c r="C21" s="460"/>
      <c r="D21" s="489" t="s">
        <v>60</v>
      </c>
      <c r="E21" s="489"/>
      <c r="F21" s="489"/>
      <c r="G21" s="489"/>
      <c r="H21" s="489"/>
      <c r="I21" s="489"/>
      <c r="J21" s="489"/>
      <c r="K21" s="489"/>
      <c r="L21" s="489"/>
      <c r="M21" s="489"/>
      <c r="N21" s="489"/>
      <c r="O21" s="489"/>
      <c r="P21" s="489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 t="s">
        <v>61</v>
      </c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  <c r="BC21" s="489"/>
      <c r="BD21" s="489"/>
      <c r="BE21" s="489"/>
      <c r="BF21" s="489"/>
      <c r="BG21" s="489"/>
      <c r="BH21" s="489"/>
      <c r="BI21" s="489"/>
      <c r="BJ21" s="489"/>
      <c r="BK21" s="489"/>
      <c r="BL21" s="489"/>
      <c r="BM21" s="489"/>
      <c r="BN21" s="489"/>
      <c r="BO21" s="489"/>
      <c r="BP21" s="489"/>
      <c r="BQ21" s="489"/>
      <c r="BR21" s="489"/>
      <c r="BS21" s="489"/>
      <c r="BT21" s="489"/>
      <c r="BU21" s="489"/>
      <c r="BV21" s="460" t="s">
        <v>106</v>
      </c>
      <c r="BW21" s="460"/>
      <c r="BX21" s="460"/>
      <c r="BY21" s="460"/>
      <c r="BZ21" s="488"/>
    </row>
    <row r="22" spans="1:79" ht="29.25" customHeight="1">
      <c r="A22" s="460"/>
      <c r="B22" s="460"/>
      <c r="C22" s="460"/>
      <c r="D22" s="488" t="s">
        <v>28</v>
      </c>
      <c r="E22" s="488"/>
      <c r="F22" s="488"/>
      <c r="G22" s="488"/>
      <c r="H22" s="488"/>
      <c r="I22" s="488"/>
      <c r="J22" s="488"/>
      <c r="K22" s="488" t="s">
        <v>75</v>
      </c>
      <c r="L22" s="488"/>
      <c r="M22" s="488"/>
      <c r="N22" s="488"/>
      <c r="O22" s="488"/>
      <c r="P22" s="488"/>
      <c r="Q22" s="488"/>
      <c r="R22" s="488" t="s">
        <v>62</v>
      </c>
      <c r="S22" s="488"/>
      <c r="T22" s="488"/>
      <c r="U22" s="488"/>
      <c r="V22" s="488"/>
      <c r="W22" s="488"/>
      <c r="X22" s="488"/>
      <c r="Y22" s="488" t="s">
        <v>105</v>
      </c>
      <c r="Z22" s="488"/>
      <c r="AA22" s="488"/>
      <c r="AB22" s="488"/>
      <c r="AC22" s="488"/>
      <c r="AD22" s="488"/>
      <c r="AE22" s="488"/>
      <c r="AF22" s="489" t="s">
        <v>64</v>
      </c>
      <c r="AG22" s="489"/>
      <c r="AH22" s="489"/>
      <c r="AI22" s="489"/>
      <c r="AJ22" s="489"/>
      <c r="AK22" s="489"/>
      <c r="AL22" s="489"/>
      <c r="AM22" s="488" t="s">
        <v>28</v>
      </c>
      <c r="AN22" s="488"/>
      <c r="AO22" s="488"/>
      <c r="AP22" s="488"/>
      <c r="AQ22" s="488"/>
      <c r="AR22" s="488"/>
      <c r="AS22" s="488"/>
      <c r="AT22" s="488" t="s">
        <v>75</v>
      </c>
      <c r="AU22" s="488"/>
      <c r="AV22" s="488"/>
      <c r="AW22" s="488"/>
      <c r="AX22" s="488"/>
      <c r="AY22" s="488"/>
      <c r="AZ22" s="488"/>
      <c r="BA22" s="488" t="s">
        <v>62</v>
      </c>
      <c r="BB22" s="488"/>
      <c r="BC22" s="488"/>
      <c r="BD22" s="488"/>
      <c r="BE22" s="488"/>
      <c r="BF22" s="488"/>
      <c r="BG22" s="488"/>
      <c r="BH22" s="488" t="s">
        <v>105</v>
      </c>
      <c r="BI22" s="488"/>
      <c r="BJ22" s="488"/>
      <c r="BK22" s="488"/>
      <c r="BL22" s="488"/>
      <c r="BM22" s="488"/>
      <c r="BN22" s="488"/>
      <c r="BO22" s="489" t="s">
        <v>64</v>
      </c>
      <c r="BP22" s="489"/>
      <c r="BQ22" s="489"/>
      <c r="BR22" s="489"/>
      <c r="BS22" s="489"/>
      <c r="BT22" s="489"/>
      <c r="BU22" s="489"/>
      <c r="BV22" s="460"/>
      <c r="BW22" s="460"/>
      <c r="BX22" s="460"/>
      <c r="BY22" s="460"/>
      <c r="BZ22" s="488"/>
    </row>
    <row r="23" spans="1:79" ht="29.25" customHeight="1">
      <c r="A23" s="460"/>
      <c r="B23" s="460"/>
      <c r="C23" s="460"/>
      <c r="D23" s="220" t="s">
        <v>97</v>
      </c>
      <c r="E23" s="489" t="s">
        <v>99</v>
      </c>
      <c r="F23" s="489"/>
      <c r="G23" s="489"/>
      <c r="H23" s="489"/>
      <c r="I23" s="489"/>
      <c r="J23" s="489"/>
      <c r="K23" s="220" t="s">
        <v>97</v>
      </c>
      <c r="L23" s="489" t="s">
        <v>99</v>
      </c>
      <c r="M23" s="489"/>
      <c r="N23" s="489"/>
      <c r="O23" s="489"/>
      <c r="P23" s="489"/>
      <c r="Q23" s="489"/>
      <c r="R23" s="220" t="s">
        <v>97</v>
      </c>
      <c r="S23" s="489" t="s">
        <v>99</v>
      </c>
      <c r="T23" s="489"/>
      <c r="U23" s="489"/>
      <c r="V23" s="489"/>
      <c r="W23" s="489"/>
      <c r="X23" s="489"/>
      <c r="Y23" s="220" t="s">
        <v>97</v>
      </c>
      <c r="Z23" s="489" t="s">
        <v>99</v>
      </c>
      <c r="AA23" s="489"/>
      <c r="AB23" s="489"/>
      <c r="AC23" s="489"/>
      <c r="AD23" s="489"/>
      <c r="AE23" s="489"/>
      <c r="AF23" s="220" t="s">
        <v>97</v>
      </c>
      <c r="AG23" s="489" t="s">
        <v>99</v>
      </c>
      <c r="AH23" s="489"/>
      <c r="AI23" s="489"/>
      <c r="AJ23" s="489"/>
      <c r="AK23" s="489"/>
      <c r="AL23" s="489"/>
      <c r="AM23" s="220" t="s">
        <v>97</v>
      </c>
      <c r="AN23" s="489" t="s">
        <v>99</v>
      </c>
      <c r="AO23" s="489"/>
      <c r="AP23" s="489"/>
      <c r="AQ23" s="489"/>
      <c r="AR23" s="489"/>
      <c r="AS23" s="489"/>
      <c r="AT23" s="220" t="s">
        <v>97</v>
      </c>
      <c r="AU23" s="489" t="s">
        <v>99</v>
      </c>
      <c r="AV23" s="489"/>
      <c r="AW23" s="489"/>
      <c r="AX23" s="489"/>
      <c r="AY23" s="489"/>
      <c r="AZ23" s="489"/>
      <c r="BA23" s="220" t="s">
        <v>97</v>
      </c>
      <c r="BB23" s="489" t="s">
        <v>99</v>
      </c>
      <c r="BC23" s="489"/>
      <c r="BD23" s="489"/>
      <c r="BE23" s="489"/>
      <c r="BF23" s="489"/>
      <c r="BG23" s="489"/>
      <c r="BH23" s="220" t="s">
        <v>97</v>
      </c>
      <c r="BI23" s="489" t="s">
        <v>99</v>
      </c>
      <c r="BJ23" s="489"/>
      <c r="BK23" s="489"/>
      <c r="BL23" s="489"/>
      <c r="BM23" s="489"/>
      <c r="BN23" s="489"/>
      <c r="BO23" s="220" t="s">
        <v>97</v>
      </c>
      <c r="BP23" s="489" t="s">
        <v>99</v>
      </c>
      <c r="BQ23" s="489"/>
      <c r="BR23" s="489"/>
      <c r="BS23" s="489"/>
      <c r="BT23" s="489"/>
      <c r="BU23" s="489"/>
      <c r="BV23" s="460" t="s">
        <v>99</v>
      </c>
      <c r="BW23" s="460"/>
      <c r="BX23" s="460" t="s">
        <v>97</v>
      </c>
      <c r="BY23" s="460"/>
      <c r="BZ23" s="488"/>
    </row>
    <row r="24" spans="1:79" ht="114" customHeight="1">
      <c r="A24" s="460"/>
      <c r="B24" s="460"/>
      <c r="C24" s="460"/>
      <c r="D24" s="208" t="s">
        <v>98</v>
      </c>
      <c r="E24" s="208" t="s">
        <v>98</v>
      </c>
      <c r="F24" s="210" t="s">
        <v>100</v>
      </c>
      <c r="G24" s="210" t="s">
        <v>101</v>
      </c>
      <c r="H24" s="210" t="s">
        <v>102</v>
      </c>
      <c r="I24" s="210" t="s">
        <v>103</v>
      </c>
      <c r="J24" s="210" t="s">
        <v>104</v>
      </c>
      <c r="K24" s="208" t="s">
        <v>98</v>
      </c>
      <c r="L24" s="208" t="s">
        <v>98</v>
      </c>
      <c r="M24" s="210" t="s">
        <v>100</v>
      </c>
      <c r="N24" s="210" t="s">
        <v>101</v>
      </c>
      <c r="O24" s="210" t="s">
        <v>102</v>
      </c>
      <c r="P24" s="210" t="s">
        <v>103</v>
      </c>
      <c r="Q24" s="210" t="s">
        <v>104</v>
      </c>
      <c r="R24" s="208" t="s">
        <v>98</v>
      </c>
      <c r="S24" s="208" t="s">
        <v>98</v>
      </c>
      <c r="T24" s="210" t="s">
        <v>100</v>
      </c>
      <c r="U24" s="210" t="s">
        <v>101</v>
      </c>
      <c r="V24" s="210" t="s">
        <v>102</v>
      </c>
      <c r="W24" s="210" t="s">
        <v>103</v>
      </c>
      <c r="X24" s="210" t="s">
        <v>104</v>
      </c>
      <c r="Y24" s="208" t="s">
        <v>98</v>
      </c>
      <c r="Z24" s="208" t="s">
        <v>98</v>
      </c>
      <c r="AA24" s="210" t="s">
        <v>100</v>
      </c>
      <c r="AB24" s="210" t="s">
        <v>101</v>
      </c>
      <c r="AC24" s="210" t="s">
        <v>102</v>
      </c>
      <c r="AD24" s="210" t="s">
        <v>103</v>
      </c>
      <c r="AE24" s="210" t="s">
        <v>104</v>
      </c>
      <c r="AF24" s="208" t="s">
        <v>98</v>
      </c>
      <c r="AG24" s="208" t="s">
        <v>98</v>
      </c>
      <c r="AH24" s="210" t="s">
        <v>100</v>
      </c>
      <c r="AI24" s="210" t="s">
        <v>101</v>
      </c>
      <c r="AJ24" s="210" t="s">
        <v>102</v>
      </c>
      <c r="AK24" s="210" t="s">
        <v>103</v>
      </c>
      <c r="AL24" s="210" t="s">
        <v>104</v>
      </c>
      <c r="AM24" s="208" t="s">
        <v>98</v>
      </c>
      <c r="AN24" s="208" t="s">
        <v>98</v>
      </c>
      <c r="AO24" s="210" t="s">
        <v>100</v>
      </c>
      <c r="AP24" s="210" t="s">
        <v>101</v>
      </c>
      <c r="AQ24" s="210" t="s">
        <v>102</v>
      </c>
      <c r="AR24" s="210" t="s">
        <v>103</v>
      </c>
      <c r="AS24" s="210" t="s">
        <v>104</v>
      </c>
      <c r="AT24" s="208" t="s">
        <v>98</v>
      </c>
      <c r="AU24" s="208" t="s">
        <v>98</v>
      </c>
      <c r="AV24" s="210" t="s">
        <v>100</v>
      </c>
      <c r="AW24" s="210" t="s">
        <v>101</v>
      </c>
      <c r="AX24" s="210" t="s">
        <v>102</v>
      </c>
      <c r="AY24" s="210" t="s">
        <v>103</v>
      </c>
      <c r="AZ24" s="210" t="s">
        <v>104</v>
      </c>
      <c r="BA24" s="208" t="s">
        <v>98</v>
      </c>
      <c r="BB24" s="208" t="s">
        <v>98</v>
      </c>
      <c r="BC24" s="210" t="s">
        <v>100</v>
      </c>
      <c r="BD24" s="210" t="s">
        <v>101</v>
      </c>
      <c r="BE24" s="210" t="s">
        <v>102</v>
      </c>
      <c r="BF24" s="210" t="s">
        <v>103</v>
      </c>
      <c r="BG24" s="210" t="s">
        <v>104</v>
      </c>
      <c r="BH24" s="208" t="s">
        <v>98</v>
      </c>
      <c r="BI24" s="208" t="s">
        <v>98</v>
      </c>
      <c r="BJ24" s="210" t="s">
        <v>100</v>
      </c>
      <c r="BK24" s="210" t="s">
        <v>101</v>
      </c>
      <c r="BL24" s="210" t="s">
        <v>102</v>
      </c>
      <c r="BM24" s="210" t="s">
        <v>103</v>
      </c>
      <c r="BN24" s="210" t="s">
        <v>104</v>
      </c>
      <c r="BO24" s="208" t="s">
        <v>98</v>
      </c>
      <c r="BP24" s="208" t="s">
        <v>98</v>
      </c>
      <c r="BQ24" s="210" t="s">
        <v>100</v>
      </c>
      <c r="BR24" s="210" t="s">
        <v>101</v>
      </c>
      <c r="BS24" s="210" t="s">
        <v>102</v>
      </c>
      <c r="BT24" s="210" t="s">
        <v>103</v>
      </c>
      <c r="BU24" s="210" t="s">
        <v>104</v>
      </c>
      <c r="BV24" s="214" t="s">
        <v>93</v>
      </c>
      <c r="BW24" s="214" t="s">
        <v>15</v>
      </c>
      <c r="BX24" s="214" t="s">
        <v>93</v>
      </c>
      <c r="BY24" s="214" t="s">
        <v>15</v>
      </c>
      <c r="BZ24" s="488"/>
    </row>
    <row r="25" spans="1:79">
      <c r="A25" s="214">
        <v>1</v>
      </c>
      <c r="B25" s="214">
        <f>A25+1</f>
        <v>2</v>
      </c>
      <c r="C25" s="214">
        <f t="shared" ref="C25" si="3">B25+1</f>
        <v>3</v>
      </c>
      <c r="D25" s="209">
        <f>C25+1</f>
        <v>4</v>
      </c>
      <c r="E25" s="209">
        <f t="shared" ref="E25:BP25" si="4">D25+1</f>
        <v>5</v>
      </c>
      <c r="F25" s="209">
        <f t="shared" si="4"/>
        <v>6</v>
      </c>
      <c r="G25" s="209">
        <f t="shared" si="4"/>
        <v>7</v>
      </c>
      <c r="H25" s="209">
        <f t="shared" si="4"/>
        <v>8</v>
      </c>
      <c r="I25" s="209">
        <f t="shared" si="4"/>
        <v>9</v>
      </c>
      <c r="J25" s="209">
        <f t="shared" si="4"/>
        <v>10</v>
      </c>
      <c r="K25" s="209">
        <f t="shared" si="4"/>
        <v>11</v>
      </c>
      <c r="L25" s="209">
        <f t="shared" si="4"/>
        <v>12</v>
      </c>
      <c r="M25" s="209">
        <f t="shared" si="4"/>
        <v>13</v>
      </c>
      <c r="N25" s="209">
        <f t="shared" si="4"/>
        <v>14</v>
      </c>
      <c r="O25" s="209">
        <f t="shared" si="4"/>
        <v>15</v>
      </c>
      <c r="P25" s="209">
        <f t="shared" si="4"/>
        <v>16</v>
      </c>
      <c r="Q25" s="209">
        <f t="shared" si="4"/>
        <v>17</v>
      </c>
      <c r="R25" s="209">
        <f t="shared" si="4"/>
        <v>18</v>
      </c>
      <c r="S25" s="209">
        <f t="shared" si="4"/>
        <v>19</v>
      </c>
      <c r="T25" s="209">
        <f t="shared" si="4"/>
        <v>20</v>
      </c>
      <c r="U25" s="209">
        <f t="shared" si="4"/>
        <v>21</v>
      </c>
      <c r="V25" s="209">
        <f t="shared" si="4"/>
        <v>22</v>
      </c>
      <c r="W25" s="209">
        <f t="shared" si="4"/>
        <v>23</v>
      </c>
      <c r="X25" s="209">
        <f t="shared" si="4"/>
        <v>24</v>
      </c>
      <c r="Y25" s="209">
        <f t="shared" si="4"/>
        <v>25</v>
      </c>
      <c r="Z25" s="209">
        <f t="shared" si="4"/>
        <v>26</v>
      </c>
      <c r="AA25" s="209">
        <f t="shared" si="4"/>
        <v>27</v>
      </c>
      <c r="AB25" s="209">
        <f t="shared" si="4"/>
        <v>28</v>
      </c>
      <c r="AC25" s="209">
        <f t="shared" si="4"/>
        <v>29</v>
      </c>
      <c r="AD25" s="209">
        <f t="shared" si="4"/>
        <v>30</v>
      </c>
      <c r="AE25" s="209">
        <f t="shared" si="4"/>
        <v>31</v>
      </c>
      <c r="AF25" s="209">
        <f t="shared" si="4"/>
        <v>32</v>
      </c>
      <c r="AG25" s="209">
        <f t="shared" si="4"/>
        <v>33</v>
      </c>
      <c r="AH25" s="209">
        <f t="shared" si="4"/>
        <v>34</v>
      </c>
      <c r="AI25" s="209">
        <f t="shared" si="4"/>
        <v>35</v>
      </c>
      <c r="AJ25" s="209">
        <f t="shared" si="4"/>
        <v>36</v>
      </c>
      <c r="AK25" s="209">
        <f t="shared" si="4"/>
        <v>37</v>
      </c>
      <c r="AL25" s="209">
        <f t="shared" si="4"/>
        <v>38</v>
      </c>
      <c r="AM25" s="209">
        <f t="shared" si="4"/>
        <v>39</v>
      </c>
      <c r="AN25" s="209">
        <f t="shared" si="4"/>
        <v>40</v>
      </c>
      <c r="AO25" s="209">
        <f t="shared" si="4"/>
        <v>41</v>
      </c>
      <c r="AP25" s="209">
        <f t="shared" si="4"/>
        <v>42</v>
      </c>
      <c r="AQ25" s="209">
        <f t="shared" si="4"/>
        <v>43</v>
      </c>
      <c r="AR25" s="209">
        <f t="shared" si="4"/>
        <v>44</v>
      </c>
      <c r="AS25" s="209">
        <f t="shared" si="4"/>
        <v>45</v>
      </c>
      <c r="AT25" s="209">
        <f t="shared" si="4"/>
        <v>46</v>
      </c>
      <c r="AU25" s="209">
        <f t="shared" si="4"/>
        <v>47</v>
      </c>
      <c r="AV25" s="209">
        <f t="shared" si="4"/>
        <v>48</v>
      </c>
      <c r="AW25" s="209">
        <f t="shared" si="4"/>
        <v>49</v>
      </c>
      <c r="AX25" s="209">
        <f t="shared" si="4"/>
        <v>50</v>
      </c>
      <c r="AY25" s="209">
        <f t="shared" si="4"/>
        <v>51</v>
      </c>
      <c r="AZ25" s="209">
        <f t="shared" si="4"/>
        <v>52</v>
      </c>
      <c r="BA25" s="209">
        <f t="shared" si="4"/>
        <v>53</v>
      </c>
      <c r="BB25" s="209">
        <f t="shared" si="4"/>
        <v>54</v>
      </c>
      <c r="BC25" s="209">
        <f t="shared" si="4"/>
        <v>55</v>
      </c>
      <c r="BD25" s="209">
        <f t="shared" si="4"/>
        <v>56</v>
      </c>
      <c r="BE25" s="209">
        <f t="shared" si="4"/>
        <v>57</v>
      </c>
      <c r="BF25" s="209">
        <f t="shared" si="4"/>
        <v>58</v>
      </c>
      <c r="BG25" s="209">
        <f t="shared" si="4"/>
        <v>59</v>
      </c>
      <c r="BH25" s="209">
        <f t="shared" si="4"/>
        <v>60</v>
      </c>
      <c r="BI25" s="209">
        <f t="shared" si="4"/>
        <v>61</v>
      </c>
      <c r="BJ25" s="209">
        <f t="shared" si="4"/>
        <v>62</v>
      </c>
      <c r="BK25" s="209">
        <f t="shared" si="4"/>
        <v>63</v>
      </c>
      <c r="BL25" s="209">
        <f t="shared" si="4"/>
        <v>64</v>
      </c>
      <c r="BM25" s="209">
        <f t="shared" si="4"/>
        <v>65</v>
      </c>
      <c r="BN25" s="209">
        <f t="shared" si="4"/>
        <v>66</v>
      </c>
      <c r="BO25" s="209">
        <f t="shared" si="4"/>
        <v>67</v>
      </c>
      <c r="BP25" s="209">
        <f t="shared" si="4"/>
        <v>68</v>
      </c>
      <c r="BQ25" s="209">
        <f t="shared" ref="BQ25:BY25" si="5">BP25+1</f>
        <v>69</v>
      </c>
      <c r="BR25" s="209">
        <f t="shared" si="5"/>
        <v>70</v>
      </c>
      <c r="BS25" s="209">
        <f t="shared" si="5"/>
        <v>71</v>
      </c>
      <c r="BT25" s="209">
        <f t="shared" si="5"/>
        <v>72</v>
      </c>
      <c r="BU25" s="209">
        <f t="shared" si="5"/>
        <v>73</v>
      </c>
      <c r="BV25" s="209">
        <f t="shared" si="5"/>
        <v>74</v>
      </c>
      <c r="BW25" s="209">
        <f t="shared" si="5"/>
        <v>75</v>
      </c>
      <c r="BX25" s="209">
        <f t="shared" si="5"/>
        <v>76</v>
      </c>
      <c r="BY25" s="209">
        <f t="shared" si="5"/>
        <v>77</v>
      </c>
      <c r="BZ25" s="209">
        <f>CC25+1</f>
        <v>1</v>
      </c>
      <c r="CA25" s="242"/>
    </row>
    <row r="26" spans="1:79" s="7" customFormat="1">
      <c r="A26" s="106"/>
      <c r="B26" s="106" t="s">
        <v>51</v>
      </c>
      <c r="C26" s="106"/>
      <c r="D26" s="101">
        <f t="shared" ref="D26" si="6">D27+D32</f>
        <v>0</v>
      </c>
      <c r="E26" s="101">
        <f t="shared" ref="E26" si="7">E27+E32</f>
        <v>2731.929981323231</v>
      </c>
      <c r="F26" s="101">
        <f t="shared" ref="F26" si="8">F27+F32</f>
        <v>8.1999999999999993</v>
      </c>
      <c r="G26" s="101">
        <f t="shared" ref="G26" si="9">G27+G32</f>
        <v>0</v>
      </c>
      <c r="H26" s="101">
        <f t="shared" ref="H26" si="10">H27+H32</f>
        <v>61.523000000000003</v>
      </c>
      <c r="I26" s="101">
        <f t="shared" ref="I26" si="11">I27+I32</f>
        <v>0</v>
      </c>
      <c r="J26" s="101">
        <f t="shared" ref="J26" si="12">J27+J32</f>
        <v>0</v>
      </c>
      <c r="K26" s="101">
        <f t="shared" ref="K26" si="13">K27+K32</f>
        <v>0</v>
      </c>
      <c r="L26" s="101">
        <f t="shared" ref="L26" si="14">L27+L32</f>
        <v>2400.2460500776301</v>
      </c>
      <c r="M26" s="101">
        <f t="shared" ref="M26" si="15">M27+M32</f>
        <v>0</v>
      </c>
      <c r="N26" s="101">
        <f t="shared" ref="N26" si="16">N27+N32</f>
        <v>0</v>
      </c>
      <c r="O26" s="101">
        <f t="shared" ref="O26" si="17">O27+O32</f>
        <v>0</v>
      </c>
      <c r="P26" s="101">
        <f t="shared" ref="P26" si="18">P27+P32</f>
        <v>0</v>
      </c>
      <c r="Q26" s="101">
        <f t="shared" ref="Q26" si="19">Q27+Q32</f>
        <v>0</v>
      </c>
      <c r="R26" s="101">
        <f t="shared" ref="R26" si="20">R27+R32</f>
        <v>0</v>
      </c>
      <c r="S26" s="101">
        <f t="shared" ref="S26" si="21">S27+S32</f>
        <v>0</v>
      </c>
      <c r="T26" s="101">
        <f t="shared" ref="T26" si="22">T27+T32</f>
        <v>0</v>
      </c>
      <c r="U26" s="101">
        <f t="shared" ref="U26" si="23">U27+U32</f>
        <v>0</v>
      </c>
      <c r="V26" s="101">
        <f t="shared" ref="V26" si="24">V27+V32</f>
        <v>0</v>
      </c>
      <c r="W26" s="101">
        <f t="shared" ref="W26" si="25">W27+W32</f>
        <v>0</v>
      </c>
      <c r="X26" s="101">
        <f t="shared" ref="X26" si="26">X27+X32</f>
        <v>0</v>
      </c>
      <c r="Y26" s="101">
        <f t="shared" ref="Y26" si="27">Y27+Y32</f>
        <v>0</v>
      </c>
      <c r="Z26" s="101">
        <f t="shared" ref="Z26" si="28">Z27+Z32</f>
        <v>95.009415254237254</v>
      </c>
      <c r="AA26" s="101">
        <f t="shared" ref="AA26" si="29">AA27+AA32</f>
        <v>0</v>
      </c>
      <c r="AB26" s="101">
        <f t="shared" ref="AB26" si="30">AB27+AB32</f>
        <v>0</v>
      </c>
      <c r="AC26" s="101">
        <f t="shared" ref="AC26" si="31">AC27+AC32</f>
        <v>46.6</v>
      </c>
      <c r="AD26" s="101">
        <f t="shared" ref="AD26" si="32">AD27+AD32</f>
        <v>0</v>
      </c>
      <c r="AE26" s="101">
        <f t="shared" ref="AE26" si="33">AE27+AE32</f>
        <v>0</v>
      </c>
      <c r="AF26" s="101">
        <f t="shared" ref="AF26" si="34">AF27+AF32</f>
        <v>0</v>
      </c>
      <c r="AG26" s="101">
        <f t="shared" ref="AG26" si="35">AG27+AG32</f>
        <v>236.67451599136319</v>
      </c>
      <c r="AH26" s="101">
        <f t="shared" ref="AH26" si="36">AH27+AH32</f>
        <v>8.1999999999999993</v>
      </c>
      <c r="AI26" s="101">
        <f t="shared" ref="AI26" si="37">AI27+AI32</f>
        <v>0</v>
      </c>
      <c r="AJ26" s="101">
        <f t="shared" ref="AJ26" si="38">AJ27+AJ32</f>
        <v>14.923</v>
      </c>
      <c r="AK26" s="101">
        <f t="shared" ref="AK26" si="39">AK27+AK32</f>
        <v>0</v>
      </c>
      <c r="AL26" s="101">
        <f t="shared" ref="AL26" si="40">AL27+AL32</f>
        <v>0</v>
      </c>
      <c r="AM26" s="101">
        <f t="shared" ref="AM26" si="41">AM27+AM32</f>
        <v>0</v>
      </c>
      <c r="AN26" s="101">
        <f t="shared" ref="AN26" si="42">AN27+AN32</f>
        <v>815.93894889728836</v>
      </c>
      <c r="AO26" s="101">
        <f t="shared" ref="AO26" si="43">AO27+AO32</f>
        <v>45.014000000000003</v>
      </c>
      <c r="AP26" s="101">
        <f t="shared" ref="AP26" si="44">AP27+AP32</f>
        <v>0</v>
      </c>
      <c r="AQ26" s="101">
        <f t="shared" ref="AQ26" si="45">AQ27+AQ32</f>
        <v>28.890000000000008</v>
      </c>
      <c r="AR26" s="101">
        <f t="shared" ref="AR26" si="46">AR27+AR32</f>
        <v>0</v>
      </c>
      <c r="AS26" s="101">
        <f t="shared" ref="AS26" si="47">AS27+AS32</f>
        <v>0</v>
      </c>
      <c r="AT26" s="101">
        <f t="shared" ref="AT26" si="48">AT27+AT32</f>
        <v>0</v>
      </c>
      <c r="AU26" s="101">
        <f t="shared" ref="AU26" si="49">AU27+AU32</f>
        <v>568.30309496999996</v>
      </c>
      <c r="AV26" s="101">
        <f t="shared" ref="AV26" si="50">AV27+AV32</f>
        <v>15.524000000000001</v>
      </c>
      <c r="AW26" s="101">
        <f t="shared" ref="AW26" si="51">AW27+AW32</f>
        <v>0</v>
      </c>
      <c r="AX26" s="101">
        <f t="shared" ref="AX26" si="52">AX27+AX32</f>
        <v>7.0060000000000002</v>
      </c>
      <c r="AY26" s="101">
        <f t="shared" ref="AY26" si="53">AY27+AY32</f>
        <v>0</v>
      </c>
      <c r="AZ26" s="101">
        <f t="shared" ref="AZ26" si="54">AZ27+AZ32</f>
        <v>0</v>
      </c>
      <c r="BA26" s="101">
        <f t="shared" ref="BA26" si="55">BA27+BA32</f>
        <v>0</v>
      </c>
      <c r="BB26" s="101">
        <f t="shared" ref="BB26" si="56">BB27+BB32</f>
        <v>50.677341487288146</v>
      </c>
      <c r="BC26" s="101">
        <f t="shared" ref="BC26" si="57">BC27+BC32</f>
        <v>2.8480000000000003</v>
      </c>
      <c r="BD26" s="101">
        <f t="shared" ref="BD26" si="58">BD27+BD32</f>
        <v>0</v>
      </c>
      <c r="BE26" s="101">
        <f t="shared" ref="BE26" si="59">BE27+BE32</f>
        <v>6.8040000000000003</v>
      </c>
      <c r="BF26" s="101">
        <f t="shared" ref="BF26" si="60">BF27+BF32</f>
        <v>0</v>
      </c>
      <c r="BG26" s="101">
        <f t="shared" ref="BG26" si="61">BG27+BG32</f>
        <v>0</v>
      </c>
      <c r="BH26" s="101">
        <f t="shared" ref="BH26" si="62">BH27+BH32</f>
        <v>0</v>
      </c>
      <c r="BI26" s="101">
        <f t="shared" ref="BI26" si="63">BI27+BI32</f>
        <v>196.95851244000005</v>
      </c>
      <c r="BJ26" s="101">
        <f t="shared" ref="BJ26" si="64">BJ27+BJ32</f>
        <v>26.641999999999999</v>
      </c>
      <c r="BK26" s="101">
        <f t="shared" ref="BK26" si="65">BK27+BK32</f>
        <v>0</v>
      </c>
      <c r="BL26" s="101">
        <f t="shared" ref="BL26" si="66">BL27+BL32</f>
        <v>15.079999999999998</v>
      </c>
      <c r="BM26" s="101">
        <f t="shared" ref="BM26" si="67">BM27+BM32</f>
        <v>0</v>
      </c>
      <c r="BN26" s="101">
        <f t="shared" ref="BN26" si="68">BN27+BN32</f>
        <v>0</v>
      </c>
      <c r="BO26" s="101">
        <f t="shared" ref="BO26" si="69">BO27+BO32</f>
        <v>0</v>
      </c>
      <c r="BP26" s="101">
        <f t="shared" ref="BP26" si="70">BP27+BP32</f>
        <v>0</v>
      </c>
      <c r="BQ26" s="101">
        <f t="shared" ref="BQ26" si="71">BQ27+BQ32</f>
        <v>0</v>
      </c>
      <c r="BR26" s="101">
        <f t="shared" ref="BR26" si="72">BR27+BR32</f>
        <v>0</v>
      </c>
      <c r="BS26" s="101">
        <f t="shared" ref="BS26" si="73">BS27+BS32</f>
        <v>0</v>
      </c>
      <c r="BT26" s="101">
        <f t="shared" ref="BT26" si="74">BT27+BT32</f>
        <v>0</v>
      </c>
      <c r="BU26" s="101">
        <f t="shared" ref="BU26:BX26" si="75">BU27+BU32</f>
        <v>0</v>
      </c>
      <c r="BV26" s="101">
        <f t="shared" si="75"/>
        <v>-1679.3165164345787</v>
      </c>
      <c r="BW26" s="135">
        <f t="shared" ref="BW26:BW50" si="76">IF((L26+S26+Z26)&gt;0,AN26/(L26+S26+Z26),"-")</f>
        <v>0.32699615740096932</v>
      </c>
      <c r="BX26" s="101">
        <f t="shared" si="75"/>
        <v>0</v>
      </c>
      <c r="BY26" s="135" t="str">
        <f>IF(D26&gt;0,AM26/D26,"-")</f>
        <v>-</v>
      </c>
      <c r="BZ26" s="212"/>
      <c r="CA26" s="242"/>
    </row>
    <row r="27" spans="1:79" s="7" customFormat="1">
      <c r="A27" s="218">
        <v>1</v>
      </c>
      <c r="B27" s="98" t="s">
        <v>52</v>
      </c>
      <c r="C27" s="98"/>
      <c r="D27" s="20">
        <f t="shared" ref="D27:AI27" si="77">D38+D298+D390+D450+D521+D571+D606</f>
        <v>0</v>
      </c>
      <c r="E27" s="20">
        <f t="shared" si="77"/>
        <v>2635.2034551018678</v>
      </c>
      <c r="F27" s="20">
        <f t="shared" si="77"/>
        <v>0</v>
      </c>
      <c r="G27" s="20">
        <f t="shared" si="77"/>
        <v>0</v>
      </c>
      <c r="H27" s="20">
        <f t="shared" si="77"/>
        <v>56.6</v>
      </c>
      <c r="I27" s="20">
        <f t="shared" si="77"/>
        <v>0</v>
      </c>
      <c r="J27" s="20">
        <f t="shared" si="77"/>
        <v>0</v>
      </c>
      <c r="K27" s="20">
        <f t="shared" si="77"/>
        <v>0</v>
      </c>
      <c r="L27" s="20">
        <f t="shared" si="77"/>
        <v>2400.2460500776301</v>
      </c>
      <c r="M27" s="20">
        <f t="shared" si="77"/>
        <v>0</v>
      </c>
      <c r="N27" s="20">
        <f t="shared" si="77"/>
        <v>0</v>
      </c>
      <c r="O27" s="20">
        <f t="shared" si="77"/>
        <v>0</v>
      </c>
      <c r="P27" s="20">
        <f t="shared" si="77"/>
        <v>0</v>
      </c>
      <c r="Q27" s="20">
        <f t="shared" si="77"/>
        <v>0</v>
      </c>
      <c r="R27" s="20">
        <f t="shared" si="77"/>
        <v>0</v>
      </c>
      <c r="S27" s="20">
        <f t="shared" si="77"/>
        <v>0</v>
      </c>
      <c r="T27" s="20">
        <f t="shared" si="77"/>
        <v>0</v>
      </c>
      <c r="U27" s="20">
        <f t="shared" si="77"/>
        <v>0</v>
      </c>
      <c r="V27" s="20">
        <f t="shared" si="77"/>
        <v>0</v>
      </c>
      <c r="W27" s="20">
        <f t="shared" si="77"/>
        <v>0</v>
      </c>
      <c r="X27" s="20">
        <f t="shared" si="77"/>
        <v>0</v>
      </c>
      <c r="Y27" s="20">
        <f t="shared" si="77"/>
        <v>0</v>
      </c>
      <c r="Z27" s="20">
        <f t="shared" si="77"/>
        <v>95.009415254237254</v>
      </c>
      <c r="AA27" s="20">
        <f t="shared" si="77"/>
        <v>0</v>
      </c>
      <c r="AB27" s="20">
        <f t="shared" si="77"/>
        <v>0</v>
      </c>
      <c r="AC27" s="20">
        <f t="shared" si="77"/>
        <v>46.6</v>
      </c>
      <c r="AD27" s="20">
        <f t="shared" si="77"/>
        <v>0</v>
      </c>
      <c r="AE27" s="20">
        <f t="shared" si="77"/>
        <v>0</v>
      </c>
      <c r="AF27" s="20">
        <f t="shared" si="77"/>
        <v>0</v>
      </c>
      <c r="AG27" s="20">
        <f t="shared" si="77"/>
        <v>139.94798976999999</v>
      </c>
      <c r="AH27" s="20">
        <f t="shared" si="77"/>
        <v>0</v>
      </c>
      <c r="AI27" s="20">
        <f t="shared" si="77"/>
        <v>0</v>
      </c>
      <c r="AJ27" s="20">
        <f t="shared" ref="AJ27:BO27" si="78">AJ38+AJ298+AJ390+AJ450+AJ521+AJ571+AJ606</f>
        <v>10</v>
      </c>
      <c r="AK27" s="20">
        <f t="shared" si="78"/>
        <v>0</v>
      </c>
      <c r="AL27" s="20">
        <f t="shared" si="78"/>
        <v>0</v>
      </c>
      <c r="AM27" s="20">
        <f t="shared" si="78"/>
        <v>0</v>
      </c>
      <c r="AN27" s="20">
        <f t="shared" si="78"/>
        <v>678.39042122728824</v>
      </c>
      <c r="AO27" s="20">
        <f t="shared" si="78"/>
        <v>22.464000000000002</v>
      </c>
      <c r="AP27" s="20">
        <f t="shared" si="78"/>
        <v>0</v>
      </c>
      <c r="AQ27" s="20">
        <f t="shared" si="78"/>
        <v>19.846000000000004</v>
      </c>
      <c r="AR27" s="20">
        <f t="shared" si="78"/>
        <v>0</v>
      </c>
      <c r="AS27" s="20">
        <f t="shared" si="78"/>
        <v>0</v>
      </c>
      <c r="AT27" s="20">
        <f t="shared" si="78"/>
        <v>0</v>
      </c>
      <c r="AU27" s="20">
        <f t="shared" si="78"/>
        <v>565.21045294999999</v>
      </c>
      <c r="AV27" s="20">
        <f t="shared" si="78"/>
        <v>15.424000000000001</v>
      </c>
      <c r="AW27" s="20">
        <f t="shared" si="78"/>
        <v>0</v>
      </c>
      <c r="AX27" s="20">
        <f t="shared" si="78"/>
        <v>4.0590000000000002</v>
      </c>
      <c r="AY27" s="20">
        <f t="shared" si="78"/>
        <v>0</v>
      </c>
      <c r="AZ27" s="20">
        <f t="shared" si="78"/>
        <v>0</v>
      </c>
      <c r="BA27" s="20">
        <f t="shared" si="78"/>
        <v>0</v>
      </c>
      <c r="BB27" s="20">
        <f t="shared" si="78"/>
        <v>49.063619577288144</v>
      </c>
      <c r="BC27" s="20">
        <f t="shared" si="78"/>
        <v>2.8230000000000004</v>
      </c>
      <c r="BD27" s="20">
        <f t="shared" si="78"/>
        <v>0</v>
      </c>
      <c r="BE27" s="20">
        <f t="shared" si="78"/>
        <v>5.2549999999999999</v>
      </c>
      <c r="BF27" s="20">
        <f t="shared" si="78"/>
        <v>0</v>
      </c>
      <c r="BG27" s="20">
        <f t="shared" si="78"/>
        <v>0</v>
      </c>
      <c r="BH27" s="20">
        <f t="shared" si="78"/>
        <v>0</v>
      </c>
      <c r="BI27" s="20">
        <f t="shared" si="78"/>
        <v>64.116348700000017</v>
      </c>
      <c r="BJ27" s="20">
        <f t="shared" si="78"/>
        <v>4.2169999999999996</v>
      </c>
      <c r="BK27" s="20">
        <f t="shared" si="78"/>
        <v>0</v>
      </c>
      <c r="BL27" s="20">
        <f t="shared" si="78"/>
        <v>10.532</v>
      </c>
      <c r="BM27" s="20">
        <f t="shared" si="78"/>
        <v>0</v>
      </c>
      <c r="BN27" s="20">
        <f t="shared" si="78"/>
        <v>0</v>
      </c>
      <c r="BO27" s="20">
        <f t="shared" si="78"/>
        <v>0</v>
      </c>
      <c r="BP27" s="20">
        <f t="shared" ref="BP27:BV27" si="79">BP38+BP298+BP390+BP450+BP521+BP571+BP606</f>
        <v>0</v>
      </c>
      <c r="BQ27" s="20">
        <f t="shared" si="79"/>
        <v>0</v>
      </c>
      <c r="BR27" s="20">
        <f t="shared" si="79"/>
        <v>0</v>
      </c>
      <c r="BS27" s="20">
        <f t="shared" si="79"/>
        <v>0</v>
      </c>
      <c r="BT27" s="20">
        <f t="shared" si="79"/>
        <v>0</v>
      </c>
      <c r="BU27" s="20">
        <f t="shared" si="79"/>
        <v>0</v>
      </c>
      <c r="BV27" s="20">
        <f t="shared" si="79"/>
        <v>-1816.8650441045788</v>
      </c>
      <c r="BW27" s="136">
        <f t="shared" si="76"/>
        <v>0.27187213119161036</v>
      </c>
      <c r="BX27" s="20">
        <f t="shared" ref="BX27:BX36" si="80">BX38+BX298+BX390+BX450+BX521+BX571+BX606</f>
        <v>0</v>
      </c>
      <c r="BY27" s="20"/>
      <c r="BZ27" s="212"/>
      <c r="CA27" s="242"/>
    </row>
    <row r="28" spans="1:79" s="7" customFormat="1">
      <c r="A28" s="218"/>
      <c r="B28" s="98" t="s">
        <v>53</v>
      </c>
      <c r="C28" s="98"/>
      <c r="D28" s="20">
        <f t="shared" ref="D28:AI28" si="81">D39+D299+D391+D451+D522+D572+D607</f>
        <v>0</v>
      </c>
      <c r="E28" s="20">
        <f t="shared" si="81"/>
        <v>0</v>
      </c>
      <c r="F28" s="20">
        <f t="shared" si="81"/>
        <v>0</v>
      </c>
      <c r="G28" s="20">
        <f t="shared" si="81"/>
        <v>0</v>
      </c>
      <c r="H28" s="20">
        <f t="shared" si="81"/>
        <v>0</v>
      </c>
      <c r="I28" s="20">
        <f t="shared" si="81"/>
        <v>0</v>
      </c>
      <c r="J28" s="20">
        <f t="shared" si="81"/>
        <v>0</v>
      </c>
      <c r="K28" s="20">
        <f t="shared" si="81"/>
        <v>0</v>
      </c>
      <c r="L28" s="20">
        <f t="shared" si="81"/>
        <v>0</v>
      </c>
      <c r="M28" s="20">
        <f t="shared" si="81"/>
        <v>0</v>
      </c>
      <c r="N28" s="20">
        <f t="shared" si="81"/>
        <v>0</v>
      </c>
      <c r="O28" s="20">
        <f t="shared" si="81"/>
        <v>0</v>
      </c>
      <c r="P28" s="20">
        <f t="shared" si="81"/>
        <v>0</v>
      </c>
      <c r="Q28" s="20">
        <f t="shared" si="81"/>
        <v>0</v>
      </c>
      <c r="R28" s="20">
        <f t="shared" si="81"/>
        <v>0</v>
      </c>
      <c r="S28" s="20">
        <f t="shared" si="81"/>
        <v>0</v>
      </c>
      <c r="T28" s="20">
        <f t="shared" si="81"/>
        <v>0</v>
      </c>
      <c r="U28" s="20">
        <f t="shared" si="81"/>
        <v>0</v>
      </c>
      <c r="V28" s="20">
        <f t="shared" si="81"/>
        <v>0</v>
      </c>
      <c r="W28" s="20">
        <f t="shared" si="81"/>
        <v>0</v>
      </c>
      <c r="X28" s="20">
        <f t="shared" si="81"/>
        <v>0</v>
      </c>
      <c r="Y28" s="20">
        <f t="shared" si="81"/>
        <v>0</v>
      </c>
      <c r="Z28" s="20">
        <f t="shared" si="81"/>
        <v>0</v>
      </c>
      <c r="AA28" s="20">
        <f t="shared" si="81"/>
        <v>0</v>
      </c>
      <c r="AB28" s="20">
        <f t="shared" si="81"/>
        <v>0</v>
      </c>
      <c r="AC28" s="20">
        <f t="shared" si="81"/>
        <v>0</v>
      </c>
      <c r="AD28" s="20">
        <f t="shared" si="81"/>
        <v>0</v>
      </c>
      <c r="AE28" s="20">
        <f t="shared" si="81"/>
        <v>0</v>
      </c>
      <c r="AF28" s="20">
        <f t="shared" si="81"/>
        <v>0</v>
      </c>
      <c r="AG28" s="20">
        <f t="shared" si="81"/>
        <v>0</v>
      </c>
      <c r="AH28" s="20">
        <f t="shared" si="81"/>
        <v>0</v>
      </c>
      <c r="AI28" s="20">
        <f t="shared" si="81"/>
        <v>0</v>
      </c>
      <c r="AJ28" s="20">
        <f t="shared" ref="AJ28:BO28" si="82">AJ39+AJ299+AJ391+AJ451+AJ522+AJ572+AJ607</f>
        <v>0</v>
      </c>
      <c r="AK28" s="20">
        <f t="shared" si="82"/>
        <v>0</v>
      </c>
      <c r="AL28" s="20">
        <f t="shared" si="82"/>
        <v>0</v>
      </c>
      <c r="AM28" s="20">
        <f t="shared" si="82"/>
        <v>0</v>
      </c>
      <c r="AN28" s="20">
        <f t="shared" si="82"/>
        <v>27.30536275</v>
      </c>
      <c r="AO28" s="20">
        <f t="shared" si="82"/>
        <v>0.38499999999999995</v>
      </c>
      <c r="AP28" s="20">
        <f t="shared" si="82"/>
        <v>0</v>
      </c>
      <c r="AQ28" s="20">
        <f t="shared" si="82"/>
        <v>18.896000000000001</v>
      </c>
      <c r="AR28" s="20">
        <f t="shared" si="82"/>
        <v>0</v>
      </c>
      <c r="AS28" s="20">
        <f t="shared" si="82"/>
        <v>0</v>
      </c>
      <c r="AT28" s="20">
        <f t="shared" si="82"/>
        <v>0</v>
      </c>
      <c r="AU28" s="20">
        <f t="shared" si="82"/>
        <v>4.3956073499999997</v>
      </c>
      <c r="AV28" s="20">
        <f t="shared" si="82"/>
        <v>0</v>
      </c>
      <c r="AW28" s="20">
        <f t="shared" si="82"/>
        <v>0</v>
      </c>
      <c r="AX28" s="20">
        <f t="shared" si="82"/>
        <v>3.109</v>
      </c>
      <c r="AY28" s="20">
        <f t="shared" si="82"/>
        <v>0</v>
      </c>
      <c r="AZ28" s="20">
        <f t="shared" si="82"/>
        <v>0</v>
      </c>
      <c r="BA28" s="20">
        <f t="shared" si="82"/>
        <v>0</v>
      </c>
      <c r="BB28" s="20">
        <f t="shared" si="82"/>
        <v>10.66129885</v>
      </c>
      <c r="BC28" s="20">
        <f t="shared" si="82"/>
        <v>0.2</v>
      </c>
      <c r="BD28" s="20">
        <f t="shared" si="82"/>
        <v>0</v>
      </c>
      <c r="BE28" s="20">
        <f t="shared" si="82"/>
        <v>5.2549999999999999</v>
      </c>
      <c r="BF28" s="20">
        <f t="shared" si="82"/>
        <v>0</v>
      </c>
      <c r="BG28" s="20">
        <f t="shared" si="82"/>
        <v>0</v>
      </c>
      <c r="BH28" s="20">
        <f t="shared" si="82"/>
        <v>0</v>
      </c>
      <c r="BI28" s="20">
        <f t="shared" si="82"/>
        <v>12.24845655</v>
      </c>
      <c r="BJ28" s="20">
        <f t="shared" si="82"/>
        <v>0.185</v>
      </c>
      <c r="BK28" s="20">
        <f t="shared" si="82"/>
        <v>0</v>
      </c>
      <c r="BL28" s="20">
        <f t="shared" si="82"/>
        <v>10.532</v>
      </c>
      <c r="BM28" s="20">
        <f t="shared" si="82"/>
        <v>0</v>
      </c>
      <c r="BN28" s="20">
        <f t="shared" si="82"/>
        <v>0</v>
      </c>
      <c r="BO28" s="20">
        <f t="shared" si="82"/>
        <v>0</v>
      </c>
      <c r="BP28" s="20">
        <f t="shared" ref="BP28:BV28" si="83">BP39+BP299+BP391+BP451+BP522+BP572+BP607</f>
        <v>0</v>
      </c>
      <c r="BQ28" s="20">
        <f t="shared" si="83"/>
        <v>0</v>
      </c>
      <c r="BR28" s="20">
        <f t="shared" si="83"/>
        <v>0</v>
      </c>
      <c r="BS28" s="20">
        <f t="shared" si="83"/>
        <v>0</v>
      </c>
      <c r="BT28" s="20">
        <f t="shared" si="83"/>
        <v>0</v>
      </c>
      <c r="BU28" s="20">
        <f t="shared" si="83"/>
        <v>0</v>
      </c>
      <c r="BV28" s="20">
        <f t="shared" si="83"/>
        <v>27.30536275</v>
      </c>
      <c r="BW28" s="136" t="str">
        <f t="shared" si="76"/>
        <v>-</v>
      </c>
      <c r="BX28" s="20">
        <f t="shared" si="80"/>
        <v>0</v>
      </c>
      <c r="BY28" s="20"/>
      <c r="BZ28" s="212"/>
      <c r="CA28" s="242"/>
    </row>
    <row r="29" spans="1:79" s="7" customFormat="1">
      <c r="A29" s="218"/>
      <c r="B29" s="98" t="s">
        <v>54</v>
      </c>
      <c r="C29" s="98"/>
      <c r="D29" s="20">
        <f t="shared" ref="D29:AI29" si="84">D40+D300+D392+D452+D523+D573+D608</f>
        <v>0</v>
      </c>
      <c r="E29" s="20">
        <f t="shared" si="84"/>
        <v>0</v>
      </c>
      <c r="F29" s="20">
        <f t="shared" si="84"/>
        <v>0</v>
      </c>
      <c r="G29" s="20">
        <f t="shared" si="84"/>
        <v>0</v>
      </c>
      <c r="H29" s="20">
        <f t="shared" si="84"/>
        <v>0</v>
      </c>
      <c r="I29" s="20">
        <f t="shared" si="84"/>
        <v>0</v>
      </c>
      <c r="J29" s="20">
        <f t="shared" si="84"/>
        <v>0</v>
      </c>
      <c r="K29" s="20">
        <f t="shared" si="84"/>
        <v>0</v>
      </c>
      <c r="L29" s="20">
        <f t="shared" si="84"/>
        <v>0</v>
      </c>
      <c r="M29" s="20">
        <f t="shared" si="84"/>
        <v>0</v>
      </c>
      <c r="N29" s="20">
        <f t="shared" si="84"/>
        <v>0</v>
      </c>
      <c r="O29" s="20">
        <f t="shared" si="84"/>
        <v>0</v>
      </c>
      <c r="P29" s="20">
        <f t="shared" si="84"/>
        <v>0</v>
      </c>
      <c r="Q29" s="20">
        <f t="shared" si="84"/>
        <v>0</v>
      </c>
      <c r="R29" s="20">
        <f t="shared" si="84"/>
        <v>0</v>
      </c>
      <c r="S29" s="20">
        <f t="shared" si="84"/>
        <v>0</v>
      </c>
      <c r="T29" s="20">
        <f t="shared" si="84"/>
        <v>0</v>
      </c>
      <c r="U29" s="20">
        <f t="shared" si="84"/>
        <v>0</v>
      </c>
      <c r="V29" s="20">
        <f t="shared" si="84"/>
        <v>0</v>
      </c>
      <c r="W29" s="20">
        <f t="shared" si="84"/>
        <v>0</v>
      </c>
      <c r="X29" s="20">
        <f t="shared" si="84"/>
        <v>0</v>
      </c>
      <c r="Y29" s="20">
        <f t="shared" si="84"/>
        <v>0</v>
      </c>
      <c r="Z29" s="20">
        <f t="shared" si="84"/>
        <v>0</v>
      </c>
      <c r="AA29" s="20">
        <f t="shared" si="84"/>
        <v>0</v>
      </c>
      <c r="AB29" s="20">
        <f t="shared" si="84"/>
        <v>0</v>
      </c>
      <c r="AC29" s="20">
        <f t="shared" si="84"/>
        <v>0</v>
      </c>
      <c r="AD29" s="20">
        <f t="shared" si="84"/>
        <v>0</v>
      </c>
      <c r="AE29" s="20">
        <f t="shared" si="84"/>
        <v>0</v>
      </c>
      <c r="AF29" s="20">
        <f t="shared" si="84"/>
        <v>0</v>
      </c>
      <c r="AG29" s="20">
        <f t="shared" si="84"/>
        <v>0</v>
      </c>
      <c r="AH29" s="20">
        <f t="shared" si="84"/>
        <v>0</v>
      </c>
      <c r="AI29" s="20">
        <f t="shared" si="84"/>
        <v>0</v>
      </c>
      <c r="AJ29" s="20">
        <f t="shared" ref="AJ29:BO29" si="85">AJ40+AJ300+AJ392+AJ452+AJ523+AJ573+AJ608</f>
        <v>0</v>
      </c>
      <c r="AK29" s="20">
        <f t="shared" si="85"/>
        <v>0</v>
      </c>
      <c r="AL29" s="20">
        <f t="shared" si="85"/>
        <v>0</v>
      </c>
      <c r="AM29" s="20">
        <f t="shared" si="85"/>
        <v>0</v>
      </c>
      <c r="AN29" s="20">
        <f t="shared" si="85"/>
        <v>10.527973269999999</v>
      </c>
      <c r="AO29" s="20">
        <f t="shared" si="85"/>
        <v>0.38499999999999995</v>
      </c>
      <c r="AP29" s="20">
        <f t="shared" si="85"/>
        <v>0</v>
      </c>
      <c r="AQ29" s="20">
        <f t="shared" si="85"/>
        <v>12.057000000000002</v>
      </c>
      <c r="AR29" s="20">
        <f t="shared" si="85"/>
        <v>0</v>
      </c>
      <c r="AS29" s="20">
        <f t="shared" si="85"/>
        <v>0</v>
      </c>
      <c r="AT29" s="20">
        <f t="shared" si="85"/>
        <v>0</v>
      </c>
      <c r="AU29" s="20">
        <f t="shared" si="85"/>
        <v>1.8706436000000002</v>
      </c>
      <c r="AV29" s="20">
        <f t="shared" si="85"/>
        <v>0</v>
      </c>
      <c r="AW29" s="20">
        <f t="shared" si="85"/>
        <v>0</v>
      </c>
      <c r="AX29" s="20">
        <f t="shared" si="85"/>
        <v>2.6160000000000001</v>
      </c>
      <c r="AY29" s="20">
        <f t="shared" si="85"/>
        <v>0</v>
      </c>
      <c r="AZ29" s="20">
        <f t="shared" si="85"/>
        <v>0</v>
      </c>
      <c r="BA29" s="20">
        <f t="shared" si="85"/>
        <v>0</v>
      </c>
      <c r="BB29" s="20">
        <f t="shared" si="85"/>
        <v>4.2245082599999995</v>
      </c>
      <c r="BC29" s="20">
        <f t="shared" si="85"/>
        <v>0.2</v>
      </c>
      <c r="BD29" s="20">
        <f t="shared" si="85"/>
        <v>0</v>
      </c>
      <c r="BE29" s="20">
        <f t="shared" si="85"/>
        <v>4.3569999999999993</v>
      </c>
      <c r="BF29" s="20">
        <f t="shared" si="85"/>
        <v>0</v>
      </c>
      <c r="BG29" s="20">
        <f t="shared" si="85"/>
        <v>0</v>
      </c>
      <c r="BH29" s="20">
        <f t="shared" si="85"/>
        <v>0</v>
      </c>
      <c r="BI29" s="20">
        <f t="shared" si="85"/>
        <v>4.4328214099999999</v>
      </c>
      <c r="BJ29" s="20">
        <f t="shared" si="85"/>
        <v>0.185</v>
      </c>
      <c r="BK29" s="20">
        <f t="shared" si="85"/>
        <v>0</v>
      </c>
      <c r="BL29" s="20">
        <f t="shared" si="85"/>
        <v>5.0840000000000005</v>
      </c>
      <c r="BM29" s="20">
        <f t="shared" si="85"/>
        <v>0</v>
      </c>
      <c r="BN29" s="20">
        <f t="shared" si="85"/>
        <v>0</v>
      </c>
      <c r="BO29" s="20">
        <f t="shared" si="85"/>
        <v>0</v>
      </c>
      <c r="BP29" s="20">
        <f t="shared" ref="BP29:BV29" si="86">BP40+BP300+BP392+BP452+BP523+BP573+BP608</f>
        <v>0</v>
      </c>
      <c r="BQ29" s="20">
        <f t="shared" si="86"/>
        <v>0</v>
      </c>
      <c r="BR29" s="20">
        <f t="shared" si="86"/>
        <v>0</v>
      </c>
      <c r="BS29" s="20">
        <f t="shared" si="86"/>
        <v>0</v>
      </c>
      <c r="BT29" s="20">
        <f t="shared" si="86"/>
        <v>0</v>
      </c>
      <c r="BU29" s="20">
        <f t="shared" si="86"/>
        <v>0</v>
      </c>
      <c r="BV29" s="20">
        <f t="shared" si="86"/>
        <v>10.527973269999999</v>
      </c>
      <c r="BW29" s="136" t="str">
        <f t="shared" si="76"/>
        <v>-</v>
      </c>
      <c r="BX29" s="20">
        <f t="shared" si="80"/>
        <v>0</v>
      </c>
      <c r="BY29" s="20"/>
      <c r="BZ29" s="212"/>
      <c r="CA29" s="242"/>
    </row>
    <row r="30" spans="1:79" s="7" customFormat="1">
      <c r="A30" s="218"/>
      <c r="B30" s="98" t="s">
        <v>55</v>
      </c>
      <c r="C30" s="98"/>
      <c r="D30" s="20">
        <f t="shared" ref="D30:AI30" si="87">D41+D301+D393+D453+D524+D574+D609</f>
        <v>0</v>
      </c>
      <c r="E30" s="20">
        <f t="shared" si="87"/>
        <v>0</v>
      </c>
      <c r="F30" s="20">
        <f t="shared" si="87"/>
        <v>0</v>
      </c>
      <c r="G30" s="20">
        <f t="shared" si="87"/>
        <v>0</v>
      </c>
      <c r="H30" s="20">
        <f t="shared" si="87"/>
        <v>0</v>
      </c>
      <c r="I30" s="20">
        <f t="shared" si="87"/>
        <v>0</v>
      </c>
      <c r="J30" s="20">
        <f t="shared" si="87"/>
        <v>0</v>
      </c>
      <c r="K30" s="20">
        <f t="shared" si="87"/>
        <v>0</v>
      </c>
      <c r="L30" s="20">
        <f t="shared" si="87"/>
        <v>0</v>
      </c>
      <c r="M30" s="20">
        <f t="shared" si="87"/>
        <v>0</v>
      </c>
      <c r="N30" s="20">
        <f t="shared" si="87"/>
        <v>0</v>
      </c>
      <c r="O30" s="20">
        <f t="shared" si="87"/>
        <v>0</v>
      </c>
      <c r="P30" s="20">
        <f t="shared" si="87"/>
        <v>0</v>
      </c>
      <c r="Q30" s="20">
        <f t="shared" si="87"/>
        <v>0</v>
      </c>
      <c r="R30" s="20">
        <f t="shared" si="87"/>
        <v>0</v>
      </c>
      <c r="S30" s="20">
        <f t="shared" si="87"/>
        <v>0</v>
      </c>
      <c r="T30" s="20">
        <f t="shared" si="87"/>
        <v>0</v>
      </c>
      <c r="U30" s="20">
        <f t="shared" si="87"/>
        <v>0</v>
      </c>
      <c r="V30" s="20">
        <f t="shared" si="87"/>
        <v>0</v>
      </c>
      <c r="W30" s="20">
        <f t="shared" si="87"/>
        <v>0</v>
      </c>
      <c r="X30" s="20">
        <f t="shared" si="87"/>
        <v>0</v>
      </c>
      <c r="Y30" s="20">
        <f t="shared" si="87"/>
        <v>0</v>
      </c>
      <c r="Z30" s="20">
        <f t="shared" si="87"/>
        <v>0</v>
      </c>
      <c r="AA30" s="20">
        <f t="shared" si="87"/>
        <v>0</v>
      </c>
      <c r="AB30" s="20">
        <f t="shared" si="87"/>
        <v>0</v>
      </c>
      <c r="AC30" s="20">
        <f t="shared" si="87"/>
        <v>0</v>
      </c>
      <c r="AD30" s="20">
        <f t="shared" si="87"/>
        <v>0</v>
      </c>
      <c r="AE30" s="20">
        <f t="shared" si="87"/>
        <v>0</v>
      </c>
      <c r="AF30" s="20">
        <f t="shared" si="87"/>
        <v>0</v>
      </c>
      <c r="AG30" s="20">
        <f t="shared" si="87"/>
        <v>0</v>
      </c>
      <c r="AH30" s="20">
        <f t="shared" si="87"/>
        <v>0</v>
      </c>
      <c r="AI30" s="20">
        <f t="shared" si="87"/>
        <v>0</v>
      </c>
      <c r="AJ30" s="20">
        <f t="shared" ref="AJ30:BO30" si="88">AJ41+AJ301+AJ393+AJ453+AJ524+AJ574+AJ609</f>
        <v>0</v>
      </c>
      <c r="AK30" s="20">
        <f t="shared" si="88"/>
        <v>0</v>
      </c>
      <c r="AL30" s="20">
        <f t="shared" si="88"/>
        <v>0</v>
      </c>
      <c r="AM30" s="20">
        <f t="shared" si="88"/>
        <v>0</v>
      </c>
      <c r="AN30" s="20">
        <f t="shared" si="88"/>
        <v>16.777389480000004</v>
      </c>
      <c r="AO30" s="20">
        <f t="shared" si="88"/>
        <v>0</v>
      </c>
      <c r="AP30" s="20">
        <f t="shared" si="88"/>
        <v>0</v>
      </c>
      <c r="AQ30" s="20">
        <f t="shared" si="88"/>
        <v>6.8390000000000022</v>
      </c>
      <c r="AR30" s="20">
        <f t="shared" si="88"/>
        <v>0</v>
      </c>
      <c r="AS30" s="20">
        <f t="shared" si="88"/>
        <v>0</v>
      </c>
      <c r="AT30" s="20">
        <f t="shared" si="88"/>
        <v>0</v>
      </c>
      <c r="AU30" s="20">
        <f t="shared" si="88"/>
        <v>2.5249637499999995</v>
      </c>
      <c r="AV30" s="20">
        <f t="shared" si="88"/>
        <v>0</v>
      </c>
      <c r="AW30" s="20">
        <f t="shared" si="88"/>
        <v>0</v>
      </c>
      <c r="AX30" s="20">
        <f t="shared" si="88"/>
        <v>0.49299999999999999</v>
      </c>
      <c r="AY30" s="20">
        <f t="shared" si="88"/>
        <v>0</v>
      </c>
      <c r="AZ30" s="20">
        <f t="shared" si="88"/>
        <v>0</v>
      </c>
      <c r="BA30" s="20">
        <f t="shared" si="88"/>
        <v>0</v>
      </c>
      <c r="BB30" s="20">
        <f t="shared" si="88"/>
        <v>6.4367905899999993</v>
      </c>
      <c r="BC30" s="20">
        <f t="shared" si="88"/>
        <v>0</v>
      </c>
      <c r="BD30" s="20">
        <f t="shared" si="88"/>
        <v>0</v>
      </c>
      <c r="BE30" s="20">
        <f t="shared" si="88"/>
        <v>0.89800000000000013</v>
      </c>
      <c r="BF30" s="20">
        <f t="shared" si="88"/>
        <v>0</v>
      </c>
      <c r="BG30" s="20">
        <f t="shared" si="88"/>
        <v>0</v>
      </c>
      <c r="BH30" s="20">
        <f t="shared" si="88"/>
        <v>0</v>
      </c>
      <c r="BI30" s="20">
        <f t="shared" si="88"/>
        <v>7.8156351399999995</v>
      </c>
      <c r="BJ30" s="20">
        <f t="shared" si="88"/>
        <v>0</v>
      </c>
      <c r="BK30" s="20">
        <f t="shared" si="88"/>
        <v>0</v>
      </c>
      <c r="BL30" s="20">
        <f t="shared" si="88"/>
        <v>5.4480000000000004</v>
      </c>
      <c r="BM30" s="20">
        <f t="shared" si="88"/>
        <v>0</v>
      </c>
      <c r="BN30" s="20">
        <f t="shared" si="88"/>
        <v>0</v>
      </c>
      <c r="BO30" s="20">
        <f t="shared" si="88"/>
        <v>0</v>
      </c>
      <c r="BP30" s="20">
        <f t="shared" ref="BP30:BV30" si="89">BP41+BP301+BP393+BP453+BP524+BP574+BP609</f>
        <v>0</v>
      </c>
      <c r="BQ30" s="20">
        <f t="shared" si="89"/>
        <v>0</v>
      </c>
      <c r="BR30" s="20">
        <f t="shared" si="89"/>
        <v>0</v>
      </c>
      <c r="BS30" s="20">
        <f t="shared" si="89"/>
        <v>0</v>
      </c>
      <c r="BT30" s="20">
        <f t="shared" si="89"/>
        <v>0</v>
      </c>
      <c r="BU30" s="20">
        <f t="shared" si="89"/>
        <v>0</v>
      </c>
      <c r="BV30" s="20">
        <f t="shared" si="89"/>
        <v>16.777389480000004</v>
      </c>
      <c r="BW30" s="136" t="str">
        <f t="shared" si="76"/>
        <v>-</v>
      </c>
      <c r="BX30" s="20">
        <f t="shared" si="80"/>
        <v>0</v>
      </c>
      <c r="BY30" s="20"/>
      <c r="BZ30" s="212"/>
      <c r="CA30" s="242"/>
    </row>
    <row r="31" spans="1:79" s="7" customFormat="1">
      <c r="A31" s="218"/>
      <c r="B31" s="98" t="s">
        <v>56</v>
      </c>
      <c r="C31" s="98"/>
      <c r="D31" s="20">
        <f t="shared" ref="D31:AI31" si="90">D42+D302+D394+D454+D525+D575+D610</f>
        <v>0</v>
      </c>
      <c r="E31" s="20">
        <f t="shared" si="90"/>
        <v>2635.2034551018678</v>
      </c>
      <c r="F31" s="20">
        <f t="shared" si="90"/>
        <v>0</v>
      </c>
      <c r="G31" s="20">
        <f t="shared" si="90"/>
        <v>0</v>
      </c>
      <c r="H31" s="20">
        <f t="shared" si="90"/>
        <v>56.6</v>
      </c>
      <c r="I31" s="20">
        <f t="shared" si="90"/>
        <v>0</v>
      </c>
      <c r="J31" s="20">
        <f t="shared" si="90"/>
        <v>0</v>
      </c>
      <c r="K31" s="20">
        <f t="shared" si="90"/>
        <v>0</v>
      </c>
      <c r="L31" s="20">
        <f t="shared" si="90"/>
        <v>2400.2460500776301</v>
      </c>
      <c r="M31" s="20">
        <f t="shared" si="90"/>
        <v>0</v>
      </c>
      <c r="N31" s="20">
        <f t="shared" si="90"/>
        <v>0</v>
      </c>
      <c r="O31" s="20">
        <f t="shared" si="90"/>
        <v>0</v>
      </c>
      <c r="P31" s="20">
        <f t="shared" si="90"/>
        <v>0</v>
      </c>
      <c r="Q31" s="20">
        <f t="shared" si="90"/>
        <v>0</v>
      </c>
      <c r="R31" s="20">
        <f t="shared" si="90"/>
        <v>0</v>
      </c>
      <c r="S31" s="20">
        <f t="shared" si="90"/>
        <v>0</v>
      </c>
      <c r="T31" s="20">
        <f t="shared" si="90"/>
        <v>0</v>
      </c>
      <c r="U31" s="20">
        <f t="shared" si="90"/>
        <v>0</v>
      </c>
      <c r="V31" s="20">
        <f t="shared" si="90"/>
        <v>0</v>
      </c>
      <c r="W31" s="20">
        <f t="shared" si="90"/>
        <v>0</v>
      </c>
      <c r="X31" s="20">
        <f t="shared" si="90"/>
        <v>0</v>
      </c>
      <c r="Y31" s="20">
        <f t="shared" si="90"/>
        <v>0</v>
      </c>
      <c r="Z31" s="20">
        <f t="shared" si="90"/>
        <v>95.009415254237254</v>
      </c>
      <c r="AA31" s="20">
        <f t="shared" si="90"/>
        <v>0</v>
      </c>
      <c r="AB31" s="20">
        <f t="shared" si="90"/>
        <v>0</v>
      </c>
      <c r="AC31" s="20">
        <f t="shared" si="90"/>
        <v>46.6</v>
      </c>
      <c r="AD31" s="20">
        <f t="shared" si="90"/>
        <v>0</v>
      </c>
      <c r="AE31" s="20">
        <f t="shared" si="90"/>
        <v>0</v>
      </c>
      <c r="AF31" s="20">
        <f t="shared" si="90"/>
        <v>0</v>
      </c>
      <c r="AG31" s="20">
        <f t="shared" si="90"/>
        <v>139.94798976999999</v>
      </c>
      <c r="AH31" s="20">
        <f t="shared" si="90"/>
        <v>0</v>
      </c>
      <c r="AI31" s="20">
        <f t="shared" si="90"/>
        <v>0</v>
      </c>
      <c r="AJ31" s="20">
        <f t="shared" ref="AJ31:BO31" si="91">AJ42+AJ302+AJ394+AJ454+AJ525+AJ575+AJ610</f>
        <v>10</v>
      </c>
      <c r="AK31" s="20">
        <f t="shared" si="91"/>
        <v>0</v>
      </c>
      <c r="AL31" s="20">
        <f t="shared" si="91"/>
        <v>0</v>
      </c>
      <c r="AM31" s="20">
        <f t="shared" si="91"/>
        <v>0</v>
      </c>
      <c r="AN31" s="20">
        <f t="shared" si="91"/>
        <v>651.08505847728816</v>
      </c>
      <c r="AO31" s="20">
        <f t="shared" si="91"/>
        <v>22.079000000000001</v>
      </c>
      <c r="AP31" s="20">
        <f t="shared" si="91"/>
        <v>0</v>
      </c>
      <c r="AQ31" s="20">
        <f t="shared" si="91"/>
        <v>0.94999999999999929</v>
      </c>
      <c r="AR31" s="20">
        <f t="shared" si="91"/>
        <v>0</v>
      </c>
      <c r="AS31" s="20">
        <f t="shared" si="91"/>
        <v>0</v>
      </c>
      <c r="AT31" s="20">
        <f t="shared" si="91"/>
        <v>0</v>
      </c>
      <c r="AU31" s="20">
        <f t="shared" si="91"/>
        <v>560.81484560000001</v>
      </c>
      <c r="AV31" s="20">
        <f t="shared" si="91"/>
        <v>15.424000000000001</v>
      </c>
      <c r="AW31" s="20">
        <f t="shared" si="91"/>
        <v>0</v>
      </c>
      <c r="AX31" s="20">
        <f t="shared" si="91"/>
        <v>0.95</v>
      </c>
      <c r="AY31" s="20">
        <f t="shared" si="91"/>
        <v>0</v>
      </c>
      <c r="AZ31" s="20">
        <f t="shared" si="91"/>
        <v>0</v>
      </c>
      <c r="BA31" s="20">
        <f t="shared" si="91"/>
        <v>0</v>
      </c>
      <c r="BB31" s="20">
        <f t="shared" si="91"/>
        <v>38.402320727288142</v>
      </c>
      <c r="BC31" s="20">
        <f t="shared" si="91"/>
        <v>2.6230000000000002</v>
      </c>
      <c r="BD31" s="20">
        <f t="shared" si="91"/>
        <v>0</v>
      </c>
      <c r="BE31" s="20">
        <f t="shared" si="91"/>
        <v>0</v>
      </c>
      <c r="BF31" s="20">
        <f t="shared" si="91"/>
        <v>0</v>
      </c>
      <c r="BG31" s="20">
        <f t="shared" si="91"/>
        <v>0</v>
      </c>
      <c r="BH31" s="20">
        <f t="shared" si="91"/>
        <v>0</v>
      </c>
      <c r="BI31" s="20">
        <f t="shared" si="91"/>
        <v>51.86789215000001</v>
      </c>
      <c r="BJ31" s="20">
        <f t="shared" si="91"/>
        <v>4.0319999999999991</v>
      </c>
      <c r="BK31" s="20">
        <f t="shared" si="91"/>
        <v>0</v>
      </c>
      <c r="BL31" s="20">
        <f t="shared" si="91"/>
        <v>0</v>
      </c>
      <c r="BM31" s="20">
        <f t="shared" si="91"/>
        <v>0</v>
      </c>
      <c r="BN31" s="20">
        <f t="shared" si="91"/>
        <v>0</v>
      </c>
      <c r="BO31" s="20">
        <f t="shared" si="91"/>
        <v>0</v>
      </c>
      <c r="BP31" s="20">
        <f t="shared" ref="BP31:BV31" si="92">BP42+BP302+BP394+BP454+BP525+BP575+BP610</f>
        <v>0</v>
      </c>
      <c r="BQ31" s="20">
        <f t="shared" si="92"/>
        <v>0</v>
      </c>
      <c r="BR31" s="20">
        <f t="shared" si="92"/>
        <v>0</v>
      </c>
      <c r="BS31" s="20">
        <f t="shared" si="92"/>
        <v>0</v>
      </c>
      <c r="BT31" s="20">
        <f t="shared" si="92"/>
        <v>0</v>
      </c>
      <c r="BU31" s="20">
        <f t="shared" si="92"/>
        <v>0</v>
      </c>
      <c r="BV31" s="20">
        <f t="shared" si="92"/>
        <v>-1844.1704068545791</v>
      </c>
      <c r="BW31" s="136">
        <f t="shared" si="76"/>
        <v>0.2609292184801183</v>
      </c>
      <c r="BX31" s="20">
        <f t="shared" si="80"/>
        <v>0</v>
      </c>
      <c r="BY31" s="20"/>
      <c r="BZ31" s="212"/>
      <c r="CA31" s="242"/>
    </row>
    <row r="32" spans="1:79" s="7" customFormat="1">
      <c r="A32" s="218">
        <v>2</v>
      </c>
      <c r="B32" s="98" t="s">
        <v>13</v>
      </c>
      <c r="C32" s="98"/>
      <c r="D32" s="20">
        <f t="shared" ref="D32:AI32" si="93">D43+D303+D395+D455+D526+D576+D611</f>
        <v>0</v>
      </c>
      <c r="E32" s="20">
        <f t="shared" si="93"/>
        <v>96.726526221363201</v>
      </c>
      <c r="F32" s="20">
        <f t="shared" si="93"/>
        <v>8.1999999999999993</v>
      </c>
      <c r="G32" s="20">
        <f t="shared" si="93"/>
        <v>0</v>
      </c>
      <c r="H32" s="20">
        <f t="shared" si="93"/>
        <v>4.923</v>
      </c>
      <c r="I32" s="20">
        <f t="shared" si="93"/>
        <v>0</v>
      </c>
      <c r="J32" s="20">
        <f t="shared" si="93"/>
        <v>0</v>
      </c>
      <c r="K32" s="20">
        <f t="shared" si="93"/>
        <v>0</v>
      </c>
      <c r="L32" s="20">
        <f t="shared" si="93"/>
        <v>0</v>
      </c>
      <c r="M32" s="20">
        <f t="shared" si="93"/>
        <v>0</v>
      </c>
      <c r="N32" s="20">
        <f t="shared" si="93"/>
        <v>0</v>
      </c>
      <c r="O32" s="20">
        <f t="shared" si="93"/>
        <v>0</v>
      </c>
      <c r="P32" s="20">
        <f t="shared" si="93"/>
        <v>0</v>
      </c>
      <c r="Q32" s="20">
        <f t="shared" si="93"/>
        <v>0</v>
      </c>
      <c r="R32" s="20">
        <f t="shared" si="93"/>
        <v>0</v>
      </c>
      <c r="S32" s="20">
        <f t="shared" si="93"/>
        <v>0</v>
      </c>
      <c r="T32" s="20">
        <f t="shared" si="93"/>
        <v>0</v>
      </c>
      <c r="U32" s="20">
        <f t="shared" si="93"/>
        <v>0</v>
      </c>
      <c r="V32" s="20">
        <f t="shared" si="93"/>
        <v>0</v>
      </c>
      <c r="W32" s="20">
        <f t="shared" si="93"/>
        <v>0</v>
      </c>
      <c r="X32" s="20">
        <f t="shared" si="93"/>
        <v>0</v>
      </c>
      <c r="Y32" s="20">
        <f t="shared" si="93"/>
        <v>0</v>
      </c>
      <c r="Z32" s="20">
        <f t="shared" si="93"/>
        <v>0</v>
      </c>
      <c r="AA32" s="20">
        <f t="shared" si="93"/>
        <v>0</v>
      </c>
      <c r="AB32" s="20">
        <f t="shared" si="93"/>
        <v>0</v>
      </c>
      <c r="AC32" s="20">
        <f t="shared" si="93"/>
        <v>0</v>
      </c>
      <c r="AD32" s="20">
        <f t="shared" si="93"/>
        <v>0</v>
      </c>
      <c r="AE32" s="20">
        <f t="shared" si="93"/>
        <v>0</v>
      </c>
      <c r="AF32" s="20">
        <f t="shared" si="93"/>
        <v>0</v>
      </c>
      <c r="AG32" s="20">
        <f t="shared" si="93"/>
        <v>96.726526221363201</v>
      </c>
      <c r="AH32" s="20">
        <f t="shared" si="93"/>
        <v>8.1999999999999993</v>
      </c>
      <c r="AI32" s="20">
        <f t="shared" si="93"/>
        <v>0</v>
      </c>
      <c r="AJ32" s="20">
        <f t="shared" ref="AJ32:BO32" si="94">AJ43+AJ303+AJ395+AJ455+AJ526+AJ576+AJ611</f>
        <v>4.923</v>
      </c>
      <c r="AK32" s="20">
        <f t="shared" si="94"/>
        <v>0</v>
      </c>
      <c r="AL32" s="20">
        <f t="shared" si="94"/>
        <v>0</v>
      </c>
      <c r="AM32" s="20">
        <f t="shared" si="94"/>
        <v>0</v>
      </c>
      <c r="AN32" s="20">
        <f t="shared" si="94"/>
        <v>137.54852767000006</v>
      </c>
      <c r="AO32" s="20">
        <f t="shared" si="94"/>
        <v>22.55</v>
      </c>
      <c r="AP32" s="20">
        <f t="shared" si="94"/>
        <v>0</v>
      </c>
      <c r="AQ32" s="20">
        <f t="shared" si="94"/>
        <v>9.0440000000000023</v>
      </c>
      <c r="AR32" s="20">
        <f t="shared" si="94"/>
        <v>0</v>
      </c>
      <c r="AS32" s="20">
        <f t="shared" si="94"/>
        <v>0</v>
      </c>
      <c r="AT32" s="20">
        <f t="shared" si="94"/>
        <v>0</v>
      </c>
      <c r="AU32" s="20">
        <f t="shared" si="94"/>
        <v>3.0926420199999995</v>
      </c>
      <c r="AV32" s="20">
        <f t="shared" si="94"/>
        <v>0.1</v>
      </c>
      <c r="AW32" s="20">
        <f t="shared" si="94"/>
        <v>0</v>
      </c>
      <c r="AX32" s="20">
        <f t="shared" si="94"/>
        <v>2.9470000000000005</v>
      </c>
      <c r="AY32" s="20">
        <f t="shared" si="94"/>
        <v>0</v>
      </c>
      <c r="AZ32" s="20">
        <f t="shared" si="94"/>
        <v>0</v>
      </c>
      <c r="BA32" s="20">
        <f t="shared" si="94"/>
        <v>0</v>
      </c>
      <c r="BB32" s="20">
        <f t="shared" si="94"/>
        <v>1.61372191</v>
      </c>
      <c r="BC32" s="20">
        <f t="shared" si="94"/>
        <v>2.5000000000000001E-2</v>
      </c>
      <c r="BD32" s="20">
        <f t="shared" si="94"/>
        <v>0</v>
      </c>
      <c r="BE32" s="20">
        <f t="shared" si="94"/>
        <v>1.5489999999999999</v>
      </c>
      <c r="BF32" s="20">
        <f t="shared" si="94"/>
        <v>0</v>
      </c>
      <c r="BG32" s="20">
        <f t="shared" si="94"/>
        <v>0</v>
      </c>
      <c r="BH32" s="20">
        <f t="shared" si="94"/>
        <v>0</v>
      </c>
      <c r="BI32" s="20">
        <f t="shared" si="94"/>
        <v>132.84216374000005</v>
      </c>
      <c r="BJ32" s="20">
        <f t="shared" si="94"/>
        <v>22.425000000000001</v>
      </c>
      <c r="BK32" s="20">
        <f t="shared" si="94"/>
        <v>0</v>
      </c>
      <c r="BL32" s="20">
        <f t="shared" si="94"/>
        <v>4.5479999999999992</v>
      </c>
      <c r="BM32" s="20">
        <f t="shared" si="94"/>
        <v>0</v>
      </c>
      <c r="BN32" s="20">
        <f t="shared" si="94"/>
        <v>0</v>
      </c>
      <c r="BO32" s="20">
        <f t="shared" si="94"/>
        <v>0</v>
      </c>
      <c r="BP32" s="20">
        <f t="shared" ref="BP32:BV32" si="95">BP43+BP303+BP395+BP455+BP526+BP576+BP611</f>
        <v>0</v>
      </c>
      <c r="BQ32" s="20">
        <f t="shared" si="95"/>
        <v>0</v>
      </c>
      <c r="BR32" s="20">
        <f t="shared" si="95"/>
        <v>0</v>
      </c>
      <c r="BS32" s="20">
        <f t="shared" si="95"/>
        <v>0</v>
      </c>
      <c r="BT32" s="20">
        <f t="shared" si="95"/>
        <v>0</v>
      </c>
      <c r="BU32" s="20">
        <f t="shared" si="95"/>
        <v>0</v>
      </c>
      <c r="BV32" s="20">
        <f t="shared" si="95"/>
        <v>137.54852767000006</v>
      </c>
      <c r="BW32" s="136" t="str">
        <f t="shared" si="76"/>
        <v>-</v>
      </c>
      <c r="BX32" s="20">
        <f t="shared" si="80"/>
        <v>0</v>
      </c>
      <c r="BY32" s="20"/>
      <c r="BZ32" s="212"/>
      <c r="CA32" s="242"/>
    </row>
    <row r="33" spans="1:79" s="7" customFormat="1">
      <c r="A33" s="218"/>
      <c r="B33" s="98" t="s">
        <v>53</v>
      </c>
      <c r="C33" s="98"/>
      <c r="D33" s="20">
        <f t="shared" ref="D33:AI33" si="96">D44+D304+D396+D456+D527+D577+D612</f>
        <v>0</v>
      </c>
      <c r="E33" s="20">
        <f t="shared" si="96"/>
        <v>87.936526221363209</v>
      </c>
      <c r="F33" s="20">
        <f t="shared" si="96"/>
        <v>8.1999999999999993</v>
      </c>
      <c r="G33" s="20">
        <f t="shared" si="96"/>
        <v>0</v>
      </c>
      <c r="H33" s="20">
        <f t="shared" si="96"/>
        <v>4.923</v>
      </c>
      <c r="I33" s="20">
        <f t="shared" si="96"/>
        <v>0</v>
      </c>
      <c r="J33" s="20">
        <f t="shared" si="96"/>
        <v>0</v>
      </c>
      <c r="K33" s="20">
        <f t="shared" si="96"/>
        <v>0</v>
      </c>
      <c r="L33" s="20">
        <f t="shared" si="96"/>
        <v>0</v>
      </c>
      <c r="M33" s="20">
        <f t="shared" si="96"/>
        <v>0</v>
      </c>
      <c r="N33" s="20">
        <f t="shared" si="96"/>
        <v>0</v>
      </c>
      <c r="O33" s="20">
        <f t="shared" si="96"/>
        <v>0</v>
      </c>
      <c r="P33" s="20">
        <f t="shared" si="96"/>
        <v>0</v>
      </c>
      <c r="Q33" s="20">
        <f t="shared" si="96"/>
        <v>0</v>
      </c>
      <c r="R33" s="20">
        <f t="shared" si="96"/>
        <v>0</v>
      </c>
      <c r="S33" s="20">
        <f t="shared" si="96"/>
        <v>0</v>
      </c>
      <c r="T33" s="20">
        <f t="shared" si="96"/>
        <v>0</v>
      </c>
      <c r="U33" s="20">
        <f t="shared" si="96"/>
        <v>0</v>
      </c>
      <c r="V33" s="20">
        <f t="shared" si="96"/>
        <v>0</v>
      </c>
      <c r="W33" s="20">
        <f t="shared" si="96"/>
        <v>0</v>
      </c>
      <c r="X33" s="20">
        <f t="shared" si="96"/>
        <v>0</v>
      </c>
      <c r="Y33" s="20">
        <f t="shared" si="96"/>
        <v>0</v>
      </c>
      <c r="Z33" s="20">
        <f t="shared" si="96"/>
        <v>0</v>
      </c>
      <c r="AA33" s="20">
        <f t="shared" si="96"/>
        <v>0</v>
      </c>
      <c r="AB33" s="20">
        <f t="shared" si="96"/>
        <v>0</v>
      </c>
      <c r="AC33" s="20">
        <f t="shared" si="96"/>
        <v>0</v>
      </c>
      <c r="AD33" s="20">
        <f t="shared" si="96"/>
        <v>0</v>
      </c>
      <c r="AE33" s="20">
        <f t="shared" si="96"/>
        <v>0</v>
      </c>
      <c r="AF33" s="20">
        <f t="shared" si="96"/>
        <v>0</v>
      </c>
      <c r="AG33" s="20">
        <f t="shared" si="96"/>
        <v>87.936526221363209</v>
      </c>
      <c r="AH33" s="20">
        <f t="shared" si="96"/>
        <v>8.1999999999999993</v>
      </c>
      <c r="AI33" s="20">
        <f t="shared" si="96"/>
        <v>0</v>
      </c>
      <c r="AJ33" s="20">
        <f t="shared" ref="AJ33:BO33" si="97">AJ44+AJ304+AJ396+AJ456+AJ527+AJ577+AJ612</f>
        <v>4.923</v>
      </c>
      <c r="AK33" s="20">
        <f t="shared" si="97"/>
        <v>0</v>
      </c>
      <c r="AL33" s="20">
        <f t="shared" si="97"/>
        <v>0</v>
      </c>
      <c r="AM33" s="20">
        <f t="shared" si="97"/>
        <v>0</v>
      </c>
      <c r="AN33" s="20">
        <f t="shared" si="97"/>
        <v>137.54852767000006</v>
      </c>
      <c r="AO33" s="20">
        <f t="shared" si="97"/>
        <v>22.55</v>
      </c>
      <c r="AP33" s="20">
        <f t="shared" si="97"/>
        <v>0</v>
      </c>
      <c r="AQ33" s="20">
        <f t="shared" si="97"/>
        <v>9.0440000000000023</v>
      </c>
      <c r="AR33" s="20">
        <f t="shared" si="97"/>
        <v>0</v>
      </c>
      <c r="AS33" s="20">
        <f t="shared" si="97"/>
        <v>0</v>
      </c>
      <c r="AT33" s="20">
        <f t="shared" si="97"/>
        <v>0</v>
      </c>
      <c r="AU33" s="20">
        <f t="shared" si="97"/>
        <v>3.0926420199999995</v>
      </c>
      <c r="AV33" s="20">
        <f t="shared" si="97"/>
        <v>0.1</v>
      </c>
      <c r="AW33" s="20">
        <f t="shared" si="97"/>
        <v>0</v>
      </c>
      <c r="AX33" s="20">
        <f t="shared" si="97"/>
        <v>2.9470000000000005</v>
      </c>
      <c r="AY33" s="20">
        <f t="shared" si="97"/>
        <v>0</v>
      </c>
      <c r="AZ33" s="20">
        <f t="shared" si="97"/>
        <v>0</v>
      </c>
      <c r="BA33" s="20">
        <f t="shared" si="97"/>
        <v>0</v>
      </c>
      <c r="BB33" s="20">
        <f t="shared" si="97"/>
        <v>1.61372191</v>
      </c>
      <c r="BC33" s="20">
        <f t="shared" si="97"/>
        <v>2.5000000000000001E-2</v>
      </c>
      <c r="BD33" s="20">
        <f t="shared" si="97"/>
        <v>0</v>
      </c>
      <c r="BE33" s="20">
        <f t="shared" si="97"/>
        <v>1.5489999999999999</v>
      </c>
      <c r="BF33" s="20">
        <f t="shared" si="97"/>
        <v>0</v>
      </c>
      <c r="BG33" s="20">
        <f t="shared" si="97"/>
        <v>0</v>
      </c>
      <c r="BH33" s="20">
        <f t="shared" si="97"/>
        <v>0</v>
      </c>
      <c r="BI33" s="20">
        <f t="shared" si="97"/>
        <v>132.84216374000005</v>
      </c>
      <c r="BJ33" s="20">
        <f t="shared" si="97"/>
        <v>22.425000000000001</v>
      </c>
      <c r="BK33" s="20">
        <f t="shared" si="97"/>
        <v>0</v>
      </c>
      <c r="BL33" s="20">
        <f t="shared" si="97"/>
        <v>4.5479999999999992</v>
      </c>
      <c r="BM33" s="20">
        <f t="shared" si="97"/>
        <v>0</v>
      </c>
      <c r="BN33" s="20">
        <f t="shared" si="97"/>
        <v>0</v>
      </c>
      <c r="BO33" s="20">
        <f t="shared" si="97"/>
        <v>0</v>
      </c>
      <c r="BP33" s="20">
        <f t="shared" ref="BP33:BV33" si="98">BP44+BP304+BP396+BP456+BP527+BP577+BP612</f>
        <v>0</v>
      </c>
      <c r="BQ33" s="20">
        <f t="shared" si="98"/>
        <v>0</v>
      </c>
      <c r="BR33" s="20">
        <f t="shared" si="98"/>
        <v>0</v>
      </c>
      <c r="BS33" s="20">
        <f t="shared" si="98"/>
        <v>0</v>
      </c>
      <c r="BT33" s="20">
        <f t="shared" si="98"/>
        <v>0</v>
      </c>
      <c r="BU33" s="20">
        <f t="shared" si="98"/>
        <v>0</v>
      </c>
      <c r="BV33" s="20">
        <f t="shared" si="98"/>
        <v>137.54852767000006</v>
      </c>
      <c r="BW33" s="136" t="str">
        <f t="shared" si="76"/>
        <v>-</v>
      </c>
      <c r="BX33" s="20">
        <f t="shared" si="80"/>
        <v>0</v>
      </c>
      <c r="BY33" s="20"/>
      <c r="BZ33" s="212"/>
      <c r="CA33" s="242"/>
    </row>
    <row r="34" spans="1:79" s="7" customFormat="1">
      <c r="A34" s="218"/>
      <c r="B34" s="98" t="s">
        <v>54</v>
      </c>
      <c r="C34" s="98"/>
      <c r="D34" s="20">
        <f t="shared" ref="D34:AI34" si="99">D45+D305+D397+D457+D528+D578+D613</f>
        <v>0</v>
      </c>
      <c r="E34" s="20">
        <f t="shared" si="99"/>
        <v>0</v>
      </c>
      <c r="F34" s="20">
        <f t="shared" si="99"/>
        <v>0</v>
      </c>
      <c r="G34" s="20">
        <f t="shared" si="99"/>
        <v>0</v>
      </c>
      <c r="H34" s="20">
        <f t="shared" si="99"/>
        <v>0</v>
      </c>
      <c r="I34" s="20">
        <f t="shared" si="99"/>
        <v>0</v>
      </c>
      <c r="J34" s="20">
        <f t="shared" si="99"/>
        <v>0</v>
      </c>
      <c r="K34" s="20">
        <f t="shared" si="99"/>
        <v>0</v>
      </c>
      <c r="L34" s="20">
        <f t="shared" si="99"/>
        <v>0</v>
      </c>
      <c r="M34" s="20">
        <f t="shared" si="99"/>
        <v>0</v>
      </c>
      <c r="N34" s="20">
        <f t="shared" si="99"/>
        <v>0</v>
      </c>
      <c r="O34" s="20">
        <f t="shared" si="99"/>
        <v>0</v>
      </c>
      <c r="P34" s="20">
        <f t="shared" si="99"/>
        <v>0</v>
      </c>
      <c r="Q34" s="20">
        <f t="shared" si="99"/>
        <v>0</v>
      </c>
      <c r="R34" s="20">
        <f t="shared" si="99"/>
        <v>0</v>
      </c>
      <c r="S34" s="20">
        <f t="shared" si="99"/>
        <v>0</v>
      </c>
      <c r="T34" s="20">
        <f t="shared" si="99"/>
        <v>0</v>
      </c>
      <c r="U34" s="20">
        <f t="shared" si="99"/>
        <v>0</v>
      </c>
      <c r="V34" s="20">
        <f t="shared" si="99"/>
        <v>0</v>
      </c>
      <c r="W34" s="20">
        <f t="shared" si="99"/>
        <v>0</v>
      </c>
      <c r="X34" s="20">
        <f t="shared" si="99"/>
        <v>0</v>
      </c>
      <c r="Y34" s="20">
        <f t="shared" si="99"/>
        <v>0</v>
      </c>
      <c r="Z34" s="20">
        <f t="shared" si="99"/>
        <v>0</v>
      </c>
      <c r="AA34" s="20">
        <f t="shared" si="99"/>
        <v>0</v>
      </c>
      <c r="AB34" s="20">
        <f t="shared" si="99"/>
        <v>0</v>
      </c>
      <c r="AC34" s="20">
        <f t="shared" si="99"/>
        <v>0</v>
      </c>
      <c r="AD34" s="20">
        <f t="shared" si="99"/>
        <v>0</v>
      </c>
      <c r="AE34" s="20">
        <f t="shared" si="99"/>
        <v>0</v>
      </c>
      <c r="AF34" s="20">
        <f t="shared" si="99"/>
        <v>0</v>
      </c>
      <c r="AG34" s="20">
        <f t="shared" si="99"/>
        <v>0</v>
      </c>
      <c r="AH34" s="20">
        <f t="shared" si="99"/>
        <v>0</v>
      </c>
      <c r="AI34" s="20">
        <f t="shared" si="99"/>
        <v>0</v>
      </c>
      <c r="AJ34" s="20">
        <f t="shared" ref="AJ34:BO34" si="100">AJ45+AJ305+AJ397+AJ457+AJ528+AJ578+AJ613</f>
        <v>0</v>
      </c>
      <c r="AK34" s="20">
        <f t="shared" si="100"/>
        <v>0</v>
      </c>
      <c r="AL34" s="20">
        <f t="shared" si="100"/>
        <v>0</v>
      </c>
      <c r="AM34" s="20">
        <f t="shared" si="100"/>
        <v>0</v>
      </c>
      <c r="AN34" s="20">
        <f t="shared" si="100"/>
        <v>3.0864230100000003</v>
      </c>
      <c r="AO34" s="20">
        <f t="shared" si="100"/>
        <v>0</v>
      </c>
      <c r="AP34" s="20">
        <f t="shared" si="100"/>
        <v>0</v>
      </c>
      <c r="AQ34" s="20">
        <f t="shared" si="100"/>
        <v>4.8049999999999997</v>
      </c>
      <c r="AR34" s="20">
        <f t="shared" si="100"/>
        <v>0</v>
      </c>
      <c r="AS34" s="20">
        <f t="shared" si="100"/>
        <v>0</v>
      </c>
      <c r="AT34" s="20">
        <f t="shared" si="100"/>
        <v>0</v>
      </c>
      <c r="AU34" s="20">
        <f t="shared" si="100"/>
        <v>1.2118439999999999</v>
      </c>
      <c r="AV34" s="20">
        <f t="shared" si="100"/>
        <v>0</v>
      </c>
      <c r="AW34" s="20">
        <f t="shared" si="100"/>
        <v>0</v>
      </c>
      <c r="AX34" s="20">
        <f t="shared" si="100"/>
        <v>2.3970000000000002</v>
      </c>
      <c r="AY34" s="20">
        <f t="shared" si="100"/>
        <v>0</v>
      </c>
      <c r="AZ34" s="20">
        <f t="shared" si="100"/>
        <v>0</v>
      </c>
      <c r="BA34" s="20">
        <f t="shared" si="100"/>
        <v>0</v>
      </c>
      <c r="BB34" s="20">
        <f t="shared" si="100"/>
        <v>1.2647774700000001</v>
      </c>
      <c r="BC34" s="20">
        <f t="shared" si="100"/>
        <v>0</v>
      </c>
      <c r="BD34" s="20">
        <f t="shared" si="100"/>
        <v>0</v>
      </c>
      <c r="BE34" s="20">
        <f t="shared" si="100"/>
        <v>1.4119999999999999</v>
      </c>
      <c r="BF34" s="20">
        <f t="shared" si="100"/>
        <v>0</v>
      </c>
      <c r="BG34" s="20">
        <f t="shared" si="100"/>
        <v>0</v>
      </c>
      <c r="BH34" s="20">
        <f t="shared" si="100"/>
        <v>0</v>
      </c>
      <c r="BI34" s="20">
        <f t="shared" si="100"/>
        <v>0.60980154000000009</v>
      </c>
      <c r="BJ34" s="20">
        <f t="shared" si="100"/>
        <v>0</v>
      </c>
      <c r="BK34" s="20">
        <f t="shared" si="100"/>
        <v>0</v>
      </c>
      <c r="BL34" s="20">
        <f t="shared" si="100"/>
        <v>0.996</v>
      </c>
      <c r="BM34" s="20">
        <f t="shared" si="100"/>
        <v>0</v>
      </c>
      <c r="BN34" s="20">
        <f t="shared" si="100"/>
        <v>0</v>
      </c>
      <c r="BO34" s="20">
        <f t="shared" si="100"/>
        <v>0</v>
      </c>
      <c r="BP34" s="20">
        <f t="shared" ref="BP34:BV34" si="101">BP45+BP305+BP397+BP457+BP528+BP578+BP613</f>
        <v>0</v>
      </c>
      <c r="BQ34" s="20">
        <f t="shared" si="101"/>
        <v>0</v>
      </c>
      <c r="BR34" s="20">
        <f t="shared" si="101"/>
        <v>0</v>
      </c>
      <c r="BS34" s="20">
        <f t="shared" si="101"/>
        <v>0</v>
      </c>
      <c r="BT34" s="20">
        <f t="shared" si="101"/>
        <v>0</v>
      </c>
      <c r="BU34" s="20">
        <f t="shared" si="101"/>
        <v>0</v>
      </c>
      <c r="BV34" s="20">
        <f t="shared" si="101"/>
        <v>3.0864230100000003</v>
      </c>
      <c r="BW34" s="136" t="str">
        <f t="shared" si="76"/>
        <v>-</v>
      </c>
      <c r="BX34" s="20">
        <f t="shared" si="80"/>
        <v>0</v>
      </c>
      <c r="BY34" s="20"/>
      <c r="BZ34" s="212"/>
      <c r="CA34" s="242"/>
    </row>
    <row r="35" spans="1:79" s="7" customFormat="1">
      <c r="A35" s="218"/>
      <c r="B35" s="98" t="s">
        <v>55</v>
      </c>
      <c r="C35" s="98"/>
      <c r="D35" s="20">
        <f t="shared" ref="D35:AI35" si="102">D46+D306+D398+D458+D529+D579+D614</f>
        <v>0</v>
      </c>
      <c r="E35" s="20">
        <f t="shared" si="102"/>
        <v>87.936526221363209</v>
      </c>
      <c r="F35" s="20">
        <f t="shared" si="102"/>
        <v>8.1999999999999993</v>
      </c>
      <c r="G35" s="20">
        <f t="shared" si="102"/>
        <v>0</v>
      </c>
      <c r="H35" s="20">
        <f t="shared" si="102"/>
        <v>4.923</v>
      </c>
      <c r="I35" s="20">
        <f t="shared" si="102"/>
        <v>0</v>
      </c>
      <c r="J35" s="20">
        <f t="shared" si="102"/>
        <v>0</v>
      </c>
      <c r="K35" s="20">
        <f t="shared" si="102"/>
        <v>0</v>
      </c>
      <c r="L35" s="20">
        <f t="shared" si="102"/>
        <v>0</v>
      </c>
      <c r="M35" s="20">
        <f t="shared" si="102"/>
        <v>0</v>
      </c>
      <c r="N35" s="20">
        <f t="shared" si="102"/>
        <v>0</v>
      </c>
      <c r="O35" s="20">
        <f t="shared" si="102"/>
        <v>0</v>
      </c>
      <c r="P35" s="20">
        <f t="shared" si="102"/>
        <v>0</v>
      </c>
      <c r="Q35" s="20">
        <f t="shared" si="102"/>
        <v>0</v>
      </c>
      <c r="R35" s="20">
        <f t="shared" si="102"/>
        <v>0</v>
      </c>
      <c r="S35" s="20">
        <f t="shared" si="102"/>
        <v>0</v>
      </c>
      <c r="T35" s="20">
        <f t="shared" si="102"/>
        <v>0</v>
      </c>
      <c r="U35" s="20">
        <f t="shared" si="102"/>
        <v>0</v>
      </c>
      <c r="V35" s="20">
        <f t="shared" si="102"/>
        <v>0</v>
      </c>
      <c r="W35" s="20">
        <f t="shared" si="102"/>
        <v>0</v>
      </c>
      <c r="X35" s="20">
        <f t="shared" si="102"/>
        <v>0</v>
      </c>
      <c r="Y35" s="20">
        <f t="shared" si="102"/>
        <v>0</v>
      </c>
      <c r="Z35" s="20">
        <f t="shared" si="102"/>
        <v>0</v>
      </c>
      <c r="AA35" s="20">
        <f t="shared" si="102"/>
        <v>0</v>
      </c>
      <c r="AB35" s="20">
        <f t="shared" si="102"/>
        <v>0</v>
      </c>
      <c r="AC35" s="20">
        <f t="shared" si="102"/>
        <v>0</v>
      </c>
      <c r="AD35" s="20">
        <f t="shared" si="102"/>
        <v>0</v>
      </c>
      <c r="AE35" s="20">
        <f t="shared" si="102"/>
        <v>0</v>
      </c>
      <c r="AF35" s="20">
        <f t="shared" si="102"/>
        <v>0</v>
      </c>
      <c r="AG35" s="20">
        <f t="shared" si="102"/>
        <v>87.936526221363209</v>
      </c>
      <c r="AH35" s="20">
        <f t="shared" si="102"/>
        <v>8.1999999999999993</v>
      </c>
      <c r="AI35" s="20">
        <f t="shared" si="102"/>
        <v>0</v>
      </c>
      <c r="AJ35" s="20">
        <f t="shared" ref="AJ35:BO35" si="103">AJ46+AJ306+AJ398+AJ458+AJ529+AJ579+AJ614</f>
        <v>4.923</v>
      </c>
      <c r="AK35" s="20">
        <f t="shared" si="103"/>
        <v>0</v>
      </c>
      <c r="AL35" s="20">
        <f t="shared" si="103"/>
        <v>0</v>
      </c>
      <c r="AM35" s="20">
        <f t="shared" si="103"/>
        <v>0</v>
      </c>
      <c r="AN35" s="20">
        <f t="shared" si="103"/>
        <v>134.46210466000005</v>
      </c>
      <c r="AO35" s="20">
        <f t="shared" si="103"/>
        <v>22.55</v>
      </c>
      <c r="AP35" s="20">
        <f t="shared" si="103"/>
        <v>0</v>
      </c>
      <c r="AQ35" s="20">
        <f t="shared" si="103"/>
        <v>4.2390000000000025</v>
      </c>
      <c r="AR35" s="20">
        <f t="shared" si="103"/>
        <v>0</v>
      </c>
      <c r="AS35" s="20">
        <f t="shared" si="103"/>
        <v>0</v>
      </c>
      <c r="AT35" s="20">
        <f t="shared" si="103"/>
        <v>0</v>
      </c>
      <c r="AU35" s="20">
        <f t="shared" si="103"/>
        <v>1.8807980199999998</v>
      </c>
      <c r="AV35" s="20">
        <f t="shared" si="103"/>
        <v>0.1</v>
      </c>
      <c r="AW35" s="20">
        <f t="shared" si="103"/>
        <v>0</v>
      </c>
      <c r="AX35" s="20">
        <f t="shared" si="103"/>
        <v>0.55000000000000027</v>
      </c>
      <c r="AY35" s="20">
        <f t="shared" si="103"/>
        <v>0</v>
      </c>
      <c r="AZ35" s="20">
        <f t="shared" si="103"/>
        <v>0</v>
      </c>
      <c r="BA35" s="20">
        <f t="shared" si="103"/>
        <v>0</v>
      </c>
      <c r="BB35" s="20">
        <f t="shared" si="103"/>
        <v>0.34894443999999991</v>
      </c>
      <c r="BC35" s="20">
        <f t="shared" si="103"/>
        <v>2.5000000000000001E-2</v>
      </c>
      <c r="BD35" s="20">
        <f t="shared" si="103"/>
        <v>0</v>
      </c>
      <c r="BE35" s="20">
        <f t="shared" si="103"/>
        <v>0.13700000000000001</v>
      </c>
      <c r="BF35" s="20">
        <f t="shared" si="103"/>
        <v>0</v>
      </c>
      <c r="BG35" s="20">
        <f t="shared" si="103"/>
        <v>0</v>
      </c>
      <c r="BH35" s="20">
        <f t="shared" si="103"/>
        <v>0</v>
      </c>
      <c r="BI35" s="20">
        <f t="shared" si="103"/>
        <v>132.23236220000004</v>
      </c>
      <c r="BJ35" s="20">
        <f t="shared" si="103"/>
        <v>22.425000000000001</v>
      </c>
      <c r="BK35" s="20">
        <f t="shared" si="103"/>
        <v>0</v>
      </c>
      <c r="BL35" s="20">
        <f t="shared" si="103"/>
        <v>3.5519999999999992</v>
      </c>
      <c r="BM35" s="20">
        <f t="shared" si="103"/>
        <v>0</v>
      </c>
      <c r="BN35" s="20">
        <f t="shared" si="103"/>
        <v>0</v>
      </c>
      <c r="BO35" s="20">
        <f t="shared" si="103"/>
        <v>0</v>
      </c>
      <c r="BP35" s="20">
        <f t="shared" ref="BP35:BV35" si="104">BP46+BP306+BP398+BP458+BP529+BP579+BP614</f>
        <v>0</v>
      </c>
      <c r="BQ35" s="20">
        <f t="shared" si="104"/>
        <v>0</v>
      </c>
      <c r="BR35" s="20">
        <f t="shared" si="104"/>
        <v>0</v>
      </c>
      <c r="BS35" s="20">
        <f t="shared" si="104"/>
        <v>0</v>
      </c>
      <c r="BT35" s="20">
        <f t="shared" si="104"/>
        <v>0</v>
      </c>
      <c r="BU35" s="20">
        <f t="shared" si="104"/>
        <v>0</v>
      </c>
      <c r="BV35" s="20">
        <f t="shared" si="104"/>
        <v>134.46210466000005</v>
      </c>
      <c r="BW35" s="136" t="str">
        <f t="shared" si="76"/>
        <v>-</v>
      </c>
      <c r="BX35" s="20">
        <f t="shared" si="80"/>
        <v>0</v>
      </c>
      <c r="BY35" s="20"/>
      <c r="BZ35" s="212"/>
      <c r="CA35" s="242"/>
    </row>
    <row r="36" spans="1:79" s="7" customFormat="1">
      <c r="A36" s="218"/>
      <c r="B36" s="98" t="s">
        <v>23</v>
      </c>
      <c r="C36" s="98"/>
      <c r="D36" s="20">
        <f t="shared" ref="D36:AI36" si="105">D47+D307+D399+D459+D530+D580+D615</f>
        <v>0</v>
      </c>
      <c r="E36" s="20">
        <f t="shared" si="105"/>
        <v>8.789999999999992</v>
      </c>
      <c r="F36" s="20">
        <f t="shared" si="105"/>
        <v>0</v>
      </c>
      <c r="G36" s="20">
        <f t="shared" si="105"/>
        <v>0</v>
      </c>
      <c r="H36" s="20">
        <f t="shared" si="105"/>
        <v>0</v>
      </c>
      <c r="I36" s="20">
        <f t="shared" si="105"/>
        <v>0</v>
      </c>
      <c r="J36" s="20">
        <f t="shared" si="105"/>
        <v>0</v>
      </c>
      <c r="K36" s="20">
        <f t="shared" si="105"/>
        <v>0</v>
      </c>
      <c r="L36" s="20">
        <f t="shared" si="105"/>
        <v>0</v>
      </c>
      <c r="M36" s="20">
        <f t="shared" si="105"/>
        <v>0</v>
      </c>
      <c r="N36" s="20">
        <f t="shared" si="105"/>
        <v>0</v>
      </c>
      <c r="O36" s="20">
        <f t="shared" si="105"/>
        <v>0</v>
      </c>
      <c r="P36" s="20">
        <f t="shared" si="105"/>
        <v>0</v>
      </c>
      <c r="Q36" s="20">
        <f t="shared" si="105"/>
        <v>0</v>
      </c>
      <c r="R36" s="20">
        <f t="shared" si="105"/>
        <v>0</v>
      </c>
      <c r="S36" s="20">
        <f t="shared" si="105"/>
        <v>0</v>
      </c>
      <c r="T36" s="20">
        <f t="shared" si="105"/>
        <v>0</v>
      </c>
      <c r="U36" s="20">
        <f t="shared" si="105"/>
        <v>0</v>
      </c>
      <c r="V36" s="20">
        <f t="shared" si="105"/>
        <v>0</v>
      </c>
      <c r="W36" s="20">
        <f t="shared" si="105"/>
        <v>0</v>
      </c>
      <c r="X36" s="20">
        <f t="shared" si="105"/>
        <v>0</v>
      </c>
      <c r="Y36" s="20">
        <f t="shared" si="105"/>
        <v>0</v>
      </c>
      <c r="Z36" s="20">
        <f t="shared" si="105"/>
        <v>0</v>
      </c>
      <c r="AA36" s="20">
        <f t="shared" si="105"/>
        <v>0</v>
      </c>
      <c r="AB36" s="20">
        <f t="shared" si="105"/>
        <v>0</v>
      </c>
      <c r="AC36" s="20">
        <f t="shared" si="105"/>
        <v>0</v>
      </c>
      <c r="AD36" s="20">
        <f t="shared" si="105"/>
        <v>0</v>
      </c>
      <c r="AE36" s="20">
        <f t="shared" si="105"/>
        <v>0</v>
      </c>
      <c r="AF36" s="20">
        <f t="shared" si="105"/>
        <v>0</v>
      </c>
      <c r="AG36" s="20">
        <f t="shared" si="105"/>
        <v>8.789999999999992</v>
      </c>
      <c r="AH36" s="20">
        <f t="shared" si="105"/>
        <v>0</v>
      </c>
      <c r="AI36" s="20">
        <f t="shared" si="105"/>
        <v>0</v>
      </c>
      <c r="AJ36" s="20">
        <f t="shared" ref="AJ36:BO36" si="106">AJ47+AJ307+AJ399+AJ459+AJ530+AJ580+AJ615</f>
        <v>0</v>
      </c>
      <c r="AK36" s="20">
        <f t="shared" si="106"/>
        <v>0</v>
      </c>
      <c r="AL36" s="20">
        <f t="shared" si="106"/>
        <v>0</v>
      </c>
      <c r="AM36" s="20">
        <f t="shared" si="106"/>
        <v>0</v>
      </c>
      <c r="AN36" s="20">
        <f t="shared" si="106"/>
        <v>0</v>
      </c>
      <c r="AO36" s="20">
        <f t="shared" si="106"/>
        <v>0</v>
      </c>
      <c r="AP36" s="20">
        <f t="shared" si="106"/>
        <v>0</v>
      </c>
      <c r="AQ36" s="20">
        <f t="shared" si="106"/>
        <v>0</v>
      </c>
      <c r="AR36" s="20">
        <f t="shared" si="106"/>
        <v>0</v>
      </c>
      <c r="AS36" s="20">
        <f t="shared" si="106"/>
        <v>0</v>
      </c>
      <c r="AT36" s="20">
        <f t="shared" si="106"/>
        <v>0</v>
      </c>
      <c r="AU36" s="20">
        <f t="shared" si="106"/>
        <v>0</v>
      </c>
      <c r="AV36" s="20">
        <f t="shared" si="106"/>
        <v>0</v>
      </c>
      <c r="AW36" s="20">
        <f t="shared" si="106"/>
        <v>0</v>
      </c>
      <c r="AX36" s="20">
        <f t="shared" si="106"/>
        <v>0</v>
      </c>
      <c r="AY36" s="20">
        <f t="shared" si="106"/>
        <v>0</v>
      </c>
      <c r="AZ36" s="20">
        <f t="shared" si="106"/>
        <v>0</v>
      </c>
      <c r="BA36" s="20">
        <f t="shared" si="106"/>
        <v>0</v>
      </c>
      <c r="BB36" s="20">
        <f t="shared" si="106"/>
        <v>0</v>
      </c>
      <c r="BC36" s="20">
        <f t="shared" si="106"/>
        <v>0</v>
      </c>
      <c r="BD36" s="20">
        <f t="shared" si="106"/>
        <v>0</v>
      </c>
      <c r="BE36" s="20">
        <f t="shared" si="106"/>
        <v>0</v>
      </c>
      <c r="BF36" s="20">
        <f t="shared" si="106"/>
        <v>0</v>
      </c>
      <c r="BG36" s="20">
        <f t="shared" si="106"/>
        <v>0</v>
      </c>
      <c r="BH36" s="20">
        <f t="shared" si="106"/>
        <v>0</v>
      </c>
      <c r="BI36" s="20">
        <f t="shared" si="106"/>
        <v>0</v>
      </c>
      <c r="BJ36" s="20">
        <f t="shared" si="106"/>
        <v>0</v>
      </c>
      <c r="BK36" s="20">
        <f t="shared" si="106"/>
        <v>0</v>
      </c>
      <c r="BL36" s="20">
        <f t="shared" si="106"/>
        <v>0</v>
      </c>
      <c r="BM36" s="20">
        <f t="shared" si="106"/>
        <v>0</v>
      </c>
      <c r="BN36" s="20">
        <f t="shared" si="106"/>
        <v>0</v>
      </c>
      <c r="BO36" s="20">
        <f t="shared" si="106"/>
        <v>0</v>
      </c>
      <c r="BP36" s="20">
        <f t="shared" ref="BP36:BV36" si="107">BP47+BP307+BP399+BP459+BP530+BP580+BP615</f>
        <v>0</v>
      </c>
      <c r="BQ36" s="20">
        <f t="shared" si="107"/>
        <v>0</v>
      </c>
      <c r="BR36" s="20">
        <f t="shared" si="107"/>
        <v>0</v>
      </c>
      <c r="BS36" s="20">
        <f t="shared" si="107"/>
        <v>0</v>
      </c>
      <c r="BT36" s="20">
        <f t="shared" si="107"/>
        <v>0</v>
      </c>
      <c r="BU36" s="20">
        <f t="shared" si="107"/>
        <v>0</v>
      </c>
      <c r="BV36" s="20">
        <f t="shared" si="107"/>
        <v>0</v>
      </c>
      <c r="BW36" s="136" t="str">
        <f t="shared" si="76"/>
        <v>-</v>
      </c>
      <c r="BX36" s="20">
        <f t="shared" si="80"/>
        <v>0</v>
      </c>
      <c r="BY36" s="20"/>
      <c r="BZ36" s="212"/>
      <c r="CA36" s="242"/>
    </row>
    <row r="37" spans="1:79" s="7" customFormat="1">
      <c r="A37" s="106"/>
      <c r="B37" s="121" t="s">
        <v>43</v>
      </c>
      <c r="C37" s="121"/>
      <c r="D37" s="101">
        <f t="shared" ref="D37:AI37" si="108">D48+D206</f>
        <v>0</v>
      </c>
      <c r="E37" s="101">
        <f t="shared" si="108"/>
        <v>164.4765262213632</v>
      </c>
      <c r="F37" s="101">
        <f t="shared" si="108"/>
        <v>8.1999999999999993</v>
      </c>
      <c r="G37" s="101">
        <f t="shared" si="108"/>
        <v>0</v>
      </c>
      <c r="H37" s="101">
        <f t="shared" si="108"/>
        <v>4.923</v>
      </c>
      <c r="I37" s="101">
        <f t="shared" si="108"/>
        <v>0</v>
      </c>
      <c r="J37" s="101">
        <f t="shared" si="108"/>
        <v>0</v>
      </c>
      <c r="K37" s="101">
        <f t="shared" si="108"/>
        <v>0</v>
      </c>
      <c r="L37" s="101">
        <f t="shared" si="108"/>
        <v>0</v>
      </c>
      <c r="M37" s="101">
        <f t="shared" si="108"/>
        <v>0</v>
      </c>
      <c r="N37" s="101">
        <f t="shared" si="108"/>
        <v>0</v>
      </c>
      <c r="O37" s="101">
        <f t="shared" si="108"/>
        <v>0</v>
      </c>
      <c r="P37" s="101">
        <f t="shared" si="108"/>
        <v>0</v>
      </c>
      <c r="Q37" s="101">
        <f t="shared" si="108"/>
        <v>0</v>
      </c>
      <c r="R37" s="101">
        <f t="shared" si="108"/>
        <v>0</v>
      </c>
      <c r="S37" s="101">
        <f t="shared" si="108"/>
        <v>0</v>
      </c>
      <c r="T37" s="101">
        <f t="shared" si="108"/>
        <v>0</v>
      </c>
      <c r="U37" s="101">
        <f t="shared" si="108"/>
        <v>0</v>
      </c>
      <c r="V37" s="101">
        <f t="shared" si="108"/>
        <v>0</v>
      </c>
      <c r="W37" s="101">
        <f t="shared" si="108"/>
        <v>0</v>
      </c>
      <c r="X37" s="101">
        <f t="shared" si="108"/>
        <v>0</v>
      </c>
      <c r="Y37" s="101">
        <f t="shared" si="108"/>
        <v>0</v>
      </c>
      <c r="Z37" s="101">
        <f t="shared" si="108"/>
        <v>0</v>
      </c>
      <c r="AA37" s="101">
        <f t="shared" si="108"/>
        <v>0</v>
      </c>
      <c r="AB37" s="101">
        <f t="shared" si="108"/>
        <v>0</v>
      </c>
      <c r="AC37" s="101">
        <f t="shared" si="108"/>
        <v>0</v>
      </c>
      <c r="AD37" s="101">
        <f t="shared" si="108"/>
        <v>0</v>
      </c>
      <c r="AE37" s="101">
        <f t="shared" si="108"/>
        <v>0</v>
      </c>
      <c r="AF37" s="101">
        <f t="shared" si="108"/>
        <v>0</v>
      </c>
      <c r="AG37" s="101">
        <f t="shared" si="108"/>
        <v>164.4765262213632</v>
      </c>
      <c r="AH37" s="101">
        <f t="shared" si="108"/>
        <v>8.1999999999999993</v>
      </c>
      <c r="AI37" s="101">
        <f t="shared" si="108"/>
        <v>0</v>
      </c>
      <c r="AJ37" s="101">
        <f t="shared" ref="AJ37:BO37" si="109">AJ48+AJ206</f>
        <v>4.923</v>
      </c>
      <c r="AK37" s="101">
        <f t="shared" si="109"/>
        <v>0</v>
      </c>
      <c r="AL37" s="101">
        <f t="shared" si="109"/>
        <v>0</v>
      </c>
      <c r="AM37" s="101">
        <f t="shared" si="109"/>
        <v>0</v>
      </c>
      <c r="AN37" s="276">
        <f t="shared" si="109"/>
        <v>191.82854956000006</v>
      </c>
      <c r="AO37" s="101">
        <f t="shared" si="109"/>
        <v>44.874000000000002</v>
      </c>
      <c r="AP37" s="101">
        <f t="shared" si="109"/>
        <v>0</v>
      </c>
      <c r="AQ37" s="101">
        <f t="shared" si="109"/>
        <v>17.743000000000002</v>
      </c>
      <c r="AR37" s="101">
        <f t="shared" si="109"/>
        <v>0</v>
      </c>
      <c r="AS37" s="101">
        <f t="shared" si="109"/>
        <v>0</v>
      </c>
      <c r="AT37" s="101">
        <f t="shared" si="109"/>
        <v>0</v>
      </c>
      <c r="AU37" s="101">
        <f t="shared" si="109"/>
        <v>11.597803809999998</v>
      </c>
      <c r="AV37" s="101">
        <f t="shared" si="109"/>
        <v>15.524000000000001</v>
      </c>
      <c r="AW37" s="101">
        <f t="shared" si="109"/>
        <v>0</v>
      </c>
      <c r="AX37" s="101">
        <f t="shared" si="109"/>
        <v>4.9830000000000005</v>
      </c>
      <c r="AY37" s="101">
        <f t="shared" si="109"/>
        <v>0</v>
      </c>
      <c r="AZ37" s="101">
        <f t="shared" si="109"/>
        <v>0</v>
      </c>
      <c r="BA37" s="101">
        <f t="shared" si="109"/>
        <v>0</v>
      </c>
      <c r="BB37" s="101">
        <f t="shared" si="109"/>
        <v>15.917472890000001</v>
      </c>
      <c r="BC37" s="101">
        <f t="shared" si="109"/>
        <v>2.8480000000000003</v>
      </c>
      <c r="BD37" s="101">
        <f t="shared" si="109"/>
        <v>0</v>
      </c>
      <c r="BE37" s="101">
        <f t="shared" si="109"/>
        <v>4.6359999999999992</v>
      </c>
      <c r="BF37" s="101">
        <f t="shared" si="109"/>
        <v>0</v>
      </c>
      <c r="BG37" s="101">
        <f t="shared" si="109"/>
        <v>0</v>
      </c>
      <c r="BH37" s="101">
        <f t="shared" si="109"/>
        <v>0</v>
      </c>
      <c r="BI37" s="101">
        <f t="shared" si="109"/>
        <v>164.31327286000007</v>
      </c>
      <c r="BJ37" s="101">
        <f t="shared" si="109"/>
        <v>26.501999999999999</v>
      </c>
      <c r="BK37" s="101">
        <f t="shared" si="109"/>
        <v>0</v>
      </c>
      <c r="BL37" s="101">
        <f t="shared" si="109"/>
        <v>8.1239999999999988</v>
      </c>
      <c r="BM37" s="101">
        <f t="shared" si="109"/>
        <v>0</v>
      </c>
      <c r="BN37" s="101">
        <f t="shared" si="109"/>
        <v>0</v>
      </c>
      <c r="BO37" s="101">
        <f t="shared" si="109"/>
        <v>0</v>
      </c>
      <c r="BP37" s="101">
        <f t="shared" ref="BP37:BU37" si="110">BP48+BP206</f>
        <v>0</v>
      </c>
      <c r="BQ37" s="101">
        <f t="shared" si="110"/>
        <v>0</v>
      </c>
      <c r="BR37" s="101">
        <f t="shared" si="110"/>
        <v>0</v>
      </c>
      <c r="BS37" s="101">
        <f t="shared" si="110"/>
        <v>0</v>
      </c>
      <c r="BT37" s="101">
        <f t="shared" si="110"/>
        <v>0</v>
      </c>
      <c r="BU37" s="101">
        <f t="shared" si="110"/>
        <v>0</v>
      </c>
      <c r="BV37" s="101">
        <f>BV48+BV206</f>
        <v>191.82854956000006</v>
      </c>
      <c r="BW37" s="135" t="str">
        <f t="shared" si="76"/>
        <v>-</v>
      </c>
      <c r="BX37" s="101">
        <f>BX48+BX206</f>
        <v>0</v>
      </c>
      <c r="BY37" s="101"/>
      <c r="BZ37" s="212"/>
      <c r="CA37" s="242"/>
    </row>
    <row r="38" spans="1:79" s="7" customFormat="1">
      <c r="A38" s="218">
        <v>1</v>
      </c>
      <c r="B38" s="103" t="s">
        <v>52</v>
      </c>
      <c r="C38" s="103"/>
      <c r="D38" s="20">
        <f t="shared" ref="D38" si="111">D48</f>
        <v>0</v>
      </c>
      <c r="E38" s="20">
        <f t="shared" ref="E38:BP38" si="112">E48</f>
        <v>67.75</v>
      </c>
      <c r="F38" s="20">
        <f t="shared" si="112"/>
        <v>0</v>
      </c>
      <c r="G38" s="20">
        <f t="shared" si="112"/>
        <v>0</v>
      </c>
      <c r="H38" s="20">
        <f t="shared" si="112"/>
        <v>0</v>
      </c>
      <c r="I38" s="20">
        <f t="shared" si="112"/>
        <v>0</v>
      </c>
      <c r="J38" s="20">
        <f t="shared" si="112"/>
        <v>0</v>
      </c>
      <c r="K38" s="20">
        <f t="shared" si="112"/>
        <v>0</v>
      </c>
      <c r="L38" s="20">
        <f t="shared" si="112"/>
        <v>0</v>
      </c>
      <c r="M38" s="20">
        <f t="shared" si="112"/>
        <v>0</v>
      </c>
      <c r="N38" s="20">
        <f t="shared" si="112"/>
        <v>0</v>
      </c>
      <c r="O38" s="20">
        <f t="shared" si="112"/>
        <v>0</v>
      </c>
      <c r="P38" s="20">
        <f t="shared" si="112"/>
        <v>0</v>
      </c>
      <c r="Q38" s="20">
        <f t="shared" si="112"/>
        <v>0</v>
      </c>
      <c r="R38" s="20">
        <f t="shared" si="112"/>
        <v>0</v>
      </c>
      <c r="S38" s="20">
        <f t="shared" si="112"/>
        <v>0</v>
      </c>
      <c r="T38" s="20">
        <f t="shared" si="112"/>
        <v>0</v>
      </c>
      <c r="U38" s="20">
        <f t="shared" si="112"/>
        <v>0</v>
      </c>
      <c r="V38" s="20">
        <f t="shared" si="112"/>
        <v>0</v>
      </c>
      <c r="W38" s="20">
        <f t="shared" si="112"/>
        <v>0</v>
      </c>
      <c r="X38" s="20">
        <f t="shared" si="112"/>
        <v>0</v>
      </c>
      <c r="Y38" s="20">
        <f t="shared" si="112"/>
        <v>0</v>
      </c>
      <c r="Z38" s="20">
        <f t="shared" si="112"/>
        <v>0</v>
      </c>
      <c r="AA38" s="20">
        <f t="shared" si="112"/>
        <v>0</v>
      </c>
      <c r="AB38" s="20">
        <f t="shared" si="112"/>
        <v>0</v>
      </c>
      <c r="AC38" s="20">
        <f t="shared" si="112"/>
        <v>0</v>
      </c>
      <c r="AD38" s="20">
        <f t="shared" si="112"/>
        <v>0</v>
      </c>
      <c r="AE38" s="20">
        <f t="shared" si="112"/>
        <v>0</v>
      </c>
      <c r="AF38" s="20">
        <f t="shared" si="112"/>
        <v>0</v>
      </c>
      <c r="AG38" s="20">
        <f t="shared" si="112"/>
        <v>67.75</v>
      </c>
      <c r="AH38" s="20">
        <f t="shared" si="112"/>
        <v>0</v>
      </c>
      <c r="AI38" s="20">
        <f t="shared" si="112"/>
        <v>0</v>
      </c>
      <c r="AJ38" s="20">
        <f t="shared" si="112"/>
        <v>0</v>
      </c>
      <c r="AK38" s="20">
        <f t="shared" si="112"/>
        <v>0</v>
      </c>
      <c r="AL38" s="20">
        <f t="shared" si="112"/>
        <v>0</v>
      </c>
      <c r="AM38" s="20">
        <f t="shared" si="112"/>
        <v>0</v>
      </c>
      <c r="AN38" s="20">
        <f t="shared" si="112"/>
        <v>55.843536450000002</v>
      </c>
      <c r="AO38" s="20">
        <f t="shared" si="112"/>
        <v>22.424000000000003</v>
      </c>
      <c r="AP38" s="20">
        <f t="shared" si="112"/>
        <v>0</v>
      </c>
      <c r="AQ38" s="20">
        <f t="shared" si="112"/>
        <v>8.6990000000000016</v>
      </c>
      <c r="AR38" s="20">
        <f t="shared" si="112"/>
        <v>0</v>
      </c>
      <c r="AS38" s="20">
        <f t="shared" si="112"/>
        <v>0</v>
      </c>
      <c r="AT38" s="20">
        <f t="shared" si="112"/>
        <v>0</v>
      </c>
      <c r="AU38" s="20">
        <f t="shared" si="112"/>
        <v>9.5833549299999987</v>
      </c>
      <c r="AV38" s="20">
        <f t="shared" si="112"/>
        <v>15.424000000000001</v>
      </c>
      <c r="AW38" s="20">
        <f t="shared" si="112"/>
        <v>0</v>
      </c>
      <c r="AX38" s="20">
        <f t="shared" si="112"/>
        <v>2.036</v>
      </c>
      <c r="AY38" s="20">
        <f t="shared" si="112"/>
        <v>0</v>
      </c>
      <c r="AZ38" s="20">
        <f t="shared" si="112"/>
        <v>0</v>
      </c>
      <c r="BA38" s="20">
        <f t="shared" si="112"/>
        <v>0</v>
      </c>
      <c r="BB38" s="20">
        <f t="shared" si="112"/>
        <v>14.30375098</v>
      </c>
      <c r="BC38" s="20">
        <f t="shared" si="112"/>
        <v>2.8230000000000004</v>
      </c>
      <c r="BD38" s="20">
        <f t="shared" si="112"/>
        <v>0</v>
      </c>
      <c r="BE38" s="20">
        <f t="shared" si="112"/>
        <v>3.0869999999999997</v>
      </c>
      <c r="BF38" s="20">
        <f t="shared" si="112"/>
        <v>0</v>
      </c>
      <c r="BG38" s="20">
        <f t="shared" si="112"/>
        <v>0</v>
      </c>
      <c r="BH38" s="20">
        <f t="shared" si="112"/>
        <v>0</v>
      </c>
      <c r="BI38" s="20">
        <f t="shared" si="112"/>
        <v>31.956430540000003</v>
      </c>
      <c r="BJ38" s="20">
        <f t="shared" si="112"/>
        <v>4.1769999999999996</v>
      </c>
      <c r="BK38" s="20">
        <f t="shared" si="112"/>
        <v>0</v>
      </c>
      <c r="BL38" s="20">
        <f t="shared" si="112"/>
        <v>3.5760000000000001</v>
      </c>
      <c r="BM38" s="20">
        <f t="shared" si="112"/>
        <v>0</v>
      </c>
      <c r="BN38" s="20">
        <f t="shared" si="112"/>
        <v>0</v>
      </c>
      <c r="BO38" s="20">
        <f t="shared" si="112"/>
        <v>0</v>
      </c>
      <c r="BP38" s="20">
        <f t="shared" si="112"/>
        <v>0</v>
      </c>
      <c r="BQ38" s="20">
        <f t="shared" ref="BQ38:BU38" si="113">BQ48</f>
        <v>0</v>
      </c>
      <c r="BR38" s="20">
        <f t="shared" si="113"/>
        <v>0</v>
      </c>
      <c r="BS38" s="20">
        <f t="shared" si="113"/>
        <v>0</v>
      </c>
      <c r="BT38" s="20">
        <f t="shared" si="113"/>
        <v>0</v>
      </c>
      <c r="BU38" s="20">
        <f t="shared" si="113"/>
        <v>0</v>
      </c>
      <c r="BV38" s="20">
        <f t="shared" ref="BV38:BX38" si="114">BV48</f>
        <v>55.843536450000002</v>
      </c>
      <c r="BW38" s="136" t="str">
        <f t="shared" si="76"/>
        <v>-</v>
      </c>
      <c r="BX38" s="20">
        <f t="shared" si="114"/>
        <v>0</v>
      </c>
      <c r="BY38" s="20"/>
      <c r="BZ38" s="212"/>
      <c r="CA38" s="242"/>
    </row>
    <row r="39" spans="1:79" s="7" customFormat="1">
      <c r="A39" s="218"/>
      <c r="B39" s="103" t="s">
        <v>53</v>
      </c>
      <c r="C39" s="103"/>
      <c r="D39" s="20">
        <f t="shared" ref="D39" si="115">D135</f>
        <v>0</v>
      </c>
      <c r="E39" s="20">
        <f t="shared" ref="E39:BP39" si="116">E135</f>
        <v>0</v>
      </c>
      <c r="F39" s="20">
        <f t="shared" si="116"/>
        <v>0</v>
      </c>
      <c r="G39" s="20">
        <f t="shared" si="116"/>
        <v>0</v>
      </c>
      <c r="H39" s="20">
        <f t="shared" si="116"/>
        <v>0</v>
      </c>
      <c r="I39" s="20">
        <f t="shared" si="116"/>
        <v>0</v>
      </c>
      <c r="J39" s="20">
        <f t="shared" si="116"/>
        <v>0</v>
      </c>
      <c r="K39" s="20">
        <f t="shared" si="116"/>
        <v>0</v>
      </c>
      <c r="L39" s="20">
        <f t="shared" si="116"/>
        <v>0</v>
      </c>
      <c r="M39" s="20">
        <f t="shared" si="116"/>
        <v>0</v>
      </c>
      <c r="N39" s="20">
        <f t="shared" si="116"/>
        <v>0</v>
      </c>
      <c r="O39" s="20">
        <f t="shared" si="116"/>
        <v>0</v>
      </c>
      <c r="P39" s="20">
        <f t="shared" si="116"/>
        <v>0</v>
      </c>
      <c r="Q39" s="20">
        <f t="shared" si="116"/>
        <v>0</v>
      </c>
      <c r="R39" s="20">
        <f t="shared" si="116"/>
        <v>0</v>
      </c>
      <c r="S39" s="20">
        <f t="shared" si="116"/>
        <v>0</v>
      </c>
      <c r="T39" s="20">
        <f t="shared" si="116"/>
        <v>0</v>
      </c>
      <c r="U39" s="20">
        <f t="shared" si="116"/>
        <v>0</v>
      </c>
      <c r="V39" s="20">
        <f t="shared" si="116"/>
        <v>0</v>
      </c>
      <c r="W39" s="20">
        <f t="shared" si="116"/>
        <v>0</v>
      </c>
      <c r="X39" s="20">
        <f t="shared" si="116"/>
        <v>0</v>
      </c>
      <c r="Y39" s="20">
        <f t="shared" si="116"/>
        <v>0</v>
      </c>
      <c r="Z39" s="20">
        <f t="shared" si="116"/>
        <v>0</v>
      </c>
      <c r="AA39" s="20">
        <f t="shared" si="116"/>
        <v>0</v>
      </c>
      <c r="AB39" s="20">
        <f t="shared" si="116"/>
        <v>0</v>
      </c>
      <c r="AC39" s="20">
        <f t="shared" si="116"/>
        <v>0</v>
      </c>
      <c r="AD39" s="20">
        <f t="shared" si="116"/>
        <v>0</v>
      </c>
      <c r="AE39" s="20">
        <f t="shared" si="116"/>
        <v>0</v>
      </c>
      <c r="AF39" s="20">
        <f t="shared" si="116"/>
        <v>0</v>
      </c>
      <c r="AG39" s="20">
        <f t="shared" si="116"/>
        <v>0</v>
      </c>
      <c r="AH39" s="20">
        <f t="shared" si="116"/>
        <v>0</v>
      </c>
      <c r="AI39" s="20">
        <f t="shared" si="116"/>
        <v>0</v>
      </c>
      <c r="AJ39" s="20">
        <f t="shared" si="116"/>
        <v>0</v>
      </c>
      <c r="AK39" s="20">
        <f t="shared" si="116"/>
        <v>0</v>
      </c>
      <c r="AL39" s="20">
        <f t="shared" si="116"/>
        <v>0</v>
      </c>
      <c r="AM39" s="20">
        <f t="shared" si="116"/>
        <v>0</v>
      </c>
      <c r="AN39" s="20">
        <f t="shared" si="116"/>
        <v>15.48571424</v>
      </c>
      <c r="AO39" s="20">
        <f t="shared" si="116"/>
        <v>0.38499999999999995</v>
      </c>
      <c r="AP39" s="20">
        <f t="shared" si="116"/>
        <v>0</v>
      </c>
      <c r="AQ39" s="20">
        <f t="shared" si="116"/>
        <v>7.7490000000000023</v>
      </c>
      <c r="AR39" s="20">
        <f t="shared" si="116"/>
        <v>0</v>
      </c>
      <c r="AS39" s="20">
        <f t="shared" si="116"/>
        <v>0</v>
      </c>
      <c r="AT39" s="20">
        <f t="shared" si="116"/>
        <v>0</v>
      </c>
      <c r="AU39" s="20">
        <f t="shared" si="116"/>
        <v>2.5821702199999996</v>
      </c>
      <c r="AV39" s="20">
        <f t="shared" si="116"/>
        <v>0</v>
      </c>
      <c r="AW39" s="20">
        <f t="shared" si="116"/>
        <v>0</v>
      </c>
      <c r="AX39" s="20">
        <f t="shared" si="116"/>
        <v>1.0860000000000001</v>
      </c>
      <c r="AY39" s="20">
        <f t="shared" si="116"/>
        <v>0</v>
      </c>
      <c r="AZ39" s="20">
        <f t="shared" si="116"/>
        <v>0</v>
      </c>
      <c r="BA39" s="20">
        <f t="shared" si="116"/>
        <v>0</v>
      </c>
      <c r="BB39" s="20">
        <f t="shared" si="116"/>
        <v>8.7290563799999994</v>
      </c>
      <c r="BC39" s="20">
        <f t="shared" si="116"/>
        <v>0.2</v>
      </c>
      <c r="BD39" s="20">
        <f t="shared" si="116"/>
        <v>0</v>
      </c>
      <c r="BE39" s="20">
        <f t="shared" si="116"/>
        <v>3.0869999999999997</v>
      </c>
      <c r="BF39" s="20">
        <f t="shared" si="116"/>
        <v>0</v>
      </c>
      <c r="BG39" s="20">
        <f t="shared" si="116"/>
        <v>0</v>
      </c>
      <c r="BH39" s="20">
        <f t="shared" si="116"/>
        <v>0</v>
      </c>
      <c r="BI39" s="20">
        <f t="shared" si="116"/>
        <v>4.1744876399999988</v>
      </c>
      <c r="BJ39" s="20">
        <f t="shared" si="116"/>
        <v>0.185</v>
      </c>
      <c r="BK39" s="20">
        <f t="shared" si="116"/>
        <v>0</v>
      </c>
      <c r="BL39" s="20">
        <f t="shared" si="116"/>
        <v>3.5760000000000001</v>
      </c>
      <c r="BM39" s="20">
        <f t="shared" si="116"/>
        <v>0</v>
      </c>
      <c r="BN39" s="20">
        <f t="shared" si="116"/>
        <v>0</v>
      </c>
      <c r="BO39" s="20">
        <f t="shared" si="116"/>
        <v>0</v>
      </c>
      <c r="BP39" s="20">
        <f t="shared" si="116"/>
        <v>0</v>
      </c>
      <c r="BQ39" s="20">
        <f t="shared" ref="BQ39:BU39" si="117">BQ135</f>
        <v>0</v>
      </c>
      <c r="BR39" s="20">
        <f t="shared" si="117"/>
        <v>0</v>
      </c>
      <c r="BS39" s="20">
        <f t="shared" si="117"/>
        <v>0</v>
      </c>
      <c r="BT39" s="20">
        <f t="shared" si="117"/>
        <v>0</v>
      </c>
      <c r="BU39" s="20">
        <f t="shared" si="117"/>
        <v>0</v>
      </c>
      <c r="BV39" s="20">
        <f t="shared" ref="BV39:BX39" si="118">BV135</f>
        <v>15.48571424</v>
      </c>
      <c r="BW39" s="136" t="str">
        <f t="shared" si="76"/>
        <v>-</v>
      </c>
      <c r="BX39" s="20">
        <f t="shared" si="118"/>
        <v>0</v>
      </c>
      <c r="BY39" s="20"/>
      <c r="BZ39" s="212"/>
      <c r="CA39" s="242"/>
    </row>
    <row r="40" spans="1:79" s="7" customFormat="1">
      <c r="A40" s="218"/>
      <c r="B40" s="103" t="s">
        <v>54</v>
      </c>
      <c r="C40" s="103"/>
      <c r="D40" s="20">
        <f t="shared" ref="D40:AI40" si="119">SUM(D159:D205)</f>
        <v>0</v>
      </c>
      <c r="E40" s="20">
        <f t="shared" si="119"/>
        <v>0</v>
      </c>
      <c r="F40" s="20">
        <f t="shared" si="119"/>
        <v>0</v>
      </c>
      <c r="G40" s="20">
        <f t="shared" si="119"/>
        <v>0</v>
      </c>
      <c r="H40" s="20">
        <f t="shared" si="119"/>
        <v>0</v>
      </c>
      <c r="I40" s="20">
        <f t="shared" si="119"/>
        <v>0</v>
      </c>
      <c r="J40" s="20">
        <f t="shared" si="119"/>
        <v>0</v>
      </c>
      <c r="K40" s="20">
        <f t="shared" si="119"/>
        <v>0</v>
      </c>
      <c r="L40" s="20">
        <f t="shared" si="119"/>
        <v>0</v>
      </c>
      <c r="M40" s="20">
        <f t="shared" si="119"/>
        <v>0</v>
      </c>
      <c r="N40" s="20">
        <f t="shared" si="119"/>
        <v>0</v>
      </c>
      <c r="O40" s="20">
        <f t="shared" si="119"/>
        <v>0</v>
      </c>
      <c r="P40" s="20">
        <f t="shared" si="119"/>
        <v>0</v>
      </c>
      <c r="Q40" s="20">
        <f t="shared" si="119"/>
        <v>0</v>
      </c>
      <c r="R40" s="20">
        <f t="shared" si="119"/>
        <v>0</v>
      </c>
      <c r="S40" s="20">
        <f t="shared" si="119"/>
        <v>0</v>
      </c>
      <c r="T40" s="20">
        <f t="shared" si="119"/>
        <v>0</v>
      </c>
      <c r="U40" s="20">
        <f t="shared" si="119"/>
        <v>0</v>
      </c>
      <c r="V40" s="20">
        <f t="shared" si="119"/>
        <v>0</v>
      </c>
      <c r="W40" s="20">
        <f t="shared" si="119"/>
        <v>0</v>
      </c>
      <c r="X40" s="20">
        <f t="shared" si="119"/>
        <v>0</v>
      </c>
      <c r="Y40" s="20">
        <f t="shared" si="119"/>
        <v>0</v>
      </c>
      <c r="Z40" s="20">
        <f t="shared" si="119"/>
        <v>0</v>
      </c>
      <c r="AA40" s="20">
        <f t="shared" si="119"/>
        <v>0</v>
      </c>
      <c r="AB40" s="20">
        <f t="shared" si="119"/>
        <v>0</v>
      </c>
      <c r="AC40" s="20">
        <f t="shared" si="119"/>
        <v>0</v>
      </c>
      <c r="AD40" s="20">
        <f t="shared" si="119"/>
        <v>0</v>
      </c>
      <c r="AE40" s="20">
        <f t="shared" si="119"/>
        <v>0</v>
      </c>
      <c r="AF40" s="20">
        <f t="shared" si="119"/>
        <v>0</v>
      </c>
      <c r="AG40" s="20">
        <f t="shared" si="119"/>
        <v>0</v>
      </c>
      <c r="AH40" s="20">
        <f t="shared" si="119"/>
        <v>0</v>
      </c>
      <c r="AI40" s="20">
        <f t="shared" si="119"/>
        <v>0</v>
      </c>
      <c r="AJ40" s="20">
        <f t="shared" ref="AJ40:BO40" si="120">SUM(AJ159:AJ205)</f>
        <v>0</v>
      </c>
      <c r="AK40" s="20">
        <f t="shared" si="120"/>
        <v>0</v>
      </c>
      <c r="AL40" s="20">
        <f t="shared" si="120"/>
        <v>0</v>
      </c>
      <c r="AM40" s="20">
        <f t="shared" si="120"/>
        <v>0</v>
      </c>
      <c r="AN40" s="20">
        <f t="shared" si="120"/>
        <v>7.9028657099999986</v>
      </c>
      <c r="AO40" s="20">
        <f t="shared" si="120"/>
        <v>0.38499999999999995</v>
      </c>
      <c r="AP40" s="20">
        <f t="shared" si="120"/>
        <v>0</v>
      </c>
      <c r="AQ40" s="20">
        <f t="shared" si="120"/>
        <v>6.5630000000000006</v>
      </c>
      <c r="AR40" s="20">
        <f t="shared" si="120"/>
        <v>0</v>
      </c>
      <c r="AS40" s="20">
        <f t="shared" si="120"/>
        <v>0</v>
      </c>
      <c r="AT40" s="20">
        <f t="shared" si="120"/>
        <v>0</v>
      </c>
      <c r="AU40" s="20">
        <f t="shared" si="120"/>
        <v>0.88578564000000004</v>
      </c>
      <c r="AV40" s="20">
        <f t="shared" si="120"/>
        <v>0</v>
      </c>
      <c r="AW40" s="20">
        <f t="shared" si="120"/>
        <v>0</v>
      </c>
      <c r="AX40" s="20">
        <f t="shared" si="120"/>
        <v>1.0860000000000001</v>
      </c>
      <c r="AY40" s="20">
        <f t="shared" si="120"/>
        <v>0</v>
      </c>
      <c r="AZ40" s="20">
        <f t="shared" si="120"/>
        <v>0</v>
      </c>
      <c r="BA40" s="20">
        <f t="shared" si="120"/>
        <v>0</v>
      </c>
      <c r="BB40" s="20">
        <f t="shared" si="120"/>
        <v>3.1665706699999996</v>
      </c>
      <c r="BC40" s="20">
        <f t="shared" si="120"/>
        <v>0.2</v>
      </c>
      <c r="BD40" s="20">
        <f t="shared" si="120"/>
        <v>0</v>
      </c>
      <c r="BE40" s="20">
        <f t="shared" si="120"/>
        <v>2.1889999999999996</v>
      </c>
      <c r="BF40" s="20">
        <f t="shared" si="120"/>
        <v>0</v>
      </c>
      <c r="BG40" s="20">
        <f t="shared" si="120"/>
        <v>0</v>
      </c>
      <c r="BH40" s="20">
        <f t="shared" si="120"/>
        <v>0</v>
      </c>
      <c r="BI40" s="20">
        <f t="shared" si="120"/>
        <v>3.8505093999999995</v>
      </c>
      <c r="BJ40" s="20">
        <f t="shared" si="120"/>
        <v>0.185</v>
      </c>
      <c r="BK40" s="20">
        <f t="shared" si="120"/>
        <v>0</v>
      </c>
      <c r="BL40" s="20">
        <f t="shared" si="120"/>
        <v>3.2880000000000003</v>
      </c>
      <c r="BM40" s="20">
        <f t="shared" si="120"/>
        <v>0</v>
      </c>
      <c r="BN40" s="20">
        <f t="shared" si="120"/>
        <v>0</v>
      </c>
      <c r="BO40" s="20">
        <f t="shared" si="120"/>
        <v>0</v>
      </c>
      <c r="BP40" s="20">
        <f t="shared" ref="BP40:BV40" si="121">SUM(BP159:BP205)</f>
        <v>0</v>
      </c>
      <c r="BQ40" s="20">
        <f t="shared" si="121"/>
        <v>0</v>
      </c>
      <c r="BR40" s="20">
        <f t="shared" si="121"/>
        <v>0</v>
      </c>
      <c r="BS40" s="20">
        <f t="shared" si="121"/>
        <v>0</v>
      </c>
      <c r="BT40" s="20">
        <f t="shared" si="121"/>
        <v>0</v>
      </c>
      <c r="BU40" s="20">
        <f t="shared" si="121"/>
        <v>0</v>
      </c>
      <c r="BV40" s="20">
        <f t="shared" si="121"/>
        <v>7.9028657099999986</v>
      </c>
      <c r="BW40" s="136" t="str">
        <f t="shared" si="76"/>
        <v>-</v>
      </c>
      <c r="BX40" s="20">
        <f>SUM(BX159:BX205)</f>
        <v>0</v>
      </c>
      <c r="BY40" s="20"/>
      <c r="BZ40" s="212"/>
      <c r="CA40" s="242"/>
    </row>
    <row r="41" spans="1:79" s="7" customFormat="1">
      <c r="A41" s="218"/>
      <c r="B41" s="103" t="s">
        <v>55</v>
      </c>
      <c r="C41" s="103"/>
      <c r="D41" s="20">
        <f t="shared" ref="D41" si="122">D39-D40</f>
        <v>0</v>
      </c>
      <c r="E41" s="20">
        <f t="shared" ref="E41" si="123">E39-E40</f>
        <v>0</v>
      </c>
      <c r="F41" s="20">
        <f t="shared" ref="F41" si="124">F39-F40</f>
        <v>0</v>
      </c>
      <c r="G41" s="20">
        <f t="shared" ref="G41" si="125">G39-G40</f>
        <v>0</v>
      </c>
      <c r="H41" s="20">
        <f t="shared" ref="H41" si="126">H39-H40</f>
        <v>0</v>
      </c>
      <c r="I41" s="20">
        <f t="shared" ref="I41" si="127">I39-I40</f>
        <v>0</v>
      </c>
      <c r="J41" s="20">
        <f t="shared" ref="J41" si="128">J39-J40</f>
        <v>0</v>
      </c>
      <c r="K41" s="20">
        <f t="shared" ref="K41" si="129">K39-K40</f>
        <v>0</v>
      </c>
      <c r="L41" s="20">
        <f t="shared" ref="L41" si="130">L39-L40</f>
        <v>0</v>
      </c>
      <c r="M41" s="20">
        <f t="shared" ref="M41" si="131">M39-M40</f>
        <v>0</v>
      </c>
      <c r="N41" s="20">
        <f t="shared" ref="N41" si="132">N39-N40</f>
        <v>0</v>
      </c>
      <c r="O41" s="20">
        <f t="shared" ref="O41" si="133">O39-O40</f>
        <v>0</v>
      </c>
      <c r="P41" s="20">
        <f t="shared" ref="P41" si="134">P39-P40</f>
        <v>0</v>
      </c>
      <c r="Q41" s="20">
        <f t="shared" ref="Q41" si="135">Q39-Q40</f>
        <v>0</v>
      </c>
      <c r="R41" s="20">
        <f t="shared" ref="R41" si="136">R39-R40</f>
        <v>0</v>
      </c>
      <c r="S41" s="20">
        <f t="shared" ref="S41" si="137">S39-S40</f>
        <v>0</v>
      </c>
      <c r="T41" s="20">
        <f t="shared" ref="T41" si="138">T39-T40</f>
        <v>0</v>
      </c>
      <c r="U41" s="20">
        <f t="shared" ref="U41" si="139">U39-U40</f>
        <v>0</v>
      </c>
      <c r="V41" s="20">
        <f t="shared" ref="V41" si="140">V39-V40</f>
        <v>0</v>
      </c>
      <c r="W41" s="20">
        <f t="shared" ref="W41" si="141">W39-W40</f>
        <v>0</v>
      </c>
      <c r="X41" s="20">
        <f t="shared" ref="X41" si="142">X39-X40</f>
        <v>0</v>
      </c>
      <c r="Y41" s="20">
        <f t="shared" ref="Y41" si="143">Y39-Y40</f>
        <v>0</v>
      </c>
      <c r="Z41" s="20">
        <f t="shared" ref="Z41" si="144">Z39-Z40</f>
        <v>0</v>
      </c>
      <c r="AA41" s="20">
        <f t="shared" ref="AA41" si="145">AA39-AA40</f>
        <v>0</v>
      </c>
      <c r="AB41" s="20">
        <f t="shared" ref="AB41" si="146">AB39-AB40</f>
        <v>0</v>
      </c>
      <c r="AC41" s="20">
        <f t="shared" ref="AC41" si="147">AC39-AC40</f>
        <v>0</v>
      </c>
      <c r="AD41" s="20">
        <f t="shared" ref="AD41" si="148">AD39-AD40</f>
        <v>0</v>
      </c>
      <c r="AE41" s="20">
        <f t="shared" ref="AE41" si="149">AE39-AE40</f>
        <v>0</v>
      </c>
      <c r="AF41" s="20">
        <f t="shared" ref="AF41" si="150">AF39-AF40</f>
        <v>0</v>
      </c>
      <c r="AG41" s="20">
        <f t="shared" ref="AG41" si="151">AG39-AG40</f>
        <v>0</v>
      </c>
      <c r="AH41" s="20">
        <f t="shared" ref="AH41" si="152">AH39-AH40</f>
        <v>0</v>
      </c>
      <c r="AI41" s="20">
        <f t="shared" ref="AI41" si="153">AI39-AI40</f>
        <v>0</v>
      </c>
      <c r="AJ41" s="20">
        <f t="shared" ref="AJ41" si="154">AJ39-AJ40</f>
        <v>0</v>
      </c>
      <c r="AK41" s="20">
        <f t="shared" ref="AK41" si="155">AK39-AK40</f>
        <v>0</v>
      </c>
      <c r="AL41" s="20">
        <f t="shared" ref="AL41" si="156">AL39-AL40</f>
        <v>0</v>
      </c>
      <c r="AM41" s="20">
        <f t="shared" ref="AM41" si="157">AM39-AM40</f>
        <v>0</v>
      </c>
      <c r="AN41" s="20">
        <f t="shared" ref="AN41" si="158">AN39-AN40</f>
        <v>7.5828485300000015</v>
      </c>
      <c r="AO41" s="20">
        <f t="shared" ref="AO41" si="159">AO39-AO40</f>
        <v>0</v>
      </c>
      <c r="AP41" s="20">
        <f t="shared" ref="AP41" si="160">AP39-AP40</f>
        <v>0</v>
      </c>
      <c r="AQ41" s="20">
        <f t="shared" ref="AQ41" si="161">AQ39-AQ40</f>
        <v>1.1860000000000017</v>
      </c>
      <c r="AR41" s="20">
        <f t="shared" ref="AR41" si="162">AR39-AR40</f>
        <v>0</v>
      </c>
      <c r="AS41" s="20">
        <f t="shared" ref="AS41" si="163">AS39-AS40</f>
        <v>0</v>
      </c>
      <c r="AT41" s="20">
        <f t="shared" ref="AT41" si="164">AT39-AT40</f>
        <v>0</v>
      </c>
      <c r="AU41" s="20">
        <f t="shared" ref="AU41" si="165">AU39-AU40</f>
        <v>1.6963845799999997</v>
      </c>
      <c r="AV41" s="20">
        <f t="shared" ref="AV41" si="166">AV39-AV40</f>
        <v>0</v>
      </c>
      <c r="AW41" s="20">
        <f t="shared" ref="AW41" si="167">AW39-AW40</f>
        <v>0</v>
      </c>
      <c r="AX41" s="20">
        <f t="shared" ref="AX41" si="168">AX39-AX40</f>
        <v>0</v>
      </c>
      <c r="AY41" s="20">
        <f t="shared" ref="AY41" si="169">AY39-AY40</f>
        <v>0</v>
      </c>
      <c r="AZ41" s="20">
        <f t="shared" ref="AZ41" si="170">AZ39-AZ40</f>
        <v>0</v>
      </c>
      <c r="BA41" s="20">
        <f t="shared" ref="BA41" si="171">BA39-BA40</f>
        <v>0</v>
      </c>
      <c r="BB41" s="20">
        <f t="shared" ref="BB41" si="172">BB39-BB40</f>
        <v>5.5624857099999998</v>
      </c>
      <c r="BC41" s="20">
        <f t="shared" ref="BC41" si="173">BC39-BC40</f>
        <v>0</v>
      </c>
      <c r="BD41" s="20">
        <f t="shared" ref="BD41" si="174">BD39-BD40</f>
        <v>0</v>
      </c>
      <c r="BE41" s="20">
        <f t="shared" ref="BE41" si="175">BE39-BE40</f>
        <v>0.89800000000000013</v>
      </c>
      <c r="BF41" s="20">
        <f t="shared" ref="BF41" si="176">BF39-BF40</f>
        <v>0</v>
      </c>
      <c r="BG41" s="20">
        <f t="shared" ref="BG41" si="177">BG39-BG40</f>
        <v>0</v>
      </c>
      <c r="BH41" s="20">
        <f t="shared" ref="BH41" si="178">BH39-BH40</f>
        <v>0</v>
      </c>
      <c r="BI41" s="20">
        <f t="shared" ref="BI41" si="179">BI39-BI40</f>
        <v>0.32397823999999931</v>
      </c>
      <c r="BJ41" s="20">
        <f t="shared" ref="BJ41" si="180">BJ39-BJ40</f>
        <v>0</v>
      </c>
      <c r="BK41" s="20">
        <f t="shared" ref="BK41" si="181">BK39-BK40</f>
        <v>0</v>
      </c>
      <c r="BL41" s="20">
        <f t="shared" ref="BL41" si="182">BL39-BL40</f>
        <v>0.28799999999999981</v>
      </c>
      <c r="BM41" s="20">
        <f t="shared" ref="BM41" si="183">BM39-BM40</f>
        <v>0</v>
      </c>
      <c r="BN41" s="20">
        <f t="shared" ref="BN41" si="184">BN39-BN40</f>
        <v>0</v>
      </c>
      <c r="BO41" s="20">
        <f t="shared" ref="BO41" si="185">BO39-BO40</f>
        <v>0</v>
      </c>
      <c r="BP41" s="20">
        <f t="shared" ref="BP41" si="186">BP39-BP40</f>
        <v>0</v>
      </c>
      <c r="BQ41" s="20">
        <f t="shared" ref="BQ41" si="187">BQ39-BQ40</f>
        <v>0</v>
      </c>
      <c r="BR41" s="20">
        <f t="shared" ref="BR41" si="188">BR39-BR40</f>
        <v>0</v>
      </c>
      <c r="BS41" s="20">
        <f t="shared" ref="BS41" si="189">BS39-BS40</f>
        <v>0</v>
      </c>
      <c r="BT41" s="20">
        <f t="shared" ref="BT41" si="190">BT39-BT40</f>
        <v>0</v>
      </c>
      <c r="BU41" s="20">
        <f t="shared" ref="BU41:BX41" si="191">BU39-BU40</f>
        <v>0</v>
      </c>
      <c r="BV41" s="20">
        <f t="shared" si="191"/>
        <v>7.5828485300000015</v>
      </c>
      <c r="BW41" s="136" t="str">
        <f t="shared" si="76"/>
        <v>-</v>
      </c>
      <c r="BX41" s="20">
        <f t="shared" si="191"/>
        <v>0</v>
      </c>
      <c r="BY41" s="20"/>
      <c r="BZ41" s="212"/>
      <c r="CA41" s="242"/>
    </row>
    <row r="42" spans="1:79" s="7" customFormat="1">
      <c r="A42" s="218"/>
      <c r="B42" s="103" t="s">
        <v>56</v>
      </c>
      <c r="C42" s="103"/>
      <c r="D42" s="20">
        <f t="shared" ref="D42" si="192">D38-D39</f>
        <v>0</v>
      </c>
      <c r="E42" s="20">
        <f t="shared" ref="E42:BP42" si="193">E38-E39</f>
        <v>67.75</v>
      </c>
      <c r="F42" s="20">
        <f t="shared" si="193"/>
        <v>0</v>
      </c>
      <c r="G42" s="20">
        <f t="shared" si="193"/>
        <v>0</v>
      </c>
      <c r="H42" s="20">
        <f t="shared" si="193"/>
        <v>0</v>
      </c>
      <c r="I42" s="20">
        <f t="shared" si="193"/>
        <v>0</v>
      </c>
      <c r="J42" s="20">
        <f t="shared" si="193"/>
        <v>0</v>
      </c>
      <c r="K42" s="20">
        <f t="shared" si="193"/>
        <v>0</v>
      </c>
      <c r="L42" s="20">
        <f t="shared" si="193"/>
        <v>0</v>
      </c>
      <c r="M42" s="20">
        <f t="shared" si="193"/>
        <v>0</v>
      </c>
      <c r="N42" s="20">
        <f t="shared" si="193"/>
        <v>0</v>
      </c>
      <c r="O42" s="20">
        <f t="shared" si="193"/>
        <v>0</v>
      </c>
      <c r="P42" s="20">
        <f t="shared" si="193"/>
        <v>0</v>
      </c>
      <c r="Q42" s="20">
        <f t="shared" si="193"/>
        <v>0</v>
      </c>
      <c r="R42" s="20">
        <f t="shared" si="193"/>
        <v>0</v>
      </c>
      <c r="S42" s="20">
        <f t="shared" si="193"/>
        <v>0</v>
      </c>
      <c r="T42" s="20">
        <f t="shared" si="193"/>
        <v>0</v>
      </c>
      <c r="U42" s="20">
        <f t="shared" si="193"/>
        <v>0</v>
      </c>
      <c r="V42" s="20">
        <f t="shared" si="193"/>
        <v>0</v>
      </c>
      <c r="W42" s="20">
        <f t="shared" si="193"/>
        <v>0</v>
      </c>
      <c r="X42" s="20">
        <f t="shared" si="193"/>
        <v>0</v>
      </c>
      <c r="Y42" s="20">
        <f t="shared" si="193"/>
        <v>0</v>
      </c>
      <c r="Z42" s="20">
        <f t="shared" si="193"/>
        <v>0</v>
      </c>
      <c r="AA42" s="20">
        <f t="shared" si="193"/>
        <v>0</v>
      </c>
      <c r="AB42" s="20">
        <f t="shared" si="193"/>
        <v>0</v>
      </c>
      <c r="AC42" s="20">
        <f t="shared" si="193"/>
        <v>0</v>
      </c>
      <c r="AD42" s="20">
        <f t="shared" si="193"/>
        <v>0</v>
      </c>
      <c r="AE42" s="20">
        <f t="shared" si="193"/>
        <v>0</v>
      </c>
      <c r="AF42" s="20">
        <f t="shared" si="193"/>
        <v>0</v>
      </c>
      <c r="AG42" s="20">
        <f t="shared" si="193"/>
        <v>67.75</v>
      </c>
      <c r="AH42" s="20">
        <f t="shared" si="193"/>
        <v>0</v>
      </c>
      <c r="AI42" s="20">
        <f t="shared" si="193"/>
        <v>0</v>
      </c>
      <c r="AJ42" s="20">
        <f t="shared" si="193"/>
        <v>0</v>
      </c>
      <c r="AK42" s="20">
        <f t="shared" si="193"/>
        <v>0</v>
      </c>
      <c r="AL42" s="20">
        <f t="shared" si="193"/>
        <v>0</v>
      </c>
      <c r="AM42" s="20">
        <f t="shared" si="193"/>
        <v>0</v>
      </c>
      <c r="AN42" s="20">
        <f t="shared" si="193"/>
        <v>40.357822210000002</v>
      </c>
      <c r="AO42" s="20">
        <f t="shared" si="193"/>
        <v>22.039000000000001</v>
      </c>
      <c r="AP42" s="20">
        <f t="shared" si="193"/>
        <v>0</v>
      </c>
      <c r="AQ42" s="20">
        <f t="shared" si="193"/>
        <v>0.94999999999999929</v>
      </c>
      <c r="AR42" s="20">
        <f t="shared" si="193"/>
        <v>0</v>
      </c>
      <c r="AS42" s="20">
        <f t="shared" si="193"/>
        <v>0</v>
      </c>
      <c r="AT42" s="20">
        <f t="shared" si="193"/>
        <v>0</v>
      </c>
      <c r="AU42" s="20">
        <f t="shared" si="193"/>
        <v>7.0011847099999986</v>
      </c>
      <c r="AV42" s="20">
        <f t="shared" si="193"/>
        <v>15.424000000000001</v>
      </c>
      <c r="AW42" s="20">
        <f t="shared" si="193"/>
        <v>0</v>
      </c>
      <c r="AX42" s="20">
        <f t="shared" si="193"/>
        <v>0.95</v>
      </c>
      <c r="AY42" s="20">
        <f t="shared" si="193"/>
        <v>0</v>
      </c>
      <c r="AZ42" s="20">
        <f t="shared" si="193"/>
        <v>0</v>
      </c>
      <c r="BA42" s="20">
        <f t="shared" si="193"/>
        <v>0</v>
      </c>
      <c r="BB42" s="20">
        <f t="shared" si="193"/>
        <v>5.5746946000000008</v>
      </c>
      <c r="BC42" s="20">
        <f t="shared" si="193"/>
        <v>2.6230000000000002</v>
      </c>
      <c r="BD42" s="20">
        <f t="shared" si="193"/>
        <v>0</v>
      </c>
      <c r="BE42" s="20">
        <f t="shared" si="193"/>
        <v>0</v>
      </c>
      <c r="BF42" s="20">
        <f t="shared" si="193"/>
        <v>0</v>
      </c>
      <c r="BG42" s="20">
        <f t="shared" si="193"/>
        <v>0</v>
      </c>
      <c r="BH42" s="20">
        <f t="shared" si="193"/>
        <v>0</v>
      </c>
      <c r="BI42" s="20">
        <f t="shared" si="193"/>
        <v>27.781942900000004</v>
      </c>
      <c r="BJ42" s="20">
        <f t="shared" si="193"/>
        <v>3.9919999999999995</v>
      </c>
      <c r="BK42" s="20">
        <f t="shared" si="193"/>
        <v>0</v>
      </c>
      <c r="BL42" s="20">
        <f t="shared" si="193"/>
        <v>0</v>
      </c>
      <c r="BM42" s="20">
        <f t="shared" si="193"/>
        <v>0</v>
      </c>
      <c r="BN42" s="20">
        <f t="shared" si="193"/>
        <v>0</v>
      </c>
      <c r="BO42" s="20">
        <f t="shared" si="193"/>
        <v>0</v>
      </c>
      <c r="BP42" s="20">
        <f t="shared" si="193"/>
        <v>0</v>
      </c>
      <c r="BQ42" s="20">
        <f t="shared" ref="BQ42:BU42" si="194">BQ38-BQ39</f>
        <v>0</v>
      </c>
      <c r="BR42" s="20">
        <f t="shared" si="194"/>
        <v>0</v>
      </c>
      <c r="BS42" s="20">
        <f t="shared" si="194"/>
        <v>0</v>
      </c>
      <c r="BT42" s="20">
        <f t="shared" si="194"/>
        <v>0</v>
      </c>
      <c r="BU42" s="20">
        <f t="shared" si="194"/>
        <v>0</v>
      </c>
      <c r="BV42" s="20">
        <f t="shared" ref="BV42:BX42" si="195">BV38-BV39</f>
        <v>40.357822210000002</v>
      </c>
      <c r="BW42" s="136" t="str">
        <f t="shared" si="76"/>
        <v>-</v>
      </c>
      <c r="BX42" s="20">
        <f t="shared" si="195"/>
        <v>0</v>
      </c>
      <c r="BY42" s="20"/>
      <c r="BZ42" s="212"/>
      <c r="CA42" s="242"/>
    </row>
    <row r="43" spans="1:79" s="7" customFormat="1">
      <c r="A43" s="218">
        <v>2</v>
      </c>
      <c r="B43" s="103" t="s">
        <v>13</v>
      </c>
      <c r="C43" s="103"/>
      <c r="D43" s="20">
        <f t="shared" ref="D43" si="196">D206</f>
        <v>0</v>
      </c>
      <c r="E43" s="20">
        <f t="shared" ref="E43:BP43" si="197">E206</f>
        <v>96.726526221363201</v>
      </c>
      <c r="F43" s="20">
        <f t="shared" si="197"/>
        <v>8.1999999999999993</v>
      </c>
      <c r="G43" s="20">
        <f t="shared" si="197"/>
        <v>0</v>
      </c>
      <c r="H43" s="20">
        <f t="shared" si="197"/>
        <v>4.923</v>
      </c>
      <c r="I43" s="20">
        <f t="shared" si="197"/>
        <v>0</v>
      </c>
      <c r="J43" s="20">
        <f t="shared" si="197"/>
        <v>0</v>
      </c>
      <c r="K43" s="20">
        <f t="shared" si="197"/>
        <v>0</v>
      </c>
      <c r="L43" s="20">
        <f t="shared" si="197"/>
        <v>0</v>
      </c>
      <c r="M43" s="20">
        <f t="shared" si="197"/>
        <v>0</v>
      </c>
      <c r="N43" s="20">
        <f t="shared" si="197"/>
        <v>0</v>
      </c>
      <c r="O43" s="20">
        <f t="shared" si="197"/>
        <v>0</v>
      </c>
      <c r="P43" s="20">
        <f t="shared" si="197"/>
        <v>0</v>
      </c>
      <c r="Q43" s="20">
        <f t="shared" si="197"/>
        <v>0</v>
      </c>
      <c r="R43" s="20">
        <f t="shared" si="197"/>
        <v>0</v>
      </c>
      <c r="S43" s="20">
        <f t="shared" si="197"/>
        <v>0</v>
      </c>
      <c r="T43" s="20">
        <f t="shared" si="197"/>
        <v>0</v>
      </c>
      <c r="U43" s="20">
        <f t="shared" si="197"/>
        <v>0</v>
      </c>
      <c r="V43" s="20">
        <f t="shared" si="197"/>
        <v>0</v>
      </c>
      <c r="W43" s="20">
        <f t="shared" si="197"/>
        <v>0</v>
      </c>
      <c r="X43" s="20">
        <f t="shared" si="197"/>
        <v>0</v>
      </c>
      <c r="Y43" s="20">
        <f t="shared" si="197"/>
        <v>0</v>
      </c>
      <c r="Z43" s="20">
        <f t="shared" si="197"/>
        <v>0</v>
      </c>
      <c r="AA43" s="20">
        <f t="shared" si="197"/>
        <v>0</v>
      </c>
      <c r="AB43" s="20">
        <f t="shared" si="197"/>
        <v>0</v>
      </c>
      <c r="AC43" s="20">
        <f t="shared" si="197"/>
        <v>0</v>
      </c>
      <c r="AD43" s="20">
        <f t="shared" si="197"/>
        <v>0</v>
      </c>
      <c r="AE43" s="20">
        <f t="shared" si="197"/>
        <v>0</v>
      </c>
      <c r="AF43" s="20">
        <f t="shared" si="197"/>
        <v>0</v>
      </c>
      <c r="AG43" s="20">
        <f t="shared" si="197"/>
        <v>96.726526221363201</v>
      </c>
      <c r="AH43" s="20">
        <f t="shared" si="197"/>
        <v>8.1999999999999993</v>
      </c>
      <c r="AI43" s="20">
        <f t="shared" si="197"/>
        <v>0</v>
      </c>
      <c r="AJ43" s="20">
        <f t="shared" si="197"/>
        <v>4.923</v>
      </c>
      <c r="AK43" s="20">
        <f t="shared" si="197"/>
        <v>0</v>
      </c>
      <c r="AL43" s="20">
        <f t="shared" si="197"/>
        <v>0</v>
      </c>
      <c r="AM43" s="20">
        <f t="shared" si="197"/>
        <v>0</v>
      </c>
      <c r="AN43" s="20">
        <f t="shared" si="197"/>
        <v>135.98501311000007</v>
      </c>
      <c r="AO43" s="20">
        <f t="shared" si="197"/>
        <v>22.45</v>
      </c>
      <c r="AP43" s="20">
        <f t="shared" si="197"/>
        <v>0</v>
      </c>
      <c r="AQ43" s="20">
        <f t="shared" si="197"/>
        <v>9.0440000000000023</v>
      </c>
      <c r="AR43" s="20">
        <f t="shared" si="197"/>
        <v>0</v>
      </c>
      <c r="AS43" s="20">
        <f t="shared" si="197"/>
        <v>0</v>
      </c>
      <c r="AT43" s="20">
        <f t="shared" si="197"/>
        <v>0</v>
      </c>
      <c r="AU43" s="20">
        <f t="shared" si="197"/>
        <v>2.0144488799999998</v>
      </c>
      <c r="AV43" s="20">
        <f t="shared" si="197"/>
        <v>0.1</v>
      </c>
      <c r="AW43" s="20">
        <f t="shared" si="197"/>
        <v>0</v>
      </c>
      <c r="AX43" s="20">
        <f t="shared" si="197"/>
        <v>2.9470000000000005</v>
      </c>
      <c r="AY43" s="20">
        <f t="shared" si="197"/>
        <v>0</v>
      </c>
      <c r="AZ43" s="20">
        <f t="shared" si="197"/>
        <v>0</v>
      </c>
      <c r="BA43" s="20">
        <f t="shared" si="197"/>
        <v>0</v>
      </c>
      <c r="BB43" s="20">
        <f t="shared" si="197"/>
        <v>1.61372191</v>
      </c>
      <c r="BC43" s="20">
        <f t="shared" si="197"/>
        <v>2.5000000000000001E-2</v>
      </c>
      <c r="BD43" s="20">
        <f t="shared" si="197"/>
        <v>0</v>
      </c>
      <c r="BE43" s="20">
        <f t="shared" si="197"/>
        <v>1.5489999999999999</v>
      </c>
      <c r="BF43" s="20">
        <f t="shared" si="197"/>
        <v>0</v>
      </c>
      <c r="BG43" s="20">
        <f t="shared" si="197"/>
        <v>0</v>
      </c>
      <c r="BH43" s="20">
        <f t="shared" si="197"/>
        <v>0</v>
      </c>
      <c r="BI43" s="20">
        <f t="shared" si="197"/>
        <v>132.35684232000006</v>
      </c>
      <c r="BJ43" s="20">
        <f t="shared" si="197"/>
        <v>22.324999999999999</v>
      </c>
      <c r="BK43" s="20">
        <f t="shared" si="197"/>
        <v>0</v>
      </c>
      <c r="BL43" s="20">
        <f t="shared" si="197"/>
        <v>4.5479999999999992</v>
      </c>
      <c r="BM43" s="20">
        <f t="shared" si="197"/>
        <v>0</v>
      </c>
      <c r="BN43" s="20">
        <f t="shared" si="197"/>
        <v>0</v>
      </c>
      <c r="BO43" s="20">
        <f t="shared" si="197"/>
        <v>0</v>
      </c>
      <c r="BP43" s="20">
        <f t="shared" si="197"/>
        <v>0</v>
      </c>
      <c r="BQ43" s="20">
        <f t="shared" ref="BQ43:BU43" si="198">BQ206</f>
        <v>0</v>
      </c>
      <c r="BR43" s="20">
        <f t="shared" si="198"/>
        <v>0</v>
      </c>
      <c r="BS43" s="20">
        <f t="shared" si="198"/>
        <v>0</v>
      </c>
      <c r="BT43" s="20">
        <f t="shared" si="198"/>
        <v>0</v>
      </c>
      <c r="BU43" s="20">
        <f t="shared" si="198"/>
        <v>0</v>
      </c>
      <c r="BV43" s="20">
        <f t="shared" ref="BV43:BX43" si="199">BV206</f>
        <v>135.98501311000007</v>
      </c>
      <c r="BW43" s="136" t="str">
        <f t="shared" si="76"/>
        <v>-</v>
      </c>
      <c r="BX43" s="20">
        <f t="shared" si="199"/>
        <v>0</v>
      </c>
      <c r="BY43" s="20"/>
      <c r="BZ43" s="212"/>
      <c r="CA43" s="242"/>
    </row>
    <row r="44" spans="1:79" s="7" customFormat="1">
      <c r="A44" s="218"/>
      <c r="B44" s="103" t="s">
        <v>53</v>
      </c>
      <c r="C44" s="103"/>
      <c r="D44" s="20">
        <f t="shared" ref="D44" si="200">D215</f>
        <v>0</v>
      </c>
      <c r="E44" s="20">
        <f t="shared" ref="E44:BP44" si="201">E215</f>
        <v>87.936526221363209</v>
      </c>
      <c r="F44" s="20">
        <f t="shared" si="201"/>
        <v>8.1999999999999993</v>
      </c>
      <c r="G44" s="20">
        <f t="shared" si="201"/>
        <v>0</v>
      </c>
      <c r="H44" s="20">
        <f t="shared" si="201"/>
        <v>4.923</v>
      </c>
      <c r="I44" s="20">
        <f t="shared" si="201"/>
        <v>0</v>
      </c>
      <c r="J44" s="20">
        <f t="shared" si="201"/>
        <v>0</v>
      </c>
      <c r="K44" s="20">
        <f t="shared" si="201"/>
        <v>0</v>
      </c>
      <c r="L44" s="20">
        <f t="shared" si="201"/>
        <v>0</v>
      </c>
      <c r="M44" s="20">
        <f t="shared" si="201"/>
        <v>0</v>
      </c>
      <c r="N44" s="20">
        <f t="shared" si="201"/>
        <v>0</v>
      </c>
      <c r="O44" s="20">
        <f t="shared" si="201"/>
        <v>0</v>
      </c>
      <c r="P44" s="20">
        <f t="shared" si="201"/>
        <v>0</v>
      </c>
      <c r="Q44" s="20">
        <f t="shared" si="201"/>
        <v>0</v>
      </c>
      <c r="R44" s="20">
        <f t="shared" si="201"/>
        <v>0</v>
      </c>
      <c r="S44" s="20">
        <f t="shared" si="201"/>
        <v>0</v>
      </c>
      <c r="T44" s="20">
        <f t="shared" si="201"/>
        <v>0</v>
      </c>
      <c r="U44" s="20">
        <f t="shared" si="201"/>
        <v>0</v>
      </c>
      <c r="V44" s="20">
        <f t="shared" si="201"/>
        <v>0</v>
      </c>
      <c r="W44" s="20">
        <f t="shared" si="201"/>
        <v>0</v>
      </c>
      <c r="X44" s="20">
        <f t="shared" si="201"/>
        <v>0</v>
      </c>
      <c r="Y44" s="20">
        <f t="shared" si="201"/>
        <v>0</v>
      </c>
      <c r="Z44" s="20">
        <f t="shared" si="201"/>
        <v>0</v>
      </c>
      <c r="AA44" s="20">
        <f t="shared" si="201"/>
        <v>0</v>
      </c>
      <c r="AB44" s="20">
        <f t="shared" si="201"/>
        <v>0</v>
      </c>
      <c r="AC44" s="20">
        <f t="shared" si="201"/>
        <v>0</v>
      </c>
      <c r="AD44" s="20">
        <f t="shared" si="201"/>
        <v>0</v>
      </c>
      <c r="AE44" s="20">
        <f t="shared" si="201"/>
        <v>0</v>
      </c>
      <c r="AF44" s="20">
        <f t="shared" si="201"/>
        <v>0</v>
      </c>
      <c r="AG44" s="20">
        <f t="shared" si="201"/>
        <v>87.936526221363209</v>
      </c>
      <c r="AH44" s="20">
        <f t="shared" si="201"/>
        <v>8.1999999999999993</v>
      </c>
      <c r="AI44" s="20">
        <f t="shared" si="201"/>
        <v>0</v>
      </c>
      <c r="AJ44" s="20">
        <f t="shared" si="201"/>
        <v>4.923</v>
      </c>
      <c r="AK44" s="20">
        <f t="shared" si="201"/>
        <v>0</v>
      </c>
      <c r="AL44" s="20">
        <f t="shared" si="201"/>
        <v>0</v>
      </c>
      <c r="AM44" s="20">
        <f t="shared" si="201"/>
        <v>0</v>
      </c>
      <c r="AN44" s="20">
        <f t="shared" si="201"/>
        <v>135.98501311000007</v>
      </c>
      <c r="AO44" s="20">
        <f t="shared" si="201"/>
        <v>22.45</v>
      </c>
      <c r="AP44" s="20">
        <f t="shared" si="201"/>
        <v>0</v>
      </c>
      <c r="AQ44" s="20">
        <f t="shared" si="201"/>
        <v>9.0440000000000023</v>
      </c>
      <c r="AR44" s="20">
        <f t="shared" si="201"/>
        <v>0</v>
      </c>
      <c r="AS44" s="20">
        <f t="shared" si="201"/>
        <v>0</v>
      </c>
      <c r="AT44" s="20">
        <f t="shared" si="201"/>
        <v>0</v>
      </c>
      <c r="AU44" s="20">
        <f t="shared" si="201"/>
        <v>2.0144488799999998</v>
      </c>
      <c r="AV44" s="20">
        <f t="shared" si="201"/>
        <v>0.1</v>
      </c>
      <c r="AW44" s="20">
        <f t="shared" si="201"/>
        <v>0</v>
      </c>
      <c r="AX44" s="20">
        <f t="shared" si="201"/>
        <v>2.9470000000000005</v>
      </c>
      <c r="AY44" s="20">
        <f t="shared" si="201"/>
        <v>0</v>
      </c>
      <c r="AZ44" s="20">
        <f t="shared" si="201"/>
        <v>0</v>
      </c>
      <c r="BA44" s="20">
        <f t="shared" si="201"/>
        <v>0</v>
      </c>
      <c r="BB44" s="20">
        <f t="shared" si="201"/>
        <v>1.61372191</v>
      </c>
      <c r="BC44" s="20">
        <f t="shared" si="201"/>
        <v>2.5000000000000001E-2</v>
      </c>
      <c r="BD44" s="20">
        <f t="shared" si="201"/>
        <v>0</v>
      </c>
      <c r="BE44" s="20">
        <f t="shared" si="201"/>
        <v>1.5489999999999999</v>
      </c>
      <c r="BF44" s="20">
        <f t="shared" si="201"/>
        <v>0</v>
      </c>
      <c r="BG44" s="20">
        <f t="shared" si="201"/>
        <v>0</v>
      </c>
      <c r="BH44" s="20">
        <f t="shared" si="201"/>
        <v>0</v>
      </c>
      <c r="BI44" s="20">
        <f t="shared" si="201"/>
        <v>132.35684232000006</v>
      </c>
      <c r="BJ44" s="20">
        <f t="shared" si="201"/>
        <v>22.324999999999999</v>
      </c>
      <c r="BK44" s="20">
        <f t="shared" si="201"/>
        <v>0</v>
      </c>
      <c r="BL44" s="20">
        <f t="shared" si="201"/>
        <v>4.5479999999999992</v>
      </c>
      <c r="BM44" s="20">
        <f t="shared" si="201"/>
        <v>0</v>
      </c>
      <c r="BN44" s="20">
        <f t="shared" si="201"/>
        <v>0</v>
      </c>
      <c r="BO44" s="20">
        <f t="shared" si="201"/>
        <v>0</v>
      </c>
      <c r="BP44" s="20">
        <f t="shared" si="201"/>
        <v>0</v>
      </c>
      <c r="BQ44" s="20">
        <f t="shared" ref="BQ44:BU44" si="202">BQ215</f>
        <v>0</v>
      </c>
      <c r="BR44" s="20">
        <f t="shared" si="202"/>
        <v>0</v>
      </c>
      <c r="BS44" s="20">
        <f t="shared" si="202"/>
        <v>0</v>
      </c>
      <c r="BT44" s="20">
        <f t="shared" si="202"/>
        <v>0</v>
      </c>
      <c r="BU44" s="20">
        <f t="shared" si="202"/>
        <v>0</v>
      </c>
      <c r="BV44" s="20">
        <f t="shared" ref="BV44:BX44" si="203">BV215</f>
        <v>135.98501311000007</v>
      </c>
      <c r="BW44" s="136" t="str">
        <f t="shared" si="76"/>
        <v>-</v>
      </c>
      <c r="BX44" s="20">
        <f t="shared" si="203"/>
        <v>0</v>
      </c>
      <c r="BY44" s="20"/>
      <c r="BZ44" s="212"/>
      <c r="CA44" s="242"/>
    </row>
    <row r="45" spans="1:79" s="7" customFormat="1">
      <c r="A45" s="218"/>
      <c r="B45" s="103" t="s">
        <v>54</v>
      </c>
      <c r="C45" s="103"/>
      <c r="D45" s="20">
        <f t="shared" ref="D45:AI45" si="204">SUM(D244:D295)</f>
        <v>0</v>
      </c>
      <c r="E45" s="20">
        <f t="shared" si="204"/>
        <v>0</v>
      </c>
      <c r="F45" s="20">
        <f t="shared" si="204"/>
        <v>0</v>
      </c>
      <c r="G45" s="20">
        <f t="shared" si="204"/>
        <v>0</v>
      </c>
      <c r="H45" s="20">
        <f t="shared" si="204"/>
        <v>0</v>
      </c>
      <c r="I45" s="20">
        <f t="shared" si="204"/>
        <v>0</v>
      </c>
      <c r="J45" s="20">
        <f t="shared" si="204"/>
        <v>0</v>
      </c>
      <c r="K45" s="20">
        <f t="shared" si="204"/>
        <v>0</v>
      </c>
      <c r="L45" s="20">
        <f t="shared" si="204"/>
        <v>0</v>
      </c>
      <c r="M45" s="20">
        <f t="shared" si="204"/>
        <v>0</v>
      </c>
      <c r="N45" s="20">
        <f t="shared" si="204"/>
        <v>0</v>
      </c>
      <c r="O45" s="20">
        <f t="shared" si="204"/>
        <v>0</v>
      </c>
      <c r="P45" s="20">
        <f t="shared" si="204"/>
        <v>0</v>
      </c>
      <c r="Q45" s="20">
        <f t="shared" si="204"/>
        <v>0</v>
      </c>
      <c r="R45" s="20">
        <f t="shared" si="204"/>
        <v>0</v>
      </c>
      <c r="S45" s="20">
        <f t="shared" si="204"/>
        <v>0</v>
      </c>
      <c r="T45" s="20">
        <f t="shared" si="204"/>
        <v>0</v>
      </c>
      <c r="U45" s="20">
        <f t="shared" si="204"/>
        <v>0</v>
      </c>
      <c r="V45" s="20">
        <f t="shared" si="204"/>
        <v>0</v>
      </c>
      <c r="W45" s="20">
        <f t="shared" si="204"/>
        <v>0</v>
      </c>
      <c r="X45" s="20">
        <f t="shared" si="204"/>
        <v>0</v>
      </c>
      <c r="Y45" s="20">
        <f t="shared" si="204"/>
        <v>0</v>
      </c>
      <c r="Z45" s="20">
        <f t="shared" si="204"/>
        <v>0</v>
      </c>
      <c r="AA45" s="20">
        <f t="shared" si="204"/>
        <v>0</v>
      </c>
      <c r="AB45" s="20">
        <f t="shared" si="204"/>
        <v>0</v>
      </c>
      <c r="AC45" s="20">
        <f t="shared" si="204"/>
        <v>0</v>
      </c>
      <c r="AD45" s="20">
        <f t="shared" si="204"/>
        <v>0</v>
      </c>
      <c r="AE45" s="20">
        <f t="shared" si="204"/>
        <v>0</v>
      </c>
      <c r="AF45" s="20">
        <f t="shared" si="204"/>
        <v>0</v>
      </c>
      <c r="AG45" s="20">
        <f t="shared" si="204"/>
        <v>0</v>
      </c>
      <c r="AH45" s="20">
        <f t="shared" si="204"/>
        <v>0</v>
      </c>
      <c r="AI45" s="20">
        <f t="shared" si="204"/>
        <v>0</v>
      </c>
      <c r="AJ45" s="20">
        <f t="shared" ref="AJ45:BO45" si="205">SUM(AJ244:AJ295)</f>
        <v>0</v>
      </c>
      <c r="AK45" s="20">
        <f t="shared" si="205"/>
        <v>0</v>
      </c>
      <c r="AL45" s="20">
        <f t="shared" si="205"/>
        <v>0</v>
      </c>
      <c r="AM45" s="20">
        <f t="shared" si="205"/>
        <v>0</v>
      </c>
      <c r="AN45" s="20">
        <f t="shared" si="205"/>
        <v>3.0864230100000003</v>
      </c>
      <c r="AO45" s="20">
        <f t="shared" si="205"/>
        <v>0</v>
      </c>
      <c r="AP45" s="20">
        <f t="shared" si="205"/>
        <v>0</v>
      </c>
      <c r="AQ45" s="20">
        <f t="shared" si="205"/>
        <v>4.8049999999999997</v>
      </c>
      <c r="AR45" s="20">
        <f t="shared" si="205"/>
        <v>0</v>
      </c>
      <c r="AS45" s="20">
        <f t="shared" si="205"/>
        <v>0</v>
      </c>
      <c r="AT45" s="20">
        <f t="shared" si="205"/>
        <v>0</v>
      </c>
      <c r="AU45" s="20">
        <f t="shared" si="205"/>
        <v>1.2118439999999999</v>
      </c>
      <c r="AV45" s="20">
        <f t="shared" si="205"/>
        <v>0</v>
      </c>
      <c r="AW45" s="20">
        <f t="shared" si="205"/>
        <v>0</v>
      </c>
      <c r="AX45" s="20">
        <f t="shared" si="205"/>
        <v>2.3970000000000002</v>
      </c>
      <c r="AY45" s="20">
        <f t="shared" si="205"/>
        <v>0</v>
      </c>
      <c r="AZ45" s="20">
        <f t="shared" si="205"/>
        <v>0</v>
      </c>
      <c r="BA45" s="20">
        <f t="shared" si="205"/>
        <v>0</v>
      </c>
      <c r="BB45" s="20">
        <f t="shared" si="205"/>
        <v>1.2647774700000001</v>
      </c>
      <c r="BC45" s="20">
        <f t="shared" si="205"/>
        <v>0</v>
      </c>
      <c r="BD45" s="20">
        <f t="shared" si="205"/>
        <v>0</v>
      </c>
      <c r="BE45" s="20">
        <f t="shared" si="205"/>
        <v>1.4119999999999999</v>
      </c>
      <c r="BF45" s="20">
        <f t="shared" si="205"/>
        <v>0</v>
      </c>
      <c r="BG45" s="20">
        <f t="shared" si="205"/>
        <v>0</v>
      </c>
      <c r="BH45" s="20">
        <f t="shared" si="205"/>
        <v>0</v>
      </c>
      <c r="BI45" s="20">
        <f t="shared" si="205"/>
        <v>0.60980154000000009</v>
      </c>
      <c r="BJ45" s="20">
        <f t="shared" si="205"/>
        <v>0</v>
      </c>
      <c r="BK45" s="20">
        <f t="shared" si="205"/>
        <v>0</v>
      </c>
      <c r="BL45" s="20">
        <f t="shared" si="205"/>
        <v>0.996</v>
      </c>
      <c r="BM45" s="20">
        <f t="shared" si="205"/>
        <v>0</v>
      </c>
      <c r="BN45" s="20">
        <f t="shared" si="205"/>
        <v>0</v>
      </c>
      <c r="BO45" s="20">
        <f t="shared" si="205"/>
        <v>0</v>
      </c>
      <c r="BP45" s="20">
        <f t="shared" ref="BP45:BV45" si="206">SUM(BP244:BP295)</f>
        <v>0</v>
      </c>
      <c r="BQ45" s="20">
        <f t="shared" si="206"/>
        <v>0</v>
      </c>
      <c r="BR45" s="20">
        <f t="shared" si="206"/>
        <v>0</v>
      </c>
      <c r="BS45" s="20">
        <f t="shared" si="206"/>
        <v>0</v>
      </c>
      <c r="BT45" s="20">
        <f t="shared" si="206"/>
        <v>0</v>
      </c>
      <c r="BU45" s="20">
        <f t="shared" si="206"/>
        <v>0</v>
      </c>
      <c r="BV45" s="20">
        <f t="shared" si="206"/>
        <v>3.0864230100000003</v>
      </c>
      <c r="BW45" s="136" t="str">
        <f t="shared" si="76"/>
        <v>-</v>
      </c>
      <c r="BX45" s="20">
        <f>SUM(BX244:BX295)</f>
        <v>0</v>
      </c>
      <c r="BY45" s="20"/>
      <c r="BZ45" s="212"/>
      <c r="CA45" s="242"/>
    </row>
    <row r="46" spans="1:79" s="7" customFormat="1">
      <c r="A46" s="218"/>
      <c r="B46" s="103" t="s">
        <v>55</v>
      </c>
      <c r="C46" s="103"/>
      <c r="D46" s="20">
        <f t="shared" ref="D46" si="207">D44-D45</f>
        <v>0</v>
      </c>
      <c r="E46" s="20">
        <f t="shared" ref="E46" si="208">E44-E45</f>
        <v>87.936526221363209</v>
      </c>
      <c r="F46" s="20">
        <f t="shared" ref="F46" si="209">F44-F45</f>
        <v>8.1999999999999993</v>
      </c>
      <c r="G46" s="20">
        <f t="shared" ref="G46" si="210">G44-G45</f>
        <v>0</v>
      </c>
      <c r="H46" s="20">
        <f t="shared" ref="H46" si="211">H44-H45</f>
        <v>4.923</v>
      </c>
      <c r="I46" s="20">
        <f t="shared" ref="I46" si="212">I44-I45</f>
        <v>0</v>
      </c>
      <c r="J46" s="20">
        <f t="shared" ref="J46" si="213">J44-J45</f>
        <v>0</v>
      </c>
      <c r="K46" s="20">
        <f t="shared" ref="K46" si="214">K44-K45</f>
        <v>0</v>
      </c>
      <c r="L46" s="20">
        <f t="shared" ref="L46" si="215">L44-L45</f>
        <v>0</v>
      </c>
      <c r="M46" s="20">
        <f t="shared" ref="M46" si="216">M44-M45</f>
        <v>0</v>
      </c>
      <c r="N46" s="20">
        <f t="shared" ref="N46" si="217">N44-N45</f>
        <v>0</v>
      </c>
      <c r="O46" s="20">
        <f t="shared" ref="O46" si="218">O44-O45</f>
        <v>0</v>
      </c>
      <c r="P46" s="20">
        <f t="shared" ref="P46" si="219">P44-P45</f>
        <v>0</v>
      </c>
      <c r="Q46" s="20">
        <f t="shared" ref="Q46" si="220">Q44-Q45</f>
        <v>0</v>
      </c>
      <c r="R46" s="20">
        <f t="shared" ref="R46" si="221">R44-R45</f>
        <v>0</v>
      </c>
      <c r="S46" s="20">
        <f t="shared" ref="S46" si="222">S44-S45</f>
        <v>0</v>
      </c>
      <c r="T46" s="20">
        <f t="shared" ref="T46" si="223">T44-T45</f>
        <v>0</v>
      </c>
      <c r="U46" s="20">
        <f t="shared" ref="U46" si="224">U44-U45</f>
        <v>0</v>
      </c>
      <c r="V46" s="20">
        <f t="shared" ref="V46" si="225">V44-V45</f>
        <v>0</v>
      </c>
      <c r="W46" s="20">
        <f t="shared" ref="W46" si="226">W44-W45</f>
        <v>0</v>
      </c>
      <c r="X46" s="20">
        <f t="shared" ref="X46" si="227">X44-X45</f>
        <v>0</v>
      </c>
      <c r="Y46" s="20">
        <f t="shared" ref="Y46" si="228">Y44-Y45</f>
        <v>0</v>
      </c>
      <c r="Z46" s="20">
        <f t="shared" ref="Z46" si="229">Z44-Z45</f>
        <v>0</v>
      </c>
      <c r="AA46" s="20">
        <f t="shared" ref="AA46" si="230">AA44-AA45</f>
        <v>0</v>
      </c>
      <c r="AB46" s="20">
        <f t="shared" ref="AB46" si="231">AB44-AB45</f>
        <v>0</v>
      </c>
      <c r="AC46" s="20">
        <f t="shared" ref="AC46" si="232">AC44-AC45</f>
        <v>0</v>
      </c>
      <c r="AD46" s="20">
        <f t="shared" ref="AD46" si="233">AD44-AD45</f>
        <v>0</v>
      </c>
      <c r="AE46" s="20">
        <f t="shared" ref="AE46" si="234">AE44-AE45</f>
        <v>0</v>
      </c>
      <c r="AF46" s="20">
        <f t="shared" ref="AF46" si="235">AF44-AF45</f>
        <v>0</v>
      </c>
      <c r="AG46" s="20">
        <f t="shared" ref="AG46" si="236">AG44-AG45</f>
        <v>87.936526221363209</v>
      </c>
      <c r="AH46" s="20">
        <f t="shared" ref="AH46" si="237">AH44-AH45</f>
        <v>8.1999999999999993</v>
      </c>
      <c r="AI46" s="20">
        <f t="shared" ref="AI46" si="238">AI44-AI45</f>
        <v>0</v>
      </c>
      <c r="AJ46" s="20">
        <f t="shared" ref="AJ46" si="239">AJ44-AJ45</f>
        <v>4.923</v>
      </c>
      <c r="AK46" s="20">
        <f t="shared" ref="AK46" si="240">AK44-AK45</f>
        <v>0</v>
      </c>
      <c r="AL46" s="20">
        <f t="shared" ref="AL46" si="241">AL44-AL45</f>
        <v>0</v>
      </c>
      <c r="AM46" s="20">
        <f t="shared" ref="AM46" si="242">AM44-AM45</f>
        <v>0</v>
      </c>
      <c r="AN46" s="20">
        <f t="shared" ref="AN46" si="243">AN44-AN45</f>
        <v>132.89859010000006</v>
      </c>
      <c r="AO46" s="20">
        <f t="shared" ref="AO46" si="244">AO44-AO45</f>
        <v>22.45</v>
      </c>
      <c r="AP46" s="20">
        <f t="shared" ref="AP46" si="245">AP44-AP45</f>
        <v>0</v>
      </c>
      <c r="AQ46" s="20">
        <f t="shared" ref="AQ46" si="246">AQ44-AQ45</f>
        <v>4.2390000000000025</v>
      </c>
      <c r="AR46" s="20">
        <f t="shared" ref="AR46" si="247">AR44-AR45</f>
        <v>0</v>
      </c>
      <c r="AS46" s="20">
        <f t="shared" ref="AS46" si="248">AS44-AS45</f>
        <v>0</v>
      </c>
      <c r="AT46" s="20">
        <f t="shared" ref="AT46" si="249">AT44-AT45</f>
        <v>0</v>
      </c>
      <c r="AU46" s="20">
        <f t="shared" ref="AU46" si="250">AU44-AU45</f>
        <v>0.80260487999999985</v>
      </c>
      <c r="AV46" s="20">
        <f t="shared" ref="AV46" si="251">AV44-AV45</f>
        <v>0.1</v>
      </c>
      <c r="AW46" s="20">
        <f t="shared" ref="AW46" si="252">AW44-AW45</f>
        <v>0</v>
      </c>
      <c r="AX46" s="20">
        <f t="shared" ref="AX46" si="253">AX44-AX45</f>
        <v>0.55000000000000027</v>
      </c>
      <c r="AY46" s="20">
        <f t="shared" ref="AY46" si="254">AY44-AY45</f>
        <v>0</v>
      </c>
      <c r="AZ46" s="20">
        <f t="shared" ref="AZ46" si="255">AZ44-AZ45</f>
        <v>0</v>
      </c>
      <c r="BA46" s="20">
        <f t="shared" ref="BA46" si="256">BA44-BA45</f>
        <v>0</v>
      </c>
      <c r="BB46" s="20">
        <f t="shared" ref="BB46" si="257">BB44-BB45</f>
        <v>0.34894443999999991</v>
      </c>
      <c r="BC46" s="20">
        <f t="shared" ref="BC46" si="258">BC44-BC45</f>
        <v>2.5000000000000001E-2</v>
      </c>
      <c r="BD46" s="20">
        <f t="shared" ref="BD46" si="259">BD44-BD45</f>
        <v>0</v>
      </c>
      <c r="BE46" s="20">
        <f t="shared" ref="BE46" si="260">BE44-BE45</f>
        <v>0.13700000000000001</v>
      </c>
      <c r="BF46" s="20">
        <f t="shared" ref="BF46" si="261">BF44-BF45</f>
        <v>0</v>
      </c>
      <c r="BG46" s="20">
        <f t="shared" ref="BG46" si="262">BG44-BG45</f>
        <v>0</v>
      </c>
      <c r="BH46" s="20">
        <f t="shared" ref="BH46" si="263">BH44-BH45</f>
        <v>0</v>
      </c>
      <c r="BI46" s="20">
        <f t="shared" ref="BI46" si="264">BI44-BI45</f>
        <v>131.74704078000005</v>
      </c>
      <c r="BJ46" s="20">
        <f t="shared" ref="BJ46" si="265">BJ44-BJ45</f>
        <v>22.324999999999999</v>
      </c>
      <c r="BK46" s="20">
        <f t="shared" ref="BK46" si="266">BK44-BK45</f>
        <v>0</v>
      </c>
      <c r="BL46" s="20">
        <f t="shared" ref="BL46" si="267">BL44-BL45</f>
        <v>3.5519999999999992</v>
      </c>
      <c r="BM46" s="20">
        <f t="shared" ref="BM46" si="268">BM44-BM45</f>
        <v>0</v>
      </c>
      <c r="BN46" s="20">
        <f t="shared" ref="BN46" si="269">BN44-BN45</f>
        <v>0</v>
      </c>
      <c r="BO46" s="20">
        <f t="shared" ref="BO46" si="270">BO44-BO45</f>
        <v>0</v>
      </c>
      <c r="BP46" s="20">
        <f t="shared" ref="BP46" si="271">BP44-BP45</f>
        <v>0</v>
      </c>
      <c r="BQ46" s="20">
        <f t="shared" ref="BQ46" si="272">BQ44-BQ45</f>
        <v>0</v>
      </c>
      <c r="BR46" s="20">
        <f t="shared" ref="BR46" si="273">BR44-BR45</f>
        <v>0</v>
      </c>
      <c r="BS46" s="20">
        <f t="shared" ref="BS46" si="274">BS44-BS45</f>
        <v>0</v>
      </c>
      <c r="BT46" s="20">
        <f t="shared" ref="BT46" si="275">BT44-BT45</f>
        <v>0</v>
      </c>
      <c r="BU46" s="20">
        <f t="shared" ref="BU46:BX46" si="276">BU44-BU45</f>
        <v>0</v>
      </c>
      <c r="BV46" s="20">
        <f t="shared" si="276"/>
        <v>132.89859010000006</v>
      </c>
      <c r="BW46" s="136" t="str">
        <f t="shared" si="76"/>
        <v>-</v>
      </c>
      <c r="BX46" s="20">
        <f t="shared" si="276"/>
        <v>0</v>
      </c>
      <c r="BY46" s="20"/>
      <c r="BZ46" s="212"/>
      <c r="CA46" s="242"/>
    </row>
    <row r="47" spans="1:79" s="7" customFormat="1">
      <c r="A47" s="218"/>
      <c r="B47" s="103" t="s">
        <v>23</v>
      </c>
      <c r="C47" s="103"/>
      <c r="D47" s="20">
        <f t="shared" ref="D47" si="277">D43-D44</f>
        <v>0</v>
      </c>
      <c r="E47" s="20">
        <f t="shared" ref="E47:BP47" si="278">E43-E44</f>
        <v>8.789999999999992</v>
      </c>
      <c r="F47" s="20">
        <f t="shared" si="278"/>
        <v>0</v>
      </c>
      <c r="G47" s="20">
        <f t="shared" si="278"/>
        <v>0</v>
      </c>
      <c r="H47" s="20">
        <f t="shared" si="278"/>
        <v>0</v>
      </c>
      <c r="I47" s="20">
        <f t="shared" si="278"/>
        <v>0</v>
      </c>
      <c r="J47" s="20">
        <f t="shared" si="278"/>
        <v>0</v>
      </c>
      <c r="K47" s="20">
        <f t="shared" si="278"/>
        <v>0</v>
      </c>
      <c r="L47" s="20">
        <f t="shared" si="278"/>
        <v>0</v>
      </c>
      <c r="M47" s="20">
        <f t="shared" si="278"/>
        <v>0</v>
      </c>
      <c r="N47" s="20">
        <f t="shared" si="278"/>
        <v>0</v>
      </c>
      <c r="O47" s="20">
        <f t="shared" si="278"/>
        <v>0</v>
      </c>
      <c r="P47" s="20">
        <f t="shared" si="278"/>
        <v>0</v>
      </c>
      <c r="Q47" s="20">
        <f t="shared" si="278"/>
        <v>0</v>
      </c>
      <c r="R47" s="20">
        <f t="shared" si="278"/>
        <v>0</v>
      </c>
      <c r="S47" s="20">
        <f t="shared" si="278"/>
        <v>0</v>
      </c>
      <c r="T47" s="20">
        <f t="shared" si="278"/>
        <v>0</v>
      </c>
      <c r="U47" s="20">
        <f t="shared" si="278"/>
        <v>0</v>
      </c>
      <c r="V47" s="20">
        <f t="shared" si="278"/>
        <v>0</v>
      </c>
      <c r="W47" s="20">
        <f t="shared" si="278"/>
        <v>0</v>
      </c>
      <c r="X47" s="20">
        <f t="shared" si="278"/>
        <v>0</v>
      </c>
      <c r="Y47" s="20">
        <f t="shared" si="278"/>
        <v>0</v>
      </c>
      <c r="Z47" s="20">
        <f t="shared" si="278"/>
        <v>0</v>
      </c>
      <c r="AA47" s="20">
        <f t="shared" si="278"/>
        <v>0</v>
      </c>
      <c r="AB47" s="20">
        <f t="shared" si="278"/>
        <v>0</v>
      </c>
      <c r="AC47" s="20">
        <f t="shared" si="278"/>
        <v>0</v>
      </c>
      <c r="AD47" s="20">
        <f t="shared" si="278"/>
        <v>0</v>
      </c>
      <c r="AE47" s="20">
        <f t="shared" si="278"/>
        <v>0</v>
      </c>
      <c r="AF47" s="20">
        <f t="shared" si="278"/>
        <v>0</v>
      </c>
      <c r="AG47" s="20">
        <f t="shared" si="278"/>
        <v>8.789999999999992</v>
      </c>
      <c r="AH47" s="20">
        <f t="shared" si="278"/>
        <v>0</v>
      </c>
      <c r="AI47" s="20">
        <f t="shared" si="278"/>
        <v>0</v>
      </c>
      <c r="AJ47" s="20">
        <f t="shared" si="278"/>
        <v>0</v>
      </c>
      <c r="AK47" s="20">
        <f t="shared" si="278"/>
        <v>0</v>
      </c>
      <c r="AL47" s="20">
        <f t="shared" si="278"/>
        <v>0</v>
      </c>
      <c r="AM47" s="20">
        <f t="shared" si="278"/>
        <v>0</v>
      </c>
      <c r="AN47" s="20">
        <f t="shared" si="278"/>
        <v>0</v>
      </c>
      <c r="AO47" s="20">
        <f t="shared" si="278"/>
        <v>0</v>
      </c>
      <c r="AP47" s="20">
        <f t="shared" si="278"/>
        <v>0</v>
      </c>
      <c r="AQ47" s="20">
        <f t="shared" si="278"/>
        <v>0</v>
      </c>
      <c r="AR47" s="20">
        <f t="shared" si="278"/>
        <v>0</v>
      </c>
      <c r="AS47" s="20">
        <f t="shared" si="278"/>
        <v>0</v>
      </c>
      <c r="AT47" s="20">
        <f t="shared" si="278"/>
        <v>0</v>
      </c>
      <c r="AU47" s="20">
        <f t="shared" si="278"/>
        <v>0</v>
      </c>
      <c r="AV47" s="20">
        <f t="shared" si="278"/>
        <v>0</v>
      </c>
      <c r="AW47" s="20">
        <f t="shared" si="278"/>
        <v>0</v>
      </c>
      <c r="AX47" s="20">
        <f t="shared" si="278"/>
        <v>0</v>
      </c>
      <c r="AY47" s="20">
        <f t="shared" si="278"/>
        <v>0</v>
      </c>
      <c r="AZ47" s="20">
        <f t="shared" si="278"/>
        <v>0</v>
      </c>
      <c r="BA47" s="20">
        <f t="shared" si="278"/>
        <v>0</v>
      </c>
      <c r="BB47" s="20">
        <f t="shared" si="278"/>
        <v>0</v>
      </c>
      <c r="BC47" s="20">
        <f t="shared" si="278"/>
        <v>0</v>
      </c>
      <c r="BD47" s="20">
        <f t="shared" si="278"/>
        <v>0</v>
      </c>
      <c r="BE47" s="20">
        <f t="shared" si="278"/>
        <v>0</v>
      </c>
      <c r="BF47" s="20">
        <f t="shared" si="278"/>
        <v>0</v>
      </c>
      <c r="BG47" s="20">
        <f t="shared" si="278"/>
        <v>0</v>
      </c>
      <c r="BH47" s="20">
        <f t="shared" si="278"/>
        <v>0</v>
      </c>
      <c r="BI47" s="20">
        <f t="shared" si="278"/>
        <v>0</v>
      </c>
      <c r="BJ47" s="20">
        <f t="shared" si="278"/>
        <v>0</v>
      </c>
      <c r="BK47" s="20">
        <f t="shared" si="278"/>
        <v>0</v>
      </c>
      <c r="BL47" s="20">
        <f t="shared" si="278"/>
        <v>0</v>
      </c>
      <c r="BM47" s="20">
        <f t="shared" si="278"/>
        <v>0</v>
      </c>
      <c r="BN47" s="20">
        <f t="shared" si="278"/>
        <v>0</v>
      </c>
      <c r="BO47" s="20">
        <f t="shared" si="278"/>
        <v>0</v>
      </c>
      <c r="BP47" s="20">
        <f t="shared" si="278"/>
        <v>0</v>
      </c>
      <c r="BQ47" s="20">
        <f t="shared" ref="BQ47:BU47" si="279">BQ43-BQ44</f>
        <v>0</v>
      </c>
      <c r="BR47" s="20">
        <f t="shared" si="279"/>
        <v>0</v>
      </c>
      <c r="BS47" s="20">
        <f t="shared" si="279"/>
        <v>0</v>
      </c>
      <c r="BT47" s="20">
        <f t="shared" si="279"/>
        <v>0</v>
      </c>
      <c r="BU47" s="20">
        <f t="shared" si="279"/>
        <v>0</v>
      </c>
      <c r="BV47" s="20">
        <f t="shared" ref="BV47:BX47" si="280">BV43-BV44</f>
        <v>0</v>
      </c>
      <c r="BW47" s="136" t="str">
        <f t="shared" si="76"/>
        <v>-</v>
      </c>
      <c r="BX47" s="20">
        <f t="shared" si="280"/>
        <v>0</v>
      </c>
      <c r="BY47" s="20"/>
      <c r="BZ47" s="212"/>
      <c r="CA47" s="242"/>
    </row>
    <row r="48" spans="1:79" s="7" customFormat="1">
      <c r="A48" s="218" t="s">
        <v>0</v>
      </c>
      <c r="B48" s="218" t="s">
        <v>20</v>
      </c>
      <c r="C48" s="218"/>
      <c r="D48" s="20">
        <f t="shared" ref="D48:AI48" si="281">D49+D50+D57+D62+D63+D135</f>
        <v>0</v>
      </c>
      <c r="E48" s="20">
        <f t="shared" si="281"/>
        <v>67.75</v>
      </c>
      <c r="F48" s="20">
        <f t="shared" si="281"/>
        <v>0</v>
      </c>
      <c r="G48" s="20">
        <f t="shared" si="281"/>
        <v>0</v>
      </c>
      <c r="H48" s="20">
        <f t="shared" si="281"/>
        <v>0</v>
      </c>
      <c r="I48" s="20">
        <f t="shared" si="281"/>
        <v>0</v>
      </c>
      <c r="J48" s="20">
        <f t="shared" si="281"/>
        <v>0</v>
      </c>
      <c r="K48" s="20">
        <f t="shared" si="281"/>
        <v>0</v>
      </c>
      <c r="L48" s="20">
        <f t="shared" si="281"/>
        <v>0</v>
      </c>
      <c r="M48" s="20">
        <f t="shared" si="281"/>
        <v>0</v>
      </c>
      <c r="N48" s="20">
        <f t="shared" si="281"/>
        <v>0</v>
      </c>
      <c r="O48" s="20">
        <f t="shared" si="281"/>
        <v>0</v>
      </c>
      <c r="P48" s="20">
        <f t="shared" si="281"/>
        <v>0</v>
      </c>
      <c r="Q48" s="20">
        <f t="shared" si="281"/>
        <v>0</v>
      </c>
      <c r="R48" s="20">
        <f t="shared" si="281"/>
        <v>0</v>
      </c>
      <c r="S48" s="20">
        <f t="shared" si="281"/>
        <v>0</v>
      </c>
      <c r="T48" s="20">
        <f t="shared" si="281"/>
        <v>0</v>
      </c>
      <c r="U48" s="20">
        <f t="shared" si="281"/>
        <v>0</v>
      </c>
      <c r="V48" s="20">
        <f t="shared" si="281"/>
        <v>0</v>
      </c>
      <c r="W48" s="20">
        <f t="shared" si="281"/>
        <v>0</v>
      </c>
      <c r="X48" s="20">
        <f t="shared" si="281"/>
        <v>0</v>
      </c>
      <c r="Y48" s="20">
        <f t="shared" si="281"/>
        <v>0</v>
      </c>
      <c r="Z48" s="20">
        <f t="shared" si="281"/>
        <v>0</v>
      </c>
      <c r="AA48" s="20">
        <f t="shared" si="281"/>
        <v>0</v>
      </c>
      <c r="AB48" s="20">
        <f t="shared" si="281"/>
        <v>0</v>
      </c>
      <c r="AC48" s="20">
        <f t="shared" si="281"/>
        <v>0</v>
      </c>
      <c r="AD48" s="20">
        <f t="shared" si="281"/>
        <v>0</v>
      </c>
      <c r="AE48" s="20">
        <f t="shared" si="281"/>
        <v>0</v>
      </c>
      <c r="AF48" s="20">
        <f t="shared" si="281"/>
        <v>0</v>
      </c>
      <c r="AG48" s="20">
        <f t="shared" si="281"/>
        <v>67.75</v>
      </c>
      <c r="AH48" s="20">
        <f t="shared" si="281"/>
        <v>0</v>
      </c>
      <c r="AI48" s="20">
        <f t="shared" si="281"/>
        <v>0</v>
      </c>
      <c r="AJ48" s="20">
        <f t="shared" ref="AJ48:BO48" si="282">AJ49+AJ50+AJ57+AJ62+AJ63+AJ135</f>
        <v>0</v>
      </c>
      <c r="AK48" s="20">
        <f t="shared" si="282"/>
        <v>0</v>
      </c>
      <c r="AL48" s="20">
        <f t="shared" si="282"/>
        <v>0</v>
      </c>
      <c r="AM48" s="20">
        <f t="shared" si="282"/>
        <v>0</v>
      </c>
      <c r="AN48" s="20">
        <f t="shared" si="282"/>
        <v>55.843536450000002</v>
      </c>
      <c r="AO48" s="20">
        <f t="shared" si="282"/>
        <v>22.424000000000003</v>
      </c>
      <c r="AP48" s="20">
        <f t="shared" si="282"/>
        <v>0</v>
      </c>
      <c r="AQ48" s="20">
        <f t="shared" si="282"/>
        <v>8.6990000000000016</v>
      </c>
      <c r="AR48" s="20">
        <f t="shared" si="282"/>
        <v>0</v>
      </c>
      <c r="AS48" s="20">
        <f t="shared" si="282"/>
        <v>0</v>
      </c>
      <c r="AT48" s="20">
        <f t="shared" si="282"/>
        <v>0</v>
      </c>
      <c r="AU48" s="20">
        <f t="shared" si="282"/>
        <v>9.5833549299999987</v>
      </c>
      <c r="AV48" s="20">
        <f t="shared" si="282"/>
        <v>15.424000000000001</v>
      </c>
      <c r="AW48" s="20">
        <f t="shared" si="282"/>
        <v>0</v>
      </c>
      <c r="AX48" s="20">
        <f t="shared" si="282"/>
        <v>2.036</v>
      </c>
      <c r="AY48" s="20">
        <f t="shared" si="282"/>
        <v>0</v>
      </c>
      <c r="AZ48" s="20">
        <f t="shared" si="282"/>
        <v>0</v>
      </c>
      <c r="BA48" s="20">
        <f t="shared" si="282"/>
        <v>0</v>
      </c>
      <c r="BB48" s="20">
        <f t="shared" si="282"/>
        <v>14.30375098</v>
      </c>
      <c r="BC48" s="20">
        <f t="shared" si="282"/>
        <v>2.8230000000000004</v>
      </c>
      <c r="BD48" s="20">
        <f t="shared" si="282"/>
        <v>0</v>
      </c>
      <c r="BE48" s="20">
        <f t="shared" si="282"/>
        <v>3.0869999999999997</v>
      </c>
      <c r="BF48" s="20">
        <f t="shared" si="282"/>
        <v>0</v>
      </c>
      <c r="BG48" s="20">
        <f t="shared" si="282"/>
        <v>0</v>
      </c>
      <c r="BH48" s="20">
        <f t="shared" si="282"/>
        <v>0</v>
      </c>
      <c r="BI48" s="20">
        <f t="shared" si="282"/>
        <v>31.956430540000003</v>
      </c>
      <c r="BJ48" s="20">
        <f t="shared" si="282"/>
        <v>4.1769999999999996</v>
      </c>
      <c r="BK48" s="20">
        <f t="shared" si="282"/>
        <v>0</v>
      </c>
      <c r="BL48" s="20">
        <f t="shared" si="282"/>
        <v>3.5760000000000001</v>
      </c>
      <c r="BM48" s="20">
        <f t="shared" si="282"/>
        <v>0</v>
      </c>
      <c r="BN48" s="20">
        <f t="shared" si="282"/>
        <v>0</v>
      </c>
      <c r="BO48" s="20">
        <f t="shared" si="282"/>
        <v>0</v>
      </c>
      <c r="BP48" s="20">
        <f t="shared" ref="BP48:BV48" si="283">BP49+BP50+BP57+BP62+BP63+BP135</f>
        <v>0</v>
      </c>
      <c r="BQ48" s="20">
        <f t="shared" si="283"/>
        <v>0</v>
      </c>
      <c r="BR48" s="20">
        <f t="shared" si="283"/>
        <v>0</v>
      </c>
      <c r="BS48" s="20">
        <f t="shared" si="283"/>
        <v>0</v>
      </c>
      <c r="BT48" s="20">
        <f t="shared" si="283"/>
        <v>0</v>
      </c>
      <c r="BU48" s="20">
        <f t="shared" si="283"/>
        <v>0</v>
      </c>
      <c r="BV48" s="20">
        <f t="shared" si="283"/>
        <v>55.843536450000002</v>
      </c>
      <c r="BW48" s="136" t="str">
        <f t="shared" si="76"/>
        <v>-</v>
      </c>
      <c r="BX48" s="20">
        <f>BX49+BX50+BX57+BX62+BX63+BX135</f>
        <v>0</v>
      </c>
      <c r="BY48" s="20"/>
      <c r="BZ48" s="212"/>
      <c r="CA48" s="242"/>
    </row>
    <row r="49" spans="1:79" s="7" customFormat="1" ht="31.5">
      <c r="A49" s="16" t="s">
        <v>1</v>
      </c>
      <c r="B49" s="218" t="s">
        <v>17</v>
      </c>
      <c r="C49" s="218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136" t="str">
        <f t="shared" si="76"/>
        <v>-</v>
      </c>
      <c r="BX49" s="20"/>
      <c r="BY49" s="20"/>
      <c r="BZ49" s="212"/>
      <c r="CA49" s="242"/>
    </row>
    <row r="50" spans="1:79" s="10" customFormat="1" ht="31.5">
      <c r="A50" s="218" t="s">
        <v>2</v>
      </c>
      <c r="B50" s="218" t="s">
        <v>21</v>
      </c>
      <c r="C50" s="218"/>
      <c r="D50" s="20">
        <f>SUM(D51:D56)</f>
        <v>0</v>
      </c>
      <c r="E50" s="20">
        <f t="shared" ref="E50" si="284">SUM(E51:E56)</f>
        <v>0</v>
      </c>
      <c r="F50" s="20">
        <f t="shared" ref="F50" si="285">SUM(F51:F56)</f>
        <v>0</v>
      </c>
      <c r="G50" s="20">
        <f t="shared" ref="G50" si="286">SUM(G51:G56)</f>
        <v>0</v>
      </c>
      <c r="H50" s="20">
        <f t="shared" ref="H50" si="287">SUM(H51:H56)</f>
        <v>0</v>
      </c>
      <c r="I50" s="20">
        <f t="shared" ref="I50" si="288">SUM(I51:I56)</f>
        <v>0</v>
      </c>
      <c r="J50" s="20">
        <f t="shared" ref="J50" si="289">SUM(J51:J56)</f>
        <v>0</v>
      </c>
      <c r="K50" s="20">
        <f t="shared" ref="K50" si="290">SUM(K51:K56)</f>
        <v>0</v>
      </c>
      <c r="L50" s="20">
        <f t="shared" ref="L50" si="291">SUM(L51:L56)</f>
        <v>0</v>
      </c>
      <c r="M50" s="20">
        <f t="shared" ref="M50" si="292">SUM(M51:M56)</f>
        <v>0</v>
      </c>
      <c r="N50" s="20">
        <f t="shared" ref="N50" si="293">SUM(N51:N56)</f>
        <v>0</v>
      </c>
      <c r="O50" s="20">
        <f t="shared" ref="O50" si="294">SUM(O51:O56)</f>
        <v>0</v>
      </c>
      <c r="P50" s="20">
        <f t="shared" ref="P50" si="295">SUM(P51:P56)</f>
        <v>0</v>
      </c>
      <c r="Q50" s="20">
        <f t="shared" ref="Q50" si="296">SUM(Q51:Q56)</f>
        <v>0</v>
      </c>
      <c r="R50" s="20">
        <f t="shared" ref="R50" si="297">SUM(R51:R56)</f>
        <v>0</v>
      </c>
      <c r="S50" s="20">
        <f t="shared" ref="S50" si="298">SUM(S51:S56)</f>
        <v>0</v>
      </c>
      <c r="T50" s="20">
        <f t="shared" ref="T50" si="299">SUM(T51:T56)</f>
        <v>0</v>
      </c>
      <c r="U50" s="20">
        <f t="shared" ref="U50" si="300">SUM(U51:U56)</f>
        <v>0</v>
      </c>
      <c r="V50" s="20">
        <f t="shared" ref="V50" si="301">SUM(V51:V56)</f>
        <v>0</v>
      </c>
      <c r="W50" s="20">
        <f t="shared" ref="W50" si="302">SUM(W51:W56)</f>
        <v>0</v>
      </c>
      <c r="X50" s="20">
        <f t="shared" ref="X50" si="303">SUM(X51:X56)</f>
        <v>0</v>
      </c>
      <c r="Y50" s="20">
        <f t="shared" ref="Y50" si="304">SUM(Y51:Y56)</f>
        <v>0</v>
      </c>
      <c r="Z50" s="20">
        <f t="shared" ref="Z50" si="305">SUM(Z51:Z56)</f>
        <v>0</v>
      </c>
      <c r="AA50" s="20">
        <f t="shared" ref="AA50" si="306">SUM(AA51:AA56)</f>
        <v>0</v>
      </c>
      <c r="AB50" s="20">
        <f t="shared" ref="AB50" si="307">SUM(AB51:AB56)</f>
        <v>0</v>
      </c>
      <c r="AC50" s="20">
        <f t="shared" ref="AC50" si="308">SUM(AC51:AC56)</f>
        <v>0</v>
      </c>
      <c r="AD50" s="20">
        <f t="shared" ref="AD50" si="309">SUM(AD51:AD56)</f>
        <v>0</v>
      </c>
      <c r="AE50" s="20">
        <f t="shared" ref="AE50" si="310">SUM(AE51:AE56)</f>
        <v>0</v>
      </c>
      <c r="AF50" s="20">
        <f t="shared" ref="AF50" si="311">SUM(AF51:AF56)</f>
        <v>0</v>
      </c>
      <c r="AG50" s="20">
        <f t="shared" ref="AG50" si="312">SUM(AG51:AG56)</f>
        <v>0</v>
      </c>
      <c r="AH50" s="20">
        <f t="shared" ref="AH50" si="313">SUM(AH51:AH56)</f>
        <v>0</v>
      </c>
      <c r="AI50" s="20">
        <f t="shared" ref="AI50" si="314">SUM(AI51:AI56)</f>
        <v>0</v>
      </c>
      <c r="AJ50" s="20">
        <f t="shared" ref="AJ50" si="315">SUM(AJ51:AJ56)</f>
        <v>0</v>
      </c>
      <c r="AK50" s="20">
        <f t="shared" ref="AK50" si="316">SUM(AK51:AK56)</f>
        <v>0</v>
      </c>
      <c r="AL50" s="20">
        <f t="shared" ref="AL50" si="317">SUM(AL51:AL56)</f>
        <v>0</v>
      </c>
      <c r="AM50" s="20">
        <f t="shared" ref="AM50" si="318">SUM(AM51:AM56)</f>
        <v>0</v>
      </c>
      <c r="AN50" s="20">
        <f t="shared" ref="AN50" si="319">SUM(AN51:AN56)</f>
        <v>20.858392350000003</v>
      </c>
      <c r="AO50" s="20">
        <f t="shared" ref="AO50" si="320">SUM(AO51:AO56)</f>
        <v>0</v>
      </c>
      <c r="AP50" s="20">
        <f t="shared" ref="AP50" si="321">SUM(AP51:AP56)</f>
        <v>0</v>
      </c>
      <c r="AQ50" s="20">
        <f t="shared" ref="AQ50" si="322">SUM(AQ51:AQ56)</f>
        <v>0</v>
      </c>
      <c r="AR50" s="20">
        <f t="shared" ref="AR50" si="323">SUM(AR51:AR56)</f>
        <v>0</v>
      </c>
      <c r="AS50" s="20">
        <f t="shared" ref="AS50" si="324">SUM(AS51:AS56)</f>
        <v>0</v>
      </c>
      <c r="AT50" s="20">
        <f t="shared" ref="AT50" si="325">SUM(AT51:AT56)</f>
        <v>0</v>
      </c>
      <c r="AU50" s="20">
        <f t="shared" ref="AU50" si="326">SUM(AU51:AU56)</f>
        <v>0</v>
      </c>
      <c r="AV50" s="20">
        <f t="shared" ref="AV50" si="327">SUM(AV51:AV56)</f>
        <v>0</v>
      </c>
      <c r="AW50" s="20">
        <f t="shared" ref="AW50" si="328">SUM(AW51:AW56)</f>
        <v>0</v>
      </c>
      <c r="AX50" s="20">
        <f t="shared" ref="AX50" si="329">SUM(AX51:AX56)</f>
        <v>0</v>
      </c>
      <c r="AY50" s="20">
        <f t="shared" ref="AY50" si="330">SUM(AY51:AY56)</f>
        <v>0</v>
      </c>
      <c r="AZ50" s="20">
        <f t="shared" ref="AZ50" si="331">SUM(AZ51:AZ56)</f>
        <v>0</v>
      </c>
      <c r="BA50" s="20">
        <f t="shared" ref="BA50" si="332">SUM(BA51:BA56)</f>
        <v>0</v>
      </c>
      <c r="BB50" s="20">
        <f t="shared" ref="BB50" si="333">SUM(BB51:BB56)</f>
        <v>0</v>
      </c>
      <c r="BC50" s="20">
        <f t="shared" ref="BC50" si="334">SUM(BC51:BC56)</f>
        <v>0</v>
      </c>
      <c r="BD50" s="20">
        <f t="shared" ref="BD50" si="335">SUM(BD51:BD56)</f>
        <v>0</v>
      </c>
      <c r="BE50" s="20">
        <f t="shared" ref="BE50" si="336">SUM(BE51:BE56)</f>
        <v>0</v>
      </c>
      <c r="BF50" s="20">
        <f t="shared" ref="BF50" si="337">SUM(BF51:BF56)</f>
        <v>0</v>
      </c>
      <c r="BG50" s="20">
        <f t="shared" ref="BG50" si="338">SUM(BG51:BG56)</f>
        <v>0</v>
      </c>
      <c r="BH50" s="20">
        <f t="shared" ref="BH50" si="339">SUM(BH51:BH56)</f>
        <v>0</v>
      </c>
      <c r="BI50" s="20">
        <f t="shared" ref="BI50" si="340">SUM(BI51:BI56)</f>
        <v>20.858392350000003</v>
      </c>
      <c r="BJ50" s="20">
        <f t="shared" ref="BJ50" si="341">SUM(BJ51:BJ56)</f>
        <v>0</v>
      </c>
      <c r="BK50" s="20">
        <f t="shared" ref="BK50" si="342">SUM(BK51:BK56)</f>
        <v>0</v>
      </c>
      <c r="BL50" s="20">
        <f t="shared" ref="BL50" si="343">SUM(BL51:BL56)</f>
        <v>0</v>
      </c>
      <c r="BM50" s="20">
        <f t="shared" ref="BM50" si="344">SUM(BM51:BM56)</f>
        <v>0</v>
      </c>
      <c r="BN50" s="20">
        <f t="shared" ref="BN50" si="345">SUM(BN51:BN56)</f>
        <v>0</v>
      </c>
      <c r="BO50" s="20">
        <f t="shared" ref="BO50" si="346">SUM(BO51:BO56)</f>
        <v>0</v>
      </c>
      <c r="BP50" s="20">
        <f t="shared" ref="BP50" si="347">SUM(BP51:BP56)</f>
        <v>0</v>
      </c>
      <c r="BQ50" s="20">
        <f t="shared" ref="BQ50" si="348">SUM(BQ51:BQ56)</f>
        <v>0</v>
      </c>
      <c r="BR50" s="20">
        <f t="shared" ref="BR50" si="349">SUM(BR51:BR56)</f>
        <v>0</v>
      </c>
      <c r="BS50" s="20">
        <f t="shared" ref="BS50" si="350">SUM(BS51:BS56)</f>
        <v>0</v>
      </c>
      <c r="BT50" s="20">
        <f t="shared" ref="BT50" si="351">SUM(BT51:BT56)</f>
        <v>0</v>
      </c>
      <c r="BU50" s="20">
        <f t="shared" ref="BU50:BX50" si="352">SUM(BU51:BU56)</f>
        <v>0</v>
      </c>
      <c r="BV50" s="20">
        <f t="shared" si="352"/>
        <v>20.858392350000003</v>
      </c>
      <c r="BW50" s="136" t="str">
        <f t="shared" si="76"/>
        <v>-</v>
      </c>
      <c r="BX50" s="20">
        <f t="shared" si="352"/>
        <v>0</v>
      </c>
      <c r="BY50" s="20"/>
      <c r="BZ50" s="20"/>
      <c r="CA50" s="242"/>
    </row>
    <row r="51" spans="1:79" s="7" customFormat="1" ht="47.25">
      <c r="A51" s="232">
        <v>1</v>
      </c>
      <c r="B51" s="9" t="s">
        <v>166</v>
      </c>
      <c r="C51" s="9" t="s">
        <v>167</v>
      </c>
      <c r="D51" s="9">
        <f>K51+R51+Y51+AF51</f>
        <v>0</v>
      </c>
      <c r="E51" s="9">
        <f>L51+S51+Z51+AG51</f>
        <v>0</v>
      </c>
      <c r="F51" s="9">
        <f t="shared" ref="F51:J51" si="353">M51+T51+AA51+AH51</f>
        <v>0</v>
      </c>
      <c r="G51" s="9">
        <f t="shared" si="353"/>
        <v>0</v>
      </c>
      <c r="H51" s="9">
        <f t="shared" si="353"/>
        <v>0</v>
      </c>
      <c r="I51" s="9">
        <f t="shared" si="353"/>
        <v>0</v>
      </c>
      <c r="J51" s="9">
        <f t="shared" si="353"/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f>AT51+BA51+BH51+BO51</f>
        <v>0</v>
      </c>
      <c r="AN51" s="18">
        <f t="shared" ref="AN51:AS51" si="354">AU51+BB51+BI51+BP51</f>
        <v>12.10458004</v>
      </c>
      <c r="AO51" s="18">
        <f t="shared" si="354"/>
        <v>0</v>
      </c>
      <c r="AP51" s="18">
        <f t="shared" si="354"/>
        <v>0</v>
      </c>
      <c r="AQ51" s="18">
        <f t="shared" si="354"/>
        <v>0</v>
      </c>
      <c r="AR51" s="18">
        <f t="shared" si="354"/>
        <v>0</v>
      </c>
      <c r="AS51" s="18">
        <f t="shared" si="354"/>
        <v>0</v>
      </c>
      <c r="AT51" s="18">
        <v>0</v>
      </c>
      <c r="AU51" s="18">
        <v>0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  <c r="BD51" s="18">
        <v>0</v>
      </c>
      <c r="BE51" s="18">
        <v>0</v>
      </c>
      <c r="BF51" s="18">
        <v>0</v>
      </c>
      <c r="BG51" s="18">
        <v>0</v>
      </c>
      <c r="BH51" s="18">
        <v>0</v>
      </c>
      <c r="BI51" s="18">
        <v>12.10458004</v>
      </c>
      <c r="BJ51" s="18">
        <v>0</v>
      </c>
      <c r="BK51" s="18">
        <v>0</v>
      </c>
      <c r="BL51" s="18">
        <v>0</v>
      </c>
      <c r="BM51" s="18">
        <v>0</v>
      </c>
      <c r="BN51" s="18">
        <v>0</v>
      </c>
      <c r="BO51" s="18">
        <v>0</v>
      </c>
      <c r="BP51" s="18">
        <v>0</v>
      </c>
      <c r="BQ51" s="18">
        <v>0</v>
      </c>
      <c r="BR51" s="18">
        <v>0</v>
      </c>
      <c r="BS51" s="18">
        <v>0</v>
      </c>
      <c r="BT51" s="18">
        <v>0</v>
      </c>
      <c r="BU51" s="18">
        <v>0</v>
      </c>
      <c r="BV51" s="275">
        <f>AN51-L51-S51-Z51</f>
        <v>12.10458004</v>
      </c>
      <c r="BW51" s="136" t="str">
        <f>IF((L51+S51+Z51)&gt;0,AN51/(L51+S51+Z51),"-")</f>
        <v>-</v>
      </c>
      <c r="BX51" s="275">
        <f>AM51-D51</f>
        <v>0</v>
      </c>
      <c r="BY51" s="136" t="str">
        <f>IF(D51&gt;0,AM51/D51,"-")</f>
        <v>-</v>
      </c>
      <c r="BZ51" s="18">
        <v>0</v>
      </c>
      <c r="CA51" s="244" t="s">
        <v>443</v>
      </c>
    </row>
    <row r="52" spans="1:79" s="7" customFormat="1" ht="51" customHeight="1">
      <c r="A52" s="232">
        <f>A51+1</f>
        <v>2</v>
      </c>
      <c r="B52" s="9" t="s">
        <v>168</v>
      </c>
      <c r="C52" s="9" t="s">
        <v>169</v>
      </c>
      <c r="D52" s="9">
        <f t="shared" ref="D52:E56" si="355">K52+R52+Y52+AF52</f>
        <v>0</v>
      </c>
      <c r="E52" s="9">
        <f t="shared" si="355"/>
        <v>0</v>
      </c>
      <c r="F52" s="9">
        <f t="shared" ref="F52:F56" si="356">M52+T52+AA52+AH52</f>
        <v>0</v>
      </c>
      <c r="G52" s="9">
        <f t="shared" ref="G52:G56" si="357">N52+U52+AB52+AI52</f>
        <v>0</v>
      </c>
      <c r="H52" s="9">
        <f t="shared" ref="H52:H56" si="358">O52+V52+AC52+AJ52</f>
        <v>0</v>
      </c>
      <c r="I52" s="9">
        <f t="shared" ref="I52:I56" si="359">P52+W52+AD52+AK52</f>
        <v>0</v>
      </c>
      <c r="J52" s="9">
        <f t="shared" ref="J52:J56" si="360">Q52+X52+AE52+AL52</f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f t="shared" ref="AM52:AM56" si="361">AT52+BA52+BH52+BO52</f>
        <v>0</v>
      </c>
      <c r="AN52" s="18">
        <f t="shared" ref="AN52:AN56" si="362">AU52+BB52+BI52+BP52</f>
        <v>0</v>
      </c>
      <c r="AO52" s="18">
        <f t="shared" ref="AO52:AO56" si="363">AV52+BC52+BJ52+BQ52</f>
        <v>0</v>
      </c>
      <c r="AP52" s="18">
        <f t="shared" ref="AP52:AP56" si="364">AW52+BD52+BK52+BR52</f>
        <v>0</v>
      </c>
      <c r="AQ52" s="18">
        <f t="shared" ref="AQ52:AQ56" si="365">AX52+BE52+BL52+BS52</f>
        <v>0</v>
      </c>
      <c r="AR52" s="18">
        <f t="shared" ref="AR52:AR56" si="366">AY52+BF52+BM52+BT52</f>
        <v>0</v>
      </c>
      <c r="AS52" s="18">
        <f t="shared" ref="AS52:AS56" si="367">AZ52+BG52+BN52+BU52</f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  <c r="BD52" s="18">
        <v>0</v>
      </c>
      <c r="BE52" s="18">
        <v>0</v>
      </c>
      <c r="BF52" s="18">
        <v>0</v>
      </c>
      <c r="BG52" s="18">
        <v>0</v>
      </c>
      <c r="BH52" s="18">
        <v>0</v>
      </c>
      <c r="BI52" s="18">
        <v>0</v>
      </c>
      <c r="BJ52" s="18">
        <v>0</v>
      </c>
      <c r="BK52" s="18">
        <v>0</v>
      </c>
      <c r="BL52" s="18">
        <v>0</v>
      </c>
      <c r="BM52" s="18">
        <v>0</v>
      </c>
      <c r="BN52" s="18">
        <v>0</v>
      </c>
      <c r="BO52" s="18">
        <v>0</v>
      </c>
      <c r="BP52" s="18">
        <v>0</v>
      </c>
      <c r="BQ52" s="18">
        <v>0</v>
      </c>
      <c r="BR52" s="18">
        <v>0</v>
      </c>
      <c r="BS52" s="18">
        <v>0</v>
      </c>
      <c r="BT52" s="18">
        <v>0</v>
      </c>
      <c r="BU52" s="18">
        <v>0</v>
      </c>
      <c r="BV52" s="275">
        <f t="shared" ref="BV52:BV56" si="368">AN52-L52-S52-Z52</f>
        <v>0</v>
      </c>
      <c r="BW52" s="136" t="str">
        <f t="shared" ref="BW52:BW115" si="369">IF((L52+S52+Z52)&gt;0,AN52/(L52+S52+Z52),"-")</f>
        <v>-</v>
      </c>
      <c r="BX52" s="275">
        <f t="shared" ref="BX52:BX56" si="370">AM52-D52</f>
        <v>0</v>
      </c>
      <c r="BY52" s="136" t="str">
        <f t="shared" ref="BY52:BY56" si="371">IF(D52&gt;0,AM52/D52,"-")</f>
        <v>-</v>
      </c>
      <c r="BZ52" s="18">
        <v>0</v>
      </c>
      <c r="CA52" s="244" t="s">
        <v>443</v>
      </c>
    </row>
    <row r="53" spans="1:79" s="7" customFormat="1" ht="47.25">
      <c r="A53" s="232">
        <f>A52+1</f>
        <v>3</v>
      </c>
      <c r="B53" s="9" t="s">
        <v>170</v>
      </c>
      <c r="C53" s="9" t="s">
        <v>171</v>
      </c>
      <c r="D53" s="9">
        <f t="shared" si="355"/>
        <v>0</v>
      </c>
      <c r="E53" s="9">
        <f t="shared" si="355"/>
        <v>0</v>
      </c>
      <c r="F53" s="9">
        <f t="shared" si="356"/>
        <v>0</v>
      </c>
      <c r="G53" s="9">
        <f t="shared" si="357"/>
        <v>0</v>
      </c>
      <c r="H53" s="9">
        <f t="shared" si="358"/>
        <v>0</v>
      </c>
      <c r="I53" s="9">
        <f t="shared" si="359"/>
        <v>0</v>
      </c>
      <c r="J53" s="9">
        <f t="shared" si="360"/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f t="shared" si="361"/>
        <v>0</v>
      </c>
      <c r="AN53" s="18">
        <f t="shared" si="362"/>
        <v>8.7538123100000007</v>
      </c>
      <c r="AO53" s="18">
        <f t="shared" si="363"/>
        <v>0</v>
      </c>
      <c r="AP53" s="18">
        <f t="shared" si="364"/>
        <v>0</v>
      </c>
      <c r="AQ53" s="18">
        <f t="shared" si="365"/>
        <v>0</v>
      </c>
      <c r="AR53" s="18">
        <f t="shared" si="366"/>
        <v>0</v>
      </c>
      <c r="AS53" s="18">
        <f t="shared" si="367"/>
        <v>0</v>
      </c>
      <c r="AT53" s="18">
        <v>0</v>
      </c>
      <c r="AU53" s="18">
        <v>0</v>
      </c>
      <c r="AV53" s="18">
        <v>0</v>
      </c>
      <c r="AW53" s="18">
        <v>0</v>
      </c>
      <c r="AX53" s="18">
        <v>0</v>
      </c>
      <c r="AY53" s="18">
        <v>0</v>
      </c>
      <c r="AZ53" s="18">
        <v>0</v>
      </c>
      <c r="BA53" s="18">
        <v>0</v>
      </c>
      <c r="BB53" s="18">
        <v>0</v>
      </c>
      <c r="BC53" s="18">
        <v>0</v>
      </c>
      <c r="BD53" s="18">
        <v>0</v>
      </c>
      <c r="BE53" s="18">
        <v>0</v>
      </c>
      <c r="BF53" s="18">
        <v>0</v>
      </c>
      <c r="BG53" s="18">
        <v>0</v>
      </c>
      <c r="BH53" s="18">
        <v>0</v>
      </c>
      <c r="BI53" s="18">
        <v>8.7538123100000007</v>
      </c>
      <c r="BJ53" s="18">
        <v>0</v>
      </c>
      <c r="BK53" s="18">
        <v>0</v>
      </c>
      <c r="BL53" s="18">
        <v>0</v>
      </c>
      <c r="BM53" s="18">
        <v>0</v>
      </c>
      <c r="BN53" s="18">
        <v>0</v>
      </c>
      <c r="BO53" s="18">
        <v>0</v>
      </c>
      <c r="BP53" s="18">
        <v>0</v>
      </c>
      <c r="BQ53" s="18">
        <v>0</v>
      </c>
      <c r="BR53" s="18">
        <v>0</v>
      </c>
      <c r="BS53" s="18">
        <v>0</v>
      </c>
      <c r="BT53" s="18">
        <v>0</v>
      </c>
      <c r="BU53" s="18">
        <v>0</v>
      </c>
      <c r="BV53" s="275">
        <f t="shared" si="368"/>
        <v>8.7538123100000007</v>
      </c>
      <c r="BW53" s="136" t="str">
        <f t="shared" si="369"/>
        <v>-</v>
      </c>
      <c r="BX53" s="275">
        <f t="shared" si="370"/>
        <v>0</v>
      </c>
      <c r="BY53" s="136" t="str">
        <f t="shared" si="371"/>
        <v>-</v>
      </c>
      <c r="BZ53" s="18">
        <v>0</v>
      </c>
      <c r="CA53" s="244" t="s">
        <v>443</v>
      </c>
    </row>
    <row r="54" spans="1:79" s="3" customFormat="1" ht="63">
      <c r="A54" s="425">
        <f>A53+1</f>
        <v>4</v>
      </c>
      <c r="B54" s="286" t="s">
        <v>172</v>
      </c>
      <c r="C54" s="286" t="s">
        <v>173</v>
      </c>
      <c r="D54" s="286">
        <f t="shared" ref="D54:J55" si="372">K54+R54+Y54+AF54</f>
        <v>0</v>
      </c>
      <c r="E54" s="286">
        <f t="shared" si="372"/>
        <v>0</v>
      </c>
      <c r="F54" s="286">
        <f t="shared" si="372"/>
        <v>0</v>
      </c>
      <c r="G54" s="286">
        <f t="shared" si="372"/>
        <v>0</v>
      </c>
      <c r="H54" s="286">
        <f t="shared" si="372"/>
        <v>0</v>
      </c>
      <c r="I54" s="286">
        <f t="shared" si="372"/>
        <v>0</v>
      </c>
      <c r="J54" s="286">
        <f t="shared" si="372"/>
        <v>0</v>
      </c>
      <c r="K54" s="244">
        <v>0</v>
      </c>
      <c r="L54" s="244">
        <v>0</v>
      </c>
      <c r="M54" s="244">
        <v>0</v>
      </c>
      <c r="N54" s="244">
        <v>0</v>
      </c>
      <c r="O54" s="244">
        <v>0</v>
      </c>
      <c r="P54" s="244">
        <v>0</v>
      </c>
      <c r="Q54" s="244">
        <v>0</v>
      </c>
      <c r="R54" s="244">
        <v>0</v>
      </c>
      <c r="S54" s="244">
        <v>0</v>
      </c>
      <c r="T54" s="244">
        <v>0</v>
      </c>
      <c r="U54" s="244">
        <v>0</v>
      </c>
      <c r="V54" s="244">
        <v>0</v>
      </c>
      <c r="W54" s="244">
        <v>0</v>
      </c>
      <c r="X54" s="244">
        <v>0</v>
      </c>
      <c r="Y54" s="244">
        <v>0</v>
      </c>
      <c r="Z54" s="244">
        <v>0</v>
      </c>
      <c r="AA54" s="244">
        <v>0</v>
      </c>
      <c r="AB54" s="244">
        <v>0</v>
      </c>
      <c r="AC54" s="244">
        <v>0</v>
      </c>
      <c r="AD54" s="244">
        <v>0</v>
      </c>
      <c r="AE54" s="244">
        <v>0</v>
      </c>
      <c r="AF54" s="244">
        <v>0</v>
      </c>
      <c r="AG54" s="244">
        <v>0</v>
      </c>
      <c r="AH54" s="244">
        <v>0</v>
      </c>
      <c r="AI54" s="244">
        <v>0</v>
      </c>
      <c r="AJ54" s="244">
        <v>0</v>
      </c>
      <c r="AK54" s="244">
        <v>0</v>
      </c>
      <c r="AL54" s="244">
        <v>0</v>
      </c>
      <c r="AM54" s="244">
        <f t="shared" ref="AM54:AS55" si="373">AT54+BA54+BH54+BO54</f>
        <v>0</v>
      </c>
      <c r="AN54" s="244">
        <f t="shared" si="373"/>
        <v>0</v>
      </c>
      <c r="AO54" s="244">
        <f t="shared" si="373"/>
        <v>0</v>
      </c>
      <c r="AP54" s="244">
        <f t="shared" si="373"/>
        <v>0</v>
      </c>
      <c r="AQ54" s="244">
        <f t="shared" si="373"/>
        <v>0</v>
      </c>
      <c r="AR54" s="244">
        <f t="shared" si="373"/>
        <v>0</v>
      </c>
      <c r="AS54" s="244">
        <f t="shared" si="373"/>
        <v>0</v>
      </c>
      <c r="AT54" s="291">
        <v>0</v>
      </c>
      <c r="AU54" s="291">
        <v>0</v>
      </c>
      <c r="AV54" s="291">
        <v>0</v>
      </c>
      <c r="AW54" s="291">
        <v>0</v>
      </c>
      <c r="AX54" s="291">
        <v>0</v>
      </c>
      <c r="AY54" s="291">
        <v>0</v>
      </c>
      <c r="AZ54" s="291">
        <v>0</v>
      </c>
      <c r="BA54" s="291">
        <v>0</v>
      </c>
      <c r="BB54" s="291">
        <v>0</v>
      </c>
      <c r="BC54" s="291">
        <v>0</v>
      </c>
      <c r="BD54" s="291">
        <v>0</v>
      </c>
      <c r="BE54" s="291">
        <v>0</v>
      </c>
      <c r="BF54" s="291">
        <v>0</v>
      </c>
      <c r="BG54" s="291">
        <v>0</v>
      </c>
      <c r="BH54" s="291">
        <v>0</v>
      </c>
      <c r="BI54" s="291">
        <v>0</v>
      </c>
      <c r="BJ54" s="291">
        <v>0</v>
      </c>
      <c r="BK54" s="291">
        <v>0</v>
      </c>
      <c r="BL54" s="291">
        <v>0</v>
      </c>
      <c r="BM54" s="291">
        <v>0</v>
      </c>
      <c r="BN54" s="291">
        <v>0</v>
      </c>
      <c r="BO54" s="291">
        <v>0</v>
      </c>
      <c r="BP54" s="291">
        <v>0</v>
      </c>
      <c r="BQ54" s="291">
        <v>0</v>
      </c>
      <c r="BR54" s="291">
        <v>0</v>
      </c>
      <c r="BS54" s="291">
        <v>0</v>
      </c>
      <c r="BT54" s="291">
        <v>0</v>
      </c>
      <c r="BU54" s="291">
        <v>0</v>
      </c>
      <c r="BV54" s="361">
        <f t="shared" si="368"/>
        <v>0</v>
      </c>
      <c r="BW54" s="136" t="str">
        <f t="shared" si="369"/>
        <v>-</v>
      </c>
      <c r="BX54" s="361">
        <f>AM54-D54</f>
        <v>0</v>
      </c>
      <c r="BY54" s="136" t="str">
        <f>IF(D54&gt;0,AM54/D54,"-")</f>
        <v>-</v>
      </c>
      <c r="BZ54" s="244">
        <v>0</v>
      </c>
      <c r="CA54" s="244" t="s">
        <v>443</v>
      </c>
    </row>
    <row r="55" spans="1:79" s="3" customFormat="1" ht="47.25">
      <c r="A55" s="425">
        <f>A54+1</f>
        <v>5</v>
      </c>
      <c r="B55" s="286" t="s">
        <v>174</v>
      </c>
      <c r="C55" s="286" t="s">
        <v>175</v>
      </c>
      <c r="D55" s="286">
        <f t="shared" si="372"/>
        <v>0</v>
      </c>
      <c r="E55" s="286">
        <f t="shared" si="372"/>
        <v>0</v>
      </c>
      <c r="F55" s="286">
        <f t="shared" si="372"/>
        <v>0</v>
      </c>
      <c r="G55" s="286">
        <f t="shared" si="372"/>
        <v>0</v>
      </c>
      <c r="H55" s="286">
        <f t="shared" si="372"/>
        <v>0</v>
      </c>
      <c r="I55" s="286">
        <f t="shared" si="372"/>
        <v>0</v>
      </c>
      <c r="J55" s="286">
        <f t="shared" si="372"/>
        <v>0</v>
      </c>
      <c r="K55" s="244">
        <v>0</v>
      </c>
      <c r="L55" s="244">
        <v>0</v>
      </c>
      <c r="M55" s="244">
        <v>0</v>
      </c>
      <c r="N55" s="244">
        <v>0</v>
      </c>
      <c r="O55" s="244">
        <v>0</v>
      </c>
      <c r="P55" s="244">
        <v>0</v>
      </c>
      <c r="Q55" s="244">
        <v>0</v>
      </c>
      <c r="R55" s="244">
        <v>0</v>
      </c>
      <c r="S55" s="244">
        <v>0</v>
      </c>
      <c r="T55" s="244">
        <v>0</v>
      </c>
      <c r="U55" s="244">
        <v>0</v>
      </c>
      <c r="V55" s="244">
        <v>0</v>
      </c>
      <c r="W55" s="244">
        <v>0</v>
      </c>
      <c r="X55" s="244">
        <v>0</v>
      </c>
      <c r="Y55" s="244">
        <v>0</v>
      </c>
      <c r="Z55" s="244">
        <v>0</v>
      </c>
      <c r="AA55" s="244">
        <v>0</v>
      </c>
      <c r="AB55" s="244">
        <v>0</v>
      </c>
      <c r="AC55" s="244">
        <v>0</v>
      </c>
      <c r="AD55" s="244">
        <v>0</v>
      </c>
      <c r="AE55" s="244">
        <v>0</v>
      </c>
      <c r="AF55" s="244">
        <v>0</v>
      </c>
      <c r="AG55" s="244">
        <v>0</v>
      </c>
      <c r="AH55" s="244">
        <v>0</v>
      </c>
      <c r="AI55" s="244">
        <v>0</v>
      </c>
      <c r="AJ55" s="244">
        <v>0</v>
      </c>
      <c r="AK55" s="244">
        <v>0</v>
      </c>
      <c r="AL55" s="244">
        <v>0</v>
      </c>
      <c r="AM55" s="244">
        <f t="shared" si="373"/>
        <v>0</v>
      </c>
      <c r="AN55" s="244">
        <f t="shared" si="373"/>
        <v>0</v>
      </c>
      <c r="AO55" s="244">
        <f t="shared" si="373"/>
        <v>0</v>
      </c>
      <c r="AP55" s="244">
        <f t="shared" si="373"/>
        <v>0</v>
      </c>
      <c r="AQ55" s="244">
        <f t="shared" si="373"/>
        <v>0</v>
      </c>
      <c r="AR55" s="244">
        <f t="shared" si="373"/>
        <v>0</v>
      </c>
      <c r="AS55" s="244">
        <f t="shared" si="373"/>
        <v>0</v>
      </c>
      <c r="AT55" s="291">
        <v>0</v>
      </c>
      <c r="AU55" s="291">
        <v>0</v>
      </c>
      <c r="AV55" s="291">
        <v>0</v>
      </c>
      <c r="AW55" s="291">
        <v>0</v>
      </c>
      <c r="AX55" s="291">
        <v>0</v>
      </c>
      <c r="AY55" s="291">
        <v>0</v>
      </c>
      <c r="AZ55" s="291">
        <v>0</v>
      </c>
      <c r="BA55" s="291">
        <v>0</v>
      </c>
      <c r="BB55" s="291">
        <v>0</v>
      </c>
      <c r="BC55" s="291">
        <v>0</v>
      </c>
      <c r="BD55" s="291">
        <v>0</v>
      </c>
      <c r="BE55" s="291">
        <v>0</v>
      </c>
      <c r="BF55" s="291">
        <v>0</v>
      </c>
      <c r="BG55" s="291">
        <v>0</v>
      </c>
      <c r="BH55" s="291">
        <v>0</v>
      </c>
      <c r="BI55" s="291">
        <v>0</v>
      </c>
      <c r="BJ55" s="291">
        <v>0</v>
      </c>
      <c r="BK55" s="291">
        <v>0</v>
      </c>
      <c r="BL55" s="291">
        <v>0</v>
      </c>
      <c r="BM55" s="291">
        <v>0</v>
      </c>
      <c r="BN55" s="291">
        <v>0</v>
      </c>
      <c r="BO55" s="291">
        <v>0</v>
      </c>
      <c r="BP55" s="291">
        <v>0</v>
      </c>
      <c r="BQ55" s="291">
        <v>0</v>
      </c>
      <c r="BR55" s="291">
        <v>0</v>
      </c>
      <c r="BS55" s="291">
        <v>0</v>
      </c>
      <c r="BT55" s="291">
        <v>0</v>
      </c>
      <c r="BU55" s="291">
        <v>0</v>
      </c>
      <c r="BV55" s="361">
        <f t="shared" si="368"/>
        <v>0</v>
      </c>
      <c r="BW55" s="136" t="str">
        <f t="shared" si="369"/>
        <v>-</v>
      </c>
      <c r="BX55" s="361">
        <f>AM55-D55</f>
        <v>0</v>
      </c>
      <c r="BY55" s="136" t="str">
        <f>IF(D55&gt;0,AM55/D55,"-")</f>
        <v>-</v>
      </c>
      <c r="BZ55" s="244">
        <v>0</v>
      </c>
      <c r="CA55" s="244" t="s">
        <v>443</v>
      </c>
    </row>
    <row r="56" spans="1:79" s="7" customFormat="1" ht="47.25">
      <c r="A56" s="232">
        <f>A55+1</f>
        <v>6</v>
      </c>
      <c r="B56" s="9" t="s">
        <v>176</v>
      </c>
      <c r="C56" s="9" t="s">
        <v>177</v>
      </c>
      <c r="D56" s="9">
        <f t="shared" si="355"/>
        <v>0</v>
      </c>
      <c r="E56" s="9">
        <f t="shared" si="355"/>
        <v>0</v>
      </c>
      <c r="F56" s="9">
        <f t="shared" si="356"/>
        <v>0</v>
      </c>
      <c r="G56" s="9">
        <f t="shared" si="357"/>
        <v>0</v>
      </c>
      <c r="H56" s="9">
        <f t="shared" si="358"/>
        <v>0</v>
      </c>
      <c r="I56" s="9">
        <f t="shared" si="359"/>
        <v>0</v>
      </c>
      <c r="J56" s="9">
        <f t="shared" si="360"/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f t="shared" si="361"/>
        <v>0</v>
      </c>
      <c r="AN56" s="18">
        <f t="shared" si="362"/>
        <v>0</v>
      </c>
      <c r="AO56" s="18">
        <f t="shared" si="363"/>
        <v>0</v>
      </c>
      <c r="AP56" s="18">
        <f t="shared" si="364"/>
        <v>0</v>
      </c>
      <c r="AQ56" s="18">
        <f t="shared" si="365"/>
        <v>0</v>
      </c>
      <c r="AR56" s="18">
        <f t="shared" si="366"/>
        <v>0</v>
      </c>
      <c r="AS56" s="18">
        <f t="shared" si="367"/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18">
        <v>0</v>
      </c>
      <c r="BF56" s="18">
        <v>0</v>
      </c>
      <c r="BG56" s="18">
        <v>0</v>
      </c>
      <c r="BH56" s="18">
        <v>0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18">
        <v>0</v>
      </c>
      <c r="BO56" s="18">
        <v>0</v>
      </c>
      <c r="BP56" s="18">
        <v>0</v>
      </c>
      <c r="BQ56" s="18">
        <v>0</v>
      </c>
      <c r="BR56" s="18">
        <v>0</v>
      </c>
      <c r="BS56" s="18">
        <v>0</v>
      </c>
      <c r="BT56" s="18">
        <v>0</v>
      </c>
      <c r="BU56" s="18">
        <v>0</v>
      </c>
      <c r="BV56" s="275">
        <f t="shared" si="368"/>
        <v>0</v>
      </c>
      <c r="BW56" s="136" t="str">
        <f t="shared" si="369"/>
        <v>-</v>
      </c>
      <c r="BX56" s="275">
        <f t="shared" si="370"/>
        <v>0</v>
      </c>
      <c r="BY56" s="136" t="str">
        <f t="shared" si="371"/>
        <v>-</v>
      </c>
      <c r="BZ56" s="18">
        <v>0</v>
      </c>
      <c r="CA56" s="244" t="s">
        <v>443</v>
      </c>
    </row>
    <row r="57" spans="1:79" s="10" customFormat="1">
      <c r="A57" s="218" t="s">
        <v>6</v>
      </c>
      <c r="B57" s="218" t="s">
        <v>18</v>
      </c>
      <c r="C57" s="218"/>
      <c r="D57" s="20">
        <f>SUM(D58:D61)</f>
        <v>0</v>
      </c>
      <c r="E57" s="20">
        <f t="shared" ref="E57" si="374">SUM(E58:E61)</f>
        <v>0</v>
      </c>
      <c r="F57" s="20">
        <f t="shared" ref="F57" si="375">SUM(F58:F61)</f>
        <v>0</v>
      </c>
      <c r="G57" s="20">
        <f t="shared" ref="G57" si="376">SUM(G58:G61)</f>
        <v>0</v>
      </c>
      <c r="H57" s="20">
        <f t="shared" ref="H57" si="377">SUM(H58:H61)</f>
        <v>0</v>
      </c>
      <c r="I57" s="20">
        <f t="shared" ref="I57" si="378">SUM(I58:I61)</f>
        <v>0</v>
      </c>
      <c r="J57" s="20">
        <f t="shared" ref="J57" si="379">SUM(J58:J61)</f>
        <v>0</v>
      </c>
      <c r="K57" s="20">
        <f t="shared" ref="K57" si="380">SUM(K58:K61)</f>
        <v>0</v>
      </c>
      <c r="L57" s="20">
        <f t="shared" ref="L57" si="381">SUM(L58:L61)</f>
        <v>0</v>
      </c>
      <c r="M57" s="20">
        <f t="shared" ref="M57" si="382">SUM(M58:M61)</f>
        <v>0</v>
      </c>
      <c r="N57" s="20">
        <f t="shared" ref="N57" si="383">SUM(N58:N61)</f>
        <v>0</v>
      </c>
      <c r="O57" s="20">
        <f t="shared" ref="O57" si="384">SUM(O58:O61)</f>
        <v>0</v>
      </c>
      <c r="P57" s="20">
        <f t="shared" ref="P57" si="385">SUM(P58:P61)</f>
        <v>0</v>
      </c>
      <c r="Q57" s="20">
        <f t="shared" ref="Q57" si="386">SUM(Q58:Q61)</f>
        <v>0</v>
      </c>
      <c r="R57" s="20">
        <f t="shared" ref="R57" si="387">SUM(R58:R61)</f>
        <v>0</v>
      </c>
      <c r="S57" s="20">
        <f t="shared" ref="S57" si="388">SUM(S58:S61)</f>
        <v>0</v>
      </c>
      <c r="T57" s="20">
        <f t="shared" ref="T57" si="389">SUM(T58:T61)</f>
        <v>0</v>
      </c>
      <c r="U57" s="20">
        <f t="shared" ref="U57" si="390">SUM(U58:U61)</f>
        <v>0</v>
      </c>
      <c r="V57" s="20">
        <f t="shared" ref="V57" si="391">SUM(V58:V61)</f>
        <v>0</v>
      </c>
      <c r="W57" s="20">
        <f t="shared" ref="W57" si="392">SUM(W58:W61)</f>
        <v>0</v>
      </c>
      <c r="X57" s="20">
        <f t="shared" ref="X57" si="393">SUM(X58:X61)</f>
        <v>0</v>
      </c>
      <c r="Y57" s="20">
        <f t="shared" ref="Y57" si="394">SUM(Y58:Y61)</f>
        <v>0</v>
      </c>
      <c r="Z57" s="20">
        <f t="shared" ref="Z57" si="395">SUM(Z58:Z61)</f>
        <v>0</v>
      </c>
      <c r="AA57" s="20">
        <f t="shared" ref="AA57" si="396">SUM(AA58:AA61)</f>
        <v>0</v>
      </c>
      <c r="AB57" s="20">
        <f t="shared" ref="AB57" si="397">SUM(AB58:AB61)</f>
        <v>0</v>
      </c>
      <c r="AC57" s="20">
        <f t="shared" ref="AC57" si="398">SUM(AC58:AC61)</f>
        <v>0</v>
      </c>
      <c r="AD57" s="20">
        <f t="shared" ref="AD57" si="399">SUM(AD58:AD61)</f>
        <v>0</v>
      </c>
      <c r="AE57" s="20">
        <f t="shared" ref="AE57" si="400">SUM(AE58:AE61)</f>
        <v>0</v>
      </c>
      <c r="AF57" s="20">
        <f t="shared" ref="AF57" si="401">SUM(AF58:AF61)</f>
        <v>0</v>
      </c>
      <c r="AG57" s="20">
        <f t="shared" ref="AG57" si="402">SUM(AG58:AG61)</f>
        <v>0</v>
      </c>
      <c r="AH57" s="20">
        <f t="shared" ref="AH57" si="403">SUM(AH58:AH61)</f>
        <v>0</v>
      </c>
      <c r="AI57" s="20">
        <f t="shared" ref="AI57" si="404">SUM(AI58:AI61)</f>
        <v>0</v>
      </c>
      <c r="AJ57" s="20">
        <f t="shared" ref="AJ57" si="405">SUM(AJ58:AJ61)</f>
        <v>0</v>
      </c>
      <c r="AK57" s="20">
        <f t="shared" ref="AK57" si="406">SUM(AK58:AK61)</f>
        <v>0</v>
      </c>
      <c r="AL57" s="20">
        <f t="shared" ref="AL57" si="407">SUM(AL58:AL61)</f>
        <v>0</v>
      </c>
      <c r="AM57" s="20">
        <f t="shared" ref="AM57" si="408">SUM(AM58:AM61)</f>
        <v>0</v>
      </c>
      <c r="AN57" s="20">
        <f t="shared" ref="AN57" si="409">SUM(AN58:AN61)</f>
        <v>0</v>
      </c>
      <c r="AO57" s="20">
        <f t="shared" ref="AO57" si="410">SUM(AO58:AO61)</f>
        <v>0</v>
      </c>
      <c r="AP57" s="20">
        <f t="shared" ref="AP57" si="411">SUM(AP58:AP61)</f>
        <v>0</v>
      </c>
      <c r="AQ57" s="20">
        <f t="shared" ref="AQ57" si="412">SUM(AQ58:AQ61)</f>
        <v>0</v>
      </c>
      <c r="AR57" s="20">
        <f t="shared" ref="AR57" si="413">SUM(AR58:AR61)</f>
        <v>0</v>
      </c>
      <c r="AS57" s="20">
        <f t="shared" ref="AS57" si="414">SUM(AS58:AS61)</f>
        <v>0</v>
      </c>
      <c r="AT57" s="20">
        <f t="shared" ref="AT57" si="415">SUM(AT58:AT61)</f>
        <v>0</v>
      </c>
      <c r="AU57" s="20">
        <f t="shared" ref="AU57" si="416">SUM(AU58:AU61)</f>
        <v>0</v>
      </c>
      <c r="AV57" s="20">
        <f t="shared" ref="AV57" si="417">SUM(AV58:AV61)</f>
        <v>0</v>
      </c>
      <c r="AW57" s="20">
        <f t="shared" ref="AW57" si="418">SUM(AW58:AW61)</f>
        <v>0</v>
      </c>
      <c r="AX57" s="20">
        <f t="shared" ref="AX57" si="419">SUM(AX58:AX61)</f>
        <v>0</v>
      </c>
      <c r="AY57" s="20">
        <f t="shared" ref="AY57" si="420">SUM(AY58:AY61)</f>
        <v>0</v>
      </c>
      <c r="AZ57" s="20">
        <f t="shared" ref="AZ57" si="421">SUM(AZ58:AZ61)</f>
        <v>0</v>
      </c>
      <c r="BA57" s="20">
        <f t="shared" ref="BA57" si="422">SUM(BA58:BA61)</f>
        <v>0</v>
      </c>
      <c r="BB57" s="20">
        <f t="shared" ref="BB57" si="423">SUM(BB58:BB61)</f>
        <v>0</v>
      </c>
      <c r="BC57" s="20">
        <f t="shared" ref="BC57" si="424">SUM(BC58:BC61)</f>
        <v>0</v>
      </c>
      <c r="BD57" s="20">
        <f t="shared" ref="BD57" si="425">SUM(BD58:BD61)</f>
        <v>0</v>
      </c>
      <c r="BE57" s="20">
        <f t="shared" ref="BE57" si="426">SUM(BE58:BE61)</f>
        <v>0</v>
      </c>
      <c r="BF57" s="20">
        <f t="shared" ref="BF57" si="427">SUM(BF58:BF61)</f>
        <v>0</v>
      </c>
      <c r="BG57" s="20">
        <f t="shared" ref="BG57" si="428">SUM(BG58:BG61)</f>
        <v>0</v>
      </c>
      <c r="BH57" s="20">
        <f t="shared" ref="BH57" si="429">SUM(BH58:BH61)</f>
        <v>0</v>
      </c>
      <c r="BI57" s="20">
        <f t="shared" ref="BI57" si="430">SUM(BI58:BI61)</f>
        <v>0</v>
      </c>
      <c r="BJ57" s="20">
        <f t="shared" ref="BJ57" si="431">SUM(BJ58:BJ61)</f>
        <v>0</v>
      </c>
      <c r="BK57" s="20">
        <f t="shared" ref="BK57" si="432">SUM(BK58:BK61)</f>
        <v>0</v>
      </c>
      <c r="BL57" s="20">
        <f t="shared" ref="BL57" si="433">SUM(BL58:BL61)</f>
        <v>0</v>
      </c>
      <c r="BM57" s="20">
        <f t="shared" ref="BM57" si="434">SUM(BM58:BM61)</f>
        <v>0</v>
      </c>
      <c r="BN57" s="20">
        <f t="shared" ref="BN57" si="435">SUM(BN58:BN61)</f>
        <v>0</v>
      </c>
      <c r="BO57" s="20">
        <f t="shared" ref="BO57" si="436">SUM(BO58:BO61)</f>
        <v>0</v>
      </c>
      <c r="BP57" s="20">
        <f t="shared" ref="BP57" si="437">SUM(BP58:BP61)</f>
        <v>0</v>
      </c>
      <c r="BQ57" s="20">
        <f t="shared" ref="BQ57" si="438">SUM(BQ58:BQ61)</f>
        <v>0</v>
      </c>
      <c r="BR57" s="20">
        <f t="shared" ref="BR57" si="439">SUM(BR58:BR61)</f>
        <v>0</v>
      </c>
      <c r="BS57" s="20">
        <f t="shared" ref="BS57" si="440">SUM(BS58:BS61)</f>
        <v>0</v>
      </c>
      <c r="BT57" s="20">
        <f t="shared" ref="BT57" si="441">SUM(BT58:BT61)</f>
        <v>0</v>
      </c>
      <c r="BU57" s="20">
        <f t="shared" ref="BU57:BX57" si="442">SUM(BU58:BU61)</f>
        <v>0</v>
      </c>
      <c r="BV57" s="20">
        <f t="shared" si="442"/>
        <v>0</v>
      </c>
      <c r="BW57" s="136" t="str">
        <f t="shared" si="369"/>
        <v>-</v>
      </c>
      <c r="BX57" s="20">
        <f t="shared" si="442"/>
        <v>0</v>
      </c>
      <c r="BY57" s="20"/>
      <c r="BZ57" s="20"/>
      <c r="CA57" s="242"/>
    </row>
    <row r="58" spans="1:79" s="7" customFormat="1" ht="63">
      <c r="A58" s="232">
        <f>A56+1</f>
        <v>7</v>
      </c>
      <c r="B58" s="9" t="s">
        <v>178</v>
      </c>
      <c r="C58" s="9" t="s">
        <v>179</v>
      </c>
      <c r="D58" s="9">
        <f t="shared" ref="D58:E61" si="443">K58+R58+Y58+AF58</f>
        <v>0</v>
      </c>
      <c r="E58" s="9">
        <f t="shared" si="443"/>
        <v>0</v>
      </c>
      <c r="F58" s="9">
        <f t="shared" ref="F58:F61" si="444">M58+T58+AA58+AH58</f>
        <v>0</v>
      </c>
      <c r="G58" s="9">
        <f t="shared" ref="G58:G61" si="445">N58+U58+AB58+AI58</f>
        <v>0</v>
      </c>
      <c r="H58" s="9">
        <f t="shared" ref="H58:H61" si="446">O58+V58+AC58+AJ58</f>
        <v>0</v>
      </c>
      <c r="I58" s="9">
        <f t="shared" ref="I58:I61" si="447">P58+W58+AD58+AK58</f>
        <v>0</v>
      </c>
      <c r="J58" s="9">
        <f t="shared" ref="J58:J61" si="448">Q58+X58+AE58+AL58</f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f t="shared" ref="AM58:AM61" si="449">AT58+BA58+BH58+BO58</f>
        <v>0</v>
      </c>
      <c r="AN58" s="18">
        <f t="shared" ref="AN58:AN61" si="450">AU58+BB58+BI58+BP58</f>
        <v>0</v>
      </c>
      <c r="AO58" s="18">
        <f t="shared" ref="AO58:AO61" si="451">AV58+BC58+BJ58+BQ58</f>
        <v>0</v>
      </c>
      <c r="AP58" s="18">
        <f t="shared" ref="AP58:AP61" si="452">AW58+BD58+BK58+BR58</f>
        <v>0</v>
      </c>
      <c r="AQ58" s="18">
        <f t="shared" ref="AQ58:AQ61" si="453">AX58+BE58+BL58+BS58</f>
        <v>0</v>
      </c>
      <c r="AR58" s="18">
        <f t="shared" ref="AR58:AR61" si="454">AY58+BF58+BM58+BT58</f>
        <v>0</v>
      </c>
      <c r="AS58" s="18">
        <f t="shared" ref="AS58:AS61" si="455">AZ58+BG58+BN58+BU58</f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0</v>
      </c>
      <c r="AZ58" s="18">
        <v>0</v>
      </c>
      <c r="BA58" s="18">
        <v>0</v>
      </c>
      <c r="BB58" s="18">
        <v>0</v>
      </c>
      <c r="BC58" s="18">
        <v>0</v>
      </c>
      <c r="BD58" s="18">
        <v>0</v>
      </c>
      <c r="BE58" s="18">
        <v>0</v>
      </c>
      <c r="BF58" s="18">
        <v>0</v>
      </c>
      <c r="BG58" s="18">
        <v>0</v>
      </c>
      <c r="BH58" s="18">
        <v>0</v>
      </c>
      <c r="BI58" s="18">
        <v>0</v>
      </c>
      <c r="BJ58" s="18">
        <v>0</v>
      </c>
      <c r="BK58" s="18">
        <v>0</v>
      </c>
      <c r="BL58" s="18">
        <v>0</v>
      </c>
      <c r="BM58" s="18">
        <v>0</v>
      </c>
      <c r="BN58" s="18">
        <v>0</v>
      </c>
      <c r="BO58" s="18">
        <v>0</v>
      </c>
      <c r="BP58" s="18">
        <v>0</v>
      </c>
      <c r="BQ58" s="18">
        <v>0</v>
      </c>
      <c r="BR58" s="18">
        <v>0</v>
      </c>
      <c r="BS58" s="18">
        <v>0</v>
      </c>
      <c r="BT58" s="18">
        <v>0</v>
      </c>
      <c r="BU58" s="18">
        <v>0</v>
      </c>
      <c r="BV58" s="275">
        <f t="shared" ref="BV58:BV61" si="456">AN58-L58-S58-Z58</f>
        <v>0</v>
      </c>
      <c r="BW58" s="136" t="str">
        <f t="shared" si="369"/>
        <v>-</v>
      </c>
      <c r="BX58" s="275">
        <f t="shared" ref="BX58:BX61" si="457">AM58-D58</f>
        <v>0</v>
      </c>
      <c r="BY58" s="136" t="str">
        <f t="shared" ref="BY58:BY61" si="458">IF(D58&gt;0,AM58/D58,"-")</f>
        <v>-</v>
      </c>
      <c r="BZ58" s="18">
        <v>0</v>
      </c>
      <c r="CA58" s="244" t="s">
        <v>443</v>
      </c>
    </row>
    <row r="59" spans="1:79" s="7" customFormat="1" ht="31.5">
      <c r="A59" s="232">
        <f>A58+1</f>
        <v>8</v>
      </c>
      <c r="B59" s="9" t="s">
        <v>180</v>
      </c>
      <c r="C59" s="9" t="s">
        <v>181</v>
      </c>
      <c r="D59" s="9">
        <f t="shared" si="443"/>
        <v>0</v>
      </c>
      <c r="E59" s="9">
        <f t="shared" si="443"/>
        <v>0</v>
      </c>
      <c r="F59" s="9">
        <f t="shared" si="444"/>
        <v>0</v>
      </c>
      <c r="G59" s="9">
        <f t="shared" si="445"/>
        <v>0</v>
      </c>
      <c r="H59" s="9">
        <f t="shared" si="446"/>
        <v>0</v>
      </c>
      <c r="I59" s="9">
        <f t="shared" si="447"/>
        <v>0</v>
      </c>
      <c r="J59" s="9">
        <f t="shared" si="448"/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f t="shared" si="449"/>
        <v>0</v>
      </c>
      <c r="AN59" s="18">
        <f t="shared" si="450"/>
        <v>0</v>
      </c>
      <c r="AO59" s="18">
        <f t="shared" si="451"/>
        <v>0</v>
      </c>
      <c r="AP59" s="18">
        <f t="shared" si="452"/>
        <v>0</v>
      </c>
      <c r="AQ59" s="18">
        <f t="shared" si="453"/>
        <v>0</v>
      </c>
      <c r="AR59" s="18">
        <f t="shared" si="454"/>
        <v>0</v>
      </c>
      <c r="AS59" s="18">
        <f t="shared" si="455"/>
        <v>0</v>
      </c>
      <c r="AT59" s="18">
        <v>0</v>
      </c>
      <c r="AU59" s="18">
        <v>0</v>
      </c>
      <c r="AV59" s="18">
        <v>0</v>
      </c>
      <c r="AW59" s="18">
        <v>0</v>
      </c>
      <c r="AX59" s="18">
        <v>0</v>
      </c>
      <c r="AY59" s="18">
        <v>0</v>
      </c>
      <c r="AZ59" s="18">
        <v>0</v>
      </c>
      <c r="BA59" s="18">
        <v>0</v>
      </c>
      <c r="BB59" s="18">
        <v>0</v>
      </c>
      <c r="BC59" s="18">
        <v>0</v>
      </c>
      <c r="BD59" s="18">
        <v>0</v>
      </c>
      <c r="BE59" s="18">
        <v>0</v>
      </c>
      <c r="BF59" s="18">
        <v>0</v>
      </c>
      <c r="BG59" s="18">
        <v>0</v>
      </c>
      <c r="BH59" s="18">
        <v>0</v>
      </c>
      <c r="BI59" s="18">
        <v>0</v>
      </c>
      <c r="BJ59" s="18">
        <v>0</v>
      </c>
      <c r="BK59" s="18">
        <v>0</v>
      </c>
      <c r="BL59" s="18">
        <v>0</v>
      </c>
      <c r="BM59" s="18">
        <v>0</v>
      </c>
      <c r="BN59" s="18">
        <v>0</v>
      </c>
      <c r="BO59" s="18">
        <v>0</v>
      </c>
      <c r="BP59" s="18">
        <v>0</v>
      </c>
      <c r="BQ59" s="18">
        <v>0</v>
      </c>
      <c r="BR59" s="18">
        <v>0</v>
      </c>
      <c r="BS59" s="18">
        <v>0</v>
      </c>
      <c r="BT59" s="18">
        <v>0</v>
      </c>
      <c r="BU59" s="18">
        <v>0</v>
      </c>
      <c r="BV59" s="275">
        <f t="shared" si="456"/>
        <v>0</v>
      </c>
      <c r="BW59" s="136" t="str">
        <f t="shared" si="369"/>
        <v>-</v>
      </c>
      <c r="BX59" s="275">
        <f t="shared" si="457"/>
        <v>0</v>
      </c>
      <c r="BY59" s="136" t="str">
        <f t="shared" si="458"/>
        <v>-</v>
      </c>
      <c r="BZ59" s="18">
        <v>0</v>
      </c>
      <c r="CA59" s="244" t="s">
        <v>443</v>
      </c>
    </row>
    <row r="60" spans="1:79" s="7" customFormat="1" ht="31.5">
      <c r="A60" s="232">
        <f>A59+1</f>
        <v>9</v>
      </c>
      <c r="B60" s="9" t="s">
        <v>182</v>
      </c>
      <c r="C60" s="9" t="s">
        <v>183</v>
      </c>
      <c r="D60" s="9">
        <f t="shared" ref="D60" si="459">K60+R60+Y60+AF60</f>
        <v>0</v>
      </c>
      <c r="E60" s="9">
        <f t="shared" ref="E60" si="460">L60+S60+Z60+AG60</f>
        <v>0</v>
      </c>
      <c r="F60" s="9">
        <f t="shared" ref="F60" si="461">M60+T60+AA60+AH60</f>
        <v>0</v>
      </c>
      <c r="G60" s="9">
        <f t="shared" ref="G60" si="462">N60+U60+AB60+AI60</f>
        <v>0</v>
      </c>
      <c r="H60" s="9">
        <f t="shared" ref="H60" si="463">O60+V60+AC60+AJ60</f>
        <v>0</v>
      </c>
      <c r="I60" s="9">
        <f t="shared" ref="I60" si="464">P60+W60+AD60+AK60</f>
        <v>0</v>
      </c>
      <c r="J60" s="9">
        <f t="shared" ref="J60" si="465">Q60+X60+AE60+AL60</f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f t="shared" ref="AM60" si="466">AT60+BA60+BH60+BO60</f>
        <v>0</v>
      </c>
      <c r="AN60" s="18">
        <f t="shared" ref="AN60" si="467">AU60+BB60+BI60+BP60</f>
        <v>0</v>
      </c>
      <c r="AO60" s="18">
        <f t="shared" ref="AO60" si="468">AV60+BC60+BJ60+BQ60</f>
        <v>0</v>
      </c>
      <c r="AP60" s="18">
        <f t="shared" ref="AP60" si="469">AW60+BD60+BK60+BR60</f>
        <v>0</v>
      </c>
      <c r="AQ60" s="18">
        <f t="shared" ref="AQ60" si="470">AX60+BE60+BL60+BS60</f>
        <v>0</v>
      </c>
      <c r="AR60" s="18">
        <f t="shared" ref="AR60" si="471">AY60+BF60+BM60+BT60</f>
        <v>0</v>
      </c>
      <c r="AS60" s="18">
        <f t="shared" ref="AS60" si="472">AZ60+BG60+BN60+BU60</f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18">
        <v>0</v>
      </c>
      <c r="BF60" s="18">
        <v>0</v>
      </c>
      <c r="BG60" s="18">
        <v>0</v>
      </c>
      <c r="BH60" s="18">
        <v>0</v>
      </c>
      <c r="BI60" s="18">
        <v>0</v>
      </c>
      <c r="BJ60" s="18">
        <v>0</v>
      </c>
      <c r="BK60" s="18">
        <v>0</v>
      </c>
      <c r="BL60" s="18">
        <v>0</v>
      </c>
      <c r="BM60" s="18">
        <v>0</v>
      </c>
      <c r="BN60" s="18">
        <v>0</v>
      </c>
      <c r="BO60" s="18">
        <v>0</v>
      </c>
      <c r="BP60" s="18">
        <v>0</v>
      </c>
      <c r="BQ60" s="18">
        <v>0</v>
      </c>
      <c r="BR60" s="18">
        <v>0</v>
      </c>
      <c r="BS60" s="18">
        <v>0</v>
      </c>
      <c r="BT60" s="18">
        <v>0</v>
      </c>
      <c r="BU60" s="18">
        <v>0</v>
      </c>
      <c r="BV60" s="275">
        <f t="shared" si="456"/>
        <v>0</v>
      </c>
      <c r="BW60" s="136" t="str">
        <f t="shared" si="369"/>
        <v>-</v>
      </c>
      <c r="BX60" s="275">
        <f t="shared" ref="BX60" si="473">AM60-D60</f>
        <v>0</v>
      </c>
      <c r="BY60" s="136" t="str">
        <f t="shared" ref="BY60" si="474">IF(D60&gt;0,AM60/D60,"-")</f>
        <v>-</v>
      </c>
      <c r="BZ60" s="18">
        <v>0</v>
      </c>
      <c r="CA60" s="244" t="s">
        <v>443</v>
      </c>
    </row>
    <row r="61" spans="1:79" s="7" customFormat="1" ht="31.5">
      <c r="A61" s="232">
        <f>A60+1</f>
        <v>10</v>
      </c>
      <c r="B61" s="9" t="s">
        <v>184</v>
      </c>
      <c r="C61" s="9" t="s">
        <v>185</v>
      </c>
      <c r="D61" s="9">
        <f t="shared" si="443"/>
        <v>0</v>
      </c>
      <c r="E61" s="9">
        <f t="shared" si="443"/>
        <v>0</v>
      </c>
      <c r="F61" s="9">
        <f t="shared" si="444"/>
        <v>0</v>
      </c>
      <c r="G61" s="9">
        <f t="shared" si="445"/>
        <v>0</v>
      </c>
      <c r="H61" s="9">
        <f t="shared" si="446"/>
        <v>0</v>
      </c>
      <c r="I61" s="9">
        <f t="shared" si="447"/>
        <v>0</v>
      </c>
      <c r="J61" s="9">
        <f t="shared" si="448"/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f t="shared" si="449"/>
        <v>0</v>
      </c>
      <c r="AN61" s="18">
        <f t="shared" si="450"/>
        <v>0</v>
      </c>
      <c r="AO61" s="18">
        <f t="shared" si="451"/>
        <v>0</v>
      </c>
      <c r="AP61" s="18">
        <f t="shared" si="452"/>
        <v>0</v>
      </c>
      <c r="AQ61" s="18">
        <f t="shared" si="453"/>
        <v>0</v>
      </c>
      <c r="AR61" s="18">
        <f t="shared" si="454"/>
        <v>0</v>
      </c>
      <c r="AS61" s="18">
        <f t="shared" si="455"/>
        <v>0</v>
      </c>
      <c r="AT61" s="18">
        <v>0</v>
      </c>
      <c r="AU61" s="18">
        <v>0</v>
      </c>
      <c r="AV61" s="18">
        <v>0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0</v>
      </c>
      <c r="BD61" s="18">
        <v>0</v>
      </c>
      <c r="BE61" s="18">
        <v>0</v>
      </c>
      <c r="BF61" s="18">
        <v>0</v>
      </c>
      <c r="BG61" s="18">
        <v>0</v>
      </c>
      <c r="BH61" s="18">
        <v>0</v>
      </c>
      <c r="BI61" s="18">
        <v>0</v>
      </c>
      <c r="BJ61" s="18">
        <v>0</v>
      </c>
      <c r="BK61" s="18">
        <v>0</v>
      </c>
      <c r="BL61" s="18">
        <v>0</v>
      </c>
      <c r="BM61" s="18">
        <v>0</v>
      </c>
      <c r="BN61" s="18">
        <v>0</v>
      </c>
      <c r="BO61" s="18">
        <v>0</v>
      </c>
      <c r="BP61" s="18">
        <v>0</v>
      </c>
      <c r="BQ61" s="18">
        <v>0</v>
      </c>
      <c r="BR61" s="18">
        <v>0</v>
      </c>
      <c r="BS61" s="18">
        <v>0</v>
      </c>
      <c r="BT61" s="18">
        <v>0</v>
      </c>
      <c r="BU61" s="18">
        <v>0</v>
      </c>
      <c r="BV61" s="275">
        <f t="shared" si="456"/>
        <v>0</v>
      </c>
      <c r="BW61" s="136" t="str">
        <f t="shared" si="369"/>
        <v>-</v>
      </c>
      <c r="BX61" s="275">
        <f t="shared" si="457"/>
        <v>0</v>
      </c>
      <c r="BY61" s="136" t="str">
        <f t="shared" si="458"/>
        <v>-</v>
      </c>
      <c r="BZ61" s="18">
        <v>0</v>
      </c>
      <c r="CA61" s="244" t="s">
        <v>443</v>
      </c>
    </row>
    <row r="62" spans="1:79" s="7" customFormat="1" ht="31.5">
      <c r="A62" s="218" t="s">
        <v>8</v>
      </c>
      <c r="B62" s="218" t="s">
        <v>19</v>
      </c>
      <c r="C62" s="218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36" t="str">
        <f t="shared" si="369"/>
        <v>-</v>
      </c>
      <c r="BX62" s="19"/>
      <c r="BY62" s="19"/>
      <c r="BZ62" s="19"/>
      <c r="CA62" s="73"/>
    </row>
    <row r="63" spans="1:79" s="10" customFormat="1">
      <c r="A63" s="233" t="s">
        <v>40</v>
      </c>
      <c r="B63" s="8" t="s">
        <v>42</v>
      </c>
      <c r="C63" s="8"/>
      <c r="D63" s="20">
        <f t="shared" ref="D63:AI63" si="475">SUM(D64:D134)</f>
        <v>0</v>
      </c>
      <c r="E63" s="20">
        <f t="shared" si="475"/>
        <v>67.75</v>
      </c>
      <c r="F63" s="20">
        <f t="shared" si="475"/>
        <v>0</v>
      </c>
      <c r="G63" s="20">
        <f t="shared" si="475"/>
        <v>0</v>
      </c>
      <c r="H63" s="20">
        <f t="shared" si="475"/>
        <v>0</v>
      </c>
      <c r="I63" s="20">
        <f t="shared" si="475"/>
        <v>0</v>
      </c>
      <c r="J63" s="20">
        <f t="shared" si="475"/>
        <v>0</v>
      </c>
      <c r="K63" s="20">
        <f t="shared" si="475"/>
        <v>0</v>
      </c>
      <c r="L63" s="20">
        <f t="shared" si="475"/>
        <v>0</v>
      </c>
      <c r="M63" s="20">
        <f t="shared" si="475"/>
        <v>0</v>
      </c>
      <c r="N63" s="20">
        <f t="shared" si="475"/>
        <v>0</v>
      </c>
      <c r="O63" s="20">
        <f t="shared" si="475"/>
        <v>0</v>
      </c>
      <c r="P63" s="20">
        <f t="shared" si="475"/>
        <v>0</v>
      </c>
      <c r="Q63" s="20">
        <f t="shared" si="475"/>
        <v>0</v>
      </c>
      <c r="R63" s="20">
        <f t="shared" si="475"/>
        <v>0</v>
      </c>
      <c r="S63" s="20">
        <f t="shared" si="475"/>
        <v>0</v>
      </c>
      <c r="T63" s="20">
        <f t="shared" si="475"/>
        <v>0</v>
      </c>
      <c r="U63" s="20">
        <f t="shared" si="475"/>
        <v>0</v>
      </c>
      <c r="V63" s="20">
        <f t="shared" si="475"/>
        <v>0</v>
      </c>
      <c r="W63" s="20">
        <f t="shared" si="475"/>
        <v>0</v>
      </c>
      <c r="X63" s="20">
        <f t="shared" si="475"/>
        <v>0</v>
      </c>
      <c r="Y63" s="20">
        <f t="shared" si="475"/>
        <v>0</v>
      </c>
      <c r="Z63" s="20">
        <f t="shared" si="475"/>
        <v>0</v>
      </c>
      <c r="AA63" s="20">
        <f t="shared" si="475"/>
        <v>0</v>
      </c>
      <c r="AB63" s="20">
        <f t="shared" si="475"/>
        <v>0</v>
      </c>
      <c r="AC63" s="20">
        <f t="shared" si="475"/>
        <v>0</v>
      </c>
      <c r="AD63" s="20">
        <f t="shared" si="475"/>
        <v>0</v>
      </c>
      <c r="AE63" s="20">
        <f t="shared" si="475"/>
        <v>0</v>
      </c>
      <c r="AF63" s="20">
        <f t="shared" si="475"/>
        <v>0</v>
      </c>
      <c r="AG63" s="20">
        <f t="shared" si="475"/>
        <v>67.75</v>
      </c>
      <c r="AH63" s="20">
        <f t="shared" si="475"/>
        <v>0</v>
      </c>
      <c r="AI63" s="20">
        <f t="shared" si="475"/>
        <v>0</v>
      </c>
      <c r="AJ63" s="20">
        <f t="shared" ref="AJ63:BO63" si="476">SUM(AJ64:AJ134)</f>
        <v>0</v>
      </c>
      <c r="AK63" s="20">
        <f t="shared" si="476"/>
        <v>0</v>
      </c>
      <c r="AL63" s="20">
        <f t="shared" si="476"/>
        <v>0</v>
      </c>
      <c r="AM63" s="20">
        <f t="shared" si="476"/>
        <v>0</v>
      </c>
      <c r="AN63" s="20">
        <f t="shared" si="476"/>
        <v>19.499429859999999</v>
      </c>
      <c r="AO63" s="20">
        <f t="shared" si="476"/>
        <v>22.039000000000001</v>
      </c>
      <c r="AP63" s="20">
        <f t="shared" si="476"/>
        <v>0</v>
      </c>
      <c r="AQ63" s="20">
        <f t="shared" si="476"/>
        <v>0.95000000000000007</v>
      </c>
      <c r="AR63" s="20">
        <f t="shared" si="476"/>
        <v>0</v>
      </c>
      <c r="AS63" s="20">
        <f t="shared" si="476"/>
        <v>0</v>
      </c>
      <c r="AT63" s="20">
        <f t="shared" si="476"/>
        <v>0</v>
      </c>
      <c r="AU63" s="20">
        <f t="shared" si="476"/>
        <v>7.0011847099999995</v>
      </c>
      <c r="AV63" s="20">
        <f t="shared" si="476"/>
        <v>15.424000000000001</v>
      </c>
      <c r="AW63" s="20">
        <f t="shared" si="476"/>
        <v>0</v>
      </c>
      <c r="AX63" s="20">
        <f t="shared" si="476"/>
        <v>0.95000000000000007</v>
      </c>
      <c r="AY63" s="20">
        <f t="shared" si="476"/>
        <v>0</v>
      </c>
      <c r="AZ63" s="20">
        <f t="shared" si="476"/>
        <v>0</v>
      </c>
      <c r="BA63" s="20">
        <f t="shared" si="476"/>
        <v>0</v>
      </c>
      <c r="BB63" s="20">
        <f t="shared" si="476"/>
        <v>5.5746946000000008</v>
      </c>
      <c r="BC63" s="20">
        <f t="shared" si="476"/>
        <v>2.6230000000000002</v>
      </c>
      <c r="BD63" s="20">
        <f t="shared" si="476"/>
        <v>0</v>
      </c>
      <c r="BE63" s="20">
        <f t="shared" si="476"/>
        <v>0</v>
      </c>
      <c r="BF63" s="20">
        <f t="shared" si="476"/>
        <v>0</v>
      </c>
      <c r="BG63" s="20">
        <f t="shared" si="476"/>
        <v>0</v>
      </c>
      <c r="BH63" s="20">
        <f t="shared" si="476"/>
        <v>0</v>
      </c>
      <c r="BI63" s="20">
        <f t="shared" si="476"/>
        <v>6.9235505499999999</v>
      </c>
      <c r="BJ63" s="20">
        <f t="shared" si="476"/>
        <v>3.992</v>
      </c>
      <c r="BK63" s="20">
        <f t="shared" si="476"/>
        <v>0</v>
      </c>
      <c r="BL63" s="20">
        <f t="shared" si="476"/>
        <v>0</v>
      </c>
      <c r="BM63" s="20">
        <f t="shared" si="476"/>
        <v>0</v>
      </c>
      <c r="BN63" s="20">
        <f t="shared" si="476"/>
        <v>0</v>
      </c>
      <c r="BO63" s="20">
        <f t="shared" si="476"/>
        <v>0</v>
      </c>
      <c r="BP63" s="20">
        <f t="shared" ref="BP63:BV63" si="477">SUM(BP64:BP134)</f>
        <v>0</v>
      </c>
      <c r="BQ63" s="20">
        <f t="shared" si="477"/>
        <v>0</v>
      </c>
      <c r="BR63" s="20">
        <f t="shared" si="477"/>
        <v>0</v>
      </c>
      <c r="BS63" s="20">
        <f t="shared" si="477"/>
        <v>0</v>
      </c>
      <c r="BT63" s="20">
        <f t="shared" si="477"/>
        <v>0</v>
      </c>
      <c r="BU63" s="20">
        <f t="shared" si="477"/>
        <v>0</v>
      </c>
      <c r="BV63" s="20">
        <f t="shared" si="477"/>
        <v>19.499429859999999</v>
      </c>
      <c r="BW63" s="136" t="str">
        <f t="shared" si="369"/>
        <v>-</v>
      </c>
      <c r="BX63" s="20">
        <f>SUM(BX64:BX134)</f>
        <v>0</v>
      </c>
      <c r="BY63" s="20"/>
      <c r="BZ63" s="20"/>
      <c r="CA63" s="242"/>
    </row>
    <row r="64" spans="1:79" s="7" customFormat="1" ht="47.25">
      <c r="A64" s="232">
        <f>A61+1</f>
        <v>11</v>
      </c>
      <c r="B64" s="9" t="s">
        <v>186</v>
      </c>
      <c r="C64" s="9" t="s">
        <v>187</v>
      </c>
      <c r="D64" s="9">
        <f t="shared" ref="D64:E134" si="478">K64+R64+Y64+AF64</f>
        <v>0</v>
      </c>
      <c r="E64" s="9">
        <f t="shared" si="478"/>
        <v>0</v>
      </c>
      <c r="F64" s="9">
        <f t="shared" ref="F64:F134" si="479">M64+T64+AA64+AH64</f>
        <v>0</v>
      </c>
      <c r="G64" s="9">
        <f t="shared" ref="G64:G134" si="480">N64+U64+AB64+AI64</f>
        <v>0</v>
      </c>
      <c r="H64" s="9">
        <f t="shared" ref="H64:H134" si="481">O64+V64+AC64+AJ64</f>
        <v>0</v>
      </c>
      <c r="I64" s="9">
        <f t="shared" ref="I64:I134" si="482">P64+W64+AD64+AK64</f>
        <v>0</v>
      </c>
      <c r="J64" s="9">
        <f t="shared" ref="J64:J134" si="483">Q64+X64+AE64+AL64</f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f t="shared" ref="AM64:AM134" si="484">AT64+BA64+BH64+BO64</f>
        <v>0</v>
      </c>
      <c r="AN64" s="18">
        <f t="shared" ref="AN64:AN134" si="485">AU64+BB64+BI64+BP64</f>
        <v>0</v>
      </c>
      <c r="AO64" s="18">
        <f t="shared" ref="AO64:AO134" si="486">AV64+BC64+BJ64+BQ64</f>
        <v>0</v>
      </c>
      <c r="AP64" s="18">
        <f t="shared" ref="AP64:AP134" si="487">AW64+BD64+BK64+BR64</f>
        <v>0</v>
      </c>
      <c r="AQ64" s="18">
        <f t="shared" ref="AQ64:AQ134" si="488">AX64+BE64+BL64+BS64</f>
        <v>0</v>
      </c>
      <c r="AR64" s="18">
        <f t="shared" ref="AR64:AR134" si="489">AY64+BF64+BM64+BT64</f>
        <v>0</v>
      </c>
      <c r="AS64" s="18">
        <f t="shared" ref="AS64:AS134" si="490">AZ64+BG64+BN64+BU64</f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275">
        <f t="shared" ref="BV64:BV127" si="491">AN64-L64-S64-Z64</f>
        <v>0</v>
      </c>
      <c r="BW64" s="136" t="str">
        <f t="shared" si="369"/>
        <v>-</v>
      </c>
      <c r="BX64" s="275">
        <f t="shared" ref="BX64:BX134" si="492">AM64-D64</f>
        <v>0</v>
      </c>
      <c r="BY64" s="136" t="str">
        <f t="shared" ref="BY64:BY134" si="493">IF(D64&gt;0,AM64/D64,"-")</f>
        <v>-</v>
      </c>
      <c r="BZ64" s="18">
        <v>0</v>
      </c>
      <c r="CA64" s="244" t="s">
        <v>443</v>
      </c>
    </row>
    <row r="65" spans="1:79" s="3" customFormat="1" ht="31.5">
      <c r="A65" s="425">
        <f>A64+1</f>
        <v>12</v>
      </c>
      <c r="B65" s="286" t="s">
        <v>188</v>
      </c>
      <c r="C65" s="286" t="s">
        <v>189</v>
      </c>
      <c r="D65" s="286">
        <f t="shared" ref="D65:J66" si="494">K65+R65+Y65+AF65</f>
        <v>0</v>
      </c>
      <c r="E65" s="286">
        <f t="shared" si="494"/>
        <v>0</v>
      </c>
      <c r="F65" s="286">
        <f t="shared" si="494"/>
        <v>0</v>
      </c>
      <c r="G65" s="286">
        <f t="shared" si="494"/>
        <v>0</v>
      </c>
      <c r="H65" s="286">
        <f t="shared" si="494"/>
        <v>0</v>
      </c>
      <c r="I65" s="286">
        <f t="shared" si="494"/>
        <v>0</v>
      </c>
      <c r="J65" s="286">
        <f t="shared" si="494"/>
        <v>0</v>
      </c>
      <c r="K65" s="244">
        <v>0</v>
      </c>
      <c r="L65" s="244">
        <v>0</v>
      </c>
      <c r="M65" s="244">
        <v>0</v>
      </c>
      <c r="N65" s="244">
        <v>0</v>
      </c>
      <c r="O65" s="244">
        <v>0</v>
      </c>
      <c r="P65" s="244">
        <v>0</v>
      </c>
      <c r="Q65" s="244">
        <v>0</v>
      </c>
      <c r="R65" s="244">
        <v>0</v>
      </c>
      <c r="S65" s="244">
        <v>0</v>
      </c>
      <c r="T65" s="244">
        <v>0</v>
      </c>
      <c r="U65" s="244">
        <v>0</v>
      </c>
      <c r="V65" s="244">
        <v>0</v>
      </c>
      <c r="W65" s="244">
        <v>0</v>
      </c>
      <c r="X65" s="244">
        <v>0</v>
      </c>
      <c r="Y65" s="244">
        <v>0</v>
      </c>
      <c r="Z65" s="244">
        <v>0</v>
      </c>
      <c r="AA65" s="244">
        <v>0</v>
      </c>
      <c r="AB65" s="244">
        <v>0</v>
      </c>
      <c r="AC65" s="244">
        <v>0</v>
      </c>
      <c r="AD65" s="244">
        <v>0</v>
      </c>
      <c r="AE65" s="244">
        <v>0</v>
      </c>
      <c r="AF65" s="244">
        <v>0</v>
      </c>
      <c r="AG65" s="244">
        <v>0</v>
      </c>
      <c r="AH65" s="244">
        <v>0</v>
      </c>
      <c r="AI65" s="244">
        <v>0</v>
      </c>
      <c r="AJ65" s="244">
        <v>0</v>
      </c>
      <c r="AK65" s="244">
        <v>0</v>
      </c>
      <c r="AL65" s="244">
        <v>0</v>
      </c>
      <c r="AM65" s="244">
        <f t="shared" ref="AM65:AS66" si="495">AT65+BA65+BH65+BO65</f>
        <v>0</v>
      </c>
      <c r="AN65" s="244">
        <f t="shared" si="495"/>
        <v>0</v>
      </c>
      <c r="AO65" s="244">
        <f t="shared" si="495"/>
        <v>0</v>
      </c>
      <c r="AP65" s="244">
        <f t="shared" si="495"/>
        <v>0</v>
      </c>
      <c r="AQ65" s="244">
        <f t="shared" si="495"/>
        <v>0</v>
      </c>
      <c r="AR65" s="244">
        <f t="shared" si="495"/>
        <v>0</v>
      </c>
      <c r="AS65" s="244">
        <f t="shared" si="495"/>
        <v>0</v>
      </c>
      <c r="AT65" s="291">
        <v>0</v>
      </c>
      <c r="AU65" s="291">
        <v>0</v>
      </c>
      <c r="AV65" s="291">
        <v>0</v>
      </c>
      <c r="AW65" s="291">
        <v>0</v>
      </c>
      <c r="AX65" s="291">
        <v>0</v>
      </c>
      <c r="AY65" s="291">
        <v>0</v>
      </c>
      <c r="AZ65" s="291">
        <v>0</v>
      </c>
      <c r="BA65" s="291">
        <v>0</v>
      </c>
      <c r="BB65" s="291">
        <v>0</v>
      </c>
      <c r="BC65" s="291">
        <v>0</v>
      </c>
      <c r="BD65" s="291">
        <v>0</v>
      </c>
      <c r="BE65" s="291">
        <v>0</v>
      </c>
      <c r="BF65" s="291">
        <v>0</v>
      </c>
      <c r="BG65" s="291">
        <v>0</v>
      </c>
      <c r="BH65" s="291">
        <v>0</v>
      </c>
      <c r="BI65" s="291">
        <v>0</v>
      </c>
      <c r="BJ65" s="291">
        <v>0</v>
      </c>
      <c r="BK65" s="291">
        <v>0</v>
      </c>
      <c r="BL65" s="291">
        <v>0</v>
      </c>
      <c r="BM65" s="291">
        <v>0</v>
      </c>
      <c r="BN65" s="291">
        <v>0</v>
      </c>
      <c r="BO65" s="291">
        <v>0</v>
      </c>
      <c r="BP65" s="291">
        <v>0</v>
      </c>
      <c r="BQ65" s="291">
        <v>0</v>
      </c>
      <c r="BR65" s="291">
        <v>0</v>
      </c>
      <c r="BS65" s="291">
        <v>0</v>
      </c>
      <c r="BT65" s="291">
        <v>0</v>
      </c>
      <c r="BU65" s="291">
        <v>0</v>
      </c>
      <c r="BV65" s="361">
        <f t="shared" si="491"/>
        <v>0</v>
      </c>
      <c r="BW65" s="136" t="str">
        <f t="shared" si="369"/>
        <v>-</v>
      </c>
      <c r="BX65" s="361">
        <f>AM65-D65</f>
        <v>0</v>
      </c>
      <c r="BY65" s="136" t="str">
        <f>IF(D65&gt;0,AM65/D65,"-")</f>
        <v>-</v>
      </c>
      <c r="BZ65" s="244">
        <v>0</v>
      </c>
      <c r="CA65" s="244" t="s">
        <v>443</v>
      </c>
    </row>
    <row r="66" spans="1:79" s="3" customFormat="1" ht="47.25">
      <c r="A66" s="425">
        <f>A65+1</f>
        <v>13</v>
      </c>
      <c r="B66" s="286" t="s">
        <v>190</v>
      </c>
      <c r="C66" s="286" t="s">
        <v>187</v>
      </c>
      <c r="D66" s="286">
        <f t="shared" si="494"/>
        <v>0</v>
      </c>
      <c r="E66" s="286">
        <f t="shared" si="494"/>
        <v>0</v>
      </c>
      <c r="F66" s="286">
        <f t="shared" si="494"/>
        <v>0</v>
      </c>
      <c r="G66" s="286">
        <f t="shared" si="494"/>
        <v>0</v>
      </c>
      <c r="H66" s="286">
        <f t="shared" si="494"/>
        <v>0</v>
      </c>
      <c r="I66" s="286">
        <f t="shared" si="494"/>
        <v>0</v>
      </c>
      <c r="J66" s="286">
        <f t="shared" si="494"/>
        <v>0</v>
      </c>
      <c r="K66" s="244">
        <v>0</v>
      </c>
      <c r="L66" s="244">
        <v>0</v>
      </c>
      <c r="M66" s="244">
        <v>0</v>
      </c>
      <c r="N66" s="244">
        <v>0</v>
      </c>
      <c r="O66" s="244">
        <v>0</v>
      </c>
      <c r="P66" s="244">
        <v>0</v>
      </c>
      <c r="Q66" s="244">
        <v>0</v>
      </c>
      <c r="R66" s="244">
        <v>0</v>
      </c>
      <c r="S66" s="244">
        <v>0</v>
      </c>
      <c r="T66" s="244">
        <v>0</v>
      </c>
      <c r="U66" s="244">
        <v>0</v>
      </c>
      <c r="V66" s="244">
        <v>0</v>
      </c>
      <c r="W66" s="244">
        <v>0</v>
      </c>
      <c r="X66" s="244">
        <v>0</v>
      </c>
      <c r="Y66" s="244">
        <v>0</v>
      </c>
      <c r="Z66" s="244">
        <v>0</v>
      </c>
      <c r="AA66" s="244">
        <v>0</v>
      </c>
      <c r="AB66" s="244">
        <v>0</v>
      </c>
      <c r="AC66" s="244">
        <v>0</v>
      </c>
      <c r="AD66" s="244">
        <v>0</v>
      </c>
      <c r="AE66" s="244">
        <v>0</v>
      </c>
      <c r="AF66" s="244">
        <v>0</v>
      </c>
      <c r="AG66" s="244">
        <v>0</v>
      </c>
      <c r="AH66" s="244">
        <v>0</v>
      </c>
      <c r="AI66" s="244">
        <v>0</v>
      </c>
      <c r="AJ66" s="244">
        <v>0</v>
      </c>
      <c r="AK66" s="244">
        <v>0</v>
      </c>
      <c r="AL66" s="244">
        <v>0</v>
      </c>
      <c r="AM66" s="244">
        <f t="shared" si="495"/>
        <v>0</v>
      </c>
      <c r="AN66" s="244">
        <f t="shared" si="495"/>
        <v>0</v>
      </c>
      <c r="AO66" s="244">
        <f t="shared" si="495"/>
        <v>0</v>
      </c>
      <c r="AP66" s="244">
        <f t="shared" si="495"/>
        <v>0</v>
      </c>
      <c r="AQ66" s="244">
        <f t="shared" si="495"/>
        <v>0</v>
      </c>
      <c r="AR66" s="244">
        <f t="shared" si="495"/>
        <v>0</v>
      </c>
      <c r="AS66" s="244">
        <f t="shared" si="495"/>
        <v>0</v>
      </c>
      <c r="AT66" s="291">
        <v>0</v>
      </c>
      <c r="AU66" s="291">
        <v>0</v>
      </c>
      <c r="AV66" s="291">
        <v>0</v>
      </c>
      <c r="AW66" s="291">
        <v>0</v>
      </c>
      <c r="AX66" s="291">
        <v>0</v>
      </c>
      <c r="AY66" s="291">
        <v>0</v>
      </c>
      <c r="AZ66" s="291">
        <v>0</v>
      </c>
      <c r="BA66" s="291">
        <v>0</v>
      </c>
      <c r="BB66" s="291">
        <v>0</v>
      </c>
      <c r="BC66" s="291">
        <v>0</v>
      </c>
      <c r="BD66" s="291">
        <v>0</v>
      </c>
      <c r="BE66" s="291">
        <v>0</v>
      </c>
      <c r="BF66" s="291">
        <v>0</v>
      </c>
      <c r="BG66" s="291">
        <v>0</v>
      </c>
      <c r="BH66" s="291">
        <v>0</v>
      </c>
      <c r="BI66" s="291">
        <v>0</v>
      </c>
      <c r="BJ66" s="291">
        <v>0</v>
      </c>
      <c r="BK66" s="291">
        <v>0</v>
      </c>
      <c r="BL66" s="291">
        <v>0</v>
      </c>
      <c r="BM66" s="291">
        <v>0</v>
      </c>
      <c r="BN66" s="291">
        <v>0</v>
      </c>
      <c r="BO66" s="291">
        <v>0</v>
      </c>
      <c r="BP66" s="291">
        <v>0</v>
      </c>
      <c r="BQ66" s="291">
        <v>0</v>
      </c>
      <c r="BR66" s="291">
        <v>0</v>
      </c>
      <c r="BS66" s="291">
        <v>0</v>
      </c>
      <c r="BT66" s="291">
        <v>0</v>
      </c>
      <c r="BU66" s="291">
        <v>0</v>
      </c>
      <c r="BV66" s="361">
        <f t="shared" si="491"/>
        <v>0</v>
      </c>
      <c r="BW66" s="136" t="str">
        <f t="shared" si="369"/>
        <v>-</v>
      </c>
      <c r="BX66" s="361">
        <f>AM66-D66</f>
        <v>0</v>
      </c>
      <c r="BY66" s="136" t="str">
        <f>IF(D66&gt;0,AM66/D66,"-")</f>
        <v>-</v>
      </c>
      <c r="BZ66" s="244">
        <v>0</v>
      </c>
      <c r="CA66" s="244" t="s">
        <v>443</v>
      </c>
    </row>
    <row r="67" spans="1:79" s="7" customFormat="1" ht="31.5">
      <c r="A67" s="232">
        <f>A66+1</f>
        <v>14</v>
      </c>
      <c r="B67" s="9" t="s">
        <v>191</v>
      </c>
      <c r="C67" s="9" t="s">
        <v>192</v>
      </c>
      <c r="D67" s="9">
        <f t="shared" si="478"/>
        <v>0</v>
      </c>
      <c r="E67" s="9">
        <f t="shared" si="478"/>
        <v>67.75</v>
      </c>
      <c r="F67" s="9">
        <f t="shared" si="479"/>
        <v>0</v>
      </c>
      <c r="G67" s="9">
        <f t="shared" si="480"/>
        <v>0</v>
      </c>
      <c r="H67" s="9">
        <f t="shared" si="481"/>
        <v>0</v>
      </c>
      <c r="I67" s="9">
        <f t="shared" si="482"/>
        <v>0</v>
      </c>
      <c r="J67" s="9">
        <f t="shared" si="483"/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67.75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f t="shared" si="484"/>
        <v>0</v>
      </c>
      <c r="AN67" s="18">
        <f t="shared" si="485"/>
        <v>0</v>
      </c>
      <c r="AO67" s="18">
        <f t="shared" si="486"/>
        <v>0</v>
      </c>
      <c r="AP67" s="18">
        <f t="shared" si="487"/>
        <v>0</v>
      </c>
      <c r="AQ67" s="18">
        <f t="shared" si="488"/>
        <v>0</v>
      </c>
      <c r="AR67" s="18">
        <f t="shared" si="489"/>
        <v>0</v>
      </c>
      <c r="AS67" s="18">
        <f t="shared" si="490"/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275">
        <f t="shared" si="491"/>
        <v>0</v>
      </c>
      <c r="BW67" s="136" t="str">
        <f t="shared" si="369"/>
        <v>-</v>
      </c>
      <c r="BX67" s="275">
        <f t="shared" si="492"/>
        <v>0</v>
      </c>
      <c r="BY67" s="136" t="str">
        <f t="shared" si="493"/>
        <v>-</v>
      </c>
      <c r="BZ67" s="18">
        <v>0</v>
      </c>
      <c r="CA67" s="244" t="s">
        <v>443</v>
      </c>
    </row>
    <row r="68" spans="1:79" s="3" customFormat="1" ht="63">
      <c r="A68" s="425">
        <f>A67+1</f>
        <v>15</v>
      </c>
      <c r="B68" s="286" t="s">
        <v>193</v>
      </c>
      <c r="C68" s="286" t="s">
        <v>194</v>
      </c>
      <c r="D68" s="286">
        <f t="shared" ref="D68:J68" si="496">K68+R68+Y68+AF68</f>
        <v>0</v>
      </c>
      <c r="E68" s="286">
        <f t="shared" si="496"/>
        <v>0</v>
      </c>
      <c r="F68" s="286">
        <f t="shared" si="496"/>
        <v>0</v>
      </c>
      <c r="G68" s="286">
        <f t="shared" si="496"/>
        <v>0</v>
      </c>
      <c r="H68" s="286">
        <f t="shared" si="496"/>
        <v>0</v>
      </c>
      <c r="I68" s="286">
        <f t="shared" si="496"/>
        <v>0</v>
      </c>
      <c r="J68" s="286">
        <f t="shared" si="496"/>
        <v>0</v>
      </c>
      <c r="K68" s="244">
        <v>0</v>
      </c>
      <c r="L68" s="244">
        <v>0</v>
      </c>
      <c r="M68" s="244">
        <v>0</v>
      </c>
      <c r="N68" s="244">
        <v>0</v>
      </c>
      <c r="O68" s="244">
        <v>0</v>
      </c>
      <c r="P68" s="244">
        <v>0</v>
      </c>
      <c r="Q68" s="244">
        <v>0</v>
      </c>
      <c r="R68" s="244">
        <v>0</v>
      </c>
      <c r="S68" s="244">
        <v>0</v>
      </c>
      <c r="T68" s="244">
        <v>0</v>
      </c>
      <c r="U68" s="244">
        <v>0</v>
      </c>
      <c r="V68" s="244">
        <v>0</v>
      </c>
      <c r="W68" s="244">
        <v>0</v>
      </c>
      <c r="X68" s="244">
        <v>0</v>
      </c>
      <c r="Y68" s="244">
        <v>0</v>
      </c>
      <c r="Z68" s="244">
        <v>0</v>
      </c>
      <c r="AA68" s="244">
        <v>0</v>
      </c>
      <c r="AB68" s="244">
        <v>0</v>
      </c>
      <c r="AC68" s="244">
        <v>0</v>
      </c>
      <c r="AD68" s="244">
        <v>0</v>
      </c>
      <c r="AE68" s="244">
        <v>0</v>
      </c>
      <c r="AF68" s="244">
        <v>0</v>
      </c>
      <c r="AG68" s="244">
        <v>0</v>
      </c>
      <c r="AH68" s="244">
        <v>0</v>
      </c>
      <c r="AI68" s="244">
        <v>0</v>
      </c>
      <c r="AJ68" s="244">
        <v>0</v>
      </c>
      <c r="AK68" s="244">
        <v>0</v>
      </c>
      <c r="AL68" s="244">
        <v>0</v>
      </c>
      <c r="AM68" s="244">
        <f t="shared" ref="AM68:AS68" si="497">AT68+BA68+BH68+BO68</f>
        <v>0</v>
      </c>
      <c r="AN68" s="244">
        <f t="shared" si="497"/>
        <v>0</v>
      </c>
      <c r="AO68" s="244">
        <f t="shared" si="497"/>
        <v>0</v>
      </c>
      <c r="AP68" s="244">
        <f t="shared" si="497"/>
        <v>0</v>
      </c>
      <c r="AQ68" s="244">
        <f t="shared" si="497"/>
        <v>0</v>
      </c>
      <c r="AR68" s="244">
        <f t="shared" si="497"/>
        <v>0</v>
      </c>
      <c r="AS68" s="244">
        <f t="shared" si="497"/>
        <v>0</v>
      </c>
      <c r="AT68" s="291">
        <v>0</v>
      </c>
      <c r="AU68" s="291">
        <v>0</v>
      </c>
      <c r="AV68" s="291">
        <v>0</v>
      </c>
      <c r="AW68" s="291">
        <v>0</v>
      </c>
      <c r="AX68" s="291">
        <v>0</v>
      </c>
      <c r="AY68" s="291">
        <v>0</v>
      </c>
      <c r="AZ68" s="291">
        <v>0</v>
      </c>
      <c r="BA68" s="291">
        <v>0</v>
      </c>
      <c r="BB68" s="291">
        <v>0</v>
      </c>
      <c r="BC68" s="291">
        <v>0</v>
      </c>
      <c r="BD68" s="291">
        <v>0</v>
      </c>
      <c r="BE68" s="291">
        <v>0</v>
      </c>
      <c r="BF68" s="291">
        <v>0</v>
      </c>
      <c r="BG68" s="291">
        <v>0</v>
      </c>
      <c r="BH68" s="291">
        <v>0</v>
      </c>
      <c r="BI68" s="291">
        <v>0</v>
      </c>
      <c r="BJ68" s="291">
        <v>0</v>
      </c>
      <c r="BK68" s="291">
        <v>0</v>
      </c>
      <c r="BL68" s="291">
        <v>0</v>
      </c>
      <c r="BM68" s="291">
        <v>0</v>
      </c>
      <c r="BN68" s="291">
        <v>0</v>
      </c>
      <c r="BO68" s="291">
        <v>0</v>
      </c>
      <c r="BP68" s="291">
        <v>0</v>
      </c>
      <c r="BQ68" s="291">
        <v>0</v>
      </c>
      <c r="BR68" s="291">
        <v>0</v>
      </c>
      <c r="BS68" s="291">
        <v>0</v>
      </c>
      <c r="BT68" s="291">
        <v>0</v>
      </c>
      <c r="BU68" s="291">
        <v>0</v>
      </c>
      <c r="BV68" s="361">
        <f t="shared" si="491"/>
        <v>0</v>
      </c>
      <c r="BW68" s="136" t="str">
        <f t="shared" si="369"/>
        <v>-</v>
      </c>
      <c r="BX68" s="361">
        <f>AM68-D68</f>
        <v>0</v>
      </c>
      <c r="BY68" s="136" t="str">
        <f>IF(D68&gt;0,AM68/D68,"-")</f>
        <v>-</v>
      </c>
      <c r="BZ68" s="244">
        <v>0</v>
      </c>
      <c r="CA68" s="244" t="s">
        <v>443</v>
      </c>
    </row>
    <row r="69" spans="1:79" s="7" customFormat="1" ht="102" customHeight="1">
      <c r="A69" s="232">
        <f>A68+1</f>
        <v>16</v>
      </c>
      <c r="B69" s="9" t="s">
        <v>195</v>
      </c>
      <c r="C69" s="9" t="s">
        <v>196</v>
      </c>
      <c r="D69" s="9">
        <f t="shared" si="478"/>
        <v>0</v>
      </c>
      <c r="E69" s="9">
        <f t="shared" si="478"/>
        <v>0</v>
      </c>
      <c r="F69" s="9">
        <f t="shared" si="479"/>
        <v>0</v>
      </c>
      <c r="G69" s="9">
        <f t="shared" si="480"/>
        <v>0</v>
      </c>
      <c r="H69" s="9">
        <f t="shared" si="481"/>
        <v>0</v>
      </c>
      <c r="I69" s="9">
        <f t="shared" si="482"/>
        <v>0</v>
      </c>
      <c r="J69" s="9">
        <f t="shared" si="483"/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f t="shared" si="484"/>
        <v>0</v>
      </c>
      <c r="AN69" s="18">
        <f t="shared" si="485"/>
        <v>0</v>
      </c>
      <c r="AO69" s="18">
        <f t="shared" si="486"/>
        <v>0</v>
      </c>
      <c r="AP69" s="18">
        <f t="shared" si="487"/>
        <v>0</v>
      </c>
      <c r="AQ69" s="18">
        <f t="shared" si="488"/>
        <v>0</v>
      </c>
      <c r="AR69" s="18">
        <f t="shared" si="489"/>
        <v>0</v>
      </c>
      <c r="AS69" s="18">
        <f t="shared" si="490"/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275">
        <f t="shared" si="491"/>
        <v>0</v>
      </c>
      <c r="BW69" s="136" t="str">
        <f t="shared" si="369"/>
        <v>-</v>
      </c>
      <c r="BX69" s="275">
        <f t="shared" si="492"/>
        <v>0</v>
      </c>
      <c r="BY69" s="136" t="str">
        <f t="shared" si="493"/>
        <v>-</v>
      </c>
      <c r="BZ69" s="18">
        <v>0</v>
      </c>
      <c r="CA69" s="244" t="s">
        <v>443</v>
      </c>
    </row>
    <row r="70" spans="1:79" s="7" customFormat="1" ht="47.25">
      <c r="A70" s="232">
        <f t="shared" ref="A70:A134" si="498">A69+1</f>
        <v>17</v>
      </c>
      <c r="B70" s="9" t="s">
        <v>197</v>
      </c>
      <c r="C70" s="9" t="s">
        <v>198</v>
      </c>
      <c r="D70" s="9">
        <f t="shared" si="478"/>
        <v>0</v>
      </c>
      <c r="E70" s="9">
        <f t="shared" si="478"/>
        <v>0</v>
      </c>
      <c r="F70" s="9">
        <f t="shared" si="479"/>
        <v>0</v>
      </c>
      <c r="G70" s="9">
        <f t="shared" si="480"/>
        <v>0</v>
      </c>
      <c r="H70" s="9">
        <f t="shared" si="481"/>
        <v>0</v>
      </c>
      <c r="I70" s="9">
        <f t="shared" si="482"/>
        <v>0</v>
      </c>
      <c r="J70" s="9">
        <f t="shared" si="483"/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f t="shared" si="484"/>
        <v>0</v>
      </c>
      <c r="AN70" s="18">
        <f t="shared" si="485"/>
        <v>0</v>
      </c>
      <c r="AO70" s="18">
        <f t="shared" si="486"/>
        <v>0</v>
      </c>
      <c r="AP70" s="18">
        <f t="shared" si="487"/>
        <v>0</v>
      </c>
      <c r="AQ70" s="18">
        <f t="shared" si="488"/>
        <v>0</v>
      </c>
      <c r="AR70" s="18">
        <f t="shared" si="489"/>
        <v>0</v>
      </c>
      <c r="AS70" s="18">
        <f t="shared" si="490"/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275">
        <f t="shared" si="491"/>
        <v>0</v>
      </c>
      <c r="BW70" s="136" t="str">
        <f t="shared" si="369"/>
        <v>-</v>
      </c>
      <c r="BX70" s="275">
        <f t="shared" si="492"/>
        <v>0</v>
      </c>
      <c r="BY70" s="136" t="str">
        <f t="shared" si="493"/>
        <v>-</v>
      </c>
      <c r="BZ70" s="18">
        <v>0</v>
      </c>
      <c r="CA70" s="244" t="s">
        <v>443</v>
      </c>
    </row>
    <row r="71" spans="1:79" s="7" customFormat="1" ht="126">
      <c r="A71" s="232">
        <f t="shared" si="498"/>
        <v>18</v>
      </c>
      <c r="B71" s="9" t="s">
        <v>199</v>
      </c>
      <c r="C71" s="9" t="s">
        <v>200</v>
      </c>
      <c r="D71" s="9">
        <f t="shared" si="478"/>
        <v>0</v>
      </c>
      <c r="E71" s="9">
        <f t="shared" si="478"/>
        <v>0</v>
      </c>
      <c r="F71" s="9">
        <f t="shared" si="479"/>
        <v>0</v>
      </c>
      <c r="G71" s="9">
        <f t="shared" si="480"/>
        <v>0</v>
      </c>
      <c r="H71" s="9">
        <f t="shared" si="481"/>
        <v>0</v>
      </c>
      <c r="I71" s="9">
        <f t="shared" si="482"/>
        <v>0</v>
      </c>
      <c r="J71" s="9">
        <f t="shared" si="483"/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f t="shared" si="484"/>
        <v>0</v>
      </c>
      <c r="AN71" s="18">
        <f t="shared" si="485"/>
        <v>0.85479247999999997</v>
      </c>
      <c r="AO71" s="18">
        <f t="shared" si="486"/>
        <v>6.3</v>
      </c>
      <c r="AP71" s="18">
        <f t="shared" si="487"/>
        <v>0</v>
      </c>
      <c r="AQ71" s="18">
        <f t="shared" si="488"/>
        <v>0</v>
      </c>
      <c r="AR71" s="18">
        <f t="shared" si="489"/>
        <v>0</v>
      </c>
      <c r="AS71" s="18">
        <f t="shared" si="490"/>
        <v>0</v>
      </c>
      <c r="AT71" s="18">
        <v>0</v>
      </c>
      <c r="AU71" s="18">
        <v>0.85479247999999997</v>
      </c>
      <c r="AV71" s="18">
        <v>6.3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18">
        <v>0</v>
      </c>
      <c r="BF71" s="18">
        <v>0</v>
      </c>
      <c r="BG71" s="18">
        <v>0</v>
      </c>
      <c r="BH71" s="18">
        <v>0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18">
        <v>0</v>
      </c>
      <c r="BO71" s="18">
        <v>0</v>
      </c>
      <c r="BP71" s="18">
        <v>0</v>
      </c>
      <c r="BQ71" s="18">
        <v>0</v>
      </c>
      <c r="BR71" s="18">
        <v>0</v>
      </c>
      <c r="BS71" s="18">
        <v>0</v>
      </c>
      <c r="BT71" s="18">
        <v>0</v>
      </c>
      <c r="BU71" s="18">
        <v>0</v>
      </c>
      <c r="BV71" s="275">
        <f t="shared" si="491"/>
        <v>0.85479247999999997</v>
      </c>
      <c r="BW71" s="136" t="str">
        <f t="shared" si="369"/>
        <v>-</v>
      </c>
      <c r="BX71" s="275">
        <f t="shared" si="492"/>
        <v>0</v>
      </c>
      <c r="BY71" s="136" t="str">
        <f t="shared" si="493"/>
        <v>-</v>
      </c>
      <c r="BZ71" s="18" t="s">
        <v>1125</v>
      </c>
      <c r="CA71" s="244" t="s">
        <v>443</v>
      </c>
    </row>
    <row r="72" spans="1:79" s="7" customFormat="1" ht="47.25">
      <c r="A72" s="232">
        <f t="shared" si="498"/>
        <v>19</v>
      </c>
      <c r="B72" s="9" t="s">
        <v>201</v>
      </c>
      <c r="C72" s="9" t="s">
        <v>202</v>
      </c>
      <c r="D72" s="9">
        <f t="shared" si="478"/>
        <v>0</v>
      </c>
      <c r="E72" s="9">
        <f t="shared" si="478"/>
        <v>0</v>
      </c>
      <c r="F72" s="9">
        <f t="shared" si="479"/>
        <v>0</v>
      </c>
      <c r="G72" s="9">
        <f t="shared" si="480"/>
        <v>0</v>
      </c>
      <c r="H72" s="9">
        <f t="shared" si="481"/>
        <v>0</v>
      </c>
      <c r="I72" s="9">
        <f t="shared" si="482"/>
        <v>0</v>
      </c>
      <c r="J72" s="9">
        <f t="shared" si="483"/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f t="shared" si="484"/>
        <v>0</v>
      </c>
      <c r="AN72" s="18">
        <f t="shared" si="485"/>
        <v>0</v>
      </c>
      <c r="AO72" s="18">
        <f t="shared" si="486"/>
        <v>0</v>
      </c>
      <c r="AP72" s="18">
        <f t="shared" si="487"/>
        <v>0</v>
      </c>
      <c r="AQ72" s="18">
        <f t="shared" si="488"/>
        <v>0</v>
      </c>
      <c r="AR72" s="18">
        <f t="shared" si="489"/>
        <v>0</v>
      </c>
      <c r="AS72" s="18">
        <f t="shared" si="490"/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v>0</v>
      </c>
      <c r="AY72" s="18">
        <v>0</v>
      </c>
      <c r="AZ72" s="18">
        <v>0</v>
      </c>
      <c r="BA72" s="18">
        <v>0</v>
      </c>
      <c r="BB72" s="18">
        <v>0</v>
      </c>
      <c r="BC72" s="18">
        <v>0</v>
      </c>
      <c r="BD72" s="18">
        <v>0</v>
      </c>
      <c r="BE72" s="18">
        <v>0</v>
      </c>
      <c r="BF72" s="18">
        <v>0</v>
      </c>
      <c r="BG72" s="18">
        <v>0</v>
      </c>
      <c r="BH72" s="18">
        <v>0</v>
      </c>
      <c r="BI72" s="18">
        <v>0</v>
      </c>
      <c r="BJ72" s="18">
        <v>0</v>
      </c>
      <c r="BK72" s="18">
        <v>0</v>
      </c>
      <c r="BL72" s="18">
        <v>0</v>
      </c>
      <c r="BM72" s="18">
        <v>0</v>
      </c>
      <c r="BN72" s="18">
        <v>0</v>
      </c>
      <c r="BO72" s="18">
        <v>0</v>
      </c>
      <c r="BP72" s="18">
        <v>0</v>
      </c>
      <c r="BQ72" s="18">
        <v>0</v>
      </c>
      <c r="BR72" s="18">
        <v>0</v>
      </c>
      <c r="BS72" s="18">
        <v>0</v>
      </c>
      <c r="BT72" s="18">
        <v>0</v>
      </c>
      <c r="BU72" s="18">
        <v>0</v>
      </c>
      <c r="BV72" s="275">
        <f t="shared" si="491"/>
        <v>0</v>
      </c>
      <c r="BW72" s="136" t="str">
        <f t="shared" si="369"/>
        <v>-</v>
      </c>
      <c r="BX72" s="275">
        <f t="shared" si="492"/>
        <v>0</v>
      </c>
      <c r="BY72" s="136" t="str">
        <f t="shared" si="493"/>
        <v>-</v>
      </c>
      <c r="BZ72" s="18">
        <v>0</v>
      </c>
      <c r="CA72" s="244" t="s">
        <v>443</v>
      </c>
    </row>
    <row r="73" spans="1:79" s="7" customFormat="1" ht="47.25">
      <c r="A73" s="232">
        <f t="shared" si="498"/>
        <v>20</v>
      </c>
      <c r="B73" s="9" t="s">
        <v>203</v>
      </c>
      <c r="C73" s="9" t="s">
        <v>204</v>
      </c>
      <c r="D73" s="9">
        <f t="shared" si="478"/>
        <v>0</v>
      </c>
      <c r="E73" s="9">
        <f t="shared" si="478"/>
        <v>0</v>
      </c>
      <c r="F73" s="9">
        <f t="shared" si="479"/>
        <v>0</v>
      </c>
      <c r="G73" s="9">
        <f t="shared" si="480"/>
        <v>0</v>
      </c>
      <c r="H73" s="9">
        <f t="shared" si="481"/>
        <v>0</v>
      </c>
      <c r="I73" s="9">
        <f t="shared" si="482"/>
        <v>0</v>
      </c>
      <c r="J73" s="9">
        <f t="shared" si="483"/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f t="shared" si="484"/>
        <v>0</v>
      </c>
      <c r="AN73" s="18">
        <f t="shared" si="485"/>
        <v>0</v>
      </c>
      <c r="AO73" s="18">
        <f t="shared" si="486"/>
        <v>0</v>
      </c>
      <c r="AP73" s="18">
        <f t="shared" si="487"/>
        <v>0</v>
      </c>
      <c r="AQ73" s="18">
        <f t="shared" si="488"/>
        <v>0</v>
      </c>
      <c r="AR73" s="18">
        <f t="shared" si="489"/>
        <v>0</v>
      </c>
      <c r="AS73" s="18">
        <f t="shared" si="490"/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v>0</v>
      </c>
      <c r="AY73" s="18">
        <v>0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18">
        <v>0</v>
      </c>
      <c r="BF73" s="18">
        <v>0</v>
      </c>
      <c r="BG73" s="18">
        <v>0</v>
      </c>
      <c r="BH73" s="18">
        <v>0</v>
      </c>
      <c r="BI73" s="18">
        <v>0</v>
      </c>
      <c r="BJ73" s="18">
        <v>0</v>
      </c>
      <c r="BK73" s="18">
        <v>0</v>
      </c>
      <c r="BL73" s="18">
        <v>0</v>
      </c>
      <c r="BM73" s="18">
        <v>0</v>
      </c>
      <c r="BN73" s="18">
        <v>0</v>
      </c>
      <c r="BO73" s="18">
        <v>0</v>
      </c>
      <c r="BP73" s="18">
        <v>0</v>
      </c>
      <c r="BQ73" s="18">
        <v>0</v>
      </c>
      <c r="BR73" s="18">
        <v>0</v>
      </c>
      <c r="BS73" s="18">
        <v>0</v>
      </c>
      <c r="BT73" s="18">
        <v>0</v>
      </c>
      <c r="BU73" s="18">
        <v>0</v>
      </c>
      <c r="BV73" s="275">
        <f t="shared" si="491"/>
        <v>0</v>
      </c>
      <c r="BW73" s="136" t="str">
        <f t="shared" si="369"/>
        <v>-</v>
      </c>
      <c r="BX73" s="275">
        <f t="shared" si="492"/>
        <v>0</v>
      </c>
      <c r="BY73" s="136" t="str">
        <f t="shared" si="493"/>
        <v>-</v>
      </c>
      <c r="BZ73" s="18">
        <v>0</v>
      </c>
      <c r="CA73" s="244" t="s">
        <v>443</v>
      </c>
    </row>
    <row r="74" spans="1:79" s="7" customFormat="1" ht="126">
      <c r="A74" s="232">
        <f t="shared" si="498"/>
        <v>21</v>
      </c>
      <c r="B74" s="9" t="s">
        <v>205</v>
      </c>
      <c r="C74" s="9" t="s">
        <v>206</v>
      </c>
      <c r="D74" s="9">
        <f t="shared" si="478"/>
        <v>0</v>
      </c>
      <c r="E74" s="9">
        <f t="shared" si="478"/>
        <v>0</v>
      </c>
      <c r="F74" s="9">
        <f t="shared" si="479"/>
        <v>0</v>
      </c>
      <c r="G74" s="9">
        <f t="shared" si="480"/>
        <v>0</v>
      </c>
      <c r="H74" s="9">
        <f t="shared" si="481"/>
        <v>0</v>
      </c>
      <c r="I74" s="9">
        <f t="shared" si="482"/>
        <v>0</v>
      </c>
      <c r="J74" s="9">
        <f t="shared" si="483"/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f t="shared" si="484"/>
        <v>0</v>
      </c>
      <c r="AN74" s="18">
        <f t="shared" si="485"/>
        <v>0.12825331000000001</v>
      </c>
      <c r="AO74" s="18">
        <f t="shared" si="486"/>
        <v>0</v>
      </c>
      <c r="AP74" s="18">
        <f t="shared" si="487"/>
        <v>0</v>
      </c>
      <c r="AQ74" s="18">
        <f t="shared" si="488"/>
        <v>0</v>
      </c>
      <c r="AR74" s="18">
        <f t="shared" si="489"/>
        <v>0</v>
      </c>
      <c r="AS74" s="18">
        <f t="shared" si="490"/>
        <v>0</v>
      </c>
      <c r="AT74" s="18">
        <v>0</v>
      </c>
      <c r="AU74" s="18">
        <v>0.12825331000000001</v>
      </c>
      <c r="AV74" s="18">
        <v>0</v>
      </c>
      <c r="AW74" s="18">
        <v>0</v>
      </c>
      <c r="AX74" s="18">
        <v>0</v>
      </c>
      <c r="AY74" s="18">
        <v>0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18">
        <v>0</v>
      </c>
      <c r="BF74" s="18">
        <v>0</v>
      </c>
      <c r="BG74" s="18">
        <v>0</v>
      </c>
      <c r="BH74" s="18">
        <v>0</v>
      </c>
      <c r="BI74" s="18">
        <v>0</v>
      </c>
      <c r="BJ74" s="18">
        <v>0</v>
      </c>
      <c r="BK74" s="18">
        <v>0</v>
      </c>
      <c r="BL74" s="18">
        <v>0</v>
      </c>
      <c r="BM74" s="18">
        <v>0</v>
      </c>
      <c r="BN74" s="18">
        <v>0</v>
      </c>
      <c r="BO74" s="18">
        <v>0</v>
      </c>
      <c r="BP74" s="18">
        <v>0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275">
        <f t="shared" si="491"/>
        <v>0.12825331000000001</v>
      </c>
      <c r="BW74" s="136" t="str">
        <f t="shared" si="369"/>
        <v>-</v>
      </c>
      <c r="BX74" s="275">
        <f t="shared" si="492"/>
        <v>0</v>
      </c>
      <c r="BY74" s="136" t="str">
        <f t="shared" si="493"/>
        <v>-</v>
      </c>
      <c r="BZ74" s="18" t="s">
        <v>1125</v>
      </c>
      <c r="CA74" s="244" t="s">
        <v>443</v>
      </c>
    </row>
    <row r="75" spans="1:79" s="7" customFormat="1" ht="126">
      <c r="A75" s="232">
        <f t="shared" si="498"/>
        <v>22</v>
      </c>
      <c r="B75" s="9" t="s">
        <v>207</v>
      </c>
      <c r="C75" s="9" t="s">
        <v>208</v>
      </c>
      <c r="D75" s="9">
        <f t="shared" si="478"/>
        <v>0</v>
      </c>
      <c r="E75" s="9">
        <f t="shared" si="478"/>
        <v>0</v>
      </c>
      <c r="F75" s="9">
        <f t="shared" si="479"/>
        <v>0</v>
      </c>
      <c r="G75" s="9">
        <f t="shared" si="480"/>
        <v>0</v>
      </c>
      <c r="H75" s="9">
        <f t="shared" si="481"/>
        <v>0</v>
      </c>
      <c r="I75" s="9">
        <f t="shared" si="482"/>
        <v>0</v>
      </c>
      <c r="J75" s="9">
        <f t="shared" si="483"/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0</v>
      </c>
      <c r="AM75" s="18">
        <f t="shared" si="484"/>
        <v>0</v>
      </c>
      <c r="AN75" s="18">
        <f t="shared" si="485"/>
        <v>6.1858259999999998E-2</v>
      </c>
      <c r="AO75" s="18">
        <f t="shared" si="486"/>
        <v>4</v>
      </c>
      <c r="AP75" s="18">
        <f t="shared" si="487"/>
        <v>0</v>
      </c>
      <c r="AQ75" s="18">
        <f t="shared" si="488"/>
        <v>0</v>
      </c>
      <c r="AR75" s="18">
        <f t="shared" si="489"/>
        <v>0</v>
      </c>
      <c r="AS75" s="18">
        <f t="shared" si="490"/>
        <v>0</v>
      </c>
      <c r="AT75" s="18">
        <v>0</v>
      </c>
      <c r="AU75" s="18">
        <v>6.1858259999999998E-2</v>
      </c>
      <c r="AV75" s="18">
        <v>4</v>
      </c>
      <c r="AW75" s="18">
        <v>0</v>
      </c>
      <c r="AX75" s="18">
        <v>0</v>
      </c>
      <c r="AY75" s="18">
        <v>0</v>
      </c>
      <c r="AZ75" s="18">
        <v>0</v>
      </c>
      <c r="BA75" s="18">
        <v>0</v>
      </c>
      <c r="BB75" s="18">
        <v>0</v>
      </c>
      <c r="BC75" s="18">
        <v>0</v>
      </c>
      <c r="BD75" s="18">
        <v>0</v>
      </c>
      <c r="BE75" s="18">
        <v>0</v>
      </c>
      <c r="BF75" s="18">
        <v>0</v>
      </c>
      <c r="BG75" s="18">
        <v>0</v>
      </c>
      <c r="BH75" s="18">
        <v>0</v>
      </c>
      <c r="BI75" s="18">
        <v>0</v>
      </c>
      <c r="BJ75" s="18">
        <v>0</v>
      </c>
      <c r="BK75" s="18">
        <v>0</v>
      </c>
      <c r="BL75" s="18">
        <v>0</v>
      </c>
      <c r="BM75" s="18">
        <v>0</v>
      </c>
      <c r="BN75" s="18">
        <v>0</v>
      </c>
      <c r="BO75" s="18">
        <v>0</v>
      </c>
      <c r="BP75" s="18">
        <v>0</v>
      </c>
      <c r="BQ75" s="18">
        <v>0</v>
      </c>
      <c r="BR75" s="18">
        <v>0</v>
      </c>
      <c r="BS75" s="18">
        <v>0</v>
      </c>
      <c r="BT75" s="18">
        <v>0</v>
      </c>
      <c r="BU75" s="18">
        <v>0</v>
      </c>
      <c r="BV75" s="275">
        <f t="shared" si="491"/>
        <v>6.1858259999999998E-2</v>
      </c>
      <c r="BW75" s="136" t="str">
        <f t="shared" si="369"/>
        <v>-</v>
      </c>
      <c r="BX75" s="275">
        <f t="shared" si="492"/>
        <v>0</v>
      </c>
      <c r="BY75" s="136" t="str">
        <f t="shared" si="493"/>
        <v>-</v>
      </c>
      <c r="BZ75" s="18" t="s">
        <v>1125</v>
      </c>
      <c r="CA75" s="244" t="s">
        <v>443</v>
      </c>
    </row>
    <row r="76" spans="1:79" s="7" customFormat="1" ht="126">
      <c r="A76" s="232">
        <f t="shared" si="498"/>
        <v>23</v>
      </c>
      <c r="B76" s="9" t="s">
        <v>209</v>
      </c>
      <c r="C76" s="9" t="s">
        <v>210</v>
      </c>
      <c r="D76" s="9">
        <f t="shared" si="478"/>
        <v>0</v>
      </c>
      <c r="E76" s="9">
        <f t="shared" si="478"/>
        <v>0</v>
      </c>
      <c r="F76" s="9">
        <f t="shared" si="479"/>
        <v>0</v>
      </c>
      <c r="G76" s="9">
        <f t="shared" si="480"/>
        <v>0</v>
      </c>
      <c r="H76" s="9">
        <f t="shared" si="481"/>
        <v>0</v>
      </c>
      <c r="I76" s="9">
        <f t="shared" si="482"/>
        <v>0</v>
      </c>
      <c r="J76" s="9">
        <f t="shared" si="483"/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f t="shared" si="484"/>
        <v>0</v>
      </c>
      <c r="AN76" s="18">
        <f t="shared" si="485"/>
        <v>0</v>
      </c>
      <c r="AO76" s="18">
        <f t="shared" si="486"/>
        <v>0</v>
      </c>
      <c r="AP76" s="18">
        <f t="shared" si="487"/>
        <v>0</v>
      </c>
      <c r="AQ76" s="18">
        <f t="shared" si="488"/>
        <v>0</v>
      </c>
      <c r="AR76" s="18">
        <f t="shared" si="489"/>
        <v>0</v>
      </c>
      <c r="AS76" s="18">
        <f t="shared" si="490"/>
        <v>0</v>
      </c>
      <c r="AT76" s="18">
        <v>0</v>
      </c>
      <c r="AU76" s="18">
        <v>0</v>
      </c>
      <c r="AV76" s="18">
        <v>0</v>
      </c>
      <c r="AW76" s="18">
        <v>0</v>
      </c>
      <c r="AX76" s="18">
        <v>0</v>
      </c>
      <c r="AY76" s="18">
        <v>0</v>
      </c>
      <c r="AZ76" s="18">
        <v>0</v>
      </c>
      <c r="BA76" s="18">
        <v>0</v>
      </c>
      <c r="BB76" s="18">
        <v>0</v>
      </c>
      <c r="BC76" s="18">
        <v>0</v>
      </c>
      <c r="BD76" s="18">
        <v>0</v>
      </c>
      <c r="BE76" s="18">
        <v>0</v>
      </c>
      <c r="BF76" s="18">
        <v>0</v>
      </c>
      <c r="BG76" s="18">
        <v>0</v>
      </c>
      <c r="BH76" s="18">
        <v>0</v>
      </c>
      <c r="BI76" s="18">
        <v>0</v>
      </c>
      <c r="BJ76" s="18">
        <v>0</v>
      </c>
      <c r="BK76" s="18">
        <v>0</v>
      </c>
      <c r="BL76" s="18">
        <v>0</v>
      </c>
      <c r="BM76" s="18">
        <v>0</v>
      </c>
      <c r="BN76" s="18">
        <v>0</v>
      </c>
      <c r="BO76" s="18">
        <v>0</v>
      </c>
      <c r="BP76" s="18">
        <v>0</v>
      </c>
      <c r="BQ76" s="18">
        <v>0</v>
      </c>
      <c r="BR76" s="18">
        <v>0</v>
      </c>
      <c r="BS76" s="18">
        <v>0</v>
      </c>
      <c r="BT76" s="18">
        <v>0</v>
      </c>
      <c r="BU76" s="18">
        <v>0</v>
      </c>
      <c r="BV76" s="275">
        <f t="shared" si="491"/>
        <v>0</v>
      </c>
      <c r="BW76" s="136" t="str">
        <f t="shared" si="369"/>
        <v>-</v>
      </c>
      <c r="BX76" s="275">
        <f t="shared" si="492"/>
        <v>0</v>
      </c>
      <c r="BY76" s="136" t="str">
        <f t="shared" si="493"/>
        <v>-</v>
      </c>
      <c r="BZ76" s="18">
        <v>0</v>
      </c>
      <c r="CA76" s="244" t="s">
        <v>443</v>
      </c>
    </row>
    <row r="77" spans="1:79" s="7" customFormat="1" ht="126">
      <c r="A77" s="232">
        <f t="shared" si="498"/>
        <v>24</v>
      </c>
      <c r="B77" s="9" t="s">
        <v>211</v>
      </c>
      <c r="C77" s="9" t="s">
        <v>212</v>
      </c>
      <c r="D77" s="9">
        <f t="shared" si="478"/>
        <v>0</v>
      </c>
      <c r="E77" s="9">
        <f t="shared" si="478"/>
        <v>0</v>
      </c>
      <c r="F77" s="9">
        <f t="shared" si="479"/>
        <v>0</v>
      </c>
      <c r="G77" s="9">
        <f t="shared" si="480"/>
        <v>0</v>
      </c>
      <c r="H77" s="9">
        <f t="shared" si="481"/>
        <v>0</v>
      </c>
      <c r="I77" s="9">
        <f t="shared" si="482"/>
        <v>0</v>
      </c>
      <c r="J77" s="9">
        <f t="shared" si="483"/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f t="shared" si="484"/>
        <v>0</v>
      </c>
      <c r="AN77" s="18">
        <f t="shared" si="485"/>
        <v>0.46386636999999997</v>
      </c>
      <c r="AO77" s="18">
        <f t="shared" si="486"/>
        <v>0.16</v>
      </c>
      <c r="AP77" s="18">
        <f t="shared" si="487"/>
        <v>0</v>
      </c>
      <c r="AQ77" s="18">
        <f t="shared" si="488"/>
        <v>0.68</v>
      </c>
      <c r="AR77" s="18">
        <f t="shared" si="489"/>
        <v>0</v>
      </c>
      <c r="AS77" s="18">
        <f t="shared" si="490"/>
        <v>0</v>
      </c>
      <c r="AT77" s="18">
        <v>0</v>
      </c>
      <c r="AU77" s="18">
        <v>0.46386636999999997</v>
      </c>
      <c r="AV77" s="18">
        <v>0.16</v>
      </c>
      <c r="AW77" s="18">
        <v>0</v>
      </c>
      <c r="AX77" s="18">
        <v>0.68</v>
      </c>
      <c r="AY77" s="18">
        <v>0</v>
      </c>
      <c r="AZ77" s="18">
        <v>0</v>
      </c>
      <c r="BA77" s="18">
        <v>0</v>
      </c>
      <c r="BB77" s="18">
        <v>0</v>
      </c>
      <c r="BC77" s="18">
        <v>0</v>
      </c>
      <c r="BD77" s="18">
        <v>0</v>
      </c>
      <c r="BE77" s="18">
        <v>0</v>
      </c>
      <c r="BF77" s="18">
        <v>0</v>
      </c>
      <c r="BG77" s="18">
        <v>0</v>
      </c>
      <c r="BH77" s="18">
        <v>0</v>
      </c>
      <c r="BI77" s="18">
        <v>0</v>
      </c>
      <c r="BJ77" s="18">
        <v>0</v>
      </c>
      <c r="BK77" s="18">
        <v>0</v>
      </c>
      <c r="BL77" s="18">
        <v>0</v>
      </c>
      <c r="BM77" s="18">
        <v>0</v>
      </c>
      <c r="BN77" s="18">
        <v>0</v>
      </c>
      <c r="BO77" s="18">
        <v>0</v>
      </c>
      <c r="BP77" s="18">
        <v>0</v>
      </c>
      <c r="BQ77" s="18">
        <v>0</v>
      </c>
      <c r="BR77" s="18">
        <v>0</v>
      </c>
      <c r="BS77" s="18">
        <v>0</v>
      </c>
      <c r="BT77" s="18">
        <v>0</v>
      </c>
      <c r="BU77" s="18">
        <v>0</v>
      </c>
      <c r="BV77" s="275">
        <f t="shared" si="491"/>
        <v>0.46386636999999997</v>
      </c>
      <c r="BW77" s="136" t="str">
        <f t="shared" si="369"/>
        <v>-</v>
      </c>
      <c r="BX77" s="275">
        <f t="shared" si="492"/>
        <v>0</v>
      </c>
      <c r="BY77" s="136" t="str">
        <f t="shared" si="493"/>
        <v>-</v>
      </c>
      <c r="BZ77" s="18" t="s">
        <v>1126</v>
      </c>
      <c r="CA77" s="244" t="s">
        <v>443</v>
      </c>
    </row>
    <row r="78" spans="1:79" s="7" customFormat="1" ht="78.75">
      <c r="A78" s="232">
        <f t="shared" si="498"/>
        <v>25</v>
      </c>
      <c r="B78" s="9" t="s">
        <v>213</v>
      </c>
      <c r="C78" s="9" t="s">
        <v>214</v>
      </c>
      <c r="D78" s="9">
        <f t="shared" si="478"/>
        <v>0</v>
      </c>
      <c r="E78" s="9">
        <f t="shared" si="478"/>
        <v>0</v>
      </c>
      <c r="F78" s="9">
        <f t="shared" si="479"/>
        <v>0</v>
      </c>
      <c r="G78" s="9">
        <f t="shared" si="480"/>
        <v>0</v>
      </c>
      <c r="H78" s="9">
        <f t="shared" si="481"/>
        <v>0</v>
      </c>
      <c r="I78" s="9">
        <f t="shared" si="482"/>
        <v>0</v>
      </c>
      <c r="J78" s="9">
        <f t="shared" si="483"/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f t="shared" si="484"/>
        <v>0</v>
      </c>
      <c r="AN78" s="18">
        <f t="shared" si="485"/>
        <v>0</v>
      </c>
      <c r="AO78" s="18">
        <f t="shared" si="486"/>
        <v>0</v>
      </c>
      <c r="AP78" s="18">
        <f t="shared" si="487"/>
        <v>0</v>
      </c>
      <c r="AQ78" s="18">
        <f t="shared" si="488"/>
        <v>0</v>
      </c>
      <c r="AR78" s="18">
        <f t="shared" si="489"/>
        <v>0</v>
      </c>
      <c r="AS78" s="18">
        <f t="shared" si="490"/>
        <v>0</v>
      </c>
      <c r="AT78" s="18">
        <v>0</v>
      </c>
      <c r="AU78" s="18">
        <v>0</v>
      </c>
      <c r="AV78" s="18">
        <v>0</v>
      </c>
      <c r="AW78" s="18">
        <v>0</v>
      </c>
      <c r="AX78" s="18">
        <v>0</v>
      </c>
      <c r="AY78" s="18">
        <v>0</v>
      </c>
      <c r="AZ78" s="18">
        <v>0</v>
      </c>
      <c r="BA78" s="18">
        <v>0</v>
      </c>
      <c r="BB78" s="18">
        <v>0</v>
      </c>
      <c r="BC78" s="18">
        <v>0</v>
      </c>
      <c r="BD78" s="18">
        <v>0</v>
      </c>
      <c r="BE78" s="18">
        <v>0</v>
      </c>
      <c r="BF78" s="18">
        <v>0</v>
      </c>
      <c r="BG78" s="18">
        <v>0</v>
      </c>
      <c r="BH78" s="18">
        <v>0</v>
      </c>
      <c r="BI78" s="18">
        <v>0</v>
      </c>
      <c r="BJ78" s="18">
        <v>0</v>
      </c>
      <c r="BK78" s="18">
        <v>0</v>
      </c>
      <c r="BL78" s="18">
        <v>0</v>
      </c>
      <c r="BM78" s="18">
        <v>0</v>
      </c>
      <c r="BN78" s="18">
        <v>0</v>
      </c>
      <c r="BO78" s="18">
        <v>0</v>
      </c>
      <c r="BP78" s="18">
        <v>0</v>
      </c>
      <c r="BQ78" s="18">
        <v>0</v>
      </c>
      <c r="BR78" s="18">
        <v>0</v>
      </c>
      <c r="BS78" s="18">
        <v>0</v>
      </c>
      <c r="BT78" s="18">
        <v>0</v>
      </c>
      <c r="BU78" s="18">
        <v>0</v>
      </c>
      <c r="BV78" s="275">
        <f t="shared" si="491"/>
        <v>0</v>
      </c>
      <c r="BW78" s="136" t="str">
        <f t="shared" si="369"/>
        <v>-</v>
      </c>
      <c r="BX78" s="275">
        <f t="shared" si="492"/>
        <v>0</v>
      </c>
      <c r="BY78" s="136" t="str">
        <f t="shared" si="493"/>
        <v>-</v>
      </c>
      <c r="BZ78" s="18">
        <v>0</v>
      </c>
      <c r="CA78" s="244" t="s">
        <v>443</v>
      </c>
    </row>
    <row r="79" spans="1:79" s="7" customFormat="1" ht="126">
      <c r="A79" s="232">
        <f t="shared" si="498"/>
        <v>26</v>
      </c>
      <c r="B79" s="9" t="s">
        <v>215</v>
      </c>
      <c r="C79" s="9" t="s">
        <v>216</v>
      </c>
      <c r="D79" s="9">
        <f t="shared" si="478"/>
        <v>0</v>
      </c>
      <c r="E79" s="9">
        <f t="shared" si="478"/>
        <v>0</v>
      </c>
      <c r="F79" s="9">
        <f t="shared" si="479"/>
        <v>0</v>
      </c>
      <c r="G79" s="9">
        <f t="shared" si="480"/>
        <v>0</v>
      </c>
      <c r="H79" s="9">
        <f t="shared" si="481"/>
        <v>0</v>
      </c>
      <c r="I79" s="9">
        <f t="shared" si="482"/>
        <v>0</v>
      </c>
      <c r="J79" s="9">
        <f t="shared" si="483"/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f t="shared" si="484"/>
        <v>0</v>
      </c>
      <c r="AN79" s="18">
        <f t="shared" si="485"/>
        <v>0.20480044</v>
      </c>
      <c r="AO79" s="18">
        <f t="shared" si="486"/>
        <v>0.16</v>
      </c>
      <c r="AP79" s="18">
        <f t="shared" si="487"/>
        <v>0</v>
      </c>
      <c r="AQ79" s="18">
        <f t="shared" si="488"/>
        <v>0</v>
      </c>
      <c r="AR79" s="18">
        <f t="shared" si="489"/>
        <v>0</v>
      </c>
      <c r="AS79" s="18">
        <f t="shared" si="490"/>
        <v>0</v>
      </c>
      <c r="AT79" s="18">
        <v>0</v>
      </c>
      <c r="AU79" s="18">
        <v>0.20480044</v>
      </c>
      <c r="AV79" s="18">
        <v>0.16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275">
        <f t="shared" si="491"/>
        <v>0.20480044</v>
      </c>
      <c r="BW79" s="136" t="str">
        <f t="shared" si="369"/>
        <v>-</v>
      </c>
      <c r="BX79" s="275">
        <f t="shared" si="492"/>
        <v>0</v>
      </c>
      <c r="BY79" s="136" t="str">
        <f t="shared" si="493"/>
        <v>-</v>
      </c>
      <c r="BZ79" s="18" t="s">
        <v>1127</v>
      </c>
      <c r="CA79" s="244" t="s">
        <v>443</v>
      </c>
    </row>
    <row r="80" spans="1:79" s="7" customFormat="1" ht="78.75">
      <c r="A80" s="232">
        <f t="shared" si="498"/>
        <v>27</v>
      </c>
      <c r="B80" s="9" t="s">
        <v>217</v>
      </c>
      <c r="C80" s="9" t="s">
        <v>218</v>
      </c>
      <c r="D80" s="9">
        <f t="shared" si="478"/>
        <v>0</v>
      </c>
      <c r="E80" s="9">
        <f t="shared" si="478"/>
        <v>0</v>
      </c>
      <c r="F80" s="9">
        <f t="shared" si="479"/>
        <v>0</v>
      </c>
      <c r="G80" s="9">
        <f t="shared" si="480"/>
        <v>0</v>
      </c>
      <c r="H80" s="9">
        <f t="shared" si="481"/>
        <v>0</v>
      </c>
      <c r="I80" s="9">
        <f t="shared" si="482"/>
        <v>0</v>
      </c>
      <c r="J80" s="9">
        <f t="shared" si="483"/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18">
        <f t="shared" si="484"/>
        <v>0</v>
      </c>
      <c r="AN80" s="18">
        <f t="shared" si="485"/>
        <v>0</v>
      </c>
      <c r="AO80" s="18">
        <f t="shared" si="486"/>
        <v>0</v>
      </c>
      <c r="AP80" s="18">
        <f t="shared" si="487"/>
        <v>0</v>
      </c>
      <c r="AQ80" s="18">
        <f t="shared" si="488"/>
        <v>0</v>
      </c>
      <c r="AR80" s="18">
        <f t="shared" si="489"/>
        <v>0</v>
      </c>
      <c r="AS80" s="18">
        <f t="shared" si="490"/>
        <v>0</v>
      </c>
      <c r="AT80" s="18">
        <v>0</v>
      </c>
      <c r="AU80" s="18">
        <v>0</v>
      </c>
      <c r="AV80" s="18">
        <v>0</v>
      </c>
      <c r="AW80" s="18">
        <v>0</v>
      </c>
      <c r="AX80" s="18">
        <v>0</v>
      </c>
      <c r="AY80" s="18">
        <v>0</v>
      </c>
      <c r="AZ80" s="18">
        <v>0</v>
      </c>
      <c r="BA80" s="18">
        <v>0</v>
      </c>
      <c r="BB80" s="18">
        <v>0</v>
      </c>
      <c r="BC80" s="18">
        <v>0</v>
      </c>
      <c r="BD80" s="18">
        <v>0</v>
      </c>
      <c r="BE80" s="18">
        <v>0</v>
      </c>
      <c r="BF80" s="18">
        <v>0</v>
      </c>
      <c r="BG80" s="18">
        <v>0</v>
      </c>
      <c r="BH80" s="18">
        <v>0</v>
      </c>
      <c r="BI80" s="18">
        <v>0</v>
      </c>
      <c r="BJ80" s="18">
        <v>0</v>
      </c>
      <c r="BK80" s="18">
        <v>0</v>
      </c>
      <c r="BL80" s="18">
        <v>0</v>
      </c>
      <c r="BM80" s="18">
        <v>0</v>
      </c>
      <c r="BN80" s="18">
        <v>0</v>
      </c>
      <c r="BO80" s="18">
        <v>0</v>
      </c>
      <c r="BP80" s="18">
        <v>0</v>
      </c>
      <c r="BQ80" s="18">
        <v>0</v>
      </c>
      <c r="BR80" s="18">
        <v>0</v>
      </c>
      <c r="BS80" s="18">
        <v>0</v>
      </c>
      <c r="BT80" s="18">
        <v>0</v>
      </c>
      <c r="BU80" s="18">
        <v>0</v>
      </c>
      <c r="BV80" s="275">
        <f t="shared" si="491"/>
        <v>0</v>
      </c>
      <c r="BW80" s="136" t="str">
        <f t="shared" si="369"/>
        <v>-</v>
      </c>
      <c r="BX80" s="275">
        <f t="shared" si="492"/>
        <v>0</v>
      </c>
      <c r="BY80" s="136" t="str">
        <f t="shared" si="493"/>
        <v>-</v>
      </c>
      <c r="BZ80" s="18">
        <v>0</v>
      </c>
      <c r="CA80" s="244" t="s">
        <v>443</v>
      </c>
    </row>
    <row r="81" spans="1:79" s="3" customFormat="1" ht="47.25">
      <c r="A81" s="425">
        <f>A80+1</f>
        <v>28</v>
      </c>
      <c r="B81" s="286" t="s">
        <v>219</v>
      </c>
      <c r="C81" s="286" t="s">
        <v>220</v>
      </c>
      <c r="D81" s="286">
        <f t="shared" ref="D81:J83" si="499">K81+R81+Y81+AF81</f>
        <v>0</v>
      </c>
      <c r="E81" s="286">
        <f t="shared" si="499"/>
        <v>0</v>
      </c>
      <c r="F81" s="286">
        <f t="shared" si="499"/>
        <v>0</v>
      </c>
      <c r="G81" s="286">
        <f t="shared" si="499"/>
        <v>0</v>
      </c>
      <c r="H81" s="286">
        <f t="shared" si="499"/>
        <v>0</v>
      </c>
      <c r="I81" s="286">
        <f t="shared" si="499"/>
        <v>0</v>
      </c>
      <c r="J81" s="286">
        <f t="shared" si="499"/>
        <v>0</v>
      </c>
      <c r="K81" s="244">
        <v>0</v>
      </c>
      <c r="L81" s="244">
        <v>0</v>
      </c>
      <c r="M81" s="244">
        <v>0</v>
      </c>
      <c r="N81" s="244">
        <v>0</v>
      </c>
      <c r="O81" s="244">
        <v>0</v>
      </c>
      <c r="P81" s="244">
        <v>0</v>
      </c>
      <c r="Q81" s="244">
        <v>0</v>
      </c>
      <c r="R81" s="244">
        <v>0</v>
      </c>
      <c r="S81" s="244">
        <v>0</v>
      </c>
      <c r="T81" s="244">
        <v>0</v>
      </c>
      <c r="U81" s="244">
        <v>0</v>
      </c>
      <c r="V81" s="244">
        <v>0</v>
      </c>
      <c r="W81" s="244">
        <v>0</v>
      </c>
      <c r="X81" s="244">
        <v>0</v>
      </c>
      <c r="Y81" s="244">
        <v>0</v>
      </c>
      <c r="Z81" s="244">
        <v>0</v>
      </c>
      <c r="AA81" s="244">
        <v>0</v>
      </c>
      <c r="AB81" s="244">
        <v>0</v>
      </c>
      <c r="AC81" s="244">
        <v>0</v>
      </c>
      <c r="AD81" s="244">
        <v>0</v>
      </c>
      <c r="AE81" s="244">
        <v>0</v>
      </c>
      <c r="AF81" s="244">
        <v>0</v>
      </c>
      <c r="AG81" s="244">
        <v>0</v>
      </c>
      <c r="AH81" s="244">
        <v>0</v>
      </c>
      <c r="AI81" s="244">
        <v>0</v>
      </c>
      <c r="AJ81" s="244">
        <v>0</v>
      </c>
      <c r="AK81" s="244">
        <v>0</v>
      </c>
      <c r="AL81" s="244">
        <v>0</v>
      </c>
      <c r="AM81" s="244">
        <f t="shared" ref="AM81:AS83" si="500">AT81+BA81+BH81+BO81</f>
        <v>0</v>
      </c>
      <c r="AN81" s="244">
        <f t="shared" si="500"/>
        <v>0</v>
      </c>
      <c r="AO81" s="244">
        <f t="shared" si="500"/>
        <v>0</v>
      </c>
      <c r="AP81" s="244">
        <f t="shared" si="500"/>
        <v>0</v>
      </c>
      <c r="AQ81" s="244">
        <f t="shared" si="500"/>
        <v>0</v>
      </c>
      <c r="AR81" s="244">
        <f t="shared" si="500"/>
        <v>0</v>
      </c>
      <c r="AS81" s="244">
        <f t="shared" si="500"/>
        <v>0</v>
      </c>
      <c r="AT81" s="291">
        <v>0</v>
      </c>
      <c r="AU81" s="291">
        <v>0</v>
      </c>
      <c r="AV81" s="291">
        <v>0</v>
      </c>
      <c r="AW81" s="291">
        <v>0</v>
      </c>
      <c r="AX81" s="291">
        <v>0</v>
      </c>
      <c r="AY81" s="291">
        <v>0</v>
      </c>
      <c r="AZ81" s="291">
        <v>0</v>
      </c>
      <c r="BA81" s="291">
        <v>0</v>
      </c>
      <c r="BB81" s="291">
        <v>0</v>
      </c>
      <c r="BC81" s="291">
        <v>0</v>
      </c>
      <c r="BD81" s="291">
        <v>0</v>
      </c>
      <c r="BE81" s="291">
        <v>0</v>
      </c>
      <c r="BF81" s="291">
        <v>0</v>
      </c>
      <c r="BG81" s="291">
        <v>0</v>
      </c>
      <c r="BH81" s="291">
        <v>0</v>
      </c>
      <c r="BI81" s="291">
        <v>0</v>
      </c>
      <c r="BJ81" s="291">
        <v>0</v>
      </c>
      <c r="BK81" s="291">
        <v>0</v>
      </c>
      <c r="BL81" s="291">
        <v>0</v>
      </c>
      <c r="BM81" s="291">
        <v>0</v>
      </c>
      <c r="BN81" s="291">
        <v>0</v>
      </c>
      <c r="BO81" s="291">
        <v>0</v>
      </c>
      <c r="BP81" s="291">
        <v>0</v>
      </c>
      <c r="BQ81" s="291">
        <v>0</v>
      </c>
      <c r="BR81" s="291">
        <v>0</v>
      </c>
      <c r="BS81" s="291">
        <v>0</v>
      </c>
      <c r="BT81" s="291">
        <v>0</v>
      </c>
      <c r="BU81" s="291">
        <v>0</v>
      </c>
      <c r="BV81" s="361">
        <f t="shared" si="491"/>
        <v>0</v>
      </c>
      <c r="BW81" s="136" t="str">
        <f t="shared" si="369"/>
        <v>-</v>
      </c>
      <c r="BX81" s="361">
        <f>AM81-D81</f>
        <v>0</v>
      </c>
      <c r="BY81" s="136" t="str">
        <f>IF(D81&gt;0,AM81/D81,"-")</f>
        <v>-</v>
      </c>
      <c r="BZ81" s="244">
        <v>0</v>
      </c>
      <c r="CA81" s="244" t="s">
        <v>443</v>
      </c>
    </row>
    <row r="82" spans="1:79" s="3" customFormat="1" ht="47.25">
      <c r="A82" s="425">
        <f>A81+1</f>
        <v>29</v>
      </c>
      <c r="B82" s="286" t="s">
        <v>221</v>
      </c>
      <c r="C82" s="286" t="s">
        <v>222</v>
      </c>
      <c r="D82" s="286">
        <f t="shared" si="499"/>
        <v>0</v>
      </c>
      <c r="E82" s="286">
        <f t="shared" si="499"/>
        <v>0</v>
      </c>
      <c r="F82" s="286">
        <f t="shared" si="499"/>
        <v>0</v>
      </c>
      <c r="G82" s="286">
        <f t="shared" si="499"/>
        <v>0</v>
      </c>
      <c r="H82" s="286">
        <f t="shared" si="499"/>
        <v>0</v>
      </c>
      <c r="I82" s="286">
        <f t="shared" si="499"/>
        <v>0</v>
      </c>
      <c r="J82" s="286">
        <f t="shared" si="499"/>
        <v>0</v>
      </c>
      <c r="K82" s="244">
        <v>0</v>
      </c>
      <c r="L82" s="244">
        <v>0</v>
      </c>
      <c r="M82" s="244">
        <v>0</v>
      </c>
      <c r="N82" s="244">
        <v>0</v>
      </c>
      <c r="O82" s="244">
        <v>0</v>
      </c>
      <c r="P82" s="244">
        <v>0</v>
      </c>
      <c r="Q82" s="244">
        <v>0</v>
      </c>
      <c r="R82" s="244">
        <v>0</v>
      </c>
      <c r="S82" s="244">
        <v>0</v>
      </c>
      <c r="T82" s="244">
        <v>0</v>
      </c>
      <c r="U82" s="244">
        <v>0</v>
      </c>
      <c r="V82" s="244">
        <v>0</v>
      </c>
      <c r="W82" s="244">
        <v>0</v>
      </c>
      <c r="X82" s="244">
        <v>0</v>
      </c>
      <c r="Y82" s="244">
        <v>0</v>
      </c>
      <c r="Z82" s="244">
        <v>0</v>
      </c>
      <c r="AA82" s="244">
        <v>0</v>
      </c>
      <c r="AB82" s="244">
        <v>0</v>
      </c>
      <c r="AC82" s="244">
        <v>0</v>
      </c>
      <c r="AD82" s="244">
        <v>0</v>
      </c>
      <c r="AE82" s="244">
        <v>0</v>
      </c>
      <c r="AF82" s="244">
        <v>0</v>
      </c>
      <c r="AG82" s="244">
        <v>0</v>
      </c>
      <c r="AH82" s="244">
        <v>0</v>
      </c>
      <c r="AI82" s="244">
        <v>0</v>
      </c>
      <c r="AJ82" s="244">
        <v>0</v>
      </c>
      <c r="AK82" s="244">
        <v>0</v>
      </c>
      <c r="AL82" s="244">
        <v>0</v>
      </c>
      <c r="AM82" s="244">
        <f t="shared" si="500"/>
        <v>0</v>
      </c>
      <c r="AN82" s="244">
        <f t="shared" si="500"/>
        <v>0</v>
      </c>
      <c r="AO82" s="244">
        <f t="shared" si="500"/>
        <v>0</v>
      </c>
      <c r="AP82" s="244">
        <f t="shared" si="500"/>
        <v>0</v>
      </c>
      <c r="AQ82" s="244">
        <f t="shared" si="500"/>
        <v>0</v>
      </c>
      <c r="AR82" s="244">
        <f t="shared" si="500"/>
        <v>0</v>
      </c>
      <c r="AS82" s="244">
        <f t="shared" si="500"/>
        <v>0</v>
      </c>
      <c r="AT82" s="291">
        <v>0</v>
      </c>
      <c r="AU82" s="291">
        <v>0</v>
      </c>
      <c r="AV82" s="291">
        <v>0</v>
      </c>
      <c r="AW82" s="291">
        <v>0</v>
      </c>
      <c r="AX82" s="291">
        <v>0</v>
      </c>
      <c r="AY82" s="291">
        <v>0</v>
      </c>
      <c r="AZ82" s="291">
        <v>0</v>
      </c>
      <c r="BA82" s="291">
        <v>0</v>
      </c>
      <c r="BB82" s="291">
        <v>0</v>
      </c>
      <c r="BC82" s="291">
        <v>0</v>
      </c>
      <c r="BD82" s="291">
        <v>0</v>
      </c>
      <c r="BE82" s="291">
        <v>0</v>
      </c>
      <c r="BF82" s="291">
        <v>0</v>
      </c>
      <c r="BG82" s="291">
        <v>0</v>
      </c>
      <c r="BH82" s="291">
        <v>0</v>
      </c>
      <c r="BI82" s="291">
        <v>0</v>
      </c>
      <c r="BJ82" s="291">
        <v>0</v>
      </c>
      <c r="BK82" s="291">
        <v>0</v>
      </c>
      <c r="BL82" s="291">
        <v>0</v>
      </c>
      <c r="BM82" s="291">
        <v>0</v>
      </c>
      <c r="BN82" s="291">
        <v>0</v>
      </c>
      <c r="BO82" s="291">
        <v>0</v>
      </c>
      <c r="BP82" s="291">
        <v>0</v>
      </c>
      <c r="BQ82" s="291">
        <v>0</v>
      </c>
      <c r="BR82" s="291">
        <v>0</v>
      </c>
      <c r="BS82" s="291">
        <v>0</v>
      </c>
      <c r="BT82" s="291">
        <v>0</v>
      </c>
      <c r="BU82" s="291">
        <v>0</v>
      </c>
      <c r="BV82" s="361">
        <f t="shared" si="491"/>
        <v>0</v>
      </c>
      <c r="BW82" s="136" t="str">
        <f t="shared" si="369"/>
        <v>-</v>
      </c>
      <c r="BX82" s="361">
        <f>AM82-D82</f>
        <v>0</v>
      </c>
      <c r="BY82" s="136" t="str">
        <f>IF(D82&gt;0,AM82/D82,"-")</f>
        <v>-</v>
      </c>
      <c r="BZ82" s="244">
        <v>0</v>
      </c>
      <c r="CA82" s="244" t="s">
        <v>443</v>
      </c>
    </row>
    <row r="83" spans="1:79" s="3" customFormat="1" ht="31.5">
      <c r="A83" s="425">
        <f>A82+1</f>
        <v>30</v>
      </c>
      <c r="B83" s="286" t="s">
        <v>223</v>
      </c>
      <c r="C83" s="286" t="s">
        <v>224</v>
      </c>
      <c r="D83" s="286">
        <f t="shared" si="499"/>
        <v>0</v>
      </c>
      <c r="E83" s="286">
        <f t="shared" si="499"/>
        <v>0</v>
      </c>
      <c r="F83" s="286">
        <f t="shared" si="499"/>
        <v>0</v>
      </c>
      <c r="G83" s="286">
        <f t="shared" si="499"/>
        <v>0</v>
      </c>
      <c r="H83" s="286">
        <f t="shared" si="499"/>
        <v>0</v>
      </c>
      <c r="I83" s="286">
        <f t="shared" si="499"/>
        <v>0</v>
      </c>
      <c r="J83" s="286">
        <f t="shared" si="499"/>
        <v>0</v>
      </c>
      <c r="K83" s="244">
        <v>0</v>
      </c>
      <c r="L83" s="244">
        <v>0</v>
      </c>
      <c r="M83" s="244">
        <v>0</v>
      </c>
      <c r="N83" s="244">
        <v>0</v>
      </c>
      <c r="O83" s="244">
        <v>0</v>
      </c>
      <c r="P83" s="244">
        <v>0</v>
      </c>
      <c r="Q83" s="244">
        <v>0</v>
      </c>
      <c r="R83" s="244">
        <v>0</v>
      </c>
      <c r="S83" s="244">
        <v>0</v>
      </c>
      <c r="T83" s="244">
        <v>0</v>
      </c>
      <c r="U83" s="244">
        <v>0</v>
      </c>
      <c r="V83" s="244">
        <v>0</v>
      </c>
      <c r="W83" s="244">
        <v>0</v>
      </c>
      <c r="X83" s="244">
        <v>0</v>
      </c>
      <c r="Y83" s="244">
        <v>0</v>
      </c>
      <c r="Z83" s="244">
        <v>0</v>
      </c>
      <c r="AA83" s="244">
        <v>0</v>
      </c>
      <c r="AB83" s="244">
        <v>0</v>
      </c>
      <c r="AC83" s="244">
        <v>0</v>
      </c>
      <c r="AD83" s="244">
        <v>0</v>
      </c>
      <c r="AE83" s="244">
        <v>0</v>
      </c>
      <c r="AF83" s="244">
        <v>0</v>
      </c>
      <c r="AG83" s="244">
        <v>0</v>
      </c>
      <c r="AH83" s="244">
        <v>0</v>
      </c>
      <c r="AI83" s="244">
        <v>0</v>
      </c>
      <c r="AJ83" s="244">
        <v>0</v>
      </c>
      <c r="AK83" s="244">
        <v>0</v>
      </c>
      <c r="AL83" s="244">
        <v>0</v>
      </c>
      <c r="AM83" s="244">
        <f t="shared" si="500"/>
        <v>0</v>
      </c>
      <c r="AN83" s="244">
        <f t="shared" si="500"/>
        <v>0</v>
      </c>
      <c r="AO83" s="244">
        <f t="shared" si="500"/>
        <v>0</v>
      </c>
      <c r="AP83" s="244">
        <f t="shared" si="500"/>
        <v>0</v>
      </c>
      <c r="AQ83" s="244">
        <f t="shared" si="500"/>
        <v>0</v>
      </c>
      <c r="AR83" s="244">
        <f t="shared" si="500"/>
        <v>0</v>
      </c>
      <c r="AS83" s="244">
        <f t="shared" si="500"/>
        <v>0</v>
      </c>
      <c r="AT83" s="291">
        <v>0</v>
      </c>
      <c r="AU83" s="291">
        <v>0</v>
      </c>
      <c r="AV83" s="291">
        <v>0</v>
      </c>
      <c r="AW83" s="291">
        <v>0</v>
      </c>
      <c r="AX83" s="291">
        <v>0</v>
      </c>
      <c r="AY83" s="291">
        <v>0</v>
      </c>
      <c r="AZ83" s="291">
        <v>0</v>
      </c>
      <c r="BA83" s="291">
        <v>0</v>
      </c>
      <c r="BB83" s="291">
        <v>0</v>
      </c>
      <c r="BC83" s="291">
        <v>0</v>
      </c>
      <c r="BD83" s="291">
        <v>0</v>
      </c>
      <c r="BE83" s="291">
        <v>0</v>
      </c>
      <c r="BF83" s="291">
        <v>0</v>
      </c>
      <c r="BG83" s="291">
        <v>0</v>
      </c>
      <c r="BH83" s="291">
        <v>0</v>
      </c>
      <c r="BI83" s="291">
        <v>0</v>
      </c>
      <c r="BJ83" s="291">
        <v>0</v>
      </c>
      <c r="BK83" s="291">
        <v>0</v>
      </c>
      <c r="BL83" s="291">
        <v>0</v>
      </c>
      <c r="BM83" s="291">
        <v>0</v>
      </c>
      <c r="BN83" s="291">
        <v>0</v>
      </c>
      <c r="BO83" s="291">
        <v>0</v>
      </c>
      <c r="BP83" s="291">
        <v>0</v>
      </c>
      <c r="BQ83" s="291">
        <v>0</v>
      </c>
      <c r="BR83" s="291">
        <v>0</v>
      </c>
      <c r="BS83" s="291">
        <v>0</v>
      </c>
      <c r="BT83" s="291">
        <v>0</v>
      </c>
      <c r="BU83" s="291">
        <v>0</v>
      </c>
      <c r="BV83" s="361">
        <f t="shared" si="491"/>
        <v>0</v>
      </c>
      <c r="BW83" s="136" t="str">
        <f t="shared" si="369"/>
        <v>-</v>
      </c>
      <c r="BX83" s="361">
        <f>AM83-D83</f>
        <v>0</v>
      </c>
      <c r="BY83" s="136" t="str">
        <f>IF(D83&gt;0,AM83/D83,"-")</f>
        <v>-</v>
      </c>
      <c r="BZ83" s="244">
        <v>0</v>
      </c>
      <c r="CA83" s="244" t="s">
        <v>443</v>
      </c>
    </row>
    <row r="84" spans="1:79" s="7" customFormat="1" ht="63">
      <c r="A84" s="232">
        <f>A83+1</f>
        <v>31</v>
      </c>
      <c r="B84" s="9" t="s">
        <v>225</v>
      </c>
      <c r="C84" s="9" t="s">
        <v>226</v>
      </c>
      <c r="D84" s="9">
        <f t="shared" si="478"/>
        <v>0</v>
      </c>
      <c r="E84" s="9">
        <f t="shared" si="478"/>
        <v>0</v>
      </c>
      <c r="F84" s="9">
        <f t="shared" si="479"/>
        <v>0</v>
      </c>
      <c r="G84" s="9">
        <f t="shared" si="480"/>
        <v>0</v>
      </c>
      <c r="H84" s="9">
        <f t="shared" si="481"/>
        <v>0</v>
      </c>
      <c r="I84" s="9">
        <f t="shared" si="482"/>
        <v>0</v>
      </c>
      <c r="J84" s="9">
        <f t="shared" si="483"/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f t="shared" si="484"/>
        <v>0</v>
      </c>
      <c r="AN84" s="18">
        <f t="shared" si="485"/>
        <v>0</v>
      </c>
      <c r="AO84" s="18">
        <f t="shared" si="486"/>
        <v>0</v>
      </c>
      <c r="AP84" s="18">
        <f t="shared" si="487"/>
        <v>0</v>
      </c>
      <c r="AQ84" s="18">
        <f t="shared" si="488"/>
        <v>0</v>
      </c>
      <c r="AR84" s="18">
        <f t="shared" si="489"/>
        <v>0</v>
      </c>
      <c r="AS84" s="18">
        <f t="shared" si="490"/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275">
        <f t="shared" si="491"/>
        <v>0</v>
      </c>
      <c r="BW84" s="136" t="str">
        <f t="shared" si="369"/>
        <v>-</v>
      </c>
      <c r="BX84" s="275">
        <f t="shared" si="492"/>
        <v>0</v>
      </c>
      <c r="BY84" s="136" t="str">
        <f t="shared" si="493"/>
        <v>-</v>
      </c>
      <c r="BZ84" s="18">
        <v>0</v>
      </c>
      <c r="CA84" s="244" t="s">
        <v>443</v>
      </c>
    </row>
    <row r="85" spans="1:79" s="7" customFormat="1" ht="47.25">
      <c r="A85" s="232">
        <f t="shared" si="498"/>
        <v>32</v>
      </c>
      <c r="B85" s="9" t="s">
        <v>227</v>
      </c>
      <c r="C85" s="9" t="s">
        <v>228</v>
      </c>
      <c r="D85" s="9">
        <f t="shared" si="478"/>
        <v>0</v>
      </c>
      <c r="E85" s="9">
        <f t="shared" si="478"/>
        <v>0</v>
      </c>
      <c r="F85" s="9">
        <f t="shared" si="479"/>
        <v>0</v>
      </c>
      <c r="G85" s="9">
        <f t="shared" si="480"/>
        <v>0</v>
      </c>
      <c r="H85" s="9">
        <f t="shared" si="481"/>
        <v>0</v>
      </c>
      <c r="I85" s="9">
        <f t="shared" si="482"/>
        <v>0</v>
      </c>
      <c r="J85" s="9">
        <f t="shared" si="483"/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f t="shared" si="484"/>
        <v>0</v>
      </c>
      <c r="AN85" s="18">
        <f t="shared" si="485"/>
        <v>0.23509031999999999</v>
      </c>
      <c r="AO85" s="18">
        <f t="shared" si="486"/>
        <v>0.16</v>
      </c>
      <c r="AP85" s="18">
        <f t="shared" si="487"/>
        <v>0</v>
      </c>
      <c r="AQ85" s="18">
        <f t="shared" si="488"/>
        <v>0.02</v>
      </c>
      <c r="AR85" s="18">
        <f t="shared" si="489"/>
        <v>0</v>
      </c>
      <c r="AS85" s="18">
        <f t="shared" si="490"/>
        <v>0</v>
      </c>
      <c r="AT85" s="18">
        <v>0</v>
      </c>
      <c r="AU85" s="18">
        <v>0.23509031999999999</v>
      </c>
      <c r="AV85" s="18">
        <v>0.16</v>
      </c>
      <c r="AW85" s="18">
        <v>0</v>
      </c>
      <c r="AX85" s="18">
        <v>0.02</v>
      </c>
      <c r="AY85" s="18">
        <v>0</v>
      </c>
      <c r="AZ85" s="18">
        <v>0</v>
      </c>
      <c r="BA85" s="18">
        <v>0</v>
      </c>
      <c r="BB85" s="18">
        <v>0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275">
        <f t="shared" si="491"/>
        <v>0.23509031999999999</v>
      </c>
      <c r="BW85" s="136" t="str">
        <f t="shared" si="369"/>
        <v>-</v>
      </c>
      <c r="BX85" s="275">
        <f t="shared" si="492"/>
        <v>0</v>
      </c>
      <c r="BY85" s="136" t="str">
        <f t="shared" si="493"/>
        <v>-</v>
      </c>
      <c r="BZ85" s="18">
        <v>0</v>
      </c>
      <c r="CA85" s="244" t="s">
        <v>443</v>
      </c>
    </row>
    <row r="86" spans="1:79" s="7" customFormat="1" ht="47.25">
      <c r="A86" s="232">
        <f t="shared" si="498"/>
        <v>33</v>
      </c>
      <c r="B86" s="9" t="s">
        <v>229</v>
      </c>
      <c r="C86" s="9" t="s">
        <v>230</v>
      </c>
      <c r="D86" s="9">
        <f t="shared" si="478"/>
        <v>0</v>
      </c>
      <c r="E86" s="9">
        <f t="shared" si="478"/>
        <v>0</v>
      </c>
      <c r="F86" s="9">
        <f t="shared" si="479"/>
        <v>0</v>
      </c>
      <c r="G86" s="9">
        <f t="shared" si="480"/>
        <v>0</v>
      </c>
      <c r="H86" s="9">
        <f t="shared" si="481"/>
        <v>0</v>
      </c>
      <c r="I86" s="9">
        <f t="shared" si="482"/>
        <v>0</v>
      </c>
      <c r="J86" s="9">
        <f t="shared" si="483"/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f t="shared" si="484"/>
        <v>0</v>
      </c>
      <c r="AN86" s="18">
        <f t="shared" si="485"/>
        <v>0.30241667999999999</v>
      </c>
      <c r="AO86" s="18">
        <f t="shared" si="486"/>
        <v>0.1</v>
      </c>
      <c r="AP86" s="18">
        <f t="shared" si="487"/>
        <v>0</v>
      </c>
      <c r="AQ86" s="18">
        <f t="shared" si="488"/>
        <v>0.25</v>
      </c>
      <c r="AR86" s="18">
        <f t="shared" si="489"/>
        <v>0</v>
      </c>
      <c r="AS86" s="18">
        <f t="shared" si="490"/>
        <v>0</v>
      </c>
      <c r="AT86" s="18">
        <v>0</v>
      </c>
      <c r="AU86" s="18">
        <v>0.30241667999999999</v>
      </c>
      <c r="AV86" s="18">
        <v>0.1</v>
      </c>
      <c r="AW86" s="18">
        <v>0</v>
      </c>
      <c r="AX86" s="18">
        <v>0.25</v>
      </c>
      <c r="AY86" s="18">
        <v>0</v>
      </c>
      <c r="AZ86" s="18">
        <v>0</v>
      </c>
      <c r="BA86" s="18">
        <v>0</v>
      </c>
      <c r="BB86" s="18">
        <v>0</v>
      </c>
      <c r="BC86" s="18">
        <v>0</v>
      </c>
      <c r="BD86" s="18">
        <v>0</v>
      </c>
      <c r="BE86" s="18">
        <v>0</v>
      </c>
      <c r="BF86" s="18">
        <v>0</v>
      </c>
      <c r="BG86" s="18">
        <v>0</v>
      </c>
      <c r="BH86" s="18">
        <v>0</v>
      </c>
      <c r="BI86" s="18">
        <v>0</v>
      </c>
      <c r="BJ86" s="18">
        <v>0</v>
      </c>
      <c r="BK86" s="18">
        <v>0</v>
      </c>
      <c r="BL86" s="18">
        <v>0</v>
      </c>
      <c r="BM86" s="18">
        <v>0</v>
      </c>
      <c r="BN86" s="18">
        <v>0</v>
      </c>
      <c r="BO86" s="18">
        <v>0</v>
      </c>
      <c r="BP86" s="18">
        <v>0</v>
      </c>
      <c r="BQ86" s="18">
        <v>0</v>
      </c>
      <c r="BR86" s="18">
        <v>0</v>
      </c>
      <c r="BS86" s="18">
        <v>0</v>
      </c>
      <c r="BT86" s="18">
        <v>0</v>
      </c>
      <c r="BU86" s="18">
        <v>0</v>
      </c>
      <c r="BV86" s="275">
        <f t="shared" si="491"/>
        <v>0.30241667999999999</v>
      </c>
      <c r="BW86" s="136" t="str">
        <f t="shared" si="369"/>
        <v>-</v>
      </c>
      <c r="BX86" s="275">
        <f t="shared" si="492"/>
        <v>0</v>
      </c>
      <c r="BY86" s="136" t="str">
        <f t="shared" si="493"/>
        <v>-</v>
      </c>
      <c r="BZ86" s="18">
        <v>0</v>
      </c>
      <c r="CA86" s="244" t="s">
        <v>443</v>
      </c>
    </row>
    <row r="87" spans="1:79" s="7" customFormat="1" ht="31.5">
      <c r="A87" s="232">
        <f>A86+1</f>
        <v>34</v>
      </c>
      <c r="B87" s="9" t="s">
        <v>231</v>
      </c>
      <c r="C87" s="9" t="s">
        <v>232</v>
      </c>
      <c r="D87" s="9">
        <f t="shared" si="478"/>
        <v>0</v>
      </c>
      <c r="E87" s="9">
        <f t="shared" si="478"/>
        <v>0</v>
      </c>
      <c r="F87" s="9">
        <f t="shared" si="479"/>
        <v>0</v>
      </c>
      <c r="G87" s="9">
        <f t="shared" si="480"/>
        <v>0</v>
      </c>
      <c r="H87" s="9">
        <f t="shared" si="481"/>
        <v>0</v>
      </c>
      <c r="I87" s="9">
        <f t="shared" si="482"/>
        <v>0</v>
      </c>
      <c r="J87" s="9">
        <f t="shared" si="483"/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f t="shared" si="484"/>
        <v>0</v>
      </c>
      <c r="AN87" s="18">
        <f t="shared" si="485"/>
        <v>0</v>
      </c>
      <c r="AO87" s="18">
        <f t="shared" si="486"/>
        <v>0</v>
      </c>
      <c r="AP87" s="18">
        <f t="shared" si="487"/>
        <v>0</v>
      </c>
      <c r="AQ87" s="18">
        <f t="shared" si="488"/>
        <v>0</v>
      </c>
      <c r="AR87" s="18">
        <f t="shared" si="489"/>
        <v>0</v>
      </c>
      <c r="AS87" s="18">
        <f t="shared" si="490"/>
        <v>0</v>
      </c>
      <c r="AT87" s="18">
        <v>0</v>
      </c>
      <c r="AU87" s="18">
        <v>0</v>
      </c>
      <c r="AV87" s="18">
        <v>0</v>
      </c>
      <c r="AW87" s="18">
        <v>0</v>
      </c>
      <c r="AX87" s="18">
        <v>0</v>
      </c>
      <c r="AY87" s="18">
        <v>0</v>
      </c>
      <c r="AZ87" s="18">
        <v>0</v>
      </c>
      <c r="BA87" s="18">
        <v>0</v>
      </c>
      <c r="BB87" s="18">
        <v>0</v>
      </c>
      <c r="BC87" s="18">
        <v>0</v>
      </c>
      <c r="BD87" s="18">
        <v>0</v>
      </c>
      <c r="BE87" s="18">
        <v>0</v>
      </c>
      <c r="BF87" s="18">
        <v>0</v>
      </c>
      <c r="BG87" s="18">
        <v>0</v>
      </c>
      <c r="BH87" s="18">
        <v>0</v>
      </c>
      <c r="BI87" s="18">
        <v>0</v>
      </c>
      <c r="BJ87" s="18">
        <v>0</v>
      </c>
      <c r="BK87" s="18">
        <v>0</v>
      </c>
      <c r="BL87" s="18">
        <v>0</v>
      </c>
      <c r="BM87" s="18">
        <v>0</v>
      </c>
      <c r="BN87" s="18">
        <v>0</v>
      </c>
      <c r="BO87" s="18">
        <v>0</v>
      </c>
      <c r="BP87" s="18">
        <v>0</v>
      </c>
      <c r="BQ87" s="18">
        <v>0</v>
      </c>
      <c r="BR87" s="18">
        <v>0</v>
      </c>
      <c r="BS87" s="18">
        <v>0</v>
      </c>
      <c r="BT87" s="18">
        <v>0</v>
      </c>
      <c r="BU87" s="18">
        <v>0</v>
      </c>
      <c r="BV87" s="275">
        <f t="shared" si="491"/>
        <v>0</v>
      </c>
      <c r="BW87" s="136" t="str">
        <f t="shared" si="369"/>
        <v>-</v>
      </c>
      <c r="BX87" s="275">
        <f t="shared" si="492"/>
        <v>0</v>
      </c>
      <c r="BY87" s="136" t="str">
        <f t="shared" si="493"/>
        <v>-</v>
      </c>
      <c r="BZ87" s="18">
        <v>0</v>
      </c>
      <c r="CA87" s="244" t="s">
        <v>443</v>
      </c>
    </row>
    <row r="88" spans="1:79" s="7" customFormat="1" ht="47.25">
      <c r="A88" s="232">
        <f t="shared" si="498"/>
        <v>35</v>
      </c>
      <c r="B88" s="9" t="s">
        <v>233</v>
      </c>
      <c r="C88" s="9" t="s">
        <v>234</v>
      </c>
      <c r="D88" s="9">
        <f t="shared" si="478"/>
        <v>0</v>
      </c>
      <c r="E88" s="9">
        <f t="shared" si="478"/>
        <v>0</v>
      </c>
      <c r="F88" s="9">
        <f t="shared" si="479"/>
        <v>0</v>
      </c>
      <c r="G88" s="9">
        <f t="shared" si="480"/>
        <v>0</v>
      </c>
      <c r="H88" s="9">
        <f t="shared" si="481"/>
        <v>0</v>
      </c>
      <c r="I88" s="9">
        <f t="shared" si="482"/>
        <v>0</v>
      </c>
      <c r="J88" s="9">
        <f t="shared" si="483"/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f t="shared" si="484"/>
        <v>0</v>
      </c>
      <c r="AN88" s="18">
        <f t="shared" si="485"/>
        <v>0</v>
      </c>
      <c r="AO88" s="18">
        <f t="shared" si="486"/>
        <v>0</v>
      </c>
      <c r="AP88" s="18">
        <f t="shared" si="487"/>
        <v>0</v>
      </c>
      <c r="AQ88" s="18">
        <f t="shared" si="488"/>
        <v>0</v>
      </c>
      <c r="AR88" s="18">
        <f t="shared" si="489"/>
        <v>0</v>
      </c>
      <c r="AS88" s="18">
        <f t="shared" si="490"/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0</v>
      </c>
      <c r="BE88" s="18">
        <v>0</v>
      </c>
      <c r="BF88" s="18">
        <v>0</v>
      </c>
      <c r="BG88" s="18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0</v>
      </c>
      <c r="BU88" s="18">
        <v>0</v>
      </c>
      <c r="BV88" s="275">
        <f t="shared" si="491"/>
        <v>0</v>
      </c>
      <c r="BW88" s="136" t="str">
        <f t="shared" si="369"/>
        <v>-</v>
      </c>
      <c r="BX88" s="275">
        <f t="shared" si="492"/>
        <v>0</v>
      </c>
      <c r="BY88" s="136" t="str">
        <f t="shared" si="493"/>
        <v>-</v>
      </c>
      <c r="BZ88" s="18">
        <v>0</v>
      </c>
      <c r="CA88" s="244" t="s">
        <v>443</v>
      </c>
    </row>
    <row r="89" spans="1:79" s="7" customFormat="1" ht="31.5">
      <c r="A89" s="232">
        <f t="shared" si="498"/>
        <v>36</v>
      </c>
      <c r="B89" s="9" t="s">
        <v>235</v>
      </c>
      <c r="C89" s="9" t="s">
        <v>236</v>
      </c>
      <c r="D89" s="9">
        <f t="shared" si="478"/>
        <v>0</v>
      </c>
      <c r="E89" s="9">
        <f t="shared" si="478"/>
        <v>0</v>
      </c>
      <c r="F89" s="9">
        <f t="shared" si="479"/>
        <v>0</v>
      </c>
      <c r="G89" s="9">
        <f t="shared" si="480"/>
        <v>0</v>
      </c>
      <c r="H89" s="9">
        <f t="shared" si="481"/>
        <v>0</v>
      </c>
      <c r="I89" s="9">
        <f t="shared" si="482"/>
        <v>0</v>
      </c>
      <c r="J89" s="9">
        <f t="shared" si="483"/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f t="shared" si="484"/>
        <v>0</v>
      </c>
      <c r="AN89" s="18">
        <f t="shared" si="485"/>
        <v>0</v>
      </c>
      <c r="AO89" s="18">
        <f t="shared" si="486"/>
        <v>0</v>
      </c>
      <c r="AP89" s="18">
        <f t="shared" si="487"/>
        <v>0</v>
      </c>
      <c r="AQ89" s="18">
        <f t="shared" si="488"/>
        <v>0</v>
      </c>
      <c r="AR89" s="18">
        <f t="shared" si="489"/>
        <v>0</v>
      </c>
      <c r="AS89" s="18">
        <f t="shared" si="490"/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18">
        <v>0</v>
      </c>
      <c r="BD89" s="18">
        <v>0</v>
      </c>
      <c r="BE89" s="18">
        <v>0</v>
      </c>
      <c r="BF89" s="18">
        <v>0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0</v>
      </c>
      <c r="BU89" s="18">
        <v>0</v>
      </c>
      <c r="BV89" s="275">
        <f t="shared" si="491"/>
        <v>0</v>
      </c>
      <c r="BW89" s="136" t="str">
        <f t="shared" si="369"/>
        <v>-</v>
      </c>
      <c r="BX89" s="275">
        <f t="shared" si="492"/>
        <v>0</v>
      </c>
      <c r="BY89" s="136" t="str">
        <f t="shared" si="493"/>
        <v>-</v>
      </c>
      <c r="BZ89" s="18">
        <v>0</v>
      </c>
      <c r="CA89" s="244" t="s">
        <v>443</v>
      </c>
    </row>
    <row r="90" spans="1:79" s="7" customFormat="1" ht="31.5">
      <c r="A90" s="232">
        <f t="shared" si="498"/>
        <v>37</v>
      </c>
      <c r="B90" s="9" t="s">
        <v>237</v>
      </c>
      <c r="C90" s="9" t="s">
        <v>238</v>
      </c>
      <c r="D90" s="9">
        <f t="shared" si="478"/>
        <v>0</v>
      </c>
      <c r="E90" s="9">
        <f t="shared" si="478"/>
        <v>0</v>
      </c>
      <c r="F90" s="9">
        <f t="shared" si="479"/>
        <v>0</v>
      </c>
      <c r="G90" s="9">
        <f t="shared" si="480"/>
        <v>0</v>
      </c>
      <c r="H90" s="9">
        <f t="shared" si="481"/>
        <v>0</v>
      </c>
      <c r="I90" s="9">
        <f t="shared" si="482"/>
        <v>0</v>
      </c>
      <c r="J90" s="9">
        <f t="shared" si="483"/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f t="shared" si="484"/>
        <v>0</v>
      </c>
      <c r="AN90" s="18">
        <f t="shared" si="485"/>
        <v>0</v>
      </c>
      <c r="AO90" s="18">
        <f t="shared" si="486"/>
        <v>0</v>
      </c>
      <c r="AP90" s="18">
        <f t="shared" si="487"/>
        <v>0</v>
      </c>
      <c r="AQ90" s="18">
        <f t="shared" si="488"/>
        <v>0</v>
      </c>
      <c r="AR90" s="18">
        <f t="shared" si="489"/>
        <v>0</v>
      </c>
      <c r="AS90" s="18">
        <f t="shared" si="490"/>
        <v>0</v>
      </c>
      <c r="AT90" s="18">
        <v>0</v>
      </c>
      <c r="AU90" s="18">
        <v>0</v>
      </c>
      <c r="AV90" s="18">
        <v>0</v>
      </c>
      <c r="AW90" s="18">
        <v>0</v>
      </c>
      <c r="AX90" s="18">
        <v>0</v>
      </c>
      <c r="AY90" s="18">
        <v>0</v>
      </c>
      <c r="AZ90" s="18">
        <v>0</v>
      </c>
      <c r="BA90" s="18">
        <v>0</v>
      </c>
      <c r="BB90" s="18">
        <v>0</v>
      </c>
      <c r="BC90" s="18">
        <v>0</v>
      </c>
      <c r="BD90" s="18">
        <v>0</v>
      </c>
      <c r="BE90" s="18">
        <v>0</v>
      </c>
      <c r="BF90" s="18">
        <v>0</v>
      </c>
      <c r="BG90" s="18">
        <v>0</v>
      </c>
      <c r="BH90" s="18">
        <v>0</v>
      </c>
      <c r="BI90" s="18">
        <v>0</v>
      </c>
      <c r="BJ90" s="18">
        <v>0</v>
      </c>
      <c r="BK90" s="18">
        <v>0</v>
      </c>
      <c r="BL90" s="18">
        <v>0</v>
      </c>
      <c r="BM90" s="18">
        <v>0</v>
      </c>
      <c r="BN90" s="18">
        <v>0</v>
      </c>
      <c r="BO90" s="18">
        <v>0</v>
      </c>
      <c r="BP90" s="18">
        <v>0</v>
      </c>
      <c r="BQ90" s="18">
        <v>0</v>
      </c>
      <c r="BR90" s="18">
        <v>0</v>
      </c>
      <c r="BS90" s="18">
        <v>0</v>
      </c>
      <c r="BT90" s="18">
        <v>0</v>
      </c>
      <c r="BU90" s="18">
        <v>0</v>
      </c>
      <c r="BV90" s="275">
        <f t="shared" si="491"/>
        <v>0</v>
      </c>
      <c r="BW90" s="136" t="str">
        <f t="shared" si="369"/>
        <v>-</v>
      </c>
      <c r="BX90" s="275">
        <f t="shared" si="492"/>
        <v>0</v>
      </c>
      <c r="BY90" s="136" t="str">
        <f t="shared" si="493"/>
        <v>-</v>
      </c>
      <c r="BZ90" s="18">
        <v>0</v>
      </c>
      <c r="CA90" s="244" t="s">
        <v>443</v>
      </c>
    </row>
    <row r="91" spans="1:79" s="7" customFormat="1" ht="47.25">
      <c r="A91" s="232">
        <f t="shared" si="498"/>
        <v>38</v>
      </c>
      <c r="B91" s="9" t="s">
        <v>239</v>
      </c>
      <c r="C91" s="9" t="s">
        <v>240</v>
      </c>
      <c r="D91" s="9">
        <f t="shared" si="478"/>
        <v>0</v>
      </c>
      <c r="E91" s="9">
        <f t="shared" si="478"/>
        <v>0</v>
      </c>
      <c r="F91" s="9">
        <f t="shared" si="479"/>
        <v>0</v>
      </c>
      <c r="G91" s="9">
        <f t="shared" si="480"/>
        <v>0</v>
      </c>
      <c r="H91" s="9">
        <f t="shared" si="481"/>
        <v>0</v>
      </c>
      <c r="I91" s="9">
        <f t="shared" si="482"/>
        <v>0</v>
      </c>
      <c r="J91" s="9">
        <f t="shared" si="483"/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18">
        <f t="shared" si="484"/>
        <v>0</v>
      </c>
      <c r="AN91" s="18">
        <f t="shared" si="485"/>
        <v>0</v>
      </c>
      <c r="AO91" s="18">
        <f t="shared" si="486"/>
        <v>0</v>
      </c>
      <c r="AP91" s="18">
        <f t="shared" si="487"/>
        <v>0</v>
      </c>
      <c r="AQ91" s="18">
        <f t="shared" si="488"/>
        <v>0</v>
      </c>
      <c r="AR91" s="18">
        <f t="shared" si="489"/>
        <v>0</v>
      </c>
      <c r="AS91" s="18">
        <f t="shared" si="490"/>
        <v>0</v>
      </c>
      <c r="AT91" s="18">
        <v>0</v>
      </c>
      <c r="AU91" s="18">
        <v>0</v>
      </c>
      <c r="AV91" s="18">
        <v>0</v>
      </c>
      <c r="AW91" s="18">
        <v>0</v>
      </c>
      <c r="AX91" s="18">
        <v>0</v>
      </c>
      <c r="AY91" s="18">
        <v>0</v>
      </c>
      <c r="AZ91" s="18">
        <v>0</v>
      </c>
      <c r="BA91" s="18">
        <v>0</v>
      </c>
      <c r="BB91" s="18">
        <v>0</v>
      </c>
      <c r="BC91" s="18">
        <v>0</v>
      </c>
      <c r="BD91" s="18">
        <v>0</v>
      </c>
      <c r="BE91" s="18">
        <v>0</v>
      </c>
      <c r="BF91" s="18">
        <v>0</v>
      </c>
      <c r="BG91" s="18">
        <v>0</v>
      </c>
      <c r="BH91" s="18">
        <v>0</v>
      </c>
      <c r="BI91" s="18">
        <v>0</v>
      </c>
      <c r="BJ91" s="18">
        <v>0</v>
      </c>
      <c r="BK91" s="18">
        <v>0</v>
      </c>
      <c r="BL91" s="18">
        <v>0</v>
      </c>
      <c r="BM91" s="18">
        <v>0</v>
      </c>
      <c r="BN91" s="18">
        <v>0</v>
      </c>
      <c r="BO91" s="18">
        <v>0</v>
      </c>
      <c r="BP91" s="18">
        <v>0</v>
      </c>
      <c r="BQ91" s="18">
        <v>0</v>
      </c>
      <c r="BR91" s="18">
        <v>0</v>
      </c>
      <c r="BS91" s="18">
        <v>0</v>
      </c>
      <c r="BT91" s="18">
        <v>0</v>
      </c>
      <c r="BU91" s="18">
        <v>0</v>
      </c>
      <c r="BV91" s="275">
        <f t="shared" si="491"/>
        <v>0</v>
      </c>
      <c r="BW91" s="136" t="str">
        <f t="shared" si="369"/>
        <v>-</v>
      </c>
      <c r="BX91" s="275">
        <f t="shared" si="492"/>
        <v>0</v>
      </c>
      <c r="BY91" s="136" t="str">
        <f t="shared" si="493"/>
        <v>-</v>
      </c>
      <c r="BZ91" s="18">
        <v>0</v>
      </c>
      <c r="CA91" s="244" t="s">
        <v>443</v>
      </c>
    </row>
    <row r="92" spans="1:79" s="7" customFormat="1" ht="47.25">
      <c r="A92" s="232">
        <f t="shared" si="498"/>
        <v>39</v>
      </c>
      <c r="B92" s="9" t="s">
        <v>241</v>
      </c>
      <c r="C92" s="9" t="s">
        <v>242</v>
      </c>
      <c r="D92" s="9">
        <f t="shared" si="478"/>
        <v>0</v>
      </c>
      <c r="E92" s="9">
        <f t="shared" si="478"/>
        <v>0</v>
      </c>
      <c r="F92" s="9">
        <f t="shared" si="479"/>
        <v>0</v>
      </c>
      <c r="G92" s="9">
        <f t="shared" si="480"/>
        <v>0</v>
      </c>
      <c r="H92" s="9">
        <f t="shared" si="481"/>
        <v>0</v>
      </c>
      <c r="I92" s="9">
        <f t="shared" si="482"/>
        <v>0</v>
      </c>
      <c r="J92" s="9">
        <f t="shared" si="483"/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f t="shared" si="484"/>
        <v>0</v>
      </c>
      <c r="AN92" s="18">
        <f t="shared" si="485"/>
        <v>0</v>
      </c>
      <c r="AO92" s="18">
        <f t="shared" si="486"/>
        <v>0</v>
      </c>
      <c r="AP92" s="18">
        <f t="shared" si="487"/>
        <v>0</v>
      </c>
      <c r="AQ92" s="18">
        <f t="shared" si="488"/>
        <v>0</v>
      </c>
      <c r="AR92" s="18">
        <f t="shared" si="489"/>
        <v>0</v>
      </c>
      <c r="AS92" s="18">
        <f t="shared" si="490"/>
        <v>0</v>
      </c>
      <c r="AT92" s="18">
        <v>0</v>
      </c>
      <c r="AU92" s="18">
        <v>0</v>
      </c>
      <c r="AV92" s="18">
        <v>0</v>
      </c>
      <c r="AW92" s="18">
        <v>0</v>
      </c>
      <c r="AX92" s="18">
        <v>0</v>
      </c>
      <c r="AY92" s="18">
        <v>0</v>
      </c>
      <c r="AZ92" s="18">
        <v>0</v>
      </c>
      <c r="BA92" s="18">
        <v>0</v>
      </c>
      <c r="BB92" s="18">
        <v>0</v>
      </c>
      <c r="BC92" s="18">
        <v>0</v>
      </c>
      <c r="BD92" s="18">
        <v>0</v>
      </c>
      <c r="BE92" s="18">
        <v>0</v>
      </c>
      <c r="BF92" s="18">
        <v>0</v>
      </c>
      <c r="BG92" s="18">
        <v>0</v>
      </c>
      <c r="BH92" s="18">
        <v>0</v>
      </c>
      <c r="BI92" s="18">
        <v>0</v>
      </c>
      <c r="BJ92" s="18">
        <v>0</v>
      </c>
      <c r="BK92" s="18">
        <v>0</v>
      </c>
      <c r="BL92" s="18">
        <v>0</v>
      </c>
      <c r="BM92" s="18">
        <v>0</v>
      </c>
      <c r="BN92" s="18">
        <v>0</v>
      </c>
      <c r="BO92" s="18">
        <v>0</v>
      </c>
      <c r="BP92" s="18">
        <v>0</v>
      </c>
      <c r="BQ92" s="18">
        <v>0</v>
      </c>
      <c r="BR92" s="18">
        <v>0</v>
      </c>
      <c r="BS92" s="18">
        <v>0</v>
      </c>
      <c r="BT92" s="18">
        <v>0</v>
      </c>
      <c r="BU92" s="18">
        <v>0</v>
      </c>
      <c r="BV92" s="275">
        <f t="shared" si="491"/>
        <v>0</v>
      </c>
      <c r="BW92" s="136" t="str">
        <f t="shared" si="369"/>
        <v>-</v>
      </c>
      <c r="BX92" s="275">
        <f t="shared" si="492"/>
        <v>0</v>
      </c>
      <c r="BY92" s="136" t="str">
        <f t="shared" si="493"/>
        <v>-</v>
      </c>
      <c r="BZ92" s="18">
        <v>0</v>
      </c>
      <c r="CA92" s="244" t="s">
        <v>443</v>
      </c>
    </row>
    <row r="93" spans="1:79" s="7" customFormat="1" ht="31.5">
      <c r="A93" s="232">
        <f t="shared" si="498"/>
        <v>40</v>
      </c>
      <c r="B93" s="9" t="s">
        <v>243</v>
      </c>
      <c r="C93" s="9" t="s">
        <v>244</v>
      </c>
      <c r="D93" s="9">
        <f t="shared" si="478"/>
        <v>0</v>
      </c>
      <c r="E93" s="9">
        <f t="shared" si="478"/>
        <v>0</v>
      </c>
      <c r="F93" s="9">
        <f t="shared" si="479"/>
        <v>0</v>
      </c>
      <c r="G93" s="9">
        <f t="shared" si="480"/>
        <v>0</v>
      </c>
      <c r="H93" s="9">
        <f t="shared" si="481"/>
        <v>0</v>
      </c>
      <c r="I93" s="9">
        <f t="shared" si="482"/>
        <v>0</v>
      </c>
      <c r="J93" s="9">
        <f t="shared" si="483"/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f t="shared" si="484"/>
        <v>0</v>
      </c>
      <c r="AN93" s="18">
        <f t="shared" si="485"/>
        <v>0</v>
      </c>
      <c r="AO93" s="18">
        <f t="shared" si="486"/>
        <v>0</v>
      </c>
      <c r="AP93" s="18">
        <f t="shared" si="487"/>
        <v>0</v>
      </c>
      <c r="AQ93" s="18">
        <f t="shared" si="488"/>
        <v>0</v>
      </c>
      <c r="AR93" s="18">
        <f t="shared" si="489"/>
        <v>0</v>
      </c>
      <c r="AS93" s="18">
        <f t="shared" si="490"/>
        <v>0</v>
      </c>
      <c r="AT93" s="18">
        <v>0</v>
      </c>
      <c r="AU93" s="18">
        <v>0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0</v>
      </c>
      <c r="BB93" s="18">
        <v>0</v>
      </c>
      <c r="BC93" s="18">
        <v>0</v>
      </c>
      <c r="BD93" s="18">
        <v>0</v>
      </c>
      <c r="BE93" s="18">
        <v>0</v>
      </c>
      <c r="BF93" s="18">
        <v>0</v>
      </c>
      <c r="BG93" s="18">
        <v>0</v>
      </c>
      <c r="BH93" s="18">
        <v>0</v>
      </c>
      <c r="BI93" s="18">
        <v>0</v>
      </c>
      <c r="BJ93" s="18">
        <v>0</v>
      </c>
      <c r="BK93" s="18">
        <v>0</v>
      </c>
      <c r="BL93" s="18">
        <v>0</v>
      </c>
      <c r="BM93" s="18">
        <v>0</v>
      </c>
      <c r="BN93" s="18">
        <v>0</v>
      </c>
      <c r="BO93" s="18">
        <v>0</v>
      </c>
      <c r="BP93" s="18">
        <v>0</v>
      </c>
      <c r="BQ93" s="18">
        <v>0</v>
      </c>
      <c r="BR93" s="18">
        <v>0</v>
      </c>
      <c r="BS93" s="18">
        <v>0</v>
      </c>
      <c r="BT93" s="18">
        <v>0</v>
      </c>
      <c r="BU93" s="18">
        <v>0</v>
      </c>
      <c r="BV93" s="275">
        <f t="shared" si="491"/>
        <v>0</v>
      </c>
      <c r="BW93" s="136" t="str">
        <f t="shared" si="369"/>
        <v>-</v>
      </c>
      <c r="BX93" s="275">
        <f t="shared" si="492"/>
        <v>0</v>
      </c>
      <c r="BY93" s="136" t="str">
        <f t="shared" si="493"/>
        <v>-</v>
      </c>
      <c r="BZ93" s="18">
        <v>0</v>
      </c>
      <c r="CA93" s="244" t="s">
        <v>443</v>
      </c>
    </row>
    <row r="94" spans="1:79" s="7" customFormat="1" ht="31.5">
      <c r="A94" s="232">
        <f t="shared" si="498"/>
        <v>41</v>
      </c>
      <c r="B94" s="9" t="s">
        <v>245</v>
      </c>
      <c r="C94" s="9" t="s">
        <v>246</v>
      </c>
      <c r="D94" s="9">
        <f t="shared" si="478"/>
        <v>0</v>
      </c>
      <c r="E94" s="9">
        <f t="shared" si="478"/>
        <v>0</v>
      </c>
      <c r="F94" s="9">
        <f t="shared" si="479"/>
        <v>0</v>
      </c>
      <c r="G94" s="9">
        <f t="shared" si="480"/>
        <v>0</v>
      </c>
      <c r="H94" s="9">
        <f t="shared" si="481"/>
        <v>0</v>
      </c>
      <c r="I94" s="9">
        <f t="shared" si="482"/>
        <v>0</v>
      </c>
      <c r="J94" s="9">
        <f t="shared" si="483"/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f t="shared" si="484"/>
        <v>0</v>
      </c>
      <c r="AN94" s="18">
        <f t="shared" si="485"/>
        <v>0</v>
      </c>
      <c r="AO94" s="18">
        <f t="shared" si="486"/>
        <v>0</v>
      </c>
      <c r="AP94" s="18">
        <f t="shared" si="487"/>
        <v>0</v>
      </c>
      <c r="AQ94" s="18">
        <f t="shared" si="488"/>
        <v>0</v>
      </c>
      <c r="AR94" s="18">
        <f t="shared" si="489"/>
        <v>0</v>
      </c>
      <c r="AS94" s="18">
        <f t="shared" si="490"/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0</v>
      </c>
      <c r="BB94" s="18">
        <v>0</v>
      </c>
      <c r="BC94" s="18">
        <v>0</v>
      </c>
      <c r="BD94" s="18">
        <v>0</v>
      </c>
      <c r="BE94" s="18">
        <v>0</v>
      </c>
      <c r="BF94" s="18">
        <v>0</v>
      </c>
      <c r="BG94" s="18">
        <v>0</v>
      </c>
      <c r="BH94" s="18">
        <v>0</v>
      </c>
      <c r="BI94" s="18">
        <v>0</v>
      </c>
      <c r="BJ94" s="18">
        <v>0</v>
      </c>
      <c r="BK94" s="18">
        <v>0</v>
      </c>
      <c r="BL94" s="18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0</v>
      </c>
      <c r="BR94" s="18">
        <v>0</v>
      </c>
      <c r="BS94" s="18">
        <v>0</v>
      </c>
      <c r="BT94" s="18">
        <v>0</v>
      </c>
      <c r="BU94" s="18">
        <v>0</v>
      </c>
      <c r="BV94" s="275">
        <f t="shared" si="491"/>
        <v>0</v>
      </c>
      <c r="BW94" s="136" t="str">
        <f t="shared" si="369"/>
        <v>-</v>
      </c>
      <c r="BX94" s="275">
        <f t="shared" si="492"/>
        <v>0</v>
      </c>
      <c r="BY94" s="136" t="str">
        <f t="shared" si="493"/>
        <v>-</v>
      </c>
      <c r="BZ94" s="18">
        <v>0</v>
      </c>
      <c r="CA94" s="244" t="s">
        <v>443</v>
      </c>
    </row>
    <row r="95" spans="1:79" s="7" customFormat="1" ht="47.25">
      <c r="A95" s="232">
        <f t="shared" si="498"/>
        <v>42</v>
      </c>
      <c r="B95" s="9" t="s">
        <v>247</v>
      </c>
      <c r="C95" s="9" t="s">
        <v>248</v>
      </c>
      <c r="D95" s="9">
        <f t="shared" si="478"/>
        <v>0</v>
      </c>
      <c r="E95" s="9">
        <f t="shared" si="478"/>
        <v>0</v>
      </c>
      <c r="F95" s="9">
        <f t="shared" si="479"/>
        <v>0</v>
      </c>
      <c r="G95" s="9">
        <f t="shared" si="480"/>
        <v>0</v>
      </c>
      <c r="H95" s="9">
        <f t="shared" si="481"/>
        <v>0</v>
      </c>
      <c r="I95" s="9">
        <f t="shared" si="482"/>
        <v>0</v>
      </c>
      <c r="J95" s="9">
        <f t="shared" si="483"/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f t="shared" si="484"/>
        <v>0</v>
      </c>
      <c r="AN95" s="18">
        <f t="shared" si="485"/>
        <v>0</v>
      </c>
      <c r="AO95" s="18">
        <f t="shared" si="486"/>
        <v>0</v>
      </c>
      <c r="AP95" s="18">
        <f t="shared" si="487"/>
        <v>0</v>
      </c>
      <c r="AQ95" s="18">
        <f t="shared" si="488"/>
        <v>0</v>
      </c>
      <c r="AR95" s="18">
        <f t="shared" si="489"/>
        <v>0</v>
      </c>
      <c r="AS95" s="18">
        <f t="shared" si="490"/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275">
        <f t="shared" si="491"/>
        <v>0</v>
      </c>
      <c r="BW95" s="136" t="str">
        <f t="shared" si="369"/>
        <v>-</v>
      </c>
      <c r="BX95" s="275">
        <f t="shared" si="492"/>
        <v>0</v>
      </c>
      <c r="BY95" s="136" t="str">
        <f t="shared" si="493"/>
        <v>-</v>
      </c>
      <c r="BZ95" s="18">
        <v>0</v>
      </c>
      <c r="CA95" s="244" t="s">
        <v>443</v>
      </c>
    </row>
    <row r="96" spans="1:79" s="7" customFormat="1" ht="31.5">
      <c r="A96" s="232">
        <f t="shared" si="498"/>
        <v>43</v>
      </c>
      <c r="B96" s="9" t="s">
        <v>249</v>
      </c>
      <c r="C96" s="9" t="s">
        <v>250</v>
      </c>
      <c r="D96" s="9">
        <f t="shared" si="478"/>
        <v>0</v>
      </c>
      <c r="E96" s="9">
        <f t="shared" si="478"/>
        <v>0</v>
      </c>
      <c r="F96" s="9">
        <f t="shared" si="479"/>
        <v>0</v>
      </c>
      <c r="G96" s="9">
        <f t="shared" si="480"/>
        <v>0</v>
      </c>
      <c r="H96" s="9">
        <f t="shared" si="481"/>
        <v>0</v>
      </c>
      <c r="I96" s="9">
        <f t="shared" si="482"/>
        <v>0</v>
      </c>
      <c r="J96" s="9">
        <f t="shared" si="483"/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f t="shared" si="484"/>
        <v>0</v>
      </c>
      <c r="AN96" s="18">
        <f t="shared" si="485"/>
        <v>0</v>
      </c>
      <c r="AO96" s="18">
        <f t="shared" si="486"/>
        <v>0</v>
      </c>
      <c r="AP96" s="18">
        <f t="shared" si="487"/>
        <v>0</v>
      </c>
      <c r="AQ96" s="18">
        <f t="shared" si="488"/>
        <v>0</v>
      </c>
      <c r="AR96" s="18">
        <f t="shared" si="489"/>
        <v>0</v>
      </c>
      <c r="AS96" s="18">
        <f t="shared" si="490"/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  <c r="AZ96" s="18">
        <v>0</v>
      </c>
      <c r="BA96" s="18">
        <v>0</v>
      </c>
      <c r="BB96" s="18">
        <v>0</v>
      </c>
      <c r="BC96" s="18">
        <v>0</v>
      </c>
      <c r="BD96" s="18">
        <v>0</v>
      </c>
      <c r="BE96" s="18">
        <v>0</v>
      </c>
      <c r="BF96" s="18">
        <v>0</v>
      </c>
      <c r="BG96" s="18">
        <v>0</v>
      </c>
      <c r="BH96" s="18">
        <v>0</v>
      </c>
      <c r="BI96" s="18">
        <v>0</v>
      </c>
      <c r="BJ96" s="18">
        <v>0</v>
      </c>
      <c r="BK96" s="18">
        <v>0</v>
      </c>
      <c r="BL96" s="18">
        <v>0</v>
      </c>
      <c r="BM96" s="18">
        <v>0</v>
      </c>
      <c r="BN96" s="18">
        <v>0</v>
      </c>
      <c r="BO96" s="18">
        <v>0</v>
      </c>
      <c r="BP96" s="18">
        <v>0</v>
      </c>
      <c r="BQ96" s="18">
        <v>0</v>
      </c>
      <c r="BR96" s="18">
        <v>0</v>
      </c>
      <c r="BS96" s="18">
        <v>0</v>
      </c>
      <c r="BT96" s="18">
        <v>0</v>
      </c>
      <c r="BU96" s="18">
        <v>0</v>
      </c>
      <c r="BV96" s="275">
        <f t="shared" si="491"/>
        <v>0</v>
      </c>
      <c r="BW96" s="136" t="str">
        <f t="shared" si="369"/>
        <v>-</v>
      </c>
      <c r="BX96" s="275">
        <f t="shared" si="492"/>
        <v>0</v>
      </c>
      <c r="BY96" s="136" t="str">
        <f t="shared" si="493"/>
        <v>-</v>
      </c>
      <c r="BZ96" s="18">
        <v>0</v>
      </c>
      <c r="CA96" s="244" t="s">
        <v>443</v>
      </c>
    </row>
    <row r="97" spans="1:79" s="7" customFormat="1" ht="31.5">
      <c r="A97" s="232">
        <f t="shared" si="498"/>
        <v>44</v>
      </c>
      <c r="B97" s="9" t="s">
        <v>251</v>
      </c>
      <c r="C97" s="9" t="s">
        <v>252</v>
      </c>
      <c r="D97" s="9">
        <f t="shared" si="478"/>
        <v>0</v>
      </c>
      <c r="E97" s="9">
        <f t="shared" si="478"/>
        <v>0</v>
      </c>
      <c r="F97" s="9">
        <f t="shared" si="479"/>
        <v>0</v>
      </c>
      <c r="G97" s="9">
        <f t="shared" si="480"/>
        <v>0</v>
      </c>
      <c r="H97" s="9">
        <f t="shared" si="481"/>
        <v>0</v>
      </c>
      <c r="I97" s="9">
        <f t="shared" si="482"/>
        <v>0</v>
      </c>
      <c r="J97" s="9">
        <f t="shared" si="483"/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f t="shared" si="484"/>
        <v>0</v>
      </c>
      <c r="AN97" s="18">
        <f t="shared" si="485"/>
        <v>0</v>
      </c>
      <c r="AO97" s="18">
        <f t="shared" si="486"/>
        <v>0</v>
      </c>
      <c r="AP97" s="18">
        <f t="shared" si="487"/>
        <v>0</v>
      </c>
      <c r="AQ97" s="18">
        <f t="shared" si="488"/>
        <v>0</v>
      </c>
      <c r="AR97" s="18">
        <f t="shared" si="489"/>
        <v>0</v>
      </c>
      <c r="AS97" s="18">
        <f t="shared" si="490"/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0</v>
      </c>
      <c r="BB97" s="18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0</v>
      </c>
      <c r="BI97" s="18">
        <v>0</v>
      </c>
      <c r="BJ97" s="18">
        <v>0</v>
      </c>
      <c r="BK97" s="18">
        <v>0</v>
      </c>
      <c r="BL97" s="18">
        <v>0</v>
      </c>
      <c r="BM97" s="18">
        <v>0</v>
      </c>
      <c r="BN97" s="18">
        <v>0</v>
      </c>
      <c r="BO97" s="18">
        <v>0</v>
      </c>
      <c r="BP97" s="18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275">
        <f t="shared" si="491"/>
        <v>0</v>
      </c>
      <c r="BW97" s="136" t="str">
        <f t="shared" si="369"/>
        <v>-</v>
      </c>
      <c r="BX97" s="275">
        <f t="shared" si="492"/>
        <v>0</v>
      </c>
      <c r="BY97" s="136" t="str">
        <f t="shared" si="493"/>
        <v>-</v>
      </c>
      <c r="BZ97" s="18">
        <v>0</v>
      </c>
      <c r="CA97" s="244" t="s">
        <v>443</v>
      </c>
    </row>
    <row r="98" spans="1:79" s="7" customFormat="1" ht="31.5">
      <c r="A98" s="232">
        <f t="shared" si="498"/>
        <v>45</v>
      </c>
      <c r="B98" s="9" t="s">
        <v>253</v>
      </c>
      <c r="C98" s="9" t="s">
        <v>254</v>
      </c>
      <c r="D98" s="9">
        <f t="shared" si="478"/>
        <v>0</v>
      </c>
      <c r="E98" s="9">
        <f t="shared" si="478"/>
        <v>0</v>
      </c>
      <c r="F98" s="9">
        <f t="shared" si="479"/>
        <v>0</v>
      </c>
      <c r="G98" s="9">
        <f t="shared" si="480"/>
        <v>0</v>
      </c>
      <c r="H98" s="9">
        <f t="shared" si="481"/>
        <v>0</v>
      </c>
      <c r="I98" s="9">
        <f t="shared" si="482"/>
        <v>0</v>
      </c>
      <c r="J98" s="9">
        <f t="shared" si="483"/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18">
        <v>0</v>
      </c>
      <c r="AM98" s="18">
        <f t="shared" si="484"/>
        <v>0</v>
      </c>
      <c r="AN98" s="18">
        <f t="shared" si="485"/>
        <v>0</v>
      </c>
      <c r="AO98" s="18">
        <f t="shared" si="486"/>
        <v>0</v>
      </c>
      <c r="AP98" s="18">
        <f t="shared" si="487"/>
        <v>0</v>
      </c>
      <c r="AQ98" s="18">
        <f t="shared" si="488"/>
        <v>0</v>
      </c>
      <c r="AR98" s="18">
        <f t="shared" si="489"/>
        <v>0</v>
      </c>
      <c r="AS98" s="18">
        <f t="shared" si="490"/>
        <v>0</v>
      </c>
      <c r="AT98" s="18">
        <v>0</v>
      </c>
      <c r="AU98" s="18">
        <v>0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0</v>
      </c>
      <c r="BB98" s="18">
        <v>0</v>
      </c>
      <c r="BC98" s="18">
        <v>0</v>
      </c>
      <c r="BD98" s="18">
        <v>0</v>
      </c>
      <c r="BE98" s="18">
        <v>0</v>
      </c>
      <c r="BF98" s="18">
        <v>0</v>
      </c>
      <c r="BG98" s="18">
        <v>0</v>
      </c>
      <c r="BH98" s="18">
        <v>0</v>
      </c>
      <c r="BI98" s="18">
        <v>0</v>
      </c>
      <c r="BJ98" s="18">
        <v>0</v>
      </c>
      <c r="BK98" s="18">
        <v>0</v>
      </c>
      <c r="BL98" s="18">
        <v>0</v>
      </c>
      <c r="BM98" s="18">
        <v>0</v>
      </c>
      <c r="BN98" s="18">
        <v>0</v>
      </c>
      <c r="BO98" s="18">
        <v>0</v>
      </c>
      <c r="BP98" s="18">
        <v>0</v>
      </c>
      <c r="BQ98" s="18">
        <v>0</v>
      </c>
      <c r="BR98" s="18">
        <v>0</v>
      </c>
      <c r="BS98" s="18">
        <v>0</v>
      </c>
      <c r="BT98" s="18">
        <v>0</v>
      </c>
      <c r="BU98" s="18">
        <v>0</v>
      </c>
      <c r="BV98" s="275">
        <f t="shared" si="491"/>
        <v>0</v>
      </c>
      <c r="BW98" s="136" t="str">
        <f t="shared" si="369"/>
        <v>-</v>
      </c>
      <c r="BX98" s="275">
        <f t="shared" si="492"/>
        <v>0</v>
      </c>
      <c r="BY98" s="136" t="str">
        <f t="shared" si="493"/>
        <v>-</v>
      </c>
      <c r="BZ98" s="18">
        <v>0</v>
      </c>
      <c r="CA98" s="244" t="s">
        <v>443</v>
      </c>
    </row>
    <row r="99" spans="1:79" s="7" customFormat="1" ht="31.5">
      <c r="A99" s="232">
        <f t="shared" si="498"/>
        <v>46</v>
      </c>
      <c r="B99" s="9" t="s">
        <v>255</v>
      </c>
      <c r="C99" s="9" t="s">
        <v>256</v>
      </c>
      <c r="D99" s="9">
        <f t="shared" si="478"/>
        <v>0</v>
      </c>
      <c r="E99" s="9">
        <f t="shared" si="478"/>
        <v>0</v>
      </c>
      <c r="F99" s="9">
        <f t="shared" si="479"/>
        <v>0</v>
      </c>
      <c r="G99" s="9">
        <f t="shared" si="480"/>
        <v>0</v>
      </c>
      <c r="H99" s="9">
        <f t="shared" si="481"/>
        <v>0</v>
      </c>
      <c r="I99" s="9">
        <f t="shared" si="482"/>
        <v>0</v>
      </c>
      <c r="J99" s="9">
        <f t="shared" si="483"/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f t="shared" si="484"/>
        <v>0</v>
      </c>
      <c r="AN99" s="18">
        <f t="shared" si="485"/>
        <v>0</v>
      </c>
      <c r="AO99" s="18">
        <f t="shared" si="486"/>
        <v>0</v>
      </c>
      <c r="AP99" s="18">
        <f t="shared" si="487"/>
        <v>0</v>
      </c>
      <c r="AQ99" s="18">
        <f t="shared" si="488"/>
        <v>0</v>
      </c>
      <c r="AR99" s="18">
        <f t="shared" si="489"/>
        <v>0</v>
      </c>
      <c r="AS99" s="18">
        <f t="shared" si="490"/>
        <v>0</v>
      </c>
      <c r="AT99" s="18">
        <v>0</v>
      </c>
      <c r="AU99" s="18">
        <v>0</v>
      </c>
      <c r="AV99" s="18">
        <v>0</v>
      </c>
      <c r="AW99" s="18">
        <v>0</v>
      </c>
      <c r="AX99" s="18">
        <v>0</v>
      </c>
      <c r="AY99" s="18">
        <v>0</v>
      </c>
      <c r="AZ99" s="18">
        <v>0</v>
      </c>
      <c r="BA99" s="18">
        <v>0</v>
      </c>
      <c r="BB99" s="18">
        <v>0</v>
      </c>
      <c r="BC99" s="18">
        <v>0</v>
      </c>
      <c r="BD99" s="18">
        <v>0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0</v>
      </c>
      <c r="BP99" s="18">
        <v>0</v>
      </c>
      <c r="BQ99" s="18">
        <v>0</v>
      </c>
      <c r="BR99" s="18">
        <v>0</v>
      </c>
      <c r="BS99" s="18">
        <v>0</v>
      </c>
      <c r="BT99" s="18">
        <v>0</v>
      </c>
      <c r="BU99" s="18">
        <v>0</v>
      </c>
      <c r="BV99" s="275">
        <f t="shared" si="491"/>
        <v>0</v>
      </c>
      <c r="BW99" s="136" t="str">
        <f t="shared" si="369"/>
        <v>-</v>
      </c>
      <c r="BX99" s="275">
        <f t="shared" si="492"/>
        <v>0</v>
      </c>
      <c r="BY99" s="136" t="str">
        <f t="shared" si="493"/>
        <v>-</v>
      </c>
      <c r="BZ99" s="18">
        <v>0</v>
      </c>
      <c r="CA99" s="244" t="s">
        <v>443</v>
      </c>
    </row>
    <row r="100" spans="1:79" s="7" customFormat="1" ht="31.5">
      <c r="A100" s="232">
        <f t="shared" si="498"/>
        <v>47</v>
      </c>
      <c r="B100" s="9" t="s">
        <v>257</v>
      </c>
      <c r="C100" s="9" t="s">
        <v>258</v>
      </c>
      <c r="D100" s="9">
        <f t="shared" si="478"/>
        <v>0</v>
      </c>
      <c r="E100" s="9">
        <f t="shared" si="478"/>
        <v>0</v>
      </c>
      <c r="F100" s="9">
        <f t="shared" si="479"/>
        <v>0</v>
      </c>
      <c r="G100" s="9">
        <f t="shared" si="480"/>
        <v>0</v>
      </c>
      <c r="H100" s="9">
        <f t="shared" si="481"/>
        <v>0</v>
      </c>
      <c r="I100" s="9">
        <f t="shared" si="482"/>
        <v>0</v>
      </c>
      <c r="J100" s="9">
        <f t="shared" si="483"/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f t="shared" si="484"/>
        <v>0</v>
      </c>
      <c r="AN100" s="18">
        <f t="shared" si="485"/>
        <v>0</v>
      </c>
      <c r="AO100" s="18">
        <f t="shared" si="486"/>
        <v>0</v>
      </c>
      <c r="AP100" s="18">
        <f t="shared" si="487"/>
        <v>0</v>
      </c>
      <c r="AQ100" s="18">
        <f t="shared" si="488"/>
        <v>0</v>
      </c>
      <c r="AR100" s="18">
        <f t="shared" si="489"/>
        <v>0</v>
      </c>
      <c r="AS100" s="18">
        <f t="shared" si="490"/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275">
        <f t="shared" si="491"/>
        <v>0</v>
      </c>
      <c r="BW100" s="136" t="str">
        <f t="shared" si="369"/>
        <v>-</v>
      </c>
      <c r="BX100" s="275">
        <f t="shared" si="492"/>
        <v>0</v>
      </c>
      <c r="BY100" s="136" t="str">
        <f t="shared" si="493"/>
        <v>-</v>
      </c>
      <c r="BZ100" s="18">
        <v>0</v>
      </c>
      <c r="CA100" s="244" t="s">
        <v>443</v>
      </c>
    </row>
    <row r="101" spans="1:79" s="7" customFormat="1" ht="31.5">
      <c r="A101" s="232">
        <f t="shared" si="498"/>
        <v>48</v>
      </c>
      <c r="B101" s="9" t="s">
        <v>259</v>
      </c>
      <c r="C101" s="9" t="s">
        <v>260</v>
      </c>
      <c r="D101" s="9">
        <f t="shared" si="478"/>
        <v>0</v>
      </c>
      <c r="E101" s="9">
        <f t="shared" si="478"/>
        <v>0</v>
      </c>
      <c r="F101" s="9">
        <f t="shared" si="479"/>
        <v>0</v>
      </c>
      <c r="G101" s="9">
        <f t="shared" si="480"/>
        <v>0</v>
      </c>
      <c r="H101" s="9">
        <f t="shared" si="481"/>
        <v>0</v>
      </c>
      <c r="I101" s="9">
        <f t="shared" si="482"/>
        <v>0</v>
      </c>
      <c r="J101" s="9">
        <f t="shared" si="483"/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f t="shared" si="484"/>
        <v>0</v>
      </c>
      <c r="AN101" s="18">
        <f t="shared" si="485"/>
        <v>0</v>
      </c>
      <c r="AO101" s="18">
        <f t="shared" si="486"/>
        <v>0</v>
      </c>
      <c r="AP101" s="18">
        <f t="shared" si="487"/>
        <v>0</v>
      </c>
      <c r="AQ101" s="18">
        <f t="shared" si="488"/>
        <v>0</v>
      </c>
      <c r="AR101" s="18">
        <f t="shared" si="489"/>
        <v>0</v>
      </c>
      <c r="AS101" s="18">
        <f t="shared" si="490"/>
        <v>0</v>
      </c>
      <c r="AT101" s="18">
        <v>0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0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8">
        <v>0</v>
      </c>
      <c r="BP101" s="18">
        <v>0</v>
      </c>
      <c r="BQ101" s="18">
        <v>0</v>
      </c>
      <c r="BR101" s="18">
        <v>0</v>
      </c>
      <c r="BS101" s="18">
        <v>0</v>
      </c>
      <c r="BT101" s="18">
        <v>0</v>
      </c>
      <c r="BU101" s="18">
        <v>0</v>
      </c>
      <c r="BV101" s="275">
        <f t="shared" si="491"/>
        <v>0</v>
      </c>
      <c r="BW101" s="136" t="str">
        <f t="shared" si="369"/>
        <v>-</v>
      </c>
      <c r="BX101" s="275">
        <f t="shared" si="492"/>
        <v>0</v>
      </c>
      <c r="BY101" s="136" t="str">
        <f t="shared" si="493"/>
        <v>-</v>
      </c>
      <c r="BZ101" s="18">
        <v>0</v>
      </c>
      <c r="CA101" s="244" t="s">
        <v>443</v>
      </c>
    </row>
    <row r="102" spans="1:79" s="7" customFormat="1" ht="47.25">
      <c r="A102" s="232">
        <f t="shared" si="498"/>
        <v>49</v>
      </c>
      <c r="B102" s="9" t="s">
        <v>261</v>
      </c>
      <c r="C102" s="9" t="s">
        <v>262</v>
      </c>
      <c r="D102" s="9">
        <f t="shared" si="478"/>
        <v>0</v>
      </c>
      <c r="E102" s="9">
        <f t="shared" si="478"/>
        <v>0</v>
      </c>
      <c r="F102" s="9">
        <f t="shared" si="479"/>
        <v>0</v>
      </c>
      <c r="G102" s="9">
        <f t="shared" si="480"/>
        <v>0</v>
      </c>
      <c r="H102" s="9">
        <f t="shared" si="481"/>
        <v>0</v>
      </c>
      <c r="I102" s="9">
        <f t="shared" si="482"/>
        <v>0</v>
      </c>
      <c r="J102" s="9">
        <f t="shared" si="483"/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f t="shared" si="484"/>
        <v>0</v>
      </c>
      <c r="AN102" s="18">
        <f t="shared" si="485"/>
        <v>0</v>
      </c>
      <c r="AO102" s="18">
        <f t="shared" si="486"/>
        <v>0</v>
      </c>
      <c r="AP102" s="18">
        <f t="shared" si="487"/>
        <v>0</v>
      </c>
      <c r="AQ102" s="18">
        <f t="shared" si="488"/>
        <v>0</v>
      </c>
      <c r="AR102" s="18">
        <f t="shared" si="489"/>
        <v>0</v>
      </c>
      <c r="AS102" s="18">
        <f t="shared" si="490"/>
        <v>0</v>
      </c>
      <c r="AT102" s="18">
        <v>0</v>
      </c>
      <c r="AU102" s="18">
        <v>0</v>
      </c>
      <c r="AV102" s="18">
        <v>0</v>
      </c>
      <c r="AW102" s="18">
        <v>0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8">
        <v>0</v>
      </c>
      <c r="BD102" s="18">
        <v>0</v>
      </c>
      <c r="BE102" s="18">
        <v>0</v>
      </c>
      <c r="BF102" s="18">
        <v>0</v>
      </c>
      <c r="BG102" s="18">
        <v>0</v>
      </c>
      <c r="BH102" s="18">
        <v>0</v>
      </c>
      <c r="BI102" s="18">
        <v>0</v>
      </c>
      <c r="BJ102" s="18">
        <v>0</v>
      </c>
      <c r="BK102" s="18">
        <v>0</v>
      </c>
      <c r="BL102" s="18">
        <v>0</v>
      </c>
      <c r="BM102" s="18">
        <v>0</v>
      </c>
      <c r="BN102" s="18">
        <v>0</v>
      </c>
      <c r="BO102" s="18">
        <v>0</v>
      </c>
      <c r="BP102" s="18">
        <v>0</v>
      </c>
      <c r="BQ102" s="18">
        <v>0</v>
      </c>
      <c r="BR102" s="18">
        <v>0</v>
      </c>
      <c r="BS102" s="18">
        <v>0</v>
      </c>
      <c r="BT102" s="18">
        <v>0</v>
      </c>
      <c r="BU102" s="18">
        <v>0</v>
      </c>
      <c r="BV102" s="275">
        <f t="shared" si="491"/>
        <v>0</v>
      </c>
      <c r="BW102" s="136" t="str">
        <f t="shared" si="369"/>
        <v>-</v>
      </c>
      <c r="BX102" s="275">
        <f t="shared" si="492"/>
        <v>0</v>
      </c>
      <c r="BY102" s="136" t="str">
        <f t="shared" si="493"/>
        <v>-</v>
      </c>
      <c r="BZ102" s="18">
        <v>0</v>
      </c>
      <c r="CA102" s="244" t="s">
        <v>443</v>
      </c>
    </row>
    <row r="103" spans="1:79" s="7" customFormat="1" ht="63">
      <c r="A103" s="232">
        <f t="shared" si="498"/>
        <v>50</v>
      </c>
      <c r="B103" s="9" t="s">
        <v>263</v>
      </c>
      <c r="C103" s="9" t="s">
        <v>264</v>
      </c>
      <c r="D103" s="9">
        <f t="shared" si="478"/>
        <v>0</v>
      </c>
      <c r="E103" s="9">
        <f t="shared" si="478"/>
        <v>0</v>
      </c>
      <c r="F103" s="9">
        <f t="shared" si="479"/>
        <v>0</v>
      </c>
      <c r="G103" s="9">
        <f t="shared" si="480"/>
        <v>0</v>
      </c>
      <c r="H103" s="9">
        <f t="shared" si="481"/>
        <v>0</v>
      </c>
      <c r="I103" s="9">
        <f t="shared" si="482"/>
        <v>0</v>
      </c>
      <c r="J103" s="9">
        <f t="shared" si="483"/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f t="shared" si="484"/>
        <v>0</v>
      </c>
      <c r="AN103" s="18">
        <f t="shared" si="485"/>
        <v>0</v>
      </c>
      <c r="AO103" s="18">
        <f t="shared" si="486"/>
        <v>0</v>
      </c>
      <c r="AP103" s="18">
        <f t="shared" si="487"/>
        <v>0</v>
      </c>
      <c r="AQ103" s="18">
        <f t="shared" si="488"/>
        <v>0</v>
      </c>
      <c r="AR103" s="18">
        <f t="shared" si="489"/>
        <v>0</v>
      </c>
      <c r="AS103" s="18">
        <f t="shared" si="490"/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275">
        <f t="shared" si="491"/>
        <v>0</v>
      </c>
      <c r="BW103" s="136" t="str">
        <f t="shared" si="369"/>
        <v>-</v>
      </c>
      <c r="BX103" s="275">
        <f t="shared" si="492"/>
        <v>0</v>
      </c>
      <c r="BY103" s="136" t="str">
        <f t="shared" si="493"/>
        <v>-</v>
      </c>
      <c r="BZ103" s="18">
        <v>0</v>
      </c>
      <c r="CA103" s="244" t="s">
        <v>443</v>
      </c>
    </row>
    <row r="104" spans="1:79" s="7" customFormat="1" ht="31.5">
      <c r="A104" s="232">
        <f t="shared" si="498"/>
        <v>51</v>
      </c>
      <c r="B104" s="9" t="s">
        <v>265</v>
      </c>
      <c r="C104" s="9" t="s">
        <v>266</v>
      </c>
      <c r="D104" s="9">
        <f t="shared" si="478"/>
        <v>0</v>
      </c>
      <c r="E104" s="9">
        <f t="shared" si="478"/>
        <v>0</v>
      </c>
      <c r="F104" s="9">
        <f t="shared" si="479"/>
        <v>0</v>
      </c>
      <c r="G104" s="9">
        <f t="shared" si="480"/>
        <v>0</v>
      </c>
      <c r="H104" s="9">
        <f t="shared" si="481"/>
        <v>0</v>
      </c>
      <c r="I104" s="9">
        <f t="shared" si="482"/>
        <v>0</v>
      </c>
      <c r="J104" s="9">
        <f t="shared" si="483"/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f t="shared" si="484"/>
        <v>0</v>
      </c>
      <c r="AN104" s="18">
        <f t="shared" si="485"/>
        <v>0</v>
      </c>
      <c r="AO104" s="18">
        <f t="shared" si="486"/>
        <v>0</v>
      </c>
      <c r="AP104" s="18">
        <f t="shared" si="487"/>
        <v>0</v>
      </c>
      <c r="AQ104" s="18">
        <f t="shared" si="488"/>
        <v>0</v>
      </c>
      <c r="AR104" s="18">
        <f t="shared" si="489"/>
        <v>0</v>
      </c>
      <c r="AS104" s="18">
        <f t="shared" si="490"/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0</v>
      </c>
      <c r="BL104" s="18">
        <v>0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275">
        <f t="shared" si="491"/>
        <v>0</v>
      </c>
      <c r="BW104" s="136" t="str">
        <f t="shared" si="369"/>
        <v>-</v>
      </c>
      <c r="BX104" s="275">
        <f t="shared" si="492"/>
        <v>0</v>
      </c>
      <c r="BY104" s="136" t="str">
        <f t="shared" si="493"/>
        <v>-</v>
      </c>
      <c r="BZ104" s="18">
        <v>0</v>
      </c>
      <c r="CA104" s="244" t="s">
        <v>443</v>
      </c>
    </row>
    <row r="105" spans="1:79" s="7" customFormat="1" ht="47.25">
      <c r="A105" s="232">
        <f>A104+1</f>
        <v>52</v>
      </c>
      <c r="B105" s="9" t="s">
        <v>267</v>
      </c>
      <c r="C105" s="9" t="s">
        <v>268</v>
      </c>
      <c r="D105" s="9">
        <f t="shared" ref="D105:J105" si="501">K105+R105+Y105+AF105</f>
        <v>0</v>
      </c>
      <c r="E105" s="9">
        <f t="shared" si="501"/>
        <v>0</v>
      </c>
      <c r="F105" s="9">
        <f t="shared" si="501"/>
        <v>0</v>
      </c>
      <c r="G105" s="9">
        <f t="shared" si="501"/>
        <v>0</v>
      </c>
      <c r="H105" s="9">
        <f t="shared" si="501"/>
        <v>0</v>
      </c>
      <c r="I105" s="9">
        <f t="shared" si="501"/>
        <v>0</v>
      </c>
      <c r="J105" s="9">
        <f t="shared" si="501"/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f t="shared" ref="AM105:AS105" si="502">AT105+BA105+BH105+BO105</f>
        <v>0</v>
      </c>
      <c r="AN105" s="18">
        <f t="shared" si="502"/>
        <v>0</v>
      </c>
      <c r="AO105" s="18">
        <f t="shared" si="502"/>
        <v>0</v>
      </c>
      <c r="AP105" s="18">
        <f t="shared" si="502"/>
        <v>0</v>
      </c>
      <c r="AQ105" s="18">
        <f t="shared" si="502"/>
        <v>0</v>
      </c>
      <c r="AR105" s="18">
        <f t="shared" si="502"/>
        <v>0</v>
      </c>
      <c r="AS105" s="18">
        <f t="shared" si="502"/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275">
        <f t="shared" si="491"/>
        <v>0</v>
      </c>
      <c r="BW105" s="136" t="str">
        <f t="shared" si="369"/>
        <v>-</v>
      </c>
      <c r="BX105" s="275">
        <f>AM105-D105</f>
        <v>0</v>
      </c>
      <c r="BY105" s="136" t="str">
        <f>IF(D105&gt;0,AM105/D105,"-")</f>
        <v>-</v>
      </c>
      <c r="BZ105" s="18">
        <v>0</v>
      </c>
      <c r="CA105" s="244" t="s">
        <v>443</v>
      </c>
    </row>
    <row r="106" spans="1:79" s="7" customFormat="1" ht="31.5">
      <c r="A106" s="232">
        <f>A105+1</f>
        <v>53</v>
      </c>
      <c r="B106" s="9" t="s">
        <v>269</v>
      </c>
      <c r="C106" s="9" t="s">
        <v>270</v>
      </c>
      <c r="D106" s="9">
        <f t="shared" si="478"/>
        <v>0</v>
      </c>
      <c r="E106" s="9">
        <f t="shared" si="478"/>
        <v>0</v>
      </c>
      <c r="F106" s="9">
        <f t="shared" si="479"/>
        <v>0</v>
      </c>
      <c r="G106" s="9">
        <f t="shared" si="480"/>
        <v>0</v>
      </c>
      <c r="H106" s="9">
        <f t="shared" si="481"/>
        <v>0</v>
      </c>
      <c r="I106" s="9">
        <f t="shared" si="482"/>
        <v>0</v>
      </c>
      <c r="J106" s="9">
        <f t="shared" si="483"/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f t="shared" si="484"/>
        <v>0</v>
      </c>
      <c r="AN106" s="18">
        <f t="shared" si="485"/>
        <v>0</v>
      </c>
      <c r="AO106" s="18">
        <f t="shared" si="486"/>
        <v>0</v>
      </c>
      <c r="AP106" s="18">
        <f t="shared" si="487"/>
        <v>0</v>
      </c>
      <c r="AQ106" s="18">
        <f t="shared" si="488"/>
        <v>0</v>
      </c>
      <c r="AR106" s="18">
        <f t="shared" si="489"/>
        <v>0</v>
      </c>
      <c r="AS106" s="18">
        <f t="shared" si="490"/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275">
        <f t="shared" si="491"/>
        <v>0</v>
      </c>
      <c r="BW106" s="136" t="str">
        <f t="shared" si="369"/>
        <v>-</v>
      </c>
      <c r="BX106" s="275">
        <f t="shared" si="492"/>
        <v>0</v>
      </c>
      <c r="BY106" s="136" t="str">
        <f t="shared" si="493"/>
        <v>-</v>
      </c>
      <c r="BZ106" s="18">
        <v>0</v>
      </c>
      <c r="CA106" s="244" t="s">
        <v>443</v>
      </c>
    </row>
    <row r="107" spans="1:79" s="7" customFormat="1" ht="63">
      <c r="A107" s="232">
        <f t="shared" si="498"/>
        <v>54</v>
      </c>
      <c r="B107" s="9" t="s">
        <v>271</v>
      </c>
      <c r="C107" s="9" t="s">
        <v>272</v>
      </c>
      <c r="D107" s="9">
        <f t="shared" si="478"/>
        <v>0</v>
      </c>
      <c r="E107" s="9">
        <f t="shared" si="478"/>
        <v>0</v>
      </c>
      <c r="F107" s="9">
        <f t="shared" si="479"/>
        <v>0</v>
      </c>
      <c r="G107" s="9">
        <f t="shared" si="480"/>
        <v>0</v>
      </c>
      <c r="H107" s="9">
        <f t="shared" si="481"/>
        <v>0</v>
      </c>
      <c r="I107" s="9">
        <f t="shared" si="482"/>
        <v>0</v>
      </c>
      <c r="J107" s="9">
        <f t="shared" si="483"/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f t="shared" si="484"/>
        <v>0</v>
      </c>
      <c r="AN107" s="18">
        <f t="shared" si="485"/>
        <v>0</v>
      </c>
      <c r="AO107" s="18">
        <f t="shared" si="486"/>
        <v>0</v>
      </c>
      <c r="AP107" s="18">
        <f t="shared" si="487"/>
        <v>0</v>
      </c>
      <c r="AQ107" s="18">
        <f t="shared" si="488"/>
        <v>0</v>
      </c>
      <c r="AR107" s="18">
        <f t="shared" si="489"/>
        <v>0</v>
      </c>
      <c r="AS107" s="18">
        <f t="shared" si="490"/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275">
        <f t="shared" si="491"/>
        <v>0</v>
      </c>
      <c r="BW107" s="136" t="str">
        <f t="shared" si="369"/>
        <v>-</v>
      </c>
      <c r="BX107" s="275">
        <f t="shared" si="492"/>
        <v>0</v>
      </c>
      <c r="BY107" s="136" t="str">
        <f t="shared" si="493"/>
        <v>-</v>
      </c>
      <c r="BZ107" s="18">
        <v>0</v>
      </c>
      <c r="CA107" s="244" t="s">
        <v>443</v>
      </c>
    </row>
    <row r="108" spans="1:79" s="7" customFormat="1" ht="47.25">
      <c r="A108" s="232">
        <f t="shared" si="498"/>
        <v>55</v>
      </c>
      <c r="B108" s="9" t="s">
        <v>273</v>
      </c>
      <c r="C108" s="9" t="s">
        <v>274</v>
      </c>
      <c r="D108" s="9">
        <f t="shared" si="478"/>
        <v>0</v>
      </c>
      <c r="E108" s="9">
        <f t="shared" si="478"/>
        <v>0</v>
      </c>
      <c r="F108" s="9">
        <f t="shared" si="479"/>
        <v>0</v>
      </c>
      <c r="G108" s="9">
        <f t="shared" si="480"/>
        <v>0</v>
      </c>
      <c r="H108" s="9">
        <f t="shared" si="481"/>
        <v>0</v>
      </c>
      <c r="I108" s="9">
        <f t="shared" si="482"/>
        <v>0</v>
      </c>
      <c r="J108" s="9">
        <f t="shared" si="483"/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18">
        <f t="shared" si="484"/>
        <v>0</v>
      </c>
      <c r="AN108" s="18">
        <f t="shared" si="485"/>
        <v>0</v>
      </c>
      <c r="AO108" s="18">
        <f t="shared" si="486"/>
        <v>0</v>
      </c>
      <c r="AP108" s="18">
        <f t="shared" si="487"/>
        <v>0</v>
      </c>
      <c r="AQ108" s="18">
        <f t="shared" si="488"/>
        <v>0</v>
      </c>
      <c r="AR108" s="18">
        <f t="shared" si="489"/>
        <v>0</v>
      </c>
      <c r="AS108" s="18">
        <f t="shared" si="490"/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0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0</v>
      </c>
      <c r="BP108" s="18">
        <v>0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275">
        <f t="shared" si="491"/>
        <v>0</v>
      </c>
      <c r="BW108" s="136" t="str">
        <f t="shared" si="369"/>
        <v>-</v>
      </c>
      <c r="BX108" s="275">
        <f t="shared" si="492"/>
        <v>0</v>
      </c>
      <c r="BY108" s="136" t="str">
        <f t="shared" si="493"/>
        <v>-</v>
      </c>
      <c r="BZ108" s="18">
        <v>0</v>
      </c>
      <c r="CA108" s="244" t="s">
        <v>443</v>
      </c>
    </row>
    <row r="109" spans="1:79" s="3" customFormat="1" ht="31.5">
      <c r="A109" s="425">
        <f t="shared" ref="A109:A117" si="503">A108+1</f>
        <v>56</v>
      </c>
      <c r="B109" s="286" t="s">
        <v>275</v>
      </c>
      <c r="C109" s="286" t="s">
        <v>276</v>
      </c>
      <c r="D109" s="286">
        <f t="shared" ref="D109:J116" si="504">K109+R109+Y109+AF109</f>
        <v>0</v>
      </c>
      <c r="E109" s="286">
        <f t="shared" si="504"/>
        <v>0</v>
      </c>
      <c r="F109" s="286">
        <f t="shared" si="504"/>
        <v>0</v>
      </c>
      <c r="G109" s="286">
        <f t="shared" si="504"/>
        <v>0</v>
      </c>
      <c r="H109" s="286">
        <f t="shared" si="504"/>
        <v>0</v>
      </c>
      <c r="I109" s="286">
        <f t="shared" si="504"/>
        <v>0</v>
      </c>
      <c r="J109" s="286">
        <f t="shared" si="504"/>
        <v>0</v>
      </c>
      <c r="K109" s="244">
        <v>0</v>
      </c>
      <c r="L109" s="244">
        <v>0</v>
      </c>
      <c r="M109" s="244">
        <v>0</v>
      </c>
      <c r="N109" s="244">
        <v>0</v>
      </c>
      <c r="O109" s="244">
        <v>0</v>
      </c>
      <c r="P109" s="244">
        <v>0</v>
      </c>
      <c r="Q109" s="244">
        <v>0</v>
      </c>
      <c r="R109" s="244">
        <v>0</v>
      </c>
      <c r="S109" s="244">
        <v>0</v>
      </c>
      <c r="T109" s="244">
        <v>0</v>
      </c>
      <c r="U109" s="244">
        <v>0</v>
      </c>
      <c r="V109" s="244">
        <v>0</v>
      </c>
      <c r="W109" s="244">
        <v>0</v>
      </c>
      <c r="X109" s="244">
        <v>0</v>
      </c>
      <c r="Y109" s="244">
        <v>0</v>
      </c>
      <c r="Z109" s="244">
        <v>0</v>
      </c>
      <c r="AA109" s="244">
        <v>0</v>
      </c>
      <c r="AB109" s="244">
        <v>0</v>
      </c>
      <c r="AC109" s="244">
        <v>0</v>
      </c>
      <c r="AD109" s="244">
        <v>0</v>
      </c>
      <c r="AE109" s="244">
        <v>0</v>
      </c>
      <c r="AF109" s="244">
        <v>0</v>
      </c>
      <c r="AG109" s="244">
        <v>0</v>
      </c>
      <c r="AH109" s="244">
        <v>0</v>
      </c>
      <c r="AI109" s="244">
        <v>0</v>
      </c>
      <c r="AJ109" s="244">
        <v>0</v>
      </c>
      <c r="AK109" s="244">
        <v>0</v>
      </c>
      <c r="AL109" s="244">
        <v>0</v>
      </c>
      <c r="AM109" s="244">
        <f t="shared" ref="AM109:AS116" si="505">AT109+BA109+BH109+BO109</f>
        <v>0</v>
      </c>
      <c r="AN109" s="244">
        <f t="shared" si="505"/>
        <v>0</v>
      </c>
      <c r="AO109" s="244">
        <f t="shared" si="505"/>
        <v>0</v>
      </c>
      <c r="AP109" s="244">
        <f t="shared" si="505"/>
        <v>0</v>
      </c>
      <c r="AQ109" s="244">
        <f t="shared" si="505"/>
        <v>0</v>
      </c>
      <c r="AR109" s="244">
        <f t="shared" si="505"/>
        <v>0</v>
      </c>
      <c r="AS109" s="244">
        <f t="shared" si="505"/>
        <v>0</v>
      </c>
      <c r="AT109" s="291">
        <v>0</v>
      </c>
      <c r="AU109" s="291">
        <v>0</v>
      </c>
      <c r="AV109" s="291">
        <v>0</v>
      </c>
      <c r="AW109" s="291">
        <v>0</v>
      </c>
      <c r="AX109" s="291">
        <v>0</v>
      </c>
      <c r="AY109" s="291">
        <v>0</v>
      </c>
      <c r="AZ109" s="291">
        <v>0</v>
      </c>
      <c r="BA109" s="291">
        <v>0</v>
      </c>
      <c r="BB109" s="291">
        <v>0</v>
      </c>
      <c r="BC109" s="291">
        <v>0</v>
      </c>
      <c r="BD109" s="291">
        <v>0</v>
      </c>
      <c r="BE109" s="291">
        <v>0</v>
      </c>
      <c r="BF109" s="291">
        <v>0</v>
      </c>
      <c r="BG109" s="291">
        <v>0</v>
      </c>
      <c r="BH109" s="291">
        <v>0</v>
      </c>
      <c r="BI109" s="291">
        <v>0</v>
      </c>
      <c r="BJ109" s="291">
        <v>0</v>
      </c>
      <c r="BK109" s="291">
        <v>0</v>
      </c>
      <c r="BL109" s="291">
        <v>0</v>
      </c>
      <c r="BM109" s="291">
        <v>0</v>
      </c>
      <c r="BN109" s="291">
        <v>0</v>
      </c>
      <c r="BO109" s="291">
        <v>0</v>
      </c>
      <c r="BP109" s="291">
        <v>0</v>
      </c>
      <c r="BQ109" s="291">
        <v>0</v>
      </c>
      <c r="BR109" s="291">
        <v>0</v>
      </c>
      <c r="BS109" s="291">
        <v>0</v>
      </c>
      <c r="BT109" s="291">
        <v>0</v>
      </c>
      <c r="BU109" s="291">
        <v>0</v>
      </c>
      <c r="BV109" s="361">
        <f t="shared" si="491"/>
        <v>0</v>
      </c>
      <c r="BW109" s="136" t="str">
        <f t="shared" si="369"/>
        <v>-</v>
      </c>
      <c r="BX109" s="361">
        <f t="shared" ref="BX109:BX116" si="506">AM109-D109</f>
        <v>0</v>
      </c>
      <c r="BY109" s="136" t="str">
        <f t="shared" ref="BY109:BY116" si="507">IF(D109&gt;0,AM109/D109,"-")</f>
        <v>-</v>
      </c>
      <c r="BZ109" s="244">
        <v>0</v>
      </c>
      <c r="CA109" s="244" t="s">
        <v>443</v>
      </c>
    </row>
    <row r="110" spans="1:79" s="3" customFormat="1" ht="31.5">
      <c r="A110" s="425">
        <f t="shared" si="503"/>
        <v>57</v>
      </c>
      <c r="B110" s="286" t="s">
        <v>277</v>
      </c>
      <c r="C110" s="286" t="s">
        <v>278</v>
      </c>
      <c r="D110" s="286">
        <f t="shared" si="504"/>
        <v>0</v>
      </c>
      <c r="E110" s="286">
        <f t="shared" si="504"/>
        <v>0</v>
      </c>
      <c r="F110" s="286">
        <f t="shared" si="504"/>
        <v>0</v>
      </c>
      <c r="G110" s="286">
        <f t="shared" si="504"/>
        <v>0</v>
      </c>
      <c r="H110" s="286">
        <f t="shared" si="504"/>
        <v>0</v>
      </c>
      <c r="I110" s="286">
        <f t="shared" si="504"/>
        <v>0</v>
      </c>
      <c r="J110" s="286">
        <f t="shared" si="504"/>
        <v>0</v>
      </c>
      <c r="K110" s="244">
        <v>0</v>
      </c>
      <c r="L110" s="244">
        <v>0</v>
      </c>
      <c r="M110" s="244">
        <v>0</v>
      </c>
      <c r="N110" s="244">
        <v>0</v>
      </c>
      <c r="O110" s="244">
        <v>0</v>
      </c>
      <c r="P110" s="244">
        <v>0</v>
      </c>
      <c r="Q110" s="244">
        <v>0</v>
      </c>
      <c r="R110" s="244">
        <v>0</v>
      </c>
      <c r="S110" s="244">
        <v>0</v>
      </c>
      <c r="T110" s="244">
        <v>0</v>
      </c>
      <c r="U110" s="244">
        <v>0</v>
      </c>
      <c r="V110" s="244">
        <v>0</v>
      </c>
      <c r="W110" s="244">
        <v>0</v>
      </c>
      <c r="X110" s="244">
        <v>0</v>
      </c>
      <c r="Y110" s="244">
        <v>0</v>
      </c>
      <c r="Z110" s="244">
        <v>0</v>
      </c>
      <c r="AA110" s="244">
        <v>0</v>
      </c>
      <c r="AB110" s="244">
        <v>0</v>
      </c>
      <c r="AC110" s="244">
        <v>0</v>
      </c>
      <c r="AD110" s="244">
        <v>0</v>
      </c>
      <c r="AE110" s="244">
        <v>0</v>
      </c>
      <c r="AF110" s="244">
        <v>0</v>
      </c>
      <c r="AG110" s="244">
        <v>0</v>
      </c>
      <c r="AH110" s="244">
        <v>0</v>
      </c>
      <c r="AI110" s="244">
        <v>0</v>
      </c>
      <c r="AJ110" s="244">
        <v>0</v>
      </c>
      <c r="AK110" s="244">
        <v>0</v>
      </c>
      <c r="AL110" s="244">
        <v>0</v>
      </c>
      <c r="AM110" s="244">
        <f t="shared" si="505"/>
        <v>0</v>
      </c>
      <c r="AN110" s="244">
        <f t="shared" si="505"/>
        <v>0</v>
      </c>
      <c r="AO110" s="244">
        <f t="shared" si="505"/>
        <v>0</v>
      </c>
      <c r="AP110" s="244">
        <f t="shared" si="505"/>
        <v>0</v>
      </c>
      <c r="AQ110" s="244">
        <f t="shared" si="505"/>
        <v>0</v>
      </c>
      <c r="AR110" s="244">
        <f t="shared" si="505"/>
        <v>0</v>
      </c>
      <c r="AS110" s="244">
        <f t="shared" si="505"/>
        <v>0</v>
      </c>
      <c r="AT110" s="291">
        <v>0</v>
      </c>
      <c r="AU110" s="291">
        <v>0</v>
      </c>
      <c r="AV110" s="291">
        <v>0</v>
      </c>
      <c r="AW110" s="291">
        <v>0</v>
      </c>
      <c r="AX110" s="291">
        <v>0</v>
      </c>
      <c r="AY110" s="291">
        <v>0</v>
      </c>
      <c r="AZ110" s="291">
        <v>0</v>
      </c>
      <c r="BA110" s="291">
        <v>0</v>
      </c>
      <c r="BB110" s="291">
        <v>0</v>
      </c>
      <c r="BC110" s="291">
        <v>0</v>
      </c>
      <c r="BD110" s="291">
        <v>0</v>
      </c>
      <c r="BE110" s="291">
        <v>0</v>
      </c>
      <c r="BF110" s="291">
        <v>0</v>
      </c>
      <c r="BG110" s="291">
        <v>0</v>
      </c>
      <c r="BH110" s="291">
        <v>0</v>
      </c>
      <c r="BI110" s="291">
        <v>0</v>
      </c>
      <c r="BJ110" s="291">
        <v>0</v>
      </c>
      <c r="BK110" s="291">
        <v>0</v>
      </c>
      <c r="BL110" s="291">
        <v>0</v>
      </c>
      <c r="BM110" s="291">
        <v>0</v>
      </c>
      <c r="BN110" s="291">
        <v>0</v>
      </c>
      <c r="BO110" s="291">
        <v>0</v>
      </c>
      <c r="BP110" s="291">
        <v>0</v>
      </c>
      <c r="BQ110" s="291">
        <v>0</v>
      </c>
      <c r="BR110" s="291">
        <v>0</v>
      </c>
      <c r="BS110" s="291">
        <v>0</v>
      </c>
      <c r="BT110" s="291">
        <v>0</v>
      </c>
      <c r="BU110" s="291">
        <v>0</v>
      </c>
      <c r="BV110" s="361">
        <f t="shared" si="491"/>
        <v>0</v>
      </c>
      <c r="BW110" s="136" t="str">
        <f t="shared" si="369"/>
        <v>-</v>
      </c>
      <c r="BX110" s="361">
        <f t="shared" si="506"/>
        <v>0</v>
      </c>
      <c r="BY110" s="136" t="str">
        <f t="shared" si="507"/>
        <v>-</v>
      </c>
      <c r="BZ110" s="244">
        <v>0</v>
      </c>
      <c r="CA110" s="244" t="s">
        <v>443</v>
      </c>
    </row>
    <row r="111" spans="1:79" s="3" customFormat="1" ht="31.5">
      <c r="A111" s="425">
        <f t="shared" si="503"/>
        <v>58</v>
      </c>
      <c r="B111" s="286" t="s">
        <v>279</v>
      </c>
      <c r="C111" s="286" t="s">
        <v>280</v>
      </c>
      <c r="D111" s="286">
        <f t="shared" si="504"/>
        <v>0</v>
      </c>
      <c r="E111" s="286">
        <f t="shared" si="504"/>
        <v>0</v>
      </c>
      <c r="F111" s="286">
        <f t="shared" si="504"/>
        <v>0</v>
      </c>
      <c r="G111" s="286">
        <f t="shared" si="504"/>
        <v>0</v>
      </c>
      <c r="H111" s="286">
        <f t="shared" si="504"/>
        <v>0</v>
      </c>
      <c r="I111" s="286">
        <f t="shared" si="504"/>
        <v>0</v>
      </c>
      <c r="J111" s="286">
        <f t="shared" si="504"/>
        <v>0</v>
      </c>
      <c r="K111" s="244">
        <v>0</v>
      </c>
      <c r="L111" s="244">
        <v>0</v>
      </c>
      <c r="M111" s="244">
        <v>0</v>
      </c>
      <c r="N111" s="244">
        <v>0</v>
      </c>
      <c r="O111" s="244">
        <v>0</v>
      </c>
      <c r="P111" s="244">
        <v>0</v>
      </c>
      <c r="Q111" s="244">
        <v>0</v>
      </c>
      <c r="R111" s="244">
        <v>0</v>
      </c>
      <c r="S111" s="244">
        <v>0</v>
      </c>
      <c r="T111" s="244">
        <v>0</v>
      </c>
      <c r="U111" s="244">
        <v>0</v>
      </c>
      <c r="V111" s="244">
        <v>0</v>
      </c>
      <c r="W111" s="244">
        <v>0</v>
      </c>
      <c r="X111" s="244">
        <v>0</v>
      </c>
      <c r="Y111" s="244">
        <v>0</v>
      </c>
      <c r="Z111" s="244">
        <v>0</v>
      </c>
      <c r="AA111" s="244">
        <v>0</v>
      </c>
      <c r="AB111" s="244">
        <v>0</v>
      </c>
      <c r="AC111" s="244">
        <v>0</v>
      </c>
      <c r="AD111" s="244">
        <v>0</v>
      </c>
      <c r="AE111" s="244">
        <v>0</v>
      </c>
      <c r="AF111" s="244">
        <v>0</v>
      </c>
      <c r="AG111" s="244">
        <v>0</v>
      </c>
      <c r="AH111" s="244">
        <v>0</v>
      </c>
      <c r="AI111" s="244">
        <v>0</v>
      </c>
      <c r="AJ111" s="244">
        <v>0</v>
      </c>
      <c r="AK111" s="244">
        <v>0</v>
      </c>
      <c r="AL111" s="244">
        <v>0</v>
      </c>
      <c r="AM111" s="244">
        <f t="shared" si="505"/>
        <v>0</v>
      </c>
      <c r="AN111" s="244">
        <f t="shared" si="505"/>
        <v>0</v>
      </c>
      <c r="AO111" s="244">
        <f t="shared" si="505"/>
        <v>0</v>
      </c>
      <c r="AP111" s="244">
        <f t="shared" si="505"/>
        <v>0</v>
      </c>
      <c r="AQ111" s="244">
        <f t="shared" si="505"/>
        <v>0</v>
      </c>
      <c r="AR111" s="244">
        <f t="shared" si="505"/>
        <v>0</v>
      </c>
      <c r="AS111" s="244">
        <f t="shared" si="505"/>
        <v>0</v>
      </c>
      <c r="AT111" s="291">
        <v>0</v>
      </c>
      <c r="AU111" s="291">
        <v>0</v>
      </c>
      <c r="AV111" s="291">
        <v>0</v>
      </c>
      <c r="AW111" s="291">
        <v>0</v>
      </c>
      <c r="AX111" s="291">
        <v>0</v>
      </c>
      <c r="AY111" s="291">
        <v>0</v>
      </c>
      <c r="AZ111" s="291">
        <v>0</v>
      </c>
      <c r="BA111" s="291">
        <v>0</v>
      </c>
      <c r="BB111" s="291">
        <v>0</v>
      </c>
      <c r="BC111" s="291">
        <v>0</v>
      </c>
      <c r="BD111" s="291">
        <v>0</v>
      </c>
      <c r="BE111" s="291">
        <v>0</v>
      </c>
      <c r="BF111" s="291">
        <v>0</v>
      </c>
      <c r="BG111" s="291">
        <v>0</v>
      </c>
      <c r="BH111" s="291">
        <v>0</v>
      </c>
      <c r="BI111" s="291">
        <v>0</v>
      </c>
      <c r="BJ111" s="291">
        <v>0</v>
      </c>
      <c r="BK111" s="291">
        <v>0</v>
      </c>
      <c r="BL111" s="291">
        <v>0</v>
      </c>
      <c r="BM111" s="291">
        <v>0</v>
      </c>
      <c r="BN111" s="291">
        <v>0</v>
      </c>
      <c r="BO111" s="291">
        <v>0</v>
      </c>
      <c r="BP111" s="291">
        <v>0</v>
      </c>
      <c r="BQ111" s="291">
        <v>0</v>
      </c>
      <c r="BR111" s="291">
        <v>0</v>
      </c>
      <c r="BS111" s="291">
        <v>0</v>
      </c>
      <c r="BT111" s="291">
        <v>0</v>
      </c>
      <c r="BU111" s="291">
        <v>0</v>
      </c>
      <c r="BV111" s="361">
        <f t="shared" si="491"/>
        <v>0</v>
      </c>
      <c r="BW111" s="136" t="str">
        <f t="shared" si="369"/>
        <v>-</v>
      </c>
      <c r="BX111" s="361">
        <f t="shared" si="506"/>
        <v>0</v>
      </c>
      <c r="BY111" s="136" t="str">
        <f t="shared" si="507"/>
        <v>-</v>
      </c>
      <c r="BZ111" s="244">
        <v>0</v>
      </c>
      <c r="CA111" s="244" t="s">
        <v>443</v>
      </c>
    </row>
    <row r="112" spans="1:79" s="3" customFormat="1" ht="31.5">
      <c r="A112" s="425">
        <f t="shared" si="503"/>
        <v>59</v>
      </c>
      <c r="B112" s="286" t="s">
        <v>281</v>
      </c>
      <c r="C112" s="286" t="s">
        <v>282</v>
      </c>
      <c r="D112" s="286">
        <f t="shared" si="504"/>
        <v>0</v>
      </c>
      <c r="E112" s="286">
        <f t="shared" si="504"/>
        <v>0</v>
      </c>
      <c r="F112" s="286">
        <f t="shared" si="504"/>
        <v>0</v>
      </c>
      <c r="G112" s="286">
        <f t="shared" si="504"/>
        <v>0</v>
      </c>
      <c r="H112" s="286">
        <f t="shared" si="504"/>
        <v>0</v>
      </c>
      <c r="I112" s="286">
        <f t="shared" si="504"/>
        <v>0</v>
      </c>
      <c r="J112" s="286">
        <f t="shared" si="504"/>
        <v>0</v>
      </c>
      <c r="K112" s="244">
        <v>0</v>
      </c>
      <c r="L112" s="244">
        <v>0</v>
      </c>
      <c r="M112" s="244">
        <v>0</v>
      </c>
      <c r="N112" s="244">
        <v>0</v>
      </c>
      <c r="O112" s="244">
        <v>0</v>
      </c>
      <c r="P112" s="244">
        <v>0</v>
      </c>
      <c r="Q112" s="244">
        <v>0</v>
      </c>
      <c r="R112" s="244">
        <v>0</v>
      </c>
      <c r="S112" s="244">
        <v>0</v>
      </c>
      <c r="T112" s="244">
        <v>0</v>
      </c>
      <c r="U112" s="244">
        <v>0</v>
      </c>
      <c r="V112" s="244">
        <v>0</v>
      </c>
      <c r="W112" s="244">
        <v>0</v>
      </c>
      <c r="X112" s="244">
        <v>0</v>
      </c>
      <c r="Y112" s="244">
        <v>0</v>
      </c>
      <c r="Z112" s="244">
        <v>0</v>
      </c>
      <c r="AA112" s="244">
        <v>0</v>
      </c>
      <c r="AB112" s="244">
        <v>0</v>
      </c>
      <c r="AC112" s="244">
        <v>0</v>
      </c>
      <c r="AD112" s="244">
        <v>0</v>
      </c>
      <c r="AE112" s="244">
        <v>0</v>
      </c>
      <c r="AF112" s="244">
        <v>0</v>
      </c>
      <c r="AG112" s="244">
        <v>0</v>
      </c>
      <c r="AH112" s="244">
        <v>0</v>
      </c>
      <c r="AI112" s="244">
        <v>0</v>
      </c>
      <c r="AJ112" s="244">
        <v>0</v>
      </c>
      <c r="AK112" s="244">
        <v>0</v>
      </c>
      <c r="AL112" s="244">
        <v>0</v>
      </c>
      <c r="AM112" s="244">
        <f t="shared" si="505"/>
        <v>0</v>
      </c>
      <c r="AN112" s="244">
        <f t="shared" si="505"/>
        <v>0</v>
      </c>
      <c r="AO112" s="244">
        <f t="shared" si="505"/>
        <v>0</v>
      </c>
      <c r="AP112" s="244">
        <f t="shared" si="505"/>
        <v>0</v>
      </c>
      <c r="AQ112" s="244">
        <f t="shared" si="505"/>
        <v>0</v>
      </c>
      <c r="AR112" s="244">
        <f t="shared" si="505"/>
        <v>0</v>
      </c>
      <c r="AS112" s="244">
        <f t="shared" si="505"/>
        <v>0</v>
      </c>
      <c r="AT112" s="291">
        <v>0</v>
      </c>
      <c r="AU112" s="291">
        <v>0</v>
      </c>
      <c r="AV112" s="291">
        <v>0</v>
      </c>
      <c r="AW112" s="291">
        <v>0</v>
      </c>
      <c r="AX112" s="291">
        <v>0</v>
      </c>
      <c r="AY112" s="291">
        <v>0</v>
      </c>
      <c r="AZ112" s="291">
        <v>0</v>
      </c>
      <c r="BA112" s="291">
        <v>0</v>
      </c>
      <c r="BB112" s="291">
        <v>0</v>
      </c>
      <c r="BC112" s="291">
        <v>0</v>
      </c>
      <c r="BD112" s="291">
        <v>0</v>
      </c>
      <c r="BE112" s="291">
        <v>0</v>
      </c>
      <c r="BF112" s="291">
        <v>0</v>
      </c>
      <c r="BG112" s="291">
        <v>0</v>
      </c>
      <c r="BH112" s="291">
        <v>0</v>
      </c>
      <c r="BI112" s="291">
        <v>0</v>
      </c>
      <c r="BJ112" s="291">
        <v>0</v>
      </c>
      <c r="BK112" s="291">
        <v>0</v>
      </c>
      <c r="BL112" s="291">
        <v>0</v>
      </c>
      <c r="BM112" s="291">
        <v>0</v>
      </c>
      <c r="BN112" s="291">
        <v>0</v>
      </c>
      <c r="BO112" s="291">
        <v>0</v>
      </c>
      <c r="BP112" s="291">
        <v>0</v>
      </c>
      <c r="BQ112" s="291">
        <v>0</v>
      </c>
      <c r="BR112" s="291">
        <v>0</v>
      </c>
      <c r="BS112" s="291">
        <v>0</v>
      </c>
      <c r="BT112" s="291">
        <v>0</v>
      </c>
      <c r="BU112" s="291">
        <v>0</v>
      </c>
      <c r="BV112" s="361">
        <f t="shared" si="491"/>
        <v>0</v>
      </c>
      <c r="BW112" s="136" t="str">
        <f t="shared" si="369"/>
        <v>-</v>
      </c>
      <c r="BX112" s="361">
        <f t="shared" si="506"/>
        <v>0</v>
      </c>
      <c r="BY112" s="136" t="str">
        <f t="shared" si="507"/>
        <v>-</v>
      </c>
      <c r="BZ112" s="244">
        <v>0</v>
      </c>
      <c r="CA112" s="244" t="s">
        <v>443</v>
      </c>
    </row>
    <row r="113" spans="1:79" s="3" customFormat="1" ht="31.5">
      <c r="A113" s="425">
        <f t="shared" si="503"/>
        <v>60</v>
      </c>
      <c r="B113" s="286" t="s">
        <v>283</v>
      </c>
      <c r="C113" s="286" t="s">
        <v>284</v>
      </c>
      <c r="D113" s="286">
        <f t="shared" si="504"/>
        <v>0</v>
      </c>
      <c r="E113" s="286">
        <f t="shared" si="504"/>
        <v>0</v>
      </c>
      <c r="F113" s="286">
        <f t="shared" si="504"/>
        <v>0</v>
      </c>
      <c r="G113" s="286">
        <f t="shared" si="504"/>
        <v>0</v>
      </c>
      <c r="H113" s="286">
        <f t="shared" si="504"/>
        <v>0</v>
      </c>
      <c r="I113" s="286">
        <f t="shared" si="504"/>
        <v>0</v>
      </c>
      <c r="J113" s="286">
        <f t="shared" si="504"/>
        <v>0</v>
      </c>
      <c r="K113" s="244">
        <v>0</v>
      </c>
      <c r="L113" s="244">
        <v>0</v>
      </c>
      <c r="M113" s="244">
        <v>0</v>
      </c>
      <c r="N113" s="244">
        <v>0</v>
      </c>
      <c r="O113" s="244">
        <v>0</v>
      </c>
      <c r="P113" s="244">
        <v>0</v>
      </c>
      <c r="Q113" s="244">
        <v>0</v>
      </c>
      <c r="R113" s="244">
        <v>0</v>
      </c>
      <c r="S113" s="244">
        <v>0</v>
      </c>
      <c r="T113" s="244">
        <v>0</v>
      </c>
      <c r="U113" s="244">
        <v>0</v>
      </c>
      <c r="V113" s="244">
        <v>0</v>
      </c>
      <c r="W113" s="244">
        <v>0</v>
      </c>
      <c r="X113" s="244">
        <v>0</v>
      </c>
      <c r="Y113" s="244">
        <v>0</v>
      </c>
      <c r="Z113" s="244">
        <v>0</v>
      </c>
      <c r="AA113" s="244">
        <v>0</v>
      </c>
      <c r="AB113" s="244">
        <v>0</v>
      </c>
      <c r="AC113" s="244">
        <v>0</v>
      </c>
      <c r="AD113" s="244">
        <v>0</v>
      </c>
      <c r="AE113" s="244">
        <v>0</v>
      </c>
      <c r="AF113" s="244">
        <v>0</v>
      </c>
      <c r="AG113" s="244">
        <v>0</v>
      </c>
      <c r="AH113" s="244">
        <v>0</v>
      </c>
      <c r="AI113" s="244">
        <v>0</v>
      </c>
      <c r="AJ113" s="244">
        <v>0</v>
      </c>
      <c r="AK113" s="244">
        <v>0</v>
      </c>
      <c r="AL113" s="244">
        <v>0</v>
      </c>
      <c r="AM113" s="244">
        <f t="shared" si="505"/>
        <v>0</v>
      </c>
      <c r="AN113" s="244">
        <f t="shared" si="505"/>
        <v>0</v>
      </c>
      <c r="AO113" s="244">
        <f t="shared" si="505"/>
        <v>0</v>
      </c>
      <c r="AP113" s="244">
        <f t="shared" si="505"/>
        <v>0</v>
      </c>
      <c r="AQ113" s="244">
        <f t="shared" si="505"/>
        <v>0</v>
      </c>
      <c r="AR113" s="244">
        <f t="shared" si="505"/>
        <v>0</v>
      </c>
      <c r="AS113" s="244">
        <f t="shared" si="505"/>
        <v>0</v>
      </c>
      <c r="AT113" s="291">
        <v>0</v>
      </c>
      <c r="AU113" s="291">
        <v>0</v>
      </c>
      <c r="AV113" s="291">
        <v>0</v>
      </c>
      <c r="AW113" s="291">
        <v>0</v>
      </c>
      <c r="AX113" s="291">
        <v>0</v>
      </c>
      <c r="AY113" s="291">
        <v>0</v>
      </c>
      <c r="AZ113" s="291">
        <v>0</v>
      </c>
      <c r="BA113" s="291">
        <v>0</v>
      </c>
      <c r="BB113" s="291">
        <v>0</v>
      </c>
      <c r="BC113" s="291">
        <v>0</v>
      </c>
      <c r="BD113" s="291">
        <v>0</v>
      </c>
      <c r="BE113" s="291">
        <v>0</v>
      </c>
      <c r="BF113" s="291">
        <v>0</v>
      </c>
      <c r="BG113" s="291">
        <v>0</v>
      </c>
      <c r="BH113" s="291">
        <v>0</v>
      </c>
      <c r="BI113" s="291">
        <v>0</v>
      </c>
      <c r="BJ113" s="291">
        <v>0</v>
      </c>
      <c r="BK113" s="291">
        <v>0</v>
      </c>
      <c r="BL113" s="291">
        <v>0</v>
      </c>
      <c r="BM113" s="291">
        <v>0</v>
      </c>
      <c r="BN113" s="291">
        <v>0</v>
      </c>
      <c r="BO113" s="291">
        <v>0</v>
      </c>
      <c r="BP113" s="291">
        <v>0</v>
      </c>
      <c r="BQ113" s="291">
        <v>0</v>
      </c>
      <c r="BR113" s="291">
        <v>0</v>
      </c>
      <c r="BS113" s="291">
        <v>0</v>
      </c>
      <c r="BT113" s="291">
        <v>0</v>
      </c>
      <c r="BU113" s="291">
        <v>0</v>
      </c>
      <c r="BV113" s="361">
        <f t="shared" si="491"/>
        <v>0</v>
      </c>
      <c r="BW113" s="136" t="str">
        <f t="shared" si="369"/>
        <v>-</v>
      </c>
      <c r="BX113" s="361">
        <f t="shared" si="506"/>
        <v>0</v>
      </c>
      <c r="BY113" s="136" t="str">
        <f t="shared" si="507"/>
        <v>-</v>
      </c>
      <c r="BZ113" s="244">
        <v>0</v>
      </c>
      <c r="CA113" s="244" t="s">
        <v>443</v>
      </c>
    </row>
    <row r="114" spans="1:79" s="3" customFormat="1" ht="31.5">
      <c r="A114" s="425">
        <f t="shared" si="503"/>
        <v>61</v>
      </c>
      <c r="B114" s="286" t="s">
        <v>285</v>
      </c>
      <c r="C114" s="286" t="s">
        <v>286</v>
      </c>
      <c r="D114" s="286">
        <f t="shared" si="504"/>
        <v>0</v>
      </c>
      <c r="E114" s="286">
        <f t="shared" si="504"/>
        <v>0</v>
      </c>
      <c r="F114" s="286">
        <f t="shared" si="504"/>
        <v>0</v>
      </c>
      <c r="G114" s="286">
        <f t="shared" si="504"/>
        <v>0</v>
      </c>
      <c r="H114" s="286">
        <f t="shared" si="504"/>
        <v>0</v>
      </c>
      <c r="I114" s="286">
        <f t="shared" si="504"/>
        <v>0</v>
      </c>
      <c r="J114" s="286">
        <f t="shared" si="504"/>
        <v>0</v>
      </c>
      <c r="K114" s="244">
        <v>0</v>
      </c>
      <c r="L114" s="244">
        <v>0</v>
      </c>
      <c r="M114" s="244">
        <v>0</v>
      </c>
      <c r="N114" s="244">
        <v>0</v>
      </c>
      <c r="O114" s="244">
        <v>0</v>
      </c>
      <c r="P114" s="244">
        <v>0</v>
      </c>
      <c r="Q114" s="244">
        <v>0</v>
      </c>
      <c r="R114" s="244">
        <v>0</v>
      </c>
      <c r="S114" s="244">
        <v>0</v>
      </c>
      <c r="T114" s="244">
        <v>0</v>
      </c>
      <c r="U114" s="244">
        <v>0</v>
      </c>
      <c r="V114" s="244">
        <v>0</v>
      </c>
      <c r="W114" s="244">
        <v>0</v>
      </c>
      <c r="X114" s="244">
        <v>0</v>
      </c>
      <c r="Y114" s="244">
        <v>0</v>
      </c>
      <c r="Z114" s="244">
        <v>0</v>
      </c>
      <c r="AA114" s="244">
        <v>0</v>
      </c>
      <c r="AB114" s="244">
        <v>0</v>
      </c>
      <c r="AC114" s="244">
        <v>0</v>
      </c>
      <c r="AD114" s="244">
        <v>0</v>
      </c>
      <c r="AE114" s="244">
        <v>0</v>
      </c>
      <c r="AF114" s="244">
        <v>0</v>
      </c>
      <c r="AG114" s="244">
        <v>0</v>
      </c>
      <c r="AH114" s="244">
        <v>0</v>
      </c>
      <c r="AI114" s="244">
        <v>0</v>
      </c>
      <c r="AJ114" s="244">
        <v>0</v>
      </c>
      <c r="AK114" s="244">
        <v>0</v>
      </c>
      <c r="AL114" s="244">
        <v>0</v>
      </c>
      <c r="AM114" s="244">
        <f t="shared" si="505"/>
        <v>0</v>
      </c>
      <c r="AN114" s="244">
        <f t="shared" si="505"/>
        <v>0</v>
      </c>
      <c r="AO114" s="244">
        <f t="shared" si="505"/>
        <v>0</v>
      </c>
      <c r="AP114" s="244">
        <f t="shared" si="505"/>
        <v>0</v>
      </c>
      <c r="AQ114" s="244">
        <f t="shared" si="505"/>
        <v>0</v>
      </c>
      <c r="AR114" s="244">
        <f t="shared" si="505"/>
        <v>0</v>
      </c>
      <c r="AS114" s="244">
        <f t="shared" si="505"/>
        <v>0</v>
      </c>
      <c r="AT114" s="291">
        <v>0</v>
      </c>
      <c r="AU114" s="291">
        <v>0</v>
      </c>
      <c r="AV114" s="291">
        <v>0</v>
      </c>
      <c r="AW114" s="291">
        <v>0</v>
      </c>
      <c r="AX114" s="291">
        <v>0</v>
      </c>
      <c r="AY114" s="291">
        <v>0</v>
      </c>
      <c r="AZ114" s="291">
        <v>0</v>
      </c>
      <c r="BA114" s="291">
        <v>0</v>
      </c>
      <c r="BB114" s="291">
        <v>0</v>
      </c>
      <c r="BC114" s="291">
        <v>0</v>
      </c>
      <c r="BD114" s="291">
        <v>0</v>
      </c>
      <c r="BE114" s="291">
        <v>0</v>
      </c>
      <c r="BF114" s="291">
        <v>0</v>
      </c>
      <c r="BG114" s="291">
        <v>0</v>
      </c>
      <c r="BH114" s="291">
        <v>0</v>
      </c>
      <c r="BI114" s="291">
        <v>0</v>
      </c>
      <c r="BJ114" s="291">
        <v>0</v>
      </c>
      <c r="BK114" s="291">
        <v>0</v>
      </c>
      <c r="BL114" s="291">
        <v>0</v>
      </c>
      <c r="BM114" s="291">
        <v>0</v>
      </c>
      <c r="BN114" s="291">
        <v>0</v>
      </c>
      <c r="BO114" s="291">
        <v>0</v>
      </c>
      <c r="BP114" s="291">
        <v>0</v>
      </c>
      <c r="BQ114" s="291">
        <v>0</v>
      </c>
      <c r="BR114" s="291">
        <v>0</v>
      </c>
      <c r="BS114" s="291">
        <v>0</v>
      </c>
      <c r="BT114" s="291">
        <v>0</v>
      </c>
      <c r="BU114" s="291">
        <v>0</v>
      </c>
      <c r="BV114" s="361">
        <f t="shared" si="491"/>
        <v>0</v>
      </c>
      <c r="BW114" s="136" t="str">
        <f t="shared" si="369"/>
        <v>-</v>
      </c>
      <c r="BX114" s="361">
        <f t="shared" si="506"/>
        <v>0</v>
      </c>
      <c r="BY114" s="136" t="str">
        <f t="shared" si="507"/>
        <v>-</v>
      </c>
      <c r="BZ114" s="244">
        <v>0</v>
      </c>
      <c r="CA114" s="244" t="s">
        <v>443</v>
      </c>
    </row>
    <row r="115" spans="1:79" s="3" customFormat="1" ht="31.5">
      <c r="A115" s="425">
        <f t="shared" si="503"/>
        <v>62</v>
      </c>
      <c r="B115" s="286" t="s">
        <v>287</v>
      </c>
      <c r="C115" s="286" t="s">
        <v>288</v>
      </c>
      <c r="D115" s="286">
        <f t="shared" si="504"/>
        <v>0</v>
      </c>
      <c r="E115" s="286">
        <f t="shared" si="504"/>
        <v>0</v>
      </c>
      <c r="F115" s="286">
        <f t="shared" si="504"/>
        <v>0</v>
      </c>
      <c r="G115" s="286">
        <f t="shared" si="504"/>
        <v>0</v>
      </c>
      <c r="H115" s="286">
        <f t="shared" si="504"/>
        <v>0</v>
      </c>
      <c r="I115" s="286">
        <f t="shared" si="504"/>
        <v>0</v>
      </c>
      <c r="J115" s="286">
        <f t="shared" si="504"/>
        <v>0</v>
      </c>
      <c r="K115" s="244">
        <v>0</v>
      </c>
      <c r="L115" s="244">
        <v>0</v>
      </c>
      <c r="M115" s="244">
        <v>0</v>
      </c>
      <c r="N115" s="244">
        <v>0</v>
      </c>
      <c r="O115" s="244">
        <v>0</v>
      </c>
      <c r="P115" s="244">
        <v>0</v>
      </c>
      <c r="Q115" s="244">
        <v>0</v>
      </c>
      <c r="R115" s="244">
        <v>0</v>
      </c>
      <c r="S115" s="244">
        <v>0</v>
      </c>
      <c r="T115" s="244">
        <v>0</v>
      </c>
      <c r="U115" s="244">
        <v>0</v>
      </c>
      <c r="V115" s="244">
        <v>0</v>
      </c>
      <c r="W115" s="244">
        <v>0</v>
      </c>
      <c r="X115" s="244">
        <v>0</v>
      </c>
      <c r="Y115" s="244">
        <v>0</v>
      </c>
      <c r="Z115" s="244">
        <v>0</v>
      </c>
      <c r="AA115" s="244">
        <v>0</v>
      </c>
      <c r="AB115" s="244">
        <v>0</v>
      </c>
      <c r="AC115" s="244">
        <v>0</v>
      </c>
      <c r="AD115" s="244">
        <v>0</v>
      </c>
      <c r="AE115" s="244">
        <v>0</v>
      </c>
      <c r="AF115" s="244">
        <v>0</v>
      </c>
      <c r="AG115" s="244">
        <v>0</v>
      </c>
      <c r="AH115" s="244">
        <v>0</v>
      </c>
      <c r="AI115" s="244">
        <v>0</v>
      </c>
      <c r="AJ115" s="244">
        <v>0</v>
      </c>
      <c r="AK115" s="244">
        <v>0</v>
      </c>
      <c r="AL115" s="244">
        <v>0</v>
      </c>
      <c r="AM115" s="244">
        <f t="shared" si="505"/>
        <v>0</v>
      </c>
      <c r="AN115" s="244">
        <f t="shared" si="505"/>
        <v>0</v>
      </c>
      <c r="AO115" s="244">
        <f t="shared" si="505"/>
        <v>0</v>
      </c>
      <c r="AP115" s="244">
        <f t="shared" si="505"/>
        <v>0</v>
      </c>
      <c r="AQ115" s="244">
        <f t="shared" si="505"/>
        <v>0</v>
      </c>
      <c r="AR115" s="244">
        <f t="shared" si="505"/>
        <v>0</v>
      </c>
      <c r="AS115" s="244">
        <f t="shared" si="505"/>
        <v>0</v>
      </c>
      <c r="AT115" s="291">
        <v>0</v>
      </c>
      <c r="AU115" s="291">
        <v>0</v>
      </c>
      <c r="AV115" s="291">
        <v>0</v>
      </c>
      <c r="AW115" s="291">
        <v>0</v>
      </c>
      <c r="AX115" s="291">
        <v>0</v>
      </c>
      <c r="AY115" s="291">
        <v>0</v>
      </c>
      <c r="AZ115" s="291">
        <v>0</v>
      </c>
      <c r="BA115" s="291">
        <v>0</v>
      </c>
      <c r="BB115" s="291">
        <v>0</v>
      </c>
      <c r="BC115" s="291">
        <v>0</v>
      </c>
      <c r="BD115" s="291">
        <v>0</v>
      </c>
      <c r="BE115" s="291">
        <v>0</v>
      </c>
      <c r="BF115" s="291">
        <v>0</v>
      </c>
      <c r="BG115" s="291">
        <v>0</v>
      </c>
      <c r="BH115" s="291">
        <v>0</v>
      </c>
      <c r="BI115" s="291">
        <v>0</v>
      </c>
      <c r="BJ115" s="291">
        <v>0</v>
      </c>
      <c r="BK115" s="291">
        <v>0</v>
      </c>
      <c r="BL115" s="291">
        <v>0</v>
      </c>
      <c r="BM115" s="291">
        <v>0</v>
      </c>
      <c r="BN115" s="291">
        <v>0</v>
      </c>
      <c r="BO115" s="291">
        <v>0</v>
      </c>
      <c r="BP115" s="291">
        <v>0</v>
      </c>
      <c r="BQ115" s="291">
        <v>0</v>
      </c>
      <c r="BR115" s="291">
        <v>0</v>
      </c>
      <c r="BS115" s="291">
        <v>0</v>
      </c>
      <c r="BT115" s="291">
        <v>0</v>
      </c>
      <c r="BU115" s="291">
        <v>0</v>
      </c>
      <c r="BV115" s="361">
        <f t="shared" si="491"/>
        <v>0</v>
      </c>
      <c r="BW115" s="136" t="str">
        <f t="shared" si="369"/>
        <v>-</v>
      </c>
      <c r="BX115" s="361">
        <f t="shared" si="506"/>
        <v>0</v>
      </c>
      <c r="BY115" s="136" t="str">
        <f t="shared" si="507"/>
        <v>-</v>
      </c>
      <c r="BZ115" s="244">
        <v>0</v>
      </c>
      <c r="CA115" s="244" t="s">
        <v>443</v>
      </c>
    </row>
    <row r="116" spans="1:79" s="3" customFormat="1" ht="31.5">
      <c r="A116" s="425">
        <f t="shared" si="503"/>
        <v>63</v>
      </c>
      <c r="B116" s="286" t="s">
        <v>289</v>
      </c>
      <c r="C116" s="286" t="s">
        <v>290</v>
      </c>
      <c r="D116" s="286">
        <f t="shared" si="504"/>
        <v>0</v>
      </c>
      <c r="E116" s="286">
        <f t="shared" si="504"/>
        <v>0</v>
      </c>
      <c r="F116" s="286">
        <f t="shared" si="504"/>
        <v>0</v>
      </c>
      <c r="G116" s="286">
        <f t="shared" si="504"/>
        <v>0</v>
      </c>
      <c r="H116" s="286">
        <f t="shared" si="504"/>
        <v>0</v>
      </c>
      <c r="I116" s="286">
        <f t="shared" si="504"/>
        <v>0</v>
      </c>
      <c r="J116" s="286">
        <f t="shared" si="504"/>
        <v>0</v>
      </c>
      <c r="K116" s="244">
        <v>0</v>
      </c>
      <c r="L116" s="244">
        <v>0</v>
      </c>
      <c r="M116" s="244">
        <v>0</v>
      </c>
      <c r="N116" s="244">
        <v>0</v>
      </c>
      <c r="O116" s="244">
        <v>0</v>
      </c>
      <c r="P116" s="244">
        <v>0</v>
      </c>
      <c r="Q116" s="244">
        <v>0</v>
      </c>
      <c r="R116" s="244">
        <v>0</v>
      </c>
      <c r="S116" s="244">
        <v>0</v>
      </c>
      <c r="T116" s="244">
        <v>0</v>
      </c>
      <c r="U116" s="244">
        <v>0</v>
      </c>
      <c r="V116" s="244">
        <v>0</v>
      </c>
      <c r="W116" s="244">
        <v>0</v>
      </c>
      <c r="X116" s="244">
        <v>0</v>
      </c>
      <c r="Y116" s="244">
        <v>0</v>
      </c>
      <c r="Z116" s="244">
        <v>0</v>
      </c>
      <c r="AA116" s="244">
        <v>0</v>
      </c>
      <c r="AB116" s="244">
        <v>0</v>
      </c>
      <c r="AC116" s="244">
        <v>0</v>
      </c>
      <c r="AD116" s="244">
        <v>0</v>
      </c>
      <c r="AE116" s="244">
        <v>0</v>
      </c>
      <c r="AF116" s="244">
        <v>0</v>
      </c>
      <c r="AG116" s="244">
        <v>0</v>
      </c>
      <c r="AH116" s="244">
        <v>0</v>
      </c>
      <c r="AI116" s="244">
        <v>0</v>
      </c>
      <c r="AJ116" s="244">
        <v>0</v>
      </c>
      <c r="AK116" s="244">
        <v>0</v>
      </c>
      <c r="AL116" s="244">
        <v>0</v>
      </c>
      <c r="AM116" s="244">
        <f t="shared" si="505"/>
        <v>0</v>
      </c>
      <c r="AN116" s="244">
        <f t="shared" si="505"/>
        <v>0</v>
      </c>
      <c r="AO116" s="244">
        <f t="shared" si="505"/>
        <v>0</v>
      </c>
      <c r="AP116" s="244">
        <f t="shared" si="505"/>
        <v>0</v>
      </c>
      <c r="AQ116" s="244">
        <f t="shared" si="505"/>
        <v>0</v>
      </c>
      <c r="AR116" s="244">
        <f t="shared" si="505"/>
        <v>0</v>
      </c>
      <c r="AS116" s="244">
        <f t="shared" si="505"/>
        <v>0</v>
      </c>
      <c r="AT116" s="291">
        <v>0</v>
      </c>
      <c r="AU116" s="291">
        <v>0</v>
      </c>
      <c r="AV116" s="291">
        <v>0</v>
      </c>
      <c r="AW116" s="291">
        <v>0</v>
      </c>
      <c r="AX116" s="291">
        <v>0</v>
      </c>
      <c r="AY116" s="291">
        <v>0</v>
      </c>
      <c r="AZ116" s="291">
        <v>0</v>
      </c>
      <c r="BA116" s="291">
        <v>0</v>
      </c>
      <c r="BB116" s="291">
        <v>0</v>
      </c>
      <c r="BC116" s="291">
        <v>0</v>
      </c>
      <c r="BD116" s="291">
        <v>0</v>
      </c>
      <c r="BE116" s="291">
        <v>0</v>
      </c>
      <c r="BF116" s="291">
        <v>0</v>
      </c>
      <c r="BG116" s="291">
        <v>0</v>
      </c>
      <c r="BH116" s="291">
        <v>0</v>
      </c>
      <c r="BI116" s="291">
        <v>0</v>
      </c>
      <c r="BJ116" s="291">
        <v>0</v>
      </c>
      <c r="BK116" s="291">
        <v>0</v>
      </c>
      <c r="BL116" s="291">
        <v>0</v>
      </c>
      <c r="BM116" s="291">
        <v>0</v>
      </c>
      <c r="BN116" s="291">
        <v>0</v>
      </c>
      <c r="BO116" s="291">
        <v>0</v>
      </c>
      <c r="BP116" s="291">
        <v>0</v>
      </c>
      <c r="BQ116" s="291">
        <v>0</v>
      </c>
      <c r="BR116" s="291">
        <v>0</v>
      </c>
      <c r="BS116" s="291">
        <v>0</v>
      </c>
      <c r="BT116" s="291">
        <v>0</v>
      </c>
      <c r="BU116" s="291">
        <v>0</v>
      </c>
      <c r="BV116" s="361">
        <f t="shared" si="491"/>
        <v>0</v>
      </c>
      <c r="BW116" s="136" t="str">
        <f t="shared" ref="BW116:BW179" si="508">IF((L116+S116+Z116)&gt;0,AN116/(L116+S116+Z116),"-")</f>
        <v>-</v>
      </c>
      <c r="BX116" s="361">
        <f t="shared" si="506"/>
        <v>0</v>
      </c>
      <c r="BY116" s="136" t="str">
        <f t="shared" si="507"/>
        <v>-</v>
      </c>
      <c r="BZ116" s="244">
        <v>0</v>
      </c>
      <c r="CA116" s="244" t="s">
        <v>443</v>
      </c>
    </row>
    <row r="117" spans="1:79" s="7" customFormat="1" ht="47.25">
      <c r="A117" s="232">
        <f t="shared" si="503"/>
        <v>64</v>
      </c>
      <c r="B117" s="9" t="s">
        <v>291</v>
      </c>
      <c r="C117" s="9" t="s">
        <v>292</v>
      </c>
      <c r="D117" s="9">
        <f t="shared" si="478"/>
        <v>0</v>
      </c>
      <c r="E117" s="9">
        <f t="shared" si="478"/>
        <v>0</v>
      </c>
      <c r="F117" s="9">
        <f t="shared" si="479"/>
        <v>0</v>
      </c>
      <c r="G117" s="9">
        <f t="shared" si="480"/>
        <v>0</v>
      </c>
      <c r="H117" s="9">
        <f t="shared" si="481"/>
        <v>0</v>
      </c>
      <c r="I117" s="9">
        <f t="shared" si="482"/>
        <v>0</v>
      </c>
      <c r="J117" s="9">
        <f t="shared" si="483"/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0</v>
      </c>
      <c r="AM117" s="18">
        <f t="shared" si="484"/>
        <v>0</v>
      </c>
      <c r="AN117" s="18">
        <f t="shared" si="485"/>
        <v>0</v>
      </c>
      <c r="AO117" s="18">
        <f t="shared" si="486"/>
        <v>0</v>
      </c>
      <c r="AP117" s="18">
        <f t="shared" si="487"/>
        <v>0</v>
      </c>
      <c r="AQ117" s="18">
        <f t="shared" si="488"/>
        <v>0</v>
      </c>
      <c r="AR117" s="18">
        <f t="shared" si="489"/>
        <v>0</v>
      </c>
      <c r="AS117" s="18">
        <f t="shared" si="490"/>
        <v>0</v>
      </c>
      <c r="AT117" s="18">
        <v>0</v>
      </c>
      <c r="AU117" s="18">
        <v>0</v>
      </c>
      <c r="AV117" s="18">
        <v>0</v>
      </c>
      <c r="AW117" s="18">
        <v>0</v>
      </c>
      <c r="AX117" s="18">
        <v>0</v>
      </c>
      <c r="AY117" s="18">
        <v>0</v>
      </c>
      <c r="AZ117" s="18">
        <v>0</v>
      </c>
      <c r="BA117" s="18">
        <v>0</v>
      </c>
      <c r="BB117" s="18">
        <v>0</v>
      </c>
      <c r="BC117" s="18">
        <v>0</v>
      </c>
      <c r="BD117" s="18">
        <v>0</v>
      </c>
      <c r="BE117" s="18">
        <v>0</v>
      </c>
      <c r="BF117" s="18">
        <v>0</v>
      </c>
      <c r="BG117" s="18">
        <v>0</v>
      </c>
      <c r="BH117" s="18">
        <v>0</v>
      </c>
      <c r="BI117" s="18">
        <v>0</v>
      </c>
      <c r="BJ117" s="18">
        <v>0</v>
      </c>
      <c r="BK117" s="18">
        <v>0</v>
      </c>
      <c r="BL117" s="18">
        <v>0</v>
      </c>
      <c r="BM117" s="18">
        <v>0</v>
      </c>
      <c r="BN117" s="18">
        <v>0</v>
      </c>
      <c r="BO117" s="18">
        <v>0</v>
      </c>
      <c r="BP117" s="18">
        <v>0</v>
      </c>
      <c r="BQ117" s="18">
        <v>0</v>
      </c>
      <c r="BR117" s="18">
        <v>0</v>
      </c>
      <c r="BS117" s="18">
        <v>0</v>
      </c>
      <c r="BT117" s="18">
        <v>0</v>
      </c>
      <c r="BU117" s="18">
        <v>0</v>
      </c>
      <c r="BV117" s="275">
        <f t="shared" si="491"/>
        <v>0</v>
      </c>
      <c r="BW117" s="136" t="str">
        <f t="shared" si="508"/>
        <v>-</v>
      </c>
      <c r="BX117" s="275">
        <f t="shared" si="492"/>
        <v>0</v>
      </c>
      <c r="BY117" s="136" t="str">
        <f t="shared" si="493"/>
        <v>-</v>
      </c>
      <c r="BZ117" s="18">
        <v>0</v>
      </c>
      <c r="CA117" s="244" t="s">
        <v>443</v>
      </c>
    </row>
    <row r="118" spans="1:79" s="7" customFormat="1" ht="47.25">
      <c r="A118" s="232">
        <f t="shared" si="498"/>
        <v>65</v>
      </c>
      <c r="B118" s="9" t="s">
        <v>293</v>
      </c>
      <c r="C118" s="9" t="s">
        <v>294</v>
      </c>
      <c r="D118" s="9">
        <f t="shared" si="478"/>
        <v>0</v>
      </c>
      <c r="E118" s="9">
        <f t="shared" si="478"/>
        <v>0</v>
      </c>
      <c r="F118" s="9">
        <f t="shared" si="479"/>
        <v>0</v>
      </c>
      <c r="G118" s="9">
        <f t="shared" si="480"/>
        <v>0</v>
      </c>
      <c r="H118" s="9">
        <f t="shared" si="481"/>
        <v>0</v>
      </c>
      <c r="I118" s="9">
        <f t="shared" si="482"/>
        <v>0</v>
      </c>
      <c r="J118" s="9">
        <f t="shared" si="483"/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0</v>
      </c>
      <c r="AL118" s="18">
        <v>0</v>
      </c>
      <c r="AM118" s="18">
        <f t="shared" si="484"/>
        <v>0</v>
      </c>
      <c r="AN118" s="18">
        <f t="shared" si="485"/>
        <v>0</v>
      </c>
      <c r="AO118" s="18">
        <f t="shared" si="486"/>
        <v>0</v>
      </c>
      <c r="AP118" s="18">
        <f t="shared" si="487"/>
        <v>0</v>
      </c>
      <c r="AQ118" s="18">
        <f t="shared" si="488"/>
        <v>0</v>
      </c>
      <c r="AR118" s="18">
        <f t="shared" si="489"/>
        <v>0</v>
      </c>
      <c r="AS118" s="18">
        <f t="shared" si="490"/>
        <v>0</v>
      </c>
      <c r="AT118" s="18">
        <v>0</v>
      </c>
      <c r="AU118" s="18">
        <v>0</v>
      </c>
      <c r="AV118" s="18">
        <v>0</v>
      </c>
      <c r="AW118" s="18">
        <v>0</v>
      </c>
      <c r="AX118" s="18">
        <v>0</v>
      </c>
      <c r="AY118" s="18">
        <v>0</v>
      </c>
      <c r="AZ118" s="18">
        <v>0</v>
      </c>
      <c r="BA118" s="18">
        <v>0</v>
      </c>
      <c r="BB118" s="18">
        <v>0</v>
      </c>
      <c r="BC118" s="18">
        <v>0</v>
      </c>
      <c r="BD118" s="18">
        <v>0</v>
      </c>
      <c r="BE118" s="18">
        <v>0</v>
      </c>
      <c r="BF118" s="18">
        <v>0</v>
      </c>
      <c r="BG118" s="18">
        <v>0</v>
      </c>
      <c r="BH118" s="18">
        <v>0</v>
      </c>
      <c r="BI118" s="18">
        <v>0</v>
      </c>
      <c r="BJ118" s="18">
        <v>0</v>
      </c>
      <c r="BK118" s="18">
        <v>0</v>
      </c>
      <c r="BL118" s="18">
        <v>0</v>
      </c>
      <c r="BM118" s="18">
        <v>0</v>
      </c>
      <c r="BN118" s="18">
        <v>0</v>
      </c>
      <c r="BO118" s="18">
        <v>0</v>
      </c>
      <c r="BP118" s="18">
        <v>0</v>
      </c>
      <c r="BQ118" s="18">
        <v>0</v>
      </c>
      <c r="BR118" s="18">
        <v>0</v>
      </c>
      <c r="BS118" s="18">
        <v>0</v>
      </c>
      <c r="BT118" s="18">
        <v>0</v>
      </c>
      <c r="BU118" s="18">
        <v>0</v>
      </c>
      <c r="BV118" s="275">
        <f t="shared" si="491"/>
        <v>0</v>
      </c>
      <c r="BW118" s="136" t="str">
        <f t="shared" si="508"/>
        <v>-</v>
      </c>
      <c r="BX118" s="275">
        <f t="shared" si="492"/>
        <v>0</v>
      </c>
      <c r="BY118" s="136" t="str">
        <f t="shared" si="493"/>
        <v>-</v>
      </c>
      <c r="BZ118" s="18">
        <v>0</v>
      </c>
      <c r="CA118" s="244" t="s">
        <v>443</v>
      </c>
    </row>
    <row r="119" spans="1:79" s="7" customFormat="1" ht="126">
      <c r="A119" s="232">
        <f t="shared" si="498"/>
        <v>66</v>
      </c>
      <c r="B119" s="9" t="s">
        <v>295</v>
      </c>
      <c r="C119" s="9" t="s">
        <v>296</v>
      </c>
      <c r="D119" s="9">
        <f t="shared" si="478"/>
        <v>0</v>
      </c>
      <c r="E119" s="9">
        <f t="shared" si="478"/>
        <v>0</v>
      </c>
      <c r="F119" s="9">
        <f t="shared" si="479"/>
        <v>0</v>
      </c>
      <c r="G119" s="9">
        <f t="shared" si="480"/>
        <v>0</v>
      </c>
      <c r="H119" s="9">
        <f t="shared" si="481"/>
        <v>0</v>
      </c>
      <c r="I119" s="9">
        <f t="shared" si="482"/>
        <v>0</v>
      </c>
      <c r="J119" s="9">
        <f t="shared" si="483"/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>
        <f t="shared" si="484"/>
        <v>0</v>
      </c>
      <c r="AN119" s="18">
        <f t="shared" si="485"/>
        <v>0.28484285999999998</v>
      </c>
      <c r="AO119" s="18">
        <f t="shared" si="486"/>
        <v>0.16</v>
      </c>
      <c r="AP119" s="18">
        <f t="shared" si="487"/>
        <v>0</v>
      </c>
      <c r="AQ119" s="18">
        <f t="shared" si="488"/>
        <v>0</v>
      </c>
      <c r="AR119" s="18">
        <f t="shared" si="489"/>
        <v>0</v>
      </c>
      <c r="AS119" s="18">
        <f t="shared" si="490"/>
        <v>0</v>
      </c>
      <c r="AT119" s="18">
        <v>0</v>
      </c>
      <c r="AU119" s="18">
        <v>0.28484285999999998</v>
      </c>
      <c r="AV119" s="18">
        <v>0.16</v>
      </c>
      <c r="AW119" s="18">
        <v>0</v>
      </c>
      <c r="AX119" s="18">
        <v>0</v>
      </c>
      <c r="AY119" s="18">
        <v>0</v>
      </c>
      <c r="AZ119" s="18">
        <v>0</v>
      </c>
      <c r="BA119" s="18">
        <v>0</v>
      </c>
      <c r="BB119" s="18">
        <v>0</v>
      </c>
      <c r="BC119" s="18">
        <v>0</v>
      </c>
      <c r="BD119" s="18">
        <v>0</v>
      </c>
      <c r="BE119" s="18">
        <v>0</v>
      </c>
      <c r="BF119" s="18">
        <v>0</v>
      </c>
      <c r="BG119" s="18">
        <v>0</v>
      </c>
      <c r="BH119" s="18">
        <v>0</v>
      </c>
      <c r="BI119" s="18">
        <v>0</v>
      </c>
      <c r="BJ119" s="18">
        <v>0</v>
      </c>
      <c r="BK119" s="18">
        <v>0</v>
      </c>
      <c r="BL119" s="18">
        <v>0</v>
      </c>
      <c r="BM119" s="18">
        <v>0</v>
      </c>
      <c r="BN119" s="18">
        <v>0</v>
      </c>
      <c r="BO119" s="18">
        <v>0</v>
      </c>
      <c r="BP119" s="18">
        <v>0</v>
      </c>
      <c r="BQ119" s="18">
        <v>0</v>
      </c>
      <c r="BR119" s="18">
        <v>0</v>
      </c>
      <c r="BS119" s="18">
        <v>0</v>
      </c>
      <c r="BT119" s="18">
        <v>0</v>
      </c>
      <c r="BU119" s="18">
        <v>0</v>
      </c>
      <c r="BV119" s="275">
        <f t="shared" si="491"/>
        <v>0.28484285999999998</v>
      </c>
      <c r="BW119" s="136" t="str">
        <f t="shared" si="508"/>
        <v>-</v>
      </c>
      <c r="BX119" s="275">
        <f t="shared" si="492"/>
        <v>0</v>
      </c>
      <c r="BY119" s="136" t="str">
        <f t="shared" si="493"/>
        <v>-</v>
      </c>
      <c r="BZ119" s="18" t="s">
        <v>1128</v>
      </c>
      <c r="CA119" s="244" t="s">
        <v>443</v>
      </c>
    </row>
    <row r="120" spans="1:79" s="7" customFormat="1" ht="47.25">
      <c r="A120" s="232">
        <f t="shared" si="498"/>
        <v>67</v>
      </c>
      <c r="B120" s="9" t="s">
        <v>297</v>
      </c>
      <c r="C120" s="9" t="s">
        <v>298</v>
      </c>
      <c r="D120" s="9">
        <f t="shared" si="478"/>
        <v>0</v>
      </c>
      <c r="E120" s="9">
        <f t="shared" si="478"/>
        <v>0</v>
      </c>
      <c r="F120" s="9">
        <f t="shared" si="479"/>
        <v>0</v>
      </c>
      <c r="G120" s="9">
        <f t="shared" si="480"/>
        <v>0</v>
      </c>
      <c r="H120" s="9">
        <f t="shared" si="481"/>
        <v>0</v>
      </c>
      <c r="I120" s="9">
        <f t="shared" si="482"/>
        <v>0</v>
      </c>
      <c r="J120" s="9">
        <f t="shared" si="483"/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f t="shared" si="484"/>
        <v>0</v>
      </c>
      <c r="AN120" s="18">
        <f t="shared" si="485"/>
        <v>0</v>
      </c>
      <c r="AO120" s="18">
        <f t="shared" si="486"/>
        <v>0</v>
      </c>
      <c r="AP120" s="18">
        <f t="shared" si="487"/>
        <v>0</v>
      </c>
      <c r="AQ120" s="18">
        <f t="shared" si="488"/>
        <v>0</v>
      </c>
      <c r="AR120" s="18">
        <f t="shared" si="489"/>
        <v>0</v>
      </c>
      <c r="AS120" s="18">
        <f t="shared" si="490"/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0</v>
      </c>
      <c r="AY120" s="18">
        <v>0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0</v>
      </c>
      <c r="BI120" s="18">
        <v>0</v>
      </c>
      <c r="BJ120" s="18">
        <v>0</v>
      </c>
      <c r="BK120" s="18">
        <v>0</v>
      </c>
      <c r="BL120" s="18">
        <v>0</v>
      </c>
      <c r="BM120" s="18">
        <v>0</v>
      </c>
      <c r="BN120" s="18">
        <v>0</v>
      </c>
      <c r="BO120" s="18">
        <v>0</v>
      </c>
      <c r="BP120" s="18">
        <v>0</v>
      </c>
      <c r="BQ120" s="18">
        <v>0</v>
      </c>
      <c r="BR120" s="18">
        <v>0</v>
      </c>
      <c r="BS120" s="18">
        <v>0</v>
      </c>
      <c r="BT120" s="18">
        <v>0</v>
      </c>
      <c r="BU120" s="18">
        <v>0</v>
      </c>
      <c r="BV120" s="275">
        <f t="shared" si="491"/>
        <v>0</v>
      </c>
      <c r="BW120" s="136" t="str">
        <f t="shared" si="508"/>
        <v>-</v>
      </c>
      <c r="BX120" s="275">
        <f t="shared" si="492"/>
        <v>0</v>
      </c>
      <c r="BY120" s="136" t="str">
        <f t="shared" si="493"/>
        <v>-</v>
      </c>
      <c r="BZ120" s="18">
        <v>0</v>
      </c>
      <c r="CA120" s="244" t="s">
        <v>443</v>
      </c>
    </row>
    <row r="121" spans="1:79" s="7" customFormat="1" ht="31.5">
      <c r="A121" s="232">
        <f t="shared" si="498"/>
        <v>68</v>
      </c>
      <c r="B121" s="9" t="s">
        <v>299</v>
      </c>
      <c r="C121" s="9" t="s">
        <v>300</v>
      </c>
      <c r="D121" s="9">
        <f t="shared" si="478"/>
        <v>0</v>
      </c>
      <c r="E121" s="9">
        <f t="shared" si="478"/>
        <v>0</v>
      </c>
      <c r="F121" s="9">
        <f t="shared" si="479"/>
        <v>0</v>
      </c>
      <c r="G121" s="9">
        <f t="shared" si="480"/>
        <v>0</v>
      </c>
      <c r="H121" s="9">
        <f t="shared" si="481"/>
        <v>0</v>
      </c>
      <c r="I121" s="9">
        <f t="shared" si="482"/>
        <v>0</v>
      </c>
      <c r="J121" s="9">
        <f t="shared" si="483"/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0</v>
      </c>
      <c r="AI121" s="18">
        <v>0</v>
      </c>
      <c r="AJ121" s="18">
        <v>0</v>
      </c>
      <c r="AK121" s="18">
        <v>0</v>
      </c>
      <c r="AL121" s="18">
        <v>0</v>
      </c>
      <c r="AM121" s="18">
        <f t="shared" si="484"/>
        <v>0</v>
      </c>
      <c r="AN121" s="18">
        <f t="shared" si="485"/>
        <v>0</v>
      </c>
      <c r="AO121" s="18">
        <f t="shared" si="486"/>
        <v>0</v>
      </c>
      <c r="AP121" s="18">
        <f t="shared" si="487"/>
        <v>0</v>
      </c>
      <c r="AQ121" s="18">
        <f t="shared" si="488"/>
        <v>0</v>
      </c>
      <c r="AR121" s="18">
        <f t="shared" si="489"/>
        <v>0</v>
      </c>
      <c r="AS121" s="18">
        <f t="shared" si="490"/>
        <v>0</v>
      </c>
      <c r="AT121" s="18">
        <v>0</v>
      </c>
      <c r="AU121" s="18">
        <v>0</v>
      </c>
      <c r="AV121" s="18">
        <v>0</v>
      </c>
      <c r="AW121" s="18">
        <v>0</v>
      </c>
      <c r="AX121" s="18">
        <v>0</v>
      </c>
      <c r="AY121" s="18">
        <v>0</v>
      </c>
      <c r="AZ121" s="18">
        <v>0</v>
      </c>
      <c r="BA121" s="18">
        <v>0</v>
      </c>
      <c r="BB121" s="18">
        <v>0</v>
      </c>
      <c r="BC121" s="18">
        <v>0</v>
      </c>
      <c r="BD121" s="18">
        <v>0</v>
      </c>
      <c r="BE121" s="18">
        <v>0</v>
      </c>
      <c r="BF121" s="18">
        <v>0</v>
      </c>
      <c r="BG121" s="18">
        <v>0</v>
      </c>
      <c r="BH121" s="18">
        <v>0</v>
      </c>
      <c r="BI121" s="18">
        <v>0</v>
      </c>
      <c r="BJ121" s="18">
        <v>0</v>
      </c>
      <c r="BK121" s="18">
        <v>0</v>
      </c>
      <c r="BL121" s="18">
        <v>0</v>
      </c>
      <c r="BM121" s="18">
        <v>0</v>
      </c>
      <c r="BN121" s="18">
        <v>0</v>
      </c>
      <c r="BO121" s="18">
        <v>0</v>
      </c>
      <c r="BP121" s="18">
        <v>0</v>
      </c>
      <c r="BQ121" s="18">
        <v>0</v>
      </c>
      <c r="BR121" s="18">
        <v>0</v>
      </c>
      <c r="BS121" s="18">
        <v>0</v>
      </c>
      <c r="BT121" s="18">
        <v>0</v>
      </c>
      <c r="BU121" s="18">
        <v>0</v>
      </c>
      <c r="BV121" s="275">
        <f t="shared" si="491"/>
        <v>0</v>
      </c>
      <c r="BW121" s="136" t="str">
        <f t="shared" si="508"/>
        <v>-</v>
      </c>
      <c r="BX121" s="275">
        <f t="shared" si="492"/>
        <v>0</v>
      </c>
      <c r="BY121" s="136" t="str">
        <f t="shared" si="493"/>
        <v>-</v>
      </c>
      <c r="BZ121" s="18">
        <v>0</v>
      </c>
      <c r="CA121" s="244" t="s">
        <v>443</v>
      </c>
    </row>
    <row r="122" spans="1:79" s="7" customFormat="1" ht="31.5">
      <c r="A122" s="232">
        <f t="shared" si="498"/>
        <v>69</v>
      </c>
      <c r="B122" s="9" t="s">
        <v>301</v>
      </c>
      <c r="C122" s="9" t="s">
        <v>302</v>
      </c>
      <c r="D122" s="9">
        <f t="shared" si="478"/>
        <v>0</v>
      </c>
      <c r="E122" s="9">
        <f t="shared" si="478"/>
        <v>0</v>
      </c>
      <c r="F122" s="9">
        <f t="shared" si="479"/>
        <v>0</v>
      </c>
      <c r="G122" s="9">
        <f t="shared" si="480"/>
        <v>0</v>
      </c>
      <c r="H122" s="9">
        <f t="shared" si="481"/>
        <v>0</v>
      </c>
      <c r="I122" s="9">
        <f t="shared" si="482"/>
        <v>0</v>
      </c>
      <c r="J122" s="9">
        <f t="shared" si="483"/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>
        <f t="shared" si="484"/>
        <v>0</v>
      </c>
      <c r="AN122" s="18">
        <f t="shared" si="485"/>
        <v>0</v>
      </c>
      <c r="AO122" s="18">
        <f t="shared" si="486"/>
        <v>0</v>
      </c>
      <c r="AP122" s="18">
        <f t="shared" si="487"/>
        <v>0</v>
      </c>
      <c r="AQ122" s="18">
        <f t="shared" si="488"/>
        <v>0</v>
      </c>
      <c r="AR122" s="18">
        <f t="shared" si="489"/>
        <v>0</v>
      </c>
      <c r="AS122" s="18">
        <f t="shared" si="490"/>
        <v>0</v>
      </c>
      <c r="AT122" s="18">
        <v>0</v>
      </c>
      <c r="AU122" s="18">
        <v>0</v>
      </c>
      <c r="AV122" s="18">
        <v>0</v>
      </c>
      <c r="AW122" s="18">
        <v>0</v>
      </c>
      <c r="AX122" s="18">
        <v>0</v>
      </c>
      <c r="AY122" s="18">
        <v>0</v>
      </c>
      <c r="AZ122" s="18">
        <v>0</v>
      </c>
      <c r="BA122" s="18">
        <v>0</v>
      </c>
      <c r="BB122" s="18">
        <v>0</v>
      </c>
      <c r="BC122" s="18">
        <v>0</v>
      </c>
      <c r="BD122" s="18">
        <v>0</v>
      </c>
      <c r="BE122" s="18">
        <v>0</v>
      </c>
      <c r="BF122" s="18">
        <v>0</v>
      </c>
      <c r="BG122" s="18">
        <v>0</v>
      </c>
      <c r="BH122" s="18">
        <v>0</v>
      </c>
      <c r="BI122" s="18">
        <v>0</v>
      </c>
      <c r="BJ122" s="18">
        <v>0</v>
      </c>
      <c r="BK122" s="18">
        <v>0</v>
      </c>
      <c r="BL122" s="18">
        <v>0</v>
      </c>
      <c r="BM122" s="18">
        <v>0</v>
      </c>
      <c r="BN122" s="18">
        <v>0</v>
      </c>
      <c r="BO122" s="18">
        <v>0</v>
      </c>
      <c r="BP122" s="18">
        <v>0</v>
      </c>
      <c r="BQ122" s="18">
        <v>0</v>
      </c>
      <c r="BR122" s="18">
        <v>0</v>
      </c>
      <c r="BS122" s="18">
        <v>0</v>
      </c>
      <c r="BT122" s="18">
        <v>0</v>
      </c>
      <c r="BU122" s="18">
        <v>0</v>
      </c>
      <c r="BV122" s="275">
        <f t="shared" si="491"/>
        <v>0</v>
      </c>
      <c r="BW122" s="136" t="str">
        <f t="shared" si="508"/>
        <v>-</v>
      </c>
      <c r="BX122" s="275">
        <f t="shared" si="492"/>
        <v>0</v>
      </c>
      <c r="BY122" s="136" t="str">
        <f t="shared" si="493"/>
        <v>-</v>
      </c>
      <c r="BZ122" s="18">
        <v>0</v>
      </c>
      <c r="CA122" s="244" t="s">
        <v>443</v>
      </c>
    </row>
    <row r="123" spans="1:79" s="7" customFormat="1" ht="47.25">
      <c r="A123" s="232">
        <f t="shared" si="498"/>
        <v>70</v>
      </c>
      <c r="B123" s="9" t="s">
        <v>303</v>
      </c>
      <c r="C123" s="9" t="s">
        <v>304</v>
      </c>
      <c r="D123" s="9">
        <f t="shared" ref="D123" si="509">K123+R123+Y123+AF123</f>
        <v>0</v>
      </c>
      <c r="E123" s="9">
        <f t="shared" ref="E123" si="510">L123+S123+Z123+AG123</f>
        <v>0</v>
      </c>
      <c r="F123" s="9">
        <f t="shared" ref="F123" si="511">M123+T123+AA123+AH123</f>
        <v>0</v>
      </c>
      <c r="G123" s="9">
        <f t="shared" ref="G123" si="512">N123+U123+AB123+AI123</f>
        <v>0</v>
      </c>
      <c r="H123" s="9">
        <f t="shared" ref="H123" si="513">O123+V123+AC123+AJ123</f>
        <v>0</v>
      </c>
      <c r="I123" s="9">
        <f t="shared" ref="I123" si="514">P123+W123+AD123+AK123</f>
        <v>0</v>
      </c>
      <c r="J123" s="9">
        <f t="shared" ref="J123" si="515">Q123+X123+AE123+AL123</f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>
        <f t="shared" ref="AM123" si="516">AT123+BA123+BH123+BO123</f>
        <v>0</v>
      </c>
      <c r="AN123" s="18">
        <f t="shared" ref="AN123" si="517">AU123+BB123+BI123+BP123</f>
        <v>0</v>
      </c>
      <c r="AO123" s="18">
        <f t="shared" ref="AO123" si="518">AV123+BC123+BJ123+BQ123</f>
        <v>0</v>
      </c>
      <c r="AP123" s="18">
        <f t="shared" ref="AP123" si="519">AW123+BD123+BK123+BR123</f>
        <v>0</v>
      </c>
      <c r="AQ123" s="18">
        <f t="shared" ref="AQ123" si="520">AX123+BE123+BL123+BS123</f>
        <v>0</v>
      </c>
      <c r="AR123" s="18">
        <f t="shared" ref="AR123" si="521">AY123+BF123+BM123+BT123</f>
        <v>0</v>
      </c>
      <c r="AS123" s="18">
        <f t="shared" ref="AS123" si="522">AZ123+BG123+BN123+BU123</f>
        <v>0</v>
      </c>
      <c r="AT123" s="18">
        <v>0</v>
      </c>
      <c r="AU123" s="18">
        <v>0</v>
      </c>
      <c r="AV123" s="18">
        <v>0</v>
      </c>
      <c r="AW123" s="18">
        <v>0</v>
      </c>
      <c r="AX123" s="18">
        <v>0</v>
      </c>
      <c r="AY123" s="18">
        <v>0</v>
      </c>
      <c r="AZ123" s="18">
        <v>0</v>
      </c>
      <c r="BA123" s="18">
        <v>0</v>
      </c>
      <c r="BB123" s="18">
        <v>0</v>
      </c>
      <c r="BC123" s="18">
        <v>0</v>
      </c>
      <c r="BD123" s="18">
        <v>0</v>
      </c>
      <c r="BE123" s="18">
        <v>0</v>
      </c>
      <c r="BF123" s="18">
        <v>0</v>
      </c>
      <c r="BG123" s="18">
        <v>0</v>
      </c>
      <c r="BH123" s="18">
        <v>0</v>
      </c>
      <c r="BI123" s="18">
        <v>0</v>
      </c>
      <c r="BJ123" s="18">
        <v>0</v>
      </c>
      <c r="BK123" s="18">
        <v>0</v>
      </c>
      <c r="BL123" s="18">
        <v>0</v>
      </c>
      <c r="BM123" s="18">
        <v>0</v>
      </c>
      <c r="BN123" s="18">
        <v>0</v>
      </c>
      <c r="BO123" s="18">
        <v>0</v>
      </c>
      <c r="BP123" s="18">
        <v>0</v>
      </c>
      <c r="BQ123" s="18">
        <v>0</v>
      </c>
      <c r="BR123" s="18">
        <v>0</v>
      </c>
      <c r="BS123" s="18">
        <v>0</v>
      </c>
      <c r="BT123" s="18">
        <v>0</v>
      </c>
      <c r="BU123" s="18">
        <v>0</v>
      </c>
      <c r="BV123" s="275">
        <f t="shared" si="491"/>
        <v>0</v>
      </c>
      <c r="BW123" s="136" t="str">
        <f t="shared" si="508"/>
        <v>-</v>
      </c>
      <c r="BX123" s="275">
        <f t="shared" ref="BX123" si="523">AM123-D123</f>
        <v>0</v>
      </c>
      <c r="BY123" s="136" t="str">
        <f t="shared" ref="BY123" si="524">IF(D123&gt;0,AM123/D123,"-")</f>
        <v>-</v>
      </c>
      <c r="BZ123" s="18">
        <v>0</v>
      </c>
      <c r="CA123" s="244" t="s">
        <v>443</v>
      </c>
    </row>
    <row r="124" spans="1:79" s="7" customFormat="1" ht="31.5">
      <c r="A124" s="232">
        <f t="shared" si="498"/>
        <v>71</v>
      </c>
      <c r="B124" s="9" t="s">
        <v>305</v>
      </c>
      <c r="C124" s="9" t="s">
        <v>306</v>
      </c>
      <c r="D124" s="9">
        <f t="shared" ref="D124:D127" si="525">K124+R124+Y124+AF124</f>
        <v>0</v>
      </c>
      <c r="E124" s="9">
        <f t="shared" ref="E124:E127" si="526">L124+S124+Z124+AG124</f>
        <v>0</v>
      </c>
      <c r="F124" s="9">
        <f t="shared" ref="F124:F127" si="527">M124+T124+AA124+AH124</f>
        <v>0</v>
      </c>
      <c r="G124" s="9">
        <f t="shared" ref="G124:G127" si="528">N124+U124+AB124+AI124</f>
        <v>0</v>
      </c>
      <c r="H124" s="9">
        <f t="shared" ref="H124:H127" si="529">O124+V124+AC124+AJ124</f>
        <v>0</v>
      </c>
      <c r="I124" s="9">
        <f t="shared" ref="I124:I127" si="530">P124+W124+AD124+AK124</f>
        <v>0</v>
      </c>
      <c r="J124" s="9">
        <f t="shared" ref="J124:J127" si="531">Q124+X124+AE124+AL124</f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>
        <f t="shared" ref="AM124:AM127" si="532">AT124+BA124+BH124+BO124</f>
        <v>0</v>
      </c>
      <c r="AN124" s="18">
        <f t="shared" ref="AN124:AN127" si="533">AU124+BB124+BI124+BP124</f>
        <v>0</v>
      </c>
      <c r="AO124" s="18">
        <f t="shared" ref="AO124:AO127" si="534">AV124+BC124+BJ124+BQ124</f>
        <v>0</v>
      </c>
      <c r="AP124" s="18">
        <f t="shared" ref="AP124:AP127" si="535">AW124+BD124+BK124+BR124</f>
        <v>0</v>
      </c>
      <c r="AQ124" s="18">
        <f t="shared" ref="AQ124:AQ127" si="536">AX124+BE124+BL124+BS124</f>
        <v>0</v>
      </c>
      <c r="AR124" s="18">
        <f t="shared" ref="AR124:AR127" si="537">AY124+BF124+BM124+BT124</f>
        <v>0</v>
      </c>
      <c r="AS124" s="18">
        <f t="shared" ref="AS124:AS127" si="538">AZ124+BG124+BN124+BU124</f>
        <v>0</v>
      </c>
      <c r="AT124" s="18">
        <v>0</v>
      </c>
      <c r="AU124" s="18">
        <v>0</v>
      </c>
      <c r="AV124" s="18">
        <v>0</v>
      </c>
      <c r="AW124" s="18">
        <v>0</v>
      </c>
      <c r="AX124" s="18">
        <v>0</v>
      </c>
      <c r="AY124" s="18">
        <v>0</v>
      </c>
      <c r="AZ124" s="18">
        <v>0</v>
      </c>
      <c r="BA124" s="18">
        <v>0</v>
      </c>
      <c r="BB124" s="18">
        <v>0</v>
      </c>
      <c r="BC124" s="18">
        <v>0</v>
      </c>
      <c r="BD124" s="18">
        <v>0</v>
      </c>
      <c r="BE124" s="18">
        <v>0</v>
      </c>
      <c r="BF124" s="18">
        <v>0</v>
      </c>
      <c r="BG124" s="18">
        <v>0</v>
      </c>
      <c r="BH124" s="18">
        <v>0</v>
      </c>
      <c r="BI124" s="18">
        <v>0</v>
      </c>
      <c r="BJ124" s="18">
        <v>0</v>
      </c>
      <c r="BK124" s="18">
        <v>0</v>
      </c>
      <c r="BL124" s="18">
        <v>0</v>
      </c>
      <c r="BM124" s="18">
        <v>0</v>
      </c>
      <c r="BN124" s="18">
        <v>0</v>
      </c>
      <c r="BO124" s="18">
        <v>0</v>
      </c>
      <c r="BP124" s="18">
        <v>0</v>
      </c>
      <c r="BQ124" s="18">
        <v>0</v>
      </c>
      <c r="BR124" s="18">
        <v>0</v>
      </c>
      <c r="BS124" s="18">
        <v>0</v>
      </c>
      <c r="BT124" s="18">
        <v>0</v>
      </c>
      <c r="BU124" s="18">
        <v>0</v>
      </c>
      <c r="BV124" s="275">
        <f t="shared" si="491"/>
        <v>0</v>
      </c>
      <c r="BW124" s="136" t="str">
        <f t="shared" si="508"/>
        <v>-</v>
      </c>
      <c r="BX124" s="275">
        <f t="shared" ref="BX124:BX127" si="539">AM124-D124</f>
        <v>0</v>
      </c>
      <c r="BY124" s="136" t="str">
        <f t="shared" ref="BY124:BY127" si="540">IF(D124&gt;0,AM124/D124,"-")</f>
        <v>-</v>
      </c>
      <c r="BZ124" s="18">
        <v>0</v>
      </c>
      <c r="CA124" s="244" t="s">
        <v>443</v>
      </c>
    </row>
    <row r="125" spans="1:79" s="7" customFormat="1" ht="31.5">
      <c r="A125" s="232">
        <f t="shared" si="498"/>
        <v>72</v>
      </c>
      <c r="B125" s="9" t="s">
        <v>307</v>
      </c>
      <c r="C125" s="9" t="s">
        <v>308</v>
      </c>
      <c r="D125" s="9">
        <f t="shared" si="525"/>
        <v>0</v>
      </c>
      <c r="E125" s="9">
        <f t="shared" si="526"/>
        <v>0</v>
      </c>
      <c r="F125" s="9">
        <f t="shared" si="527"/>
        <v>0</v>
      </c>
      <c r="G125" s="9">
        <f t="shared" si="528"/>
        <v>0</v>
      </c>
      <c r="H125" s="9">
        <f t="shared" si="529"/>
        <v>0</v>
      </c>
      <c r="I125" s="9">
        <f t="shared" si="530"/>
        <v>0</v>
      </c>
      <c r="J125" s="9">
        <f t="shared" si="531"/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f t="shared" si="532"/>
        <v>0</v>
      </c>
      <c r="AN125" s="18">
        <f t="shared" si="533"/>
        <v>1.1313763100000001</v>
      </c>
      <c r="AO125" s="18">
        <f t="shared" si="534"/>
        <v>0</v>
      </c>
      <c r="AP125" s="18">
        <f t="shared" si="535"/>
        <v>0</v>
      </c>
      <c r="AQ125" s="18">
        <f t="shared" si="536"/>
        <v>0</v>
      </c>
      <c r="AR125" s="18">
        <f t="shared" si="537"/>
        <v>0</v>
      </c>
      <c r="AS125" s="18">
        <f t="shared" si="538"/>
        <v>0</v>
      </c>
      <c r="AT125" s="18">
        <v>0</v>
      </c>
      <c r="AU125" s="18">
        <v>0</v>
      </c>
      <c r="AV125" s="18">
        <v>0</v>
      </c>
      <c r="AW125" s="18">
        <v>0</v>
      </c>
      <c r="AX125" s="18">
        <v>0</v>
      </c>
      <c r="AY125" s="18">
        <v>0</v>
      </c>
      <c r="AZ125" s="18">
        <v>0</v>
      </c>
      <c r="BA125" s="18">
        <v>0</v>
      </c>
      <c r="BB125" s="18">
        <v>0</v>
      </c>
      <c r="BC125" s="18">
        <v>0</v>
      </c>
      <c r="BD125" s="18">
        <v>0</v>
      </c>
      <c r="BE125" s="18">
        <v>0</v>
      </c>
      <c r="BF125" s="18">
        <v>0</v>
      </c>
      <c r="BG125" s="18">
        <v>0</v>
      </c>
      <c r="BH125" s="18">
        <v>0</v>
      </c>
      <c r="BI125" s="18">
        <v>1.1313763100000001</v>
      </c>
      <c r="BJ125" s="18">
        <v>0</v>
      </c>
      <c r="BK125" s="18">
        <v>0</v>
      </c>
      <c r="BL125" s="18">
        <v>0</v>
      </c>
      <c r="BM125" s="18">
        <v>0</v>
      </c>
      <c r="BN125" s="18">
        <v>0</v>
      </c>
      <c r="BO125" s="18">
        <v>0</v>
      </c>
      <c r="BP125" s="18">
        <v>0</v>
      </c>
      <c r="BQ125" s="18">
        <v>0</v>
      </c>
      <c r="BR125" s="18">
        <v>0</v>
      </c>
      <c r="BS125" s="18">
        <v>0</v>
      </c>
      <c r="BT125" s="18">
        <v>0</v>
      </c>
      <c r="BU125" s="18">
        <v>0</v>
      </c>
      <c r="BV125" s="275">
        <f t="shared" si="491"/>
        <v>1.1313763100000001</v>
      </c>
      <c r="BW125" s="136" t="str">
        <f t="shared" si="508"/>
        <v>-</v>
      </c>
      <c r="BX125" s="275">
        <f t="shared" si="539"/>
        <v>0</v>
      </c>
      <c r="BY125" s="136" t="str">
        <f t="shared" si="540"/>
        <v>-</v>
      </c>
      <c r="BZ125" s="18">
        <v>0</v>
      </c>
      <c r="CA125" s="244" t="s">
        <v>443</v>
      </c>
    </row>
    <row r="126" spans="1:79" s="7" customFormat="1" ht="31.5">
      <c r="A126" s="232">
        <f t="shared" si="498"/>
        <v>73</v>
      </c>
      <c r="B126" s="9" t="s">
        <v>309</v>
      </c>
      <c r="C126" s="9" t="s">
        <v>310</v>
      </c>
      <c r="D126" s="9">
        <f t="shared" si="525"/>
        <v>0</v>
      </c>
      <c r="E126" s="9">
        <f t="shared" si="526"/>
        <v>0</v>
      </c>
      <c r="F126" s="9">
        <f t="shared" si="527"/>
        <v>0</v>
      </c>
      <c r="G126" s="9">
        <f t="shared" si="528"/>
        <v>0</v>
      </c>
      <c r="H126" s="9">
        <f t="shared" si="529"/>
        <v>0</v>
      </c>
      <c r="I126" s="9">
        <f t="shared" si="530"/>
        <v>0</v>
      </c>
      <c r="J126" s="9">
        <f t="shared" si="531"/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>
        <v>0</v>
      </c>
      <c r="AM126" s="18">
        <f t="shared" si="532"/>
        <v>0</v>
      </c>
      <c r="AN126" s="18">
        <f t="shared" si="533"/>
        <v>1.4586416600000001</v>
      </c>
      <c r="AO126" s="18">
        <f t="shared" si="534"/>
        <v>0</v>
      </c>
      <c r="AP126" s="18">
        <f t="shared" si="535"/>
        <v>0</v>
      </c>
      <c r="AQ126" s="18">
        <f t="shared" si="536"/>
        <v>0</v>
      </c>
      <c r="AR126" s="18">
        <f t="shared" si="537"/>
        <v>0</v>
      </c>
      <c r="AS126" s="18">
        <f t="shared" si="538"/>
        <v>0</v>
      </c>
      <c r="AT126" s="18">
        <v>0</v>
      </c>
      <c r="AU126" s="18">
        <v>0</v>
      </c>
      <c r="AV126" s="18">
        <v>0</v>
      </c>
      <c r="AW126" s="18">
        <v>0</v>
      </c>
      <c r="AX126" s="18">
        <v>0</v>
      </c>
      <c r="AY126" s="18">
        <v>0</v>
      </c>
      <c r="AZ126" s="18">
        <v>0</v>
      </c>
      <c r="BA126" s="18">
        <v>0</v>
      </c>
      <c r="BB126" s="18">
        <v>0</v>
      </c>
      <c r="BC126" s="18">
        <v>0</v>
      </c>
      <c r="BD126" s="18">
        <v>0</v>
      </c>
      <c r="BE126" s="18">
        <v>0</v>
      </c>
      <c r="BF126" s="18">
        <v>0</v>
      </c>
      <c r="BG126" s="18">
        <v>0</v>
      </c>
      <c r="BH126" s="18">
        <v>0</v>
      </c>
      <c r="BI126" s="18">
        <v>1.4586416600000001</v>
      </c>
      <c r="BJ126" s="18">
        <v>0</v>
      </c>
      <c r="BK126" s="18">
        <v>0</v>
      </c>
      <c r="BL126" s="18">
        <v>0</v>
      </c>
      <c r="BM126" s="18">
        <v>0</v>
      </c>
      <c r="BN126" s="18">
        <v>0</v>
      </c>
      <c r="BO126" s="18">
        <v>0</v>
      </c>
      <c r="BP126" s="18">
        <v>0</v>
      </c>
      <c r="BQ126" s="18">
        <v>0</v>
      </c>
      <c r="BR126" s="18">
        <v>0</v>
      </c>
      <c r="BS126" s="18">
        <v>0</v>
      </c>
      <c r="BT126" s="18">
        <v>0</v>
      </c>
      <c r="BU126" s="18">
        <v>0</v>
      </c>
      <c r="BV126" s="275">
        <f t="shared" si="491"/>
        <v>1.4586416600000001</v>
      </c>
      <c r="BW126" s="136" t="str">
        <f t="shared" si="508"/>
        <v>-</v>
      </c>
      <c r="BX126" s="275">
        <f t="shared" si="539"/>
        <v>0</v>
      </c>
      <c r="BY126" s="136" t="str">
        <f t="shared" si="540"/>
        <v>-</v>
      </c>
      <c r="BZ126" s="18">
        <v>0</v>
      </c>
      <c r="CA126" s="244" t="s">
        <v>443</v>
      </c>
    </row>
    <row r="127" spans="1:79" s="7" customFormat="1" ht="31.5">
      <c r="A127" s="232">
        <f t="shared" si="498"/>
        <v>74</v>
      </c>
      <c r="B127" s="9" t="s">
        <v>311</v>
      </c>
      <c r="C127" s="9" t="s">
        <v>312</v>
      </c>
      <c r="D127" s="9">
        <f t="shared" si="525"/>
        <v>0</v>
      </c>
      <c r="E127" s="9">
        <f t="shared" si="526"/>
        <v>0</v>
      </c>
      <c r="F127" s="9">
        <f t="shared" si="527"/>
        <v>0</v>
      </c>
      <c r="G127" s="9">
        <f t="shared" si="528"/>
        <v>0</v>
      </c>
      <c r="H127" s="9">
        <f t="shared" si="529"/>
        <v>0</v>
      </c>
      <c r="I127" s="9">
        <f t="shared" si="530"/>
        <v>0</v>
      </c>
      <c r="J127" s="9">
        <f t="shared" si="531"/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f t="shared" si="532"/>
        <v>0</v>
      </c>
      <c r="AN127" s="18">
        <f t="shared" si="533"/>
        <v>0.79734024000000003</v>
      </c>
      <c r="AO127" s="18">
        <f t="shared" si="534"/>
        <v>0</v>
      </c>
      <c r="AP127" s="18">
        <f t="shared" si="535"/>
        <v>0</v>
      </c>
      <c r="AQ127" s="18">
        <f t="shared" si="536"/>
        <v>0</v>
      </c>
      <c r="AR127" s="18">
        <f t="shared" si="537"/>
        <v>0</v>
      </c>
      <c r="AS127" s="18">
        <f t="shared" si="538"/>
        <v>0</v>
      </c>
      <c r="AT127" s="18">
        <v>0</v>
      </c>
      <c r="AU127" s="18">
        <v>0</v>
      </c>
      <c r="AV127" s="18">
        <v>0</v>
      </c>
      <c r="AW127" s="18">
        <v>0</v>
      </c>
      <c r="AX127" s="18">
        <v>0</v>
      </c>
      <c r="AY127" s="18">
        <v>0</v>
      </c>
      <c r="AZ127" s="18">
        <v>0</v>
      </c>
      <c r="BA127" s="18">
        <v>0</v>
      </c>
      <c r="BB127" s="18">
        <v>0</v>
      </c>
      <c r="BC127" s="18">
        <v>0</v>
      </c>
      <c r="BD127" s="18">
        <v>0</v>
      </c>
      <c r="BE127" s="18">
        <v>0</v>
      </c>
      <c r="BF127" s="18">
        <v>0</v>
      </c>
      <c r="BG127" s="18">
        <v>0</v>
      </c>
      <c r="BH127" s="18">
        <v>0</v>
      </c>
      <c r="BI127" s="18">
        <v>0.79734024000000003</v>
      </c>
      <c r="BJ127" s="18">
        <v>0</v>
      </c>
      <c r="BK127" s="18">
        <v>0</v>
      </c>
      <c r="BL127" s="18">
        <v>0</v>
      </c>
      <c r="BM127" s="18">
        <v>0</v>
      </c>
      <c r="BN127" s="18">
        <v>0</v>
      </c>
      <c r="BO127" s="18">
        <v>0</v>
      </c>
      <c r="BP127" s="18">
        <v>0</v>
      </c>
      <c r="BQ127" s="18">
        <v>0</v>
      </c>
      <c r="BR127" s="18">
        <v>0</v>
      </c>
      <c r="BS127" s="18">
        <v>0</v>
      </c>
      <c r="BT127" s="18">
        <v>0</v>
      </c>
      <c r="BU127" s="18">
        <v>0</v>
      </c>
      <c r="BV127" s="275">
        <f t="shared" si="491"/>
        <v>0.79734024000000003</v>
      </c>
      <c r="BW127" s="136" t="str">
        <f t="shared" si="508"/>
        <v>-</v>
      </c>
      <c r="BX127" s="275">
        <f t="shared" si="539"/>
        <v>0</v>
      </c>
      <c r="BY127" s="136" t="str">
        <f t="shared" si="540"/>
        <v>-</v>
      </c>
      <c r="BZ127" s="18">
        <v>0</v>
      </c>
      <c r="CA127" s="244" t="s">
        <v>443</v>
      </c>
    </row>
    <row r="128" spans="1:79" s="3" customFormat="1" ht="47.25">
      <c r="A128" s="425">
        <f>A127+1</f>
        <v>75</v>
      </c>
      <c r="B128" s="286" t="s">
        <v>313</v>
      </c>
      <c r="C128" s="286" t="s">
        <v>314</v>
      </c>
      <c r="D128" s="286">
        <f t="shared" ref="D128:J128" si="541">K128+R128+Y128+AF128</f>
        <v>0</v>
      </c>
      <c r="E128" s="286">
        <f t="shared" si="541"/>
        <v>0</v>
      </c>
      <c r="F128" s="286">
        <f t="shared" si="541"/>
        <v>0</v>
      </c>
      <c r="G128" s="286">
        <f t="shared" si="541"/>
        <v>0</v>
      </c>
      <c r="H128" s="286">
        <f t="shared" si="541"/>
        <v>0</v>
      </c>
      <c r="I128" s="286">
        <f t="shared" si="541"/>
        <v>0</v>
      </c>
      <c r="J128" s="286">
        <f t="shared" si="541"/>
        <v>0</v>
      </c>
      <c r="K128" s="244">
        <v>0</v>
      </c>
      <c r="L128" s="244">
        <v>0</v>
      </c>
      <c r="M128" s="244">
        <v>0</v>
      </c>
      <c r="N128" s="244">
        <v>0</v>
      </c>
      <c r="O128" s="244">
        <v>0</v>
      </c>
      <c r="P128" s="244">
        <v>0</v>
      </c>
      <c r="Q128" s="244">
        <v>0</v>
      </c>
      <c r="R128" s="244">
        <v>0</v>
      </c>
      <c r="S128" s="244">
        <v>0</v>
      </c>
      <c r="T128" s="244">
        <v>0</v>
      </c>
      <c r="U128" s="244">
        <v>0</v>
      </c>
      <c r="V128" s="244">
        <v>0</v>
      </c>
      <c r="W128" s="244">
        <v>0</v>
      </c>
      <c r="X128" s="244">
        <v>0</v>
      </c>
      <c r="Y128" s="244">
        <v>0</v>
      </c>
      <c r="Z128" s="244">
        <v>0</v>
      </c>
      <c r="AA128" s="244">
        <v>0</v>
      </c>
      <c r="AB128" s="244">
        <v>0</v>
      </c>
      <c r="AC128" s="244">
        <v>0</v>
      </c>
      <c r="AD128" s="244">
        <v>0</v>
      </c>
      <c r="AE128" s="244">
        <v>0</v>
      </c>
      <c r="AF128" s="244">
        <v>0</v>
      </c>
      <c r="AG128" s="244">
        <v>0</v>
      </c>
      <c r="AH128" s="244">
        <v>0</v>
      </c>
      <c r="AI128" s="244">
        <v>0</v>
      </c>
      <c r="AJ128" s="244">
        <v>0</v>
      </c>
      <c r="AK128" s="244">
        <v>0</v>
      </c>
      <c r="AL128" s="244">
        <v>0</v>
      </c>
      <c r="AM128" s="244">
        <f t="shared" ref="AM128:AS128" si="542">AT128+BA128+BH128+BO128</f>
        <v>0</v>
      </c>
      <c r="AN128" s="244">
        <f t="shared" si="542"/>
        <v>0</v>
      </c>
      <c r="AO128" s="244">
        <f t="shared" si="542"/>
        <v>0</v>
      </c>
      <c r="AP128" s="244">
        <f t="shared" si="542"/>
        <v>0</v>
      </c>
      <c r="AQ128" s="244">
        <f t="shared" si="542"/>
        <v>0</v>
      </c>
      <c r="AR128" s="244">
        <f t="shared" si="542"/>
        <v>0</v>
      </c>
      <c r="AS128" s="244">
        <f t="shared" si="542"/>
        <v>0</v>
      </c>
      <c r="AT128" s="291">
        <v>0</v>
      </c>
      <c r="AU128" s="291">
        <v>0</v>
      </c>
      <c r="AV128" s="291">
        <v>0</v>
      </c>
      <c r="AW128" s="291">
        <v>0</v>
      </c>
      <c r="AX128" s="291">
        <v>0</v>
      </c>
      <c r="AY128" s="291">
        <v>0</v>
      </c>
      <c r="AZ128" s="291">
        <v>0</v>
      </c>
      <c r="BA128" s="291">
        <v>0</v>
      </c>
      <c r="BB128" s="291">
        <v>0</v>
      </c>
      <c r="BC128" s="291">
        <v>0</v>
      </c>
      <c r="BD128" s="291">
        <v>0</v>
      </c>
      <c r="BE128" s="291">
        <v>0</v>
      </c>
      <c r="BF128" s="291">
        <v>0</v>
      </c>
      <c r="BG128" s="291">
        <v>0</v>
      </c>
      <c r="BH128" s="291">
        <v>0</v>
      </c>
      <c r="BI128" s="291">
        <v>0</v>
      </c>
      <c r="BJ128" s="291">
        <v>0</v>
      </c>
      <c r="BK128" s="291">
        <v>0</v>
      </c>
      <c r="BL128" s="291">
        <v>0</v>
      </c>
      <c r="BM128" s="291">
        <v>0</v>
      </c>
      <c r="BN128" s="291">
        <v>0</v>
      </c>
      <c r="BO128" s="291">
        <v>0</v>
      </c>
      <c r="BP128" s="291">
        <v>0</v>
      </c>
      <c r="BQ128" s="291">
        <v>0</v>
      </c>
      <c r="BR128" s="291">
        <v>0</v>
      </c>
      <c r="BS128" s="291">
        <v>0</v>
      </c>
      <c r="BT128" s="291">
        <v>0</v>
      </c>
      <c r="BU128" s="291">
        <v>0</v>
      </c>
      <c r="BV128" s="361">
        <f t="shared" ref="BV128:BV134" si="543">AN128-L128-S128-Z128</f>
        <v>0</v>
      </c>
      <c r="BW128" s="136" t="str">
        <f t="shared" si="508"/>
        <v>-</v>
      </c>
      <c r="BX128" s="361">
        <f>AM128-D128</f>
        <v>0</v>
      </c>
      <c r="BY128" s="136" t="str">
        <f>IF(D128&gt;0,AM128/D128,"-")</f>
        <v>-</v>
      </c>
      <c r="BZ128" s="244">
        <v>0</v>
      </c>
      <c r="CA128" s="244" t="s">
        <v>443</v>
      </c>
    </row>
    <row r="129" spans="1:79" s="7" customFormat="1" ht="31.5">
      <c r="A129" s="232">
        <f>A128+1</f>
        <v>76</v>
      </c>
      <c r="B129" s="9" t="s">
        <v>315</v>
      </c>
      <c r="C129" s="9" t="s">
        <v>316</v>
      </c>
      <c r="D129" s="9">
        <f t="shared" si="478"/>
        <v>0</v>
      </c>
      <c r="E129" s="9">
        <f t="shared" si="478"/>
        <v>0</v>
      </c>
      <c r="F129" s="9">
        <f t="shared" si="479"/>
        <v>0</v>
      </c>
      <c r="G129" s="9">
        <f t="shared" si="480"/>
        <v>0</v>
      </c>
      <c r="H129" s="9">
        <f t="shared" si="481"/>
        <v>0</v>
      </c>
      <c r="I129" s="9">
        <f t="shared" si="482"/>
        <v>0</v>
      </c>
      <c r="J129" s="9">
        <f t="shared" si="483"/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f t="shared" si="484"/>
        <v>0</v>
      </c>
      <c r="AN129" s="18">
        <f t="shared" si="485"/>
        <v>3.8693737399999999</v>
      </c>
      <c r="AO129" s="18">
        <f t="shared" si="486"/>
        <v>0</v>
      </c>
      <c r="AP129" s="18">
        <f t="shared" si="487"/>
        <v>0</v>
      </c>
      <c r="AQ129" s="18">
        <f t="shared" si="488"/>
        <v>0</v>
      </c>
      <c r="AR129" s="18">
        <f t="shared" si="489"/>
        <v>0</v>
      </c>
      <c r="AS129" s="18">
        <f t="shared" si="490"/>
        <v>0</v>
      </c>
      <c r="AT129" s="18">
        <v>0</v>
      </c>
      <c r="AU129" s="18">
        <v>0.15797032999999999</v>
      </c>
      <c r="AV129" s="18">
        <v>0</v>
      </c>
      <c r="AW129" s="18">
        <v>0</v>
      </c>
      <c r="AX129" s="18">
        <v>0</v>
      </c>
      <c r="AY129" s="18">
        <v>0</v>
      </c>
      <c r="AZ129" s="18">
        <v>0</v>
      </c>
      <c r="BA129" s="18">
        <v>0</v>
      </c>
      <c r="BB129" s="18">
        <v>2.9624999999999999</v>
      </c>
      <c r="BC129" s="18">
        <v>0</v>
      </c>
      <c r="BD129" s="18">
        <v>0</v>
      </c>
      <c r="BE129" s="18">
        <v>0</v>
      </c>
      <c r="BF129" s="18">
        <v>0</v>
      </c>
      <c r="BG129" s="18">
        <v>0</v>
      </c>
      <c r="BH129" s="18">
        <v>0</v>
      </c>
      <c r="BI129" s="18">
        <v>0.74890341000000005</v>
      </c>
      <c r="BJ129" s="18">
        <v>0</v>
      </c>
      <c r="BK129" s="18">
        <v>0</v>
      </c>
      <c r="BL129" s="18">
        <v>0</v>
      </c>
      <c r="BM129" s="18">
        <v>0</v>
      </c>
      <c r="BN129" s="18">
        <v>0</v>
      </c>
      <c r="BO129" s="18">
        <v>0</v>
      </c>
      <c r="BP129" s="18">
        <v>0</v>
      </c>
      <c r="BQ129" s="18">
        <v>0</v>
      </c>
      <c r="BR129" s="18">
        <v>0</v>
      </c>
      <c r="BS129" s="18">
        <v>0</v>
      </c>
      <c r="BT129" s="18">
        <v>0</v>
      </c>
      <c r="BU129" s="18">
        <v>0</v>
      </c>
      <c r="BV129" s="275">
        <f t="shared" si="543"/>
        <v>3.8693737399999999</v>
      </c>
      <c r="BW129" s="136" t="str">
        <f t="shared" si="508"/>
        <v>-</v>
      </c>
      <c r="BX129" s="275">
        <f t="shared" si="492"/>
        <v>0</v>
      </c>
      <c r="BY129" s="136" t="str">
        <f t="shared" si="493"/>
        <v>-</v>
      </c>
      <c r="BZ129" s="18">
        <v>0</v>
      </c>
      <c r="CA129" s="244" t="s">
        <v>443</v>
      </c>
    </row>
    <row r="130" spans="1:79" s="7" customFormat="1" ht="31.5">
      <c r="A130" s="232">
        <f t="shared" si="498"/>
        <v>77</v>
      </c>
      <c r="B130" s="9" t="s">
        <v>317</v>
      </c>
      <c r="C130" s="9" t="s">
        <v>318</v>
      </c>
      <c r="D130" s="9">
        <f t="shared" si="478"/>
        <v>0</v>
      </c>
      <c r="E130" s="9">
        <f t="shared" si="478"/>
        <v>0</v>
      </c>
      <c r="F130" s="9">
        <f t="shared" si="479"/>
        <v>0</v>
      </c>
      <c r="G130" s="9">
        <f t="shared" si="480"/>
        <v>0</v>
      </c>
      <c r="H130" s="9">
        <f t="shared" si="481"/>
        <v>0</v>
      </c>
      <c r="I130" s="9">
        <f t="shared" si="482"/>
        <v>0</v>
      </c>
      <c r="J130" s="9">
        <f t="shared" si="483"/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18">
        <v>0</v>
      </c>
      <c r="AM130" s="18">
        <f t="shared" si="484"/>
        <v>0</v>
      </c>
      <c r="AN130" s="18">
        <f t="shared" si="485"/>
        <v>9.7067771900000004</v>
      </c>
      <c r="AO130" s="18">
        <f t="shared" si="486"/>
        <v>10.999000000000001</v>
      </c>
      <c r="AP130" s="18">
        <f t="shared" si="487"/>
        <v>0</v>
      </c>
      <c r="AQ130" s="18">
        <f t="shared" si="488"/>
        <v>0</v>
      </c>
      <c r="AR130" s="18">
        <f t="shared" si="489"/>
        <v>0</v>
      </c>
      <c r="AS130" s="18">
        <f t="shared" si="490"/>
        <v>0</v>
      </c>
      <c r="AT130" s="18">
        <v>0</v>
      </c>
      <c r="AU130" s="18">
        <v>0.93339837000000003</v>
      </c>
      <c r="AV130" s="18">
        <v>4.3840000000000003</v>
      </c>
      <c r="AW130" s="18">
        <v>0</v>
      </c>
      <c r="AX130" s="18">
        <v>0</v>
      </c>
      <c r="AY130" s="18">
        <v>0</v>
      </c>
      <c r="AZ130" s="18">
        <v>0</v>
      </c>
      <c r="BA130" s="18">
        <v>0</v>
      </c>
      <c r="BB130" s="18">
        <v>2.6121946000000005</v>
      </c>
      <c r="BC130" s="18">
        <v>2.6230000000000002</v>
      </c>
      <c r="BD130" s="18">
        <v>0</v>
      </c>
      <c r="BE130" s="18">
        <v>0</v>
      </c>
      <c r="BF130" s="18">
        <v>0</v>
      </c>
      <c r="BG130" s="18">
        <v>0</v>
      </c>
      <c r="BH130" s="18">
        <v>0</v>
      </c>
      <c r="BI130" s="18">
        <v>6.16118422</v>
      </c>
      <c r="BJ130" s="18">
        <v>3.992</v>
      </c>
      <c r="BK130" s="18">
        <v>0</v>
      </c>
      <c r="BL130" s="18">
        <v>0</v>
      </c>
      <c r="BM130" s="18">
        <v>0</v>
      </c>
      <c r="BN130" s="18">
        <v>0</v>
      </c>
      <c r="BO130" s="18">
        <v>0</v>
      </c>
      <c r="BP130" s="18">
        <v>0</v>
      </c>
      <c r="BQ130" s="18">
        <v>0</v>
      </c>
      <c r="BR130" s="18">
        <v>0</v>
      </c>
      <c r="BS130" s="18">
        <v>0</v>
      </c>
      <c r="BT130" s="18">
        <v>0</v>
      </c>
      <c r="BU130" s="18">
        <v>0</v>
      </c>
      <c r="BV130" s="275">
        <f t="shared" si="543"/>
        <v>9.7067771900000004</v>
      </c>
      <c r="BW130" s="136" t="str">
        <f t="shared" si="508"/>
        <v>-</v>
      </c>
      <c r="BX130" s="275">
        <f t="shared" si="492"/>
        <v>0</v>
      </c>
      <c r="BY130" s="136" t="str">
        <f t="shared" si="493"/>
        <v>-</v>
      </c>
      <c r="BZ130" s="18">
        <v>0</v>
      </c>
      <c r="CA130" s="244" t="s">
        <v>443</v>
      </c>
    </row>
    <row r="131" spans="1:79" s="7" customFormat="1" ht="63">
      <c r="A131" s="232">
        <f t="shared" si="498"/>
        <v>78</v>
      </c>
      <c r="B131" s="9" t="s">
        <v>319</v>
      </c>
      <c r="C131" s="9" t="s">
        <v>320</v>
      </c>
      <c r="D131" s="9">
        <f t="shared" si="478"/>
        <v>0</v>
      </c>
      <c r="E131" s="9">
        <f t="shared" si="478"/>
        <v>0</v>
      </c>
      <c r="F131" s="9">
        <f t="shared" si="479"/>
        <v>0</v>
      </c>
      <c r="G131" s="9">
        <f t="shared" si="480"/>
        <v>0</v>
      </c>
      <c r="H131" s="9">
        <f t="shared" si="481"/>
        <v>0</v>
      </c>
      <c r="I131" s="9">
        <f t="shared" si="482"/>
        <v>0</v>
      </c>
      <c r="J131" s="9">
        <f t="shared" si="483"/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f t="shared" si="484"/>
        <v>0</v>
      </c>
      <c r="AN131" s="18">
        <f t="shared" si="485"/>
        <v>0</v>
      </c>
      <c r="AO131" s="18">
        <f t="shared" si="486"/>
        <v>0</v>
      </c>
      <c r="AP131" s="18">
        <f t="shared" si="487"/>
        <v>0</v>
      </c>
      <c r="AQ131" s="18">
        <f t="shared" si="488"/>
        <v>0</v>
      </c>
      <c r="AR131" s="18">
        <f t="shared" si="489"/>
        <v>0</v>
      </c>
      <c r="AS131" s="18">
        <f t="shared" si="490"/>
        <v>0</v>
      </c>
      <c r="AT131" s="18">
        <v>0</v>
      </c>
      <c r="AU131" s="18">
        <v>0.37389528999999999</v>
      </c>
      <c r="AV131" s="18">
        <v>0</v>
      </c>
      <c r="AW131" s="18">
        <v>0</v>
      </c>
      <c r="AX131" s="18">
        <v>0</v>
      </c>
      <c r="AY131" s="18">
        <v>0</v>
      </c>
      <c r="AZ131" s="18">
        <v>0</v>
      </c>
      <c r="BA131" s="18">
        <v>0</v>
      </c>
      <c r="BB131" s="18">
        <v>0</v>
      </c>
      <c r="BC131" s="18">
        <v>0</v>
      </c>
      <c r="BD131" s="18">
        <v>0</v>
      </c>
      <c r="BE131" s="18">
        <v>0</v>
      </c>
      <c r="BF131" s="18">
        <v>0</v>
      </c>
      <c r="BG131" s="18">
        <v>0</v>
      </c>
      <c r="BH131" s="18">
        <v>0</v>
      </c>
      <c r="BI131" s="18">
        <v>-0.37389528999999999</v>
      </c>
      <c r="BJ131" s="18">
        <v>0</v>
      </c>
      <c r="BK131" s="18">
        <v>0</v>
      </c>
      <c r="BL131" s="18">
        <v>0</v>
      </c>
      <c r="BM131" s="18">
        <v>0</v>
      </c>
      <c r="BN131" s="18">
        <v>0</v>
      </c>
      <c r="BO131" s="18">
        <v>0</v>
      </c>
      <c r="BP131" s="18">
        <v>0</v>
      </c>
      <c r="BQ131" s="18">
        <v>0</v>
      </c>
      <c r="BR131" s="18">
        <v>0</v>
      </c>
      <c r="BS131" s="18">
        <v>0</v>
      </c>
      <c r="BT131" s="18">
        <v>0</v>
      </c>
      <c r="BU131" s="18">
        <v>0</v>
      </c>
      <c r="BV131" s="275">
        <f t="shared" si="543"/>
        <v>0</v>
      </c>
      <c r="BW131" s="136" t="str">
        <f t="shared" si="508"/>
        <v>-</v>
      </c>
      <c r="BX131" s="275">
        <f t="shared" si="492"/>
        <v>0</v>
      </c>
      <c r="BY131" s="136" t="str">
        <f t="shared" si="493"/>
        <v>-</v>
      </c>
      <c r="BZ131" s="18" t="s">
        <v>1129</v>
      </c>
      <c r="CA131" s="244" t="s">
        <v>443</v>
      </c>
    </row>
    <row r="132" spans="1:79" s="7" customFormat="1" ht="31.5">
      <c r="A132" s="232">
        <f t="shared" si="498"/>
        <v>79</v>
      </c>
      <c r="B132" s="9" t="s">
        <v>321</v>
      </c>
      <c r="C132" s="9" t="s">
        <v>322</v>
      </c>
      <c r="D132" s="9">
        <f t="shared" ref="D132" si="544">K132+R132+Y132+AF132</f>
        <v>0</v>
      </c>
      <c r="E132" s="9">
        <f t="shared" ref="E132" si="545">L132+S132+Z132+AG132</f>
        <v>0</v>
      </c>
      <c r="F132" s="9">
        <f t="shared" ref="F132" si="546">M132+T132+AA132+AH132</f>
        <v>0</v>
      </c>
      <c r="G132" s="9">
        <f t="shared" ref="G132" si="547">N132+U132+AB132+AI132</f>
        <v>0</v>
      </c>
      <c r="H132" s="9">
        <f t="shared" ref="H132" si="548">O132+V132+AC132+AJ132</f>
        <v>0</v>
      </c>
      <c r="I132" s="9">
        <f t="shared" ref="I132" si="549">P132+W132+AD132+AK132</f>
        <v>0</v>
      </c>
      <c r="J132" s="9">
        <f t="shared" ref="J132" si="550">Q132+X132+AE132+AL132</f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f t="shared" ref="AM132" si="551">AT132+BA132+BH132+BO132</f>
        <v>0</v>
      </c>
      <c r="AN132" s="18">
        <f t="shared" ref="AN132" si="552">AU132+BB132+BI132+BP132</f>
        <v>0</v>
      </c>
      <c r="AO132" s="18">
        <f t="shared" ref="AO132" si="553">AV132+BC132+BJ132+BQ132</f>
        <v>0</v>
      </c>
      <c r="AP132" s="18">
        <f t="shared" ref="AP132" si="554">AW132+BD132+BK132+BR132</f>
        <v>0</v>
      </c>
      <c r="AQ132" s="18">
        <f t="shared" ref="AQ132" si="555">AX132+BE132+BL132+BS132</f>
        <v>0</v>
      </c>
      <c r="AR132" s="18">
        <f t="shared" ref="AR132" si="556">AY132+BF132+BM132+BT132</f>
        <v>0</v>
      </c>
      <c r="AS132" s="18">
        <f t="shared" ref="AS132" si="557">AZ132+BG132+BN132+BU132</f>
        <v>0</v>
      </c>
      <c r="AT132" s="18">
        <v>0</v>
      </c>
      <c r="AU132" s="18">
        <v>0</v>
      </c>
      <c r="AV132" s="18">
        <v>0</v>
      </c>
      <c r="AW132" s="18">
        <v>0</v>
      </c>
      <c r="AX132" s="18">
        <v>0</v>
      </c>
      <c r="AY132" s="18">
        <v>0</v>
      </c>
      <c r="AZ132" s="18">
        <v>0</v>
      </c>
      <c r="BA132" s="18">
        <v>0</v>
      </c>
      <c r="BB132" s="18">
        <v>0</v>
      </c>
      <c r="BC132" s="18">
        <v>0</v>
      </c>
      <c r="BD132" s="18">
        <v>0</v>
      </c>
      <c r="BE132" s="18">
        <v>0</v>
      </c>
      <c r="BF132" s="18">
        <v>0</v>
      </c>
      <c r="BG132" s="18">
        <v>0</v>
      </c>
      <c r="BH132" s="18">
        <v>0</v>
      </c>
      <c r="BI132" s="18">
        <v>0</v>
      </c>
      <c r="BJ132" s="18">
        <v>0</v>
      </c>
      <c r="BK132" s="18">
        <v>0</v>
      </c>
      <c r="BL132" s="18">
        <v>0</v>
      </c>
      <c r="BM132" s="18">
        <v>0</v>
      </c>
      <c r="BN132" s="18">
        <v>0</v>
      </c>
      <c r="BO132" s="18">
        <v>0</v>
      </c>
      <c r="BP132" s="18">
        <v>0</v>
      </c>
      <c r="BQ132" s="18">
        <v>0</v>
      </c>
      <c r="BR132" s="18">
        <v>0</v>
      </c>
      <c r="BS132" s="18">
        <v>0</v>
      </c>
      <c r="BT132" s="18">
        <v>0</v>
      </c>
      <c r="BU132" s="18">
        <v>0</v>
      </c>
      <c r="BV132" s="275">
        <f t="shared" si="543"/>
        <v>0</v>
      </c>
      <c r="BW132" s="136" t="str">
        <f t="shared" si="508"/>
        <v>-</v>
      </c>
      <c r="BX132" s="275">
        <f t="shared" ref="BX132" si="558">AM132-D132</f>
        <v>0</v>
      </c>
      <c r="BY132" s="136" t="str">
        <f t="shared" ref="BY132" si="559">IF(D132&gt;0,AM132/D132,"-")</f>
        <v>-</v>
      </c>
      <c r="BZ132" s="18">
        <v>0</v>
      </c>
      <c r="CA132" s="244" t="s">
        <v>443</v>
      </c>
    </row>
    <row r="133" spans="1:79" s="7" customFormat="1" ht="78.75">
      <c r="A133" s="232">
        <f t="shared" si="498"/>
        <v>80</v>
      </c>
      <c r="B133" s="9" t="s">
        <v>323</v>
      </c>
      <c r="C133" s="9" t="s">
        <v>324</v>
      </c>
      <c r="D133" s="9">
        <f t="shared" si="478"/>
        <v>0</v>
      </c>
      <c r="E133" s="9">
        <f t="shared" si="478"/>
        <v>0</v>
      </c>
      <c r="F133" s="9">
        <f t="shared" si="479"/>
        <v>0</v>
      </c>
      <c r="G133" s="9">
        <f t="shared" si="480"/>
        <v>0</v>
      </c>
      <c r="H133" s="9">
        <f t="shared" si="481"/>
        <v>0</v>
      </c>
      <c r="I133" s="9">
        <f t="shared" si="482"/>
        <v>0</v>
      </c>
      <c r="J133" s="9">
        <f t="shared" si="483"/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f t="shared" si="484"/>
        <v>0</v>
      </c>
      <c r="AN133" s="18">
        <f t="shared" si="485"/>
        <v>0</v>
      </c>
      <c r="AO133" s="18">
        <f t="shared" si="486"/>
        <v>0</v>
      </c>
      <c r="AP133" s="18">
        <f t="shared" si="487"/>
        <v>0</v>
      </c>
      <c r="AQ133" s="18">
        <f t="shared" si="488"/>
        <v>0</v>
      </c>
      <c r="AR133" s="18">
        <f t="shared" si="489"/>
        <v>0</v>
      </c>
      <c r="AS133" s="18">
        <f t="shared" si="490"/>
        <v>0</v>
      </c>
      <c r="AT133" s="18">
        <v>0</v>
      </c>
      <c r="AU133" s="18">
        <v>3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18">
        <v>0</v>
      </c>
      <c r="BF133" s="18">
        <v>0</v>
      </c>
      <c r="BG133" s="18">
        <v>0</v>
      </c>
      <c r="BH133" s="18">
        <v>0</v>
      </c>
      <c r="BI133" s="18">
        <v>-3</v>
      </c>
      <c r="BJ133" s="18">
        <v>0</v>
      </c>
      <c r="BK133" s="18">
        <v>0</v>
      </c>
      <c r="BL133" s="18">
        <v>0</v>
      </c>
      <c r="BM133" s="18">
        <v>0</v>
      </c>
      <c r="BN133" s="18">
        <v>0</v>
      </c>
      <c r="BO133" s="18">
        <v>0</v>
      </c>
      <c r="BP133" s="18">
        <v>0</v>
      </c>
      <c r="BQ133" s="18">
        <v>0</v>
      </c>
      <c r="BR133" s="18">
        <v>0</v>
      </c>
      <c r="BS133" s="18">
        <v>0</v>
      </c>
      <c r="BT133" s="18">
        <v>0</v>
      </c>
      <c r="BU133" s="18">
        <v>0</v>
      </c>
      <c r="BV133" s="275">
        <f t="shared" si="543"/>
        <v>0</v>
      </c>
      <c r="BW133" s="136" t="str">
        <f t="shared" si="508"/>
        <v>-</v>
      </c>
      <c r="BX133" s="275">
        <f t="shared" si="492"/>
        <v>0</v>
      </c>
      <c r="BY133" s="136" t="str">
        <f t="shared" si="493"/>
        <v>-</v>
      </c>
      <c r="BZ133" s="18" t="s">
        <v>1130</v>
      </c>
      <c r="CA133" s="244" t="s">
        <v>443</v>
      </c>
    </row>
    <row r="134" spans="1:79" s="7" customFormat="1" ht="31.5">
      <c r="A134" s="232">
        <f t="shared" si="498"/>
        <v>81</v>
      </c>
      <c r="B134" s="9" t="s">
        <v>325</v>
      </c>
      <c r="C134" s="9" t="s">
        <v>326</v>
      </c>
      <c r="D134" s="9">
        <f t="shared" si="478"/>
        <v>0</v>
      </c>
      <c r="E134" s="9">
        <f t="shared" si="478"/>
        <v>0</v>
      </c>
      <c r="F134" s="9">
        <f t="shared" si="479"/>
        <v>0</v>
      </c>
      <c r="G134" s="9">
        <f t="shared" si="480"/>
        <v>0</v>
      </c>
      <c r="H134" s="9">
        <f t="shared" si="481"/>
        <v>0</v>
      </c>
      <c r="I134" s="9">
        <f t="shared" si="482"/>
        <v>0</v>
      </c>
      <c r="J134" s="9">
        <f t="shared" si="483"/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f t="shared" si="484"/>
        <v>0</v>
      </c>
      <c r="AN134" s="18">
        <f t="shared" si="485"/>
        <v>0</v>
      </c>
      <c r="AO134" s="18">
        <f t="shared" si="486"/>
        <v>0</v>
      </c>
      <c r="AP134" s="18">
        <f t="shared" si="487"/>
        <v>0</v>
      </c>
      <c r="AQ134" s="18">
        <f t="shared" si="488"/>
        <v>0</v>
      </c>
      <c r="AR134" s="18">
        <f t="shared" si="489"/>
        <v>0</v>
      </c>
      <c r="AS134" s="18">
        <f t="shared" si="490"/>
        <v>0</v>
      </c>
      <c r="AT134" s="18">
        <v>0</v>
      </c>
      <c r="AU134" s="18">
        <v>0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18">
        <v>0</v>
      </c>
      <c r="BF134" s="18">
        <v>0</v>
      </c>
      <c r="BG134" s="18">
        <v>0</v>
      </c>
      <c r="BH134" s="18">
        <v>0</v>
      </c>
      <c r="BI134" s="18">
        <v>0</v>
      </c>
      <c r="BJ134" s="18">
        <v>0</v>
      </c>
      <c r="BK134" s="18">
        <v>0</v>
      </c>
      <c r="BL134" s="18">
        <v>0</v>
      </c>
      <c r="BM134" s="18">
        <v>0</v>
      </c>
      <c r="BN134" s="18">
        <v>0</v>
      </c>
      <c r="BO134" s="18">
        <v>0</v>
      </c>
      <c r="BP134" s="18">
        <v>0</v>
      </c>
      <c r="BQ134" s="18">
        <v>0</v>
      </c>
      <c r="BR134" s="18">
        <v>0</v>
      </c>
      <c r="BS134" s="18">
        <v>0</v>
      </c>
      <c r="BT134" s="18">
        <v>0</v>
      </c>
      <c r="BU134" s="18">
        <v>0</v>
      </c>
      <c r="BV134" s="275">
        <f t="shared" si="543"/>
        <v>0</v>
      </c>
      <c r="BW134" s="136" t="str">
        <f t="shared" si="508"/>
        <v>-</v>
      </c>
      <c r="BX134" s="275">
        <f t="shared" si="492"/>
        <v>0</v>
      </c>
      <c r="BY134" s="136" t="str">
        <f t="shared" si="493"/>
        <v>-</v>
      </c>
      <c r="BZ134" s="18">
        <v>0</v>
      </c>
      <c r="CA134" s="244" t="s">
        <v>443</v>
      </c>
    </row>
    <row r="135" spans="1:79" s="7" customFormat="1">
      <c r="A135" s="218" t="s">
        <v>57</v>
      </c>
      <c r="B135" s="20" t="s">
        <v>58</v>
      </c>
      <c r="C135" s="20"/>
      <c r="D135" s="97">
        <f t="shared" ref="D135:AI135" si="560">SUM(D136:D205)</f>
        <v>0</v>
      </c>
      <c r="E135" s="97">
        <f t="shared" si="560"/>
        <v>0</v>
      </c>
      <c r="F135" s="97">
        <f t="shared" si="560"/>
        <v>0</v>
      </c>
      <c r="G135" s="97">
        <f t="shared" si="560"/>
        <v>0</v>
      </c>
      <c r="H135" s="97">
        <f t="shared" si="560"/>
        <v>0</v>
      </c>
      <c r="I135" s="97">
        <f t="shared" si="560"/>
        <v>0</v>
      </c>
      <c r="J135" s="97">
        <f t="shared" si="560"/>
        <v>0</v>
      </c>
      <c r="K135" s="97">
        <f t="shared" si="560"/>
        <v>0</v>
      </c>
      <c r="L135" s="97">
        <f t="shared" si="560"/>
        <v>0</v>
      </c>
      <c r="M135" s="97">
        <f t="shared" si="560"/>
        <v>0</v>
      </c>
      <c r="N135" s="97">
        <f t="shared" si="560"/>
        <v>0</v>
      </c>
      <c r="O135" s="97">
        <f t="shared" si="560"/>
        <v>0</v>
      </c>
      <c r="P135" s="97">
        <f t="shared" si="560"/>
        <v>0</v>
      </c>
      <c r="Q135" s="97">
        <f t="shared" si="560"/>
        <v>0</v>
      </c>
      <c r="R135" s="97">
        <f t="shared" si="560"/>
        <v>0</v>
      </c>
      <c r="S135" s="97">
        <f t="shared" si="560"/>
        <v>0</v>
      </c>
      <c r="T135" s="97">
        <f t="shared" si="560"/>
        <v>0</v>
      </c>
      <c r="U135" s="97">
        <f t="shared" si="560"/>
        <v>0</v>
      </c>
      <c r="V135" s="97">
        <f t="shared" si="560"/>
        <v>0</v>
      </c>
      <c r="W135" s="97">
        <f t="shared" si="560"/>
        <v>0</v>
      </c>
      <c r="X135" s="97">
        <f t="shared" si="560"/>
        <v>0</v>
      </c>
      <c r="Y135" s="97">
        <f t="shared" si="560"/>
        <v>0</v>
      </c>
      <c r="Z135" s="97">
        <f t="shared" si="560"/>
        <v>0</v>
      </c>
      <c r="AA135" s="97">
        <f t="shared" si="560"/>
        <v>0</v>
      </c>
      <c r="AB135" s="97">
        <f t="shared" si="560"/>
        <v>0</v>
      </c>
      <c r="AC135" s="97">
        <f t="shared" si="560"/>
        <v>0</v>
      </c>
      <c r="AD135" s="97">
        <f t="shared" si="560"/>
        <v>0</v>
      </c>
      <c r="AE135" s="97">
        <f t="shared" si="560"/>
        <v>0</v>
      </c>
      <c r="AF135" s="97">
        <f t="shared" si="560"/>
        <v>0</v>
      </c>
      <c r="AG135" s="97">
        <f t="shared" si="560"/>
        <v>0</v>
      </c>
      <c r="AH135" s="97">
        <f t="shared" si="560"/>
        <v>0</v>
      </c>
      <c r="AI135" s="97">
        <f t="shared" si="560"/>
        <v>0</v>
      </c>
      <c r="AJ135" s="97">
        <f t="shared" ref="AJ135:BO135" si="561">SUM(AJ136:AJ205)</f>
        <v>0</v>
      </c>
      <c r="AK135" s="97">
        <f t="shared" si="561"/>
        <v>0</v>
      </c>
      <c r="AL135" s="97">
        <f t="shared" si="561"/>
        <v>0</v>
      </c>
      <c r="AM135" s="97">
        <f t="shared" si="561"/>
        <v>0</v>
      </c>
      <c r="AN135" s="97">
        <f t="shared" si="561"/>
        <v>15.48571424</v>
      </c>
      <c r="AO135" s="97">
        <f t="shared" si="561"/>
        <v>0.38499999999999995</v>
      </c>
      <c r="AP135" s="97">
        <f t="shared" si="561"/>
        <v>0</v>
      </c>
      <c r="AQ135" s="97">
        <f t="shared" si="561"/>
        <v>7.7490000000000023</v>
      </c>
      <c r="AR135" s="97">
        <f t="shared" si="561"/>
        <v>0</v>
      </c>
      <c r="AS135" s="97">
        <f t="shared" si="561"/>
        <v>0</v>
      </c>
      <c r="AT135" s="97">
        <f t="shared" si="561"/>
        <v>0</v>
      </c>
      <c r="AU135" s="97">
        <f t="shared" si="561"/>
        <v>2.5821702199999996</v>
      </c>
      <c r="AV135" s="97">
        <f t="shared" si="561"/>
        <v>0</v>
      </c>
      <c r="AW135" s="97">
        <f t="shared" si="561"/>
        <v>0</v>
      </c>
      <c r="AX135" s="97">
        <f t="shared" si="561"/>
        <v>1.0860000000000001</v>
      </c>
      <c r="AY135" s="97">
        <f t="shared" si="561"/>
        <v>0</v>
      </c>
      <c r="AZ135" s="97">
        <f t="shared" si="561"/>
        <v>0</v>
      </c>
      <c r="BA135" s="97">
        <f t="shared" si="561"/>
        <v>0</v>
      </c>
      <c r="BB135" s="97">
        <f t="shared" si="561"/>
        <v>8.7290563799999994</v>
      </c>
      <c r="BC135" s="97">
        <f t="shared" si="561"/>
        <v>0.2</v>
      </c>
      <c r="BD135" s="97">
        <f t="shared" si="561"/>
        <v>0</v>
      </c>
      <c r="BE135" s="97">
        <f t="shared" si="561"/>
        <v>3.0869999999999997</v>
      </c>
      <c r="BF135" s="97">
        <f t="shared" si="561"/>
        <v>0</v>
      </c>
      <c r="BG135" s="97">
        <f t="shared" si="561"/>
        <v>0</v>
      </c>
      <c r="BH135" s="97">
        <f t="shared" si="561"/>
        <v>0</v>
      </c>
      <c r="BI135" s="97">
        <f t="shared" si="561"/>
        <v>4.1744876399999988</v>
      </c>
      <c r="BJ135" s="97">
        <f t="shared" si="561"/>
        <v>0.185</v>
      </c>
      <c r="BK135" s="97">
        <f t="shared" si="561"/>
        <v>0</v>
      </c>
      <c r="BL135" s="97">
        <f t="shared" si="561"/>
        <v>3.5760000000000001</v>
      </c>
      <c r="BM135" s="97">
        <f t="shared" si="561"/>
        <v>0</v>
      </c>
      <c r="BN135" s="97">
        <f t="shared" si="561"/>
        <v>0</v>
      </c>
      <c r="BO135" s="97">
        <f t="shared" si="561"/>
        <v>0</v>
      </c>
      <c r="BP135" s="97">
        <f t="shared" ref="BP135:BV135" si="562">SUM(BP136:BP205)</f>
        <v>0</v>
      </c>
      <c r="BQ135" s="97">
        <f t="shared" si="562"/>
        <v>0</v>
      </c>
      <c r="BR135" s="97">
        <f t="shared" si="562"/>
        <v>0</v>
      </c>
      <c r="BS135" s="97">
        <f t="shared" si="562"/>
        <v>0</v>
      </c>
      <c r="BT135" s="97">
        <f t="shared" si="562"/>
        <v>0</v>
      </c>
      <c r="BU135" s="97">
        <f t="shared" si="562"/>
        <v>0</v>
      </c>
      <c r="BV135" s="97">
        <f t="shared" si="562"/>
        <v>15.48571424</v>
      </c>
      <c r="BW135" s="136" t="str">
        <f t="shared" si="508"/>
        <v>-</v>
      </c>
      <c r="BX135" s="97">
        <f>SUM(BX136:BX205)</f>
        <v>0</v>
      </c>
      <c r="BY135" s="97"/>
      <c r="BZ135" s="97"/>
      <c r="CA135" s="110"/>
    </row>
    <row r="136" spans="1:79" s="7" customFormat="1" ht="94.5">
      <c r="A136" s="232">
        <f>A134+1</f>
        <v>82</v>
      </c>
      <c r="B136" s="9" t="s">
        <v>327</v>
      </c>
      <c r="C136" s="9" t="s">
        <v>328</v>
      </c>
      <c r="D136" s="9">
        <f t="shared" ref="D136" si="563">K136+R136+Y136+AF136</f>
        <v>0</v>
      </c>
      <c r="E136" s="9">
        <f t="shared" ref="E136" si="564">L136+S136+Z136+AG136</f>
        <v>0</v>
      </c>
      <c r="F136" s="9">
        <f t="shared" ref="F136" si="565">M136+T136+AA136+AH136</f>
        <v>0</v>
      </c>
      <c r="G136" s="9">
        <f t="shared" ref="G136" si="566">N136+U136+AB136+AI136</f>
        <v>0</v>
      </c>
      <c r="H136" s="9">
        <f t="shared" ref="H136" si="567">O136+V136+AC136+AJ136</f>
        <v>0</v>
      </c>
      <c r="I136" s="9">
        <f t="shared" ref="I136" si="568">P136+W136+AD136+AK136</f>
        <v>0</v>
      </c>
      <c r="J136" s="9">
        <f t="shared" ref="J136" si="569">Q136+X136+AE136+AL136</f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f t="shared" ref="AM136" si="570">AT136+BA136+BH136+BO136</f>
        <v>0</v>
      </c>
      <c r="AN136" s="18">
        <f t="shared" ref="AN136" si="571">AU136+BB136+BI136+BP136</f>
        <v>0.25214260999999999</v>
      </c>
      <c r="AO136" s="18">
        <f t="shared" ref="AO136" si="572">AV136+BC136+BJ136+BQ136</f>
        <v>0</v>
      </c>
      <c r="AP136" s="18">
        <f t="shared" ref="AP136" si="573">AW136+BD136+BK136+BR136</f>
        <v>0</v>
      </c>
      <c r="AQ136" s="18">
        <f t="shared" ref="AQ136" si="574">AX136+BE136+BL136+BS136</f>
        <v>0</v>
      </c>
      <c r="AR136" s="18">
        <f t="shared" ref="AR136" si="575">AY136+BF136+BM136+BT136</f>
        <v>0</v>
      </c>
      <c r="AS136" s="18">
        <f t="shared" ref="AS136" si="576">AZ136+BG136+BN136+BU136</f>
        <v>0</v>
      </c>
      <c r="AT136" s="18">
        <v>0</v>
      </c>
      <c r="AU136" s="18">
        <v>0</v>
      </c>
      <c r="AV136" s="18">
        <v>0</v>
      </c>
      <c r="AW136" s="18">
        <v>0</v>
      </c>
      <c r="AX136" s="18">
        <v>0</v>
      </c>
      <c r="AY136" s="18">
        <v>0</v>
      </c>
      <c r="AZ136" s="18">
        <v>0</v>
      </c>
      <c r="BA136" s="18">
        <v>0</v>
      </c>
      <c r="BB136" s="18">
        <v>0.25214260999999999</v>
      </c>
      <c r="BC136" s="18">
        <v>0</v>
      </c>
      <c r="BD136" s="18">
        <v>0</v>
      </c>
      <c r="BE136" s="18">
        <v>0</v>
      </c>
      <c r="BF136" s="18">
        <v>0</v>
      </c>
      <c r="BG136" s="18">
        <v>0</v>
      </c>
      <c r="BH136" s="18">
        <v>0</v>
      </c>
      <c r="BI136" s="18">
        <v>0</v>
      </c>
      <c r="BJ136" s="18">
        <v>0</v>
      </c>
      <c r="BK136" s="18">
        <v>0</v>
      </c>
      <c r="BL136" s="18">
        <v>0</v>
      </c>
      <c r="BM136" s="18">
        <v>0</v>
      </c>
      <c r="BN136" s="18">
        <v>0</v>
      </c>
      <c r="BO136" s="18">
        <v>0</v>
      </c>
      <c r="BP136" s="18">
        <v>0</v>
      </c>
      <c r="BQ136" s="18">
        <v>0</v>
      </c>
      <c r="BR136" s="18">
        <v>0</v>
      </c>
      <c r="BS136" s="18">
        <v>0</v>
      </c>
      <c r="BT136" s="18">
        <v>0</v>
      </c>
      <c r="BU136" s="18">
        <v>0</v>
      </c>
      <c r="BV136" s="275">
        <f t="shared" ref="BV136:BV199" si="577">AN136-L136-S136-Z136</f>
        <v>0.25214260999999999</v>
      </c>
      <c r="BW136" s="136" t="str">
        <f t="shared" si="508"/>
        <v>-</v>
      </c>
      <c r="BX136" s="275">
        <f t="shared" ref="BX136" si="578">AM136-D136</f>
        <v>0</v>
      </c>
      <c r="BY136" s="136" t="str">
        <f t="shared" ref="BY136" si="579">IF(D136&gt;0,AM136/D136,"-")</f>
        <v>-</v>
      </c>
      <c r="BZ136" s="18" t="s">
        <v>1107</v>
      </c>
      <c r="CA136" s="244" t="s">
        <v>443</v>
      </c>
    </row>
    <row r="137" spans="1:79" s="7" customFormat="1" ht="78.75">
      <c r="A137" s="232">
        <f>A136+1</f>
        <v>83</v>
      </c>
      <c r="B137" s="9" t="s">
        <v>329</v>
      </c>
      <c r="C137" s="9" t="s">
        <v>330</v>
      </c>
      <c r="D137" s="9">
        <f t="shared" ref="D137:E205" si="580">K137+R137+Y137+AF137</f>
        <v>0</v>
      </c>
      <c r="E137" s="9">
        <f t="shared" si="580"/>
        <v>0</v>
      </c>
      <c r="F137" s="9">
        <f t="shared" ref="F137:F205" si="581">M137+T137+AA137+AH137</f>
        <v>0</v>
      </c>
      <c r="G137" s="9">
        <f t="shared" ref="G137:G205" si="582">N137+U137+AB137+AI137</f>
        <v>0</v>
      </c>
      <c r="H137" s="9">
        <f t="shared" ref="H137:H205" si="583">O137+V137+AC137+AJ137</f>
        <v>0</v>
      </c>
      <c r="I137" s="9">
        <f t="shared" ref="I137:I205" si="584">P137+W137+AD137+AK137</f>
        <v>0</v>
      </c>
      <c r="J137" s="9">
        <f t="shared" ref="J137:J205" si="585">Q137+X137+AE137+AL137</f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>
        <f t="shared" ref="AM137:AM205" si="586">AT137+BA137+BH137+BO137</f>
        <v>0</v>
      </c>
      <c r="AN137" s="18">
        <f t="shared" ref="AN137:AN205" si="587">AU137+BB137+BI137+BP137</f>
        <v>0</v>
      </c>
      <c r="AO137" s="18">
        <f t="shared" ref="AO137:AO205" si="588">AV137+BC137+BJ137+BQ137</f>
        <v>0</v>
      </c>
      <c r="AP137" s="18">
        <f t="shared" ref="AP137:AP205" si="589">AW137+BD137+BK137+BR137</f>
        <v>0</v>
      </c>
      <c r="AQ137" s="18">
        <f t="shared" ref="AQ137:AQ205" si="590">AX137+BE137+BL137+BS137</f>
        <v>0</v>
      </c>
      <c r="AR137" s="18">
        <f t="shared" ref="AR137:AR205" si="591">AY137+BF137+BM137+BT137</f>
        <v>0</v>
      </c>
      <c r="AS137" s="18">
        <f t="shared" ref="AS137:AS205" si="592">AZ137+BG137+BN137+BU137</f>
        <v>0</v>
      </c>
      <c r="AT137" s="18">
        <v>0</v>
      </c>
      <c r="AU137" s="18">
        <v>0</v>
      </c>
      <c r="AV137" s="18">
        <v>0</v>
      </c>
      <c r="AW137" s="18">
        <v>0</v>
      </c>
      <c r="AX137" s="18">
        <v>0</v>
      </c>
      <c r="AY137" s="18">
        <v>0</v>
      </c>
      <c r="AZ137" s="18">
        <v>0</v>
      </c>
      <c r="BA137" s="18">
        <v>0</v>
      </c>
      <c r="BB137" s="18">
        <v>0</v>
      </c>
      <c r="BC137" s="18">
        <v>0</v>
      </c>
      <c r="BD137" s="18">
        <v>0</v>
      </c>
      <c r="BE137" s="18">
        <v>0</v>
      </c>
      <c r="BF137" s="18">
        <v>0</v>
      </c>
      <c r="BG137" s="18">
        <v>0</v>
      </c>
      <c r="BH137" s="18">
        <v>0</v>
      </c>
      <c r="BI137" s="18">
        <v>0</v>
      </c>
      <c r="BJ137" s="18">
        <v>0</v>
      </c>
      <c r="BK137" s="18">
        <v>0</v>
      </c>
      <c r="BL137" s="18">
        <v>0</v>
      </c>
      <c r="BM137" s="18">
        <v>0</v>
      </c>
      <c r="BN137" s="18">
        <v>0</v>
      </c>
      <c r="BO137" s="18">
        <v>0</v>
      </c>
      <c r="BP137" s="18">
        <v>0</v>
      </c>
      <c r="BQ137" s="18">
        <v>0</v>
      </c>
      <c r="BR137" s="18">
        <v>0</v>
      </c>
      <c r="BS137" s="18">
        <v>0</v>
      </c>
      <c r="BT137" s="18">
        <v>0</v>
      </c>
      <c r="BU137" s="18">
        <v>0</v>
      </c>
      <c r="BV137" s="275">
        <f t="shared" si="577"/>
        <v>0</v>
      </c>
      <c r="BW137" s="136" t="str">
        <f t="shared" si="508"/>
        <v>-</v>
      </c>
      <c r="BX137" s="275">
        <f t="shared" ref="BX137:BX205" si="593">AM137-D137</f>
        <v>0</v>
      </c>
      <c r="BY137" s="136" t="str">
        <f t="shared" ref="BY137:BY205" si="594">IF(D137&gt;0,AM137/D137,"-")</f>
        <v>-</v>
      </c>
      <c r="BZ137" s="18">
        <v>0</v>
      </c>
      <c r="CA137" s="244" t="s">
        <v>443</v>
      </c>
    </row>
    <row r="138" spans="1:79" s="3" customFormat="1" ht="63">
      <c r="A138" s="425">
        <f>A137+1</f>
        <v>84</v>
      </c>
      <c r="B138" s="286" t="s">
        <v>331</v>
      </c>
      <c r="C138" s="286" t="s">
        <v>332</v>
      </c>
      <c r="D138" s="286">
        <f t="shared" ref="D138:J139" si="595">K138+R138+Y138+AF138</f>
        <v>0</v>
      </c>
      <c r="E138" s="286">
        <f t="shared" si="595"/>
        <v>0</v>
      </c>
      <c r="F138" s="286">
        <f t="shared" si="595"/>
        <v>0</v>
      </c>
      <c r="G138" s="286">
        <f t="shared" si="595"/>
        <v>0</v>
      </c>
      <c r="H138" s="286">
        <f t="shared" si="595"/>
        <v>0</v>
      </c>
      <c r="I138" s="286">
        <f t="shared" si="595"/>
        <v>0</v>
      </c>
      <c r="J138" s="286">
        <f t="shared" si="595"/>
        <v>0</v>
      </c>
      <c r="K138" s="244">
        <v>0</v>
      </c>
      <c r="L138" s="244">
        <v>0</v>
      </c>
      <c r="M138" s="244">
        <v>0</v>
      </c>
      <c r="N138" s="244">
        <v>0</v>
      </c>
      <c r="O138" s="244">
        <v>0</v>
      </c>
      <c r="P138" s="244">
        <v>0</v>
      </c>
      <c r="Q138" s="244">
        <v>0</v>
      </c>
      <c r="R138" s="244">
        <v>0</v>
      </c>
      <c r="S138" s="244">
        <v>0</v>
      </c>
      <c r="T138" s="244">
        <v>0</v>
      </c>
      <c r="U138" s="244">
        <v>0</v>
      </c>
      <c r="V138" s="244">
        <v>0</v>
      </c>
      <c r="W138" s="244">
        <v>0</v>
      </c>
      <c r="X138" s="244">
        <v>0</v>
      </c>
      <c r="Y138" s="244">
        <v>0</v>
      </c>
      <c r="Z138" s="244">
        <v>0</v>
      </c>
      <c r="AA138" s="244">
        <v>0</v>
      </c>
      <c r="AB138" s="244">
        <v>0</v>
      </c>
      <c r="AC138" s="244">
        <v>0</v>
      </c>
      <c r="AD138" s="244">
        <v>0</v>
      </c>
      <c r="AE138" s="244">
        <v>0</v>
      </c>
      <c r="AF138" s="244">
        <v>0</v>
      </c>
      <c r="AG138" s="244">
        <v>0</v>
      </c>
      <c r="AH138" s="244">
        <v>0</v>
      </c>
      <c r="AI138" s="244">
        <v>0</v>
      </c>
      <c r="AJ138" s="244">
        <v>0</v>
      </c>
      <c r="AK138" s="244">
        <v>0</v>
      </c>
      <c r="AL138" s="244">
        <v>0</v>
      </c>
      <c r="AM138" s="244">
        <f t="shared" ref="AM138:AS139" si="596">AT138+BA138+BH138+BO138</f>
        <v>0</v>
      </c>
      <c r="AN138" s="244">
        <f t="shared" si="596"/>
        <v>0</v>
      </c>
      <c r="AO138" s="244">
        <f t="shared" si="596"/>
        <v>0</v>
      </c>
      <c r="AP138" s="244">
        <f t="shared" si="596"/>
        <v>0</v>
      </c>
      <c r="AQ138" s="244">
        <f t="shared" si="596"/>
        <v>0</v>
      </c>
      <c r="AR138" s="244">
        <f t="shared" si="596"/>
        <v>0</v>
      </c>
      <c r="AS138" s="244">
        <f t="shared" si="596"/>
        <v>0</v>
      </c>
      <c r="AT138" s="291">
        <v>0</v>
      </c>
      <c r="AU138" s="291">
        <v>0</v>
      </c>
      <c r="AV138" s="291">
        <v>0</v>
      </c>
      <c r="AW138" s="291">
        <v>0</v>
      </c>
      <c r="AX138" s="291">
        <v>0</v>
      </c>
      <c r="AY138" s="291">
        <v>0</v>
      </c>
      <c r="AZ138" s="291">
        <v>0</v>
      </c>
      <c r="BA138" s="291">
        <v>0</v>
      </c>
      <c r="BB138" s="291">
        <v>0</v>
      </c>
      <c r="BC138" s="291">
        <v>0</v>
      </c>
      <c r="BD138" s="291">
        <v>0</v>
      </c>
      <c r="BE138" s="291">
        <v>0</v>
      </c>
      <c r="BF138" s="291">
        <v>0</v>
      </c>
      <c r="BG138" s="291">
        <v>0</v>
      </c>
      <c r="BH138" s="291">
        <v>0</v>
      </c>
      <c r="BI138" s="291">
        <v>0</v>
      </c>
      <c r="BJ138" s="291">
        <v>0</v>
      </c>
      <c r="BK138" s="291">
        <v>0</v>
      </c>
      <c r="BL138" s="291">
        <v>0</v>
      </c>
      <c r="BM138" s="291">
        <v>0</v>
      </c>
      <c r="BN138" s="291">
        <v>0</v>
      </c>
      <c r="BO138" s="291">
        <v>0</v>
      </c>
      <c r="BP138" s="291">
        <v>0</v>
      </c>
      <c r="BQ138" s="291">
        <v>0</v>
      </c>
      <c r="BR138" s="291">
        <v>0</v>
      </c>
      <c r="BS138" s="291">
        <v>0</v>
      </c>
      <c r="BT138" s="291">
        <v>0</v>
      </c>
      <c r="BU138" s="291">
        <v>0</v>
      </c>
      <c r="BV138" s="361">
        <f t="shared" si="577"/>
        <v>0</v>
      </c>
      <c r="BW138" s="136" t="str">
        <f t="shared" si="508"/>
        <v>-</v>
      </c>
      <c r="BX138" s="361">
        <f>AM138-D138</f>
        <v>0</v>
      </c>
      <c r="BY138" s="136" t="str">
        <f>IF(D138&gt;0,AM138/D138,"-")</f>
        <v>-</v>
      </c>
      <c r="BZ138" s="244">
        <v>0</v>
      </c>
      <c r="CA138" s="244" t="s">
        <v>443</v>
      </c>
    </row>
    <row r="139" spans="1:79" s="3" customFormat="1" ht="63">
      <c r="A139" s="425">
        <f>A138+1</f>
        <v>85</v>
      </c>
      <c r="B139" s="286" t="s">
        <v>333</v>
      </c>
      <c r="C139" s="286" t="s">
        <v>334</v>
      </c>
      <c r="D139" s="286">
        <f t="shared" si="595"/>
        <v>0</v>
      </c>
      <c r="E139" s="286">
        <f t="shared" si="595"/>
        <v>0</v>
      </c>
      <c r="F139" s="286">
        <f t="shared" si="595"/>
        <v>0</v>
      </c>
      <c r="G139" s="286">
        <f t="shared" si="595"/>
        <v>0</v>
      </c>
      <c r="H139" s="286">
        <f t="shared" si="595"/>
        <v>0</v>
      </c>
      <c r="I139" s="286">
        <f t="shared" si="595"/>
        <v>0</v>
      </c>
      <c r="J139" s="286">
        <f t="shared" si="595"/>
        <v>0</v>
      </c>
      <c r="K139" s="244">
        <v>0</v>
      </c>
      <c r="L139" s="244">
        <v>0</v>
      </c>
      <c r="M139" s="244">
        <v>0</v>
      </c>
      <c r="N139" s="244">
        <v>0</v>
      </c>
      <c r="O139" s="244">
        <v>0</v>
      </c>
      <c r="P139" s="244">
        <v>0</v>
      </c>
      <c r="Q139" s="244">
        <v>0</v>
      </c>
      <c r="R139" s="244">
        <v>0</v>
      </c>
      <c r="S139" s="244">
        <v>0</v>
      </c>
      <c r="T139" s="244">
        <v>0</v>
      </c>
      <c r="U139" s="244">
        <v>0</v>
      </c>
      <c r="V139" s="244">
        <v>0</v>
      </c>
      <c r="W139" s="244">
        <v>0</v>
      </c>
      <c r="X139" s="244">
        <v>0</v>
      </c>
      <c r="Y139" s="244">
        <v>0</v>
      </c>
      <c r="Z139" s="244">
        <v>0</v>
      </c>
      <c r="AA139" s="244">
        <v>0</v>
      </c>
      <c r="AB139" s="244">
        <v>0</v>
      </c>
      <c r="AC139" s="244">
        <v>0</v>
      </c>
      <c r="AD139" s="244">
        <v>0</v>
      </c>
      <c r="AE139" s="244">
        <v>0</v>
      </c>
      <c r="AF139" s="244">
        <v>0</v>
      </c>
      <c r="AG139" s="244">
        <v>0</v>
      </c>
      <c r="AH139" s="244">
        <v>0</v>
      </c>
      <c r="AI139" s="244">
        <v>0</v>
      </c>
      <c r="AJ139" s="244">
        <v>0</v>
      </c>
      <c r="AK139" s="244">
        <v>0</v>
      </c>
      <c r="AL139" s="244">
        <v>0</v>
      </c>
      <c r="AM139" s="244">
        <f t="shared" si="596"/>
        <v>0</v>
      </c>
      <c r="AN139" s="244">
        <f t="shared" si="596"/>
        <v>0</v>
      </c>
      <c r="AO139" s="244">
        <f t="shared" si="596"/>
        <v>0</v>
      </c>
      <c r="AP139" s="244">
        <f t="shared" si="596"/>
        <v>0</v>
      </c>
      <c r="AQ139" s="244">
        <f t="shared" si="596"/>
        <v>0</v>
      </c>
      <c r="AR139" s="244">
        <f t="shared" si="596"/>
        <v>0</v>
      </c>
      <c r="AS139" s="244">
        <f t="shared" si="596"/>
        <v>0</v>
      </c>
      <c r="AT139" s="291">
        <v>0</v>
      </c>
      <c r="AU139" s="291">
        <v>0</v>
      </c>
      <c r="AV139" s="291">
        <v>0</v>
      </c>
      <c r="AW139" s="291">
        <v>0</v>
      </c>
      <c r="AX139" s="291">
        <v>0</v>
      </c>
      <c r="AY139" s="291">
        <v>0</v>
      </c>
      <c r="AZ139" s="291">
        <v>0</v>
      </c>
      <c r="BA139" s="291">
        <v>0</v>
      </c>
      <c r="BB139" s="291">
        <v>0</v>
      </c>
      <c r="BC139" s="291">
        <v>0</v>
      </c>
      <c r="BD139" s="291">
        <v>0</v>
      </c>
      <c r="BE139" s="291">
        <v>0</v>
      </c>
      <c r="BF139" s="291">
        <v>0</v>
      </c>
      <c r="BG139" s="291">
        <v>0</v>
      </c>
      <c r="BH139" s="291">
        <v>0</v>
      </c>
      <c r="BI139" s="291">
        <v>0</v>
      </c>
      <c r="BJ139" s="291">
        <v>0</v>
      </c>
      <c r="BK139" s="291">
        <v>0</v>
      </c>
      <c r="BL139" s="291">
        <v>0</v>
      </c>
      <c r="BM139" s="291">
        <v>0</v>
      </c>
      <c r="BN139" s="291">
        <v>0</v>
      </c>
      <c r="BO139" s="291">
        <v>0</v>
      </c>
      <c r="BP139" s="291">
        <v>0</v>
      </c>
      <c r="BQ139" s="291">
        <v>0</v>
      </c>
      <c r="BR139" s="291">
        <v>0</v>
      </c>
      <c r="BS139" s="291">
        <v>0</v>
      </c>
      <c r="BT139" s="291">
        <v>0</v>
      </c>
      <c r="BU139" s="291">
        <v>0</v>
      </c>
      <c r="BV139" s="361">
        <f t="shared" si="577"/>
        <v>0</v>
      </c>
      <c r="BW139" s="136" t="str">
        <f t="shared" si="508"/>
        <v>-</v>
      </c>
      <c r="BX139" s="361">
        <f>AM139-D139</f>
        <v>0</v>
      </c>
      <c r="BY139" s="136" t="str">
        <f>IF(D139&gt;0,AM139/D139,"-")</f>
        <v>-</v>
      </c>
      <c r="BZ139" s="244">
        <v>0</v>
      </c>
      <c r="CA139" s="244" t="s">
        <v>443</v>
      </c>
    </row>
    <row r="140" spans="1:79" s="7" customFormat="1" ht="94.5">
      <c r="A140" s="232">
        <f>A139+1</f>
        <v>86</v>
      </c>
      <c r="B140" s="9" t="s">
        <v>335</v>
      </c>
      <c r="C140" s="9" t="s">
        <v>336</v>
      </c>
      <c r="D140" s="9">
        <f t="shared" si="580"/>
        <v>0</v>
      </c>
      <c r="E140" s="9">
        <f t="shared" si="580"/>
        <v>0</v>
      </c>
      <c r="F140" s="9">
        <f t="shared" si="581"/>
        <v>0</v>
      </c>
      <c r="G140" s="9">
        <f t="shared" si="582"/>
        <v>0</v>
      </c>
      <c r="H140" s="9">
        <f t="shared" si="583"/>
        <v>0</v>
      </c>
      <c r="I140" s="9">
        <f t="shared" si="584"/>
        <v>0</v>
      </c>
      <c r="J140" s="9">
        <f t="shared" si="585"/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f t="shared" si="586"/>
        <v>0</v>
      </c>
      <c r="AN140" s="18">
        <f t="shared" si="587"/>
        <v>1.6963845799999999</v>
      </c>
      <c r="AO140" s="18">
        <f t="shared" si="588"/>
        <v>0</v>
      </c>
      <c r="AP140" s="18">
        <f t="shared" si="589"/>
        <v>0</v>
      </c>
      <c r="AQ140" s="18">
        <f t="shared" si="590"/>
        <v>0</v>
      </c>
      <c r="AR140" s="18">
        <f t="shared" si="591"/>
        <v>0</v>
      </c>
      <c r="AS140" s="18">
        <f t="shared" si="592"/>
        <v>0</v>
      </c>
      <c r="AT140" s="18">
        <v>0</v>
      </c>
      <c r="AU140" s="18">
        <v>1.6963845799999999</v>
      </c>
      <c r="AV140" s="18">
        <v>0</v>
      </c>
      <c r="AW140" s="18">
        <v>0</v>
      </c>
      <c r="AX140" s="18">
        <v>0</v>
      </c>
      <c r="AY140" s="18">
        <v>0</v>
      </c>
      <c r="AZ140" s="18">
        <v>0</v>
      </c>
      <c r="BA140" s="18">
        <v>0</v>
      </c>
      <c r="BB140" s="18">
        <v>0</v>
      </c>
      <c r="BC140" s="18">
        <v>0</v>
      </c>
      <c r="BD140" s="18">
        <v>0</v>
      </c>
      <c r="BE140" s="18">
        <v>0</v>
      </c>
      <c r="BF140" s="18">
        <v>0</v>
      </c>
      <c r="BG140" s="18">
        <v>0</v>
      </c>
      <c r="BH140" s="18">
        <v>0</v>
      </c>
      <c r="BI140" s="18">
        <v>0</v>
      </c>
      <c r="BJ140" s="18">
        <v>0</v>
      </c>
      <c r="BK140" s="18">
        <v>0</v>
      </c>
      <c r="BL140" s="18">
        <v>0</v>
      </c>
      <c r="BM140" s="18">
        <v>0</v>
      </c>
      <c r="BN140" s="18">
        <v>0</v>
      </c>
      <c r="BO140" s="18">
        <v>0</v>
      </c>
      <c r="BP140" s="18">
        <v>0</v>
      </c>
      <c r="BQ140" s="18">
        <v>0</v>
      </c>
      <c r="BR140" s="18">
        <v>0</v>
      </c>
      <c r="BS140" s="18">
        <v>0</v>
      </c>
      <c r="BT140" s="18">
        <v>0</v>
      </c>
      <c r="BU140" s="18">
        <v>0</v>
      </c>
      <c r="BV140" s="275">
        <f t="shared" si="577"/>
        <v>1.6963845799999999</v>
      </c>
      <c r="BW140" s="136" t="str">
        <f t="shared" si="508"/>
        <v>-</v>
      </c>
      <c r="BX140" s="275">
        <f t="shared" si="593"/>
        <v>0</v>
      </c>
      <c r="BY140" s="136" t="str">
        <f t="shared" si="594"/>
        <v>-</v>
      </c>
      <c r="BZ140" s="18" t="s">
        <v>1108</v>
      </c>
      <c r="CA140" s="244" t="s">
        <v>443</v>
      </c>
    </row>
    <row r="141" spans="1:79" s="7" customFormat="1" ht="94.5">
      <c r="A141" s="232">
        <f t="shared" ref="A141:A205" si="597">A140+1</f>
        <v>87</v>
      </c>
      <c r="B141" s="9" t="s">
        <v>337</v>
      </c>
      <c r="C141" s="9" t="s">
        <v>338</v>
      </c>
      <c r="D141" s="9">
        <f t="shared" si="580"/>
        <v>0</v>
      </c>
      <c r="E141" s="9">
        <f t="shared" si="580"/>
        <v>0</v>
      </c>
      <c r="F141" s="9">
        <f t="shared" si="581"/>
        <v>0</v>
      </c>
      <c r="G141" s="9">
        <f t="shared" si="582"/>
        <v>0</v>
      </c>
      <c r="H141" s="9">
        <f t="shared" si="583"/>
        <v>0</v>
      </c>
      <c r="I141" s="9">
        <f t="shared" si="584"/>
        <v>0</v>
      </c>
      <c r="J141" s="9">
        <f t="shared" si="585"/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f t="shared" si="586"/>
        <v>0</v>
      </c>
      <c r="AN141" s="18">
        <f t="shared" si="587"/>
        <v>4.39388836</v>
      </c>
      <c r="AO141" s="18">
        <f t="shared" si="588"/>
        <v>0</v>
      </c>
      <c r="AP141" s="18">
        <f t="shared" si="589"/>
        <v>0</v>
      </c>
      <c r="AQ141" s="18">
        <f t="shared" si="590"/>
        <v>0</v>
      </c>
      <c r="AR141" s="18">
        <f t="shared" si="591"/>
        <v>0</v>
      </c>
      <c r="AS141" s="18">
        <f t="shared" si="592"/>
        <v>0</v>
      </c>
      <c r="AT141" s="18">
        <v>0</v>
      </c>
      <c r="AU141" s="18">
        <v>0</v>
      </c>
      <c r="AV141" s="18">
        <v>0</v>
      </c>
      <c r="AW141" s="18">
        <v>0</v>
      </c>
      <c r="AX141" s="18">
        <v>0</v>
      </c>
      <c r="AY141" s="18">
        <v>0</v>
      </c>
      <c r="AZ141" s="18">
        <v>0</v>
      </c>
      <c r="BA141" s="18">
        <v>0</v>
      </c>
      <c r="BB141" s="18">
        <v>4.39388836</v>
      </c>
      <c r="BC141" s="18">
        <v>0</v>
      </c>
      <c r="BD141" s="18">
        <v>0</v>
      </c>
      <c r="BE141" s="18">
        <v>0</v>
      </c>
      <c r="BF141" s="18">
        <v>0</v>
      </c>
      <c r="BG141" s="18">
        <v>0</v>
      </c>
      <c r="BH141" s="18">
        <v>0</v>
      </c>
      <c r="BI141" s="18">
        <v>0</v>
      </c>
      <c r="BJ141" s="18">
        <v>0</v>
      </c>
      <c r="BK141" s="18">
        <v>0</v>
      </c>
      <c r="BL141" s="18">
        <v>0</v>
      </c>
      <c r="BM141" s="18">
        <v>0</v>
      </c>
      <c r="BN141" s="18">
        <v>0</v>
      </c>
      <c r="BO141" s="18">
        <v>0</v>
      </c>
      <c r="BP141" s="18">
        <v>0</v>
      </c>
      <c r="BQ141" s="18">
        <v>0</v>
      </c>
      <c r="BR141" s="18">
        <v>0</v>
      </c>
      <c r="BS141" s="18">
        <v>0</v>
      </c>
      <c r="BT141" s="18">
        <v>0</v>
      </c>
      <c r="BU141" s="18">
        <v>0</v>
      </c>
      <c r="BV141" s="275">
        <f t="shared" si="577"/>
        <v>4.39388836</v>
      </c>
      <c r="BW141" s="136" t="str">
        <f t="shared" si="508"/>
        <v>-</v>
      </c>
      <c r="BX141" s="275">
        <f t="shared" si="593"/>
        <v>0</v>
      </c>
      <c r="BY141" s="136" t="str">
        <f t="shared" si="594"/>
        <v>-</v>
      </c>
      <c r="BZ141" s="18" t="s">
        <v>1108</v>
      </c>
      <c r="CA141" s="244" t="s">
        <v>443</v>
      </c>
    </row>
    <row r="142" spans="1:79" s="7" customFormat="1" ht="94.5">
      <c r="A142" s="232">
        <f t="shared" si="597"/>
        <v>88</v>
      </c>
      <c r="B142" s="9" t="s">
        <v>339</v>
      </c>
      <c r="C142" s="9" t="s">
        <v>340</v>
      </c>
      <c r="D142" s="9">
        <f t="shared" si="580"/>
        <v>0</v>
      </c>
      <c r="E142" s="9">
        <f t="shared" si="580"/>
        <v>0</v>
      </c>
      <c r="F142" s="9">
        <f t="shared" si="581"/>
        <v>0</v>
      </c>
      <c r="G142" s="9">
        <f t="shared" si="582"/>
        <v>0</v>
      </c>
      <c r="H142" s="9">
        <f t="shared" si="583"/>
        <v>0</v>
      </c>
      <c r="I142" s="9">
        <f t="shared" si="584"/>
        <v>0</v>
      </c>
      <c r="J142" s="9">
        <f t="shared" si="585"/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f t="shared" si="586"/>
        <v>0</v>
      </c>
      <c r="AN142" s="18">
        <f t="shared" si="587"/>
        <v>0.28240717999999998</v>
      </c>
      <c r="AO142" s="18">
        <f t="shared" si="588"/>
        <v>0</v>
      </c>
      <c r="AP142" s="18">
        <f t="shared" si="589"/>
        <v>0</v>
      </c>
      <c r="AQ142" s="18">
        <f t="shared" si="590"/>
        <v>0.61099999999999999</v>
      </c>
      <c r="AR142" s="18">
        <f t="shared" si="591"/>
        <v>0</v>
      </c>
      <c r="AS142" s="18">
        <f t="shared" si="592"/>
        <v>0</v>
      </c>
      <c r="AT142" s="18">
        <v>0</v>
      </c>
      <c r="AU142" s="18">
        <v>0</v>
      </c>
      <c r="AV142" s="18">
        <v>0</v>
      </c>
      <c r="AW142" s="18">
        <v>0</v>
      </c>
      <c r="AX142" s="18">
        <v>0</v>
      </c>
      <c r="AY142" s="18">
        <v>0</v>
      </c>
      <c r="AZ142" s="18">
        <v>0</v>
      </c>
      <c r="BA142" s="18">
        <v>0</v>
      </c>
      <c r="BB142" s="18">
        <v>0.28240717999999998</v>
      </c>
      <c r="BC142" s="18">
        <v>0</v>
      </c>
      <c r="BD142" s="18">
        <v>0</v>
      </c>
      <c r="BE142" s="18">
        <v>0.61099999999999999</v>
      </c>
      <c r="BF142" s="18">
        <v>0</v>
      </c>
      <c r="BG142" s="18">
        <v>0</v>
      </c>
      <c r="BH142" s="18">
        <v>0</v>
      </c>
      <c r="BI142" s="18">
        <v>0</v>
      </c>
      <c r="BJ142" s="18">
        <v>0</v>
      </c>
      <c r="BK142" s="18">
        <v>0</v>
      </c>
      <c r="BL142" s="18">
        <v>0</v>
      </c>
      <c r="BM142" s="18">
        <v>0</v>
      </c>
      <c r="BN142" s="18">
        <v>0</v>
      </c>
      <c r="BO142" s="18">
        <v>0</v>
      </c>
      <c r="BP142" s="18">
        <v>0</v>
      </c>
      <c r="BQ142" s="18">
        <v>0</v>
      </c>
      <c r="BR142" s="18">
        <v>0</v>
      </c>
      <c r="BS142" s="18">
        <v>0</v>
      </c>
      <c r="BT142" s="18">
        <v>0</v>
      </c>
      <c r="BU142" s="18">
        <v>0</v>
      </c>
      <c r="BV142" s="275">
        <f t="shared" si="577"/>
        <v>0.28240717999999998</v>
      </c>
      <c r="BW142" s="136" t="str">
        <f t="shared" si="508"/>
        <v>-</v>
      </c>
      <c r="BX142" s="275">
        <f t="shared" si="593"/>
        <v>0</v>
      </c>
      <c r="BY142" s="136" t="str">
        <f t="shared" si="594"/>
        <v>-</v>
      </c>
      <c r="BZ142" s="18" t="s">
        <v>1108</v>
      </c>
      <c r="CA142" s="244" t="s">
        <v>443</v>
      </c>
    </row>
    <row r="143" spans="1:79" s="3" customFormat="1" ht="94.5">
      <c r="A143" s="425">
        <f t="shared" ref="A143:A152" si="598">A142+1</f>
        <v>89</v>
      </c>
      <c r="B143" s="286" t="s">
        <v>341</v>
      </c>
      <c r="C143" s="286" t="s">
        <v>342</v>
      </c>
      <c r="D143" s="286">
        <f t="shared" ref="D143:J146" si="599">K143+R143+Y143+AF143</f>
        <v>0</v>
      </c>
      <c r="E143" s="286">
        <f t="shared" si="599"/>
        <v>0</v>
      </c>
      <c r="F143" s="286">
        <f t="shared" si="599"/>
        <v>0</v>
      </c>
      <c r="G143" s="286">
        <f t="shared" si="599"/>
        <v>0</v>
      </c>
      <c r="H143" s="286">
        <f t="shared" si="599"/>
        <v>0</v>
      </c>
      <c r="I143" s="286">
        <f t="shared" si="599"/>
        <v>0</v>
      </c>
      <c r="J143" s="286">
        <f t="shared" si="599"/>
        <v>0</v>
      </c>
      <c r="K143" s="244">
        <v>0</v>
      </c>
      <c r="L143" s="244">
        <v>0</v>
      </c>
      <c r="M143" s="244">
        <v>0</v>
      </c>
      <c r="N143" s="244">
        <v>0</v>
      </c>
      <c r="O143" s="244">
        <v>0</v>
      </c>
      <c r="P143" s="244">
        <v>0</v>
      </c>
      <c r="Q143" s="244">
        <v>0</v>
      </c>
      <c r="R143" s="244">
        <v>0</v>
      </c>
      <c r="S143" s="244">
        <v>0</v>
      </c>
      <c r="T143" s="244">
        <v>0</v>
      </c>
      <c r="U143" s="244">
        <v>0</v>
      </c>
      <c r="V143" s="244">
        <v>0</v>
      </c>
      <c r="W143" s="244">
        <v>0</v>
      </c>
      <c r="X143" s="244">
        <v>0</v>
      </c>
      <c r="Y143" s="244">
        <v>0</v>
      </c>
      <c r="Z143" s="244">
        <v>0</v>
      </c>
      <c r="AA143" s="244">
        <v>0</v>
      </c>
      <c r="AB143" s="244">
        <v>0</v>
      </c>
      <c r="AC143" s="244">
        <v>0</v>
      </c>
      <c r="AD143" s="244">
        <v>0</v>
      </c>
      <c r="AE143" s="244">
        <v>0</v>
      </c>
      <c r="AF143" s="244">
        <v>0</v>
      </c>
      <c r="AG143" s="244">
        <v>0</v>
      </c>
      <c r="AH143" s="244">
        <v>0</v>
      </c>
      <c r="AI143" s="244">
        <v>0</v>
      </c>
      <c r="AJ143" s="244">
        <v>0</v>
      </c>
      <c r="AK143" s="244">
        <v>0</v>
      </c>
      <c r="AL143" s="244">
        <v>0</v>
      </c>
      <c r="AM143" s="244">
        <f t="shared" ref="AM143:AS146" si="600">AT143+BA143+BH143+BO143</f>
        <v>0</v>
      </c>
      <c r="AN143" s="244">
        <f t="shared" si="600"/>
        <v>0.16798094</v>
      </c>
      <c r="AO143" s="244">
        <f t="shared" si="600"/>
        <v>0</v>
      </c>
      <c r="AP143" s="244">
        <f t="shared" si="600"/>
        <v>0</v>
      </c>
      <c r="AQ143" s="244">
        <f t="shared" si="600"/>
        <v>0.13800000000000001</v>
      </c>
      <c r="AR143" s="244">
        <f t="shared" si="600"/>
        <v>0</v>
      </c>
      <c r="AS143" s="244">
        <f t="shared" si="600"/>
        <v>0</v>
      </c>
      <c r="AT143" s="291">
        <v>0</v>
      </c>
      <c r="AU143" s="291">
        <v>0</v>
      </c>
      <c r="AV143" s="291">
        <v>0</v>
      </c>
      <c r="AW143" s="291">
        <v>0</v>
      </c>
      <c r="AX143" s="291">
        <v>0</v>
      </c>
      <c r="AY143" s="291">
        <v>0</v>
      </c>
      <c r="AZ143" s="291">
        <v>0</v>
      </c>
      <c r="BA143" s="291">
        <v>0</v>
      </c>
      <c r="BB143" s="291">
        <v>0</v>
      </c>
      <c r="BC143" s="291">
        <v>0</v>
      </c>
      <c r="BD143" s="291">
        <v>0</v>
      </c>
      <c r="BE143" s="291">
        <v>0</v>
      </c>
      <c r="BF143" s="291">
        <v>0</v>
      </c>
      <c r="BG143" s="291">
        <v>0</v>
      </c>
      <c r="BH143" s="291">
        <v>0</v>
      </c>
      <c r="BI143" s="291">
        <v>0.16798094</v>
      </c>
      <c r="BJ143" s="291">
        <v>0</v>
      </c>
      <c r="BK143" s="291">
        <v>0</v>
      </c>
      <c r="BL143" s="291">
        <v>0.13800000000000001</v>
      </c>
      <c r="BM143" s="291">
        <v>0</v>
      </c>
      <c r="BN143" s="291">
        <v>0</v>
      </c>
      <c r="BO143" s="291">
        <v>0</v>
      </c>
      <c r="BP143" s="291">
        <v>0</v>
      </c>
      <c r="BQ143" s="291">
        <v>0</v>
      </c>
      <c r="BR143" s="291">
        <v>0</v>
      </c>
      <c r="BS143" s="291">
        <v>0</v>
      </c>
      <c r="BT143" s="291">
        <v>0</v>
      </c>
      <c r="BU143" s="291">
        <v>0</v>
      </c>
      <c r="BV143" s="361">
        <f t="shared" si="577"/>
        <v>0.16798094</v>
      </c>
      <c r="BW143" s="136" t="str">
        <f t="shared" si="508"/>
        <v>-</v>
      </c>
      <c r="BX143" s="361">
        <f>AM143-D143</f>
        <v>0</v>
      </c>
      <c r="BY143" s="136" t="str">
        <f>IF(D143&gt;0,AM143/D143,"-")</f>
        <v>-</v>
      </c>
      <c r="BZ143" s="244">
        <v>0</v>
      </c>
      <c r="CA143" s="244" t="s">
        <v>443</v>
      </c>
    </row>
    <row r="144" spans="1:79" s="3" customFormat="1" ht="47.25">
      <c r="A144" s="425">
        <f t="shared" si="598"/>
        <v>90</v>
      </c>
      <c r="B144" s="286" t="s">
        <v>343</v>
      </c>
      <c r="C144" s="286" t="s">
        <v>344</v>
      </c>
      <c r="D144" s="286">
        <f t="shared" si="599"/>
        <v>0</v>
      </c>
      <c r="E144" s="286">
        <f t="shared" si="599"/>
        <v>0</v>
      </c>
      <c r="F144" s="286">
        <f t="shared" si="599"/>
        <v>0</v>
      </c>
      <c r="G144" s="286">
        <f t="shared" si="599"/>
        <v>0</v>
      </c>
      <c r="H144" s="286">
        <f t="shared" si="599"/>
        <v>0</v>
      </c>
      <c r="I144" s="286">
        <f t="shared" si="599"/>
        <v>0</v>
      </c>
      <c r="J144" s="286">
        <f t="shared" si="599"/>
        <v>0</v>
      </c>
      <c r="K144" s="244">
        <v>0</v>
      </c>
      <c r="L144" s="244">
        <v>0</v>
      </c>
      <c r="M144" s="244">
        <v>0</v>
      </c>
      <c r="N144" s="244">
        <v>0</v>
      </c>
      <c r="O144" s="244">
        <v>0</v>
      </c>
      <c r="P144" s="244">
        <v>0</v>
      </c>
      <c r="Q144" s="244">
        <v>0</v>
      </c>
      <c r="R144" s="244">
        <v>0</v>
      </c>
      <c r="S144" s="244">
        <v>0</v>
      </c>
      <c r="T144" s="244">
        <v>0</v>
      </c>
      <c r="U144" s="244">
        <v>0</v>
      </c>
      <c r="V144" s="244">
        <v>0</v>
      </c>
      <c r="W144" s="244">
        <v>0</v>
      </c>
      <c r="X144" s="244">
        <v>0</v>
      </c>
      <c r="Y144" s="244">
        <v>0</v>
      </c>
      <c r="Z144" s="244">
        <v>0</v>
      </c>
      <c r="AA144" s="244">
        <v>0</v>
      </c>
      <c r="AB144" s="244">
        <v>0</v>
      </c>
      <c r="AC144" s="244">
        <v>0</v>
      </c>
      <c r="AD144" s="244">
        <v>0</v>
      </c>
      <c r="AE144" s="244">
        <v>0</v>
      </c>
      <c r="AF144" s="244">
        <v>0</v>
      </c>
      <c r="AG144" s="244">
        <v>0</v>
      </c>
      <c r="AH144" s="244">
        <v>0</v>
      </c>
      <c r="AI144" s="244">
        <v>0</v>
      </c>
      <c r="AJ144" s="244">
        <v>0</v>
      </c>
      <c r="AK144" s="244">
        <v>0</v>
      </c>
      <c r="AL144" s="244">
        <v>0</v>
      </c>
      <c r="AM144" s="244">
        <f t="shared" si="600"/>
        <v>0</v>
      </c>
      <c r="AN144" s="244">
        <f t="shared" si="600"/>
        <v>0</v>
      </c>
      <c r="AO144" s="244">
        <f t="shared" si="600"/>
        <v>0</v>
      </c>
      <c r="AP144" s="244">
        <f t="shared" si="600"/>
        <v>0</v>
      </c>
      <c r="AQ144" s="244">
        <f t="shared" si="600"/>
        <v>0</v>
      </c>
      <c r="AR144" s="244">
        <f t="shared" si="600"/>
        <v>0</v>
      </c>
      <c r="AS144" s="244">
        <f t="shared" si="600"/>
        <v>0</v>
      </c>
      <c r="AT144" s="291">
        <v>0</v>
      </c>
      <c r="AU144" s="291">
        <v>0</v>
      </c>
      <c r="AV144" s="291">
        <v>0</v>
      </c>
      <c r="AW144" s="291">
        <v>0</v>
      </c>
      <c r="AX144" s="291">
        <v>0</v>
      </c>
      <c r="AY144" s="291">
        <v>0</v>
      </c>
      <c r="AZ144" s="291">
        <v>0</v>
      </c>
      <c r="BA144" s="291">
        <v>0</v>
      </c>
      <c r="BB144" s="291">
        <v>0</v>
      </c>
      <c r="BC144" s="291">
        <v>0</v>
      </c>
      <c r="BD144" s="291">
        <v>0</v>
      </c>
      <c r="BE144" s="291">
        <v>0</v>
      </c>
      <c r="BF144" s="291">
        <v>0</v>
      </c>
      <c r="BG144" s="291">
        <v>0</v>
      </c>
      <c r="BH144" s="291">
        <v>0</v>
      </c>
      <c r="BI144" s="291">
        <v>0</v>
      </c>
      <c r="BJ144" s="291">
        <v>0</v>
      </c>
      <c r="BK144" s="291">
        <v>0</v>
      </c>
      <c r="BL144" s="291">
        <v>0</v>
      </c>
      <c r="BM144" s="291">
        <v>0</v>
      </c>
      <c r="BN144" s="291">
        <v>0</v>
      </c>
      <c r="BO144" s="291">
        <v>0</v>
      </c>
      <c r="BP144" s="291">
        <v>0</v>
      </c>
      <c r="BQ144" s="291">
        <v>0</v>
      </c>
      <c r="BR144" s="291">
        <v>0</v>
      </c>
      <c r="BS144" s="291">
        <v>0</v>
      </c>
      <c r="BT144" s="291">
        <v>0</v>
      </c>
      <c r="BU144" s="291">
        <v>0</v>
      </c>
      <c r="BV144" s="361">
        <f t="shared" si="577"/>
        <v>0</v>
      </c>
      <c r="BW144" s="136" t="str">
        <f t="shared" si="508"/>
        <v>-</v>
      </c>
      <c r="BX144" s="361">
        <f>AM144-D144</f>
        <v>0</v>
      </c>
      <c r="BY144" s="136" t="str">
        <f>IF(D144&gt;0,AM144/D144,"-")</f>
        <v>-</v>
      </c>
      <c r="BZ144" s="244">
        <v>0</v>
      </c>
      <c r="CA144" s="244" t="s">
        <v>443</v>
      </c>
    </row>
    <row r="145" spans="1:79" s="3" customFormat="1" ht="63">
      <c r="A145" s="425">
        <f t="shared" si="598"/>
        <v>91</v>
      </c>
      <c r="B145" s="286" t="s">
        <v>345</v>
      </c>
      <c r="C145" s="286" t="s">
        <v>346</v>
      </c>
      <c r="D145" s="286">
        <f t="shared" si="599"/>
        <v>0</v>
      </c>
      <c r="E145" s="286">
        <f t="shared" si="599"/>
        <v>0</v>
      </c>
      <c r="F145" s="286">
        <f t="shared" si="599"/>
        <v>0</v>
      </c>
      <c r="G145" s="286">
        <f t="shared" si="599"/>
        <v>0</v>
      </c>
      <c r="H145" s="286">
        <f t="shared" si="599"/>
        <v>0</v>
      </c>
      <c r="I145" s="286">
        <f t="shared" si="599"/>
        <v>0</v>
      </c>
      <c r="J145" s="286">
        <f t="shared" si="599"/>
        <v>0</v>
      </c>
      <c r="K145" s="244">
        <v>0</v>
      </c>
      <c r="L145" s="244">
        <v>0</v>
      </c>
      <c r="M145" s="244">
        <v>0</v>
      </c>
      <c r="N145" s="244">
        <v>0</v>
      </c>
      <c r="O145" s="244">
        <v>0</v>
      </c>
      <c r="P145" s="244">
        <v>0</v>
      </c>
      <c r="Q145" s="244">
        <v>0</v>
      </c>
      <c r="R145" s="244">
        <v>0</v>
      </c>
      <c r="S145" s="244">
        <v>0</v>
      </c>
      <c r="T145" s="244">
        <v>0</v>
      </c>
      <c r="U145" s="244">
        <v>0</v>
      </c>
      <c r="V145" s="244">
        <v>0</v>
      </c>
      <c r="W145" s="244">
        <v>0</v>
      </c>
      <c r="X145" s="244">
        <v>0</v>
      </c>
      <c r="Y145" s="244">
        <v>0</v>
      </c>
      <c r="Z145" s="244">
        <v>0</v>
      </c>
      <c r="AA145" s="244">
        <v>0</v>
      </c>
      <c r="AB145" s="244">
        <v>0</v>
      </c>
      <c r="AC145" s="244">
        <v>0</v>
      </c>
      <c r="AD145" s="244">
        <v>0</v>
      </c>
      <c r="AE145" s="244">
        <v>0</v>
      </c>
      <c r="AF145" s="244">
        <v>0</v>
      </c>
      <c r="AG145" s="244">
        <v>0</v>
      </c>
      <c r="AH145" s="244">
        <v>0</v>
      </c>
      <c r="AI145" s="244">
        <v>0</v>
      </c>
      <c r="AJ145" s="244">
        <v>0</v>
      </c>
      <c r="AK145" s="244">
        <v>0</v>
      </c>
      <c r="AL145" s="244">
        <v>0</v>
      </c>
      <c r="AM145" s="244">
        <f t="shared" si="600"/>
        <v>0</v>
      </c>
      <c r="AN145" s="244">
        <f t="shared" si="600"/>
        <v>0</v>
      </c>
      <c r="AO145" s="244">
        <f t="shared" si="600"/>
        <v>0</v>
      </c>
      <c r="AP145" s="244">
        <f t="shared" si="600"/>
        <v>0</v>
      </c>
      <c r="AQ145" s="244">
        <f t="shared" si="600"/>
        <v>0</v>
      </c>
      <c r="AR145" s="244">
        <f t="shared" si="600"/>
        <v>0</v>
      </c>
      <c r="AS145" s="244">
        <f t="shared" si="600"/>
        <v>0</v>
      </c>
      <c r="AT145" s="291">
        <v>0</v>
      </c>
      <c r="AU145" s="291">
        <v>0</v>
      </c>
      <c r="AV145" s="291">
        <v>0</v>
      </c>
      <c r="AW145" s="291">
        <v>0</v>
      </c>
      <c r="AX145" s="291">
        <v>0</v>
      </c>
      <c r="AY145" s="291">
        <v>0</v>
      </c>
      <c r="AZ145" s="291">
        <v>0</v>
      </c>
      <c r="BA145" s="291">
        <v>0</v>
      </c>
      <c r="BB145" s="291">
        <v>0</v>
      </c>
      <c r="BC145" s="291">
        <v>0</v>
      </c>
      <c r="BD145" s="291">
        <v>0</v>
      </c>
      <c r="BE145" s="291">
        <v>0</v>
      </c>
      <c r="BF145" s="291">
        <v>0</v>
      </c>
      <c r="BG145" s="291">
        <v>0</v>
      </c>
      <c r="BH145" s="291">
        <v>0</v>
      </c>
      <c r="BI145" s="291">
        <v>0</v>
      </c>
      <c r="BJ145" s="291">
        <v>0</v>
      </c>
      <c r="BK145" s="291">
        <v>0</v>
      </c>
      <c r="BL145" s="291">
        <v>0</v>
      </c>
      <c r="BM145" s="291">
        <v>0</v>
      </c>
      <c r="BN145" s="291">
        <v>0</v>
      </c>
      <c r="BO145" s="291">
        <v>0</v>
      </c>
      <c r="BP145" s="291">
        <v>0</v>
      </c>
      <c r="BQ145" s="291">
        <v>0</v>
      </c>
      <c r="BR145" s="291">
        <v>0</v>
      </c>
      <c r="BS145" s="291">
        <v>0</v>
      </c>
      <c r="BT145" s="291">
        <v>0</v>
      </c>
      <c r="BU145" s="291">
        <v>0</v>
      </c>
      <c r="BV145" s="361">
        <f t="shared" si="577"/>
        <v>0</v>
      </c>
      <c r="BW145" s="136" t="str">
        <f t="shared" si="508"/>
        <v>-</v>
      </c>
      <c r="BX145" s="361">
        <f>AM145-D145</f>
        <v>0</v>
      </c>
      <c r="BY145" s="136" t="str">
        <f>IF(D145&gt;0,AM145/D145,"-")</f>
        <v>-</v>
      </c>
      <c r="BZ145" s="244">
        <v>0</v>
      </c>
      <c r="CA145" s="244" t="s">
        <v>443</v>
      </c>
    </row>
    <row r="146" spans="1:79" s="3" customFormat="1" ht="47.25">
      <c r="A146" s="425">
        <f t="shared" si="598"/>
        <v>92</v>
      </c>
      <c r="B146" s="286" t="s">
        <v>347</v>
      </c>
      <c r="C146" s="286" t="s">
        <v>348</v>
      </c>
      <c r="D146" s="286">
        <f t="shared" si="599"/>
        <v>0</v>
      </c>
      <c r="E146" s="286">
        <f t="shared" si="599"/>
        <v>0</v>
      </c>
      <c r="F146" s="286">
        <f t="shared" si="599"/>
        <v>0</v>
      </c>
      <c r="G146" s="286">
        <f t="shared" si="599"/>
        <v>0</v>
      </c>
      <c r="H146" s="286">
        <f t="shared" si="599"/>
        <v>0</v>
      </c>
      <c r="I146" s="286">
        <f t="shared" si="599"/>
        <v>0</v>
      </c>
      <c r="J146" s="286">
        <f t="shared" si="599"/>
        <v>0</v>
      </c>
      <c r="K146" s="244">
        <v>0</v>
      </c>
      <c r="L146" s="244">
        <v>0</v>
      </c>
      <c r="M146" s="244">
        <v>0</v>
      </c>
      <c r="N146" s="244">
        <v>0</v>
      </c>
      <c r="O146" s="244">
        <v>0</v>
      </c>
      <c r="P146" s="244">
        <v>0</v>
      </c>
      <c r="Q146" s="244">
        <v>0</v>
      </c>
      <c r="R146" s="244">
        <v>0</v>
      </c>
      <c r="S146" s="244">
        <v>0</v>
      </c>
      <c r="T146" s="244">
        <v>0</v>
      </c>
      <c r="U146" s="244">
        <v>0</v>
      </c>
      <c r="V146" s="244">
        <v>0</v>
      </c>
      <c r="W146" s="244">
        <v>0</v>
      </c>
      <c r="X146" s="244">
        <v>0</v>
      </c>
      <c r="Y146" s="244">
        <v>0</v>
      </c>
      <c r="Z146" s="244">
        <v>0</v>
      </c>
      <c r="AA146" s="244">
        <v>0</v>
      </c>
      <c r="AB146" s="244">
        <v>0</v>
      </c>
      <c r="AC146" s="244">
        <v>0</v>
      </c>
      <c r="AD146" s="244">
        <v>0</v>
      </c>
      <c r="AE146" s="244">
        <v>0</v>
      </c>
      <c r="AF146" s="244">
        <v>0</v>
      </c>
      <c r="AG146" s="244">
        <v>0</v>
      </c>
      <c r="AH146" s="244">
        <v>0</v>
      </c>
      <c r="AI146" s="244">
        <v>0</v>
      </c>
      <c r="AJ146" s="244">
        <v>0</v>
      </c>
      <c r="AK146" s="244">
        <v>0</v>
      </c>
      <c r="AL146" s="244">
        <v>0</v>
      </c>
      <c r="AM146" s="244">
        <f t="shared" si="600"/>
        <v>0</v>
      </c>
      <c r="AN146" s="244">
        <f t="shared" si="600"/>
        <v>0</v>
      </c>
      <c r="AO146" s="244">
        <f t="shared" si="600"/>
        <v>0</v>
      </c>
      <c r="AP146" s="244">
        <f t="shared" si="600"/>
        <v>0</v>
      </c>
      <c r="AQ146" s="244">
        <f t="shared" si="600"/>
        <v>0</v>
      </c>
      <c r="AR146" s="244">
        <f t="shared" si="600"/>
        <v>0</v>
      </c>
      <c r="AS146" s="244">
        <f t="shared" si="600"/>
        <v>0</v>
      </c>
      <c r="AT146" s="291">
        <v>0</v>
      </c>
      <c r="AU146" s="291">
        <v>0</v>
      </c>
      <c r="AV146" s="291">
        <v>0</v>
      </c>
      <c r="AW146" s="291">
        <v>0</v>
      </c>
      <c r="AX146" s="291">
        <v>0</v>
      </c>
      <c r="AY146" s="291">
        <v>0</v>
      </c>
      <c r="AZ146" s="291">
        <v>0</v>
      </c>
      <c r="BA146" s="291">
        <v>0</v>
      </c>
      <c r="BB146" s="291">
        <v>0</v>
      </c>
      <c r="BC146" s="291">
        <v>0</v>
      </c>
      <c r="BD146" s="291">
        <v>0</v>
      </c>
      <c r="BE146" s="291">
        <v>0</v>
      </c>
      <c r="BF146" s="291">
        <v>0</v>
      </c>
      <c r="BG146" s="291">
        <v>0</v>
      </c>
      <c r="BH146" s="291">
        <v>0</v>
      </c>
      <c r="BI146" s="291">
        <v>0</v>
      </c>
      <c r="BJ146" s="291">
        <v>0</v>
      </c>
      <c r="BK146" s="291">
        <v>0</v>
      </c>
      <c r="BL146" s="291">
        <v>0</v>
      </c>
      <c r="BM146" s="291">
        <v>0</v>
      </c>
      <c r="BN146" s="291">
        <v>0</v>
      </c>
      <c r="BO146" s="291">
        <v>0</v>
      </c>
      <c r="BP146" s="291">
        <v>0</v>
      </c>
      <c r="BQ146" s="291">
        <v>0</v>
      </c>
      <c r="BR146" s="291">
        <v>0</v>
      </c>
      <c r="BS146" s="291">
        <v>0</v>
      </c>
      <c r="BT146" s="291">
        <v>0</v>
      </c>
      <c r="BU146" s="291">
        <v>0</v>
      </c>
      <c r="BV146" s="361">
        <f t="shared" si="577"/>
        <v>0</v>
      </c>
      <c r="BW146" s="136" t="str">
        <f t="shared" si="508"/>
        <v>-</v>
      </c>
      <c r="BX146" s="361">
        <f>AM146-D146</f>
        <v>0</v>
      </c>
      <c r="BY146" s="136" t="str">
        <f>IF(D146&gt;0,AM146/D146,"-")</f>
        <v>-</v>
      </c>
      <c r="BZ146" s="244">
        <v>0</v>
      </c>
      <c r="CA146" s="244" t="s">
        <v>443</v>
      </c>
    </row>
    <row r="147" spans="1:79" s="7" customFormat="1" ht="78.75">
      <c r="A147" s="232">
        <f t="shared" si="598"/>
        <v>93</v>
      </c>
      <c r="B147" s="9" t="s">
        <v>349</v>
      </c>
      <c r="C147" s="9" t="s">
        <v>350</v>
      </c>
      <c r="D147" s="9">
        <f t="shared" si="580"/>
        <v>0</v>
      </c>
      <c r="E147" s="9">
        <f t="shared" si="580"/>
        <v>0</v>
      </c>
      <c r="F147" s="9">
        <f t="shared" si="581"/>
        <v>0</v>
      </c>
      <c r="G147" s="9">
        <f t="shared" si="582"/>
        <v>0</v>
      </c>
      <c r="H147" s="9">
        <f t="shared" si="583"/>
        <v>0</v>
      </c>
      <c r="I147" s="9">
        <f t="shared" si="584"/>
        <v>0</v>
      </c>
      <c r="J147" s="9">
        <f t="shared" si="585"/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f t="shared" si="586"/>
        <v>0</v>
      </c>
      <c r="AN147" s="18">
        <f t="shared" si="587"/>
        <v>0</v>
      </c>
      <c r="AO147" s="18">
        <f t="shared" si="588"/>
        <v>0</v>
      </c>
      <c r="AP147" s="18">
        <f t="shared" si="589"/>
        <v>0</v>
      </c>
      <c r="AQ147" s="18">
        <f t="shared" si="590"/>
        <v>0</v>
      </c>
      <c r="AR147" s="18">
        <f t="shared" si="591"/>
        <v>0</v>
      </c>
      <c r="AS147" s="18">
        <f t="shared" si="592"/>
        <v>0</v>
      </c>
      <c r="AT147" s="18">
        <v>0</v>
      </c>
      <c r="AU147" s="18">
        <v>0</v>
      </c>
      <c r="AV147" s="18">
        <v>0</v>
      </c>
      <c r="AW147" s="18">
        <v>0</v>
      </c>
      <c r="AX147" s="18">
        <v>0</v>
      </c>
      <c r="AY147" s="18">
        <v>0</v>
      </c>
      <c r="AZ147" s="18">
        <v>0</v>
      </c>
      <c r="BA147" s="18">
        <v>0</v>
      </c>
      <c r="BB147" s="18">
        <v>0</v>
      </c>
      <c r="BC147" s="18">
        <v>0</v>
      </c>
      <c r="BD147" s="18">
        <v>0</v>
      </c>
      <c r="BE147" s="18">
        <v>0</v>
      </c>
      <c r="BF147" s="18">
        <v>0</v>
      </c>
      <c r="BG147" s="18">
        <v>0</v>
      </c>
      <c r="BH147" s="18">
        <v>0</v>
      </c>
      <c r="BI147" s="18">
        <v>0</v>
      </c>
      <c r="BJ147" s="18">
        <v>0</v>
      </c>
      <c r="BK147" s="18">
        <v>0</v>
      </c>
      <c r="BL147" s="18">
        <v>0</v>
      </c>
      <c r="BM147" s="18">
        <v>0</v>
      </c>
      <c r="BN147" s="18">
        <v>0</v>
      </c>
      <c r="BO147" s="18">
        <v>0</v>
      </c>
      <c r="BP147" s="18">
        <v>0</v>
      </c>
      <c r="BQ147" s="18">
        <v>0</v>
      </c>
      <c r="BR147" s="18">
        <v>0</v>
      </c>
      <c r="BS147" s="18">
        <v>0</v>
      </c>
      <c r="BT147" s="18">
        <v>0</v>
      </c>
      <c r="BU147" s="18">
        <v>0</v>
      </c>
      <c r="BV147" s="275">
        <f t="shared" si="577"/>
        <v>0</v>
      </c>
      <c r="BW147" s="136" t="str">
        <f t="shared" si="508"/>
        <v>-</v>
      </c>
      <c r="BX147" s="275">
        <f t="shared" si="593"/>
        <v>0</v>
      </c>
      <c r="BY147" s="136" t="str">
        <f t="shared" si="594"/>
        <v>-</v>
      </c>
      <c r="BZ147" s="18">
        <v>0</v>
      </c>
      <c r="CA147" s="244" t="s">
        <v>443</v>
      </c>
    </row>
    <row r="148" spans="1:79" s="3" customFormat="1" ht="63">
      <c r="A148" s="425">
        <f t="shared" si="598"/>
        <v>94</v>
      </c>
      <c r="B148" s="286" t="s">
        <v>351</v>
      </c>
      <c r="C148" s="286" t="s">
        <v>352</v>
      </c>
      <c r="D148" s="286">
        <f t="shared" ref="D148:J148" si="601">K148+R148+Y148+AF148</f>
        <v>0</v>
      </c>
      <c r="E148" s="286">
        <f t="shared" si="601"/>
        <v>0</v>
      </c>
      <c r="F148" s="286">
        <f t="shared" si="601"/>
        <v>0</v>
      </c>
      <c r="G148" s="286">
        <f t="shared" si="601"/>
        <v>0</v>
      </c>
      <c r="H148" s="286">
        <f t="shared" si="601"/>
        <v>0</v>
      </c>
      <c r="I148" s="286">
        <f t="shared" si="601"/>
        <v>0</v>
      </c>
      <c r="J148" s="286">
        <f t="shared" si="601"/>
        <v>0</v>
      </c>
      <c r="K148" s="244">
        <v>0</v>
      </c>
      <c r="L148" s="244">
        <v>0</v>
      </c>
      <c r="M148" s="244">
        <v>0</v>
      </c>
      <c r="N148" s="244">
        <v>0</v>
      </c>
      <c r="O148" s="244">
        <v>0</v>
      </c>
      <c r="P148" s="244">
        <v>0</v>
      </c>
      <c r="Q148" s="244">
        <v>0</v>
      </c>
      <c r="R148" s="244">
        <v>0</v>
      </c>
      <c r="S148" s="244">
        <v>0</v>
      </c>
      <c r="T148" s="244">
        <v>0</v>
      </c>
      <c r="U148" s="244">
        <v>0</v>
      </c>
      <c r="V148" s="244">
        <v>0</v>
      </c>
      <c r="W148" s="244">
        <v>0</v>
      </c>
      <c r="X148" s="244">
        <v>0</v>
      </c>
      <c r="Y148" s="244">
        <v>0</v>
      </c>
      <c r="Z148" s="244">
        <v>0</v>
      </c>
      <c r="AA148" s="244">
        <v>0</v>
      </c>
      <c r="AB148" s="244">
        <v>0</v>
      </c>
      <c r="AC148" s="244">
        <v>0</v>
      </c>
      <c r="AD148" s="244">
        <v>0</v>
      </c>
      <c r="AE148" s="244">
        <v>0</v>
      </c>
      <c r="AF148" s="244">
        <v>0</v>
      </c>
      <c r="AG148" s="244">
        <v>0</v>
      </c>
      <c r="AH148" s="244">
        <v>0</v>
      </c>
      <c r="AI148" s="244">
        <v>0</v>
      </c>
      <c r="AJ148" s="244">
        <v>0</v>
      </c>
      <c r="AK148" s="244">
        <v>0</v>
      </c>
      <c r="AL148" s="244">
        <v>0</v>
      </c>
      <c r="AM148" s="244">
        <f t="shared" ref="AM148:AS148" si="602">AT148+BA148+BH148+BO148</f>
        <v>0</v>
      </c>
      <c r="AN148" s="244">
        <f t="shared" si="602"/>
        <v>0</v>
      </c>
      <c r="AO148" s="244">
        <f t="shared" si="602"/>
        <v>0</v>
      </c>
      <c r="AP148" s="244">
        <f t="shared" si="602"/>
        <v>0</v>
      </c>
      <c r="AQ148" s="244">
        <f t="shared" si="602"/>
        <v>0</v>
      </c>
      <c r="AR148" s="244">
        <f t="shared" si="602"/>
        <v>0</v>
      </c>
      <c r="AS148" s="244">
        <f t="shared" si="602"/>
        <v>0</v>
      </c>
      <c r="AT148" s="291">
        <v>0</v>
      </c>
      <c r="AU148" s="291">
        <v>0</v>
      </c>
      <c r="AV148" s="291">
        <v>0</v>
      </c>
      <c r="AW148" s="291">
        <v>0</v>
      </c>
      <c r="AX148" s="291">
        <v>0</v>
      </c>
      <c r="AY148" s="291">
        <v>0</v>
      </c>
      <c r="AZ148" s="291">
        <v>0</v>
      </c>
      <c r="BA148" s="291">
        <v>0</v>
      </c>
      <c r="BB148" s="291">
        <v>0</v>
      </c>
      <c r="BC148" s="291">
        <v>0</v>
      </c>
      <c r="BD148" s="291">
        <v>0</v>
      </c>
      <c r="BE148" s="291">
        <v>0</v>
      </c>
      <c r="BF148" s="291">
        <v>0</v>
      </c>
      <c r="BG148" s="291">
        <v>0</v>
      </c>
      <c r="BH148" s="291">
        <v>0</v>
      </c>
      <c r="BI148" s="291">
        <v>0</v>
      </c>
      <c r="BJ148" s="291">
        <v>0</v>
      </c>
      <c r="BK148" s="291">
        <v>0</v>
      </c>
      <c r="BL148" s="291">
        <v>0</v>
      </c>
      <c r="BM148" s="291">
        <v>0</v>
      </c>
      <c r="BN148" s="291">
        <v>0</v>
      </c>
      <c r="BO148" s="291">
        <v>0</v>
      </c>
      <c r="BP148" s="291">
        <v>0</v>
      </c>
      <c r="BQ148" s="291">
        <v>0</v>
      </c>
      <c r="BR148" s="291">
        <v>0</v>
      </c>
      <c r="BS148" s="291">
        <v>0</v>
      </c>
      <c r="BT148" s="291">
        <v>0</v>
      </c>
      <c r="BU148" s="291">
        <v>0</v>
      </c>
      <c r="BV148" s="361">
        <f t="shared" si="577"/>
        <v>0</v>
      </c>
      <c r="BW148" s="136" t="str">
        <f t="shared" si="508"/>
        <v>-</v>
      </c>
      <c r="BX148" s="361">
        <f>AM148-D148</f>
        <v>0</v>
      </c>
      <c r="BY148" s="136" t="str">
        <f>IF(D148&gt;0,AM148/D148,"-")</f>
        <v>-</v>
      </c>
      <c r="BZ148" s="244">
        <v>0</v>
      </c>
      <c r="CA148" s="244" t="s">
        <v>443</v>
      </c>
    </row>
    <row r="149" spans="1:79" s="7" customFormat="1" ht="94.5">
      <c r="A149" s="232">
        <f t="shared" si="598"/>
        <v>95</v>
      </c>
      <c r="B149" s="9" t="s">
        <v>353</v>
      </c>
      <c r="C149" s="9" t="s">
        <v>354</v>
      </c>
      <c r="D149" s="9">
        <f t="shared" ref="D149:D155" si="603">K149+R149+Y149+AF149</f>
        <v>0</v>
      </c>
      <c r="E149" s="9">
        <f t="shared" ref="E149:E155" si="604">L149+S149+Z149+AG149</f>
        <v>0</v>
      </c>
      <c r="F149" s="9">
        <f t="shared" ref="F149:F155" si="605">M149+T149+AA149+AH149</f>
        <v>0</v>
      </c>
      <c r="G149" s="9">
        <f t="shared" ref="G149:G155" si="606">N149+U149+AB149+AI149</f>
        <v>0</v>
      </c>
      <c r="H149" s="9">
        <f t="shared" ref="H149:H155" si="607">O149+V149+AC149+AJ149</f>
        <v>0</v>
      </c>
      <c r="I149" s="9">
        <f t="shared" ref="I149:I155" si="608">P149+W149+AD149+AK149</f>
        <v>0</v>
      </c>
      <c r="J149" s="9">
        <f t="shared" ref="J149:J155" si="609">Q149+X149+AE149+AL149</f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0</v>
      </c>
      <c r="AI149" s="18">
        <v>0</v>
      </c>
      <c r="AJ149" s="18">
        <v>0</v>
      </c>
      <c r="AK149" s="18">
        <v>0</v>
      </c>
      <c r="AL149" s="18">
        <v>0</v>
      </c>
      <c r="AM149" s="18">
        <f t="shared" ref="AM149:AM155" si="610">AT149+BA149+BH149+BO149</f>
        <v>0</v>
      </c>
      <c r="AN149" s="18">
        <f t="shared" ref="AN149:AN155" si="611">AU149+BB149+BI149+BP149</f>
        <v>0.63404755999999995</v>
      </c>
      <c r="AO149" s="18">
        <f t="shared" ref="AO149:AO155" si="612">AV149+BC149+BJ149+BQ149</f>
        <v>0</v>
      </c>
      <c r="AP149" s="18">
        <f t="shared" ref="AP149:AP155" si="613">AW149+BD149+BK149+BR149</f>
        <v>0</v>
      </c>
      <c r="AQ149" s="18">
        <f t="shared" ref="AQ149:AQ155" si="614">AX149+BE149+BL149+BS149</f>
        <v>0.28699999999999998</v>
      </c>
      <c r="AR149" s="18">
        <f t="shared" ref="AR149:AR155" si="615">AY149+BF149+BM149+BT149</f>
        <v>0</v>
      </c>
      <c r="AS149" s="18">
        <f t="shared" ref="AS149:AS155" si="616">AZ149+BG149+BN149+BU149</f>
        <v>0</v>
      </c>
      <c r="AT149" s="18">
        <v>0</v>
      </c>
      <c r="AU149" s="18">
        <v>0</v>
      </c>
      <c r="AV149" s="18">
        <v>0</v>
      </c>
      <c r="AW149" s="18">
        <v>0</v>
      </c>
      <c r="AX149" s="18">
        <v>0</v>
      </c>
      <c r="AY149" s="18">
        <v>0</v>
      </c>
      <c r="AZ149" s="18">
        <v>0</v>
      </c>
      <c r="BA149" s="18">
        <v>0</v>
      </c>
      <c r="BB149" s="18">
        <v>0.63404755999999995</v>
      </c>
      <c r="BC149" s="18">
        <v>0</v>
      </c>
      <c r="BD149" s="18">
        <v>0</v>
      </c>
      <c r="BE149" s="18">
        <v>0.28699999999999998</v>
      </c>
      <c r="BF149" s="18">
        <v>0</v>
      </c>
      <c r="BG149" s="18">
        <v>0</v>
      </c>
      <c r="BH149" s="18">
        <v>0</v>
      </c>
      <c r="BI149" s="18">
        <v>0</v>
      </c>
      <c r="BJ149" s="18">
        <v>0</v>
      </c>
      <c r="BK149" s="18">
        <v>0</v>
      </c>
      <c r="BL149" s="18">
        <v>0</v>
      </c>
      <c r="BM149" s="18">
        <v>0</v>
      </c>
      <c r="BN149" s="18">
        <v>0</v>
      </c>
      <c r="BO149" s="18">
        <v>0</v>
      </c>
      <c r="BP149" s="18">
        <v>0</v>
      </c>
      <c r="BQ149" s="18">
        <v>0</v>
      </c>
      <c r="BR149" s="18">
        <v>0</v>
      </c>
      <c r="BS149" s="18">
        <v>0</v>
      </c>
      <c r="BT149" s="18">
        <v>0</v>
      </c>
      <c r="BU149" s="18">
        <v>0</v>
      </c>
      <c r="BV149" s="275">
        <f t="shared" si="577"/>
        <v>0.63404755999999995</v>
      </c>
      <c r="BW149" s="136" t="str">
        <f t="shared" si="508"/>
        <v>-</v>
      </c>
      <c r="BX149" s="275">
        <f t="shared" ref="BX149:BX155" si="617">AM149-D149</f>
        <v>0</v>
      </c>
      <c r="BY149" s="136" t="str">
        <f t="shared" ref="BY149:BY155" si="618">IF(D149&gt;0,AM149/D149,"-")</f>
        <v>-</v>
      </c>
      <c r="BZ149" s="18" t="s">
        <v>1108</v>
      </c>
      <c r="CA149" s="244" t="s">
        <v>443</v>
      </c>
    </row>
    <row r="150" spans="1:79" s="3" customFormat="1" ht="94.5">
      <c r="A150" s="425">
        <f t="shared" si="598"/>
        <v>96</v>
      </c>
      <c r="B150" s="286" t="s">
        <v>355</v>
      </c>
      <c r="C150" s="286" t="s">
        <v>352</v>
      </c>
      <c r="D150" s="286">
        <f t="shared" ref="D150:J151" si="619">K150+R150+Y150+AF150</f>
        <v>0</v>
      </c>
      <c r="E150" s="286">
        <f t="shared" si="619"/>
        <v>0</v>
      </c>
      <c r="F150" s="286">
        <f t="shared" si="619"/>
        <v>0</v>
      </c>
      <c r="G150" s="286">
        <f t="shared" si="619"/>
        <v>0</v>
      </c>
      <c r="H150" s="286">
        <f t="shared" si="619"/>
        <v>0</v>
      </c>
      <c r="I150" s="286">
        <f t="shared" si="619"/>
        <v>0</v>
      </c>
      <c r="J150" s="286">
        <f t="shared" si="619"/>
        <v>0</v>
      </c>
      <c r="K150" s="244">
        <v>0</v>
      </c>
      <c r="L150" s="244">
        <v>0</v>
      </c>
      <c r="M150" s="244">
        <v>0</v>
      </c>
      <c r="N150" s="244">
        <v>0</v>
      </c>
      <c r="O150" s="244">
        <v>0</v>
      </c>
      <c r="P150" s="244">
        <v>0</v>
      </c>
      <c r="Q150" s="244">
        <v>0</v>
      </c>
      <c r="R150" s="244">
        <v>0</v>
      </c>
      <c r="S150" s="244">
        <v>0</v>
      </c>
      <c r="T150" s="244">
        <v>0</v>
      </c>
      <c r="U150" s="244">
        <v>0</v>
      </c>
      <c r="V150" s="244">
        <v>0</v>
      </c>
      <c r="W150" s="244">
        <v>0</v>
      </c>
      <c r="X150" s="244">
        <v>0</v>
      </c>
      <c r="Y150" s="244">
        <v>0</v>
      </c>
      <c r="Z150" s="244">
        <v>0</v>
      </c>
      <c r="AA150" s="244">
        <v>0</v>
      </c>
      <c r="AB150" s="244">
        <v>0</v>
      </c>
      <c r="AC150" s="244">
        <v>0</v>
      </c>
      <c r="AD150" s="244">
        <v>0</v>
      </c>
      <c r="AE150" s="244">
        <v>0</v>
      </c>
      <c r="AF150" s="244">
        <v>0</v>
      </c>
      <c r="AG150" s="244">
        <v>0</v>
      </c>
      <c r="AH150" s="244">
        <v>0</v>
      </c>
      <c r="AI150" s="244">
        <v>0</v>
      </c>
      <c r="AJ150" s="244">
        <v>0</v>
      </c>
      <c r="AK150" s="244">
        <v>0</v>
      </c>
      <c r="AL150" s="244">
        <v>0</v>
      </c>
      <c r="AM150" s="244">
        <f t="shared" ref="AM150:AS151" si="620">AT150+BA150+BH150+BO150</f>
        <v>0</v>
      </c>
      <c r="AN150" s="244">
        <f t="shared" si="620"/>
        <v>0</v>
      </c>
      <c r="AO150" s="244">
        <f t="shared" si="620"/>
        <v>0</v>
      </c>
      <c r="AP150" s="244">
        <f t="shared" si="620"/>
        <v>0</v>
      </c>
      <c r="AQ150" s="244">
        <f t="shared" si="620"/>
        <v>0</v>
      </c>
      <c r="AR150" s="244">
        <f t="shared" si="620"/>
        <v>0</v>
      </c>
      <c r="AS150" s="244">
        <f t="shared" si="620"/>
        <v>0</v>
      </c>
      <c r="AT150" s="291">
        <v>0</v>
      </c>
      <c r="AU150" s="291">
        <v>0</v>
      </c>
      <c r="AV150" s="291">
        <v>0</v>
      </c>
      <c r="AW150" s="291">
        <v>0</v>
      </c>
      <c r="AX150" s="291">
        <v>0</v>
      </c>
      <c r="AY150" s="291">
        <v>0</v>
      </c>
      <c r="AZ150" s="291">
        <v>0</v>
      </c>
      <c r="BA150" s="291">
        <v>0</v>
      </c>
      <c r="BB150" s="291">
        <v>0</v>
      </c>
      <c r="BC150" s="291">
        <v>0</v>
      </c>
      <c r="BD150" s="291">
        <v>0</v>
      </c>
      <c r="BE150" s="291">
        <v>0</v>
      </c>
      <c r="BF150" s="291">
        <v>0</v>
      </c>
      <c r="BG150" s="291">
        <v>0</v>
      </c>
      <c r="BH150" s="291">
        <v>0</v>
      </c>
      <c r="BI150" s="291">
        <v>0</v>
      </c>
      <c r="BJ150" s="291">
        <v>0</v>
      </c>
      <c r="BK150" s="291">
        <v>0</v>
      </c>
      <c r="BL150" s="291">
        <v>0</v>
      </c>
      <c r="BM150" s="291">
        <v>0</v>
      </c>
      <c r="BN150" s="291">
        <v>0</v>
      </c>
      <c r="BO150" s="291">
        <v>0</v>
      </c>
      <c r="BP150" s="291">
        <v>0</v>
      </c>
      <c r="BQ150" s="291">
        <v>0</v>
      </c>
      <c r="BR150" s="291">
        <v>0</v>
      </c>
      <c r="BS150" s="291">
        <v>0</v>
      </c>
      <c r="BT150" s="291">
        <v>0</v>
      </c>
      <c r="BU150" s="291">
        <v>0</v>
      </c>
      <c r="BV150" s="361">
        <f t="shared" si="577"/>
        <v>0</v>
      </c>
      <c r="BW150" s="136" t="str">
        <f t="shared" si="508"/>
        <v>-</v>
      </c>
      <c r="BX150" s="361">
        <f>AM150-D150</f>
        <v>0</v>
      </c>
      <c r="BY150" s="136" t="str">
        <f>IF(D150&gt;0,AM150/D150,"-")</f>
        <v>-</v>
      </c>
      <c r="BZ150" s="244">
        <v>0</v>
      </c>
      <c r="CA150" s="244" t="s">
        <v>443</v>
      </c>
    </row>
    <row r="151" spans="1:79" s="3" customFormat="1" ht="78.75">
      <c r="A151" s="425">
        <f t="shared" si="598"/>
        <v>97</v>
      </c>
      <c r="B151" s="286" t="s">
        <v>356</v>
      </c>
      <c r="C151" s="286" t="s">
        <v>352</v>
      </c>
      <c r="D151" s="286">
        <f t="shared" si="619"/>
        <v>0</v>
      </c>
      <c r="E151" s="286">
        <f t="shared" si="619"/>
        <v>0</v>
      </c>
      <c r="F151" s="286">
        <f t="shared" si="619"/>
        <v>0</v>
      </c>
      <c r="G151" s="286">
        <f t="shared" si="619"/>
        <v>0</v>
      </c>
      <c r="H151" s="286">
        <f t="shared" si="619"/>
        <v>0</v>
      </c>
      <c r="I151" s="286">
        <f t="shared" si="619"/>
        <v>0</v>
      </c>
      <c r="J151" s="286">
        <f t="shared" si="619"/>
        <v>0</v>
      </c>
      <c r="K151" s="244">
        <v>0</v>
      </c>
      <c r="L151" s="244">
        <v>0</v>
      </c>
      <c r="M151" s="244">
        <v>0</v>
      </c>
      <c r="N151" s="244">
        <v>0</v>
      </c>
      <c r="O151" s="244">
        <v>0</v>
      </c>
      <c r="P151" s="244">
        <v>0</v>
      </c>
      <c r="Q151" s="244">
        <v>0</v>
      </c>
      <c r="R151" s="244">
        <v>0</v>
      </c>
      <c r="S151" s="244">
        <v>0</v>
      </c>
      <c r="T151" s="244">
        <v>0</v>
      </c>
      <c r="U151" s="244">
        <v>0</v>
      </c>
      <c r="V151" s="244">
        <v>0</v>
      </c>
      <c r="W151" s="244">
        <v>0</v>
      </c>
      <c r="X151" s="244">
        <v>0</v>
      </c>
      <c r="Y151" s="244">
        <v>0</v>
      </c>
      <c r="Z151" s="244">
        <v>0</v>
      </c>
      <c r="AA151" s="244">
        <v>0</v>
      </c>
      <c r="AB151" s="244">
        <v>0</v>
      </c>
      <c r="AC151" s="244">
        <v>0</v>
      </c>
      <c r="AD151" s="244">
        <v>0</v>
      </c>
      <c r="AE151" s="244">
        <v>0</v>
      </c>
      <c r="AF151" s="244">
        <v>0</v>
      </c>
      <c r="AG151" s="244">
        <v>0</v>
      </c>
      <c r="AH151" s="244">
        <v>0</v>
      </c>
      <c r="AI151" s="244">
        <v>0</v>
      </c>
      <c r="AJ151" s="244">
        <v>0</v>
      </c>
      <c r="AK151" s="244">
        <v>0</v>
      </c>
      <c r="AL151" s="244">
        <v>0</v>
      </c>
      <c r="AM151" s="244">
        <f t="shared" si="620"/>
        <v>0</v>
      </c>
      <c r="AN151" s="244">
        <f t="shared" si="620"/>
        <v>0</v>
      </c>
      <c r="AO151" s="244">
        <f t="shared" si="620"/>
        <v>0</v>
      </c>
      <c r="AP151" s="244">
        <f t="shared" si="620"/>
        <v>0</v>
      </c>
      <c r="AQ151" s="244">
        <f t="shared" si="620"/>
        <v>0</v>
      </c>
      <c r="AR151" s="244">
        <f t="shared" si="620"/>
        <v>0</v>
      </c>
      <c r="AS151" s="244">
        <f t="shared" si="620"/>
        <v>0</v>
      </c>
      <c r="AT151" s="291">
        <v>0</v>
      </c>
      <c r="AU151" s="291">
        <v>0</v>
      </c>
      <c r="AV151" s="291">
        <v>0</v>
      </c>
      <c r="AW151" s="291">
        <v>0</v>
      </c>
      <c r="AX151" s="291">
        <v>0</v>
      </c>
      <c r="AY151" s="291">
        <v>0</v>
      </c>
      <c r="AZ151" s="291">
        <v>0</v>
      </c>
      <c r="BA151" s="291">
        <v>0</v>
      </c>
      <c r="BB151" s="291">
        <v>0</v>
      </c>
      <c r="BC151" s="291">
        <v>0</v>
      </c>
      <c r="BD151" s="291">
        <v>0</v>
      </c>
      <c r="BE151" s="291">
        <v>0</v>
      </c>
      <c r="BF151" s="291">
        <v>0</v>
      </c>
      <c r="BG151" s="291">
        <v>0</v>
      </c>
      <c r="BH151" s="291">
        <v>0</v>
      </c>
      <c r="BI151" s="291">
        <v>0</v>
      </c>
      <c r="BJ151" s="291">
        <v>0</v>
      </c>
      <c r="BK151" s="291">
        <v>0</v>
      </c>
      <c r="BL151" s="291">
        <v>0</v>
      </c>
      <c r="BM151" s="291">
        <v>0</v>
      </c>
      <c r="BN151" s="291">
        <v>0</v>
      </c>
      <c r="BO151" s="291">
        <v>0</v>
      </c>
      <c r="BP151" s="291">
        <v>0</v>
      </c>
      <c r="BQ151" s="291">
        <v>0</v>
      </c>
      <c r="BR151" s="291">
        <v>0</v>
      </c>
      <c r="BS151" s="291">
        <v>0</v>
      </c>
      <c r="BT151" s="291">
        <v>0</v>
      </c>
      <c r="BU151" s="291">
        <v>0</v>
      </c>
      <c r="BV151" s="361">
        <f t="shared" si="577"/>
        <v>0</v>
      </c>
      <c r="BW151" s="136" t="str">
        <f t="shared" si="508"/>
        <v>-</v>
      </c>
      <c r="BX151" s="361">
        <f>AM151-D151</f>
        <v>0</v>
      </c>
      <c r="BY151" s="136" t="str">
        <f>IF(D151&gt;0,AM151/D151,"-")</f>
        <v>-</v>
      </c>
      <c r="BZ151" s="244">
        <v>0</v>
      </c>
      <c r="CA151" s="244" t="s">
        <v>443</v>
      </c>
    </row>
    <row r="152" spans="1:79" s="7" customFormat="1" ht="78.75">
      <c r="A152" s="232">
        <f t="shared" si="598"/>
        <v>98</v>
      </c>
      <c r="B152" s="9" t="s">
        <v>357</v>
      </c>
      <c r="C152" s="9" t="s">
        <v>358</v>
      </c>
      <c r="D152" s="9">
        <f t="shared" ref="D152:D153" si="621">K152+R152+Y152+AF152</f>
        <v>0</v>
      </c>
      <c r="E152" s="9">
        <f t="shared" ref="E152:E153" si="622">L152+S152+Z152+AG152</f>
        <v>0</v>
      </c>
      <c r="F152" s="9">
        <f t="shared" ref="F152:F153" si="623">M152+T152+AA152+AH152</f>
        <v>0</v>
      </c>
      <c r="G152" s="9">
        <f t="shared" ref="G152:G153" si="624">N152+U152+AB152+AI152</f>
        <v>0</v>
      </c>
      <c r="H152" s="9">
        <f t="shared" ref="H152:H153" si="625">O152+V152+AC152+AJ152</f>
        <v>0</v>
      </c>
      <c r="I152" s="9">
        <f t="shared" ref="I152:I153" si="626">P152+W152+AD152+AK152</f>
        <v>0</v>
      </c>
      <c r="J152" s="9">
        <f t="shared" ref="J152:J153" si="627">Q152+X152+AE152+AL152</f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f t="shared" ref="AM152:AM153" si="628">AT152+BA152+BH152+BO152</f>
        <v>0</v>
      </c>
      <c r="AN152" s="18">
        <f t="shared" ref="AN152:AN153" si="629">AU152+BB152+BI152+BP152</f>
        <v>0</v>
      </c>
      <c r="AO152" s="18">
        <f t="shared" ref="AO152:AO153" si="630">AV152+BC152+BJ152+BQ152</f>
        <v>0</v>
      </c>
      <c r="AP152" s="18">
        <f t="shared" ref="AP152:AP153" si="631">AW152+BD152+BK152+BR152</f>
        <v>0</v>
      </c>
      <c r="AQ152" s="18">
        <f t="shared" ref="AQ152:AQ153" si="632">AX152+BE152+BL152+BS152</f>
        <v>0</v>
      </c>
      <c r="AR152" s="18">
        <f t="shared" ref="AR152:AR153" si="633">AY152+BF152+BM152+BT152</f>
        <v>0</v>
      </c>
      <c r="AS152" s="18">
        <f t="shared" ref="AS152:AS153" si="634">AZ152+BG152+BN152+BU152</f>
        <v>0</v>
      </c>
      <c r="AT152" s="18">
        <v>0</v>
      </c>
      <c r="AU152" s="18">
        <v>0</v>
      </c>
      <c r="AV152" s="18">
        <v>0</v>
      </c>
      <c r="AW152" s="18">
        <v>0</v>
      </c>
      <c r="AX152" s="18">
        <v>0</v>
      </c>
      <c r="AY152" s="18">
        <v>0</v>
      </c>
      <c r="AZ152" s="18">
        <v>0</v>
      </c>
      <c r="BA152" s="18">
        <v>0</v>
      </c>
      <c r="BB152" s="18">
        <v>0</v>
      </c>
      <c r="BC152" s="18">
        <v>0</v>
      </c>
      <c r="BD152" s="18">
        <v>0</v>
      </c>
      <c r="BE152" s="18">
        <v>0</v>
      </c>
      <c r="BF152" s="18">
        <v>0</v>
      </c>
      <c r="BG152" s="18">
        <v>0</v>
      </c>
      <c r="BH152" s="18">
        <v>0</v>
      </c>
      <c r="BI152" s="18">
        <v>0</v>
      </c>
      <c r="BJ152" s="18">
        <v>0</v>
      </c>
      <c r="BK152" s="18">
        <v>0</v>
      </c>
      <c r="BL152" s="18">
        <v>0</v>
      </c>
      <c r="BM152" s="18">
        <v>0</v>
      </c>
      <c r="BN152" s="18">
        <v>0</v>
      </c>
      <c r="BO152" s="18">
        <v>0</v>
      </c>
      <c r="BP152" s="18">
        <v>0</v>
      </c>
      <c r="BQ152" s="18">
        <v>0</v>
      </c>
      <c r="BR152" s="18">
        <v>0</v>
      </c>
      <c r="BS152" s="18">
        <v>0</v>
      </c>
      <c r="BT152" s="18">
        <v>0</v>
      </c>
      <c r="BU152" s="18">
        <v>0</v>
      </c>
      <c r="BV152" s="275">
        <f t="shared" si="577"/>
        <v>0</v>
      </c>
      <c r="BW152" s="136" t="str">
        <f t="shared" si="508"/>
        <v>-</v>
      </c>
      <c r="BX152" s="275">
        <f t="shared" ref="BX152:BX153" si="635">AM152-D152</f>
        <v>0</v>
      </c>
      <c r="BY152" s="136" t="str">
        <f t="shared" ref="BY152:BY153" si="636">IF(D152&gt;0,AM152/D152,"-")</f>
        <v>-</v>
      </c>
      <c r="BZ152" s="18">
        <v>0</v>
      </c>
      <c r="CA152" s="244" t="s">
        <v>443</v>
      </c>
    </row>
    <row r="153" spans="1:79" s="7" customFormat="1" ht="78.75">
      <c r="A153" s="232">
        <f t="shared" si="597"/>
        <v>99</v>
      </c>
      <c r="B153" s="9" t="s">
        <v>359</v>
      </c>
      <c r="C153" s="9" t="s">
        <v>360</v>
      </c>
      <c r="D153" s="9">
        <f t="shared" si="621"/>
        <v>0</v>
      </c>
      <c r="E153" s="9">
        <f t="shared" si="622"/>
        <v>0</v>
      </c>
      <c r="F153" s="9">
        <f t="shared" si="623"/>
        <v>0</v>
      </c>
      <c r="G153" s="9">
        <f t="shared" si="624"/>
        <v>0</v>
      </c>
      <c r="H153" s="9">
        <f t="shared" si="625"/>
        <v>0</v>
      </c>
      <c r="I153" s="9">
        <f t="shared" si="626"/>
        <v>0</v>
      </c>
      <c r="J153" s="9">
        <f t="shared" si="627"/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f t="shared" si="628"/>
        <v>0</v>
      </c>
      <c r="AN153" s="18">
        <f t="shared" si="629"/>
        <v>0</v>
      </c>
      <c r="AO153" s="18">
        <f t="shared" si="630"/>
        <v>0</v>
      </c>
      <c r="AP153" s="18">
        <f t="shared" si="631"/>
        <v>0</v>
      </c>
      <c r="AQ153" s="18">
        <f t="shared" si="632"/>
        <v>0</v>
      </c>
      <c r="AR153" s="18">
        <f t="shared" si="633"/>
        <v>0</v>
      </c>
      <c r="AS153" s="18">
        <f t="shared" si="634"/>
        <v>0</v>
      </c>
      <c r="AT153" s="18">
        <v>0</v>
      </c>
      <c r="AU153" s="18">
        <v>0</v>
      </c>
      <c r="AV153" s="18">
        <v>0</v>
      </c>
      <c r="AW153" s="18">
        <v>0</v>
      </c>
      <c r="AX153" s="18">
        <v>0</v>
      </c>
      <c r="AY153" s="18">
        <v>0</v>
      </c>
      <c r="AZ153" s="18">
        <v>0</v>
      </c>
      <c r="BA153" s="18">
        <v>0</v>
      </c>
      <c r="BB153" s="18">
        <v>0</v>
      </c>
      <c r="BC153" s="18">
        <v>0</v>
      </c>
      <c r="BD153" s="18">
        <v>0</v>
      </c>
      <c r="BE153" s="18">
        <v>0</v>
      </c>
      <c r="BF153" s="18">
        <v>0</v>
      </c>
      <c r="BG153" s="18">
        <v>0</v>
      </c>
      <c r="BH153" s="18">
        <v>0</v>
      </c>
      <c r="BI153" s="18">
        <v>0</v>
      </c>
      <c r="BJ153" s="18">
        <v>0</v>
      </c>
      <c r="BK153" s="18">
        <v>0</v>
      </c>
      <c r="BL153" s="18">
        <v>0</v>
      </c>
      <c r="BM153" s="18">
        <v>0</v>
      </c>
      <c r="BN153" s="18">
        <v>0</v>
      </c>
      <c r="BO153" s="18">
        <v>0</v>
      </c>
      <c r="BP153" s="18">
        <v>0</v>
      </c>
      <c r="BQ153" s="18">
        <v>0</v>
      </c>
      <c r="BR153" s="18">
        <v>0</v>
      </c>
      <c r="BS153" s="18">
        <v>0</v>
      </c>
      <c r="BT153" s="18">
        <v>0</v>
      </c>
      <c r="BU153" s="18">
        <v>0</v>
      </c>
      <c r="BV153" s="275">
        <f t="shared" si="577"/>
        <v>0</v>
      </c>
      <c r="BW153" s="136" t="str">
        <f t="shared" si="508"/>
        <v>-</v>
      </c>
      <c r="BX153" s="275">
        <f t="shared" si="635"/>
        <v>0</v>
      </c>
      <c r="BY153" s="136" t="str">
        <f t="shared" si="636"/>
        <v>-</v>
      </c>
      <c r="BZ153" s="18">
        <v>0</v>
      </c>
      <c r="CA153" s="244" t="s">
        <v>443</v>
      </c>
    </row>
    <row r="154" spans="1:79" s="3" customFormat="1" ht="47.25">
      <c r="A154" s="425">
        <f>A153+1</f>
        <v>100</v>
      </c>
      <c r="B154" s="286" t="s">
        <v>361</v>
      </c>
      <c r="C154" s="286" t="s">
        <v>352</v>
      </c>
      <c r="D154" s="286">
        <f t="shared" ref="D154:J154" si="637">K154+R154+Y154+AF154</f>
        <v>0</v>
      </c>
      <c r="E154" s="286">
        <f t="shared" si="637"/>
        <v>0</v>
      </c>
      <c r="F154" s="286">
        <f t="shared" si="637"/>
        <v>0</v>
      </c>
      <c r="G154" s="286">
        <f t="shared" si="637"/>
        <v>0</v>
      </c>
      <c r="H154" s="286">
        <f t="shared" si="637"/>
        <v>0</v>
      </c>
      <c r="I154" s="286">
        <f t="shared" si="637"/>
        <v>0</v>
      </c>
      <c r="J154" s="286">
        <f t="shared" si="637"/>
        <v>0</v>
      </c>
      <c r="K154" s="244">
        <v>0</v>
      </c>
      <c r="L154" s="244">
        <v>0</v>
      </c>
      <c r="M154" s="244">
        <v>0</v>
      </c>
      <c r="N154" s="244">
        <v>0</v>
      </c>
      <c r="O154" s="244">
        <v>0</v>
      </c>
      <c r="P154" s="244">
        <v>0</v>
      </c>
      <c r="Q154" s="244">
        <v>0</v>
      </c>
      <c r="R154" s="244">
        <v>0</v>
      </c>
      <c r="S154" s="244">
        <v>0</v>
      </c>
      <c r="T154" s="244">
        <v>0</v>
      </c>
      <c r="U154" s="244">
        <v>0</v>
      </c>
      <c r="V154" s="244">
        <v>0</v>
      </c>
      <c r="W154" s="244">
        <v>0</v>
      </c>
      <c r="X154" s="244">
        <v>0</v>
      </c>
      <c r="Y154" s="244">
        <v>0</v>
      </c>
      <c r="Z154" s="244">
        <v>0</v>
      </c>
      <c r="AA154" s="244">
        <v>0</v>
      </c>
      <c r="AB154" s="244">
        <v>0</v>
      </c>
      <c r="AC154" s="244">
        <v>0</v>
      </c>
      <c r="AD154" s="244">
        <v>0</v>
      </c>
      <c r="AE154" s="244">
        <v>0</v>
      </c>
      <c r="AF154" s="244">
        <v>0</v>
      </c>
      <c r="AG154" s="244">
        <v>0</v>
      </c>
      <c r="AH154" s="244">
        <v>0</v>
      </c>
      <c r="AI154" s="244">
        <v>0</v>
      </c>
      <c r="AJ154" s="244">
        <v>0</v>
      </c>
      <c r="AK154" s="244">
        <v>0</v>
      </c>
      <c r="AL154" s="244">
        <v>0</v>
      </c>
      <c r="AM154" s="244">
        <f t="shared" ref="AM154:AS154" si="638">AT154+BA154+BH154+BO154</f>
        <v>0</v>
      </c>
      <c r="AN154" s="244">
        <f t="shared" si="638"/>
        <v>0</v>
      </c>
      <c r="AO154" s="244">
        <f t="shared" si="638"/>
        <v>0</v>
      </c>
      <c r="AP154" s="244">
        <f t="shared" si="638"/>
        <v>0</v>
      </c>
      <c r="AQ154" s="244">
        <f t="shared" si="638"/>
        <v>0</v>
      </c>
      <c r="AR154" s="244">
        <f t="shared" si="638"/>
        <v>0</v>
      </c>
      <c r="AS154" s="244">
        <f t="shared" si="638"/>
        <v>0</v>
      </c>
      <c r="AT154" s="291">
        <v>0</v>
      </c>
      <c r="AU154" s="291">
        <v>0</v>
      </c>
      <c r="AV154" s="291">
        <v>0</v>
      </c>
      <c r="AW154" s="291">
        <v>0</v>
      </c>
      <c r="AX154" s="291">
        <v>0</v>
      </c>
      <c r="AY154" s="291">
        <v>0</v>
      </c>
      <c r="AZ154" s="291">
        <v>0</v>
      </c>
      <c r="BA154" s="291">
        <v>0</v>
      </c>
      <c r="BB154" s="291">
        <v>0</v>
      </c>
      <c r="BC154" s="291">
        <v>0</v>
      </c>
      <c r="BD154" s="291">
        <v>0</v>
      </c>
      <c r="BE154" s="291">
        <v>0</v>
      </c>
      <c r="BF154" s="291">
        <v>0</v>
      </c>
      <c r="BG154" s="291">
        <v>0</v>
      </c>
      <c r="BH154" s="291">
        <v>0</v>
      </c>
      <c r="BI154" s="291">
        <v>0</v>
      </c>
      <c r="BJ154" s="291">
        <v>0</v>
      </c>
      <c r="BK154" s="291">
        <v>0</v>
      </c>
      <c r="BL154" s="291">
        <v>0</v>
      </c>
      <c r="BM154" s="291">
        <v>0</v>
      </c>
      <c r="BN154" s="291">
        <v>0</v>
      </c>
      <c r="BO154" s="291">
        <v>0</v>
      </c>
      <c r="BP154" s="291">
        <v>0</v>
      </c>
      <c r="BQ154" s="291">
        <v>0</v>
      </c>
      <c r="BR154" s="291">
        <v>0</v>
      </c>
      <c r="BS154" s="291">
        <v>0</v>
      </c>
      <c r="BT154" s="291">
        <v>0</v>
      </c>
      <c r="BU154" s="291">
        <v>0</v>
      </c>
      <c r="BV154" s="361">
        <f t="shared" si="577"/>
        <v>0</v>
      </c>
      <c r="BW154" s="136" t="str">
        <f t="shared" si="508"/>
        <v>-</v>
      </c>
      <c r="BX154" s="361">
        <f>AM154-D154</f>
        <v>0</v>
      </c>
      <c r="BY154" s="136" t="str">
        <f>IF(D154&gt;0,AM154/D154,"-")</f>
        <v>-</v>
      </c>
      <c r="BZ154" s="244">
        <v>0</v>
      </c>
      <c r="CA154" s="244" t="s">
        <v>443</v>
      </c>
    </row>
    <row r="155" spans="1:79" s="7" customFormat="1" ht="47.25">
      <c r="A155" s="232">
        <f>A154+1</f>
        <v>101</v>
      </c>
      <c r="B155" s="9" t="s">
        <v>362</v>
      </c>
      <c r="C155" s="9" t="s">
        <v>363</v>
      </c>
      <c r="D155" s="9">
        <f t="shared" si="603"/>
        <v>0</v>
      </c>
      <c r="E155" s="9">
        <f t="shared" si="604"/>
        <v>0</v>
      </c>
      <c r="F155" s="9">
        <f t="shared" si="605"/>
        <v>0</v>
      </c>
      <c r="G155" s="9">
        <f t="shared" si="606"/>
        <v>0</v>
      </c>
      <c r="H155" s="9">
        <f t="shared" si="607"/>
        <v>0</v>
      </c>
      <c r="I155" s="9">
        <f t="shared" si="608"/>
        <v>0</v>
      </c>
      <c r="J155" s="9">
        <f t="shared" si="609"/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18">
        <v>0</v>
      </c>
      <c r="AM155" s="18">
        <f t="shared" si="610"/>
        <v>0</v>
      </c>
      <c r="AN155" s="18">
        <f t="shared" si="611"/>
        <v>0.15599730000000001</v>
      </c>
      <c r="AO155" s="18">
        <f t="shared" si="612"/>
        <v>0</v>
      </c>
      <c r="AP155" s="18">
        <f t="shared" si="613"/>
        <v>0</v>
      </c>
      <c r="AQ155" s="18">
        <f t="shared" si="614"/>
        <v>0.15</v>
      </c>
      <c r="AR155" s="18">
        <f t="shared" si="615"/>
        <v>0</v>
      </c>
      <c r="AS155" s="18">
        <f t="shared" si="616"/>
        <v>0</v>
      </c>
      <c r="AT155" s="18">
        <v>0</v>
      </c>
      <c r="AU155" s="18">
        <v>0</v>
      </c>
      <c r="AV155" s="18">
        <v>0</v>
      </c>
      <c r="AW155" s="18">
        <v>0</v>
      </c>
      <c r="AX155" s="18">
        <v>0</v>
      </c>
      <c r="AY155" s="18">
        <v>0</v>
      </c>
      <c r="AZ155" s="18">
        <v>0</v>
      </c>
      <c r="BA155" s="18">
        <v>0</v>
      </c>
      <c r="BB155" s="18">
        <v>0</v>
      </c>
      <c r="BC155" s="18">
        <v>0</v>
      </c>
      <c r="BD155" s="18">
        <v>0</v>
      </c>
      <c r="BE155" s="18">
        <v>0</v>
      </c>
      <c r="BF155" s="18">
        <v>0</v>
      </c>
      <c r="BG155" s="18">
        <v>0</v>
      </c>
      <c r="BH155" s="18">
        <v>0</v>
      </c>
      <c r="BI155" s="18">
        <v>0.15599730000000001</v>
      </c>
      <c r="BJ155" s="18">
        <v>0</v>
      </c>
      <c r="BK155" s="18">
        <v>0</v>
      </c>
      <c r="BL155" s="18">
        <v>0.15</v>
      </c>
      <c r="BM155" s="18">
        <v>0</v>
      </c>
      <c r="BN155" s="18">
        <v>0</v>
      </c>
      <c r="BO155" s="18">
        <v>0</v>
      </c>
      <c r="BP155" s="18">
        <v>0</v>
      </c>
      <c r="BQ155" s="18">
        <v>0</v>
      </c>
      <c r="BR155" s="18">
        <v>0</v>
      </c>
      <c r="BS155" s="18">
        <v>0</v>
      </c>
      <c r="BT155" s="18">
        <v>0</v>
      </c>
      <c r="BU155" s="18">
        <v>0</v>
      </c>
      <c r="BV155" s="275">
        <f t="shared" si="577"/>
        <v>0.15599730000000001</v>
      </c>
      <c r="BW155" s="136" t="str">
        <f t="shared" si="508"/>
        <v>-</v>
      </c>
      <c r="BX155" s="275">
        <f t="shared" si="617"/>
        <v>0</v>
      </c>
      <c r="BY155" s="136" t="str">
        <f t="shared" si="618"/>
        <v>-</v>
      </c>
      <c r="BZ155" s="18">
        <v>0</v>
      </c>
      <c r="CA155" s="244" t="s">
        <v>443</v>
      </c>
    </row>
    <row r="156" spans="1:79" s="3" customFormat="1" ht="78.75">
      <c r="A156" s="425">
        <f>A155+1</f>
        <v>102</v>
      </c>
      <c r="B156" s="286" t="s">
        <v>364</v>
      </c>
      <c r="C156" s="286" t="s">
        <v>352</v>
      </c>
      <c r="D156" s="286">
        <f t="shared" ref="D156:J157" si="639">K156+R156+Y156+AF156</f>
        <v>0</v>
      </c>
      <c r="E156" s="286">
        <f t="shared" si="639"/>
        <v>0</v>
      </c>
      <c r="F156" s="286">
        <f t="shared" si="639"/>
        <v>0</v>
      </c>
      <c r="G156" s="286">
        <f t="shared" si="639"/>
        <v>0</v>
      </c>
      <c r="H156" s="286">
        <f t="shared" si="639"/>
        <v>0</v>
      </c>
      <c r="I156" s="286">
        <f t="shared" si="639"/>
        <v>0</v>
      </c>
      <c r="J156" s="286">
        <f t="shared" si="639"/>
        <v>0</v>
      </c>
      <c r="K156" s="244">
        <v>0</v>
      </c>
      <c r="L156" s="244">
        <v>0</v>
      </c>
      <c r="M156" s="244">
        <v>0</v>
      </c>
      <c r="N156" s="244">
        <v>0</v>
      </c>
      <c r="O156" s="244">
        <v>0</v>
      </c>
      <c r="P156" s="244">
        <v>0</v>
      </c>
      <c r="Q156" s="244">
        <v>0</v>
      </c>
      <c r="R156" s="244">
        <v>0</v>
      </c>
      <c r="S156" s="244">
        <v>0</v>
      </c>
      <c r="T156" s="244">
        <v>0</v>
      </c>
      <c r="U156" s="244">
        <v>0</v>
      </c>
      <c r="V156" s="244">
        <v>0</v>
      </c>
      <c r="W156" s="244">
        <v>0</v>
      </c>
      <c r="X156" s="244">
        <v>0</v>
      </c>
      <c r="Y156" s="244">
        <v>0</v>
      </c>
      <c r="Z156" s="244">
        <v>0</v>
      </c>
      <c r="AA156" s="244">
        <v>0</v>
      </c>
      <c r="AB156" s="244">
        <v>0</v>
      </c>
      <c r="AC156" s="244">
        <v>0</v>
      </c>
      <c r="AD156" s="244">
        <v>0</v>
      </c>
      <c r="AE156" s="244">
        <v>0</v>
      </c>
      <c r="AF156" s="244">
        <v>0</v>
      </c>
      <c r="AG156" s="244">
        <v>0</v>
      </c>
      <c r="AH156" s="244">
        <v>0</v>
      </c>
      <c r="AI156" s="244">
        <v>0</v>
      </c>
      <c r="AJ156" s="244">
        <v>0</v>
      </c>
      <c r="AK156" s="244">
        <v>0</v>
      </c>
      <c r="AL156" s="244">
        <v>0</v>
      </c>
      <c r="AM156" s="244">
        <f t="shared" ref="AM156:AS157" si="640">AT156+BA156+BH156+BO156</f>
        <v>0</v>
      </c>
      <c r="AN156" s="244">
        <f t="shared" si="640"/>
        <v>0</v>
      </c>
      <c r="AO156" s="244">
        <f t="shared" si="640"/>
        <v>0</v>
      </c>
      <c r="AP156" s="244">
        <f t="shared" si="640"/>
        <v>0</v>
      </c>
      <c r="AQ156" s="244">
        <f t="shared" si="640"/>
        <v>0</v>
      </c>
      <c r="AR156" s="244">
        <f t="shared" si="640"/>
        <v>0</v>
      </c>
      <c r="AS156" s="244">
        <f t="shared" si="640"/>
        <v>0</v>
      </c>
      <c r="AT156" s="291">
        <v>0</v>
      </c>
      <c r="AU156" s="291">
        <v>0</v>
      </c>
      <c r="AV156" s="291">
        <v>0</v>
      </c>
      <c r="AW156" s="291">
        <v>0</v>
      </c>
      <c r="AX156" s="291">
        <v>0</v>
      </c>
      <c r="AY156" s="291">
        <v>0</v>
      </c>
      <c r="AZ156" s="291">
        <v>0</v>
      </c>
      <c r="BA156" s="291">
        <v>0</v>
      </c>
      <c r="BB156" s="291">
        <v>0</v>
      </c>
      <c r="BC156" s="291">
        <v>0</v>
      </c>
      <c r="BD156" s="291">
        <v>0</v>
      </c>
      <c r="BE156" s="291">
        <v>0</v>
      </c>
      <c r="BF156" s="291">
        <v>0</v>
      </c>
      <c r="BG156" s="291">
        <v>0</v>
      </c>
      <c r="BH156" s="291">
        <v>0</v>
      </c>
      <c r="BI156" s="291">
        <v>0</v>
      </c>
      <c r="BJ156" s="291">
        <v>0</v>
      </c>
      <c r="BK156" s="291">
        <v>0</v>
      </c>
      <c r="BL156" s="291">
        <v>0</v>
      </c>
      <c r="BM156" s="291">
        <v>0</v>
      </c>
      <c r="BN156" s="291">
        <v>0</v>
      </c>
      <c r="BO156" s="291">
        <v>0</v>
      </c>
      <c r="BP156" s="291">
        <v>0</v>
      </c>
      <c r="BQ156" s="291">
        <v>0</v>
      </c>
      <c r="BR156" s="291">
        <v>0</v>
      </c>
      <c r="BS156" s="291">
        <v>0</v>
      </c>
      <c r="BT156" s="291">
        <v>0</v>
      </c>
      <c r="BU156" s="291">
        <v>0</v>
      </c>
      <c r="BV156" s="361">
        <f t="shared" si="577"/>
        <v>0</v>
      </c>
      <c r="BW156" s="136" t="str">
        <f t="shared" si="508"/>
        <v>-</v>
      </c>
      <c r="BX156" s="361">
        <f>AM156-D156</f>
        <v>0</v>
      </c>
      <c r="BY156" s="136" t="str">
        <f>IF(D156&gt;0,AM156/D156,"-")</f>
        <v>-</v>
      </c>
      <c r="BZ156" s="244">
        <v>0</v>
      </c>
      <c r="CA156" s="244" t="s">
        <v>443</v>
      </c>
    </row>
    <row r="157" spans="1:79" s="3" customFormat="1" ht="47.25">
      <c r="A157" s="425">
        <f>A156+1</f>
        <v>103</v>
      </c>
      <c r="B157" s="286" t="s">
        <v>365</v>
      </c>
      <c r="C157" s="286" t="s">
        <v>352</v>
      </c>
      <c r="D157" s="286">
        <f t="shared" si="639"/>
        <v>0</v>
      </c>
      <c r="E157" s="286">
        <f t="shared" si="639"/>
        <v>0</v>
      </c>
      <c r="F157" s="286">
        <f t="shared" si="639"/>
        <v>0</v>
      </c>
      <c r="G157" s="286">
        <f t="shared" si="639"/>
        <v>0</v>
      </c>
      <c r="H157" s="286">
        <f t="shared" si="639"/>
        <v>0</v>
      </c>
      <c r="I157" s="286">
        <f t="shared" si="639"/>
        <v>0</v>
      </c>
      <c r="J157" s="286">
        <f t="shared" si="639"/>
        <v>0</v>
      </c>
      <c r="K157" s="244">
        <v>0</v>
      </c>
      <c r="L157" s="244">
        <v>0</v>
      </c>
      <c r="M157" s="244">
        <v>0</v>
      </c>
      <c r="N157" s="244">
        <v>0</v>
      </c>
      <c r="O157" s="244">
        <v>0</v>
      </c>
      <c r="P157" s="244">
        <v>0</v>
      </c>
      <c r="Q157" s="244">
        <v>0</v>
      </c>
      <c r="R157" s="244">
        <v>0</v>
      </c>
      <c r="S157" s="244">
        <v>0</v>
      </c>
      <c r="T157" s="244">
        <v>0</v>
      </c>
      <c r="U157" s="244">
        <v>0</v>
      </c>
      <c r="V157" s="244">
        <v>0</v>
      </c>
      <c r="W157" s="244">
        <v>0</v>
      </c>
      <c r="X157" s="244">
        <v>0</v>
      </c>
      <c r="Y157" s="244">
        <v>0</v>
      </c>
      <c r="Z157" s="244">
        <v>0</v>
      </c>
      <c r="AA157" s="244">
        <v>0</v>
      </c>
      <c r="AB157" s="244">
        <v>0</v>
      </c>
      <c r="AC157" s="244">
        <v>0</v>
      </c>
      <c r="AD157" s="244">
        <v>0</v>
      </c>
      <c r="AE157" s="244">
        <v>0</v>
      </c>
      <c r="AF157" s="244">
        <v>0</v>
      </c>
      <c r="AG157" s="244">
        <v>0</v>
      </c>
      <c r="AH157" s="244">
        <v>0</v>
      </c>
      <c r="AI157" s="244">
        <v>0</v>
      </c>
      <c r="AJ157" s="244">
        <v>0</v>
      </c>
      <c r="AK157" s="244">
        <v>0</v>
      </c>
      <c r="AL157" s="244">
        <v>0</v>
      </c>
      <c r="AM157" s="244">
        <f t="shared" si="640"/>
        <v>0</v>
      </c>
      <c r="AN157" s="244">
        <f t="shared" si="640"/>
        <v>0</v>
      </c>
      <c r="AO157" s="244">
        <f t="shared" si="640"/>
        <v>0</v>
      </c>
      <c r="AP157" s="244">
        <f t="shared" si="640"/>
        <v>0</v>
      </c>
      <c r="AQ157" s="244">
        <f t="shared" si="640"/>
        <v>0</v>
      </c>
      <c r="AR157" s="244">
        <f t="shared" si="640"/>
        <v>0</v>
      </c>
      <c r="AS157" s="244">
        <f t="shared" si="640"/>
        <v>0</v>
      </c>
      <c r="AT157" s="291">
        <v>0</v>
      </c>
      <c r="AU157" s="291">
        <v>0</v>
      </c>
      <c r="AV157" s="291">
        <v>0</v>
      </c>
      <c r="AW157" s="291">
        <v>0</v>
      </c>
      <c r="AX157" s="291">
        <v>0</v>
      </c>
      <c r="AY157" s="291">
        <v>0</v>
      </c>
      <c r="AZ157" s="291">
        <v>0</v>
      </c>
      <c r="BA157" s="291">
        <v>0</v>
      </c>
      <c r="BB157" s="291">
        <v>0</v>
      </c>
      <c r="BC157" s="291">
        <v>0</v>
      </c>
      <c r="BD157" s="291">
        <v>0</v>
      </c>
      <c r="BE157" s="291">
        <v>0</v>
      </c>
      <c r="BF157" s="291">
        <v>0</v>
      </c>
      <c r="BG157" s="291">
        <v>0</v>
      </c>
      <c r="BH157" s="291">
        <v>0</v>
      </c>
      <c r="BI157" s="291">
        <v>0</v>
      </c>
      <c r="BJ157" s="291">
        <v>0</v>
      </c>
      <c r="BK157" s="291">
        <v>0</v>
      </c>
      <c r="BL157" s="291">
        <v>0</v>
      </c>
      <c r="BM157" s="291">
        <v>0</v>
      </c>
      <c r="BN157" s="291">
        <v>0</v>
      </c>
      <c r="BO157" s="291">
        <v>0</v>
      </c>
      <c r="BP157" s="291">
        <v>0</v>
      </c>
      <c r="BQ157" s="291">
        <v>0</v>
      </c>
      <c r="BR157" s="291">
        <v>0</v>
      </c>
      <c r="BS157" s="291">
        <v>0</v>
      </c>
      <c r="BT157" s="291">
        <v>0</v>
      </c>
      <c r="BU157" s="291">
        <v>0</v>
      </c>
      <c r="BV157" s="361">
        <f t="shared" si="577"/>
        <v>0</v>
      </c>
      <c r="BW157" s="136" t="str">
        <f t="shared" si="508"/>
        <v>-</v>
      </c>
      <c r="BX157" s="361">
        <f>AM157-D157</f>
        <v>0</v>
      </c>
      <c r="BY157" s="136" t="str">
        <f>IF(D157&gt;0,AM157/D157,"-")</f>
        <v>-</v>
      </c>
      <c r="BZ157" s="244">
        <v>0</v>
      </c>
      <c r="CA157" s="244" t="s">
        <v>443</v>
      </c>
    </row>
    <row r="158" spans="1:79" s="7" customFormat="1" ht="47.25">
      <c r="A158" s="232">
        <f>A157+1</f>
        <v>104</v>
      </c>
      <c r="B158" s="9" t="s">
        <v>366</v>
      </c>
      <c r="C158" s="9" t="s">
        <v>367</v>
      </c>
      <c r="D158" s="9">
        <f t="shared" ref="D158" si="641">K158+R158+Y158+AF158</f>
        <v>0</v>
      </c>
      <c r="E158" s="9">
        <f t="shared" ref="E158" si="642">L158+S158+Z158+AG158</f>
        <v>0</v>
      </c>
      <c r="F158" s="9">
        <f t="shared" ref="F158" si="643">M158+T158+AA158+AH158</f>
        <v>0</v>
      </c>
      <c r="G158" s="9">
        <f t="shared" ref="G158" si="644">N158+U158+AB158+AI158</f>
        <v>0</v>
      </c>
      <c r="H158" s="9">
        <f t="shared" ref="H158" si="645">O158+V158+AC158+AJ158</f>
        <v>0</v>
      </c>
      <c r="I158" s="9">
        <f t="shared" ref="I158" si="646">P158+W158+AD158+AK158</f>
        <v>0</v>
      </c>
      <c r="J158" s="9">
        <f t="shared" ref="J158" si="647">Q158+X158+AE158+AL158</f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f t="shared" ref="AM158" si="648">AT158+BA158+BH158+BO158</f>
        <v>0</v>
      </c>
      <c r="AN158" s="18">
        <f t="shared" ref="AN158" si="649">AU158+BB158+BI158+BP158</f>
        <v>0</v>
      </c>
      <c r="AO158" s="18">
        <f t="shared" ref="AO158" si="650">AV158+BC158+BJ158+BQ158</f>
        <v>0</v>
      </c>
      <c r="AP158" s="18">
        <f t="shared" ref="AP158" si="651">AW158+BD158+BK158+BR158</f>
        <v>0</v>
      </c>
      <c r="AQ158" s="18">
        <f t="shared" ref="AQ158" si="652">AX158+BE158+BL158+BS158</f>
        <v>0</v>
      </c>
      <c r="AR158" s="18">
        <f t="shared" ref="AR158" si="653">AY158+BF158+BM158+BT158</f>
        <v>0</v>
      </c>
      <c r="AS158" s="18">
        <f t="shared" ref="AS158" si="654">AZ158+BG158+BN158+BU158</f>
        <v>0</v>
      </c>
      <c r="AT158" s="18">
        <v>0</v>
      </c>
      <c r="AU158" s="18">
        <v>0</v>
      </c>
      <c r="AV158" s="18">
        <v>0</v>
      </c>
      <c r="AW158" s="18">
        <v>0</v>
      </c>
      <c r="AX158" s="18">
        <v>0</v>
      </c>
      <c r="AY158" s="18">
        <v>0</v>
      </c>
      <c r="AZ158" s="18">
        <v>0</v>
      </c>
      <c r="BA158" s="18">
        <v>0</v>
      </c>
      <c r="BB158" s="18">
        <v>0</v>
      </c>
      <c r="BC158" s="18">
        <v>0</v>
      </c>
      <c r="BD158" s="18">
        <v>0</v>
      </c>
      <c r="BE158" s="18">
        <v>0</v>
      </c>
      <c r="BF158" s="18">
        <v>0</v>
      </c>
      <c r="BG158" s="18">
        <v>0</v>
      </c>
      <c r="BH158" s="18">
        <v>0</v>
      </c>
      <c r="BI158" s="18">
        <v>0</v>
      </c>
      <c r="BJ158" s="18">
        <v>0</v>
      </c>
      <c r="BK158" s="18">
        <v>0</v>
      </c>
      <c r="BL158" s="18">
        <v>0</v>
      </c>
      <c r="BM158" s="18">
        <v>0</v>
      </c>
      <c r="BN158" s="18">
        <v>0</v>
      </c>
      <c r="BO158" s="18">
        <v>0</v>
      </c>
      <c r="BP158" s="18">
        <v>0</v>
      </c>
      <c r="BQ158" s="18">
        <v>0</v>
      </c>
      <c r="BR158" s="18">
        <v>0</v>
      </c>
      <c r="BS158" s="18">
        <v>0</v>
      </c>
      <c r="BT158" s="18">
        <v>0</v>
      </c>
      <c r="BU158" s="18">
        <v>0</v>
      </c>
      <c r="BV158" s="275">
        <f t="shared" si="577"/>
        <v>0</v>
      </c>
      <c r="BW158" s="136" t="str">
        <f t="shared" si="508"/>
        <v>-</v>
      </c>
      <c r="BX158" s="275">
        <f t="shared" ref="BX158" si="655">AM158-D158</f>
        <v>0</v>
      </c>
      <c r="BY158" s="136" t="str">
        <f t="shared" ref="BY158" si="656">IF(D158&gt;0,AM158/D158,"-")</f>
        <v>-</v>
      </c>
      <c r="BZ158" s="18">
        <v>0</v>
      </c>
      <c r="CA158" s="244" t="s">
        <v>443</v>
      </c>
    </row>
    <row r="159" spans="1:79" s="7" customFormat="1" ht="94.5">
      <c r="A159" s="232">
        <f t="shared" si="597"/>
        <v>105</v>
      </c>
      <c r="B159" s="9" t="s">
        <v>368</v>
      </c>
      <c r="C159" s="9" t="s">
        <v>369</v>
      </c>
      <c r="D159" s="9">
        <f t="shared" si="580"/>
        <v>0</v>
      </c>
      <c r="E159" s="9">
        <f t="shared" si="580"/>
        <v>0</v>
      </c>
      <c r="F159" s="9">
        <f t="shared" si="581"/>
        <v>0</v>
      </c>
      <c r="G159" s="9">
        <f t="shared" si="582"/>
        <v>0</v>
      </c>
      <c r="H159" s="9">
        <f t="shared" si="583"/>
        <v>0</v>
      </c>
      <c r="I159" s="9">
        <f t="shared" si="584"/>
        <v>0</v>
      </c>
      <c r="J159" s="9">
        <f t="shared" si="585"/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f t="shared" si="586"/>
        <v>0</v>
      </c>
      <c r="AN159" s="18">
        <f t="shared" si="587"/>
        <v>1.5109142099999999</v>
      </c>
      <c r="AO159" s="18">
        <f t="shared" si="588"/>
        <v>0.16</v>
      </c>
      <c r="AP159" s="18">
        <f t="shared" si="589"/>
        <v>0</v>
      </c>
      <c r="AQ159" s="18">
        <f t="shared" si="590"/>
        <v>0.59699999999999998</v>
      </c>
      <c r="AR159" s="18">
        <f t="shared" si="591"/>
        <v>0</v>
      </c>
      <c r="AS159" s="18">
        <f t="shared" si="592"/>
        <v>0</v>
      </c>
      <c r="AT159" s="18">
        <v>0</v>
      </c>
      <c r="AU159" s="18">
        <v>0</v>
      </c>
      <c r="AV159" s="18">
        <v>0</v>
      </c>
      <c r="AW159" s="18">
        <v>0</v>
      </c>
      <c r="AX159" s="18">
        <v>0</v>
      </c>
      <c r="AY159" s="18">
        <v>0</v>
      </c>
      <c r="AZ159" s="18">
        <v>0</v>
      </c>
      <c r="BA159" s="18">
        <v>0</v>
      </c>
      <c r="BB159" s="18">
        <v>1.5109142099999999</v>
      </c>
      <c r="BC159" s="18">
        <v>0.16</v>
      </c>
      <c r="BD159" s="18">
        <v>0</v>
      </c>
      <c r="BE159" s="18">
        <v>0.59699999999999998</v>
      </c>
      <c r="BF159" s="18">
        <v>0</v>
      </c>
      <c r="BG159" s="18">
        <v>0</v>
      </c>
      <c r="BH159" s="18">
        <v>0</v>
      </c>
      <c r="BI159" s="18">
        <v>0</v>
      </c>
      <c r="BJ159" s="18">
        <v>0</v>
      </c>
      <c r="BK159" s="18">
        <v>0</v>
      </c>
      <c r="BL159" s="18">
        <v>0</v>
      </c>
      <c r="BM159" s="18">
        <v>0</v>
      </c>
      <c r="BN159" s="18">
        <v>0</v>
      </c>
      <c r="BO159" s="18">
        <v>0</v>
      </c>
      <c r="BP159" s="18">
        <v>0</v>
      </c>
      <c r="BQ159" s="18">
        <v>0</v>
      </c>
      <c r="BR159" s="18">
        <v>0</v>
      </c>
      <c r="BS159" s="18">
        <v>0</v>
      </c>
      <c r="BT159" s="18">
        <v>0</v>
      </c>
      <c r="BU159" s="18">
        <v>0</v>
      </c>
      <c r="BV159" s="275">
        <f t="shared" si="577"/>
        <v>1.5109142099999999</v>
      </c>
      <c r="BW159" s="136" t="str">
        <f t="shared" si="508"/>
        <v>-</v>
      </c>
      <c r="BX159" s="275">
        <f t="shared" si="593"/>
        <v>0</v>
      </c>
      <c r="BY159" s="136" t="str">
        <f t="shared" si="594"/>
        <v>-</v>
      </c>
      <c r="BZ159" s="18" t="s">
        <v>1108</v>
      </c>
      <c r="CA159" s="244" t="s">
        <v>443</v>
      </c>
    </row>
    <row r="160" spans="1:79" s="7" customFormat="1" ht="47.25">
      <c r="A160" s="232">
        <f t="shared" si="597"/>
        <v>106</v>
      </c>
      <c r="B160" s="9" t="s">
        <v>370</v>
      </c>
      <c r="C160" s="9" t="s">
        <v>371</v>
      </c>
      <c r="D160" s="9">
        <f t="shared" si="580"/>
        <v>0</v>
      </c>
      <c r="E160" s="9">
        <f t="shared" si="580"/>
        <v>0</v>
      </c>
      <c r="F160" s="9">
        <f t="shared" si="581"/>
        <v>0</v>
      </c>
      <c r="G160" s="9">
        <f t="shared" si="582"/>
        <v>0</v>
      </c>
      <c r="H160" s="9">
        <f t="shared" si="583"/>
        <v>0</v>
      </c>
      <c r="I160" s="9">
        <f t="shared" si="584"/>
        <v>0</v>
      </c>
      <c r="J160" s="9">
        <f t="shared" si="585"/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>
        <f t="shared" si="586"/>
        <v>0</v>
      </c>
      <c r="AN160" s="18">
        <f t="shared" si="587"/>
        <v>0</v>
      </c>
      <c r="AO160" s="18">
        <f t="shared" si="588"/>
        <v>0</v>
      </c>
      <c r="AP160" s="18">
        <f t="shared" si="589"/>
        <v>0</v>
      </c>
      <c r="AQ160" s="18">
        <f t="shared" si="590"/>
        <v>0</v>
      </c>
      <c r="AR160" s="18">
        <f t="shared" si="591"/>
        <v>0</v>
      </c>
      <c r="AS160" s="18">
        <f t="shared" si="592"/>
        <v>0</v>
      </c>
      <c r="AT160" s="18">
        <v>0</v>
      </c>
      <c r="AU160" s="18">
        <v>0</v>
      </c>
      <c r="AV160" s="18">
        <v>0</v>
      </c>
      <c r="AW160" s="18">
        <v>0</v>
      </c>
      <c r="AX160" s="18">
        <v>0</v>
      </c>
      <c r="AY160" s="18">
        <v>0</v>
      </c>
      <c r="AZ160" s="18">
        <v>0</v>
      </c>
      <c r="BA160" s="18">
        <v>0</v>
      </c>
      <c r="BB160" s="18">
        <v>0</v>
      </c>
      <c r="BC160" s="18">
        <v>0</v>
      </c>
      <c r="BD160" s="18">
        <v>0</v>
      </c>
      <c r="BE160" s="18">
        <v>0</v>
      </c>
      <c r="BF160" s="18">
        <v>0</v>
      </c>
      <c r="BG160" s="18">
        <v>0</v>
      </c>
      <c r="BH160" s="18">
        <v>0</v>
      </c>
      <c r="BI160" s="18">
        <v>0</v>
      </c>
      <c r="BJ160" s="18">
        <v>0</v>
      </c>
      <c r="BK160" s="18">
        <v>0</v>
      </c>
      <c r="BL160" s="18">
        <v>0</v>
      </c>
      <c r="BM160" s="18">
        <v>0</v>
      </c>
      <c r="BN160" s="18">
        <v>0</v>
      </c>
      <c r="BO160" s="18">
        <v>0</v>
      </c>
      <c r="BP160" s="18">
        <v>0</v>
      </c>
      <c r="BQ160" s="18">
        <v>0</v>
      </c>
      <c r="BR160" s="18">
        <v>0</v>
      </c>
      <c r="BS160" s="18">
        <v>0</v>
      </c>
      <c r="BT160" s="18">
        <v>0</v>
      </c>
      <c r="BU160" s="18">
        <v>0</v>
      </c>
      <c r="BV160" s="275">
        <f t="shared" si="577"/>
        <v>0</v>
      </c>
      <c r="BW160" s="136" t="str">
        <f t="shared" si="508"/>
        <v>-</v>
      </c>
      <c r="BX160" s="275">
        <f t="shared" si="593"/>
        <v>0</v>
      </c>
      <c r="BY160" s="136" t="str">
        <f t="shared" si="594"/>
        <v>-</v>
      </c>
      <c r="BZ160" s="18">
        <v>0</v>
      </c>
      <c r="CA160" s="244" t="s">
        <v>443</v>
      </c>
    </row>
    <row r="161" spans="1:79" s="7" customFormat="1" ht="47.25">
      <c r="A161" s="232">
        <f t="shared" si="597"/>
        <v>107</v>
      </c>
      <c r="B161" s="9" t="s">
        <v>372</v>
      </c>
      <c r="C161" s="9" t="s">
        <v>373</v>
      </c>
      <c r="D161" s="9">
        <f t="shared" ref="D161" si="657">K161+R161+Y161+AF161</f>
        <v>0</v>
      </c>
      <c r="E161" s="9">
        <f t="shared" ref="E161" si="658">L161+S161+Z161+AG161</f>
        <v>0</v>
      </c>
      <c r="F161" s="9">
        <f t="shared" ref="F161" si="659">M161+T161+AA161+AH161</f>
        <v>0</v>
      </c>
      <c r="G161" s="9">
        <f t="shared" ref="G161" si="660">N161+U161+AB161+AI161</f>
        <v>0</v>
      </c>
      <c r="H161" s="9">
        <f t="shared" ref="H161" si="661">O161+V161+AC161+AJ161</f>
        <v>0</v>
      </c>
      <c r="I161" s="9">
        <f t="shared" ref="I161" si="662">P161+W161+AD161+AK161</f>
        <v>0</v>
      </c>
      <c r="J161" s="9">
        <f t="shared" ref="J161" si="663">Q161+X161+AE161+AL161</f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18">
        <v>0</v>
      </c>
      <c r="AM161" s="18">
        <f t="shared" ref="AM161" si="664">AT161+BA161+BH161+BO161</f>
        <v>0</v>
      </c>
      <c r="AN161" s="18">
        <f t="shared" ref="AN161" si="665">AU161+BB161+BI161+BP161</f>
        <v>0</v>
      </c>
      <c r="AO161" s="18">
        <f t="shared" ref="AO161" si="666">AV161+BC161+BJ161+BQ161</f>
        <v>0</v>
      </c>
      <c r="AP161" s="18">
        <f t="shared" ref="AP161" si="667">AW161+BD161+BK161+BR161</f>
        <v>0</v>
      </c>
      <c r="AQ161" s="18">
        <f t="shared" ref="AQ161" si="668">AX161+BE161+BL161+BS161</f>
        <v>0</v>
      </c>
      <c r="AR161" s="18">
        <f t="shared" ref="AR161" si="669">AY161+BF161+BM161+BT161</f>
        <v>0</v>
      </c>
      <c r="AS161" s="18">
        <f t="shared" ref="AS161" si="670">AZ161+BG161+BN161+BU161</f>
        <v>0</v>
      </c>
      <c r="AT161" s="18">
        <v>0</v>
      </c>
      <c r="AU161" s="18">
        <v>0</v>
      </c>
      <c r="AV161" s="18">
        <v>0</v>
      </c>
      <c r="AW161" s="18">
        <v>0</v>
      </c>
      <c r="AX161" s="18">
        <v>0</v>
      </c>
      <c r="AY161" s="18">
        <v>0</v>
      </c>
      <c r="AZ161" s="18">
        <v>0</v>
      </c>
      <c r="BA161" s="18">
        <v>0</v>
      </c>
      <c r="BB161" s="18">
        <v>0</v>
      </c>
      <c r="BC161" s="18">
        <v>0</v>
      </c>
      <c r="BD161" s="18">
        <v>0</v>
      </c>
      <c r="BE161" s="18">
        <v>0</v>
      </c>
      <c r="BF161" s="18">
        <v>0</v>
      </c>
      <c r="BG161" s="18">
        <v>0</v>
      </c>
      <c r="BH161" s="18">
        <v>0</v>
      </c>
      <c r="BI161" s="18">
        <v>0</v>
      </c>
      <c r="BJ161" s="18">
        <v>0</v>
      </c>
      <c r="BK161" s="18">
        <v>0</v>
      </c>
      <c r="BL161" s="18">
        <v>0</v>
      </c>
      <c r="BM161" s="18">
        <v>0</v>
      </c>
      <c r="BN161" s="18">
        <v>0</v>
      </c>
      <c r="BO161" s="18">
        <v>0</v>
      </c>
      <c r="BP161" s="18">
        <v>0</v>
      </c>
      <c r="BQ161" s="18">
        <v>0</v>
      </c>
      <c r="BR161" s="18">
        <v>0</v>
      </c>
      <c r="BS161" s="18">
        <v>0</v>
      </c>
      <c r="BT161" s="18">
        <v>0</v>
      </c>
      <c r="BU161" s="18">
        <v>0</v>
      </c>
      <c r="BV161" s="275">
        <f t="shared" si="577"/>
        <v>0</v>
      </c>
      <c r="BW161" s="136" t="str">
        <f t="shared" si="508"/>
        <v>-</v>
      </c>
      <c r="BX161" s="275">
        <f t="shared" ref="BX161" si="671">AM161-D161</f>
        <v>0</v>
      </c>
      <c r="BY161" s="136" t="str">
        <f t="shared" ref="BY161" si="672">IF(D161&gt;0,AM161/D161,"-")</f>
        <v>-</v>
      </c>
      <c r="BZ161" s="18">
        <v>0</v>
      </c>
      <c r="CA161" s="244" t="s">
        <v>443</v>
      </c>
    </row>
    <row r="162" spans="1:79" s="3" customFormat="1" ht="47.25">
      <c r="A162" s="425">
        <f>A161+1</f>
        <v>108</v>
      </c>
      <c r="B162" s="286" t="s">
        <v>374</v>
      </c>
      <c r="C162" s="286" t="s">
        <v>375</v>
      </c>
      <c r="D162" s="286">
        <f t="shared" ref="D162:J165" si="673">K162+R162+Y162+AF162</f>
        <v>0</v>
      </c>
      <c r="E162" s="286">
        <f t="shared" si="673"/>
        <v>0</v>
      </c>
      <c r="F162" s="286">
        <f t="shared" si="673"/>
        <v>0</v>
      </c>
      <c r="G162" s="286">
        <f t="shared" si="673"/>
        <v>0</v>
      </c>
      <c r="H162" s="286">
        <f t="shared" si="673"/>
        <v>0</v>
      </c>
      <c r="I162" s="286">
        <f t="shared" si="673"/>
        <v>0</v>
      </c>
      <c r="J162" s="286">
        <f t="shared" si="673"/>
        <v>0</v>
      </c>
      <c r="K162" s="244">
        <v>0</v>
      </c>
      <c r="L162" s="244">
        <v>0</v>
      </c>
      <c r="M162" s="244">
        <v>0</v>
      </c>
      <c r="N162" s="244">
        <v>0</v>
      </c>
      <c r="O162" s="244">
        <v>0</v>
      </c>
      <c r="P162" s="244">
        <v>0</v>
      </c>
      <c r="Q162" s="244">
        <v>0</v>
      </c>
      <c r="R162" s="244">
        <v>0</v>
      </c>
      <c r="S162" s="244">
        <v>0</v>
      </c>
      <c r="T162" s="244">
        <v>0</v>
      </c>
      <c r="U162" s="244">
        <v>0</v>
      </c>
      <c r="V162" s="244">
        <v>0</v>
      </c>
      <c r="W162" s="244">
        <v>0</v>
      </c>
      <c r="X162" s="244">
        <v>0</v>
      </c>
      <c r="Y162" s="244">
        <v>0</v>
      </c>
      <c r="Z162" s="244">
        <v>0</v>
      </c>
      <c r="AA162" s="244">
        <v>0</v>
      </c>
      <c r="AB162" s="244">
        <v>0</v>
      </c>
      <c r="AC162" s="244">
        <v>0</v>
      </c>
      <c r="AD162" s="244">
        <v>0</v>
      </c>
      <c r="AE162" s="244">
        <v>0</v>
      </c>
      <c r="AF162" s="244">
        <v>0</v>
      </c>
      <c r="AG162" s="244">
        <v>0</v>
      </c>
      <c r="AH162" s="244">
        <v>0</v>
      </c>
      <c r="AI162" s="244">
        <v>0</v>
      </c>
      <c r="AJ162" s="244">
        <v>0</v>
      </c>
      <c r="AK162" s="244">
        <v>0</v>
      </c>
      <c r="AL162" s="244">
        <v>0</v>
      </c>
      <c r="AM162" s="244">
        <f t="shared" ref="AM162:AS165" si="674">AT162+BA162+BH162+BO162</f>
        <v>0</v>
      </c>
      <c r="AN162" s="244">
        <f t="shared" si="674"/>
        <v>0</v>
      </c>
      <c r="AO162" s="244">
        <f t="shared" si="674"/>
        <v>0</v>
      </c>
      <c r="AP162" s="244">
        <f t="shared" si="674"/>
        <v>0</v>
      </c>
      <c r="AQ162" s="244">
        <f t="shared" si="674"/>
        <v>0</v>
      </c>
      <c r="AR162" s="244">
        <f t="shared" si="674"/>
        <v>0</v>
      </c>
      <c r="AS162" s="244">
        <f t="shared" si="674"/>
        <v>0</v>
      </c>
      <c r="AT162" s="291">
        <v>0</v>
      </c>
      <c r="AU162" s="291">
        <v>0</v>
      </c>
      <c r="AV162" s="291">
        <v>0</v>
      </c>
      <c r="AW162" s="291">
        <v>0</v>
      </c>
      <c r="AX162" s="291">
        <v>0</v>
      </c>
      <c r="AY162" s="291">
        <v>0</v>
      </c>
      <c r="AZ162" s="291">
        <v>0</v>
      </c>
      <c r="BA162" s="291">
        <v>0</v>
      </c>
      <c r="BB162" s="291">
        <v>0</v>
      </c>
      <c r="BC162" s="291">
        <v>0</v>
      </c>
      <c r="BD162" s="291">
        <v>0</v>
      </c>
      <c r="BE162" s="291">
        <v>0</v>
      </c>
      <c r="BF162" s="291">
        <v>0</v>
      </c>
      <c r="BG162" s="291">
        <v>0</v>
      </c>
      <c r="BH162" s="291">
        <v>0</v>
      </c>
      <c r="BI162" s="291">
        <v>0</v>
      </c>
      <c r="BJ162" s="291">
        <v>0</v>
      </c>
      <c r="BK162" s="291">
        <v>0</v>
      </c>
      <c r="BL162" s="291">
        <v>0</v>
      </c>
      <c r="BM162" s="291">
        <v>0</v>
      </c>
      <c r="BN162" s="291">
        <v>0</v>
      </c>
      <c r="BO162" s="291">
        <v>0</v>
      </c>
      <c r="BP162" s="291">
        <v>0</v>
      </c>
      <c r="BQ162" s="291">
        <v>0</v>
      </c>
      <c r="BR162" s="291">
        <v>0</v>
      </c>
      <c r="BS162" s="291">
        <v>0</v>
      </c>
      <c r="BT162" s="291">
        <v>0</v>
      </c>
      <c r="BU162" s="291">
        <v>0</v>
      </c>
      <c r="BV162" s="361">
        <f t="shared" si="577"/>
        <v>0</v>
      </c>
      <c r="BW162" s="136" t="str">
        <f t="shared" si="508"/>
        <v>-</v>
      </c>
      <c r="BX162" s="361">
        <f>AM162-D162</f>
        <v>0</v>
      </c>
      <c r="BY162" s="136" t="str">
        <f>IF(D162&gt;0,AM162/D162,"-")</f>
        <v>-</v>
      </c>
      <c r="BZ162" s="244">
        <v>0</v>
      </c>
      <c r="CA162" s="244" t="s">
        <v>443</v>
      </c>
    </row>
    <row r="163" spans="1:79" s="3" customFormat="1" ht="47.25">
      <c r="A163" s="425">
        <f>A162+1</f>
        <v>109</v>
      </c>
      <c r="B163" s="286" t="s">
        <v>376</v>
      </c>
      <c r="C163" s="286" t="s">
        <v>375</v>
      </c>
      <c r="D163" s="286">
        <f t="shared" si="673"/>
        <v>0</v>
      </c>
      <c r="E163" s="286">
        <f t="shared" si="673"/>
        <v>0</v>
      </c>
      <c r="F163" s="286">
        <f t="shared" si="673"/>
        <v>0</v>
      </c>
      <c r="G163" s="286">
        <f t="shared" si="673"/>
        <v>0</v>
      </c>
      <c r="H163" s="286">
        <f t="shared" si="673"/>
        <v>0</v>
      </c>
      <c r="I163" s="286">
        <f t="shared" si="673"/>
        <v>0</v>
      </c>
      <c r="J163" s="286">
        <f t="shared" si="673"/>
        <v>0</v>
      </c>
      <c r="K163" s="244">
        <v>0</v>
      </c>
      <c r="L163" s="244">
        <v>0</v>
      </c>
      <c r="M163" s="244">
        <v>0</v>
      </c>
      <c r="N163" s="244">
        <v>0</v>
      </c>
      <c r="O163" s="244">
        <v>0</v>
      </c>
      <c r="P163" s="244">
        <v>0</v>
      </c>
      <c r="Q163" s="244">
        <v>0</v>
      </c>
      <c r="R163" s="244">
        <v>0</v>
      </c>
      <c r="S163" s="244">
        <v>0</v>
      </c>
      <c r="T163" s="244">
        <v>0</v>
      </c>
      <c r="U163" s="244">
        <v>0</v>
      </c>
      <c r="V163" s="244">
        <v>0</v>
      </c>
      <c r="W163" s="244">
        <v>0</v>
      </c>
      <c r="X163" s="244">
        <v>0</v>
      </c>
      <c r="Y163" s="244">
        <v>0</v>
      </c>
      <c r="Z163" s="244">
        <v>0</v>
      </c>
      <c r="AA163" s="244">
        <v>0</v>
      </c>
      <c r="AB163" s="244">
        <v>0</v>
      </c>
      <c r="AC163" s="244">
        <v>0</v>
      </c>
      <c r="AD163" s="244">
        <v>0</v>
      </c>
      <c r="AE163" s="244">
        <v>0</v>
      </c>
      <c r="AF163" s="244">
        <v>0</v>
      </c>
      <c r="AG163" s="244">
        <v>0</v>
      </c>
      <c r="AH163" s="244">
        <v>0</v>
      </c>
      <c r="AI163" s="244">
        <v>0</v>
      </c>
      <c r="AJ163" s="244">
        <v>0</v>
      </c>
      <c r="AK163" s="244">
        <v>0</v>
      </c>
      <c r="AL163" s="244">
        <v>0</v>
      </c>
      <c r="AM163" s="244">
        <f t="shared" si="674"/>
        <v>0</v>
      </c>
      <c r="AN163" s="244">
        <f t="shared" si="674"/>
        <v>8.0587729999999996E-2</v>
      </c>
      <c r="AO163" s="244">
        <f t="shared" si="674"/>
        <v>2.5000000000000001E-2</v>
      </c>
      <c r="AP163" s="244">
        <f t="shared" si="674"/>
        <v>0</v>
      </c>
      <c r="AQ163" s="244">
        <f t="shared" si="674"/>
        <v>0</v>
      </c>
      <c r="AR163" s="244">
        <f t="shared" si="674"/>
        <v>0</v>
      </c>
      <c r="AS163" s="244">
        <f t="shared" si="674"/>
        <v>0</v>
      </c>
      <c r="AT163" s="291">
        <v>0</v>
      </c>
      <c r="AU163" s="291">
        <v>0</v>
      </c>
      <c r="AV163" s="291">
        <v>0</v>
      </c>
      <c r="AW163" s="291">
        <v>0</v>
      </c>
      <c r="AX163" s="291">
        <v>0</v>
      </c>
      <c r="AY163" s="291">
        <v>0</v>
      </c>
      <c r="AZ163" s="291">
        <v>0</v>
      </c>
      <c r="BA163" s="291">
        <v>0</v>
      </c>
      <c r="BB163" s="291">
        <v>0</v>
      </c>
      <c r="BC163" s="291">
        <v>0</v>
      </c>
      <c r="BD163" s="291">
        <v>0</v>
      </c>
      <c r="BE163" s="291">
        <v>0</v>
      </c>
      <c r="BF163" s="291">
        <v>0</v>
      </c>
      <c r="BG163" s="291">
        <v>0</v>
      </c>
      <c r="BH163" s="291">
        <v>0</v>
      </c>
      <c r="BI163" s="291">
        <v>8.0587729999999996E-2</v>
      </c>
      <c r="BJ163" s="291">
        <v>2.5000000000000001E-2</v>
      </c>
      <c r="BK163" s="291">
        <v>0</v>
      </c>
      <c r="BL163" s="291">
        <v>0</v>
      </c>
      <c r="BM163" s="291">
        <v>0</v>
      </c>
      <c r="BN163" s="291">
        <v>0</v>
      </c>
      <c r="BO163" s="291">
        <v>0</v>
      </c>
      <c r="BP163" s="291">
        <v>0</v>
      </c>
      <c r="BQ163" s="291">
        <v>0</v>
      </c>
      <c r="BR163" s="291">
        <v>0</v>
      </c>
      <c r="BS163" s="291">
        <v>0</v>
      </c>
      <c r="BT163" s="291">
        <v>0</v>
      </c>
      <c r="BU163" s="291">
        <v>0</v>
      </c>
      <c r="BV163" s="361">
        <f t="shared" si="577"/>
        <v>8.0587729999999996E-2</v>
      </c>
      <c r="BW163" s="136" t="str">
        <f t="shared" si="508"/>
        <v>-</v>
      </c>
      <c r="BX163" s="361">
        <f>AM163-D163</f>
        <v>0</v>
      </c>
      <c r="BY163" s="136" t="str">
        <f>IF(D163&gt;0,AM163/D163,"-")</f>
        <v>-</v>
      </c>
      <c r="BZ163" s="244">
        <v>0</v>
      </c>
      <c r="CA163" s="244" t="s">
        <v>443</v>
      </c>
    </row>
    <row r="164" spans="1:79" s="3" customFormat="1" ht="47.25">
      <c r="A164" s="425">
        <f>A163+1</f>
        <v>110</v>
      </c>
      <c r="B164" s="286" t="s">
        <v>377</v>
      </c>
      <c r="C164" s="286" t="s">
        <v>375</v>
      </c>
      <c r="D164" s="286">
        <f t="shared" si="673"/>
        <v>0</v>
      </c>
      <c r="E164" s="286">
        <f t="shared" si="673"/>
        <v>0</v>
      </c>
      <c r="F164" s="286">
        <f t="shared" si="673"/>
        <v>0</v>
      </c>
      <c r="G164" s="286">
        <f t="shared" si="673"/>
        <v>0</v>
      </c>
      <c r="H164" s="286">
        <f t="shared" si="673"/>
        <v>0</v>
      </c>
      <c r="I164" s="286">
        <f t="shared" si="673"/>
        <v>0</v>
      </c>
      <c r="J164" s="286">
        <f t="shared" si="673"/>
        <v>0</v>
      </c>
      <c r="K164" s="244">
        <v>0</v>
      </c>
      <c r="L164" s="244">
        <v>0</v>
      </c>
      <c r="M164" s="244">
        <v>0</v>
      </c>
      <c r="N164" s="244">
        <v>0</v>
      </c>
      <c r="O164" s="244">
        <v>0</v>
      </c>
      <c r="P164" s="244">
        <v>0</v>
      </c>
      <c r="Q164" s="244">
        <v>0</v>
      </c>
      <c r="R164" s="244">
        <v>0</v>
      </c>
      <c r="S164" s="244">
        <v>0</v>
      </c>
      <c r="T164" s="244">
        <v>0</v>
      </c>
      <c r="U164" s="244">
        <v>0</v>
      </c>
      <c r="V164" s="244">
        <v>0</v>
      </c>
      <c r="W164" s="244">
        <v>0</v>
      </c>
      <c r="X164" s="244">
        <v>0</v>
      </c>
      <c r="Y164" s="244">
        <v>0</v>
      </c>
      <c r="Z164" s="244">
        <v>0</v>
      </c>
      <c r="AA164" s="244">
        <v>0</v>
      </c>
      <c r="AB164" s="244">
        <v>0</v>
      </c>
      <c r="AC164" s="244">
        <v>0</v>
      </c>
      <c r="AD164" s="244">
        <v>0</v>
      </c>
      <c r="AE164" s="244">
        <v>0</v>
      </c>
      <c r="AF164" s="244">
        <v>0</v>
      </c>
      <c r="AG164" s="244">
        <v>0</v>
      </c>
      <c r="AH164" s="244">
        <v>0</v>
      </c>
      <c r="AI164" s="244">
        <v>0</v>
      </c>
      <c r="AJ164" s="244">
        <v>0</v>
      </c>
      <c r="AK164" s="244">
        <v>0</v>
      </c>
      <c r="AL164" s="244">
        <v>0</v>
      </c>
      <c r="AM164" s="244">
        <f t="shared" si="674"/>
        <v>0</v>
      </c>
      <c r="AN164" s="244">
        <f t="shared" si="674"/>
        <v>7.5286060000000002E-2</v>
      </c>
      <c r="AO164" s="244">
        <f t="shared" si="674"/>
        <v>0</v>
      </c>
      <c r="AP164" s="244">
        <f t="shared" si="674"/>
        <v>0</v>
      </c>
      <c r="AQ164" s="244">
        <f t="shared" si="674"/>
        <v>0.05</v>
      </c>
      <c r="AR164" s="244">
        <f t="shared" si="674"/>
        <v>0</v>
      </c>
      <c r="AS164" s="244">
        <f t="shared" si="674"/>
        <v>0</v>
      </c>
      <c r="AT164" s="291">
        <v>0</v>
      </c>
      <c r="AU164" s="291">
        <v>0</v>
      </c>
      <c r="AV164" s="291">
        <v>0</v>
      </c>
      <c r="AW164" s="291">
        <v>0</v>
      </c>
      <c r="AX164" s="291">
        <v>0</v>
      </c>
      <c r="AY164" s="291">
        <v>0</v>
      </c>
      <c r="AZ164" s="291">
        <v>0</v>
      </c>
      <c r="BA164" s="291">
        <v>0</v>
      </c>
      <c r="BB164" s="291">
        <v>0</v>
      </c>
      <c r="BC164" s="291">
        <v>0</v>
      </c>
      <c r="BD164" s="291">
        <v>0</v>
      </c>
      <c r="BE164" s="291">
        <v>0</v>
      </c>
      <c r="BF164" s="291">
        <v>0</v>
      </c>
      <c r="BG164" s="291">
        <v>0</v>
      </c>
      <c r="BH164" s="291">
        <v>0</v>
      </c>
      <c r="BI164" s="291">
        <v>7.5286060000000002E-2</v>
      </c>
      <c r="BJ164" s="291">
        <v>0</v>
      </c>
      <c r="BK164" s="291">
        <v>0</v>
      </c>
      <c r="BL164" s="291">
        <v>0.05</v>
      </c>
      <c r="BM164" s="291">
        <v>0</v>
      </c>
      <c r="BN164" s="291">
        <v>0</v>
      </c>
      <c r="BO164" s="291">
        <v>0</v>
      </c>
      <c r="BP164" s="291">
        <v>0</v>
      </c>
      <c r="BQ164" s="291">
        <v>0</v>
      </c>
      <c r="BR164" s="291">
        <v>0</v>
      </c>
      <c r="BS164" s="291">
        <v>0</v>
      </c>
      <c r="BT164" s="291">
        <v>0</v>
      </c>
      <c r="BU164" s="291">
        <v>0</v>
      </c>
      <c r="BV164" s="361">
        <f t="shared" si="577"/>
        <v>7.5286060000000002E-2</v>
      </c>
      <c r="BW164" s="136" t="str">
        <f t="shared" si="508"/>
        <v>-</v>
      </c>
      <c r="BX164" s="361">
        <f>AM164-D164</f>
        <v>0</v>
      </c>
      <c r="BY164" s="136" t="str">
        <f>IF(D164&gt;0,AM164/D164,"-")</f>
        <v>-</v>
      </c>
      <c r="BZ164" s="244">
        <v>0</v>
      </c>
      <c r="CA164" s="244" t="s">
        <v>443</v>
      </c>
    </row>
    <row r="165" spans="1:79" s="3" customFormat="1" ht="47.25">
      <c r="A165" s="425">
        <f>A164+1</f>
        <v>111</v>
      </c>
      <c r="B165" s="286" t="s">
        <v>378</v>
      </c>
      <c r="C165" s="286" t="s">
        <v>375</v>
      </c>
      <c r="D165" s="286">
        <f t="shared" si="673"/>
        <v>0</v>
      </c>
      <c r="E165" s="286">
        <f t="shared" si="673"/>
        <v>0</v>
      </c>
      <c r="F165" s="286">
        <f t="shared" si="673"/>
        <v>0</v>
      </c>
      <c r="G165" s="286">
        <f t="shared" si="673"/>
        <v>0</v>
      </c>
      <c r="H165" s="286">
        <f t="shared" si="673"/>
        <v>0</v>
      </c>
      <c r="I165" s="286">
        <f t="shared" si="673"/>
        <v>0</v>
      </c>
      <c r="J165" s="286">
        <f t="shared" si="673"/>
        <v>0</v>
      </c>
      <c r="K165" s="244">
        <v>0</v>
      </c>
      <c r="L165" s="244">
        <v>0</v>
      </c>
      <c r="M165" s="244">
        <v>0</v>
      </c>
      <c r="N165" s="244">
        <v>0</v>
      </c>
      <c r="O165" s="244">
        <v>0</v>
      </c>
      <c r="P165" s="244">
        <v>0</v>
      </c>
      <c r="Q165" s="244">
        <v>0</v>
      </c>
      <c r="R165" s="244">
        <v>0</v>
      </c>
      <c r="S165" s="244">
        <v>0</v>
      </c>
      <c r="T165" s="244">
        <v>0</v>
      </c>
      <c r="U165" s="244">
        <v>0</v>
      </c>
      <c r="V165" s="244">
        <v>0</v>
      </c>
      <c r="W165" s="244">
        <v>0</v>
      </c>
      <c r="X165" s="244">
        <v>0</v>
      </c>
      <c r="Y165" s="244">
        <v>0</v>
      </c>
      <c r="Z165" s="244">
        <v>0</v>
      </c>
      <c r="AA165" s="244">
        <v>0</v>
      </c>
      <c r="AB165" s="244">
        <v>0</v>
      </c>
      <c r="AC165" s="244">
        <v>0</v>
      </c>
      <c r="AD165" s="244">
        <v>0</v>
      </c>
      <c r="AE165" s="244">
        <v>0</v>
      </c>
      <c r="AF165" s="244">
        <v>0</v>
      </c>
      <c r="AG165" s="244">
        <v>0</v>
      </c>
      <c r="AH165" s="244">
        <v>0</v>
      </c>
      <c r="AI165" s="244">
        <v>0</v>
      </c>
      <c r="AJ165" s="244">
        <v>0</v>
      </c>
      <c r="AK165" s="244">
        <v>0</v>
      </c>
      <c r="AL165" s="244">
        <v>0</v>
      </c>
      <c r="AM165" s="244">
        <f t="shared" si="674"/>
        <v>0</v>
      </c>
      <c r="AN165" s="244">
        <f t="shared" si="674"/>
        <v>1.7474522299999999</v>
      </c>
      <c r="AO165" s="244">
        <f t="shared" si="674"/>
        <v>0.16</v>
      </c>
      <c r="AP165" s="244">
        <f t="shared" si="674"/>
        <v>0</v>
      </c>
      <c r="AQ165" s="244">
        <f t="shared" si="674"/>
        <v>0.99199999999999999</v>
      </c>
      <c r="AR165" s="244">
        <f t="shared" si="674"/>
        <v>0</v>
      </c>
      <c r="AS165" s="244">
        <f t="shared" si="674"/>
        <v>0</v>
      </c>
      <c r="AT165" s="291">
        <v>0</v>
      </c>
      <c r="AU165" s="291">
        <v>0</v>
      </c>
      <c r="AV165" s="291">
        <v>0</v>
      </c>
      <c r="AW165" s="291">
        <v>0</v>
      </c>
      <c r="AX165" s="291">
        <v>0</v>
      </c>
      <c r="AY165" s="291">
        <v>0</v>
      </c>
      <c r="AZ165" s="291">
        <v>0</v>
      </c>
      <c r="BA165" s="291">
        <v>0</v>
      </c>
      <c r="BB165" s="291">
        <v>0</v>
      </c>
      <c r="BC165" s="291">
        <v>0</v>
      </c>
      <c r="BD165" s="291">
        <v>0</v>
      </c>
      <c r="BE165" s="291">
        <v>0</v>
      </c>
      <c r="BF165" s="291">
        <v>0</v>
      </c>
      <c r="BG165" s="291">
        <v>0</v>
      </c>
      <c r="BH165" s="291">
        <v>0</v>
      </c>
      <c r="BI165" s="291">
        <v>1.7474522299999999</v>
      </c>
      <c r="BJ165" s="291">
        <v>0.16</v>
      </c>
      <c r="BK165" s="291">
        <v>0</v>
      </c>
      <c r="BL165" s="291">
        <v>0.99199999999999999</v>
      </c>
      <c r="BM165" s="291">
        <v>0</v>
      </c>
      <c r="BN165" s="291">
        <v>0</v>
      </c>
      <c r="BO165" s="291">
        <v>0</v>
      </c>
      <c r="BP165" s="291">
        <v>0</v>
      </c>
      <c r="BQ165" s="291">
        <v>0</v>
      </c>
      <c r="BR165" s="291">
        <v>0</v>
      </c>
      <c r="BS165" s="291">
        <v>0</v>
      </c>
      <c r="BT165" s="291">
        <v>0</v>
      </c>
      <c r="BU165" s="291">
        <v>0</v>
      </c>
      <c r="BV165" s="361">
        <f t="shared" si="577"/>
        <v>1.7474522299999999</v>
      </c>
      <c r="BW165" s="136" t="str">
        <f t="shared" si="508"/>
        <v>-</v>
      </c>
      <c r="BX165" s="361">
        <f>AM165-D165</f>
        <v>0</v>
      </c>
      <c r="BY165" s="136" t="str">
        <f>IF(D165&gt;0,AM165/D165,"-")</f>
        <v>-</v>
      </c>
      <c r="BZ165" s="244">
        <v>0</v>
      </c>
      <c r="CA165" s="244" t="s">
        <v>443</v>
      </c>
    </row>
    <row r="166" spans="1:79" s="7" customFormat="1" ht="78.75">
      <c r="A166" s="232">
        <f>A165+1</f>
        <v>112</v>
      </c>
      <c r="B166" s="9" t="s">
        <v>379</v>
      </c>
      <c r="C166" s="9" t="s">
        <v>380</v>
      </c>
      <c r="D166" s="9">
        <f t="shared" si="580"/>
        <v>0</v>
      </c>
      <c r="E166" s="9">
        <f t="shared" si="580"/>
        <v>0</v>
      </c>
      <c r="F166" s="9">
        <f t="shared" si="581"/>
        <v>0</v>
      </c>
      <c r="G166" s="9">
        <f t="shared" si="582"/>
        <v>0</v>
      </c>
      <c r="H166" s="9">
        <f t="shared" si="583"/>
        <v>0</v>
      </c>
      <c r="I166" s="9">
        <f t="shared" si="584"/>
        <v>0</v>
      </c>
      <c r="J166" s="9">
        <f t="shared" si="585"/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f t="shared" si="586"/>
        <v>0</v>
      </c>
      <c r="AN166" s="18">
        <f t="shared" si="587"/>
        <v>0</v>
      </c>
      <c r="AO166" s="18">
        <f t="shared" si="588"/>
        <v>0</v>
      </c>
      <c r="AP166" s="18">
        <f t="shared" si="589"/>
        <v>0</v>
      </c>
      <c r="AQ166" s="18">
        <f t="shared" si="590"/>
        <v>0</v>
      </c>
      <c r="AR166" s="18">
        <f t="shared" si="591"/>
        <v>0</v>
      </c>
      <c r="AS166" s="18">
        <f t="shared" si="592"/>
        <v>0</v>
      </c>
      <c r="AT166" s="18">
        <v>0</v>
      </c>
      <c r="AU166" s="18">
        <v>0</v>
      </c>
      <c r="AV166" s="18">
        <v>0</v>
      </c>
      <c r="AW166" s="18">
        <v>0</v>
      </c>
      <c r="AX166" s="18">
        <v>0</v>
      </c>
      <c r="AY166" s="18">
        <v>0</v>
      </c>
      <c r="AZ166" s="18">
        <v>0</v>
      </c>
      <c r="BA166" s="18">
        <v>0</v>
      </c>
      <c r="BB166" s="18">
        <v>0</v>
      </c>
      <c r="BC166" s="18">
        <v>0</v>
      </c>
      <c r="BD166" s="18">
        <v>0</v>
      </c>
      <c r="BE166" s="18">
        <v>0</v>
      </c>
      <c r="BF166" s="18">
        <v>0</v>
      </c>
      <c r="BG166" s="18">
        <v>0</v>
      </c>
      <c r="BH166" s="18">
        <v>0</v>
      </c>
      <c r="BI166" s="18">
        <v>0</v>
      </c>
      <c r="BJ166" s="18">
        <v>0</v>
      </c>
      <c r="BK166" s="18">
        <v>0</v>
      </c>
      <c r="BL166" s="18">
        <v>0</v>
      </c>
      <c r="BM166" s="18">
        <v>0</v>
      </c>
      <c r="BN166" s="18">
        <v>0</v>
      </c>
      <c r="BO166" s="18">
        <v>0</v>
      </c>
      <c r="BP166" s="18">
        <v>0</v>
      </c>
      <c r="BQ166" s="18">
        <v>0</v>
      </c>
      <c r="BR166" s="18">
        <v>0</v>
      </c>
      <c r="BS166" s="18">
        <v>0</v>
      </c>
      <c r="BT166" s="18">
        <v>0</v>
      </c>
      <c r="BU166" s="18">
        <v>0</v>
      </c>
      <c r="BV166" s="275">
        <f t="shared" si="577"/>
        <v>0</v>
      </c>
      <c r="BW166" s="136" t="str">
        <f t="shared" si="508"/>
        <v>-</v>
      </c>
      <c r="BX166" s="275">
        <f t="shared" si="593"/>
        <v>0</v>
      </c>
      <c r="BY166" s="136" t="str">
        <f t="shared" si="594"/>
        <v>-</v>
      </c>
      <c r="BZ166" s="18">
        <v>0</v>
      </c>
      <c r="CA166" s="244" t="s">
        <v>443</v>
      </c>
    </row>
    <row r="167" spans="1:79" s="7" customFormat="1" ht="63">
      <c r="A167" s="232">
        <f t="shared" si="597"/>
        <v>113</v>
      </c>
      <c r="B167" s="9" t="s">
        <v>381</v>
      </c>
      <c r="C167" s="9" t="s">
        <v>382</v>
      </c>
      <c r="D167" s="9">
        <f t="shared" si="580"/>
        <v>0</v>
      </c>
      <c r="E167" s="9">
        <f t="shared" si="580"/>
        <v>0</v>
      </c>
      <c r="F167" s="9">
        <f t="shared" si="581"/>
        <v>0</v>
      </c>
      <c r="G167" s="9">
        <f t="shared" si="582"/>
        <v>0</v>
      </c>
      <c r="H167" s="9">
        <f t="shared" si="583"/>
        <v>0</v>
      </c>
      <c r="I167" s="9">
        <f t="shared" si="584"/>
        <v>0</v>
      </c>
      <c r="J167" s="9">
        <f t="shared" si="585"/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>
        <f t="shared" si="586"/>
        <v>0</v>
      </c>
      <c r="AN167" s="18">
        <f t="shared" si="587"/>
        <v>0</v>
      </c>
      <c r="AO167" s="18">
        <f t="shared" si="588"/>
        <v>0</v>
      </c>
      <c r="AP167" s="18">
        <f t="shared" si="589"/>
        <v>0</v>
      </c>
      <c r="AQ167" s="18">
        <f t="shared" si="590"/>
        <v>0</v>
      </c>
      <c r="AR167" s="18">
        <f t="shared" si="591"/>
        <v>0</v>
      </c>
      <c r="AS167" s="18">
        <f t="shared" si="592"/>
        <v>0</v>
      </c>
      <c r="AT167" s="18">
        <v>0</v>
      </c>
      <c r="AU167" s="18">
        <v>0</v>
      </c>
      <c r="AV167" s="18">
        <v>0</v>
      </c>
      <c r="AW167" s="18">
        <v>0</v>
      </c>
      <c r="AX167" s="18">
        <v>0</v>
      </c>
      <c r="AY167" s="18">
        <v>0</v>
      </c>
      <c r="AZ167" s="18">
        <v>0</v>
      </c>
      <c r="BA167" s="18">
        <v>0</v>
      </c>
      <c r="BB167" s="18">
        <v>0</v>
      </c>
      <c r="BC167" s="18">
        <v>0</v>
      </c>
      <c r="BD167" s="18">
        <v>0</v>
      </c>
      <c r="BE167" s="18">
        <v>0</v>
      </c>
      <c r="BF167" s="18">
        <v>0</v>
      </c>
      <c r="BG167" s="18">
        <v>0</v>
      </c>
      <c r="BH167" s="18">
        <v>0</v>
      </c>
      <c r="BI167" s="18">
        <v>0</v>
      </c>
      <c r="BJ167" s="18">
        <v>0</v>
      </c>
      <c r="BK167" s="18">
        <v>0</v>
      </c>
      <c r="BL167" s="18">
        <v>0</v>
      </c>
      <c r="BM167" s="18">
        <v>0</v>
      </c>
      <c r="BN167" s="18">
        <v>0</v>
      </c>
      <c r="BO167" s="18">
        <v>0</v>
      </c>
      <c r="BP167" s="18">
        <v>0</v>
      </c>
      <c r="BQ167" s="18">
        <v>0</v>
      </c>
      <c r="BR167" s="18">
        <v>0</v>
      </c>
      <c r="BS167" s="18">
        <v>0</v>
      </c>
      <c r="BT167" s="18">
        <v>0</v>
      </c>
      <c r="BU167" s="18">
        <v>0</v>
      </c>
      <c r="BV167" s="275">
        <f t="shared" si="577"/>
        <v>0</v>
      </c>
      <c r="BW167" s="136" t="str">
        <f t="shared" si="508"/>
        <v>-</v>
      </c>
      <c r="BX167" s="275">
        <f t="shared" si="593"/>
        <v>0</v>
      </c>
      <c r="BY167" s="136" t="str">
        <f t="shared" si="594"/>
        <v>-</v>
      </c>
      <c r="BZ167" s="18">
        <v>0</v>
      </c>
      <c r="CA167" s="244" t="s">
        <v>443</v>
      </c>
    </row>
    <row r="168" spans="1:79" s="7" customFormat="1" ht="94.5">
      <c r="A168" s="232">
        <f t="shared" si="597"/>
        <v>114</v>
      </c>
      <c r="B168" s="9" t="s">
        <v>383</v>
      </c>
      <c r="C168" s="9" t="s">
        <v>384</v>
      </c>
      <c r="D168" s="9">
        <f t="shared" si="580"/>
        <v>0</v>
      </c>
      <c r="E168" s="9">
        <f t="shared" si="580"/>
        <v>0</v>
      </c>
      <c r="F168" s="9">
        <f t="shared" si="581"/>
        <v>0</v>
      </c>
      <c r="G168" s="9">
        <f t="shared" si="582"/>
        <v>0</v>
      </c>
      <c r="H168" s="9">
        <f t="shared" si="583"/>
        <v>0</v>
      </c>
      <c r="I168" s="9">
        <f t="shared" si="584"/>
        <v>0</v>
      </c>
      <c r="J168" s="9">
        <f t="shared" si="585"/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f t="shared" si="586"/>
        <v>0</v>
      </c>
      <c r="AN168" s="18">
        <f t="shared" si="587"/>
        <v>0.45344807999999998</v>
      </c>
      <c r="AO168" s="18">
        <f t="shared" si="588"/>
        <v>0.04</v>
      </c>
      <c r="AP168" s="18">
        <f t="shared" si="589"/>
        <v>0</v>
      </c>
      <c r="AQ168" s="18">
        <f t="shared" si="590"/>
        <v>7.5999999999999998E-2</v>
      </c>
      <c r="AR168" s="18">
        <f t="shared" si="591"/>
        <v>0</v>
      </c>
      <c r="AS168" s="18">
        <f t="shared" si="592"/>
        <v>0</v>
      </c>
      <c r="AT168" s="18">
        <v>0</v>
      </c>
      <c r="AU168" s="18">
        <v>0</v>
      </c>
      <c r="AV168" s="18">
        <v>0</v>
      </c>
      <c r="AW168" s="18">
        <v>0</v>
      </c>
      <c r="AX168" s="18">
        <v>0</v>
      </c>
      <c r="AY168" s="18">
        <v>0</v>
      </c>
      <c r="AZ168" s="18">
        <v>0</v>
      </c>
      <c r="BA168" s="18">
        <v>0</v>
      </c>
      <c r="BB168" s="18">
        <v>0.45344807999999998</v>
      </c>
      <c r="BC168" s="18">
        <v>0.04</v>
      </c>
      <c r="BD168" s="18">
        <v>0</v>
      </c>
      <c r="BE168" s="18">
        <v>7.5999999999999998E-2</v>
      </c>
      <c r="BF168" s="18">
        <v>0</v>
      </c>
      <c r="BG168" s="18">
        <v>0</v>
      </c>
      <c r="BH168" s="18">
        <v>0</v>
      </c>
      <c r="BI168" s="18">
        <v>0</v>
      </c>
      <c r="BJ168" s="18">
        <v>0</v>
      </c>
      <c r="BK168" s="18">
        <v>0</v>
      </c>
      <c r="BL168" s="18">
        <v>0</v>
      </c>
      <c r="BM168" s="18">
        <v>0</v>
      </c>
      <c r="BN168" s="18">
        <v>0</v>
      </c>
      <c r="BO168" s="18">
        <v>0</v>
      </c>
      <c r="BP168" s="18">
        <v>0</v>
      </c>
      <c r="BQ168" s="18">
        <v>0</v>
      </c>
      <c r="BR168" s="18">
        <v>0</v>
      </c>
      <c r="BS168" s="18">
        <v>0</v>
      </c>
      <c r="BT168" s="18">
        <v>0</v>
      </c>
      <c r="BU168" s="18">
        <v>0</v>
      </c>
      <c r="BV168" s="275">
        <f t="shared" si="577"/>
        <v>0.45344807999999998</v>
      </c>
      <c r="BW168" s="136" t="str">
        <f t="shared" si="508"/>
        <v>-</v>
      </c>
      <c r="BX168" s="275">
        <f t="shared" si="593"/>
        <v>0</v>
      </c>
      <c r="BY168" s="136" t="str">
        <f t="shared" si="594"/>
        <v>-</v>
      </c>
      <c r="BZ168" s="18" t="s">
        <v>1108</v>
      </c>
      <c r="CA168" s="244" t="s">
        <v>443</v>
      </c>
    </row>
    <row r="169" spans="1:79" s="7" customFormat="1" ht="47.25">
      <c r="A169" s="232">
        <f t="shared" si="597"/>
        <v>115</v>
      </c>
      <c r="B169" s="9" t="s">
        <v>385</v>
      </c>
      <c r="C169" s="9" t="s">
        <v>386</v>
      </c>
      <c r="D169" s="9">
        <f t="shared" si="580"/>
        <v>0</v>
      </c>
      <c r="E169" s="9">
        <f t="shared" si="580"/>
        <v>0</v>
      </c>
      <c r="F169" s="9">
        <f t="shared" si="581"/>
        <v>0</v>
      </c>
      <c r="G169" s="9">
        <f t="shared" si="582"/>
        <v>0</v>
      </c>
      <c r="H169" s="9">
        <f t="shared" si="583"/>
        <v>0</v>
      </c>
      <c r="I169" s="9">
        <f t="shared" si="584"/>
        <v>0</v>
      </c>
      <c r="J169" s="9">
        <f t="shared" si="585"/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f t="shared" si="586"/>
        <v>0</v>
      </c>
      <c r="AN169" s="18">
        <f t="shared" si="587"/>
        <v>0</v>
      </c>
      <c r="AO169" s="18">
        <f t="shared" si="588"/>
        <v>0</v>
      </c>
      <c r="AP169" s="18">
        <f t="shared" si="589"/>
        <v>0</v>
      </c>
      <c r="AQ169" s="18">
        <f t="shared" si="590"/>
        <v>0</v>
      </c>
      <c r="AR169" s="18">
        <f t="shared" si="591"/>
        <v>0</v>
      </c>
      <c r="AS169" s="18">
        <f t="shared" si="592"/>
        <v>0</v>
      </c>
      <c r="AT169" s="18">
        <v>0</v>
      </c>
      <c r="AU169" s="18">
        <v>0</v>
      </c>
      <c r="AV169" s="18">
        <v>0</v>
      </c>
      <c r="AW169" s="18">
        <v>0</v>
      </c>
      <c r="AX169" s="18">
        <v>0</v>
      </c>
      <c r="AY169" s="18">
        <v>0</v>
      </c>
      <c r="AZ169" s="18">
        <v>0</v>
      </c>
      <c r="BA169" s="18">
        <v>0</v>
      </c>
      <c r="BB169" s="18">
        <v>0</v>
      </c>
      <c r="BC169" s="18">
        <v>0</v>
      </c>
      <c r="BD169" s="18">
        <v>0</v>
      </c>
      <c r="BE169" s="18">
        <v>0</v>
      </c>
      <c r="BF169" s="18">
        <v>0</v>
      </c>
      <c r="BG169" s="18">
        <v>0</v>
      </c>
      <c r="BH169" s="18">
        <v>0</v>
      </c>
      <c r="BI169" s="18">
        <v>0</v>
      </c>
      <c r="BJ169" s="18">
        <v>0</v>
      </c>
      <c r="BK169" s="18">
        <v>0</v>
      </c>
      <c r="BL169" s="18">
        <v>0</v>
      </c>
      <c r="BM169" s="18">
        <v>0</v>
      </c>
      <c r="BN169" s="18">
        <v>0</v>
      </c>
      <c r="BO169" s="18">
        <v>0</v>
      </c>
      <c r="BP169" s="18">
        <v>0</v>
      </c>
      <c r="BQ169" s="18">
        <v>0</v>
      </c>
      <c r="BR169" s="18">
        <v>0</v>
      </c>
      <c r="BS169" s="18">
        <v>0</v>
      </c>
      <c r="BT169" s="18">
        <v>0</v>
      </c>
      <c r="BU169" s="18">
        <v>0</v>
      </c>
      <c r="BV169" s="275">
        <f t="shared" si="577"/>
        <v>0</v>
      </c>
      <c r="BW169" s="136" t="str">
        <f t="shared" si="508"/>
        <v>-</v>
      </c>
      <c r="BX169" s="275">
        <f t="shared" si="593"/>
        <v>0</v>
      </c>
      <c r="BY169" s="136" t="str">
        <f t="shared" si="594"/>
        <v>-</v>
      </c>
      <c r="BZ169" s="18">
        <v>0</v>
      </c>
      <c r="CA169" s="244" t="s">
        <v>443</v>
      </c>
    </row>
    <row r="170" spans="1:79" s="7" customFormat="1" ht="47.25">
      <c r="A170" s="232">
        <f t="shared" si="597"/>
        <v>116</v>
      </c>
      <c r="B170" s="9" t="s">
        <v>387</v>
      </c>
      <c r="C170" s="9" t="s">
        <v>388</v>
      </c>
      <c r="D170" s="9">
        <f t="shared" si="580"/>
        <v>0</v>
      </c>
      <c r="E170" s="9">
        <f t="shared" si="580"/>
        <v>0</v>
      </c>
      <c r="F170" s="9">
        <f t="shared" si="581"/>
        <v>0</v>
      </c>
      <c r="G170" s="9">
        <f t="shared" si="582"/>
        <v>0</v>
      </c>
      <c r="H170" s="9">
        <f t="shared" si="583"/>
        <v>0</v>
      </c>
      <c r="I170" s="9">
        <f t="shared" si="584"/>
        <v>0</v>
      </c>
      <c r="J170" s="9">
        <f t="shared" si="585"/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18">
        <v>0</v>
      </c>
      <c r="AM170" s="18">
        <f t="shared" si="586"/>
        <v>0</v>
      </c>
      <c r="AN170" s="18">
        <f t="shared" si="587"/>
        <v>0</v>
      </c>
      <c r="AO170" s="18">
        <f t="shared" si="588"/>
        <v>0</v>
      </c>
      <c r="AP170" s="18">
        <f t="shared" si="589"/>
        <v>0</v>
      </c>
      <c r="AQ170" s="18">
        <f t="shared" si="590"/>
        <v>0</v>
      </c>
      <c r="AR170" s="18">
        <f t="shared" si="591"/>
        <v>0</v>
      </c>
      <c r="AS170" s="18">
        <f t="shared" si="592"/>
        <v>0</v>
      </c>
      <c r="AT170" s="18">
        <v>0</v>
      </c>
      <c r="AU170" s="18">
        <v>0</v>
      </c>
      <c r="AV170" s="18">
        <v>0</v>
      </c>
      <c r="AW170" s="18">
        <v>0</v>
      </c>
      <c r="AX170" s="18">
        <v>0</v>
      </c>
      <c r="AY170" s="18">
        <v>0</v>
      </c>
      <c r="AZ170" s="18">
        <v>0</v>
      </c>
      <c r="BA170" s="18">
        <v>0</v>
      </c>
      <c r="BB170" s="18">
        <v>0</v>
      </c>
      <c r="BC170" s="18">
        <v>0</v>
      </c>
      <c r="BD170" s="18">
        <v>0</v>
      </c>
      <c r="BE170" s="18">
        <v>0</v>
      </c>
      <c r="BF170" s="18">
        <v>0</v>
      </c>
      <c r="BG170" s="18">
        <v>0</v>
      </c>
      <c r="BH170" s="18">
        <v>0</v>
      </c>
      <c r="BI170" s="18">
        <v>0</v>
      </c>
      <c r="BJ170" s="18">
        <v>0</v>
      </c>
      <c r="BK170" s="18">
        <v>0</v>
      </c>
      <c r="BL170" s="18">
        <v>0</v>
      </c>
      <c r="BM170" s="18">
        <v>0</v>
      </c>
      <c r="BN170" s="18">
        <v>0</v>
      </c>
      <c r="BO170" s="18">
        <v>0</v>
      </c>
      <c r="BP170" s="18">
        <v>0</v>
      </c>
      <c r="BQ170" s="18">
        <v>0</v>
      </c>
      <c r="BR170" s="18">
        <v>0</v>
      </c>
      <c r="BS170" s="18">
        <v>0</v>
      </c>
      <c r="BT170" s="18">
        <v>0</v>
      </c>
      <c r="BU170" s="18">
        <v>0</v>
      </c>
      <c r="BV170" s="275">
        <f t="shared" si="577"/>
        <v>0</v>
      </c>
      <c r="BW170" s="136" t="str">
        <f t="shared" si="508"/>
        <v>-</v>
      </c>
      <c r="BX170" s="275">
        <f t="shared" si="593"/>
        <v>0</v>
      </c>
      <c r="BY170" s="136" t="str">
        <f t="shared" si="594"/>
        <v>-</v>
      </c>
      <c r="BZ170" s="18">
        <v>0</v>
      </c>
      <c r="CA170" s="244" t="s">
        <v>443</v>
      </c>
    </row>
    <row r="171" spans="1:79" s="7" customFormat="1" ht="94.5">
      <c r="A171" s="232">
        <f t="shared" si="597"/>
        <v>117</v>
      </c>
      <c r="B171" s="9" t="s">
        <v>389</v>
      </c>
      <c r="C171" s="9" t="s">
        <v>390</v>
      </c>
      <c r="D171" s="9">
        <f t="shared" si="580"/>
        <v>0</v>
      </c>
      <c r="E171" s="9">
        <f t="shared" si="580"/>
        <v>0</v>
      </c>
      <c r="F171" s="9">
        <f t="shared" si="581"/>
        <v>0</v>
      </c>
      <c r="G171" s="9">
        <f t="shared" si="582"/>
        <v>0</v>
      </c>
      <c r="H171" s="9">
        <f t="shared" si="583"/>
        <v>0</v>
      </c>
      <c r="I171" s="9">
        <f t="shared" si="584"/>
        <v>0</v>
      </c>
      <c r="J171" s="9">
        <f t="shared" si="585"/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18">
        <v>0</v>
      </c>
      <c r="AM171" s="18">
        <f t="shared" si="586"/>
        <v>0</v>
      </c>
      <c r="AN171" s="18">
        <f t="shared" si="587"/>
        <v>0.12322809</v>
      </c>
      <c r="AO171" s="18">
        <f t="shared" si="588"/>
        <v>0</v>
      </c>
      <c r="AP171" s="18">
        <f t="shared" si="589"/>
        <v>0</v>
      </c>
      <c r="AQ171" s="18">
        <f t="shared" si="590"/>
        <v>0.19500000000000001</v>
      </c>
      <c r="AR171" s="18">
        <f t="shared" si="591"/>
        <v>0</v>
      </c>
      <c r="AS171" s="18">
        <f t="shared" si="592"/>
        <v>0</v>
      </c>
      <c r="AT171" s="18">
        <v>0</v>
      </c>
      <c r="AU171" s="18">
        <v>0.12322809</v>
      </c>
      <c r="AV171" s="18">
        <v>0</v>
      </c>
      <c r="AW171" s="18">
        <v>0</v>
      </c>
      <c r="AX171" s="18">
        <v>0.19500000000000001</v>
      </c>
      <c r="AY171" s="18">
        <v>0</v>
      </c>
      <c r="AZ171" s="18">
        <v>0</v>
      </c>
      <c r="BA171" s="18">
        <v>0</v>
      </c>
      <c r="BB171" s="18">
        <v>0</v>
      </c>
      <c r="BC171" s="18">
        <v>0</v>
      </c>
      <c r="BD171" s="18">
        <v>0</v>
      </c>
      <c r="BE171" s="18">
        <v>0</v>
      </c>
      <c r="BF171" s="18">
        <v>0</v>
      </c>
      <c r="BG171" s="18">
        <v>0</v>
      </c>
      <c r="BH171" s="18">
        <v>0</v>
      </c>
      <c r="BI171" s="18">
        <v>0</v>
      </c>
      <c r="BJ171" s="18">
        <v>0</v>
      </c>
      <c r="BK171" s="18">
        <v>0</v>
      </c>
      <c r="BL171" s="18">
        <v>0</v>
      </c>
      <c r="BM171" s="18">
        <v>0</v>
      </c>
      <c r="BN171" s="18">
        <v>0</v>
      </c>
      <c r="BO171" s="18">
        <v>0</v>
      </c>
      <c r="BP171" s="18">
        <v>0</v>
      </c>
      <c r="BQ171" s="18">
        <v>0</v>
      </c>
      <c r="BR171" s="18">
        <v>0</v>
      </c>
      <c r="BS171" s="18">
        <v>0</v>
      </c>
      <c r="BT171" s="18">
        <v>0</v>
      </c>
      <c r="BU171" s="18">
        <v>0</v>
      </c>
      <c r="BV171" s="275">
        <f t="shared" si="577"/>
        <v>0.12322809</v>
      </c>
      <c r="BW171" s="136" t="str">
        <f t="shared" si="508"/>
        <v>-</v>
      </c>
      <c r="BX171" s="275">
        <f t="shared" si="593"/>
        <v>0</v>
      </c>
      <c r="BY171" s="136" t="str">
        <f t="shared" si="594"/>
        <v>-</v>
      </c>
      <c r="BZ171" s="18" t="s">
        <v>1108</v>
      </c>
      <c r="CA171" s="244" t="s">
        <v>443</v>
      </c>
    </row>
    <row r="172" spans="1:79" s="7" customFormat="1" ht="47.25">
      <c r="A172" s="232">
        <f t="shared" si="597"/>
        <v>118</v>
      </c>
      <c r="B172" s="9" t="s">
        <v>391</v>
      </c>
      <c r="C172" s="9" t="s">
        <v>392</v>
      </c>
      <c r="D172" s="9">
        <f t="shared" si="580"/>
        <v>0</v>
      </c>
      <c r="E172" s="9">
        <f t="shared" si="580"/>
        <v>0</v>
      </c>
      <c r="F172" s="9">
        <f t="shared" si="581"/>
        <v>0</v>
      </c>
      <c r="G172" s="9">
        <f t="shared" si="582"/>
        <v>0</v>
      </c>
      <c r="H172" s="9">
        <f t="shared" si="583"/>
        <v>0</v>
      </c>
      <c r="I172" s="9">
        <f t="shared" si="584"/>
        <v>0</v>
      </c>
      <c r="J172" s="9">
        <f t="shared" si="585"/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18">
        <v>0</v>
      </c>
      <c r="AM172" s="18">
        <f t="shared" si="586"/>
        <v>0</v>
      </c>
      <c r="AN172" s="18">
        <f t="shared" si="587"/>
        <v>0.58223318999999996</v>
      </c>
      <c r="AO172" s="18">
        <f t="shared" si="588"/>
        <v>0</v>
      </c>
      <c r="AP172" s="18">
        <f t="shared" si="589"/>
        <v>0</v>
      </c>
      <c r="AQ172" s="18">
        <f t="shared" si="590"/>
        <v>0.43</v>
      </c>
      <c r="AR172" s="18">
        <f t="shared" si="591"/>
        <v>0</v>
      </c>
      <c r="AS172" s="18">
        <f t="shared" si="592"/>
        <v>0</v>
      </c>
      <c r="AT172" s="18">
        <v>0</v>
      </c>
      <c r="AU172" s="18">
        <v>0</v>
      </c>
      <c r="AV172" s="18">
        <v>0</v>
      </c>
      <c r="AW172" s="18">
        <v>0</v>
      </c>
      <c r="AX172" s="18">
        <v>0</v>
      </c>
      <c r="AY172" s="18">
        <v>0</v>
      </c>
      <c r="AZ172" s="18">
        <v>0</v>
      </c>
      <c r="BA172" s="18">
        <v>0</v>
      </c>
      <c r="BB172" s="18">
        <v>0</v>
      </c>
      <c r="BC172" s="18">
        <v>0</v>
      </c>
      <c r="BD172" s="18">
        <v>0</v>
      </c>
      <c r="BE172" s="18">
        <v>0</v>
      </c>
      <c r="BF172" s="18">
        <v>0</v>
      </c>
      <c r="BG172" s="18">
        <v>0</v>
      </c>
      <c r="BH172" s="18">
        <v>0</v>
      </c>
      <c r="BI172" s="18">
        <v>0.58223318999999996</v>
      </c>
      <c r="BJ172" s="18">
        <v>0</v>
      </c>
      <c r="BK172" s="18">
        <v>0</v>
      </c>
      <c r="BL172" s="18">
        <v>0.43</v>
      </c>
      <c r="BM172" s="18">
        <v>0</v>
      </c>
      <c r="BN172" s="18">
        <v>0</v>
      </c>
      <c r="BO172" s="18">
        <v>0</v>
      </c>
      <c r="BP172" s="18">
        <v>0</v>
      </c>
      <c r="BQ172" s="18">
        <v>0</v>
      </c>
      <c r="BR172" s="18">
        <v>0</v>
      </c>
      <c r="BS172" s="18">
        <v>0</v>
      </c>
      <c r="BT172" s="18">
        <v>0</v>
      </c>
      <c r="BU172" s="18">
        <v>0</v>
      </c>
      <c r="BV172" s="275">
        <f t="shared" si="577"/>
        <v>0.58223318999999996</v>
      </c>
      <c r="BW172" s="136" t="str">
        <f t="shared" si="508"/>
        <v>-</v>
      </c>
      <c r="BX172" s="275">
        <f t="shared" si="593"/>
        <v>0</v>
      </c>
      <c r="BY172" s="136" t="str">
        <f t="shared" si="594"/>
        <v>-</v>
      </c>
      <c r="BZ172" s="18">
        <v>0</v>
      </c>
      <c r="CA172" s="244" t="s">
        <v>443</v>
      </c>
    </row>
    <row r="173" spans="1:79" s="3" customFormat="1" ht="47.25">
      <c r="A173" s="425">
        <f t="shared" ref="A173:A190" si="675">A172+1</f>
        <v>119</v>
      </c>
      <c r="B173" s="286" t="s">
        <v>393</v>
      </c>
      <c r="C173" s="286" t="s">
        <v>375</v>
      </c>
      <c r="D173" s="286">
        <f t="shared" ref="D173:D189" si="676">K173+R173+Y173+AF173</f>
        <v>0</v>
      </c>
      <c r="E173" s="286">
        <f t="shared" si="580"/>
        <v>0</v>
      </c>
      <c r="F173" s="286">
        <f t="shared" si="581"/>
        <v>0</v>
      </c>
      <c r="G173" s="286">
        <f t="shared" si="582"/>
        <v>0</v>
      </c>
      <c r="H173" s="286">
        <f t="shared" si="583"/>
        <v>0</v>
      </c>
      <c r="I173" s="286">
        <f t="shared" si="584"/>
        <v>0</v>
      </c>
      <c r="J173" s="286">
        <f t="shared" si="585"/>
        <v>0</v>
      </c>
      <c r="K173" s="244">
        <v>0</v>
      </c>
      <c r="L173" s="244">
        <v>0</v>
      </c>
      <c r="M173" s="244">
        <v>0</v>
      </c>
      <c r="N173" s="244">
        <v>0</v>
      </c>
      <c r="O173" s="244">
        <v>0</v>
      </c>
      <c r="P173" s="244">
        <v>0</v>
      </c>
      <c r="Q173" s="244">
        <v>0</v>
      </c>
      <c r="R173" s="244">
        <v>0</v>
      </c>
      <c r="S173" s="244">
        <v>0</v>
      </c>
      <c r="T173" s="244">
        <v>0</v>
      </c>
      <c r="U173" s="244">
        <v>0</v>
      </c>
      <c r="V173" s="244">
        <v>0</v>
      </c>
      <c r="W173" s="244">
        <v>0</v>
      </c>
      <c r="X173" s="244">
        <v>0</v>
      </c>
      <c r="Y173" s="244">
        <v>0</v>
      </c>
      <c r="Z173" s="244">
        <v>0</v>
      </c>
      <c r="AA173" s="244">
        <v>0</v>
      </c>
      <c r="AB173" s="244">
        <v>0</v>
      </c>
      <c r="AC173" s="244">
        <v>0</v>
      </c>
      <c r="AD173" s="244">
        <v>0</v>
      </c>
      <c r="AE173" s="244">
        <v>0</v>
      </c>
      <c r="AF173" s="244">
        <v>0</v>
      </c>
      <c r="AG173" s="244">
        <v>0</v>
      </c>
      <c r="AH173" s="244">
        <v>0</v>
      </c>
      <c r="AI173" s="244">
        <v>0</v>
      </c>
      <c r="AJ173" s="244">
        <v>0</v>
      </c>
      <c r="AK173" s="244">
        <v>0</v>
      </c>
      <c r="AL173" s="244">
        <v>0</v>
      </c>
      <c r="AM173" s="244">
        <f t="shared" ref="AM173:AM189" si="677">AT173+BA173+BH173+BO173</f>
        <v>0</v>
      </c>
      <c r="AN173" s="244">
        <f t="shared" si="587"/>
        <v>0.42512232999999999</v>
      </c>
      <c r="AO173" s="244">
        <f t="shared" si="588"/>
        <v>0</v>
      </c>
      <c r="AP173" s="244">
        <f t="shared" si="589"/>
        <v>0</v>
      </c>
      <c r="AQ173" s="244">
        <f t="shared" si="590"/>
        <v>0.32</v>
      </c>
      <c r="AR173" s="244">
        <f t="shared" si="591"/>
        <v>0</v>
      </c>
      <c r="AS173" s="244">
        <f t="shared" si="592"/>
        <v>0</v>
      </c>
      <c r="AT173" s="291">
        <v>0</v>
      </c>
      <c r="AU173" s="291">
        <v>0.42512232999999999</v>
      </c>
      <c r="AV173" s="291">
        <v>0</v>
      </c>
      <c r="AW173" s="291">
        <v>0</v>
      </c>
      <c r="AX173" s="291">
        <v>0.32</v>
      </c>
      <c r="AY173" s="291">
        <v>0</v>
      </c>
      <c r="AZ173" s="291">
        <v>0</v>
      </c>
      <c r="BA173" s="291">
        <v>0</v>
      </c>
      <c r="BB173" s="291">
        <v>0</v>
      </c>
      <c r="BC173" s="291">
        <v>0</v>
      </c>
      <c r="BD173" s="291">
        <v>0</v>
      </c>
      <c r="BE173" s="291">
        <v>0</v>
      </c>
      <c r="BF173" s="291">
        <v>0</v>
      </c>
      <c r="BG173" s="291">
        <v>0</v>
      </c>
      <c r="BH173" s="291">
        <v>0</v>
      </c>
      <c r="BI173" s="291">
        <v>0</v>
      </c>
      <c r="BJ173" s="291">
        <v>0</v>
      </c>
      <c r="BK173" s="291">
        <v>0</v>
      </c>
      <c r="BL173" s="291">
        <v>0</v>
      </c>
      <c r="BM173" s="291">
        <v>0</v>
      </c>
      <c r="BN173" s="291">
        <v>0</v>
      </c>
      <c r="BO173" s="291">
        <v>0</v>
      </c>
      <c r="BP173" s="291">
        <v>0</v>
      </c>
      <c r="BQ173" s="291">
        <v>0</v>
      </c>
      <c r="BR173" s="291">
        <v>0</v>
      </c>
      <c r="BS173" s="291">
        <v>0</v>
      </c>
      <c r="BT173" s="291">
        <v>0</v>
      </c>
      <c r="BU173" s="291">
        <v>0</v>
      </c>
      <c r="BV173" s="361">
        <f t="shared" si="577"/>
        <v>0.42512232999999999</v>
      </c>
      <c r="BW173" s="136" t="str">
        <f t="shared" si="508"/>
        <v>-</v>
      </c>
      <c r="BX173" s="361">
        <f t="shared" ref="BX173:BX189" si="678">AM173-D173</f>
        <v>0</v>
      </c>
      <c r="BY173" s="136" t="str">
        <f t="shared" ref="BY173:BY189" si="679">IF(D173&gt;0,AM173/D173,"-")</f>
        <v>-</v>
      </c>
      <c r="BZ173" s="244">
        <v>0</v>
      </c>
      <c r="CA173" s="244" t="s">
        <v>443</v>
      </c>
    </row>
    <row r="174" spans="1:79" s="3" customFormat="1" ht="47.25">
      <c r="A174" s="425">
        <f t="shared" si="675"/>
        <v>120</v>
      </c>
      <c r="B174" s="286" t="s">
        <v>394</v>
      </c>
      <c r="C174" s="286" t="s">
        <v>375</v>
      </c>
      <c r="D174" s="286">
        <f t="shared" si="676"/>
        <v>0</v>
      </c>
      <c r="E174" s="286">
        <f t="shared" si="580"/>
        <v>0</v>
      </c>
      <c r="F174" s="286">
        <f t="shared" si="581"/>
        <v>0</v>
      </c>
      <c r="G174" s="286">
        <f t="shared" si="582"/>
        <v>0</v>
      </c>
      <c r="H174" s="286">
        <f t="shared" si="583"/>
        <v>0</v>
      </c>
      <c r="I174" s="286">
        <f t="shared" si="584"/>
        <v>0</v>
      </c>
      <c r="J174" s="286">
        <f t="shared" si="585"/>
        <v>0</v>
      </c>
      <c r="K174" s="244">
        <v>0</v>
      </c>
      <c r="L174" s="244">
        <v>0</v>
      </c>
      <c r="M174" s="244">
        <v>0</v>
      </c>
      <c r="N174" s="244">
        <v>0</v>
      </c>
      <c r="O174" s="244">
        <v>0</v>
      </c>
      <c r="P174" s="244">
        <v>0</v>
      </c>
      <c r="Q174" s="244">
        <v>0</v>
      </c>
      <c r="R174" s="244">
        <v>0</v>
      </c>
      <c r="S174" s="244">
        <v>0</v>
      </c>
      <c r="T174" s="244">
        <v>0</v>
      </c>
      <c r="U174" s="244">
        <v>0</v>
      </c>
      <c r="V174" s="244">
        <v>0</v>
      </c>
      <c r="W174" s="244">
        <v>0</v>
      </c>
      <c r="X174" s="244">
        <v>0</v>
      </c>
      <c r="Y174" s="244">
        <v>0</v>
      </c>
      <c r="Z174" s="244">
        <v>0</v>
      </c>
      <c r="AA174" s="244">
        <v>0</v>
      </c>
      <c r="AB174" s="244">
        <v>0</v>
      </c>
      <c r="AC174" s="244">
        <v>0</v>
      </c>
      <c r="AD174" s="244">
        <v>0</v>
      </c>
      <c r="AE174" s="244">
        <v>0</v>
      </c>
      <c r="AF174" s="244">
        <v>0</v>
      </c>
      <c r="AG174" s="244">
        <v>0</v>
      </c>
      <c r="AH174" s="244">
        <v>0</v>
      </c>
      <c r="AI174" s="244">
        <v>0</v>
      </c>
      <c r="AJ174" s="244">
        <v>0</v>
      </c>
      <c r="AK174" s="244">
        <v>0</v>
      </c>
      <c r="AL174" s="244">
        <v>0</v>
      </c>
      <c r="AM174" s="244">
        <f t="shared" si="677"/>
        <v>0</v>
      </c>
      <c r="AN174" s="244">
        <f t="shared" si="587"/>
        <v>0.17561455999999998</v>
      </c>
      <c r="AO174" s="244">
        <f t="shared" si="588"/>
        <v>0</v>
      </c>
      <c r="AP174" s="244">
        <f t="shared" si="589"/>
        <v>0</v>
      </c>
      <c r="AQ174" s="244">
        <f t="shared" si="590"/>
        <v>0.122</v>
      </c>
      <c r="AR174" s="244">
        <f t="shared" si="591"/>
        <v>0</v>
      </c>
      <c r="AS174" s="244">
        <f t="shared" si="592"/>
        <v>0</v>
      </c>
      <c r="AT174" s="291">
        <v>0</v>
      </c>
      <c r="AU174" s="291">
        <v>0.17561455999999998</v>
      </c>
      <c r="AV174" s="291">
        <v>0</v>
      </c>
      <c r="AW174" s="291">
        <v>0</v>
      </c>
      <c r="AX174" s="291">
        <v>0.122</v>
      </c>
      <c r="AY174" s="291">
        <v>0</v>
      </c>
      <c r="AZ174" s="291">
        <v>0</v>
      </c>
      <c r="BA174" s="291">
        <v>0</v>
      </c>
      <c r="BB174" s="291">
        <v>0</v>
      </c>
      <c r="BC174" s="291">
        <v>0</v>
      </c>
      <c r="BD174" s="291">
        <v>0</v>
      </c>
      <c r="BE174" s="291">
        <v>0</v>
      </c>
      <c r="BF174" s="291">
        <v>0</v>
      </c>
      <c r="BG174" s="291">
        <v>0</v>
      </c>
      <c r="BH174" s="291">
        <v>0</v>
      </c>
      <c r="BI174" s="291">
        <v>0</v>
      </c>
      <c r="BJ174" s="291">
        <v>0</v>
      </c>
      <c r="BK174" s="291">
        <v>0</v>
      </c>
      <c r="BL174" s="291">
        <v>0</v>
      </c>
      <c r="BM174" s="291">
        <v>0</v>
      </c>
      <c r="BN174" s="291">
        <v>0</v>
      </c>
      <c r="BO174" s="291">
        <v>0</v>
      </c>
      <c r="BP174" s="291">
        <v>0</v>
      </c>
      <c r="BQ174" s="291">
        <v>0</v>
      </c>
      <c r="BR174" s="291">
        <v>0</v>
      </c>
      <c r="BS174" s="291">
        <v>0</v>
      </c>
      <c r="BT174" s="291">
        <v>0</v>
      </c>
      <c r="BU174" s="291">
        <v>0</v>
      </c>
      <c r="BV174" s="361">
        <f t="shared" si="577"/>
        <v>0.17561455999999998</v>
      </c>
      <c r="BW174" s="136" t="str">
        <f t="shared" si="508"/>
        <v>-</v>
      </c>
      <c r="BX174" s="361">
        <f t="shared" si="678"/>
        <v>0</v>
      </c>
      <c r="BY174" s="136" t="str">
        <f t="shared" si="679"/>
        <v>-</v>
      </c>
      <c r="BZ174" s="244">
        <v>0</v>
      </c>
      <c r="CA174" s="244" t="s">
        <v>443</v>
      </c>
    </row>
    <row r="175" spans="1:79" s="3" customFormat="1" ht="47.25">
      <c r="A175" s="425">
        <f t="shared" si="675"/>
        <v>121</v>
      </c>
      <c r="B175" s="286" t="s">
        <v>395</v>
      </c>
      <c r="C175" s="286" t="s">
        <v>375</v>
      </c>
      <c r="D175" s="286">
        <f t="shared" si="676"/>
        <v>0</v>
      </c>
      <c r="E175" s="286">
        <f t="shared" si="580"/>
        <v>0</v>
      </c>
      <c r="F175" s="286">
        <f t="shared" si="581"/>
        <v>0</v>
      </c>
      <c r="G175" s="286">
        <f t="shared" si="582"/>
        <v>0</v>
      </c>
      <c r="H175" s="286">
        <f t="shared" si="583"/>
        <v>0</v>
      </c>
      <c r="I175" s="286">
        <f t="shared" si="584"/>
        <v>0</v>
      </c>
      <c r="J175" s="286">
        <f t="shared" si="585"/>
        <v>0</v>
      </c>
      <c r="K175" s="244">
        <v>0</v>
      </c>
      <c r="L175" s="244">
        <v>0</v>
      </c>
      <c r="M175" s="244">
        <v>0</v>
      </c>
      <c r="N175" s="244">
        <v>0</v>
      </c>
      <c r="O175" s="244">
        <v>0</v>
      </c>
      <c r="P175" s="244">
        <v>0</v>
      </c>
      <c r="Q175" s="244">
        <v>0</v>
      </c>
      <c r="R175" s="244">
        <v>0</v>
      </c>
      <c r="S175" s="244">
        <v>0</v>
      </c>
      <c r="T175" s="244">
        <v>0</v>
      </c>
      <c r="U175" s="244">
        <v>0</v>
      </c>
      <c r="V175" s="244">
        <v>0</v>
      </c>
      <c r="W175" s="244">
        <v>0</v>
      </c>
      <c r="X175" s="244">
        <v>0</v>
      </c>
      <c r="Y175" s="244">
        <v>0</v>
      </c>
      <c r="Z175" s="244">
        <v>0</v>
      </c>
      <c r="AA175" s="244">
        <v>0</v>
      </c>
      <c r="AB175" s="244">
        <v>0</v>
      </c>
      <c r="AC175" s="244">
        <v>0</v>
      </c>
      <c r="AD175" s="244">
        <v>0</v>
      </c>
      <c r="AE175" s="244">
        <v>0</v>
      </c>
      <c r="AF175" s="244">
        <v>0</v>
      </c>
      <c r="AG175" s="244">
        <v>0</v>
      </c>
      <c r="AH175" s="244">
        <v>0</v>
      </c>
      <c r="AI175" s="244">
        <v>0</v>
      </c>
      <c r="AJ175" s="244">
        <v>0</v>
      </c>
      <c r="AK175" s="244">
        <v>0</v>
      </c>
      <c r="AL175" s="244">
        <v>0</v>
      </c>
      <c r="AM175" s="244">
        <f t="shared" si="677"/>
        <v>0</v>
      </c>
      <c r="AN175" s="244">
        <f t="shared" si="587"/>
        <v>0</v>
      </c>
      <c r="AO175" s="244">
        <f t="shared" si="588"/>
        <v>0</v>
      </c>
      <c r="AP175" s="244">
        <f t="shared" si="589"/>
        <v>0</v>
      </c>
      <c r="AQ175" s="244">
        <f t="shared" si="590"/>
        <v>0</v>
      </c>
      <c r="AR175" s="244">
        <f t="shared" si="591"/>
        <v>0</v>
      </c>
      <c r="AS175" s="244">
        <f t="shared" si="592"/>
        <v>0</v>
      </c>
      <c r="AT175" s="291">
        <v>0</v>
      </c>
      <c r="AU175" s="291">
        <v>0</v>
      </c>
      <c r="AV175" s="291">
        <v>0</v>
      </c>
      <c r="AW175" s="291">
        <v>0</v>
      </c>
      <c r="AX175" s="291">
        <v>0</v>
      </c>
      <c r="AY175" s="291">
        <v>0</v>
      </c>
      <c r="AZ175" s="291">
        <v>0</v>
      </c>
      <c r="BA175" s="291">
        <v>0</v>
      </c>
      <c r="BB175" s="291">
        <v>0</v>
      </c>
      <c r="BC175" s="291">
        <v>0</v>
      </c>
      <c r="BD175" s="291">
        <v>0</v>
      </c>
      <c r="BE175" s="291">
        <v>0</v>
      </c>
      <c r="BF175" s="291">
        <v>0</v>
      </c>
      <c r="BG175" s="291">
        <v>0</v>
      </c>
      <c r="BH175" s="291">
        <v>0</v>
      </c>
      <c r="BI175" s="291">
        <v>0</v>
      </c>
      <c r="BJ175" s="291">
        <v>0</v>
      </c>
      <c r="BK175" s="291">
        <v>0</v>
      </c>
      <c r="BL175" s="291">
        <v>0</v>
      </c>
      <c r="BM175" s="291">
        <v>0</v>
      </c>
      <c r="BN175" s="291">
        <v>0</v>
      </c>
      <c r="BO175" s="291">
        <v>0</v>
      </c>
      <c r="BP175" s="291">
        <v>0</v>
      </c>
      <c r="BQ175" s="291">
        <v>0</v>
      </c>
      <c r="BR175" s="291">
        <v>0</v>
      </c>
      <c r="BS175" s="291">
        <v>0</v>
      </c>
      <c r="BT175" s="291">
        <v>0</v>
      </c>
      <c r="BU175" s="291">
        <v>0</v>
      </c>
      <c r="BV175" s="361">
        <f t="shared" si="577"/>
        <v>0</v>
      </c>
      <c r="BW175" s="136" t="str">
        <f t="shared" si="508"/>
        <v>-</v>
      </c>
      <c r="BX175" s="361">
        <f t="shared" si="678"/>
        <v>0</v>
      </c>
      <c r="BY175" s="136" t="str">
        <f t="shared" si="679"/>
        <v>-</v>
      </c>
      <c r="BZ175" s="244">
        <v>0</v>
      </c>
      <c r="CA175" s="244" t="s">
        <v>443</v>
      </c>
    </row>
    <row r="176" spans="1:79" s="3" customFormat="1" ht="47.25">
      <c r="A176" s="425">
        <f t="shared" si="675"/>
        <v>122</v>
      </c>
      <c r="B176" s="286" t="s">
        <v>396</v>
      </c>
      <c r="C176" s="286" t="s">
        <v>375</v>
      </c>
      <c r="D176" s="286">
        <f t="shared" si="676"/>
        <v>0</v>
      </c>
      <c r="E176" s="286">
        <f t="shared" si="580"/>
        <v>0</v>
      </c>
      <c r="F176" s="286">
        <f t="shared" si="581"/>
        <v>0</v>
      </c>
      <c r="G176" s="286">
        <f t="shared" si="582"/>
        <v>0</v>
      </c>
      <c r="H176" s="286">
        <f t="shared" si="583"/>
        <v>0</v>
      </c>
      <c r="I176" s="286">
        <f t="shared" si="584"/>
        <v>0</v>
      </c>
      <c r="J176" s="286">
        <f t="shared" si="585"/>
        <v>0</v>
      </c>
      <c r="K176" s="244">
        <v>0</v>
      </c>
      <c r="L176" s="244">
        <v>0</v>
      </c>
      <c r="M176" s="244">
        <v>0</v>
      </c>
      <c r="N176" s="244">
        <v>0</v>
      </c>
      <c r="O176" s="244">
        <v>0</v>
      </c>
      <c r="P176" s="244">
        <v>0</v>
      </c>
      <c r="Q176" s="244">
        <v>0</v>
      </c>
      <c r="R176" s="244">
        <v>0</v>
      </c>
      <c r="S176" s="244">
        <v>0</v>
      </c>
      <c r="T176" s="244">
        <v>0</v>
      </c>
      <c r="U176" s="244">
        <v>0</v>
      </c>
      <c r="V176" s="244">
        <v>0</v>
      </c>
      <c r="W176" s="244">
        <v>0</v>
      </c>
      <c r="X176" s="244">
        <v>0</v>
      </c>
      <c r="Y176" s="244">
        <v>0</v>
      </c>
      <c r="Z176" s="244">
        <v>0</v>
      </c>
      <c r="AA176" s="244">
        <v>0</v>
      </c>
      <c r="AB176" s="244">
        <v>0</v>
      </c>
      <c r="AC176" s="244">
        <v>0</v>
      </c>
      <c r="AD176" s="244">
        <v>0</v>
      </c>
      <c r="AE176" s="244">
        <v>0</v>
      </c>
      <c r="AF176" s="244">
        <v>0</v>
      </c>
      <c r="AG176" s="244">
        <v>0</v>
      </c>
      <c r="AH176" s="244">
        <v>0</v>
      </c>
      <c r="AI176" s="244">
        <v>0</v>
      </c>
      <c r="AJ176" s="244">
        <v>0</v>
      </c>
      <c r="AK176" s="244">
        <v>0</v>
      </c>
      <c r="AL176" s="244">
        <v>0</v>
      </c>
      <c r="AM176" s="244">
        <f t="shared" si="677"/>
        <v>0</v>
      </c>
      <c r="AN176" s="244">
        <f t="shared" si="587"/>
        <v>0</v>
      </c>
      <c r="AO176" s="244">
        <f t="shared" si="588"/>
        <v>0</v>
      </c>
      <c r="AP176" s="244">
        <f t="shared" si="589"/>
        <v>0</v>
      </c>
      <c r="AQ176" s="244">
        <f t="shared" si="590"/>
        <v>0</v>
      </c>
      <c r="AR176" s="244">
        <f t="shared" si="591"/>
        <v>0</v>
      </c>
      <c r="AS176" s="244">
        <f t="shared" si="592"/>
        <v>0</v>
      </c>
      <c r="AT176" s="291">
        <v>0</v>
      </c>
      <c r="AU176" s="291">
        <v>0</v>
      </c>
      <c r="AV176" s="291">
        <v>0</v>
      </c>
      <c r="AW176" s="291">
        <v>0</v>
      </c>
      <c r="AX176" s="291">
        <v>0</v>
      </c>
      <c r="AY176" s="291">
        <v>0</v>
      </c>
      <c r="AZ176" s="291">
        <v>0</v>
      </c>
      <c r="BA176" s="291">
        <v>0</v>
      </c>
      <c r="BB176" s="291">
        <v>0</v>
      </c>
      <c r="BC176" s="291">
        <v>0</v>
      </c>
      <c r="BD176" s="291">
        <v>0</v>
      </c>
      <c r="BE176" s="291">
        <v>0</v>
      </c>
      <c r="BF176" s="291">
        <v>0</v>
      </c>
      <c r="BG176" s="291">
        <v>0</v>
      </c>
      <c r="BH176" s="291">
        <v>0</v>
      </c>
      <c r="BI176" s="291">
        <v>0</v>
      </c>
      <c r="BJ176" s="291">
        <v>0</v>
      </c>
      <c r="BK176" s="291">
        <v>0</v>
      </c>
      <c r="BL176" s="291">
        <v>0</v>
      </c>
      <c r="BM176" s="291">
        <v>0</v>
      </c>
      <c r="BN176" s="291">
        <v>0</v>
      </c>
      <c r="BO176" s="291">
        <v>0</v>
      </c>
      <c r="BP176" s="291">
        <v>0</v>
      </c>
      <c r="BQ176" s="291">
        <v>0</v>
      </c>
      <c r="BR176" s="291">
        <v>0</v>
      </c>
      <c r="BS176" s="291">
        <v>0</v>
      </c>
      <c r="BT176" s="291">
        <v>0</v>
      </c>
      <c r="BU176" s="291">
        <v>0</v>
      </c>
      <c r="BV176" s="361">
        <f t="shared" si="577"/>
        <v>0</v>
      </c>
      <c r="BW176" s="136" t="str">
        <f t="shared" si="508"/>
        <v>-</v>
      </c>
      <c r="BX176" s="361">
        <f t="shared" si="678"/>
        <v>0</v>
      </c>
      <c r="BY176" s="136" t="str">
        <f t="shared" si="679"/>
        <v>-</v>
      </c>
      <c r="BZ176" s="244">
        <v>0</v>
      </c>
      <c r="CA176" s="244" t="s">
        <v>443</v>
      </c>
    </row>
    <row r="177" spans="1:79" s="3" customFormat="1" ht="63">
      <c r="A177" s="425">
        <f t="shared" si="675"/>
        <v>123</v>
      </c>
      <c r="B177" s="286" t="s">
        <v>397</v>
      </c>
      <c r="C177" s="286" t="s">
        <v>375</v>
      </c>
      <c r="D177" s="286">
        <f t="shared" si="676"/>
        <v>0</v>
      </c>
      <c r="E177" s="286">
        <f t="shared" si="580"/>
        <v>0</v>
      </c>
      <c r="F177" s="286">
        <f t="shared" si="581"/>
        <v>0</v>
      </c>
      <c r="G177" s="286">
        <f t="shared" si="582"/>
        <v>0</v>
      </c>
      <c r="H177" s="286">
        <f t="shared" si="583"/>
        <v>0</v>
      </c>
      <c r="I177" s="286">
        <f t="shared" si="584"/>
        <v>0</v>
      </c>
      <c r="J177" s="286">
        <f t="shared" si="585"/>
        <v>0</v>
      </c>
      <c r="K177" s="244">
        <v>0</v>
      </c>
      <c r="L177" s="244">
        <v>0</v>
      </c>
      <c r="M177" s="244">
        <v>0</v>
      </c>
      <c r="N177" s="244">
        <v>0</v>
      </c>
      <c r="O177" s="244">
        <v>0</v>
      </c>
      <c r="P177" s="244">
        <v>0</v>
      </c>
      <c r="Q177" s="244">
        <v>0</v>
      </c>
      <c r="R177" s="244">
        <v>0</v>
      </c>
      <c r="S177" s="244">
        <v>0</v>
      </c>
      <c r="T177" s="244">
        <v>0</v>
      </c>
      <c r="U177" s="244">
        <v>0</v>
      </c>
      <c r="V177" s="244">
        <v>0</v>
      </c>
      <c r="W177" s="244">
        <v>0</v>
      </c>
      <c r="X177" s="244">
        <v>0</v>
      </c>
      <c r="Y177" s="244">
        <v>0</v>
      </c>
      <c r="Z177" s="244">
        <v>0</v>
      </c>
      <c r="AA177" s="244">
        <v>0</v>
      </c>
      <c r="AB177" s="244">
        <v>0</v>
      </c>
      <c r="AC177" s="244">
        <v>0</v>
      </c>
      <c r="AD177" s="244">
        <v>0</v>
      </c>
      <c r="AE177" s="244">
        <v>0</v>
      </c>
      <c r="AF177" s="244">
        <v>0</v>
      </c>
      <c r="AG177" s="244">
        <v>0</v>
      </c>
      <c r="AH177" s="244">
        <v>0</v>
      </c>
      <c r="AI177" s="244">
        <v>0</v>
      </c>
      <c r="AJ177" s="244">
        <v>0</v>
      </c>
      <c r="AK177" s="244">
        <v>0</v>
      </c>
      <c r="AL177" s="244">
        <v>0</v>
      </c>
      <c r="AM177" s="244">
        <f t="shared" si="677"/>
        <v>0</v>
      </c>
      <c r="AN177" s="244">
        <f t="shared" si="587"/>
        <v>2.961279E-2</v>
      </c>
      <c r="AO177" s="244">
        <f t="shared" si="588"/>
        <v>0</v>
      </c>
      <c r="AP177" s="244">
        <f t="shared" si="589"/>
        <v>0</v>
      </c>
      <c r="AQ177" s="244">
        <f t="shared" si="590"/>
        <v>6.5000000000000002E-2</v>
      </c>
      <c r="AR177" s="244">
        <f t="shared" si="591"/>
        <v>0</v>
      </c>
      <c r="AS177" s="244">
        <f t="shared" si="592"/>
        <v>0</v>
      </c>
      <c r="AT177" s="291">
        <v>0</v>
      </c>
      <c r="AU177" s="291">
        <v>0</v>
      </c>
      <c r="AV177" s="291">
        <v>0</v>
      </c>
      <c r="AW177" s="291">
        <v>0</v>
      </c>
      <c r="AX177" s="291">
        <v>0</v>
      </c>
      <c r="AY177" s="291">
        <v>0</v>
      </c>
      <c r="AZ177" s="291">
        <v>0</v>
      </c>
      <c r="BA177" s="291">
        <v>0</v>
      </c>
      <c r="BB177" s="291">
        <v>0</v>
      </c>
      <c r="BC177" s="291">
        <v>0</v>
      </c>
      <c r="BD177" s="291">
        <v>0</v>
      </c>
      <c r="BE177" s="291">
        <v>0</v>
      </c>
      <c r="BF177" s="291">
        <v>0</v>
      </c>
      <c r="BG177" s="291">
        <v>0</v>
      </c>
      <c r="BH177" s="291">
        <v>0</v>
      </c>
      <c r="BI177" s="291">
        <v>2.961279E-2</v>
      </c>
      <c r="BJ177" s="291">
        <v>0</v>
      </c>
      <c r="BK177" s="291">
        <v>0</v>
      </c>
      <c r="BL177" s="291">
        <v>6.5000000000000002E-2</v>
      </c>
      <c r="BM177" s="291">
        <v>0</v>
      </c>
      <c r="BN177" s="291">
        <v>0</v>
      </c>
      <c r="BO177" s="291">
        <v>0</v>
      </c>
      <c r="BP177" s="291">
        <v>0</v>
      </c>
      <c r="BQ177" s="291">
        <v>0</v>
      </c>
      <c r="BR177" s="291">
        <v>0</v>
      </c>
      <c r="BS177" s="291">
        <v>0</v>
      </c>
      <c r="BT177" s="291">
        <v>0</v>
      </c>
      <c r="BU177" s="291">
        <v>0</v>
      </c>
      <c r="BV177" s="361">
        <f t="shared" si="577"/>
        <v>2.961279E-2</v>
      </c>
      <c r="BW177" s="136" t="str">
        <f t="shared" si="508"/>
        <v>-</v>
      </c>
      <c r="BX177" s="361">
        <f t="shared" si="678"/>
        <v>0</v>
      </c>
      <c r="BY177" s="136" t="str">
        <f t="shared" si="679"/>
        <v>-</v>
      </c>
      <c r="BZ177" s="244">
        <v>0</v>
      </c>
      <c r="CA177" s="244" t="s">
        <v>443</v>
      </c>
    </row>
    <row r="178" spans="1:79" s="3" customFormat="1" ht="47.25">
      <c r="A178" s="425">
        <f t="shared" si="675"/>
        <v>124</v>
      </c>
      <c r="B178" s="286" t="s">
        <v>398</v>
      </c>
      <c r="C178" s="286" t="s">
        <v>375</v>
      </c>
      <c r="D178" s="286">
        <f t="shared" si="676"/>
        <v>0</v>
      </c>
      <c r="E178" s="286">
        <f t="shared" si="580"/>
        <v>0</v>
      </c>
      <c r="F178" s="286">
        <f t="shared" si="581"/>
        <v>0</v>
      </c>
      <c r="G178" s="286">
        <f t="shared" si="582"/>
        <v>0</v>
      </c>
      <c r="H178" s="286">
        <f t="shared" si="583"/>
        <v>0</v>
      </c>
      <c r="I178" s="286">
        <f t="shared" si="584"/>
        <v>0</v>
      </c>
      <c r="J178" s="286">
        <f t="shared" si="585"/>
        <v>0</v>
      </c>
      <c r="K178" s="244">
        <v>0</v>
      </c>
      <c r="L178" s="244">
        <v>0</v>
      </c>
      <c r="M178" s="244">
        <v>0</v>
      </c>
      <c r="N178" s="244">
        <v>0</v>
      </c>
      <c r="O178" s="244">
        <v>0</v>
      </c>
      <c r="P178" s="244">
        <v>0</v>
      </c>
      <c r="Q178" s="244">
        <v>0</v>
      </c>
      <c r="R178" s="244">
        <v>0</v>
      </c>
      <c r="S178" s="244">
        <v>0</v>
      </c>
      <c r="T178" s="244">
        <v>0</v>
      </c>
      <c r="U178" s="244">
        <v>0</v>
      </c>
      <c r="V178" s="244">
        <v>0</v>
      </c>
      <c r="W178" s="244">
        <v>0</v>
      </c>
      <c r="X178" s="244">
        <v>0</v>
      </c>
      <c r="Y178" s="244">
        <v>0</v>
      </c>
      <c r="Z178" s="244">
        <v>0</v>
      </c>
      <c r="AA178" s="244">
        <v>0</v>
      </c>
      <c r="AB178" s="244">
        <v>0</v>
      </c>
      <c r="AC178" s="244">
        <v>0</v>
      </c>
      <c r="AD178" s="244">
        <v>0</v>
      </c>
      <c r="AE178" s="244">
        <v>0</v>
      </c>
      <c r="AF178" s="244">
        <v>0</v>
      </c>
      <c r="AG178" s="244">
        <v>0</v>
      </c>
      <c r="AH178" s="244">
        <v>0</v>
      </c>
      <c r="AI178" s="244">
        <v>0</v>
      </c>
      <c r="AJ178" s="244">
        <v>0</v>
      </c>
      <c r="AK178" s="244">
        <v>0</v>
      </c>
      <c r="AL178" s="244">
        <v>0</v>
      </c>
      <c r="AM178" s="244">
        <f t="shared" si="677"/>
        <v>0</v>
      </c>
      <c r="AN178" s="244">
        <f t="shared" si="587"/>
        <v>0</v>
      </c>
      <c r="AO178" s="244">
        <f t="shared" si="588"/>
        <v>0</v>
      </c>
      <c r="AP178" s="244">
        <f t="shared" si="589"/>
        <v>0</v>
      </c>
      <c r="AQ178" s="244">
        <f t="shared" si="590"/>
        <v>0</v>
      </c>
      <c r="AR178" s="244">
        <f t="shared" si="591"/>
        <v>0</v>
      </c>
      <c r="AS178" s="244">
        <f t="shared" si="592"/>
        <v>0</v>
      </c>
      <c r="AT178" s="291">
        <v>0</v>
      </c>
      <c r="AU178" s="291">
        <v>0</v>
      </c>
      <c r="AV178" s="291">
        <v>0</v>
      </c>
      <c r="AW178" s="291">
        <v>0</v>
      </c>
      <c r="AX178" s="291">
        <v>0</v>
      </c>
      <c r="AY178" s="291">
        <v>0</v>
      </c>
      <c r="AZ178" s="291">
        <v>0</v>
      </c>
      <c r="BA178" s="291">
        <v>0</v>
      </c>
      <c r="BB178" s="291">
        <v>0</v>
      </c>
      <c r="BC178" s="291">
        <v>0</v>
      </c>
      <c r="BD178" s="291">
        <v>0</v>
      </c>
      <c r="BE178" s="291">
        <v>0</v>
      </c>
      <c r="BF178" s="291">
        <v>0</v>
      </c>
      <c r="BG178" s="291">
        <v>0</v>
      </c>
      <c r="BH178" s="291">
        <v>0</v>
      </c>
      <c r="BI178" s="291">
        <v>0</v>
      </c>
      <c r="BJ178" s="291">
        <v>0</v>
      </c>
      <c r="BK178" s="291">
        <v>0</v>
      </c>
      <c r="BL178" s="291">
        <v>0</v>
      </c>
      <c r="BM178" s="291">
        <v>0</v>
      </c>
      <c r="BN178" s="291">
        <v>0</v>
      </c>
      <c r="BO178" s="291">
        <v>0</v>
      </c>
      <c r="BP178" s="291">
        <v>0</v>
      </c>
      <c r="BQ178" s="291">
        <v>0</v>
      </c>
      <c r="BR178" s="291">
        <v>0</v>
      </c>
      <c r="BS178" s="291">
        <v>0</v>
      </c>
      <c r="BT178" s="291">
        <v>0</v>
      </c>
      <c r="BU178" s="291">
        <v>0</v>
      </c>
      <c r="BV178" s="361">
        <f t="shared" si="577"/>
        <v>0</v>
      </c>
      <c r="BW178" s="136" t="str">
        <f t="shared" si="508"/>
        <v>-</v>
      </c>
      <c r="BX178" s="361">
        <f t="shared" si="678"/>
        <v>0</v>
      </c>
      <c r="BY178" s="136" t="str">
        <f t="shared" si="679"/>
        <v>-</v>
      </c>
      <c r="BZ178" s="244">
        <v>0</v>
      </c>
      <c r="CA178" s="244" t="s">
        <v>443</v>
      </c>
    </row>
    <row r="179" spans="1:79" s="3" customFormat="1" ht="47.25">
      <c r="A179" s="425">
        <f t="shared" si="675"/>
        <v>125</v>
      </c>
      <c r="B179" s="286" t="s">
        <v>399</v>
      </c>
      <c r="C179" s="286" t="s">
        <v>375</v>
      </c>
      <c r="D179" s="286">
        <f t="shared" si="676"/>
        <v>0</v>
      </c>
      <c r="E179" s="286">
        <f t="shared" si="580"/>
        <v>0</v>
      </c>
      <c r="F179" s="286">
        <f t="shared" si="581"/>
        <v>0</v>
      </c>
      <c r="G179" s="286">
        <f t="shared" si="582"/>
        <v>0</v>
      </c>
      <c r="H179" s="286">
        <f t="shared" si="583"/>
        <v>0</v>
      </c>
      <c r="I179" s="286">
        <f t="shared" si="584"/>
        <v>0</v>
      </c>
      <c r="J179" s="286">
        <f t="shared" si="585"/>
        <v>0</v>
      </c>
      <c r="K179" s="244">
        <v>0</v>
      </c>
      <c r="L179" s="244">
        <v>0</v>
      </c>
      <c r="M179" s="244">
        <v>0</v>
      </c>
      <c r="N179" s="244">
        <v>0</v>
      </c>
      <c r="O179" s="244">
        <v>0</v>
      </c>
      <c r="P179" s="244">
        <v>0</v>
      </c>
      <c r="Q179" s="244">
        <v>0</v>
      </c>
      <c r="R179" s="244">
        <v>0</v>
      </c>
      <c r="S179" s="244">
        <v>0</v>
      </c>
      <c r="T179" s="244">
        <v>0</v>
      </c>
      <c r="U179" s="244">
        <v>0</v>
      </c>
      <c r="V179" s="244">
        <v>0</v>
      </c>
      <c r="W179" s="244">
        <v>0</v>
      </c>
      <c r="X179" s="244">
        <v>0</v>
      </c>
      <c r="Y179" s="244">
        <v>0</v>
      </c>
      <c r="Z179" s="244">
        <v>0</v>
      </c>
      <c r="AA179" s="244">
        <v>0</v>
      </c>
      <c r="AB179" s="244">
        <v>0</v>
      </c>
      <c r="AC179" s="244">
        <v>0</v>
      </c>
      <c r="AD179" s="244">
        <v>0</v>
      </c>
      <c r="AE179" s="244">
        <v>0</v>
      </c>
      <c r="AF179" s="244">
        <v>0</v>
      </c>
      <c r="AG179" s="244">
        <v>0</v>
      </c>
      <c r="AH179" s="244">
        <v>0</v>
      </c>
      <c r="AI179" s="244">
        <v>0</v>
      </c>
      <c r="AJ179" s="244">
        <v>0</v>
      </c>
      <c r="AK179" s="244">
        <v>0</v>
      </c>
      <c r="AL179" s="244">
        <v>0</v>
      </c>
      <c r="AM179" s="244">
        <f t="shared" si="677"/>
        <v>0</v>
      </c>
      <c r="AN179" s="244">
        <f t="shared" si="587"/>
        <v>3.7883790000000001E-2</v>
      </c>
      <c r="AO179" s="244">
        <f t="shared" si="588"/>
        <v>0</v>
      </c>
      <c r="AP179" s="244">
        <f t="shared" si="589"/>
        <v>0</v>
      </c>
      <c r="AQ179" s="244">
        <f t="shared" si="590"/>
        <v>0.11</v>
      </c>
      <c r="AR179" s="244">
        <f t="shared" si="591"/>
        <v>0</v>
      </c>
      <c r="AS179" s="244">
        <f t="shared" si="592"/>
        <v>0</v>
      </c>
      <c r="AT179" s="291">
        <v>0</v>
      </c>
      <c r="AU179" s="291">
        <v>0</v>
      </c>
      <c r="AV179" s="291">
        <v>0</v>
      </c>
      <c r="AW179" s="291">
        <v>0</v>
      </c>
      <c r="AX179" s="291">
        <v>0</v>
      </c>
      <c r="AY179" s="291">
        <v>0</v>
      </c>
      <c r="AZ179" s="291">
        <v>0</v>
      </c>
      <c r="BA179" s="291">
        <v>0</v>
      </c>
      <c r="BB179" s="291">
        <v>0</v>
      </c>
      <c r="BC179" s="291">
        <v>0</v>
      </c>
      <c r="BD179" s="291">
        <v>0</v>
      </c>
      <c r="BE179" s="291">
        <v>0</v>
      </c>
      <c r="BF179" s="291">
        <v>0</v>
      </c>
      <c r="BG179" s="291">
        <v>0</v>
      </c>
      <c r="BH179" s="291">
        <v>0</v>
      </c>
      <c r="BI179" s="291">
        <v>3.7883790000000001E-2</v>
      </c>
      <c r="BJ179" s="291">
        <v>0</v>
      </c>
      <c r="BK179" s="291">
        <v>0</v>
      </c>
      <c r="BL179" s="291">
        <v>0.11</v>
      </c>
      <c r="BM179" s="291">
        <v>0</v>
      </c>
      <c r="BN179" s="291">
        <v>0</v>
      </c>
      <c r="BO179" s="291">
        <v>0</v>
      </c>
      <c r="BP179" s="291">
        <v>0</v>
      </c>
      <c r="BQ179" s="291">
        <v>0</v>
      </c>
      <c r="BR179" s="291">
        <v>0</v>
      </c>
      <c r="BS179" s="291">
        <v>0</v>
      </c>
      <c r="BT179" s="291">
        <v>0</v>
      </c>
      <c r="BU179" s="291">
        <v>0</v>
      </c>
      <c r="BV179" s="361">
        <f t="shared" si="577"/>
        <v>3.7883790000000001E-2</v>
      </c>
      <c r="BW179" s="136" t="str">
        <f t="shared" si="508"/>
        <v>-</v>
      </c>
      <c r="BX179" s="361">
        <f t="shared" si="678"/>
        <v>0</v>
      </c>
      <c r="BY179" s="136" t="str">
        <f t="shared" si="679"/>
        <v>-</v>
      </c>
      <c r="BZ179" s="244">
        <v>0</v>
      </c>
      <c r="CA179" s="244" t="s">
        <v>443</v>
      </c>
    </row>
    <row r="180" spans="1:79" s="3" customFormat="1" ht="47.25">
      <c r="A180" s="425">
        <f t="shared" si="675"/>
        <v>126</v>
      </c>
      <c r="B180" s="286" t="s">
        <v>400</v>
      </c>
      <c r="C180" s="286" t="s">
        <v>375</v>
      </c>
      <c r="D180" s="286">
        <f t="shared" si="676"/>
        <v>0</v>
      </c>
      <c r="E180" s="286">
        <f t="shared" si="580"/>
        <v>0</v>
      </c>
      <c r="F180" s="286">
        <f t="shared" si="581"/>
        <v>0</v>
      </c>
      <c r="G180" s="286">
        <f t="shared" si="582"/>
        <v>0</v>
      </c>
      <c r="H180" s="286">
        <f t="shared" si="583"/>
        <v>0</v>
      </c>
      <c r="I180" s="286">
        <f t="shared" si="584"/>
        <v>0</v>
      </c>
      <c r="J180" s="286">
        <f t="shared" si="585"/>
        <v>0</v>
      </c>
      <c r="K180" s="244">
        <v>0</v>
      </c>
      <c r="L180" s="244">
        <v>0</v>
      </c>
      <c r="M180" s="244">
        <v>0</v>
      </c>
      <c r="N180" s="244">
        <v>0</v>
      </c>
      <c r="O180" s="244">
        <v>0</v>
      </c>
      <c r="P180" s="244">
        <v>0</v>
      </c>
      <c r="Q180" s="244">
        <v>0</v>
      </c>
      <c r="R180" s="244">
        <v>0</v>
      </c>
      <c r="S180" s="244">
        <v>0</v>
      </c>
      <c r="T180" s="244">
        <v>0</v>
      </c>
      <c r="U180" s="244">
        <v>0</v>
      </c>
      <c r="V180" s="244">
        <v>0</v>
      </c>
      <c r="W180" s="244">
        <v>0</v>
      </c>
      <c r="X180" s="244">
        <v>0</v>
      </c>
      <c r="Y180" s="244">
        <v>0</v>
      </c>
      <c r="Z180" s="244">
        <v>0</v>
      </c>
      <c r="AA180" s="244">
        <v>0</v>
      </c>
      <c r="AB180" s="244">
        <v>0</v>
      </c>
      <c r="AC180" s="244">
        <v>0</v>
      </c>
      <c r="AD180" s="244">
        <v>0</v>
      </c>
      <c r="AE180" s="244">
        <v>0</v>
      </c>
      <c r="AF180" s="244">
        <v>0</v>
      </c>
      <c r="AG180" s="244">
        <v>0</v>
      </c>
      <c r="AH180" s="244">
        <v>0</v>
      </c>
      <c r="AI180" s="244">
        <v>0</v>
      </c>
      <c r="AJ180" s="244">
        <v>0</v>
      </c>
      <c r="AK180" s="244">
        <v>0</v>
      </c>
      <c r="AL180" s="244">
        <v>0</v>
      </c>
      <c r="AM180" s="244">
        <f t="shared" si="677"/>
        <v>0</v>
      </c>
      <c r="AN180" s="244">
        <f t="shared" si="587"/>
        <v>4.0439620000000003E-2</v>
      </c>
      <c r="AO180" s="244">
        <f t="shared" si="588"/>
        <v>0</v>
      </c>
      <c r="AP180" s="244">
        <f t="shared" si="589"/>
        <v>0</v>
      </c>
      <c r="AQ180" s="244">
        <f t="shared" si="590"/>
        <v>0.15</v>
      </c>
      <c r="AR180" s="244">
        <f t="shared" si="591"/>
        <v>0</v>
      </c>
      <c r="AS180" s="244">
        <f t="shared" si="592"/>
        <v>0</v>
      </c>
      <c r="AT180" s="291">
        <v>0</v>
      </c>
      <c r="AU180" s="291">
        <v>0</v>
      </c>
      <c r="AV180" s="291">
        <v>0</v>
      </c>
      <c r="AW180" s="291">
        <v>0</v>
      </c>
      <c r="AX180" s="291">
        <v>0</v>
      </c>
      <c r="AY180" s="291">
        <v>0</v>
      </c>
      <c r="AZ180" s="291">
        <v>0</v>
      </c>
      <c r="BA180" s="291">
        <v>0</v>
      </c>
      <c r="BB180" s="291">
        <v>0</v>
      </c>
      <c r="BC180" s="291">
        <v>0</v>
      </c>
      <c r="BD180" s="291">
        <v>0</v>
      </c>
      <c r="BE180" s="291">
        <v>0</v>
      </c>
      <c r="BF180" s="291">
        <v>0</v>
      </c>
      <c r="BG180" s="291">
        <v>0</v>
      </c>
      <c r="BH180" s="291">
        <v>0</v>
      </c>
      <c r="BI180" s="291">
        <v>4.0439620000000003E-2</v>
      </c>
      <c r="BJ180" s="291">
        <v>0</v>
      </c>
      <c r="BK180" s="291">
        <v>0</v>
      </c>
      <c r="BL180" s="291">
        <v>0.15</v>
      </c>
      <c r="BM180" s="291">
        <v>0</v>
      </c>
      <c r="BN180" s="291">
        <v>0</v>
      </c>
      <c r="BO180" s="291">
        <v>0</v>
      </c>
      <c r="BP180" s="291">
        <v>0</v>
      </c>
      <c r="BQ180" s="291">
        <v>0</v>
      </c>
      <c r="BR180" s="291">
        <v>0</v>
      </c>
      <c r="BS180" s="291">
        <v>0</v>
      </c>
      <c r="BT180" s="291">
        <v>0</v>
      </c>
      <c r="BU180" s="291">
        <v>0</v>
      </c>
      <c r="BV180" s="361">
        <f t="shared" si="577"/>
        <v>4.0439620000000003E-2</v>
      </c>
      <c r="BW180" s="136" t="str">
        <f t="shared" ref="BW180:BW243" si="680">IF((L180+S180+Z180)&gt;0,AN180/(L180+S180+Z180),"-")</f>
        <v>-</v>
      </c>
      <c r="BX180" s="361">
        <f t="shared" si="678"/>
        <v>0</v>
      </c>
      <c r="BY180" s="136" t="str">
        <f t="shared" si="679"/>
        <v>-</v>
      </c>
      <c r="BZ180" s="244">
        <v>0</v>
      </c>
      <c r="CA180" s="244" t="s">
        <v>443</v>
      </c>
    </row>
    <row r="181" spans="1:79" s="3" customFormat="1" ht="63">
      <c r="A181" s="425">
        <f t="shared" si="675"/>
        <v>127</v>
      </c>
      <c r="B181" s="286" t="s">
        <v>401</v>
      </c>
      <c r="C181" s="286" t="s">
        <v>375</v>
      </c>
      <c r="D181" s="286">
        <f t="shared" si="676"/>
        <v>0</v>
      </c>
      <c r="E181" s="286">
        <f t="shared" si="580"/>
        <v>0</v>
      </c>
      <c r="F181" s="286">
        <f t="shared" si="581"/>
        <v>0</v>
      </c>
      <c r="G181" s="286">
        <f t="shared" si="582"/>
        <v>0</v>
      </c>
      <c r="H181" s="286">
        <f t="shared" si="583"/>
        <v>0</v>
      </c>
      <c r="I181" s="286">
        <f t="shared" si="584"/>
        <v>0</v>
      </c>
      <c r="J181" s="286">
        <f t="shared" si="585"/>
        <v>0</v>
      </c>
      <c r="K181" s="244">
        <v>0</v>
      </c>
      <c r="L181" s="244">
        <v>0</v>
      </c>
      <c r="M181" s="244">
        <v>0</v>
      </c>
      <c r="N181" s="244">
        <v>0</v>
      </c>
      <c r="O181" s="244">
        <v>0</v>
      </c>
      <c r="P181" s="244">
        <v>0</v>
      </c>
      <c r="Q181" s="244">
        <v>0</v>
      </c>
      <c r="R181" s="244">
        <v>0</v>
      </c>
      <c r="S181" s="244">
        <v>0</v>
      </c>
      <c r="T181" s="244">
        <v>0</v>
      </c>
      <c r="U181" s="244">
        <v>0</v>
      </c>
      <c r="V181" s="244">
        <v>0</v>
      </c>
      <c r="W181" s="244">
        <v>0</v>
      </c>
      <c r="X181" s="244">
        <v>0</v>
      </c>
      <c r="Y181" s="244">
        <v>0</v>
      </c>
      <c r="Z181" s="244">
        <v>0</v>
      </c>
      <c r="AA181" s="244">
        <v>0</v>
      </c>
      <c r="AB181" s="244">
        <v>0</v>
      </c>
      <c r="AC181" s="244">
        <v>0</v>
      </c>
      <c r="AD181" s="244">
        <v>0</v>
      </c>
      <c r="AE181" s="244">
        <v>0</v>
      </c>
      <c r="AF181" s="244">
        <v>0</v>
      </c>
      <c r="AG181" s="244">
        <v>0</v>
      </c>
      <c r="AH181" s="244">
        <v>0</v>
      </c>
      <c r="AI181" s="244">
        <v>0</v>
      </c>
      <c r="AJ181" s="244">
        <v>0</v>
      </c>
      <c r="AK181" s="244">
        <v>0</v>
      </c>
      <c r="AL181" s="244">
        <v>0</v>
      </c>
      <c r="AM181" s="244">
        <f t="shared" si="677"/>
        <v>0</v>
      </c>
      <c r="AN181" s="244">
        <f t="shared" si="587"/>
        <v>0</v>
      </c>
      <c r="AO181" s="244">
        <f t="shared" si="588"/>
        <v>0</v>
      </c>
      <c r="AP181" s="244">
        <f t="shared" si="589"/>
        <v>0</v>
      </c>
      <c r="AQ181" s="244">
        <f t="shared" si="590"/>
        <v>0</v>
      </c>
      <c r="AR181" s="244">
        <f t="shared" si="591"/>
        <v>0</v>
      </c>
      <c r="AS181" s="244">
        <f t="shared" si="592"/>
        <v>0</v>
      </c>
      <c r="AT181" s="291">
        <v>0</v>
      </c>
      <c r="AU181" s="291">
        <v>0</v>
      </c>
      <c r="AV181" s="291">
        <v>0</v>
      </c>
      <c r="AW181" s="291">
        <v>0</v>
      </c>
      <c r="AX181" s="291">
        <v>0</v>
      </c>
      <c r="AY181" s="291">
        <v>0</v>
      </c>
      <c r="AZ181" s="291">
        <v>0</v>
      </c>
      <c r="BA181" s="291">
        <v>0</v>
      </c>
      <c r="BB181" s="291">
        <v>0</v>
      </c>
      <c r="BC181" s="291">
        <v>0</v>
      </c>
      <c r="BD181" s="291">
        <v>0</v>
      </c>
      <c r="BE181" s="291">
        <v>0</v>
      </c>
      <c r="BF181" s="291">
        <v>0</v>
      </c>
      <c r="BG181" s="291">
        <v>0</v>
      </c>
      <c r="BH181" s="291">
        <v>0</v>
      </c>
      <c r="BI181" s="291">
        <v>0</v>
      </c>
      <c r="BJ181" s="291">
        <v>0</v>
      </c>
      <c r="BK181" s="291">
        <v>0</v>
      </c>
      <c r="BL181" s="291">
        <v>0</v>
      </c>
      <c r="BM181" s="291">
        <v>0</v>
      </c>
      <c r="BN181" s="291">
        <v>0</v>
      </c>
      <c r="BO181" s="291">
        <v>0</v>
      </c>
      <c r="BP181" s="291">
        <v>0</v>
      </c>
      <c r="BQ181" s="291">
        <v>0</v>
      </c>
      <c r="BR181" s="291">
        <v>0</v>
      </c>
      <c r="BS181" s="291">
        <v>0</v>
      </c>
      <c r="BT181" s="291">
        <v>0</v>
      </c>
      <c r="BU181" s="291">
        <v>0</v>
      </c>
      <c r="BV181" s="361">
        <f t="shared" si="577"/>
        <v>0</v>
      </c>
      <c r="BW181" s="136" t="str">
        <f t="shared" si="680"/>
        <v>-</v>
      </c>
      <c r="BX181" s="361">
        <f t="shared" si="678"/>
        <v>0</v>
      </c>
      <c r="BY181" s="136" t="str">
        <f t="shared" si="679"/>
        <v>-</v>
      </c>
      <c r="BZ181" s="244">
        <v>0</v>
      </c>
      <c r="CA181" s="244" t="s">
        <v>443</v>
      </c>
    </row>
    <row r="182" spans="1:79" s="3" customFormat="1" ht="63">
      <c r="A182" s="425">
        <f t="shared" si="675"/>
        <v>128</v>
      </c>
      <c r="B182" s="286" t="s">
        <v>402</v>
      </c>
      <c r="C182" s="286" t="s">
        <v>375</v>
      </c>
      <c r="D182" s="286">
        <f t="shared" si="676"/>
        <v>0</v>
      </c>
      <c r="E182" s="286">
        <f t="shared" si="580"/>
        <v>0</v>
      </c>
      <c r="F182" s="286">
        <f t="shared" si="581"/>
        <v>0</v>
      </c>
      <c r="G182" s="286">
        <f t="shared" si="582"/>
        <v>0</v>
      </c>
      <c r="H182" s="286">
        <f t="shared" si="583"/>
        <v>0</v>
      </c>
      <c r="I182" s="286">
        <f t="shared" si="584"/>
        <v>0</v>
      </c>
      <c r="J182" s="286">
        <f t="shared" si="585"/>
        <v>0</v>
      </c>
      <c r="K182" s="244">
        <v>0</v>
      </c>
      <c r="L182" s="244">
        <v>0</v>
      </c>
      <c r="M182" s="244">
        <v>0</v>
      </c>
      <c r="N182" s="244">
        <v>0</v>
      </c>
      <c r="O182" s="244">
        <v>0</v>
      </c>
      <c r="P182" s="244">
        <v>0</v>
      </c>
      <c r="Q182" s="244">
        <v>0</v>
      </c>
      <c r="R182" s="244">
        <v>0</v>
      </c>
      <c r="S182" s="244">
        <v>0</v>
      </c>
      <c r="T182" s="244">
        <v>0</v>
      </c>
      <c r="U182" s="244">
        <v>0</v>
      </c>
      <c r="V182" s="244">
        <v>0</v>
      </c>
      <c r="W182" s="244">
        <v>0</v>
      </c>
      <c r="X182" s="244">
        <v>0</v>
      </c>
      <c r="Y182" s="244">
        <v>0</v>
      </c>
      <c r="Z182" s="244">
        <v>0</v>
      </c>
      <c r="AA182" s="244">
        <v>0</v>
      </c>
      <c r="AB182" s="244">
        <v>0</v>
      </c>
      <c r="AC182" s="244">
        <v>0</v>
      </c>
      <c r="AD182" s="244">
        <v>0</v>
      </c>
      <c r="AE182" s="244">
        <v>0</v>
      </c>
      <c r="AF182" s="244">
        <v>0</v>
      </c>
      <c r="AG182" s="244">
        <v>0</v>
      </c>
      <c r="AH182" s="244">
        <v>0</v>
      </c>
      <c r="AI182" s="244">
        <v>0</v>
      </c>
      <c r="AJ182" s="244">
        <v>0</v>
      </c>
      <c r="AK182" s="244">
        <v>0</v>
      </c>
      <c r="AL182" s="244">
        <v>0</v>
      </c>
      <c r="AM182" s="244">
        <f t="shared" si="677"/>
        <v>0</v>
      </c>
      <c r="AN182" s="244">
        <f t="shared" si="587"/>
        <v>0.14371747000000001</v>
      </c>
      <c r="AO182" s="244">
        <f t="shared" si="588"/>
        <v>0</v>
      </c>
      <c r="AP182" s="244">
        <f t="shared" si="589"/>
        <v>0</v>
      </c>
      <c r="AQ182" s="244">
        <f t="shared" si="590"/>
        <v>0.23</v>
      </c>
      <c r="AR182" s="244">
        <f t="shared" si="591"/>
        <v>0</v>
      </c>
      <c r="AS182" s="244">
        <f t="shared" si="592"/>
        <v>0</v>
      </c>
      <c r="AT182" s="291">
        <v>0</v>
      </c>
      <c r="AU182" s="291">
        <v>0</v>
      </c>
      <c r="AV182" s="291">
        <v>0</v>
      </c>
      <c r="AW182" s="291">
        <v>0</v>
      </c>
      <c r="AX182" s="291">
        <v>0</v>
      </c>
      <c r="AY182" s="291">
        <v>0</v>
      </c>
      <c r="AZ182" s="291">
        <v>0</v>
      </c>
      <c r="BA182" s="291">
        <v>0</v>
      </c>
      <c r="BB182" s="291">
        <v>0</v>
      </c>
      <c r="BC182" s="291">
        <v>0</v>
      </c>
      <c r="BD182" s="291">
        <v>0</v>
      </c>
      <c r="BE182" s="291">
        <v>0</v>
      </c>
      <c r="BF182" s="291">
        <v>0</v>
      </c>
      <c r="BG182" s="291">
        <v>0</v>
      </c>
      <c r="BH182" s="291">
        <v>0</v>
      </c>
      <c r="BI182" s="291">
        <v>0.14371747000000001</v>
      </c>
      <c r="BJ182" s="291">
        <v>0</v>
      </c>
      <c r="BK182" s="291">
        <v>0</v>
      </c>
      <c r="BL182" s="291">
        <v>0.23</v>
      </c>
      <c r="BM182" s="291">
        <v>0</v>
      </c>
      <c r="BN182" s="291">
        <v>0</v>
      </c>
      <c r="BO182" s="291">
        <v>0</v>
      </c>
      <c r="BP182" s="291">
        <v>0</v>
      </c>
      <c r="BQ182" s="291">
        <v>0</v>
      </c>
      <c r="BR182" s="291">
        <v>0</v>
      </c>
      <c r="BS182" s="291">
        <v>0</v>
      </c>
      <c r="BT182" s="291">
        <v>0</v>
      </c>
      <c r="BU182" s="291">
        <v>0</v>
      </c>
      <c r="BV182" s="361">
        <f t="shared" si="577"/>
        <v>0.14371747000000001</v>
      </c>
      <c r="BW182" s="136" t="str">
        <f t="shared" si="680"/>
        <v>-</v>
      </c>
      <c r="BX182" s="361">
        <f t="shared" si="678"/>
        <v>0</v>
      </c>
      <c r="BY182" s="136" t="str">
        <f t="shared" si="679"/>
        <v>-</v>
      </c>
      <c r="BZ182" s="244">
        <v>0</v>
      </c>
      <c r="CA182" s="244" t="s">
        <v>443</v>
      </c>
    </row>
    <row r="183" spans="1:79" s="3" customFormat="1" ht="47.25">
      <c r="A183" s="425">
        <f t="shared" si="675"/>
        <v>129</v>
      </c>
      <c r="B183" s="286" t="s">
        <v>403</v>
      </c>
      <c r="C183" s="286" t="s">
        <v>375</v>
      </c>
      <c r="D183" s="286">
        <f t="shared" si="676"/>
        <v>0</v>
      </c>
      <c r="E183" s="286">
        <f t="shared" si="580"/>
        <v>0</v>
      </c>
      <c r="F183" s="286">
        <f t="shared" si="581"/>
        <v>0</v>
      </c>
      <c r="G183" s="286">
        <f t="shared" si="582"/>
        <v>0</v>
      </c>
      <c r="H183" s="286">
        <f t="shared" si="583"/>
        <v>0</v>
      </c>
      <c r="I183" s="286">
        <f t="shared" si="584"/>
        <v>0</v>
      </c>
      <c r="J183" s="286">
        <f t="shared" si="585"/>
        <v>0</v>
      </c>
      <c r="K183" s="244">
        <v>0</v>
      </c>
      <c r="L183" s="244">
        <v>0</v>
      </c>
      <c r="M183" s="244">
        <v>0</v>
      </c>
      <c r="N183" s="244">
        <v>0</v>
      </c>
      <c r="O183" s="244">
        <v>0</v>
      </c>
      <c r="P183" s="244">
        <v>0</v>
      </c>
      <c r="Q183" s="244">
        <v>0</v>
      </c>
      <c r="R183" s="244">
        <v>0</v>
      </c>
      <c r="S183" s="244">
        <v>0</v>
      </c>
      <c r="T183" s="244">
        <v>0</v>
      </c>
      <c r="U183" s="244">
        <v>0</v>
      </c>
      <c r="V183" s="244">
        <v>0</v>
      </c>
      <c r="W183" s="244">
        <v>0</v>
      </c>
      <c r="X183" s="244">
        <v>0</v>
      </c>
      <c r="Y183" s="244">
        <v>0</v>
      </c>
      <c r="Z183" s="244">
        <v>0</v>
      </c>
      <c r="AA183" s="244">
        <v>0</v>
      </c>
      <c r="AB183" s="244">
        <v>0</v>
      </c>
      <c r="AC183" s="244">
        <v>0</v>
      </c>
      <c r="AD183" s="244">
        <v>0</v>
      </c>
      <c r="AE183" s="244">
        <v>0</v>
      </c>
      <c r="AF183" s="244">
        <v>0</v>
      </c>
      <c r="AG183" s="244">
        <v>0</v>
      </c>
      <c r="AH183" s="244">
        <v>0</v>
      </c>
      <c r="AI183" s="244">
        <v>0</v>
      </c>
      <c r="AJ183" s="244">
        <v>0</v>
      </c>
      <c r="AK183" s="244">
        <v>0</v>
      </c>
      <c r="AL183" s="244">
        <v>0</v>
      </c>
      <c r="AM183" s="244">
        <f t="shared" si="677"/>
        <v>0</v>
      </c>
      <c r="AN183" s="244">
        <f t="shared" si="587"/>
        <v>5.7315030000000003E-2</v>
      </c>
      <c r="AO183" s="244">
        <f t="shared" si="588"/>
        <v>0</v>
      </c>
      <c r="AP183" s="244">
        <f t="shared" si="589"/>
        <v>0</v>
      </c>
      <c r="AQ183" s="244">
        <f t="shared" si="590"/>
        <v>0.08</v>
      </c>
      <c r="AR183" s="244">
        <f t="shared" si="591"/>
        <v>0</v>
      </c>
      <c r="AS183" s="244">
        <f t="shared" si="592"/>
        <v>0</v>
      </c>
      <c r="AT183" s="291">
        <v>0</v>
      </c>
      <c r="AU183" s="291">
        <v>0</v>
      </c>
      <c r="AV183" s="291">
        <v>0</v>
      </c>
      <c r="AW183" s="291">
        <v>0</v>
      </c>
      <c r="AX183" s="291">
        <v>0</v>
      </c>
      <c r="AY183" s="291">
        <v>0</v>
      </c>
      <c r="AZ183" s="291">
        <v>0</v>
      </c>
      <c r="BA183" s="291">
        <v>0</v>
      </c>
      <c r="BB183" s="291">
        <v>0</v>
      </c>
      <c r="BC183" s="291">
        <v>0</v>
      </c>
      <c r="BD183" s="291">
        <v>0</v>
      </c>
      <c r="BE183" s="291">
        <v>0</v>
      </c>
      <c r="BF183" s="291">
        <v>0</v>
      </c>
      <c r="BG183" s="291">
        <v>0</v>
      </c>
      <c r="BH183" s="291">
        <v>0</v>
      </c>
      <c r="BI183" s="291">
        <v>5.7315030000000003E-2</v>
      </c>
      <c r="BJ183" s="291">
        <v>0</v>
      </c>
      <c r="BK183" s="291">
        <v>0</v>
      </c>
      <c r="BL183" s="291">
        <v>0.08</v>
      </c>
      <c r="BM183" s="291">
        <v>0</v>
      </c>
      <c r="BN183" s="291">
        <v>0</v>
      </c>
      <c r="BO183" s="291">
        <v>0</v>
      </c>
      <c r="BP183" s="291">
        <v>0</v>
      </c>
      <c r="BQ183" s="291">
        <v>0</v>
      </c>
      <c r="BR183" s="291">
        <v>0</v>
      </c>
      <c r="BS183" s="291">
        <v>0</v>
      </c>
      <c r="BT183" s="291">
        <v>0</v>
      </c>
      <c r="BU183" s="291">
        <v>0</v>
      </c>
      <c r="BV183" s="361">
        <f t="shared" si="577"/>
        <v>5.7315030000000003E-2</v>
      </c>
      <c r="BW183" s="136" t="str">
        <f t="shared" si="680"/>
        <v>-</v>
      </c>
      <c r="BX183" s="361">
        <f t="shared" si="678"/>
        <v>0</v>
      </c>
      <c r="BY183" s="136" t="str">
        <f t="shared" si="679"/>
        <v>-</v>
      </c>
      <c r="BZ183" s="244">
        <v>0</v>
      </c>
      <c r="CA183" s="244" t="s">
        <v>443</v>
      </c>
    </row>
    <row r="184" spans="1:79" s="3" customFormat="1" ht="47.25">
      <c r="A184" s="425">
        <f t="shared" si="675"/>
        <v>130</v>
      </c>
      <c r="B184" s="286" t="s">
        <v>404</v>
      </c>
      <c r="C184" s="286" t="s">
        <v>375</v>
      </c>
      <c r="D184" s="286">
        <f t="shared" si="676"/>
        <v>0</v>
      </c>
      <c r="E184" s="286">
        <f t="shared" si="580"/>
        <v>0</v>
      </c>
      <c r="F184" s="286">
        <f t="shared" si="581"/>
        <v>0</v>
      </c>
      <c r="G184" s="286">
        <f t="shared" si="582"/>
        <v>0</v>
      </c>
      <c r="H184" s="286">
        <f t="shared" si="583"/>
        <v>0</v>
      </c>
      <c r="I184" s="286">
        <f t="shared" si="584"/>
        <v>0</v>
      </c>
      <c r="J184" s="286">
        <f t="shared" si="585"/>
        <v>0</v>
      </c>
      <c r="K184" s="244">
        <v>0</v>
      </c>
      <c r="L184" s="244">
        <v>0</v>
      </c>
      <c r="M184" s="244">
        <v>0</v>
      </c>
      <c r="N184" s="244">
        <v>0</v>
      </c>
      <c r="O184" s="244">
        <v>0</v>
      </c>
      <c r="P184" s="244">
        <v>0</v>
      </c>
      <c r="Q184" s="244">
        <v>0</v>
      </c>
      <c r="R184" s="244">
        <v>0</v>
      </c>
      <c r="S184" s="244">
        <v>0</v>
      </c>
      <c r="T184" s="244">
        <v>0</v>
      </c>
      <c r="U184" s="244">
        <v>0</v>
      </c>
      <c r="V184" s="244">
        <v>0</v>
      </c>
      <c r="W184" s="244">
        <v>0</v>
      </c>
      <c r="X184" s="244">
        <v>0</v>
      </c>
      <c r="Y184" s="244">
        <v>0</v>
      </c>
      <c r="Z184" s="244">
        <v>0</v>
      </c>
      <c r="AA184" s="244">
        <v>0</v>
      </c>
      <c r="AB184" s="244">
        <v>0</v>
      </c>
      <c r="AC184" s="244">
        <v>0</v>
      </c>
      <c r="AD184" s="244">
        <v>0</v>
      </c>
      <c r="AE184" s="244">
        <v>0</v>
      </c>
      <c r="AF184" s="244">
        <v>0</v>
      </c>
      <c r="AG184" s="244">
        <v>0</v>
      </c>
      <c r="AH184" s="244">
        <v>0</v>
      </c>
      <c r="AI184" s="244">
        <v>0</v>
      </c>
      <c r="AJ184" s="244">
        <v>0</v>
      </c>
      <c r="AK184" s="244">
        <v>0</v>
      </c>
      <c r="AL184" s="244">
        <v>0</v>
      </c>
      <c r="AM184" s="244">
        <f t="shared" si="677"/>
        <v>0</v>
      </c>
      <c r="AN184" s="244">
        <f t="shared" si="587"/>
        <v>0.17880837999999999</v>
      </c>
      <c r="AO184" s="244">
        <f t="shared" si="588"/>
        <v>0</v>
      </c>
      <c r="AP184" s="244">
        <f t="shared" si="589"/>
        <v>0</v>
      </c>
      <c r="AQ184" s="244">
        <f t="shared" si="590"/>
        <v>0.39</v>
      </c>
      <c r="AR184" s="244">
        <f t="shared" si="591"/>
        <v>0</v>
      </c>
      <c r="AS184" s="244">
        <f t="shared" si="592"/>
        <v>0</v>
      </c>
      <c r="AT184" s="291">
        <v>0</v>
      </c>
      <c r="AU184" s="291">
        <v>0</v>
      </c>
      <c r="AV184" s="291">
        <v>0</v>
      </c>
      <c r="AW184" s="291">
        <v>0</v>
      </c>
      <c r="AX184" s="291">
        <v>0</v>
      </c>
      <c r="AY184" s="291">
        <v>0</v>
      </c>
      <c r="AZ184" s="291">
        <v>0</v>
      </c>
      <c r="BA184" s="291">
        <v>0</v>
      </c>
      <c r="BB184" s="291">
        <v>0</v>
      </c>
      <c r="BC184" s="291">
        <v>0</v>
      </c>
      <c r="BD184" s="291">
        <v>0</v>
      </c>
      <c r="BE184" s="291">
        <v>0</v>
      </c>
      <c r="BF184" s="291">
        <v>0</v>
      </c>
      <c r="BG184" s="291">
        <v>0</v>
      </c>
      <c r="BH184" s="291">
        <v>0</v>
      </c>
      <c r="BI184" s="291">
        <v>0.17880837999999999</v>
      </c>
      <c r="BJ184" s="291">
        <v>0</v>
      </c>
      <c r="BK184" s="291">
        <v>0</v>
      </c>
      <c r="BL184" s="291">
        <v>0.39</v>
      </c>
      <c r="BM184" s="291">
        <v>0</v>
      </c>
      <c r="BN184" s="291">
        <v>0</v>
      </c>
      <c r="BO184" s="291">
        <v>0</v>
      </c>
      <c r="BP184" s="291">
        <v>0</v>
      </c>
      <c r="BQ184" s="291">
        <v>0</v>
      </c>
      <c r="BR184" s="291">
        <v>0</v>
      </c>
      <c r="BS184" s="291">
        <v>0</v>
      </c>
      <c r="BT184" s="291">
        <v>0</v>
      </c>
      <c r="BU184" s="291">
        <v>0</v>
      </c>
      <c r="BV184" s="361">
        <f t="shared" si="577"/>
        <v>0.17880837999999999</v>
      </c>
      <c r="BW184" s="136" t="str">
        <f t="shared" si="680"/>
        <v>-</v>
      </c>
      <c r="BX184" s="361">
        <f t="shared" si="678"/>
        <v>0</v>
      </c>
      <c r="BY184" s="136" t="str">
        <f t="shared" si="679"/>
        <v>-</v>
      </c>
      <c r="BZ184" s="244">
        <v>0</v>
      </c>
      <c r="CA184" s="244" t="s">
        <v>443</v>
      </c>
    </row>
    <row r="185" spans="1:79" s="3" customFormat="1" ht="63">
      <c r="A185" s="425">
        <f t="shared" si="675"/>
        <v>131</v>
      </c>
      <c r="B185" s="286" t="s">
        <v>405</v>
      </c>
      <c r="C185" s="286" t="s">
        <v>375</v>
      </c>
      <c r="D185" s="286">
        <f t="shared" si="676"/>
        <v>0</v>
      </c>
      <c r="E185" s="286">
        <f t="shared" si="580"/>
        <v>0</v>
      </c>
      <c r="F185" s="286">
        <f t="shared" si="581"/>
        <v>0</v>
      </c>
      <c r="G185" s="286">
        <f t="shared" si="582"/>
        <v>0</v>
      </c>
      <c r="H185" s="286">
        <f t="shared" si="583"/>
        <v>0</v>
      </c>
      <c r="I185" s="286">
        <f t="shared" si="584"/>
        <v>0</v>
      </c>
      <c r="J185" s="286">
        <f t="shared" si="585"/>
        <v>0</v>
      </c>
      <c r="K185" s="244">
        <v>0</v>
      </c>
      <c r="L185" s="244">
        <v>0</v>
      </c>
      <c r="M185" s="244">
        <v>0</v>
      </c>
      <c r="N185" s="244">
        <v>0</v>
      </c>
      <c r="O185" s="244">
        <v>0</v>
      </c>
      <c r="P185" s="244">
        <v>0</v>
      </c>
      <c r="Q185" s="244">
        <v>0</v>
      </c>
      <c r="R185" s="244">
        <v>0</v>
      </c>
      <c r="S185" s="244">
        <v>0</v>
      </c>
      <c r="T185" s="244">
        <v>0</v>
      </c>
      <c r="U185" s="244">
        <v>0</v>
      </c>
      <c r="V185" s="244">
        <v>0</v>
      </c>
      <c r="W185" s="244">
        <v>0</v>
      </c>
      <c r="X185" s="244">
        <v>0</v>
      </c>
      <c r="Y185" s="244">
        <v>0</v>
      </c>
      <c r="Z185" s="244">
        <v>0</v>
      </c>
      <c r="AA185" s="244">
        <v>0</v>
      </c>
      <c r="AB185" s="244">
        <v>0</v>
      </c>
      <c r="AC185" s="244">
        <v>0</v>
      </c>
      <c r="AD185" s="244">
        <v>0</v>
      </c>
      <c r="AE185" s="244">
        <v>0</v>
      </c>
      <c r="AF185" s="244">
        <v>0</v>
      </c>
      <c r="AG185" s="244">
        <v>0</v>
      </c>
      <c r="AH185" s="244">
        <v>0</v>
      </c>
      <c r="AI185" s="244">
        <v>0</v>
      </c>
      <c r="AJ185" s="244">
        <v>0</v>
      </c>
      <c r="AK185" s="244">
        <v>0</v>
      </c>
      <c r="AL185" s="244">
        <v>0</v>
      </c>
      <c r="AM185" s="244">
        <f t="shared" si="677"/>
        <v>0</v>
      </c>
      <c r="AN185" s="244">
        <f t="shared" si="587"/>
        <v>0</v>
      </c>
      <c r="AO185" s="244">
        <f t="shared" si="588"/>
        <v>0</v>
      </c>
      <c r="AP185" s="244">
        <f t="shared" si="589"/>
        <v>0</v>
      </c>
      <c r="AQ185" s="244">
        <f t="shared" si="590"/>
        <v>0</v>
      </c>
      <c r="AR185" s="244">
        <f t="shared" si="591"/>
        <v>0</v>
      </c>
      <c r="AS185" s="244">
        <f t="shared" si="592"/>
        <v>0</v>
      </c>
      <c r="AT185" s="291">
        <v>0</v>
      </c>
      <c r="AU185" s="291">
        <v>0</v>
      </c>
      <c r="AV185" s="291">
        <v>0</v>
      </c>
      <c r="AW185" s="291">
        <v>0</v>
      </c>
      <c r="AX185" s="291">
        <v>0</v>
      </c>
      <c r="AY185" s="291">
        <v>0</v>
      </c>
      <c r="AZ185" s="291">
        <v>0</v>
      </c>
      <c r="BA185" s="291">
        <v>0</v>
      </c>
      <c r="BB185" s="291">
        <v>0</v>
      </c>
      <c r="BC185" s="291">
        <v>0</v>
      </c>
      <c r="BD185" s="291">
        <v>0</v>
      </c>
      <c r="BE185" s="291">
        <v>0</v>
      </c>
      <c r="BF185" s="291">
        <v>0</v>
      </c>
      <c r="BG185" s="291">
        <v>0</v>
      </c>
      <c r="BH185" s="291">
        <v>0</v>
      </c>
      <c r="BI185" s="291">
        <v>0</v>
      </c>
      <c r="BJ185" s="291">
        <v>0</v>
      </c>
      <c r="BK185" s="291">
        <v>0</v>
      </c>
      <c r="BL185" s="291">
        <v>0</v>
      </c>
      <c r="BM185" s="291">
        <v>0</v>
      </c>
      <c r="BN185" s="291">
        <v>0</v>
      </c>
      <c r="BO185" s="291">
        <v>0</v>
      </c>
      <c r="BP185" s="291">
        <v>0</v>
      </c>
      <c r="BQ185" s="291">
        <v>0</v>
      </c>
      <c r="BR185" s="291">
        <v>0</v>
      </c>
      <c r="BS185" s="291">
        <v>0</v>
      </c>
      <c r="BT185" s="291">
        <v>0</v>
      </c>
      <c r="BU185" s="291">
        <v>0</v>
      </c>
      <c r="BV185" s="361">
        <f t="shared" si="577"/>
        <v>0</v>
      </c>
      <c r="BW185" s="136" t="str">
        <f t="shared" si="680"/>
        <v>-</v>
      </c>
      <c r="BX185" s="361">
        <f t="shared" si="678"/>
        <v>0</v>
      </c>
      <c r="BY185" s="136" t="str">
        <f t="shared" si="679"/>
        <v>-</v>
      </c>
      <c r="BZ185" s="244">
        <v>0</v>
      </c>
      <c r="CA185" s="244" t="s">
        <v>443</v>
      </c>
    </row>
    <row r="186" spans="1:79" s="3" customFormat="1" ht="94.5">
      <c r="A186" s="425">
        <f t="shared" si="675"/>
        <v>132</v>
      </c>
      <c r="B186" s="286" t="s">
        <v>406</v>
      </c>
      <c r="C186" s="286" t="s">
        <v>375</v>
      </c>
      <c r="D186" s="286">
        <f t="shared" si="676"/>
        <v>0</v>
      </c>
      <c r="E186" s="286">
        <f t="shared" si="580"/>
        <v>0</v>
      </c>
      <c r="F186" s="286">
        <f t="shared" si="581"/>
        <v>0</v>
      </c>
      <c r="G186" s="286">
        <f t="shared" si="582"/>
        <v>0</v>
      </c>
      <c r="H186" s="286">
        <f t="shared" si="583"/>
        <v>0</v>
      </c>
      <c r="I186" s="286">
        <f t="shared" si="584"/>
        <v>0</v>
      </c>
      <c r="J186" s="286">
        <f t="shared" si="585"/>
        <v>0</v>
      </c>
      <c r="K186" s="244">
        <v>0</v>
      </c>
      <c r="L186" s="244">
        <v>0</v>
      </c>
      <c r="M186" s="244">
        <v>0</v>
      </c>
      <c r="N186" s="244">
        <v>0</v>
      </c>
      <c r="O186" s="244">
        <v>0</v>
      </c>
      <c r="P186" s="244">
        <v>0</v>
      </c>
      <c r="Q186" s="244">
        <v>0</v>
      </c>
      <c r="R186" s="244">
        <v>0</v>
      </c>
      <c r="S186" s="244">
        <v>0</v>
      </c>
      <c r="T186" s="244">
        <v>0</v>
      </c>
      <c r="U186" s="244">
        <v>0</v>
      </c>
      <c r="V186" s="244">
        <v>0</v>
      </c>
      <c r="W186" s="244">
        <v>0</v>
      </c>
      <c r="X186" s="244">
        <v>0</v>
      </c>
      <c r="Y186" s="244">
        <v>0</v>
      </c>
      <c r="Z186" s="244">
        <v>0</v>
      </c>
      <c r="AA186" s="244">
        <v>0</v>
      </c>
      <c r="AB186" s="244">
        <v>0</v>
      </c>
      <c r="AC186" s="244">
        <v>0</v>
      </c>
      <c r="AD186" s="244">
        <v>0</v>
      </c>
      <c r="AE186" s="244">
        <v>0</v>
      </c>
      <c r="AF186" s="244">
        <v>0</v>
      </c>
      <c r="AG186" s="244">
        <v>0</v>
      </c>
      <c r="AH186" s="244">
        <v>0</v>
      </c>
      <c r="AI186" s="244">
        <v>0</v>
      </c>
      <c r="AJ186" s="244">
        <v>0</v>
      </c>
      <c r="AK186" s="244">
        <v>0</v>
      </c>
      <c r="AL186" s="244">
        <v>0</v>
      </c>
      <c r="AM186" s="244">
        <f t="shared" si="677"/>
        <v>0</v>
      </c>
      <c r="AN186" s="244">
        <f t="shared" si="587"/>
        <v>0</v>
      </c>
      <c r="AO186" s="244">
        <f t="shared" si="588"/>
        <v>0</v>
      </c>
      <c r="AP186" s="244">
        <f t="shared" si="589"/>
        <v>0</v>
      </c>
      <c r="AQ186" s="244">
        <f t="shared" si="590"/>
        <v>0</v>
      </c>
      <c r="AR186" s="244">
        <f t="shared" si="591"/>
        <v>0</v>
      </c>
      <c r="AS186" s="244">
        <f t="shared" si="592"/>
        <v>0</v>
      </c>
      <c r="AT186" s="291">
        <v>0</v>
      </c>
      <c r="AU186" s="291">
        <v>0</v>
      </c>
      <c r="AV186" s="291">
        <v>0</v>
      </c>
      <c r="AW186" s="291">
        <v>0</v>
      </c>
      <c r="AX186" s="291">
        <v>0</v>
      </c>
      <c r="AY186" s="291">
        <v>0</v>
      </c>
      <c r="AZ186" s="291">
        <v>0</v>
      </c>
      <c r="BA186" s="291">
        <v>0</v>
      </c>
      <c r="BB186" s="291">
        <v>0</v>
      </c>
      <c r="BC186" s="291">
        <v>0</v>
      </c>
      <c r="BD186" s="291">
        <v>0</v>
      </c>
      <c r="BE186" s="291">
        <v>0</v>
      </c>
      <c r="BF186" s="291">
        <v>0</v>
      </c>
      <c r="BG186" s="291">
        <v>0</v>
      </c>
      <c r="BH186" s="291">
        <v>0</v>
      </c>
      <c r="BI186" s="291">
        <v>0</v>
      </c>
      <c r="BJ186" s="291">
        <v>0</v>
      </c>
      <c r="BK186" s="291">
        <v>0</v>
      </c>
      <c r="BL186" s="291">
        <v>0</v>
      </c>
      <c r="BM186" s="291">
        <v>0</v>
      </c>
      <c r="BN186" s="291">
        <v>0</v>
      </c>
      <c r="BO186" s="291">
        <v>0</v>
      </c>
      <c r="BP186" s="291">
        <v>0</v>
      </c>
      <c r="BQ186" s="291">
        <v>0</v>
      </c>
      <c r="BR186" s="291">
        <v>0</v>
      </c>
      <c r="BS186" s="291">
        <v>0</v>
      </c>
      <c r="BT186" s="291">
        <v>0</v>
      </c>
      <c r="BU186" s="291">
        <v>0</v>
      </c>
      <c r="BV186" s="361">
        <f t="shared" si="577"/>
        <v>0</v>
      </c>
      <c r="BW186" s="136" t="str">
        <f t="shared" si="680"/>
        <v>-</v>
      </c>
      <c r="BX186" s="361">
        <f t="shared" si="678"/>
        <v>0</v>
      </c>
      <c r="BY186" s="136" t="str">
        <f t="shared" si="679"/>
        <v>-</v>
      </c>
      <c r="BZ186" s="244">
        <v>0</v>
      </c>
      <c r="CA186" s="244" t="s">
        <v>443</v>
      </c>
    </row>
    <row r="187" spans="1:79" s="3" customFormat="1" ht="47.25">
      <c r="A187" s="425">
        <f t="shared" si="675"/>
        <v>133</v>
      </c>
      <c r="B187" s="286" t="s">
        <v>407</v>
      </c>
      <c r="C187" s="286" t="s">
        <v>375</v>
      </c>
      <c r="D187" s="286">
        <f t="shared" si="676"/>
        <v>0</v>
      </c>
      <c r="E187" s="286">
        <f t="shared" si="580"/>
        <v>0</v>
      </c>
      <c r="F187" s="286">
        <f t="shared" si="581"/>
        <v>0</v>
      </c>
      <c r="G187" s="286">
        <f t="shared" si="582"/>
        <v>0</v>
      </c>
      <c r="H187" s="286">
        <f t="shared" si="583"/>
        <v>0</v>
      </c>
      <c r="I187" s="286">
        <f t="shared" si="584"/>
        <v>0</v>
      </c>
      <c r="J187" s="286">
        <f t="shared" si="585"/>
        <v>0</v>
      </c>
      <c r="K187" s="244">
        <v>0</v>
      </c>
      <c r="L187" s="244">
        <v>0</v>
      </c>
      <c r="M187" s="244">
        <v>0</v>
      </c>
      <c r="N187" s="244">
        <v>0</v>
      </c>
      <c r="O187" s="244">
        <v>0</v>
      </c>
      <c r="P187" s="244">
        <v>0</v>
      </c>
      <c r="Q187" s="244">
        <v>0</v>
      </c>
      <c r="R187" s="244">
        <v>0</v>
      </c>
      <c r="S187" s="244">
        <v>0</v>
      </c>
      <c r="T187" s="244">
        <v>0</v>
      </c>
      <c r="U187" s="244">
        <v>0</v>
      </c>
      <c r="V187" s="244">
        <v>0</v>
      </c>
      <c r="W187" s="244">
        <v>0</v>
      </c>
      <c r="X187" s="244">
        <v>0</v>
      </c>
      <c r="Y187" s="244">
        <v>0</v>
      </c>
      <c r="Z187" s="244">
        <v>0</v>
      </c>
      <c r="AA187" s="244">
        <v>0</v>
      </c>
      <c r="AB187" s="244">
        <v>0</v>
      </c>
      <c r="AC187" s="244">
        <v>0</v>
      </c>
      <c r="AD187" s="244">
        <v>0</v>
      </c>
      <c r="AE187" s="244">
        <v>0</v>
      </c>
      <c r="AF187" s="244">
        <v>0</v>
      </c>
      <c r="AG187" s="244">
        <v>0</v>
      </c>
      <c r="AH187" s="244">
        <v>0</v>
      </c>
      <c r="AI187" s="244">
        <v>0</v>
      </c>
      <c r="AJ187" s="244">
        <v>0</v>
      </c>
      <c r="AK187" s="244">
        <v>0</v>
      </c>
      <c r="AL187" s="244">
        <v>0</v>
      </c>
      <c r="AM187" s="244">
        <f t="shared" si="677"/>
        <v>0</v>
      </c>
      <c r="AN187" s="244">
        <f t="shared" si="587"/>
        <v>0</v>
      </c>
      <c r="AO187" s="244">
        <f t="shared" si="588"/>
        <v>0</v>
      </c>
      <c r="AP187" s="244">
        <f t="shared" si="589"/>
        <v>0</v>
      </c>
      <c r="AQ187" s="244">
        <f t="shared" si="590"/>
        <v>0</v>
      </c>
      <c r="AR187" s="244">
        <f t="shared" si="591"/>
        <v>0</v>
      </c>
      <c r="AS187" s="244">
        <f t="shared" si="592"/>
        <v>0</v>
      </c>
      <c r="AT187" s="291">
        <v>0</v>
      </c>
      <c r="AU187" s="291">
        <v>0</v>
      </c>
      <c r="AV187" s="291">
        <v>0</v>
      </c>
      <c r="AW187" s="291">
        <v>0</v>
      </c>
      <c r="AX187" s="291">
        <v>0</v>
      </c>
      <c r="AY187" s="291">
        <v>0</v>
      </c>
      <c r="AZ187" s="291">
        <v>0</v>
      </c>
      <c r="BA187" s="291">
        <v>0</v>
      </c>
      <c r="BB187" s="291">
        <v>0</v>
      </c>
      <c r="BC187" s="291">
        <v>0</v>
      </c>
      <c r="BD187" s="291">
        <v>0</v>
      </c>
      <c r="BE187" s="291">
        <v>0</v>
      </c>
      <c r="BF187" s="291">
        <v>0</v>
      </c>
      <c r="BG187" s="291">
        <v>0</v>
      </c>
      <c r="BH187" s="291">
        <v>0</v>
      </c>
      <c r="BI187" s="291">
        <v>0</v>
      </c>
      <c r="BJ187" s="291">
        <v>0</v>
      </c>
      <c r="BK187" s="291">
        <v>0</v>
      </c>
      <c r="BL187" s="291">
        <v>0</v>
      </c>
      <c r="BM187" s="291">
        <v>0</v>
      </c>
      <c r="BN187" s="291">
        <v>0</v>
      </c>
      <c r="BO187" s="291">
        <v>0</v>
      </c>
      <c r="BP187" s="291">
        <v>0</v>
      </c>
      <c r="BQ187" s="291">
        <v>0</v>
      </c>
      <c r="BR187" s="291">
        <v>0</v>
      </c>
      <c r="BS187" s="291">
        <v>0</v>
      </c>
      <c r="BT187" s="291">
        <v>0</v>
      </c>
      <c r="BU187" s="291">
        <v>0</v>
      </c>
      <c r="BV187" s="361">
        <f t="shared" si="577"/>
        <v>0</v>
      </c>
      <c r="BW187" s="136" t="str">
        <f t="shared" si="680"/>
        <v>-</v>
      </c>
      <c r="BX187" s="361">
        <f t="shared" si="678"/>
        <v>0</v>
      </c>
      <c r="BY187" s="136" t="str">
        <f t="shared" si="679"/>
        <v>-</v>
      </c>
      <c r="BZ187" s="244">
        <v>0</v>
      </c>
      <c r="CA187" s="244" t="s">
        <v>443</v>
      </c>
    </row>
    <row r="188" spans="1:79" s="3" customFormat="1" ht="63">
      <c r="A188" s="425">
        <f t="shared" si="675"/>
        <v>134</v>
      </c>
      <c r="B188" s="286" t="s">
        <v>408</v>
      </c>
      <c r="C188" s="286" t="s">
        <v>375</v>
      </c>
      <c r="D188" s="286">
        <f t="shared" si="676"/>
        <v>0</v>
      </c>
      <c r="E188" s="286">
        <f t="shared" si="580"/>
        <v>0</v>
      </c>
      <c r="F188" s="286">
        <f t="shared" si="581"/>
        <v>0</v>
      </c>
      <c r="G188" s="286">
        <f t="shared" si="582"/>
        <v>0</v>
      </c>
      <c r="H188" s="286">
        <f t="shared" si="583"/>
        <v>0</v>
      </c>
      <c r="I188" s="286">
        <f t="shared" si="584"/>
        <v>0</v>
      </c>
      <c r="J188" s="286">
        <f t="shared" si="585"/>
        <v>0</v>
      </c>
      <c r="K188" s="244">
        <v>0</v>
      </c>
      <c r="L188" s="244">
        <v>0</v>
      </c>
      <c r="M188" s="244">
        <v>0</v>
      </c>
      <c r="N188" s="244">
        <v>0</v>
      </c>
      <c r="O188" s="244">
        <v>0</v>
      </c>
      <c r="P188" s="244">
        <v>0</v>
      </c>
      <c r="Q188" s="244">
        <v>0</v>
      </c>
      <c r="R188" s="244">
        <v>0</v>
      </c>
      <c r="S188" s="244">
        <v>0</v>
      </c>
      <c r="T188" s="244">
        <v>0</v>
      </c>
      <c r="U188" s="244">
        <v>0</v>
      </c>
      <c r="V188" s="244">
        <v>0</v>
      </c>
      <c r="W188" s="244">
        <v>0</v>
      </c>
      <c r="X188" s="244">
        <v>0</v>
      </c>
      <c r="Y188" s="244">
        <v>0</v>
      </c>
      <c r="Z188" s="244">
        <v>0</v>
      </c>
      <c r="AA188" s="244">
        <v>0</v>
      </c>
      <c r="AB188" s="244">
        <v>0</v>
      </c>
      <c r="AC188" s="244">
        <v>0</v>
      </c>
      <c r="AD188" s="244">
        <v>0</v>
      </c>
      <c r="AE188" s="244">
        <v>0</v>
      </c>
      <c r="AF188" s="244">
        <v>0</v>
      </c>
      <c r="AG188" s="244">
        <v>0</v>
      </c>
      <c r="AH188" s="244">
        <v>0</v>
      </c>
      <c r="AI188" s="244">
        <v>0</v>
      </c>
      <c r="AJ188" s="244">
        <v>0</v>
      </c>
      <c r="AK188" s="244">
        <v>0</v>
      </c>
      <c r="AL188" s="244">
        <v>0</v>
      </c>
      <c r="AM188" s="244">
        <f t="shared" si="677"/>
        <v>0</v>
      </c>
      <c r="AN188" s="244">
        <f t="shared" si="587"/>
        <v>0</v>
      </c>
      <c r="AO188" s="244">
        <f t="shared" si="588"/>
        <v>0</v>
      </c>
      <c r="AP188" s="244">
        <f t="shared" si="589"/>
        <v>0</v>
      </c>
      <c r="AQ188" s="244">
        <f t="shared" si="590"/>
        <v>0</v>
      </c>
      <c r="AR188" s="244">
        <f t="shared" si="591"/>
        <v>0</v>
      </c>
      <c r="AS188" s="244">
        <f t="shared" si="592"/>
        <v>0</v>
      </c>
      <c r="AT188" s="291">
        <v>0</v>
      </c>
      <c r="AU188" s="291">
        <v>0</v>
      </c>
      <c r="AV188" s="291">
        <v>0</v>
      </c>
      <c r="AW188" s="291">
        <v>0</v>
      </c>
      <c r="AX188" s="291">
        <v>0</v>
      </c>
      <c r="AY188" s="291">
        <v>0</v>
      </c>
      <c r="AZ188" s="291">
        <v>0</v>
      </c>
      <c r="BA188" s="291">
        <v>0</v>
      </c>
      <c r="BB188" s="291">
        <v>0</v>
      </c>
      <c r="BC188" s="291">
        <v>0</v>
      </c>
      <c r="BD188" s="291">
        <v>0</v>
      </c>
      <c r="BE188" s="291">
        <v>0</v>
      </c>
      <c r="BF188" s="291">
        <v>0</v>
      </c>
      <c r="BG188" s="291">
        <v>0</v>
      </c>
      <c r="BH188" s="291">
        <v>0</v>
      </c>
      <c r="BI188" s="291">
        <v>0</v>
      </c>
      <c r="BJ188" s="291">
        <v>0</v>
      </c>
      <c r="BK188" s="291">
        <v>0</v>
      </c>
      <c r="BL188" s="291">
        <v>0</v>
      </c>
      <c r="BM188" s="291">
        <v>0</v>
      </c>
      <c r="BN188" s="291">
        <v>0</v>
      </c>
      <c r="BO188" s="291">
        <v>0</v>
      </c>
      <c r="BP188" s="291">
        <v>0</v>
      </c>
      <c r="BQ188" s="291">
        <v>0</v>
      </c>
      <c r="BR188" s="291">
        <v>0</v>
      </c>
      <c r="BS188" s="291">
        <v>0</v>
      </c>
      <c r="BT188" s="291">
        <v>0</v>
      </c>
      <c r="BU188" s="291">
        <v>0</v>
      </c>
      <c r="BV188" s="361">
        <f t="shared" si="577"/>
        <v>0</v>
      </c>
      <c r="BW188" s="136" t="str">
        <f t="shared" si="680"/>
        <v>-</v>
      </c>
      <c r="BX188" s="361">
        <f t="shared" si="678"/>
        <v>0</v>
      </c>
      <c r="BY188" s="136" t="str">
        <f t="shared" si="679"/>
        <v>-</v>
      </c>
      <c r="BZ188" s="244">
        <v>0</v>
      </c>
      <c r="CA188" s="244" t="s">
        <v>443</v>
      </c>
    </row>
    <row r="189" spans="1:79" s="3" customFormat="1" ht="63">
      <c r="A189" s="425">
        <f t="shared" si="675"/>
        <v>135</v>
      </c>
      <c r="B189" s="286" t="s">
        <v>409</v>
      </c>
      <c r="C189" s="286" t="s">
        <v>375</v>
      </c>
      <c r="D189" s="286">
        <f t="shared" si="676"/>
        <v>0</v>
      </c>
      <c r="E189" s="286">
        <f t="shared" si="580"/>
        <v>0</v>
      </c>
      <c r="F189" s="286">
        <f t="shared" si="581"/>
        <v>0</v>
      </c>
      <c r="G189" s="286">
        <f t="shared" si="582"/>
        <v>0</v>
      </c>
      <c r="H189" s="286">
        <f t="shared" si="583"/>
        <v>0</v>
      </c>
      <c r="I189" s="286">
        <f t="shared" si="584"/>
        <v>0</v>
      </c>
      <c r="J189" s="286">
        <f t="shared" si="585"/>
        <v>0</v>
      </c>
      <c r="K189" s="244">
        <v>0</v>
      </c>
      <c r="L189" s="244">
        <v>0</v>
      </c>
      <c r="M189" s="244">
        <v>0</v>
      </c>
      <c r="N189" s="244">
        <v>0</v>
      </c>
      <c r="O189" s="244">
        <v>0</v>
      </c>
      <c r="P189" s="244">
        <v>0</v>
      </c>
      <c r="Q189" s="244">
        <v>0</v>
      </c>
      <c r="R189" s="244">
        <v>0</v>
      </c>
      <c r="S189" s="244">
        <v>0</v>
      </c>
      <c r="T189" s="244">
        <v>0</v>
      </c>
      <c r="U189" s="244">
        <v>0</v>
      </c>
      <c r="V189" s="244">
        <v>0</v>
      </c>
      <c r="W189" s="244">
        <v>0</v>
      </c>
      <c r="X189" s="244">
        <v>0</v>
      </c>
      <c r="Y189" s="244">
        <v>0</v>
      </c>
      <c r="Z189" s="244">
        <v>0</v>
      </c>
      <c r="AA189" s="244">
        <v>0</v>
      </c>
      <c r="AB189" s="244">
        <v>0</v>
      </c>
      <c r="AC189" s="244">
        <v>0</v>
      </c>
      <c r="AD189" s="244">
        <v>0</v>
      </c>
      <c r="AE189" s="244">
        <v>0</v>
      </c>
      <c r="AF189" s="244">
        <v>0</v>
      </c>
      <c r="AG189" s="244">
        <v>0</v>
      </c>
      <c r="AH189" s="244">
        <v>0</v>
      </c>
      <c r="AI189" s="244">
        <v>0</v>
      </c>
      <c r="AJ189" s="244">
        <v>0</v>
      </c>
      <c r="AK189" s="244">
        <v>0</v>
      </c>
      <c r="AL189" s="244">
        <v>0</v>
      </c>
      <c r="AM189" s="244">
        <f t="shared" si="677"/>
        <v>0</v>
      </c>
      <c r="AN189" s="244">
        <f t="shared" si="587"/>
        <v>0</v>
      </c>
      <c r="AO189" s="244">
        <f t="shared" si="588"/>
        <v>0</v>
      </c>
      <c r="AP189" s="244">
        <f t="shared" si="589"/>
        <v>0</v>
      </c>
      <c r="AQ189" s="244">
        <f t="shared" si="590"/>
        <v>0</v>
      </c>
      <c r="AR189" s="244">
        <f t="shared" si="591"/>
        <v>0</v>
      </c>
      <c r="AS189" s="244">
        <f t="shared" si="592"/>
        <v>0</v>
      </c>
      <c r="AT189" s="291">
        <v>0</v>
      </c>
      <c r="AU189" s="291">
        <v>0</v>
      </c>
      <c r="AV189" s="291">
        <v>0</v>
      </c>
      <c r="AW189" s="291">
        <v>0</v>
      </c>
      <c r="AX189" s="291">
        <v>0</v>
      </c>
      <c r="AY189" s="291">
        <v>0</v>
      </c>
      <c r="AZ189" s="291">
        <v>0</v>
      </c>
      <c r="BA189" s="291">
        <v>0</v>
      </c>
      <c r="BB189" s="291">
        <v>0</v>
      </c>
      <c r="BC189" s="291">
        <v>0</v>
      </c>
      <c r="BD189" s="291">
        <v>0</v>
      </c>
      <c r="BE189" s="291">
        <v>0</v>
      </c>
      <c r="BF189" s="291">
        <v>0</v>
      </c>
      <c r="BG189" s="291">
        <v>0</v>
      </c>
      <c r="BH189" s="291">
        <v>0</v>
      </c>
      <c r="BI189" s="291">
        <v>0</v>
      </c>
      <c r="BJ189" s="291">
        <v>0</v>
      </c>
      <c r="BK189" s="291">
        <v>0</v>
      </c>
      <c r="BL189" s="291">
        <v>0</v>
      </c>
      <c r="BM189" s="291">
        <v>0</v>
      </c>
      <c r="BN189" s="291">
        <v>0</v>
      </c>
      <c r="BO189" s="291">
        <v>0</v>
      </c>
      <c r="BP189" s="291">
        <v>0</v>
      </c>
      <c r="BQ189" s="291">
        <v>0</v>
      </c>
      <c r="BR189" s="291">
        <v>0</v>
      </c>
      <c r="BS189" s="291">
        <v>0</v>
      </c>
      <c r="BT189" s="291">
        <v>0</v>
      </c>
      <c r="BU189" s="291">
        <v>0</v>
      </c>
      <c r="BV189" s="361">
        <f t="shared" si="577"/>
        <v>0</v>
      </c>
      <c r="BW189" s="136" t="str">
        <f t="shared" si="680"/>
        <v>-</v>
      </c>
      <c r="BX189" s="361">
        <f t="shared" si="678"/>
        <v>0</v>
      </c>
      <c r="BY189" s="136" t="str">
        <f t="shared" si="679"/>
        <v>-</v>
      </c>
      <c r="BZ189" s="244">
        <v>0</v>
      </c>
      <c r="CA189" s="244" t="s">
        <v>443</v>
      </c>
    </row>
    <row r="190" spans="1:79" s="7" customFormat="1" ht="94.5">
      <c r="A190" s="232">
        <f t="shared" si="675"/>
        <v>136</v>
      </c>
      <c r="B190" s="9" t="s">
        <v>410</v>
      </c>
      <c r="C190" s="9" t="s">
        <v>411</v>
      </c>
      <c r="D190" s="9">
        <f t="shared" si="580"/>
        <v>0</v>
      </c>
      <c r="E190" s="9">
        <f t="shared" si="580"/>
        <v>0</v>
      </c>
      <c r="F190" s="9">
        <f t="shared" si="581"/>
        <v>0</v>
      </c>
      <c r="G190" s="9">
        <f t="shared" si="582"/>
        <v>0</v>
      </c>
      <c r="H190" s="9">
        <f t="shared" si="583"/>
        <v>0</v>
      </c>
      <c r="I190" s="9">
        <f t="shared" si="584"/>
        <v>0</v>
      </c>
      <c r="J190" s="9">
        <f t="shared" si="585"/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0</v>
      </c>
      <c r="AG190" s="18">
        <v>0</v>
      </c>
      <c r="AH190" s="18">
        <v>0</v>
      </c>
      <c r="AI190" s="18">
        <v>0</v>
      </c>
      <c r="AJ190" s="18">
        <v>0</v>
      </c>
      <c r="AK190" s="18">
        <v>0</v>
      </c>
      <c r="AL190" s="18">
        <v>0</v>
      </c>
      <c r="AM190" s="18">
        <f t="shared" si="586"/>
        <v>0</v>
      </c>
      <c r="AN190" s="18">
        <f t="shared" si="587"/>
        <v>6.2359699999999997E-2</v>
      </c>
      <c r="AO190" s="18">
        <f t="shared" si="588"/>
        <v>0</v>
      </c>
      <c r="AP190" s="18">
        <f t="shared" si="589"/>
        <v>0</v>
      </c>
      <c r="AQ190" s="18">
        <f t="shared" si="590"/>
        <v>0.126</v>
      </c>
      <c r="AR190" s="18">
        <f t="shared" si="591"/>
        <v>0</v>
      </c>
      <c r="AS190" s="18">
        <f t="shared" si="592"/>
        <v>0</v>
      </c>
      <c r="AT190" s="18">
        <v>0</v>
      </c>
      <c r="AU190" s="18">
        <v>0</v>
      </c>
      <c r="AV190" s="18">
        <v>0</v>
      </c>
      <c r="AW190" s="18">
        <v>0</v>
      </c>
      <c r="AX190" s="18">
        <v>0</v>
      </c>
      <c r="AY190" s="18">
        <v>0</v>
      </c>
      <c r="AZ190" s="18">
        <v>0</v>
      </c>
      <c r="BA190" s="18">
        <v>0</v>
      </c>
      <c r="BB190" s="18">
        <v>6.2359699999999997E-2</v>
      </c>
      <c r="BC190" s="18">
        <v>0</v>
      </c>
      <c r="BD190" s="18">
        <v>0</v>
      </c>
      <c r="BE190" s="18">
        <v>0.126</v>
      </c>
      <c r="BF190" s="18">
        <v>0</v>
      </c>
      <c r="BG190" s="18">
        <v>0</v>
      </c>
      <c r="BH190" s="18">
        <v>0</v>
      </c>
      <c r="BI190" s="18">
        <v>0</v>
      </c>
      <c r="BJ190" s="18">
        <v>0</v>
      </c>
      <c r="BK190" s="18">
        <v>0</v>
      </c>
      <c r="BL190" s="18">
        <v>0</v>
      </c>
      <c r="BM190" s="18">
        <v>0</v>
      </c>
      <c r="BN190" s="18">
        <v>0</v>
      </c>
      <c r="BO190" s="18">
        <v>0</v>
      </c>
      <c r="BP190" s="18">
        <v>0</v>
      </c>
      <c r="BQ190" s="18">
        <v>0</v>
      </c>
      <c r="BR190" s="18">
        <v>0</v>
      </c>
      <c r="BS190" s="18">
        <v>0</v>
      </c>
      <c r="BT190" s="18">
        <v>0</v>
      </c>
      <c r="BU190" s="18">
        <v>0</v>
      </c>
      <c r="BV190" s="275">
        <f t="shared" si="577"/>
        <v>6.2359699999999997E-2</v>
      </c>
      <c r="BW190" s="136" t="str">
        <f t="shared" si="680"/>
        <v>-</v>
      </c>
      <c r="BX190" s="275">
        <f t="shared" si="593"/>
        <v>0</v>
      </c>
      <c r="BY190" s="136" t="str">
        <f t="shared" si="594"/>
        <v>-</v>
      </c>
      <c r="BZ190" s="18" t="s">
        <v>1108</v>
      </c>
      <c r="CA190" s="244" t="s">
        <v>443</v>
      </c>
    </row>
    <row r="191" spans="1:79" s="7" customFormat="1" ht="94.5">
      <c r="A191" s="232">
        <f t="shared" si="597"/>
        <v>137</v>
      </c>
      <c r="B191" s="9" t="s">
        <v>412</v>
      </c>
      <c r="C191" s="9" t="s">
        <v>413</v>
      </c>
      <c r="D191" s="9">
        <f t="shared" si="580"/>
        <v>0</v>
      </c>
      <c r="E191" s="9">
        <f t="shared" si="580"/>
        <v>0</v>
      </c>
      <c r="F191" s="9">
        <f t="shared" si="581"/>
        <v>0</v>
      </c>
      <c r="G191" s="9">
        <f t="shared" si="582"/>
        <v>0</v>
      </c>
      <c r="H191" s="9">
        <f t="shared" si="583"/>
        <v>0</v>
      </c>
      <c r="I191" s="9">
        <f t="shared" si="584"/>
        <v>0</v>
      </c>
      <c r="J191" s="9">
        <f t="shared" si="585"/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18">
        <v>0</v>
      </c>
      <c r="AM191" s="18">
        <f t="shared" si="586"/>
        <v>0</v>
      </c>
      <c r="AN191" s="18">
        <f t="shared" si="587"/>
        <v>7.6859940000000002E-2</v>
      </c>
      <c r="AO191" s="18">
        <f t="shared" si="588"/>
        <v>0</v>
      </c>
      <c r="AP191" s="18">
        <f t="shared" si="589"/>
        <v>0</v>
      </c>
      <c r="AQ191" s="18">
        <f t="shared" si="590"/>
        <v>0.188</v>
      </c>
      <c r="AR191" s="18">
        <f t="shared" si="591"/>
        <v>0</v>
      </c>
      <c r="AS191" s="18">
        <f t="shared" si="592"/>
        <v>0</v>
      </c>
      <c r="AT191" s="18">
        <v>0</v>
      </c>
      <c r="AU191" s="18">
        <v>0</v>
      </c>
      <c r="AV191" s="18">
        <v>0</v>
      </c>
      <c r="AW191" s="18">
        <v>0</v>
      </c>
      <c r="AX191" s="18">
        <v>0</v>
      </c>
      <c r="AY191" s="18">
        <v>0</v>
      </c>
      <c r="AZ191" s="18">
        <v>0</v>
      </c>
      <c r="BA191" s="18">
        <v>0</v>
      </c>
      <c r="BB191" s="18">
        <v>7.6859940000000002E-2</v>
      </c>
      <c r="BC191" s="18">
        <v>0</v>
      </c>
      <c r="BD191" s="18">
        <v>0</v>
      </c>
      <c r="BE191" s="18">
        <v>0.188</v>
      </c>
      <c r="BF191" s="18">
        <v>0</v>
      </c>
      <c r="BG191" s="18">
        <v>0</v>
      </c>
      <c r="BH191" s="18">
        <v>0</v>
      </c>
      <c r="BI191" s="18">
        <v>0</v>
      </c>
      <c r="BJ191" s="18">
        <v>0</v>
      </c>
      <c r="BK191" s="18">
        <v>0</v>
      </c>
      <c r="BL191" s="18">
        <v>0</v>
      </c>
      <c r="BM191" s="18">
        <v>0</v>
      </c>
      <c r="BN191" s="18">
        <v>0</v>
      </c>
      <c r="BO191" s="18">
        <v>0</v>
      </c>
      <c r="BP191" s="18">
        <v>0</v>
      </c>
      <c r="BQ191" s="18">
        <v>0</v>
      </c>
      <c r="BR191" s="18">
        <v>0</v>
      </c>
      <c r="BS191" s="18">
        <v>0</v>
      </c>
      <c r="BT191" s="18">
        <v>0</v>
      </c>
      <c r="BU191" s="18">
        <v>0</v>
      </c>
      <c r="BV191" s="275">
        <f t="shared" si="577"/>
        <v>7.6859940000000002E-2</v>
      </c>
      <c r="BW191" s="136" t="str">
        <f t="shared" si="680"/>
        <v>-</v>
      </c>
      <c r="BX191" s="275">
        <f t="shared" si="593"/>
        <v>0</v>
      </c>
      <c r="BY191" s="136" t="str">
        <f t="shared" si="594"/>
        <v>-</v>
      </c>
      <c r="BZ191" s="18" t="s">
        <v>1108</v>
      </c>
      <c r="CA191" s="244" t="s">
        <v>443</v>
      </c>
    </row>
    <row r="192" spans="1:79" s="7" customFormat="1" ht="94.5">
      <c r="A192" s="232">
        <f t="shared" si="597"/>
        <v>138</v>
      </c>
      <c r="B192" s="9" t="s">
        <v>414</v>
      </c>
      <c r="C192" s="9" t="s">
        <v>415</v>
      </c>
      <c r="D192" s="9">
        <f t="shared" si="580"/>
        <v>0</v>
      </c>
      <c r="E192" s="9">
        <f t="shared" si="580"/>
        <v>0</v>
      </c>
      <c r="F192" s="9">
        <f t="shared" si="581"/>
        <v>0</v>
      </c>
      <c r="G192" s="9">
        <f t="shared" si="582"/>
        <v>0</v>
      </c>
      <c r="H192" s="9">
        <f t="shared" si="583"/>
        <v>0</v>
      </c>
      <c r="I192" s="9">
        <f t="shared" si="584"/>
        <v>0</v>
      </c>
      <c r="J192" s="9">
        <f t="shared" si="585"/>
        <v>0</v>
      </c>
      <c r="K192" s="18">
        <v>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0</v>
      </c>
      <c r="AG192" s="18">
        <v>0</v>
      </c>
      <c r="AH192" s="18">
        <v>0</v>
      </c>
      <c r="AI192" s="18">
        <v>0</v>
      </c>
      <c r="AJ192" s="18">
        <v>0</v>
      </c>
      <c r="AK192" s="18">
        <v>0</v>
      </c>
      <c r="AL192" s="18">
        <v>0</v>
      </c>
      <c r="AM192" s="18">
        <f t="shared" si="586"/>
        <v>0</v>
      </c>
      <c r="AN192" s="18">
        <f t="shared" si="587"/>
        <v>0.13449683000000001</v>
      </c>
      <c r="AO192" s="18">
        <f t="shared" si="588"/>
        <v>0</v>
      </c>
      <c r="AP192" s="18">
        <f t="shared" si="589"/>
        <v>0</v>
      </c>
      <c r="AQ192" s="18">
        <f t="shared" si="590"/>
        <v>0.39500000000000002</v>
      </c>
      <c r="AR192" s="18">
        <f t="shared" si="591"/>
        <v>0</v>
      </c>
      <c r="AS192" s="18">
        <f t="shared" si="592"/>
        <v>0</v>
      </c>
      <c r="AT192" s="18">
        <v>0</v>
      </c>
      <c r="AU192" s="18">
        <v>0.13449683000000001</v>
      </c>
      <c r="AV192" s="18">
        <v>0</v>
      </c>
      <c r="AW192" s="18">
        <v>0</v>
      </c>
      <c r="AX192" s="18">
        <v>0.39500000000000002</v>
      </c>
      <c r="AY192" s="18">
        <v>0</v>
      </c>
      <c r="AZ192" s="18">
        <v>0</v>
      </c>
      <c r="BA192" s="18">
        <v>0</v>
      </c>
      <c r="BB192" s="18">
        <v>0</v>
      </c>
      <c r="BC192" s="18">
        <v>0</v>
      </c>
      <c r="BD192" s="18">
        <v>0</v>
      </c>
      <c r="BE192" s="18">
        <v>0</v>
      </c>
      <c r="BF192" s="18">
        <v>0</v>
      </c>
      <c r="BG192" s="18">
        <v>0</v>
      </c>
      <c r="BH192" s="18">
        <v>0</v>
      </c>
      <c r="BI192" s="18">
        <v>0</v>
      </c>
      <c r="BJ192" s="18">
        <v>0</v>
      </c>
      <c r="BK192" s="18">
        <v>0</v>
      </c>
      <c r="BL192" s="18">
        <v>0</v>
      </c>
      <c r="BM192" s="18">
        <v>0</v>
      </c>
      <c r="BN192" s="18">
        <v>0</v>
      </c>
      <c r="BO192" s="18">
        <v>0</v>
      </c>
      <c r="BP192" s="18">
        <v>0</v>
      </c>
      <c r="BQ192" s="18">
        <v>0</v>
      </c>
      <c r="BR192" s="18">
        <v>0</v>
      </c>
      <c r="BS192" s="18">
        <v>0</v>
      </c>
      <c r="BT192" s="18">
        <v>0</v>
      </c>
      <c r="BU192" s="18">
        <v>0</v>
      </c>
      <c r="BV192" s="275">
        <f t="shared" si="577"/>
        <v>0.13449683000000001</v>
      </c>
      <c r="BW192" s="136" t="str">
        <f t="shared" si="680"/>
        <v>-</v>
      </c>
      <c r="BX192" s="275">
        <f t="shared" si="593"/>
        <v>0</v>
      </c>
      <c r="BY192" s="136" t="str">
        <f t="shared" si="594"/>
        <v>-</v>
      </c>
      <c r="BZ192" s="18" t="s">
        <v>1108</v>
      </c>
      <c r="CA192" s="244" t="s">
        <v>443</v>
      </c>
    </row>
    <row r="193" spans="1:79" s="7" customFormat="1" ht="94.5">
      <c r="A193" s="232">
        <f t="shared" si="597"/>
        <v>139</v>
      </c>
      <c r="B193" s="9" t="s">
        <v>416</v>
      </c>
      <c r="C193" s="9" t="s">
        <v>417</v>
      </c>
      <c r="D193" s="9">
        <f t="shared" si="580"/>
        <v>0</v>
      </c>
      <c r="E193" s="9">
        <f t="shared" si="580"/>
        <v>0</v>
      </c>
      <c r="F193" s="9">
        <f t="shared" si="581"/>
        <v>0</v>
      </c>
      <c r="G193" s="9">
        <f t="shared" si="582"/>
        <v>0</v>
      </c>
      <c r="H193" s="9">
        <f t="shared" si="583"/>
        <v>0</v>
      </c>
      <c r="I193" s="9">
        <f t="shared" si="584"/>
        <v>0</v>
      </c>
      <c r="J193" s="9">
        <f t="shared" si="585"/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18">
        <v>0</v>
      </c>
      <c r="AM193" s="18">
        <f t="shared" si="586"/>
        <v>0</v>
      </c>
      <c r="AN193" s="18">
        <f t="shared" si="587"/>
        <v>0.13182782000000001</v>
      </c>
      <c r="AO193" s="18">
        <f t="shared" si="588"/>
        <v>0</v>
      </c>
      <c r="AP193" s="18">
        <f t="shared" si="589"/>
        <v>0</v>
      </c>
      <c r="AQ193" s="18">
        <f t="shared" si="590"/>
        <v>0.4</v>
      </c>
      <c r="AR193" s="18">
        <f t="shared" si="591"/>
        <v>0</v>
      </c>
      <c r="AS193" s="18">
        <f t="shared" si="592"/>
        <v>0</v>
      </c>
      <c r="AT193" s="18">
        <v>0</v>
      </c>
      <c r="AU193" s="18">
        <v>0</v>
      </c>
      <c r="AV193" s="18">
        <v>0</v>
      </c>
      <c r="AW193" s="18">
        <v>0</v>
      </c>
      <c r="AX193" s="18">
        <v>0</v>
      </c>
      <c r="AY193" s="18">
        <v>0</v>
      </c>
      <c r="AZ193" s="18">
        <v>0</v>
      </c>
      <c r="BA193" s="18">
        <v>0</v>
      </c>
      <c r="BB193" s="18">
        <v>0.13182782000000001</v>
      </c>
      <c r="BC193" s="18">
        <v>0</v>
      </c>
      <c r="BD193" s="18">
        <v>0</v>
      </c>
      <c r="BE193" s="18">
        <v>0.4</v>
      </c>
      <c r="BF193" s="18">
        <v>0</v>
      </c>
      <c r="BG193" s="18">
        <v>0</v>
      </c>
      <c r="BH193" s="18">
        <v>0</v>
      </c>
      <c r="BI193" s="18">
        <v>0</v>
      </c>
      <c r="BJ193" s="18">
        <v>0</v>
      </c>
      <c r="BK193" s="18">
        <v>0</v>
      </c>
      <c r="BL193" s="18">
        <v>0</v>
      </c>
      <c r="BM193" s="18">
        <v>0</v>
      </c>
      <c r="BN193" s="18">
        <v>0</v>
      </c>
      <c r="BO193" s="18">
        <v>0</v>
      </c>
      <c r="BP193" s="18">
        <v>0</v>
      </c>
      <c r="BQ193" s="18">
        <v>0</v>
      </c>
      <c r="BR193" s="18">
        <v>0</v>
      </c>
      <c r="BS193" s="18">
        <v>0</v>
      </c>
      <c r="BT193" s="18">
        <v>0</v>
      </c>
      <c r="BU193" s="18">
        <v>0</v>
      </c>
      <c r="BV193" s="275">
        <f t="shared" si="577"/>
        <v>0.13182782000000001</v>
      </c>
      <c r="BW193" s="136" t="str">
        <f t="shared" si="680"/>
        <v>-</v>
      </c>
      <c r="BX193" s="275">
        <f t="shared" si="593"/>
        <v>0</v>
      </c>
      <c r="BY193" s="136" t="str">
        <f t="shared" si="594"/>
        <v>-</v>
      </c>
      <c r="BZ193" s="18" t="s">
        <v>1108</v>
      </c>
      <c r="CA193" s="244" t="s">
        <v>443</v>
      </c>
    </row>
    <row r="194" spans="1:79" s="7" customFormat="1" ht="94.5">
      <c r="A194" s="232">
        <f t="shared" si="597"/>
        <v>140</v>
      </c>
      <c r="B194" s="9" t="s">
        <v>418</v>
      </c>
      <c r="C194" s="9" t="s">
        <v>419</v>
      </c>
      <c r="D194" s="9">
        <f t="shared" si="580"/>
        <v>0</v>
      </c>
      <c r="E194" s="9">
        <f t="shared" si="580"/>
        <v>0</v>
      </c>
      <c r="F194" s="9">
        <f t="shared" si="581"/>
        <v>0</v>
      </c>
      <c r="G194" s="9">
        <f t="shared" si="582"/>
        <v>0</v>
      </c>
      <c r="H194" s="9">
        <f t="shared" si="583"/>
        <v>0</v>
      </c>
      <c r="I194" s="9">
        <f t="shared" si="584"/>
        <v>0</v>
      </c>
      <c r="J194" s="9">
        <f t="shared" si="585"/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18">
        <v>0</v>
      </c>
      <c r="AM194" s="18">
        <f t="shared" si="586"/>
        <v>0</v>
      </c>
      <c r="AN194" s="18">
        <f t="shared" si="587"/>
        <v>9.9827810000000003E-2</v>
      </c>
      <c r="AO194" s="18">
        <f t="shared" si="588"/>
        <v>0</v>
      </c>
      <c r="AP194" s="18">
        <f t="shared" si="589"/>
        <v>0</v>
      </c>
      <c r="AQ194" s="18">
        <f t="shared" si="590"/>
        <v>0.113</v>
      </c>
      <c r="AR194" s="18">
        <f t="shared" si="591"/>
        <v>0</v>
      </c>
      <c r="AS194" s="18">
        <f t="shared" si="592"/>
        <v>0</v>
      </c>
      <c r="AT194" s="18">
        <v>0</v>
      </c>
      <c r="AU194" s="18">
        <v>0</v>
      </c>
      <c r="AV194" s="18">
        <v>0</v>
      </c>
      <c r="AW194" s="18">
        <v>0</v>
      </c>
      <c r="AX194" s="18">
        <v>0</v>
      </c>
      <c r="AY194" s="18">
        <v>0</v>
      </c>
      <c r="AZ194" s="18">
        <v>0</v>
      </c>
      <c r="BA194" s="18">
        <v>0</v>
      </c>
      <c r="BB194" s="18">
        <v>9.9827810000000003E-2</v>
      </c>
      <c r="BC194" s="18">
        <v>0</v>
      </c>
      <c r="BD194" s="18">
        <v>0</v>
      </c>
      <c r="BE194" s="18">
        <v>0.113</v>
      </c>
      <c r="BF194" s="18">
        <v>0</v>
      </c>
      <c r="BG194" s="18">
        <v>0</v>
      </c>
      <c r="BH194" s="18">
        <v>0</v>
      </c>
      <c r="BI194" s="18">
        <v>0</v>
      </c>
      <c r="BJ194" s="18">
        <v>0</v>
      </c>
      <c r="BK194" s="18">
        <v>0</v>
      </c>
      <c r="BL194" s="18">
        <v>0</v>
      </c>
      <c r="BM194" s="18">
        <v>0</v>
      </c>
      <c r="BN194" s="18">
        <v>0</v>
      </c>
      <c r="BO194" s="18">
        <v>0</v>
      </c>
      <c r="BP194" s="18">
        <v>0</v>
      </c>
      <c r="BQ194" s="18">
        <v>0</v>
      </c>
      <c r="BR194" s="18">
        <v>0</v>
      </c>
      <c r="BS194" s="18">
        <v>0</v>
      </c>
      <c r="BT194" s="18">
        <v>0</v>
      </c>
      <c r="BU194" s="18">
        <v>0</v>
      </c>
      <c r="BV194" s="275">
        <f t="shared" si="577"/>
        <v>9.9827810000000003E-2</v>
      </c>
      <c r="BW194" s="136" t="str">
        <f t="shared" si="680"/>
        <v>-</v>
      </c>
      <c r="BX194" s="275">
        <f t="shared" si="593"/>
        <v>0</v>
      </c>
      <c r="BY194" s="136" t="str">
        <f t="shared" si="594"/>
        <v>-</v>
      </c>
      <c r="BZ194" s="18" t="s">
        <v>1108</v>
      </c>
      <c r="CA194" s="244" t="s">
        <v>443</v>
      </c>
    </row>
    <row r="195" spans="1:79" s="7" customFormat="1" ht="94.5">
      <c r="A195" s="232">
        <f t="shared" si="597"/>
        <v>141</v>
      </c>
      <c r="B195" s="9" t="s">
        <v>420</v>
      </c>
      <c r="C195" s="9" t="s">
        <v>421</v>
      </c>
      <c r="D195" s="9">
        <f t="shared" si="580"/>
        <v>0</v>
      </c>
      <c r="E195" s="9">
        <f t="shared" si="580"/>
        <v>0</v>
      </c>
      <c r="F195" s="9">
        <f t="shared" si="581"/>
        <v>0</v>
      </c>
      <c r="G195" s="9">
        <f t="shared" si="582"/>
        <v>0</v>
      </c>
      <c r="H195" s="9">
        <f t="shared" si="583"/>
        <v>0</v>
      </c>
      <c r="I195" s="9">
        <f t="shared" si="584"/>
        <v>0</v>
      </c>
      <c r="J195" s="9">
        <f t="shared" si="585"/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18">
        <v>0</v>
      </c>
      <c r="AM195" s="18">
        <f t="shared" si="586"/>
        <v>0</v>
      </c>
      <c r="AN195" s="18">
        <f t="shared" si="587"/>
        <v>0.32095853000000002</v>
      </c>
      <c r="AO195" s="18">
        <f t="shared" si="588"/>
        <v>0</v>
      </c>
      <c r="AP195" s="18">
        <f t="shared" si="589"/>
        <v>0</v>
      </c>
      <c r="AQ195" s="18">
        <f t="shared" si="590"/>
        <v>0.17</v>
      </c>
      <c r="AR195" s="18">
        <f t="shared" si="591"/>
        <v>0</v>
      </c>
      <c r="AS195" s="18">
        <f t="shared" si="592"/>
        <v>0</v>
      </c>
      <c r="AT195" s="18">
        <v>0</v>
      </c>
      <c r="AU195" s="18">
        <v>0</v>
      </c>
      <c r="AV195" s="18">
        <v>0</v>
      </c>
      <c r="AW195" s="18">
        <v>0</v>
      </c>
      <c r="AX195" s="18">
        <v>0</v>
      </c>
      <c r="AY195" s="18">
        <v>0</v>
      </c>
      <c r="AZ195" s="18">
        <v>0</v>
      </c>
      <c r="BA195" s="18">
        <v>0</v>
      </c>
      <c r="BB195" s="18">
        <v>0.32095853000000002</v>
      </c>
      <c r="BC195" s="18">
        <v>0</v>
      </c>
      <c r="BD195" s="18">
        <v>0</v>
      </c>
      <c r="BE195" s="18">
        <v>0.17</v>
      </c>
      <c r="BF195" s="18">
        <v>0</v>
      </c>
      <c r="BG195" s="18">
        <v>0</v>
      </c>
      <c r="BH195" s="18">
        <v>0</v>
      </c>
      <c r="BI195" s="18">
        <v>0</v>
      </c>
      <c r="BJ195" s="18">
        <v>0</v>
      </c>
      <c r="BK195" s="18">
        <v>0</v>
      </c>
      <c r="BL195" s="18">
        <v>0</v>
      </c>
      <c r="BM195" s="18">
        <v>0</v>
      </c>
      <c r="BN195" s="18">
        <v>0</v>
      </c>
      <c r="BO195" s="18">
        <v>0</v>
      </c>
      <c r="BP195" s="18">
        <v>0</v>
      </c>
      <c r="BQ195" s="18">
        <v>0</v>
      </c>
      <c r="BR195" s="18">
        <v>0</v>
      </c>
      <c r="BS195" s="18">
        <v>0</v>
      </c>
      <c r="BT195" s="18">
        <v>0</v>
      </c>
      <c r="BU195" s="18">
        <v>0</v>
      </c>
      <c r="BV195" s="275">
        <f t="shared" si="577"/>
        <v>0.32095853000000002</v>
      </c>
      <c r="BW195" s="136" t="str">
        <f t="shared" si="680"/>
        <v>-</v>
      </c>
      <c r="BX195" s="275">
        <f t="shared" si="593"/>
        <v>0</v>
      </c>
      <c r="BY195" s="136" t="str">
        <f t="shared" si="594"/>
        <v>-</v>
      </c>
      <c r="BZ195" s="18" t="s">
        <v>1108</v>
      </c>
      <c r="CA195" s="244" t="s">
        <v>443</v>
      </c>
    </row>
    <row r="196" spans="1:79" s="7" customFormat="1" ht="47.25">
      <c r="A196" s="232">
        <f t="shared" si="597"/>
        <v>142</v>
      </c>
      <c r="B196" s="9" t="s">
        <v>422</v>
      </c>
      <c r="C196" s="9" t="s">
        <v>423</v>
      </c>
      <c r="D196" s="9">
        <f t="shared" si="580"/>
        <v>0</v>
      </c>
      <c r="E196" s="9">
        <f t="shared" si="580"/>
        <v>0</v>
      </c>
      <c r="F196" s="9">
        <f t="shared" si="581"/>
        <v>0</v>
      </c>
      <c r="G196" s="9">
        <f t="shared" si="582"/>
        <v>0</v>
      </c>
      <c r="H196" s="9">
        <f t="shared" si="583"/>
        <v>0</v>
      </c>
      <c r="I196" s="9">
        <f t="shared" si="584"/>
        <v>0</v>
      </c>
      <c r="J196" s="9">
        <f t="shared" si="585"/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18">
        <v>0</v>
      </c>
      <c r="AM196" s="18">
        <f t="shared" si="586"/>
        <v>0</v>
      </c>
      <c r="AN196" s="18">
        <f t="shared" si="587"/>
        <v>0.68684137999999995</v>
      </c>
      <c r="AO196" s="18">
        <f t="shared" si="588"/>
        <v>0</v>
      </c>
      <c r="AP196" s="18">
        <f t="shared" si="589"/>
        <v>0</v>
      </c>
      <c r="AQ196" s="18">
        <f t="shared" si="590"/>
        <v>0.501</v>
      </c>
      <c r="AR196" s="18">
        <f t="shared" si="591"/>
        <v>0</v>
      </c>
      <c r="AS196" s="18">
        <f t="shared" si="592"/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0</v>
      </c>
      <c r="BB196" s="18">
        <v>0</v>
      </c>
      <c r="BC196" s="18">
        <v>0</v>
      </c>
      <c r="BD196" s="18">
        <v>0</v>
      </c>
      <c r="BE196" s="18">
        <v>0</v>
      </c>
      <c r="BF196" s="18">
        <v>0</v>
      </c>
      <c r="BG196" s="18">
        <v>0</v>
      </c>
      <c r="BH196" s="18">
        <v>0</v>
      </c>
      <c r="BI196" s="18">
        <v>0.68684137999999995</v>
      </c>
      <c r="BJ196" s="18">
        <v>0</v>
      </c>
      <c r="BK196" s="18">
        <v>0</v>
      </c>
      <c r="BL196" s="18">
        <v>0.501</v>
      </c>
      <c r="BM196" s="18">
        <v>0</v>
      </c>
      <c r="BN196" s="18">
        <v>0</v>
      </c>
      <c r="BO196" s="18">
        <v>0</v>
      </c>
      <c r="BP196" s="18">
        <v>0</v>
      </c>
      <c r="BQ196" s="18">
        <v>0</v>
      </c>
      <c r="BR196" s="18">
        <v>0</v>
      </c>
      <c r="BS196" s="18">
        <v>0</v>
      </c>
      <c r="BT196" s="18">
        <v>0</v>
      </c>
      <c r="BU196" s="18">
        <v>0</v>
      </c>
      <c r="BV196" s="275">
        <f t="shared" si="577"/>
        <v>0.68684137999999995</v>
      </c>
      <c r="BW196" s="136" t="str">
        <f t="shared" si="680"/>
        <v>-</v>
      </c>
      <c r="BX196" s="275">
        <f t="shared" si="593"/>
        <v>0</v>
      </c>
      <c r="BY196" s="136" t="str">
        <f t="shared" si="594"/>
        <v>-</v>
      </c>
      <c r="BZ196" s="18">
        <v>0</v>
      </c>
      <c r="CA196" s="244" t="s">
        <v>443</v>
      </c>
    </row>
    <row r="197" spans="1:79" s="7" customFormat="1" ht="94.5">
      <c r="A197" s="232">
        <f t="shared" si="597"/>
        <v>143</v>
      </c>
      <c r="B197" s="9" t="s">
        <v>424</v>
      </c>
      <c r="C197" s="9" t="s">
        <v>425</v>
      </c>
      <c r="D197" s="9">
        <f t="shared" ref="D197" si="681">K197+R197+Y197+AF197</f>
        <v>0</v>
      </c>
      <c r="E197" s="9">
        <f t="shared" ref="E197" si="682">L197+S197+Z197+AG197</f>
        <v>0</v>
      </c>
      <c r="F197" s="9">
        <f t="shared" ref="F197" si="683">M197+T197+AA197+AH197</f>
        <v>0</v>
      </c>
      <c r="G197" s="9">
        <f t="shared" ref="G197" si="684">N197+U197+AB197+AI197</f>
        <v>0</v>
      </c>
      <c r="H197" s="9">
        <f t="shared" ref="H197" si="685">O197+V197+AC197+AJ197</f>
        <v>0</v>
      </c>
      <c r="I197" s="9">
        <f t="shared" ref="I197" si="686">P197+W197+AD197+AK197</f>
        <v>0</v>
      </c>
      <c r="J197" s="9">
        <f t="shared" ref="J197" si="687">Q197+X197+AE197+AL197</f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18">
        <v>0</v>
      </c>
      <c r="AM197" s="18">
        <f t="shared" ref="AM197" si="688">AT197+BA197+BH197+BO197</f>
        <v>0</v>
      </c>
      <c r="AN197" s="18">
        <f t="shared" ref="AN197" si="689">AU197+BB197+BI197+BP197</f>
        <v>2.1432010000000001E-2</v>
      </c>
      <c r="AO197" s="18">
        <f t="shared" ref="AO197" si="690">AV197+BC197+BJ197+BQ197</f>
        <v>0</v>
      </c>
      <c r="AP197" s="18">
        <f t="shared" ref="AP197" si="691">AW197+BD197+BK197+BR197</f>
        <v>0</v>
      </c>
      <c r="AQ197" s="18">
        <f t="shared" ref="AQ197" si="692">AX197+BE197+BL197+BS197</f>
        <v>0.1</v>
      </c>
      <c r="AR197" s="18">
        <f t="shared" ref="AR197" si="693">AY197+BF197+BM197+BT197</f>
        <v>0</v>
      </c>
      <c r="AS197" s="18">
        <f t="shared" ref="AS197" si="694">AZ197+BG197+BN197+BU197</f>
        <v>0</v>
      </c>
      <c r="AT197" s="18">
        <v>0</v>
      </c>
      <c r="AU197" s="18">
        <v>0</v>
      </c>
      <c r="AV197" s="18">
        <v>0</v>
      </c>
      <c r="AW197" s="18">
        <v>0</v>
      </c>
      <c r="AX197" s="18">
        <v>0</v>
      </c>
      <c r="AY197" s="18">
        <v>0</v>
      </c>
      <c r="AZ197" s="18">
        <v>0</v>
      </c>
      <c r="BA197" s="18">
        <v>0</v>
      </c>
      <c r="BB197" s="18">
        <v>2.1432010000000001E-2</v>
      </c>
      <c r="BC197" s="18">
        <v>0</v>
      </c>
      <c r="BD197" s="18">
        <v>0</v>
      </c>
      <c r="BE197" s="18">
        <v>0.1</v>
      </c>
      <c r="BF197" s="18">
        <v>0</v>
      </c>
      <c r="BG197" s="18">
        <v>0</v>
      </c>
      <c r="BH197" s="18">
        <v>0</v>
      </c>
      <c r="BI197" s="18">
        <v>0</v>
      </c>
      <c r="BJ197" s="18">
        <v>0</v>
      </c>
      <c r="BK197" s="18">
        <v>0</v>
      </c>
      <c r="BL197" s="18">
        <v>0</v>
      </c>
      <c r="BM197" s="18">
        <v>0</v>
      </c>
      <c r="BN197" s="18">
        <v>0</v>
      </c>
      <c r="BO197" s="18">
        <v>0</v>
      </c>
      <c r="BP197" s="18">
        <v>0</v>
      </c>
      <c r="BQ197" s="18">
        <v>0</v>
      </c>
      <c r="BR197" s="18">
        <v>0</v>
      </c>
      <c r="BS197" s="18">
        <v>0</v>
      </c>
      <c r="BT197" s="18">
        <v>0</v>
      </c>
      <c r="BU197" s="18">
        <v>0</v>
      </c>
      <c r="BV197" s="275">
        <f t="shared" si="577"/>
        <v>2.1432010000000001E-2</v>
      </c>
      <c r="BW197" s="136" t="str">
        <f t="shared" si="680"/>
        <v>-</v>
      </c>
      <c r="BX197" s="275">
        <f t="shared" ref="BX197" si="695">AM197-D197</f>
        <v>0</v>
      </c>
      <c r="BY197" s="136" t="str">
        <f t="shared" ref="BY197" si="696">IF(D197&gt;0,AM197/D197,"-")</f>
        <v>-</v>
      </c>
      <c r="BZ197" s="18" t="s">
        <v>1108</v>
      </c>
      <c r="CA197" s="244" t="s">
        <v>443</v>
      </c>
    </row>
    <row r="198" spans="1:79" s="7" customFormat="1" ht="94.5">
      <c r="A198" s="232">
        <f t="shared" si="597"/>
        <v>144</v>
      </c>
      <c r="B198" s="9" t="s">
        <v>426</v>
      </c>
      <c r="C198" s="9" t="s">
        <v>427</v>
      </c>
      <c r="D198" s="9">
        <f t="shared" si="580"/>
        <v>0</v>
      </c>
      <c r="E198" s="9">
        <f t="shared" si="580"/>
        <v>0</v>
      </c>
      <c r="F198" s="9">
        <f t="shared" si="581"/>
        <v>0</v>
      </c>
      <c r="G198" s="9">
        <f t="shared" si="582"/>
        <v>0</v>
      </c>
      <c r="H198" s="9">
        <f t="shared" si="583"/>
        <v>0</v>
      </c>
      <c r="I198" s="9">
        <f t="shared" si="584"/>
        <v>0</v>
      </c>
      <c r="J198" s="9">
        <f t="shared" si="585"/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18">
        <v>0</v>
      </c>
      <c r="AM198" s="18">
        <f t="shared" si="586"/>
        <v>0</v>
      </c>
      <c r="AN198" s="18">
        <f t="shared" si="587"/>
        <v>2.732383E-2</v>
      </c>
      <c r="AO198" s="18">
        <f t="shared" si="588"/>
        <v>0</v>
      </c>
      <c r="AP198" s="18">
        <f t="shared" si="589"/>
        <v>0</v>
      </c>
      <c r="AQ198" s="18">
        <f t="shared" si="590"/>
        <v>5.3999999999999999E-2</v>
      </c>
      <c r="AR198" s="18">
        <f t="shared" si="591"/>
        <v>0</v>
      </c>
      <c r="AS198" s="18">
        <f t="shared" si="592"/>
        <v>0</v>
      </c>
      <c r="AT198" s="18">
        <v>0</v>
      </c>
      <c r="AU198" s="18">
        <v>2.732383E-2</v>
      </c>
      <c r="AV198" s="18">
        <v>0</v>
      </c>
      <c r="AW198" s="18">
        <v>0</v>
      </c>
      <c r="AX198" s="18">
        <v>5.3999999999999999E-2</v>
      </c>
      <c r="AY198" s="18">
        <v>0</v>
      </c>
      <c r="AZ198" s="18">
        <v>0</v>
      </c>
      <c r="BA198" s="18">
        <v>0</v>
      </c>
      <c r="BB198" s="18">
        <v>0</v>
      </c>
      <c r="BC198" s="18">
        <v>0</v>
      </c>
      <c r="BD198" s="18">
        <v>0</v>
      </c>
      <c r="BE198" s="18">
        <v>0</v>
      </c>
      <c r="BF198" s="18">
        <v>0</v>
      </c>
      <c r="BG198" s="18">
        <v>0</v>
      </c>
      <c r="BH198" s="18">
        <v>0</v>
      </c>
      <c r="BI198" s="18">
        <v>0</v>
      </c>
      <c r="BJ198" s="18">
        <v>0</v>
      </c>
      <c r="BK198" s="18">
        <v>0</v>
      </c>
      <c r="BL198" s="18">
        <v>0</v>
      </c>
      <c r="BM198" s="18">
        <v>0</v>
      </c>
      <c r="BN198" s="18">
        <v>0</v>
      </c>
      <c r="BO198" s="18">
        <v>0</v>
      </c>
      <c r="BP198" s="18">
        <v>0</v>
      </c>
      <c r="BQ198" s="18">
        <v>0</v>
      </c>
      <c r="BR198" s="18">
        <v>0</v>
      </c>
      <c r="BS198" s="18">
        <v>0</v>
      </c>
      <c r="BT198" s="18">
        <v>0</v>
      </c>
      <c r="BU198" s="18">
        <v>0</v>
      </c>
      <c r="BV198" s="275">
        <f t="shared" si="577"/>
        <v>2.732383E-2</v>
      </c>
      <c r="BW198" s="136" t="str">
        <f t="shared" si="680"/>
        <v>-</v>
      </c>
      <c r="BX198" s="275">
        <f t="shared" si="593"/>
        <v>0</v>
      </c>
      <c r="BY198" s="136" t="str">
        <f t="shared" si="594"/>
        <v>-</v>
      </c>
      <c r="BZ198" s="18" t="s">
        <v>1108</v>
      </c>
      <c r="CA198" s="244" t="s">
        <v>443</v>
      </c>
    </row>
    <row r="199" spans="1:79" s="7" customFormat="1" ht="94.5">
      <c r="A199" s="232">
        <f t="shared" si="597"/>
        <v>145</v>
      </c>
      <c r="B199" s="9" t="s">
        <v>428</v>
      </c>
      <c r="C199" s="9" t="s">
        <v>429</v>
      </c>
      <c r="D199" s="9">
        <f t="shared" si="580"/>
        <v>0</v>
      </c>
      <c r="E199" s="9">
        <f t="shared" si="580"/>
        <v>0</v>
      </c>
      <c r="F199" s="9">
        <f t="shared" si="581"/>
        <v>0</v>
      </c>
      <c r="G199" s="9">
        <f t="shared" si="582"/>
        <v>0</v>
      </c>
      <c r="H199" s="9">
        <f t="shared" si="583"/>
        <v>0</v>
      </c>
      <c r="I199" s="9">
        <f t="shared" si="584"/>
        <v>0</v>
      </c>
      <c r="J199" s="9">
        <f t="shared" si="585"/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18">
        <v>0</v>
      </c>
      <c r="AM199" s="18">
        <f t="shared" si="586"/>
        <v>0</v>
      </c>
      <c r="AN199" s="18">
        <f t="shared" si="587"/>
        <v>0.31721679000000003</v>
      </c>
      <c r="AO199" s="18">
        <f t="shared" si="588"/>
        <v>0</v>
      </c>
      <c r="AP199" s="18">
        <f t="shared" si="589"/>
        <v>0</v>
      </c>
      <c r="AQ199" s="18">
        <f t="shared" si="590"/>
        <v>0.17</v>
      </c>
      <c r="AR199" s="18">
        <f t="shared" si="591"/>
        <v>0</v>
      </c>
      <c r="AS199" s="18">
        <f t="shared" si="592"/>
        <v>0</v>
      </c>
      <c r="AT199" s="18">
        <v>0</v>
      </c>
      <c r="AU199" s="18">
        <v>0</v>
      </c>
      <c r="AV199" s="18">
        <v>0</v>
      </c>
      <c r="AW199" s="18">
        <v>0</v>
      </c>
      <c r="AX199" s="18">
        <v>0</v>
      </c>
      <c r="AY199" s="18">
        <v>0</v>
      </c>
      <c r="AZ199" s="18">
        <v>0</v>
      </c>
      <c r="BA199" s="18">
        <v>0</v>
      </c>
      <c r="BB199" s="18">
        <v>0.31721679000000003</v>
      </c>
      <c r="BC199" s="18">
        <v>0</v>
      </c>
      <c r="BD199" s="18">
        <v>0</v>
      </c>
      <c r="BE199" s="18">
        <v>0.17</v>
      </c>
      <c r="BF199" s="18">
        <v>0</v>
      </c>
      <c r="BG199" s="18">
        <v>0</v>
      </c>
      <c r="BH199" s="18">
        <v>0</v>
      </c>
      <c r="BI199" s="18">
        <v>0</v>
      </c>
      <c r="BJ199" s="18">
        <v>0</v>
      </c>
      <c r="BK199" s="18">
        <v>0</v>
      </c>
      <c r="BL199" s="18">
        <v>0</v>
      </c>
      <c r="BM199" s="18">
        <v>0</v>
      </c>
      <c r="BN199" s="18">
        <v>0</v>
      </c>
      <c r="BO199" s="18">
        <v>0</v>
      </c>
      <c r="BP199" s="18">
        <v>0</v>
      </c>
      <c r="BQ199" s="18">
        <v>0</v>
      </c>
      <c r="BR199" s="18">
        <v>0</v>
      </c>
      <c r="BS199" s="18">
        <v>0</v>
      </c>
      <c r="BT199" s="18">
        <v>0</v>
      </c>
      <c r="BU199" s="18">
        <v>0</v>
      </c>
      <c r="BV199" s="275">
        <f t="shared" si="577"/>
        <v>0.31721679000000003</v>
      </c>
      <c r="BW199" s="136" t="str">
        <f t="shared" si="680"/>
        <v>-</v>
      </c>
      <c r="BX199" s="275">
        <f t="shared" si="593"/>
        <v>0</v>
      </c>
      <c r="BY199" s="136" t="str">
        <f t="shared" si="594"/>
        <v>-</v>
      </c>
      <c r="BZ199" s="18" t="s">
        <v>1108</v>
      </c>
      <c r="CA199" s="244" t="s">
        <v>443</v>
      </c>
    </row>
    <row r="200" spans="1:79" s="7" customFormat="1" ht="94.5">
      <c r="A200" s="232">
        <f t="shared" si="597"/>
        <v>146</v>
      </c>
      <c r="B200" s="9" t="s">
        <v>430</v>
      </c>
      <c r="C200" s="9" t="s">
        <v>431</v>
      </c>
      <c r="D200" s="9">
        <f t="shared" ref="D200:D204" si="697">K200+R200+Y200+AF200</f>
        <v>0</v>
      </c>
      <c r="E200" s="9">
        <f t="shared" ref="E200:E204" si="698">L200+S200+Z200+AG200</f>
        <v>0</v>
      </c>
      <c r="F200" s="9">
        <f t="shared" ref="F200:F204" si="699">M200+T200+AA200+AH200</f>
        <v>0</v>
      </c>
      <c r="G200" s="9">
        <f t="shared" ref="G200:G204" si="700">N200+U200+AB200+AI200</f>
        <v>0</v>
      </c>
      <c r="H200" s="9">
        <f t="shared" ref="H200:H204" si="701">O200+V200+AC200+AJ200</f>
        <v>0</v>
      </c>
      <c r="I200" s="9">
        <f t="shared" ref="I200:I204" si="702">P200+W200+AD200+AK200</f>
        <v>0</v>
      </c>
      <c r="J200" s="9">
        <f t="shared" ref="J200:J204" si="703">Q200+X200+AE200+AL200</f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18">
        <v>0</v>
      </c>
      <c r="AM200" s="18">
        <f t="shared" ref="AM200:AM204" si="704">AT200+BA200+BH200+BO200</f>
        <v>0</v>
      </c>
      <c r="AN200" s="18">
        <f t="shared" ref="AN200:AN204" si="705">AU200+BB200+BI200+BP200</f>
        <v>5.460462E-2</v>
      </c>
      <c r="AO200" s="18">
        <f t="shared" ref="AO200:AO204" si="706">AV200+BC200+BJ200+BQ200</f>
        <v>0</v>
      </c>
      <c r="AP200" s="18">
        <f t="shared" ref="AP200:AP204" si="707">AW200+BD200+BK200+BR200</f>
        <v>0</v>
      </c>
      <c r="AQ200" s="18">
        <f t="shared" ref="AQ200:AQ204" si="708">AX200+BE200+BL200+BS200</f>
        <v>0.06</v>
      </c>
      <c r="AR200" s="18">
        <f t="shared" ref="AR200:AR204" si="709">AY200+BF200+BM200+BT200</f>
        <v>0</v>
      </c>
      <c r="AS200" s="18">
        <f t="shared" ref="AS200:AS204" si="710">AZ200+BG200+BN200+BU200</f>
        <v>0</v>
      </c>
      <c r="AT200" s="18">
        <v>0</v>
      </c>
      <c r="AU200" s="18">
        <v>0</v>
      </c>
      <c r="AV200" s="18">
        <v>0</v>
      </c>
      <c r="AW200" s="18">
        <v>0</v>
      </c>
      <c r="AX200" s="18">
        <v>0</v>
      </c>
      <c r="AY200" s="18">
        <v>0</v>
      </c>
      <c r="AZ200" s="18">
        <v>0</v>
      </c>
      <c r="BA200" s="18">
        <v>0</v>
      </c>
      <c r="BB200" s="18">
        <v>5.460462E-2</v>
      </c>
      <c r="BC200" s="18">
        <v>0</v>
      </c>
      <c r="BD200" s="18">
        <v>0</v>
      </c>
      <c r="BE200" s="18">
        <v>0.06</v>
      </c>
      <c r="BF200" s="18">
        <v>0</v>
      </c>
      <c r="BG200" s="18">
        <v>0</v>
      </c>
      <c r="BH200" s="18">
        <v>0</v>
      </c>
      <c r="BI200" s="18">
        <v>0</v>
      </c>
      <c r="BJ200" s="18">
        <v>0</v>
      </c>
      <c r="BK200" s="18">
        <v>0</v>
      </c>
      <c r="BL200" s="18">
        <v>0</v>
      </c>
      <c r="BM200" s="18">
        <v>0</v>
      </c>
      <c r="BN200" s="18">
        <v>0</v>
      </c>
      <c r="BO200" s="18">
        <v>0</v>
      </c>
      <c r="BP200" s="18">
        <v>0</v>
      </c>
      <c r="BQ200" s="18">
        <v>0</v>
      </c>
      <c r="BR200" s="18">
        <v>0</v>
      </c>
      <c r="BS200" s="18">
        <v>0</v>
      </c>
      <c r="BT200" s="18">
        <v>0</v>
      </c>
      <c r="BU200" s="18">
        <v>0</v>
      </c>
      <c r="BV200" s="275">
        <f t="shared" ref="BV200:BV205" si="711">AN200-L200-S200-Z200</f>
        <v>5.460462E-2</v>
      </c>
      <c r="BW200" s="136" t="str">
        <f t="shared" si="680"/>
        <v>-</v>
      </c>
      <c r="BX200" s="275">
        <f t="shared" ref="BX200:BX204" si="712">AM200-D200</f>
        <v>0</v>
      </c>
      <c r="BY200" s="136" t="str">
        <f t="shared" ref="BY200:BY204" si="713">IF(D200&gt;0,AM200/D200,"-")</f>
        <v>-</v>
      </c>
      <c r="BZ200" s="18" t="s">
        <v>1108</v>
      </c>
      <c r="CA200" s="244" t="s">
        <v>443</v>
      </c>
    </row>
    <row r="201" spans="1:79" s="7" customFormat="1" ht="94.5">
      <c r="A201" s="232">
        <f t="shared" si="597"/>
        <v>147</v>
      </c>
      <c r="B201" s="9" t="s">
        <v>432</v>
      </c>
      <c r="C201" s="9" t="s">
        <v>433</v>
      </c>
      <c r="D201" s="9">
        <f t="shared" si="697"/>
        <v>0</v>
      </c>
      <c r="E201" s="9">
        <f t="shared" si="698"/>
        <v>0</v>
      </c>
      <c r="F201" s="9">
        <f t="shared" si="699"/>
        <v>0</v>
      </c>
      <c r="G201" s="9">
        <f t="shared" si="700"/>
        <v>0</v>
      </c>
      <c r="H201" s="9">
        <f t="shared" si="701"/>
        <v>0</v>
      </c>
      <c r="I201" s="9">
        <f t="shared" si="702"/>
        <v>0</v>
      </c>
      <c r="J201" s="9">
        <f t="shared" si="703"/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18">
        <v>0</v>
      </c>
      <c r="AM201" s="18">
        <f t="shared" si="704"/>
        <v>0</v>
      </c>
      <c r="AN201" s="18">
        <f t="shared" si="705"/>
        <v>1.6062570000000002E-2</v>
      </c>
      <c r="AO201" s="18">
        <f t="shared" si="706"/>
        <v>0</v>
      </c>
      <c r="AP201" s="18">
        <f t="shared" si="707"/>
        <v>0</v>
      </c>
      <c r="AQ201" s="18">
        <f t="shared" si="708"/>
        <v>0.03</v>
      </c>
      <c r="AR201" s="18">
        <f t="shared" si="709"/>
        <v>0</v>
      </c>
      <c r="AS201" s="18">
        <f t="shared" si="710"/>
        <v>0</v>
      </c>
      <c r="AT201" s="18">
        <v>0</v>
      </c>
      <c r="AU201" s="18">
        <v>0</v>
      </c>
      <c r="AV201" s="18">
        <v>0</v>
      </c>
      <c r="AW201" s="18">
        <v>0</v>
      </c>
      <c r="AX201" s="18">
        <v>0</v>
      </c>
      <c r="AY201" s="18">
        <v>0</v>
      </c>
      <c r="AZ201" s="18">
        <v>0</v>
      </c>
      <c r="BA201" s="18">
        <v>0</v>
      </c>
      <c r="BB201" s="18">
        <v>1.6062570000000002E-2</v>
      </c>
      <c r="BC201" s="18">
        <v>0</v>
      </c>
      <c r="BD201" s="18">
        <v>0</v>
      </c>
      <c r="BE201" s="18">
        <v>0.03</v>
      </c>
      <c r="BF201" s="18">
        <v>0</v>
      </c>
      <c r="BG201" s="18">
        <v>0</v>
      </c>
      <c r="BH201" s="18">
        <v>0</v>
      </c>
      <c r="BI201" s="18">
        <v>0</v>
      </c>
      <c r="BJ201" s="18">
        <v>0</v>
      </c>
      <c r="BK201" s="18">
        <v>0</v>
      </c>
      <c r="BL201" s="18">
        <v>0</v>
      </c>
      <c r="BM201" s="18">
        <v>0</v>
      </c>
      <c r="BN201" s="18">
        <v>0</v>
      </c>
      <c r="BO201" s="18">
        <v>0</v>
      </c>
      <c r="BP201" s="18">
        <v>0</v>
      </c>
      <c r="BQ201" s="18">
        <v>0</v>
      </c>
      <c r="BR201" s="18">
        <v>0</v>
      </c>
      <c r="BS201" s="18">
        <v>0</v>
      </c>
      <c r="BT201" s="18">
        <v>0</v>
      </c>
      <c r="BU201" s="18">
        <v>0</v>
      </c>
      <c r="BV201" s="275">
        <f t="shared" si="711"/>
        <v>1.6062570000000002E-2</v>
      </c>
      <c r="BW201" s="136" t="str">
        <f t="shared" si="680"/>
        <v>-</v>
      </c>
      <c r="BX201" s="275">
        <f t="shared" si="712"/>
        <v>0</v>
      </c>
      <c r="BY201" s="136" t="str">
        <f t="shared" si="713"/>
        <v>-</v>
      </c>
      <c r="BZ201" s="18" t="s">
        <v>1108</v>
      </c>
      <c r="CA201" s="244" t="s">
        <v>443</v>
      </c>
    </row>
    <row r="202" spans="1:79" s="7" customFormat="1" ht="47.25">
      <c r="A202" s="232">
        <f t="shared" si="597"/>
        <v>148</v>
      </c>
      <c r="B202" s="9" t="s">
        <v>434</v>
      </c>
      <c r="C202" s="9" t="s">
        <v>435</v>
      </c>
      <c r="D202" s="9">
        <f t="shared" si="697"/>
        <v>0</v>
      </c>
      <c r="E202" s="9">
        <f t="shared" si="698"/>
        <v>0</v>
      </c>
      <c r="F202" s="9">
        <f t="shared" si="699"/>
        <v>0</v>
      </c>
      <c r="G202" s="9">
        <f t="shared" si="700"/>
        <v>0</v>
      </c>
      <c r="H202" s="9">
        <f t="shared" si="701"/>
        <v>0</v>
      </c>
      <c r="I202" s="9">
        <f t="shared" si="702"/>
        <v>0</v>
      </c>
      <c r="J202" s="9">
        <f t="shared" si="703"/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18">
        <v>0</v>
      </c>
      <c r="AM202" s="18">
        <f t="shared" si="704"/>
        <v>0</v>
      </c>
      <c r="AN202" s="18">
        <f t="shared" si="705"/>
        <v>8.3700549999999999E-2</v>
      </c>
      <c r="AO202" s="18">
        <f t="shared" si="706"/>
        <v>0</v>
      </c>
      <c r="AP202" s="18">
        <f t="shared" si="707"/>
        <v>0</v>
      </c>
      <c r="AQ202" s="18">
        <f t="shared" si="708"/>
        <v>0.12</v>
      </c>
      <c r="AR202" s="18">
        <f t="shared" si="709"/>
        <v>0</v>
      </c>
      <c r="AS202" s="18">
        <f t="shared" si="710"/>
        <v>0</v>
      </c>
      <c r="AT202" s="18">
        <v>0</v>
      </c>
      <c r="AU202" s="18">
        <v>0</v>
      </c>
      <c r="AV202" s="18">
        <v>0</v>
      </c>
      <c r="AW202" s="18">
        <v>0</v>
      </c>
      <c r="AX202" s="18">
        <v>0</v>
      </c>
      <c r="AY202" s="18">
        <v>0</v>
      </c>
      <c r="AZ202" s="18">
        <v>0</v>
      </c>
      <c r="BA202" s="18">
        <v>0</v>
      </c>
      <c r="BB202" s="18">
        <v>0</v>
      </c>
      <c r="BC202" s="18">
        <v>0</v>
      </c>
      <c r="BD202" s="18">
        <v>0</v>
      </c>
      <c r="BE202" s="18">
        <v>0</v>
      </c>
      <c r="BF202" s="18">
        <v>0</v>
      </c>
      <c r="BG202" s="18">
        <v>0</v>
      </c>
      <c r="BH202" s="18">
        <v>0</v>
      </c>
      <c r="BI202" s="18">
        <v>8.3700549999999999E-2</v>
      </c>
      <c r="BJ202" s="18">
        <v>0</v>
      </c>
      <c r="BK202" s="18">
        <v>0</v>
      </c>
      <c r="BL202" s="18">
        <v>0.12</v>
      </c>
      <c r="BM202" s="18">
        <v>0</v>
      </c>
      <c r="BN202" s="18">
        <v>0</v>
      </c>
      <c r="BO202" s="18">
        <v>0</v>
      </c>
      <c r="BP202" s="18">
        <v>0</v>
      </c>
      <c r="BQ202" s="18">
        <v>0</v>
      </c>
      <c r="BR202" s="18">
        <v>0</v>
      </c>
      <c r="BS202" s="18">
        <v>0</v>
      </c>
      <c r="BT202" s="18">
        <v>0</v>
      </c>
      <c r="BU202" s="18">
        <v>0</v>
      </c>
      <c r="BV202" s="275">
        <f t="shared" si="711"/>
        <v>8.3700549999999999E-2</v>
      </c>
      <c r="BW202" s="136" t="str">
        <f t="shared" si="680"/>
        <v>-</v>
      </c>
      <c r="BX202" s="275">
        <f t="shared" si="712"/>
        <v>0</v>
      </c>
      <c r="BY202" s="136" t="str">
        <f t="shared" si="713"/>
        <v>-</v>
      </c>
      <c r="BZ202" s="18">
        <v>0</v>
      </c>
      <c r="CA202" s="244" t="s">
        <v>443</v>
      </c>
    </row>
    <row r="203" spans="1:79" s="7" customFormat="1" ht="47.25">
      <c r="A203" s="232">
        <f t="shared" si="597"/>
        <v>149</v>
      </c>
      <c r="B203" s="9" t="s">
        <v>436</v>
      </c>
      <c r="C203" s="9" t="s">
        <v>437</v>
      </c>
      <c r="D203" s="9">
        <f t="shared" si="697"/>
        <v>0</v>
      </c>
      <c r="E203" s="9">
        <f t="shared" si="698"/>
        <v>0</v>
      </c>
      <c r="F203" s="9">
        <f t="shared" si="699"/>
        <v>0</v>
      </c>
      <c r="G203" s="9">
        <f t="shared" si="700"/>
        <v>0</v>
      </c>
      <c r="H203" s="9">
        <f t="shared" si="701"/>
        <v>0</v>
      </c>
      <c r="I203" s="9">
        <f t="shared" si="702"/>
        <v>0</v>
      </c>
      <c r="J203" s="9">
        <f t="shared" si="703"/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18">
        <v>0</v>
      </c>
      <c r="AM203" s="18">
        <f t="shared" si="704"/>
        <v>0</v>
      </c>
      <c r="AN203" s="18">
        <f t="shared" si="705"/>
        <v>0.10663118000000001</v>
      </c>
      <c r="AO203" s="18">
        <f t="shared" si="706"/>
        <v>0</v>
      </c>
      <c r="AP203" s="18">
        <f t="shared" si="707"/>
        <v>0</v>
      </c>
      <c r="AQ203" s="18">
        <f t="shared" si="708"/>
        <v>0.17</v>
      </c>
      <c r="AR203" s="18">
        <f t="shared" si="709"/>
        <v>0</v>
      </c>
      <c r="AS203" s="18">
        <f t="shared" si="710"/>
        <v>0</v>
      </c>
      <c r="AT203" s="18">
        <v>0</v>
      </c>
      <c r="AU203" s="18">
        <v>0</v>
      </c>
      <c r="AV203" s="18">
        <v>0</v>
      </c>
      <c r="AW203" s="18">
        <v>0</v>
      </c>
      <c r="AX203" s="18">
        <v>0</v>
      </c>
      <c r="AY203" s="18">
        <v>0</v>
      </c>
      <c r="AZ203" s="18">
        <v>0</v>
      </c>
      <c r="BA203" s="18">
        <v>0</v>
      </c>
      <c r="BB203" s="18">
        <v>0</v>
      </c>
      <c r="BC203" s="18">
        <v>0</v>
      </c>
      <c r="BD203" s="18">
        <v>0</v>
      </c>
      <c r="BE203" s="18">
        <v>0</v>
      </c>
      <c r="BF203" s="18">
        <v>0</v>
      </c>
      <c r="BG203" s="18">
        <v>0</v>
      </c>
      <c r="BH203" s="18">
        <v>0</v>
      </c>
      <c r="BI203" s="18">
        <v>0.10663118000000001</v>
      </c>
      <c r="BJ203" s="18">
        <v>0</v>
      </c>
      <c r="BK203" s="18">
        <v>0</v>
      </c>
      <c r="BL203" s="18">
        <v>0.17</v>
      </c>
      <c r="BM203" s="18">
        <v>0</v>
      </c>
      <c r="BN203" s="18">
        <v>0</v>
      </c>
      <c r="BO203" s="18">
        <v>0</v>
      </c>
      <c r="BP203" s="18">
        <v>0</v>
      </c>
      <c r="BQ203" s="18">
        <v>0</v>
      </c>
      <c r="BR203" s="18">
        <v>0</v>
      </c>
      <c r="BS203" s="18">
        <v>0</v>
      </c>
      <c r="BT203" s="18">
        <v>0</v>
      </c>
      <c r="BU203" s="18">
        <v>0</v>
      </c>
      <c r="BV203" s="275">
        <f t="shared" si="711"/>
        <v>0.10663118000000001</v>
      </c>
      <c r="BW203" s="136" t="str">
        <f t="shared" si="680"/>
        <v>-</v>
      </c>
      <c r="BX203" s="275">
        <f t="shared" si="712"/>
        <v>0</v>
      </c>
      <c r="BY203" s="136" t="str">
        <f t="shared" si="713"/>
        <v>-</v>
      </c>
      <c r="BZ203" s="18">
        <v>0</v>
      </c>
      <c r="CA203" s="244" t="s">
        <v>443</v>
      </c>
    </row>
    <row r="204" spans="1:79" s="7" customFormat="1" ht="94.5">
      <c r="A204" s="232">
        <f t="shared" si="597"/>
        <v>150</v>
      </c>
      <c r="B204" s="9" t="s">
        <v>438</v>
      </c>
      <c r="C204" s="9" t="s">
        <v>439</v>
      </c>
      <c r="D204" s="9">
        <f t="shared" si="697"/>
        <v>0</v>
      </c>
      <c r="E204" s="9">
        <f t="shared" si="698"/>
        <v>0</v>
      </c>
      <c r="F204" s="9">
        <f t="shared" si="699"/>
        <v>0</v>
      </c>
      <c r="G204" s="9">
        <f t="shared" si="700"/>
        <v>0</v>
      </c>
      <c r="H204" s="9">
        <f t="shared" si="701"/>
        <v>0</v>
      </c>
      <c r="I204" s="9">
        <f t="shared" si="702"/>
        <v>0</v>
      </c>
      <c r="J204" s="9">
        <f t="shared" si="703"/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18">
        <v>0</v>
      </c>
      <c r="AM204" s="18">
        <f t="shared" si="704"/>
        <v>0</v>
      </c>
      <c r="AN204" s="18">
        <f t="shared" si="705"/>
        <v>0.10105859</v>
      </c>
      <c r="AO204" s="18">
        <f t="shared" si="706"/>
        <v>0</v>
      </c>
      <c r="AP204" s="18">
        <f t="shared" si="707"/>
        <v>0</v>
      </c>
      <c r="AQ204" s="18">
        <f t="shared" si="708"/>
        <v>0.159</v>
      </c>
      <c r="AR204" s="18">
        <f t="shared" si="709"/>
        <v>0</v>
      </c>
      <c r="AS204" s="18">
        <f t="shared" si="710"/>
        <v>0</v>
      </c>
      <c r="AT204" s="18">
        <v>0</v>
      </c>
      <c r="AU204" s="18">
        <v>0</v>
      </c>
      <c r="AV204" s="18">
        <v>0</v>
      </c>
      <c r="AW204" s="18">
        <v>0</v>
      </c>
      <c r="AX204" s="18">
        <v>0</v>
      </c>
      <c r="AY204" s="18">
        <v>0</v>
      </c>
      <c r="AZ204" s="18">
        <v>0</v>
      </c>
      <c r="BA204" s="18">
        <v>0</v>
      </c>
      <c r="BB204" s="18">
        <v>0.10105859</v>
      </c>
      <c r="BC204" s="18">
        <v>0</v>
      </c>
      <c r="BD204" s="18">
        <v>0</v>
      </c>
      <c r="BE204" s="18">
        <v>0.159</v>
      </c>
      <c r="BF204" s="18">
        <v>0</v>
      </c>
      <c r="BG204" s="18">
        <v>0</v>
      </c>
      <c r="BH204" s="18">
        <v>0</v>
      </c>
      <c r="BI204" s="18">
        <v>0</v>
      </c>
      <c r="BJ204" s="18">
        <v>0</v>
      </c>
      <c r="BK204" s="18">
        <v>0</v>
      </c>
      <c r="BL204" s="18">
        <v>0</v>
      </c>
      <c r="BM204" s="18">
        <v>0</v>
      </c>
      <c r="BN204" s="18">
        <v>0</v>
      </c>
      <c r="BO204" s="18">
        <v>0</v>
      </c>
      <c r="BP204" s="18">
        <v>0</v>
      </c>
      <c r="BQ204" s="18">
        <v>0</v>
      </c>
      <c r="BR204" s="18">
        <v>0</v>
      </c>
      <c r="BS204" s="18">
        <v>0</v>
      </c>
      <c r="BT204" s="18">
        <v>0</v>
      </c>
      <c r="BU204" s="18">
        <v>0</v>
      </c>
      <c r="BV204" s="275">
        <f t="shared" si="711"/>
        <v>0.10105859</v>
      </c>
      <c r="BW204" s="136" t="str">
        <f t="shared" si="680"/>
        <v>-</v>
      </c>
      <c r="BX204" s="275">
        <f t="shared" si="712"/>
        <v>0</v>
      </c>
      <c r="BY204" s="136" t="str">
        <f t="shared" si="713"/>
        <v>-</v>
      </c>
      <c r="BZ204" s="18" t="s">
        <v>1108</v>
      </c>
      <c r="CA204" s="244" t="s">
        <v>443</v>
      </c>
    </row>
    <row r="205" spans="1:79" s="7" customFormat="1" ht="126">
      <c r="A205" s="232">
        <f t="shared" si="597"/>
        <v>151</v>
      </c>
      <c r="B205" s="9" t="s">
        <v>440</v>
      </c>
      <c r="C205" s="9" t="s">
        <v>441</v>
      </c>
      <c r="D205" s="9">
        <f t="shared" si="580"/>
        <v>0</v>
      </c>
      <c r="E205" s="9">
        <f t="shared" si="580"/>
        <v>0</v>
      </c>
      <c r="F205" s="9">
        <f t="shared" si="581"/>
        <v>0</v>
      </c>
      <c r="G205" s="9">
        <f t="shared" si="582"/>
        <v>0</v>
      </c>
      <c r="H205" s="9">
        <f t="shared" si="583"/>
        <v>0</v>
      </c>
      <c r="I205" s="9">
        <f t="shared" si="584"/>
        <v>0</v>
      </c>
      <c r="J205" s="9">
        <f t="shared" si="585"/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18">
        <v>0</v>
      </c>
      <c r="AM205" s="18">
        <f t="shared" si="586"/>
        <v>0</v>
      </c>
      <c r="AN205" s="18">
        <f t="shared" si="587"/>
        <v>0</v>
      </c>
      <c r="AO205" s="18">
        <f t="shared" si="588"/>
        <v>0</v>
      </c>
      <c r="AP205" s="18">
        <f t="shared" si="589"/>
        <v>0</v>
      </c>
      <c r="AQ205" s="18">
        <f t="shared" si="590"/>
        <v>0</v>
      </c>
      <c r="AR205" s="18">
        <f t="shared" si="591"/>
        <v>0</v>
      </c>
      <c r="AS205" s="18">
        <f t="shared" si="592"/>
        <v>0</v>
      </c>
      <c r="AT205" s="18">
        <v>0</v>
      </c>
      <c r="AU205" s="18">
        <v>0</v>
      </c>
      <c r="AV205" s="18">
        <v>0</v>
      </c>
      <c r="AW205" s="18">
        <v>0</v>
      </c>
      <c r="AX205" s="18">
        <v>0</v>
      </c>
      <c r="AY205" s="18">
        <v>0</v>
      </c>
      <c r="AZ205" s="18">
        <v>0</v>
      </c>
      <c r="BA205" s="18">
        <v>0</v>
      </c>
      <c r="BB205" s="18">
        <v>0</v>
      </c>
      <c r="BC205" s="18">
        <v>0</v>
      </c>
      <c r="BD205" s="18">
        <v>0</v>
      </c>
      <c r="BE205" s="18">
        <v>0</v>
      </c>
      <c r="BF205" s="18">
        <v>0</v>
      </c>
      <c r="BG205" s="18">
        <v>0</v>
      </c>
      <c r="BH205" s="18">
        <v>0</v>
      </c>
      <c r="BI205" s="18">
        <v>0</v>
      </c>
      <c r="BJ205" s="18">
        <v>0</v>
      </c>
      <c r="BK205" s="18">
        <v>0</v>
      </c>
      <c r="BL205" s="18">
        <v>0</v>
      </c>
      <c r="BM205" s="18">
        <v>0</v>
      </c>
      <c r="BN205" s="18">
        <v>0</v>
      </c>
      <c r="BO205" s="18">
        <v>0</v>
      </c>
      <c r="BP205" s="18">
        <v>0</v>
      </c>
      <c r="BQ205" s="18">
        <v>0</v>
      </c>
      <c r="BR205" s="18">
        <v>0</v>
      </c>
      <c r="BS205" s="18">
        <v>0</v>
      </c>
      <c r="BT205" s="18">
        <v>0</v>
      </c>
      <c r="BU205" s="18">
        <v>0</v>
      </c>
      <c r="BV205" s="275">
        <f t="shared" si="711"/>
        <v>0</v>
      </c>
      <c r="BW205" s="136" t="str">
        <f t="shared" si="680"/>
        <v>-</v>
      </c>
      <c r="BX205" s="275">
        <f t="shared" si="593"/>
        <v>0</v>
      </c>
      <c r="BY205" s="136" t="str">
        <f t="shared" si="594"/>
        <v>-</v>
      </c>
      <c r="BZ205" s="18">
        <v>0</v>
      </c>
      <c r="CA205" s="244" t="s">
        <v>443</v>
      </c>
    </row>
    <row r="206" spans="1:79" s="10" customFormat="1">
      <c r="A206" s="218" t="s">
        <v>3</v>
      </c>
      <c r="B206" s="218" t="s">
        <v>13</v>
      </c>
      <c r="C206" s="218"/>
      <c r="D206" s="20">
        <f t="shared" ref="D206" si="714">D207+D208+D215</f>
        <v>0</v>
      </c>
      <c r="E206" s="20">
        <f t="shared" ref="E206" si="715">E207+E208+E215</f>
        <v>96.726526221363201</v>
      </c>
      <c r="F206" s="20">
        <f t="shared" ref="F206" si="716">F207+F208+F215</f>
        <v>8.1999999999999993</v>
      </c>
      <c r="G206" s="20">
        <f t="shared" ref="G206" si="717">G207+G208+G215</f>
        <v>0</v>
      </c>
      <c r="H206" s="20">
        <f t="shared" ref="H206" si="718">H207+H208+H215</f>
        <v>4.923</v>
      </c>
      <c r="I206" s="20">
        <f t="shared" ref="I206" si="719">I207+I208+I215</f>
        <v>0</v>
      </c>
      <c r="J206" s="20">
        <f t="shared" ref="J206" si="720">J207+J208+J215</f>
        <v>0</v>
      </c>
      <c r="K206" s="20">
        <f t="shared" ref="K206" si="721">K207+K208+K215</f>
        <v>0</v>
      </c>
      <c r="L206" s="20">
        <f t="shared" ref="L206" si="722">L207+L208+L215</f>
        <v>0</v>
      </c>
      <c r="M206" s="20">
        <f t="shared" ref="M206" si="723">M207+M208+M215</f>
        <v>0</v>
      </c>
      <c r="N206" s="20">
        <f t="shared" ref="N206" si="724">N207+N208+N215</f>
        <v>0</v>
      </c>
      <c r="O206" s="20">
        <f t="shared" ref="O206" si="725">O207+O208+O215</f>
        <v>0</v>
      </c>
      <c r="P206" s="20">
        <f t="shared" ref="P206" si="726">P207+P208+P215</f>
        <v>0</v>
      </c>
      <c r="Q206" s="20">
        <f t="shared" ref="Q206" si="727">Q207+Q208+Q215</f>
        <v>0</v>
      </c>
      <c r="R206" s="20">
        <f t="shared" ref="R206" si="728">R207+R208+R215</f>
        <v>0</v>
      </c>
      <c r="S206" s="20">
        <f t="shared" ref="S206" si="729">S207+S208+S215</f>
        <v>0</v>
      </c>
      <c r="T206" s="20">
        <f t="shared" ref="T206" si="730">T207+T208+T215</f>
        <v>0</v>
      </c>
      <c r="U206" s="20">
        <f t="shared" ref="U206" si="731">U207+U208+U215</f>
        <v>0</v>
      </c>
      <c r="V206" s="20">
        <f t="shared" ref="V206" si="732">V207+V208+V215</f>
        <v>0</v>
      </c>
      <c r="W206" s="20">
        <f t="shared" ref="W206" si="733">W207+W208+W215</f>
        <v>0</v>
      </c>
      <c r="X206" s="20">
        <f t="shared" ref="X206" si="734">X207+X208+X215</f>
        <v>0</v>
      </c>
      <c r="Y206" s="20">
        <f t="shared" ref="Y206" si="735">Y207+Y208+Y215</f>
        <v>0</v>
      </c>
      <c r="Z206" s="20">
        <f t="shared" ref="Z206" si="736">Z207+Z208+Z215</f>
        <v>0</v>
      </c>
      <c r="AA206" s="20">
        <f t="shared" ref="AA206" si="737">AA207+AA208+AA215</f>
        <v>0</v>
      </c>
      <c r="AB206" s="20">
        <f t="shared" ref="AB206" si="738">AB207+AB208+AB215</f>
        <v>0</v>
      </c>
      <c r="AC206" s="20">
        <f t="shared" ref="AC206" si="739">AC207+AC208+AC215</f>
        <v>0</v>
      </c>
      <c r="AD206" s="20">
        <f t="shared" ref="AD206" si="740">AD207+AD208+AD215</f>
        <v>0</v>
      </c>
      <c r="AE206" s="20">
        <f t="shared" ref="AE206" si="741">AE207+AE208+AE215</f>
        <v>0</v>
      </c>
      <c r="AF206" s="20">
        <f t="shared" ref="AF206" si="742">AF207+AF208+AF215</f>
        <v>0</v>
      </c>
      <c r="AG206" s="20">
        <f t="shared" ref="AG206" si="743">AG207+AG208+AG215</f>
        <v>96.726526221363201</v>
      </c>
      <c r="AH206" s="20">
        <f t="shared" ref="AH206" si="744">AH207+AH208+AH215</f>
        <v>8.1999999999999993</v>
      </c>
      <c r="AI206" s="20">
        <f t="shared" ref="AI206" si="745">AI207+AI208+AI215</f>
        <v>0</v>
      </c>
      <c r="AJ206" s="20">
        <f t="shared" ref="AJ206" si="746">AJ207+AJ208+AJ215</f>
        <v>4.923</v>
      </c>
      <c r="AK206" s="20">
        <f t="shared" ref="AK206" si="747">AK207+AK208+AK215</f>
        <v>0</v>
      </c>
      <c r="AL206" s="20">
        <f t="shared" ref="AL206" si="748">AL207+AL208+AL215</f>
        <v>0</v>
      </c>
      <c r="AM206" s="20">
        <f t="shared" ref="AM206" si="749">AM207+AM208+AM215</f>
        <v>0</v>
      </c>
      <c r="AN206" s="20">
        <f t="shared" ref="AN206" si="750">AN207+AN208+AN215</f>
        <v>135.98501311000007</v>
      </c>
      <c r="AO206" s="20">
        <f t="shared" ref="AO206" si="751">AO207+AO208+AO215</f>
        <v>22.45</v>
      </c>
      <c r="AP206" s="20">
        <f t="shared" ref="AP206" si="752">AP207+AP208+AP215</f>
        <v>0</v>
      </c>
      <c r="AQ206" s="20">
        <f t="shared" ref="AQ206" si="753">AQ207+AQ208+AQ215</f>
        <v>9.0440000000000023</v>
      </c>
      <c r="AR206" s="20">
        <f t="shared" ref="AR206" si="754">AR207+AR208+AR215</f>
        <v>0</v>
      </c>
      <c r="AS206" s="20">
        <f t="shared" ref="AS206" si="755">AS207+AS208+AS215</f>
        <v>0</v>
      </c>
      <c r="AT206" s="20">
        <f t="shared" ref="AT206" si="756">AT207+AT208+AT215</f>
        <v>0</v>
      </c>
      <c r="AU206" s="20">
        <f t="shared" ref="AU206" si="757">AU207+AU208+AU215</f>
        <v>2.0144488799999998</v>
      </c>
      <c r="AV206" s="20">
        <f t="shared" ref="AV206" si="758">AV207+AV208+AV215</f>
        <v>0.1</v>
      </c>
      <c r="AW206" s="20">
        <f t="shared" ref="AW206" si="759">AW207+AW208+AW215</f>
        <v>0</v>
      </c>
      <c r="AX206" s="20">
        <f t="shared" ref="AX206" si="760">AX207+AX208+AX215</f>
        <v>2.9470000000000005</v>
      </c>
      <c r="AY206" s="20">
        <f t="shared" ref="AY206" si="761">AY207+AY208+AY215</f>
        <v>0</v>
      </c>
      <c r="AZ206" s="20">
        <f t="shared" ref="AZ206" si="762">AZ207+AZ208+AZ215</f>
        <v>0</v>
      </c>
      <c r="BA206" s="20">
        <f t="shared" ref="BA206" si="763">BA207+BA208+BA215</f>
        <v>0</v>
      </c>
      <c r="BB206" s="20">
        <f t="shared" ref="BB206" si="764">BB207+BB208+BB215</f>
        <v>1.61372191</v>
      </c>
      <c r="BC206" s="20">
        <f t="shared" ref="BC206" si="765">BC207+BC208+BC215</f>
        <v>2.5000000000000001E-2</v>
      </c>
      <c r="BD206" s="20">
        <f t="shared" ref="BD206" si="766">BD207+BD208+BD215</f>
        <v>0</v>
      </c>
      <c r="BE206" s="20">
        <f t="shared" ref="BE206" si="767">BE207+BE208+BE215</f>
        <v>1.5489999999999999</v>
      </c>
      <c r="BF206" s="20">
        <f t="shared" ref="BF206" si="768">BF207+BF208+BF215</f>
        <v>0</v>
      </c>
      <c r="BG206" s="20">
        <f t="shared" ref="BG206" si="769">BG207+BG208+BG215</f>
        <v>0</v>
      </c>
      <c r="BH206" s="20">
        <f t="shared" ref="BH206" si="770">BH207+BH208+BH215</f>
        <v>0</v>
      </c>
      <c r="BI206" s="20">
        <f t="shared" ref="BI206" si="771">BI207+BI208+BI215</f>
        <v>132.35684232000006</v>
      </c>
      <c r="BJ206" s="20">
        <f t="shared" ref="BJ206" si="772">BJ207+BJ208+BJ215</f>
        <v>22.324999999999999</v>
      </c>
      <c r="BK206" s="20">
        <f t="shared" ref="BK206" si="773">BK207+BK208+BK215</f>
        <v>0</v>
      </c>
      <c r="BL206" s="20">
        <f t="shared" ref="BL206" si="774">BL207+BL208+BL215</f>
        <v>4.5479999999999992</v>
      </c>
      <c r="BM206" s="20">
        <f t="shared" ref="BM206" si="775">BM207+BM208+BM215</f>
        <v>0</v>
      </c>
      <c r="BN206" s="20">
        <f t="shared" ref="BN206" si="776">BN207+BN208+BN215</f>
        <v>0</v>
      </c>
      <c r="BO206" s="20">
        <f t="shared" ref="BO206" si="777">BO207+BO208+BO215</f>
        <v>0</v>
      </c>
      <c r="BP206" s="20">
        <f t="shared" ref="BP206" si="778">BP207+BP208+BP215</f>
        <v>0</v>
      </c>
      <c r="BQ206" s="20">
        <f t="shared" ref="BQ206" si="779">BQ207+BQ208+BQ215</f>
        <v>0</v>
      </c>
      <c r="BR206" s="20">
        <f t="shared" ref="BR206" si="780">BR207+BR208+BR215</f>
        <v>0</v>
      </c>
      <c r="BS206" s="20">
        <f t="shared" ref="BS206" si="781">BS207+BS208+BS215</f>
        <v>0</v>
      </c>
      <c r="BT206" s="20">
        <f t="shared" ref="BT206" si="782">BT207+BT208+BT215</f>
        <v>0</v>
      </c>
      <c r="BU206" s="20">
        <f t="shared" ref="BU206:BX206" si="783">BU207+BU208+BU215</f>
        <v>0</v>
      </c>
      <c r="BV206" s="20">
        <f t="shared" si="783"/>
        <v>135.98501311000007</v>
      </c>
      <c r="BW206" s="136" t="str">
        <f t="shared" si="680"/>
        <v>-</v>
      </c>
      <c r="BX206" s="20">
        <f t="shared" si="783"/>
        <v>0</v>
      </c>
      <c r="BY206" s="20"/>
      <c r="BZ206" s="20"/>
      <c r="CA206" s="242"/>
    </row>
    <row r="207" spans="1:79" s="10" customFormat="1" ht="31.5">
      <c r="A207" s="16" t="s">
        <v>4</v>
      </c>
      <c r="B207" s="218" t="s">
        <v>17</v>
      </c>
      <c r="C207" s="218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136" t="str">
        <f t="shared" si="680"/>
        <v>-</v>
      </c>
      <c r="BX207" s="20"/>
      <c r="BY207" s="20"/>
      <c r="BZ207" s="20"/>
      <c r="CA207" s="242"/>
    </row>
    <row r="208" spans="1:79" s="10" customFormat="1">
      <c r="A208" s="16" t="s">
        <v>5</v>
      </c>
      <c r="B208" s="218" t="s">
        <v>23</v>
      </c>
      <c r="C208" s="218"/>
      <c r="D208" s="20">
        <f t="shared" ref="D208:AI208" si="784">SUM(D209:D214)</f>
        <v>0</v>
      </c>
      <c r="E208" s="20">
        <f t="shared" si="784"/>
        <v>8.7899999999999991</v>
      </c>
      <c r="F208" s="20">
        <f t="shared" si="784"/>
        <v>0</v>
      </c>
      <c r="G208" s="20">
        <f t="shared" si="784"/>
        <v>0</v>
      </c>
      <c r="H208" s="20">
        <f t="shared" si="784"/>
        <v>0</v>
      </c>
      <c r="I208" s="20">
        <f t="shared" si="784"/>
        <v>0</v>
      </c>
      <c r="J208" s="20">
        <f t="shared" si="784"/>
        <v>0</v>
      </c>
      <c r="K208" s="20">
        <f t="shared" si="784"/>
        <v>0</v>
      </c>
      <c r="L208" s="20">
        <f t="shared" si="784"/>
        <v>0</v>
      </c>
      <c r="M208" s="20">
        <f t="shared" si="784"/>
        <v>0</v>
      </c>
      <c r="N208" s="20">
        <f t="shared" si="784"/>
        <v>0</v>
      </c>
      <c r="O208" s="20">
        <f t="shared" si="784"/>
        <v>0</v>
      </c>
      <c r="P208" s="20">
        <f t="shared" si="784"/>
        <v>0</v>
      </c>
      <c r="Q208" s="20">
        <f t="shared" si="784"/>
        <v>0</v>
      </c>
      <c r="R208" s="20">
        <f t="shared" si="784"/>
        <v>0</v>
      </c>
      <c r="S208" s="20">
        <f t="shared" si="784"/>
        <v>0</v>
      </c>
      <c r="T208" s="20">
        <f t="shared" si="784"/>
        <v>0</v>
      </c>
      <c r="U208" s="20">
        <f t="shared" si="784"/>
        <v>0</v>
      </c>
      <c r="V208" s="20">
        <f t="shared" si="784"/>
        <v>0</v>
      </c>
      <c r="W208" s="20">
        <f t="shared" si="784"/>
        <v>0</v>
      </c>
      <c r="X208" s="20">
        <f t="shared" si="784"/>
        <v>0</v>
      </c>
      <c r="Y208" s="20">
        <f t="shared" si="784"/>
        <v>0</v>
      </c>
      <c r="Z208" s="20">
        <f t="shared" si="784"/>
        <v>0</v>
      </c>
      <c r="AA208" s="20">
        <f t="shared" si="784"/>
        <v>0</v>
      </c>
      <c r="AB208" s="20">
        <f t="shared" si="784"/>
        <v>0</v>
      </c>
      <c r="AC208" s="20">
        <f t="shared" si="784"/>
        <v>0</v>
      </c>
      <c r="AD208" s="20">
        <f t="shared" si="784"/>
        <v>0</v>
      </c>
      <c r="AE208" s="20">
        <f t="shared" si="784"/>
        <v>0</v>
      </c>
      <c r="AF208" s="20">
        <f t="shared" si="784"/>
        <v>0</v>
      </c>
      <c r="AG208" s="20">
        <f t="shared" si="784"/>
        <v>8.7899999999999991</v>
      </c>
      <c r="AH208" s="20">
        <f t="shared" si="784"/>
        <v>0</v>
      </c>
      <c r="AI208" s="20">
        <f t="shared" si="784"/>
        <v>0</v>
      </c>
      <c r="AJ208" s="20">
        <f t="shared" ref="AJ208:BO208" si="785">SUM(AJ209:AJ214)</f>
        <v>0</v>
      </c>
      <c r="AK208" s="20">
        <f t="shared" si="785"/>
        <v>0</v>
      </c>
      <c r="AL208" s="20">
        <f t="shared" si="785"/>
        <v>0</v>
      </c>
      <c r="AM208" s="20">
        <f t="shared" si="785"/>
        <v>0</v>
      </c>
      <c r="AN208" s="20">
        <f t="shared" si="785"/>
        <v>0</v>
      </c>
      <c r="AO208" s="20">
        <f t="shared" si="785"/>
        <v>0</v>
      </c>
      <c r="AP208" s="20">
        <f t="shared" si="785"/>
        <v>0</v>
      </c>
      <c r="AQ208" s="20">
        <f t="shared" si="785"/>
        <v>0</v>
      </c>
      <c r="AR208" s="20">
        <f t="shared" si="785"/>
        <v>0</v>
      </c>
      <c r="AS208" s="20">
        <f t="shared" si="785"/>
        <v>0</v>
      </c>
      <c r="AT208" s="20">
        <f t="shared" si="785"/>
        <v>0</v>
      </c>
      <c r="AU208" s="20">
        <f t="shared" si="785"/>
        <v>0</v>
      </c>
      <c r="AV208" s="20">
        <f t="shared" si="785"/>
        <v>0</v>
      </c>
      <c r="AW208" s="20">
        <f t="shared" si="785"/>
        <v>0</v>
      </c>
      <c r="AX208" s="20">
        <f t="shared" si="785"/>
        <v>0</v>
      </c>
      <c r="AY208" s="20">
        <f t="shared" si="785"/>
        <v>0</v>
      </c>
      <c r="AZ208" s="20">
        <f t="shared" si="785"/>
        <v>0</v>
      </c>
      <c r="BA208" s="20">
        <f t="shared" si="785"/>
        <v>0</v>
      </c>
      <c r="BB208" s="20">
        <f t="shared" si="785"/>
        <v>0</v>
      </c>
      <c r="BC208" s="20">
        <f t="shared" si="785"/>
        <v>0</v>
      </c>
      <c r="BD208" s="20">
        <f t="shared" si="785"/>
        <v>0</v>
      </c>
      <c r="BE208" s="20">
        <f t="shared" si="785"/>
        <v>0</v>
      </c>
      <c r="BF208" s="20">
        <f t="shared" si="785"/>
        <v>0</v>
      </c>
      <c r="BG208" s="20">
        <f t="shared" si="785"/>
        <v>0</v>
      </c>
      <c r="BH208" s="20">
        <f t="shared" si="785"/>
        <v>0</v>
      </c>
      <c r="BI208" s="20">
        <f t="shared" si="785"/>
        <v>0</v>
      </c>
      <c r="BJ208" s="20">
        <f t="shared" si="785"/>
        <v>0</v>
      </c>
      <c r="BK208" s="20">
        <f t="shared" si="785"/>
        <v>0</v>
      </c>
      <c r="BL208" s="20">
        <f t="shared" si="785"/>
        <v>0</v>
      </c>
      <c r="BM208" s="20">
        <f t="shared" si="785"/>
        <v>0</v>
      </c>
      <c r="BN208" s="20">
        <f t="shared" si="785"/>
        <v>0</v>
      </c>
      <c r="BO208" s="20">
        <f t="shared" si="785"/>
        <v>0</v>
      </c>
      <c r="BP208" s="20">
        <f t="shared" ref="BP208:BV208" si="786">SUM(BP209:BP214)</f>
        <v>0</v>
      </c>
      <c r="BQ208" s="20">
        <f t="shared" si="786"/>
        <v>0</v>
      </c>
      <c r="BR208" s="20">
        <f t="shared" si="786"/>
        <v>0</v>
      </c>
      <c r="BS208" s="20">
        <f t="shared" si="786"/>
        <v>0</v>
      </c>
      <c r="BT208" s="20">
        <f t="shared" si="786"/>
        <v>0</v>
      </c>
      <c r="BU208" s="20">
        <f t="shared" si="786"/>
        <v>0</v>
      </c>
      <c r="BV208" s="20">
        <f t="shared" si="786"/>
        <v>0</v>
      </c>
      <c r="BW208" s="136" t="str">
        <f t="shared" si="680"/>
        <v>-</v>
      </c>
      <c r="BX208" s="20">
        <f>SUM(BX209:BX214)</f>
        <v>0</v>
      </c>
      <c r="BY208" s="20"/>
      <c r="BZ208" s="20"/>
      <c r="CA208" s="242"/>
    </row>
    <row r="209" spans="1:79" s="89" customFormat="1">
      <c r="A209" s="313">
        <f>A205+1</f>
        <v>152</v>
      </c>
      <c r="B209" s="409" t="s">
        <v>506</v>
      </c>
      <c r="C209" s="409" t="s">
        <v>507</v>
      </c>
      <c r="D209" s="426">
        <f t="shared" ref="D209:J209" si="787">K209+R209+Y209+AF209</f>
        <v>0</v>
      </c>
      <c r="E209" s="426">
        <f t="shared" si="787"/>
        <v>0</v>
      </c>
      <c r="F209" s="426">
        <f t="shared" si="787"/>
        <v>0</v>
      </c>
      <c r="G209" s="426">
        <f t="shared" si="787"/>
        <v>0</v>
      </c>
      <c r="H209" s="426">
        <f t="shared" si="787"/>
        <v>0</v>
      </c>
      <c r="I209" s="426">
        <f t="shared" si="787"/>
        <v>0</v>
      </c>
      <c r="J209" s="426">
        <f t="shared" si="787"/>
        <v>0</v>
      </c>
      <c r="K209" s="297">
        <v>0</v>
      </c>
      <c r="L209" s="411">
        <v>0</v>
      </c>
      <c r="M209" s="411">
        <v>0</v>
      </c>
      <c r="N209" s="297">
        <v>0</v>
      </c>
      <c r="O209" s="411">
        <v>0</v>
      </c>
      <c r="P209" s="297">
        <v>0</v>
      </c>
      <c r="Q209" s="297">
        <v>0</v>
      </c>
      <c r="R209" s="297">
        <v>0</v>
      </c>
      <c r="S209" s="411">
        <v>0</v>
      </c>
      <c r="T209" s="411">
        <v>0</v>
      </c>
      <c r="U209" s="297">
        <v>0</v>
      </c>
      <c r="V209" s="411">
        <v>0</v>
      </c>
      <c r="W209" s="297">
        <v>0</v>
      </c>
      <c r="X209" s="297">
        <v>0</v>
      </c>
      <c r="Y209" s="297">
        <v>0</v>
      </c>
      <c r="Z209" s="411">
        <v>0</v>
      </c>
      <c r="AA209" s="411">
        <v>0</v>
      </c>
      <c r="AB209" s="297">
        <v>0</v>
      </c>
      <c r="AC209" s="411">
        <v>0</v>
      </c>
      <c r="AD209" s="297">
        <v>0</v>
      </c>
      <c r="AE209" s="297">
        <v>0</v>
      </c>
      <c r="AF209" s="297">
        <v>0</v>
      </c>
      <c r="AG209" s="411">
        <v>0</v>
      </c>
      <c r="AH209" s="411">
        <v>0</v>
      </c>
      <c r="AI209" s="297">
        <v>0</v>
      </c>
      <c r="AJ209" s="411">
        <v>0</v>
      </c>
      <c r="AK209" s="297">
        <v>0</v>
      </c>
      <c r="AL209" s="297">
        <v>0</v>
      </c>
      <c r="AM209" s="297">
        <f t="shared" ref="AM209:AS209" si="788">AT209+BA209+BH209+BO209</f>
        <v>0</v>
      </c>
      <c r="AN209" s="297">
        <f t="shared" si="788"/>
        <v>0</v>
      </c>
      <c r="AO209" s="297">
        <f t="shared" si="788"/>
        <v>0</v>
      </c>
      <c r="AP209" s="297">
        <f t="shared" si="788"/>
        <v>0</v>
      </c>
      <c r="AQ209" s="297">
        <f t="shared" si="788"/>
        <v>0</v>
      </c>
      <c r="AR209" s="297">
        <f t="shared" si="788"/>
        <v>0</v>
      </c>
      <c r="AS209" s="297">
        <f t="shared" si="788"/>
        <v>0</v>
      </c>
      <c r="AT209" s="302">
        <v>0</v>
      </c>
      <c r="AU209" s="301">
        <v>0</v>
      </c>
      <c r="AV209" s="301">
        <v>0</v>
      </c>
      <c r="AW209" s="302">
        <v>0</v>
      </c>
      <c r="AX209" s="301">
        <v>0</v>
      </c>
      <c r="AY209" s="302">
        <v>0</v>
      </c>
      <c r="AZ209" s="302">
        <v>0</v>
      </c>
      <c r="BA209" s="302">
        <v>0</v>
      </c>
      <c r="BB209" s="301">
        <v>0</v>
      </c>
      <c r="BC209" s="301">
        <v>0</v>
      </c>
      <c r="BD209" s="302">
        <v>0</v>
      </c>
      <c r="BE209" s="301">
        <v>0</v>
      </c>
      <c r="BF209" s="302">
        <v>0</v>
      </c>
      <c r="BG209" s="302">
        <v>0</v>
      </c>
      <c r="BH209" s="302">
        <v>0</v>
      </c>
      <c r="BI209" s="301">
        <v>0</v>
      </c>
      <c r="BJ209" s="301">
        <v>0</v>
      </c>
      <c r="BK209" s="302">
        <v>0</v>
      </c>
      <c r="BL209" s="301">
        <v>0</v>
      </c>
      <c r="BM209" s="302">
        <v>0</v>
      </c>
      <c r="BN209" s="302">
        <v>0</v>
      </c>
      <c r="BO209" s="302">
        <v>0</v>
      </c>
      <c r="BP209" s="301">
        <v>0</v>
      </c>
      <c r="BQ209" s="301">
        <v>0</v>
      </c>
      <c r="BR209" s="302">
        <v>0</v>
      </c>
      <c r="BS209" s="301">
        <v>0</v>
      </c>
      <c r="BT209" s="302">
        <v>0</v>
      </c>
      <c r="BU209" s="302">
        <v>0</v>
      </c>
      <c r="BV209" s="361">
        <f t="shared" ref="BV209:BV214" si="789">AN209-L209-S209-Z209</f>
        <v>0</v>
      </c>
      <c r="BW209" s="136" t="str">
        <f t="shared" si="680"/>
        <v>-</v>
      </c>
      <c r="BX209" s="427">
        <f>AM209-D209</f>
        <v>0</v>
      </c>
      <c r="BY209" s="428" t="str">
        <f>IF(D209&gt;0,AM209/D209,"-")</f>
        <v>-</v>
      </c>
      <c r="BZ209" s="411">
        <v>0</v>
      </c>
      <c r="CA209" s="411" t="s">
        <v>443</v>
      </c>
    </row>
    <row r="210" spans="1:79" s="7" customFormat="1" ht="78.75">
      <c r="A210" s="232">
        <f>A209+1</f>
        <v>153</v>
      </c>
      <c r="B210" s="9" t="s">
        <v>508</v>
      </c>
      <c r="C210" s="9" t="s">
        <v>509</v>
      </c>
      <c r="D210" s="9">
        <f t="shared" ref="D210:E214" si="790">K210+R210+Y210+AF210</f>
        <v>0</v>
      </c>
      <c r="E210" s="9">
        <f t="shared" si="790"/>
        <v>8.7899999999999991</v>
      </c>
      <c r="F210" s="9">
        <f t="shared" ref="F210:F214" si="791">M210+T210+AA210+AH210</f>
        <v>0</v>
      </c>
      <c r="G210" s="9">
        <f t="shared" ref="G210:G214" si="792">N210+U210+AB210+AI210</f>
        <v>0</v>
      </c>
      <c r="H210" s="9">
        <f t="shared" ref="H210:H214" si="793">O210+V210+AC210+AJ210</f>
        <v>0</v>
      </c>
      <c r="I210" s="9">
        <f t="shared" ref="I210:I214" si="794">P210+W210+AD210+AK210</f>
        <v>0</v>
      </c>
      <c r="J210" s="9">
        <f t="shared" ref="J210:J214" si="795">Q210+X210+AE210+AL210</f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8.7899999999999991</v>
      </c>
      <c r="AH210" s="18">
        <v>0</v>
      </c>
      <c r="AI210" s="18">
        <v>0</v>
      </c>
      <c r="AJ210" s="18">
        <v>0</v>
      </c>
      <c r="AK210" s="18">
        <v>0</v>
      </c>
      <c r="AL210" s="18">
        <v>0</v>
      </c>
      <c r="AM210" s="18">
        <f t="shared" ref="AM210:AM214" si="796">AT210+BA210+BH210+BO210</f>
        <v>0</v>
      </c>
      <c r="AN210" s="18">
        <f t="shared" ref="AN210:AN214" si="797">AU210+BB210+BI210+BP210</f>
        <v>0</v>
      </c>
      <c r="AO210" s="18">
        <f t="shared" ref="AO210:AO214" si="798">AV210+BC210+BJ210+BQ210</f>
        <v>0</v>
      </c>
      <c r="AP210" s="18">
        <f t="shared" ref="AP210:AP214" si="799">AW210+BD210+BK210+BR210</f>
        <v>0</v>
      </c>
      <c r="AQ210" s="18">
        <f t="shared" ref="AQ210:AQ214" si="800">AX210+BE210+BL210+BS210</f>
        <v>0</v>
      </c>
      <c r="AR210" s="18">
        <f t="shared" ref="AR210:AR214" si="801">AY210+BF210+BM210+BT210</f>
        <v>0</v>
      </c>
      <c r="AS210" s="18">
        <f t="shared" ref="AS210:AS214" si="802">AZ210+BG210+BN210+BU210</f>
        <v>0</v>
      </c>
      <c r="AT210" s="18">
        <v>0</v>
      </c>
      <c r="AU210" s="18">
        <v>0</v>
      </c>
      <c r="AV210" s="18">
        <v>0</v>
      </c>
      <c r="AW210" s="18">
        <v>0</v>
      </c>
      <c r="AX210" s="18">
        <v>0</v>
      </c>
      <c r="AY210" s="18">
        <v>0</v>
      </c>
      <c r="AZ210" s="18">
        <v>0</v>
      </c>
      <c r="BA210" s="18">
        <v>0</v>
      </c>
      <c r="BB210" s="18">
        <v>0</v>
      </c>
      <c r="BC210" s="18">
        <v>0</v>
      </c>
      <c r="BD210" s="18">
        <v>0</v>
      </c>
      <c r="BE210" s="18">
        <v>0</v>
      </c>
      <c r="BF210" s="18">
        <v>0</v>
      </c>
      <c r="BG210" s="18">
        <v>0</v>
      </c>
      <c r="BH210" s="18">
        <v>0</v>
      </c>
      <c r="BI210" s="18">
        <v>0</v>
      </c>
      <c r="BJ210" s="18">
        <v>0</v>
      </c>
      <c r="BK210" s="18">
        <v>0</v>
      </c>
      <c r="BL210" s="18">
        <v>0</v>
      </c>
      <c r="BM210" s="18">
        <v>0</v>
      </c>
      <c r="BN210" s="18">
        <v>0</v>
      </c>
      <c r="BO210" s="18">
        <v>0</v>
      </c>
      <c r="BP210" s="18">
        <v>0</v>
      </c>
      <c r="BQ210" s="18">
        <v>0</v>
      </c>
      <c r="BR210" s="18">
        <v>0</v>
      </c>
      <c r="BS210" s="18">
        <v>0</v>
      </c>
      <c r="BT210" s="18">
        <v>0</v>
      </c>
      <c r="BU210" s="18">
        <v>0</v>
      </c>
      <c r="BV210" s="275">
        <f t="shared" si="789"/>
        <v>0</v>
      </c>
      <c r="BW210" s="136" t="str">
        <f t="shared" si="680"/>
        <v>-</v>
      </c>
      <c r="BX210" s="275">
        <f t="shared" ref="BX210:BX214" si="803">AM210-D210</f>
        <v>0</v>
      </c>
      <c r="BY210" s="136" t="str">
        <f t="shared" ref="BY210:BY214" si="804">IF(D210&gt;0,AM210/D210,"-")</f>
        <v>-</v>
      </c>
      <c r="BZ210" s="18">
        <v>0</v>
      </c>
      <c r="CA210" s="244" t="s">
        <v>443</v>
      </c>
    </row>
    <row r="211" spans="1:79" s="7" customFormat="1" ht="31.5">
      <c r="A211" s="232">
        <f>A210+1</f>
        <v>154</v>
      </c>
      <c r="B211" s="9" t="s">
        <v>510</v>
      </c>
      <c r="C211" s="9" t="s">
        <v>511</v>
      </c>
      <c r="D211" s="9">
        <f t="shared" si="790"/>
        <v>0</v>
      </c>
      <c r="E211" s="9">
        <f t="shared" si="790"/>
        <v>0</v>
      </c>
      <c r="F211" s="9">
        <f t="shared" si="791"/>
        <v>0</v>
      </c>
      <c r="G211" s="9">
        <f t="shared" si="792"/>
        <v>0</v>
      </c>
      <c r="H211" s="9">
        <f t="shared" si="793"/>
        <v>0</v>
      </c>
      <c r="I211" s="9">
        <f t="shared" si="794"/>
        <v>0</v>
      </c>
      <c r="J211" s="9">
        <f t="shared" si="795"/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18">
        <v>0</v>
      </c>
      <c r="AM211" s="18">
        <f t="shared" si="796"/>
        <v>0</v>
      </c>
      <c r="AN211" s="18">
        <f t="shared" si="797"/>
        <v>0</v>
      </c>
      <c r="AO211" s="18">
        <f t="shared" si="798"/>
        <v>0</v>
      </c>
      <c r="AP211" s="18">
        <f t="shared" si="799"/>
        <v>0</v>
      </c>
      <c r="AQ211" s="18">
        <f t="shared" si="800"/>
        <v>0</v>
      </c>
      <c r="AR211" s="18">
        <f t="shared" si="801"/>
        <v>0</v>
      </c>
      <c r="AS211" s="18">
        <f t="shared" si="802"/>
        <v>0</v>
      </c>
      <c r="AT211" s="18">
        <v>0</v>
      </c>
      <c r="AU211" s="18">
        <v>0</v>
      </c>
      <c r="AV211" s="18">
        <v>0</v>
      </c>
      <c r="AW211" s="18">
        <v>0</v>
      </c>
      <c r="AX211" s="18">
        <v>0</v>
      </c>
      <c r="AY211" s="18">
        <v>0</v>
      </c>
      <c r="AZ211" s="18">
        <v>0</v>
      </c>
      <c r="BA211" s="18">
        <v>0</v>
      </c>
      <c r="BB211" s="18">
        <v>0</v>
      </c>
      <c r="BC211" s="18">
        <v>0</v>
      </c>
      <c r="BD211" s="18">
        <v>0</v>
      </c>
      <c r="BE211" s="18">
        <v>0</v>
      </c>
      <c r="BF211" s="18">
        <v>0</v>
      </c>
      <c r="BG211" s="18">
        <v>0</v>
      </c>
      <c r="BH211" s="18">
        <v>0</v>
      </c>
      <c r="BI211" s="18">
        <v>0</v>
      </c>
      <c r="BJ211" s="18">
        <v>0</v>
      </c>
      <c r="BK211" s="18">
        <v>0</v>
      </c>
      <c r="BL211" s="18">
        <v>0</v>
      </c>
      <c r="BM211" s="18">
        <v>0</v>
      </c>
      <c r="BN211" s="18">
        <v>0</v>
      </c>
      <c r="BO211" s="18">
        <v>0</v>
      </c>
      <c r="BP211" s="18">
        <v>0</v>
      </c>
      <c r="BQ211" s="18">
        <v>0</v>
      </c>
      <c r="BR211" s="18">
        <v>0</v>
      </c>
      <c r="BS211" s="18">
        <v>0</v>
      </c>
      <c r="BT211" s="18">
        <v>0</v>
      </c>
      <c r="BU211" s="18">
        <v>0</v>
      </c>
      <c r="BV211" s="275">
        <f t="shared" si="789"/>
        <v>0</v>
      </c>
      <c r="BW211" s="136" t="str">
        <f t="shared" si="680"/>
        <v>-</v>
      </c>
      <c r="BX211" s="275">
        <f t="shared" si="803"/>
        <v>0</v>
      </c>
      <c r="BY211" s="136" t="str">
        <f t="shared" si="804"/>
        <v>-</v>
      </c>
      <c r="BZ211" s="18">
        <v>0</v>
      </c>
      <c r="CA211" s="244" t="s">
        <v>443</v>
      </c>
    </row>
    <row r="212" spans="1:79" s="7" customFormat="1" ht="31.5">
      <c r="A212" s="232">
        <f t="shared" ref="A212:A295" si="805">A211+1</f>
        <v>155</v>
      </c>
      <c r="B212" s="9" t="s">
        <v>512</v>
      </c>
      <c r="C212" s="9" t="s">
        <v>513</v>
      </c>
      <c r="D212" s="9">
        <f t="shared" si="790"/>
        <v>0</v>
      </c>
      <c r="E212" s="9">
        <f t="shared" si="790"/>
        <v>0</v>
      </c>
      <c r="F212" s="9">
        <f t="shared" si="791"/>
        <v>0</v>
      </c>
      <c r="G212" s="9">
        <f t="shared" si="792"/>
        <v>0</v>
      </c>
      <c r="H212" s="9">
        <f t="shared" si="793"/>
        <v>0</v>
      </c>
      <c r="I212" s="9">
        <f t="shared" si="794"/>
        <v>0</v>
      </c>
      <c r="J212" s="9">
        <f t="shared" si="795"/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18">
        <v>0</v>
      </c>
      <c r="AM212" s="18">
        <f t="shared" si="796"/>
        <v>0</v>
      </c>
      <c r="AN212" s="18">
        <f t="shared" si="797"/>
        <v>0</v>
      </c>
      <c r="AO212" s="18">
        <f t="shared" si="798"/>
        <v>0</v>
      </c>
      <c r="AP212" s="18">
        <f t="shared" si="799"/>
        <v>0</v>
      </c>
      <c r="AQ212" s="18">
        <f t="shared" si="800"/>
        <v>0</v>
      </c>
      <c r="AR212" s="18">
        <f t="shared" si="801"/>
        <v>0</v>
      </c>
      <c r="AS212" s="18">
        <f t="shared" si="802"/>
        <v>0</v>
      </c>
      <c r="AT212" s="18">
        <v>0</v>
      </c>
      <c r="AU212" s="18">
        <v>0</v>
      </c>
      <c r="AV212" s="18">
        <v>0</v>
      </c>
      <c r="AW212" s="18">
        <v>0</v>
      </c>
      <c r="AX212" s="18">
        <v>0</v>
      </c>
      <c r="AY212" s="18">
        <v>0</v>
      </c>
      <c r="AZ212" s="18">
        <v>0</v>
      </c>
      <c r="BA212" s="18">
        <v>0</v>
      </c>
      <c r="BB212" s="18">
        <v>0</v>
      </c>
      <c r="BC212" s="18">
        <v>0</v>
      </c>
      <c r="BD212" s="18">
        <v>0</v>
      </c>
      <c r="BE212" s="18">
        <v>0</v>
      </c>
      <c r="BF212" s="18">
        <v>0</v>
      </c>
      <c r="BG212" s="18">
        <v>0</v>
      </c>
      <c r="BH212" s="18">
        <v>0</v>
      </c>
      <c r="BI212" s="18">
        <v>0</v>
      </c>
      <c r="BJ212" s="18">
        <v>0</v>
      </c>
      <c r="BK212" s="18">
        <v>0</v>
      </c>
      <c r="BL212" s="18">
        <v>0</v>
      </c>
      <c r="BM212" s="18">
        <v>0</v>
      </c>
      <c r="BN212" s="18">
        <v>0</v>
      </c>
      <c r="BO212" s="18">
        <v>0</v>
      </c>
      <c r="BP212" s="18">
        <v>0</v>
      </c>
      <c r="BQ212" s="18">
        <v>0</v>
      </c>
      <c r="BR212" s="18">
        <v>0</v>
      </c>
      <c r="BS212" s="18">
        <v>0</v>
      </c>
      <c r="BT212" s="18">
        <v>0</v>
      </c>
      <c r="BU212" s="18">
        <v>0</v>
      </c>
      <c r="BV212" s="275">
        <f t="shared" si="789"/>
        <v>0</v>
      </c>
      <c r="BW212" s="136" t="str">
        <f t="shared" si="680"/>
        <v>-</v>
      </c>
      <c r="BX212" s="275">
        <f t="shared" si="803"/>
        <v>0</v>
      </c>
      <c r="BY212" s="136" t="str">
        <f t="shared" si="804"/>
        <v>-</v>
      </c>
      <c r="BZ212" s="18">
        <v>0</v>
      </c>
      <c r="CA212" s="244" t="s">
        <v>443</v>
      </c>
    </row>
    <row r="213" spans="1:79" s="3" customFormat="1" ht="63">
      <c r="A213" s="425">
        <f>A212+1</f>
        <v>156</v>
      </c>
      <c r="B213" s="286" t="s">
        <v>514</v>
      </c>
      <c r="C213" s="286" t="s">
        <v>515</v>
      </c>
      <c r="D213" s="286">
        <f t="shared" ref="D213:J213" si="806">K213+R213+Y213+AF213</f>
        <v>0</v>
      </c>
      <c r="E213" s="286">
        <f t="shared" si="806"/>
        <v>0</v>
      </c>
      <c r="F213" s="286">
        <f t="shared" si="806"/>
        <v>0</v>
      </c>
      <c r="G213" s="286">
        <f t="shared" si="806"/>
        <v>0</v>
      </c>
      <c r="H213" s="286">
        <f t="shared" si="806"/>
        <v>0</v>
      </c>
      <c r="I213" s="286">
        <f t="shared" si="806"/>
        <v>0</v>
      </c>
      <c r="J213" s="286">
        <f t="shared" si="806"/>
        <v>0</v>
      </c>
      <c r="K213" s="244">
        <v>0</v>
      </c>
      <c r="L213" s="244">
        <v>0</v>
      </c>
      <c r="M213" s="244">
        <v>0</v>
      </c>
      <c r="N213" s="244">
        <v>0</v>
      </c>
      <c r="O213" s="244">
        <v>0</v>
      </c>
      <c r="P213" s="244">
        <v>0</v>
      </c>
      <c r="Q213" s="244">
        <v>0</v>
      </c>
      <c r="R213" s="244">
        <v>0</v>
      </c>
      <c r="S213" s="244">
        <v>0</v>
      </c>
      <c r="T213" s="244">
        <v>0</v>
      </c>
      <c r="U213" s="244">
        <v>0</v>
      </c>
      <c r="V213" s="244">
        <v>0</v>
      </c>
      <c r="W213" s="244">
        <v>0</v>
      </c>
      <c r="X213" s="244">
        <v>0</v>
      </c>
      <c r="Y213" s="244">
        <v>0</v>
      </c>
      <c r="Z213" s="244">
        <v>0</v>
      </c>
      <c r="AA213" s="244">
        <v>0</v>
      </c>
      <c r="AB213" s="244">
        <v>0</v>
      </c>
      <c r="AC213" s="244">
        <v>0</v>
      </c>
      <c r="AD213" s="244">
        <v>0</v>
      </c>
      <c r="AE213" s="244">
        <v>0</v>
      </c>
      <c r="AF213" s="244">
        <v>0</v>
      </c>
      <c r="AG213" s="244">
        <v>0</v>
      </c>
      <c r="AH213" s="244">
        <v>0</v>
      </c>
      <c r="AI213" s="244">
        <v>0</v>
      </c>
      <c r="AJ213" s="244">
        <v>0</v>
      </c>
      <c r="AK213" s="244">
        <v>0</v>
      </c>
      <c r="AL213" s="244">
        <v>0</v>
      </c>
      <c r="AM213" s="244">
        <f t="shared" ref="AM213:AS213" si="807">AT213+BA213+BH213+BO213</f>
        <v>0</v>
      </c>
      <c r="AN213" s="244">
        <f t="shared" si="807"/>
        <v>0</v>
      </c>
      <c r="AO213" s="244">
        <f t="shared" si="807"/>
        <v>0</v>
      </c>
      <c r="AP213" s="244">
        <f t="shared" si="807"/>
        <v>0</v>
      </c>
      <c r="AQ213" s="244">
        <f t="shared" si="807"/>
        <v>0</v>
      </c>
      <c r="AR213" s="244">
        <f t="shared" si="807"/>
        <v>0</v>
      </c>
      <c r="AS213" s="244">
        <f t="shared" si="807"/>
        <v>0</v>
      </c>
      <c r="AT213" s="291">
        <v>0</v>
      </c>
      <c r="AU213" s="291">
        <v>0</v>
      </c>
      <c r="AV213" s="291">
        <v>0</v>
      </c>
      <c r="AW213" s="291">
        <v>0</v>
      </c>
      <c r="AX213" s="291">
        <v>0</v>
      </c>
      <c r="AY213" s="291">
        <v>0</v>
      </c>
      <c r="AZ213" s="291">
        <v>0</v>
      </c>
      <c r="BA213" s="291">
        <v>0</v>
      </c>
      <c r="BB213" s="291">
        <v>0</v>
      </c>
      <c r="BC213" s="291">
        <v>0</v>
      </c>
      <c r="BD213" s="291">
        <v>0</v>
      </c>
      <c r="BE213" s="291">
        <v>0</v>
      </c>
      <c r="BF213" s="291">
        <v>0</v>
      </c>
      <c r="BG213" s="291">
        <v>0</v>
      </c>
      <c r="BH213" s="291">
        <v>0</v>
      </c>
      <c r="BI213" s="291">
        <v>0</v>
      </c>
      <c r="BJ213" s="291">
        <v>0</v>
      </c>
      <c r="BK213" s="291">
        <v>0</v>
      </c>
      <c r="BL213" s="291">
        <v>0</v>
      </c>
      <c r="BM213" s="291">
        <v>0</v>
      </c>
      <c r="BN213" s="291">
        <v>0</v>
      </c>
      <c r="BO213" s="291">
        <v>0</v>
      </c>
      <c r="BP213" s="291">
        <v>0</v>
      </c>
      <c r="BQ213" s="291">
        <v>0</v>
      </c>
      <c r="BR213" s="291">
        <v>0</v>
      </c>
      <c r="BS213" s="291">
        <v>0</v>
      </c>
      <c r="BT213" s="291">
        <v>0</v>
      </c>
      <c r="BU213" s="291">
        <v>0</v>
      </c>
      <c r="BV213" s="361">
        <f t="shared" si="789"/>
        <v>0</v>
      </c>
      <c r="BW213" s="136" t="str">
        <f t="shared" si="680"/>
        <v>-</v>
      </c>
      <c r="BX213" s="361">
        <f>AM213-D213</f>
        <v>0</v>
      </c>
      <c r="BY213" s="136" t="str">
        <f>IF(D213&gt;0,AM213/D213,"-")</f>
        <v>-</v>
      </c>
      <c r="BZ213" s="244">
        <v>0</v>
      </c>
      <c r="CA213" s="244" t="s">
        <v>443</v>
      </c>
    </row>
    <row r="214" spans="1:79" s="7" customFormat="1" ht="78.75">
      <c r="A214" s="232">
        <f>A213+1</f>
        <v>157</v>
      </c>
      <c r="B214" s="9" t="s">
        <v>516</v>
      </c>
      <c r="C214" s="9" t="s">
        <v>517</v>
      </c>
      <c r="D214" s="9">
        <f t="shared" si="790"/>
        <v>0</v>
      </c>
      <c r="E214" s="9">
        <f t="shared" si="790"/>
        <v>0</v>
      </c>
      <c r="F214" s="9">
        <f t="shared" si="791"/>
        <v>0</v>
      </c>
      <c r="G214" s="9">
        <f t="shared" si="792"/>
        <v>0</v>
      </c>
      <c r="H214" s="9">
        <f t="shared" si="793"/>
        <v>0</v>
      </c>
      <c r="I214" s="9">
        <f t="shared" si="794"/>
        <v>0</v>
      </c>
      <c r="J214" s="9">
        <f t="shared" si="795"/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18">
        <v>0</v>
      </c>
      <c r="AM214" s="18">
        <f t="shared" si="796"/>
        <v>0</v>
      </c>
      <c r="AN214" s="18">
        <f t="shared" si="797"/>
        <v>0</v>
      </c>
      <c r="AO214" s="18">
        <f t="shared" si="798"/>
        <v>0</v>
      </c>
      <c r="AP214" s="18">
        <f t="shared" si="799"/>
        <v>0</v>
      </c>
      <c r="AQ214" s="18">
        <f t="shared" si="800"/>
        <v>0</v>
      </c>
      <c r="AR214" s="18">
        <f t="shared" si="801"/>
        <v>0</v>
      </c>
      <c r="AS214" s="18">
        <f t="shared" si="802"/>
        <v>0</v>
      </c>
      <c r="AT214" s="18">
        <v>0</v>
      </c>
      <c r="AU214" s="18">
        <v>0</v>
      </c>
      <c r="AV214" s="18">
        <v>0</v>
      </c>
      <c r="AW214" s="18">
        <v>0</v>
      </c>
      <c r="AX214" s="18">
        <v>0</v>
      </c>
      <c r="AY214" s="18">
        <v>0</v>
      </c>
      <c r="AZ214" s="18">
        <v>0</v>
      </c>
      <c r="BA214" s="18">
        <v>0</v>
      </c>
      <c r="BB214" s="18">
        <v>0</v>
      </c>
      <c r="BC214" s="18">
        <v>0</v>
      </c>
      <c r="BD214" s="18">
        <v>0</v>
      </c>
      <c r="BE214" s="18">
        <v>0</v>
      </c>
      <c r="BF214" s="18">
        <v>0</v>
      </c>
      <c r="BG214" s="18">
        <v>0</v>
      </c>
      <c r="BH214" s="18">
        <v>0</v>
      </c>
      <c r="BI214" s="18">
        <v>0</v>
      </c>
      <c r="BJ214" s="18">
        <v>0</v>
      </c>
      <c r="BK214" s="18">
        <v>0</v>
      </c>
      <c r="BL214" s="18">
        <v>0</v>
      </c>
      <c r="BM214" s="18">
        <v>0</v>
      </c>
      <c r="BN214" s="18">
        <v>0</v>
      </c>
      <c r="BO214" s="18">
        <v>0</v>
      </c>
      <c r="BP214" s="18">
        <v>0</v>
      </c>
      <c r="BQ214" s="18">
        <v>0</v>
      </c>
      <c r="BR214" s="18">
        <v>0</v>
      </c>
      <c r="BS214" s="18">
        <v>0</v>
      </c>
      <c r="BT214" s="18">
        <v>0</v>
      </c>
      <c r="BU214" s="18">
        <v>0</v>
      </c>
      <c r="BV214" s="275">
        <f t="shared" si="789"/>
        <v>0</v>
      </c>
      <c r="BW214" s="136" t="str">
        <f t="shared" si="680"/>
        <v>-</v>
      </c>
      <c r="BX214" s="275">
        <f t="shared" si="803"/>
        <v>0</v>
      </c>
      <c r="BY214" s="136" t="str">
        <f t="shared" si="804"/>
        <v>-</v>
      </c>
      <c r="BZ214" s="18">
        <v>0</v>
      </c>
      <c r="CA214" s="244" t="s">
        <v>443</v>
      </c>
    </row>
    <row r="215" spans="1:79" s="7" customFormat="1">
      <c r="A215" s="234" t="s">
        <v>41</v>
      </c>
      <c r="B215" s="105" t="s">
        <v>58</v>
      </c>
      <c r="C215" s="105"/>
      <c r="D215" s="97">
        <f t="shared" ref="D215:AI215" si="808">SUM(D216:D296)</f>
        <v>0</v>
      </c>
      <c r="E215" s="97">
        <f t="shared" si="808"/>
        <v>87.936526221363209</v>
      </c>
      <c r="F215" s="97">
        <f t="shared" si="808"/>
        <v>8.1999999999999993</v>
      </c>
      <c r="G215" s="97">
        <f t="shared" si="808"/>
        <v>0</v>
      </c>
      <c r="H215" s="97">
        <f t="shared" si="808"/>
        <v>4.923</v>
      </c>
      <c r="I215" s="97">
        <f t="shared" si="808"/>
        <v>0</v>
      </c>
      <c r="J215" s="97">
        <f t="shared" si="808"/>
        <v>0</v>
      </c>
      <c r="K215" s="97">
        <f t="shared" si="808"/>
        <v>0</v>
      </c>
      <c r="L215" s="97">
        <f t="shared" si="808"/>
        <v>0</v>
      </c>
      <c r="M215" s="97">
        <f t="shared" si="808"/>
        <v>0</v>
      </c>
      <c r="N215" s="97">
        <f t="shared" si="808"/>
        <v>0</v>
      </c>
      <c r="O215" s="97">
        <f t="shared" si="808"/>
        <v>0</v>
      </c>
      <c r="P215" s="97">
        <f t="shared" si="808"/>
        <v>0</v>
      </c>
      <c r="Q215" s="97">
        <f t="shared" si="808"/>
        <v>0</v>
      </c>
      <c r="R215" s="97">
        <f t="shared" si="808"/>
        <v>0</v>
      </c>
      <c r="S215" s="97">
        <f t="shared" si="808"/>
        <v>0</v>
      </c>
      <c r="T215" s="97">
        <f t="shared" si="808"/>
        <v>0</v>
      </c>
      <c r="U215" s="97">
        <f t="shared" si="808"/>
        <v>0</v>
      </c>
      <c r="V215" s="97">
        <f t="shared" si="808"/>
        <v>0</v>
      </c>
      <c r="W215" s="97">
        <f t="shared" si="808"/>
        <v>0</v>
      </c>
      <c r="X215" s="97">
        <f t="shared" si="808"/>
        <v>0</v>
      </c>
      <c r="Y215" s="97">
        <f t="shared" si="808"/>
        <v>0</v>
      </c>
      <c r="Z215" s="97">
        <f t="shared" si="808"/>
        <v>0</v>
      </c>
      <c r="AA215" s="97">
        <f t="shared" si="808"/>
        <v>0</v>
      </c>
      <c r="AB215" s="97">
        <f t="shared" si="808"/>
        <v>0</v>
      </c>
      <c r="AC215" s="97">
        <f t="shared" si="808"/>
        <v>0</v>
      </c>
      <c r="AD215" s="97">
        <f t="shared" si="808"/>
        <v>0</v>
      </c>
      <c r="AE215" s="97">
        <f t="shared" si="808"/>
        <v>0</v>
      </c>
      <c r="AF215" s="97">
        <f t="shared" si="808"/>
        <v>0</v>
      </c>
      <c r="AG215" s="97">
        <f t="shared" si="808"/>
        <v>87.936526221363209</v>
      </c>
      <c r="AH215" s="97">
        <f t="shared" si="808"/>
        <v>8.1999999999999993</v>
      </c>
      <c r="AI215" s="97">
        <f t="shared" si="808"/>
        <v>0</v>
      </c>
      <c r="AJ215" s="97">
        <f t="shared" ref="AJ215:BO215" si="809">SUM(AJ216:AJ296)</f>
        <v>4.923</v>
      </c>
      <c r="AK215" s="97">
        <f t="shared" si="809"/>
        <v>0</v>
      </c>
      <c r="AL215" s="97">
        <f t="shared" si="809"/>
        <v>0</v>
      </c>
      <c r="AM215" s="97">
        <f t="shared" si="809"/>
        <v>0</v>
      </c>
      <c r="AN215" s="97">
        <f t="shared" si="809"/>
        <v>135.98501311000007</v>
      </c>
      <c r="AO215" s="97">
        <f t="shared" si="809"/>
        <v>22.45</v>
      </c>
      <c r="AP215" s="97">
        <f t="shared" si="809"/>
        <v>0</v>
      </c>
      <c r="AQ215" s="97">
        <f t="shared" si="809"/>
        <v>9.0440000000000023</v>
      </c>
      <c r="AR215" s="97">
        <f t="shared" si="809"/>
        <v>0</v>
      </c>
      <c r="AS215" s="97">
        <f t="shared" si="809"/>
        <v>0</v>
      </c>
      <c r="AT215" s="97">
        <f t="shared" si="809"/>
        <v>0</v>
      </c>
      <c r="AU215" s="97">
        <f t="shared" si="809"/>
        <v>2.0144488799999998</v>
      </c>
      <c r="AV215" s="97">
        <f t="shared" si="809"/>
        <v>0.1</v>
      </c>
      <c r="AW215" s="97">
        <f t="shared" si="809"/>
        <v>0</v>
      </c>
      <c r="AX215" s="97">
        <f t="shared" si="809"/>
        <v>2.9470000000000005</v>
      </c>
      <c r="AY215" s="97">
        <f t="shared" si="809"/>
        <v>0</v>
      </c>
      <c r="AZ215" s="97">
        <f t="shared" si="809"/>
        <v>0</v>
      </c>
      <c r="BA215" s="97">
        <f t="shared" si="809"/>
        <v>0</v>
      </c>
      <c r="BB215" s="97">
        <f t="shared" si="809"/>
        <v>1.61372191</v>
      </c>
      <c r="BC215" s="97">
        <f t="shared" si="809"/>
        <v>2.5000000000000001E-2</v>
      </c>
      <c r="BD215" s="97">
        <f t="shared" si="809"/>
        <v>0</v>
      </c>
      <c r="BE215" s="97">
        <f t="shared" si="809"/>
        <v>1.5489999999999999</v>
      </c>
      <c r="BF215" s="97">
        <f t="shared" si="809"/>
        <v>0</v>
      </c>
      <c r="BG215" s="97">
        <f t="shared" si="809"/>
        <v>0</v>
      </c>
      <c r="BH215" s="97">
        <f t="shared" si="809"/>
        <v>0</v>
      </c>
      <c r="BI215" s="97">
        <f t="shared" si="809"/>
        <v>132.35684232000006</v>
      </c>
      <c r="BJ215" s="97">
        <f t="shared" si="809"/>
        <v>22.324999999999999</v>
      </c>
      <c r="BK215" s="97">
        <f t="shared" si="809"/>
        <v>0</v>
      </c>
      <c r="BL215" s="97">
        <f t="shared" si="809"/>
        <v>4.5479999999999992</v>
      </c>
      <c r="BM215" s="97">
        <f t="shared" si="809"/>
        <v>0</v>
      </c>
      <c r="BN215" s="97">
        <f t="shared" si="809"/>
        <v>0</v>
      </c>
      <c r="BO215" s="97">
        <f t="shared" si="809"/>
        <v>0</v>
      </c>
      <c r="BP215" s="97">
        <f t="shared" ref="BP215:BV215" si="810">SUM(BP216:BP296)</f>
        <v>0</v>
      </c>
      <c r="BQ215" s="97">
        <f t="shared" si="810"/>
        <v>0</v>
      </c>
      <c r="BR215" s="97">
        <f t="shared" si="810"/>
        <v>0</v>
      </c>
      <c r="BS215" s="97">
        <f t="shared" si="810"/>
        <v>0</v>
      </c>
      <c r="BT215" s="97">
        <f t="shared" si="810"/>
        <v>0</v>
      </c>
      <c r="BU215" s="97">
        <f t="shared" si="810"/>
        <v>0</v>
      </c>
      <c r="BV215" s="97">
        <f t="shared" si="810"/>
        <v>135.98501311000007</v>
      </c>
      <c r="BW215" s="136" t="str">
        <f t="shared" si="680"/>
        <v>-</v>
      </c>
      <c r="BX215" s="97">
        <f>SUM(BX216:BX296)</f>
        <v>0</v>
      </c>
      <c r="BY215" s="97"/>
      <c r="BZ215" s="97"/>
      <c r="CA215" s="110"/>
    </row>
    <row r="216" spans="1:79" s="7" customFormat="1" ht="94.5">
      <c r="A216" s="232">
        <f>A214+1</f>
        <v>158</v>
      </c>
      <c r="B216" s="9" t="s">
        <v>518</v>
      </c>
      <c r="C216" s="9" t="s">
        <v>519</v>
      </c>
      <c r="D216" s="9">
        <f t="shared" ref="D216:E275" si="811">K216+R216+Y216+AF216</f>
        <v>0</v>
      </c>
      <c r="E216" s="9">
        <f t="shared" si="811"/>
        <v>0</v>
      </c>
      <c r="F216" s="9">
        <f t="shared" ref="F216:F275" si="812">M216+T216+AA216+AH216</f>
        <v>0</v>
      </c>
      <c r="G216" s="9">
        <f t="shared" ref="G216:G275" si="813">N216+U216+AB216+AI216</f>
        <v>0</v>
      </c>
      <c r="H216" s="9">
        <f t="shared" ref="H216:H275" si="814">O216+V216+AC216+AJ216</f>
        <v>0</v>
      </c>
      <c r="I216" s="9">
        <f t="shared" ref="I216:I275" si="815">P216+W216+AD216+AK216</f>
        <v>0</v>
      </c>
      <c r="J216" s="9">
        <f t="shared" ref="J216:J275" si="816">Q216+X216+AE216+AL216</f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18">
        <v>0</v>
      </c>
      <c r="AM216" s="18">
        <f t="shared" ref="AM216:AM275" si="817">AT216+BA216+BH216+BO216</f>
        <v>0</v>
      </c>
      <c r="AN216" s="18">
        <f t="shared" ref="AN216:AN275" si="818">AU216+BB216+BI216+BP216</f>
        <v>81.549724339999997</v>
      </c>
      <c r="AO216" s="18">
        <f t="shared" ref="AO216:AO275" si="819">AV216+BC216+BJ216+BQ216</f>
        <v>16</v>
      </c>
      <c r="AP216" s="18">
        <f t="shared" ref="AP216:AP275" si="820">AW216+BD216+BK216+BR216</f>
        <v>0</v>
      </c>
      <c r="AQ216" s="18">
        <f t="shared" ref="AQ216:AQ275" si="821">AX216+BE216+BL216+BS216</f>
        <v>0</v>
      </c>
      <c r="AR216" s="18">
        <f t="shared" ref="AR216:AR275" si="822">AY216+BF216+BM216+BT216</f>
        <v>0</v>
      </c>
      <c r="AS216" s="18">
        <f t="shared" ref="AS216:AS275" si="823">AZ216+BG216+BN216+BU216</f>
        <v>0</v>
      </c>
      <c r="AT216" s="18">
        <v>0</v>
      </c>
      <c r="AU216" s="18">
        <v>0</v>
      </c>
      <c r="AV216" s="18">
        <v>0</v>
      </c>
      <c r="AW216" s="18">
        <v>0</v>
      </c>
      <c r="AX216" s="18">
        <v>0</v>
      </c>
      <c r="AY216" s="18">
        <v>0</v>
      </c>
      <c r="AZ216" s="18">
        <v>0</v>
      </c>
      <c r="BA216" s="18">
        <v>0</v>
      </c>
      <c r="BB216" s="18">
        <v>0</v>
      </c>
      <c r="BC216" s="18">
        <v>0</v>
      </c>
      <c r="BD216" s="18">
        <v>0</v>
      </c>
      <c r="BE216" s="18">
        <v>0</v>
      </c>
      <c r="BF216" s="18">
        <v>0</v>
      </c>
      <c r="BG216" s="18">
        <v>0</v>
      </c>
      <c r="BH216" s="18">
        <v>0</v>
      </c>
      <c r="BI216" s="18">
        <v>81.549724339999997</v>
      </c>
      <c r="BJ216" s="18">
        <v>16</v>
      </c>
      <c r="BK216" s="18">
        <v>0</v>
      </c>
      <c r="BL216" s="18">
        <v>0</v>
      </c>
      <c r="BM216" s="18">
        <v>0</v>
      </c>
      <c r="BN216" s="18">
        <v>0</v>
      </c>
      <c r="BO216" s="18">
        <v>0</v>
      </c>
      <c r="BP216" s="18">
        <v>0</v>
      </c>
      <c r="BQ216" s="18">
        <v>0</v>
      </c>
      <c r="BR216" s="18">
        <v>0</v>
      </c>
      <c r="BS216" s="18">
        <v>0</v>
      </c>
      <c r="BT216" s="18">
        <v>0</v>
      </c>
      <c r="BU216" s="18">
        <v>0</v>
      </c>
      <c r="BV216" s="275">
        <f t="shared" ref="BV216:BV279" si="824">AN216-L216-S216-Z216</f>
        <v>81.549724339999997</v>
      </c>
      <c r="BW216" s="136" t="str">
        <f t="shared" si="680"/>
        <v>-</v>
      </c>
      <c r="BX216" s="275">
        <f t="shared" ref="BX216:BX275" si="825">AM216-D216</f>
        <v>0</v>
      </c>
      <c r="BY216" s="136" t="str">
        <f t="shared" ref="BY216:BY275" si="826">IF(D216&gt;0,AM216/D216,"-")</f>
        <v>-</v>
      </c>
      <c r="BZ216" s="18">
        <v>0</v>
      </c>
      <c r="CA216" s="244" t="s">
        <v>443</v>
      </c>
    </row>
    <row r="217" spans="1:79" s="7" customFormat="1" ht="94.5">
      <c r="A217" s="232">
        <f>A216+1</f>
        <v>159</v>
      </c>
      <c r="B217" s="9" t="s">
        <v>520</v>
      </c>
      <c r="C217" s="9" t="s">
        <v>521</v>
      </c>
      <c r="D217" s="9">
        <f t="shared" si="811"/>
        <v>0</v>
      </c>
      <c r="E217" s="9">
        <f t="shared" si="811"/>
        <v>0</v>
      </c>
      <c r="F217" s="9">
        <f t="shared" si="812"/>
        <v>0</v>
      </c>
      <c r="G217" s="112" t="s">
        <v>155</v>
      </c>
      <c r="H217" s="9">
        <f t="shared" si="814"/>
        <v>0</v>
      </c>
      <c r="I217" s="9">
        <f t="shared" si="815"/>
        <v>0</v>
      </c>
      <c r="J217" s="9">
        <f t="shared" si="816"/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18">
        <v>0</v>
      </c>
      <c r="AM217" s="18">
        <f t="shared" si="817"/>
        <v>0</v>
      </c>
      <c r="AN217" s="18">
        <f t="shared" si="818"/>
        <v>0</v>
      </c>
      <c r="AO217" s="18">
        <f t="shared" si="819"/>
        <v>0</v>
      </c>
      <c r="AP217" s="18">
        <f t="shared" si="820"/>
        <v>0</v>
      </c>
      <c r="AQ217" s="18">
        <f t="shared" si="821"/>
        <v>0</v>
      </c>
      <c r="AR217" s="18">
        <f t="shared" si="822"/>
        <v>0</v>
      </c>
      <c r="AS217" s="18">
        <f t="shared" si="823"/>
        <v>0</v>
      </c>
      <c r="AT217" s="18">
        <v>0</v>
      </c>
      <c r="AU217" s="18">
        <v>0</v>
      </c>
      <c r="AV217" s="18">
        <v>0</v>
      </c>
      <c r="AW217" s="18">
        <v>0</v>
      </c>
      <c r="AX217" s="18">
        <v>0</v>
      </c>
      <c r="AY217" s="18">
        <v>0</v>
      </c>
      <c r="AZ217" s="18">
        <v>0</v>
      </c>
      <c r="BA217" s="18">
        <v>0</v>
      </c>
      <c r="BB217" s="18">
        <v>0</v>
      </c>
      <c r="BC217" s="18">
        <v>0</v>
      </c>
      <c r="BD217" s="18">
        <v>0</v>
      </c>
      <c r="BE217" s="18">
        <v>0</v>
      </c>
      <c r="BF217" s="18">
        <v>0</v>
      </c>
      <c r="BG217" s="18">
        <v>0</v>
      </c>
      <c r="BH217" s="18">
        <v>0</v>
      </c>
      <c r="BI217" s="18">
        <v>0</v>
      </c>
      <c r="BJ217" s="18">
        <v>0</v>
      </c>
      <c r="BK217" s="18">
        <v>0</v>
      </c>
      <c r="BL217" s="18">
        <v>0</v>
      </c>
      <c r="BM217" s="18">
        <v>0</v>
      </c>
      <c r="BN217" s="18">
        <v>0</v>
      </c>
      <c r="BO217" s="18">
        <v>0</v>
      </c>
      <c r="BP217" s="18">
        <v>0</v>
      </c>
      <c r="BQ217" s="18">
        <v>0</v>
      </c>
      <c r="BR217" s="18">
        <v>0</v>
      </c>
      <c r="BS217" s="18">
        <v>0</v>
      </c>
      <c r="BT217" s="18">
        <v>0</v>
      </c>
      <c r="BU217" s="18">
        <v>0</v>
      </c>
      <c r="BV217" s="275">
        <f t="shared" si="824"/>
        <v>0</v>
      </c>
      <c r="BW217" s="136" t="str">
        <f t="shared" si="680"/>
        <v>-</v>
      </c>
      <c r="BX217" s="275">
        <f t="shared" si="825"/>
        <v>0</v>
      </c>
      <c r="BY217" s="136" t="str">
        <f t="shared" si="826"/>
        <v>-</v>
      </c>
      <c r="BZ217" s="18">
        <v>0</v>
      </c>
      <c r="CA217" s="244" t="s">
        <v>443</v>
      </c>
    </row>
    <row r="218" spans="1:79" s="3" customFormat="1" ht="94.5">
      <c r="A218" s="425">
        <f>A217+1</f>
        <v>160</v>
      </c>
      <c r="B218" s="286" t="s">
        <v>522</v>
      </c>
      <c r="C218" s="286" t="s">
        <v>523</v>
      </c>
      <c r="D218" s="286">
        <f>K218+R218+Y218+AF218</f>
        <v>0</v>
      </c>
      <c r="E218" s="286">
        <f>L218+S218+Z218+AG218</f>
        <v>0</v>
      </c>
      <c r="F218" s="286">
        <f>M218+T218+AA218+AH218</f>
        <v>0</v>
      </c>
      <c r="G218" s="285" t="s">
        <v>155</v>
      </c>
      <c r="H218" s="286">
        <f>O218+V218+AC218+AJ218</f>
        <v>0</v>
      </c>
      <c r="I218" s="286">
        <f>P218+W218+AD218+AK218</f>
        <v>0</v>
      </c>
      <c r="J218" s="286">
        <f>Q218+X218+AE218+AL218</f>
        <v>0</v>
      </c>
      <c r="K218" s="244">
        <v>0</v>
      </c>
      <c r="L218" s="244">
        <v>0</v>
      </c>
      <c r="M218" s="244">
        <v>0</v>
      </c>
      <c r="N218" s="244">
        <v>0</v>
      </c>
      <c r="O218" s="244">
        <v>0</v>
      </c>
      <c r="P218" s="244">
        <v>0</v>
      </c>
      <c r="Q218" s="244">
        <v>0</v>
      </c>
      <c r="R218" s="244">
        <v>0</v>
      </c>
      <c r="S218" s="244">
        <v>0</v>
      </c>
      <c r="T218" s="244">
        <v>0</v>
      </c>
      <c r="U218" s="244">
        <v>0</v>
      </c>
      <c r="V218" s="244">
        <v>0</v>
      </c>
      <c r="W218" s="244">
        <v>0</v>
      </c>
      <c r="X218" s="244">
        <v>0</v>
      </c>
      <c r="Y218" s="244">
        <v>0</v>
      </c>
      <c r="Z218" s="244">
        <v>0</v>
      </c>
      <c r="AA218" s="244">
        <v>0</v>
      </c>
      <c r="AB218" s="244">
        <v>0</v>
      </c>
      <c r="AC218" s="244">
        <v>0</v>
      </c>
      <c r="AD218" s="244">
        <v>0</v>
      </c>
      <c r="AE218" s="244">
        <v>0</v>
      </c>
      <c r="AF218" s="244">
        <v>0</v>
      </c>
      <c r="AG218" s="244">
        <v>0</v>
      </c>
      <c r="AH218" s="244">
        <v>0</v>
      </c>
      <c r="AI218" s="244">
        <v>0</v>
      </c>
      <c r="AJ218" s="244">
        <v>0</v>
      </c>
      <c r="AK218" s="244">
        <v>0</v>
      </c>
      <c r="AL218" s="244">
        <v>0</v>
      </c>
      <c r="AM218" s="244">
        <f t="shared" ref="AM218:AS218" si="827">AT218+BA218+BH218+BO218</f>
        <v>0</v>
      </c>
      <c r="AN218" s="244">
        <f t="shared" si="827"/>
        <v>0</v>
      </c>
      <c r="AO218" s="244">
        <f t="shared" si="827"/>
        <v>0</v>
      </c>
      <c r="AP218" s="244">
        <f t="shared" si="827"/>
        <v>0</v>
      </c>
      <c r="AQ218" s="244">
        <f t="shared" si="827"/>
        <v>0</v>
      </c>
      <c r="AR218" s="244">
        <f t="shared" si="827"/>
        <v>0</v>
      </c>
      <c r="AS218" s="244">
        <f t="shared" si="827"/>
        <v>0</v>
      </c>
      <c r="AT218" s="291">
        <v>0</v>
      </c>
      <c r="AU218" s="291">
        <v>0</v>
      </c>
      <c r="AV218" s="291">
        <v>0</v>
      </c>
      <c r="AW218" s="291">
        <v>0</v>
      </c>
      <c r="AX218" s="291">
        <v>0</v>
      </c>
      <c r="AY218" s="291">
        <v>0</v>
      </c>
      <c r="AZ218" s="291">
        <v>0</v>
      </c>
      <c r="BA218" s="291">
        <v>0</v>
      </c>
      <c r="BB218" s="291">
        <v>0</v>
      </c>
      <c r="BC218" s="291">
        <v>0</v>
      </c>
      <c r="BD218" s="291">
        <v>0</v>
      </c>
      <c r="BE218" s="291">
        <v>0</v>
      </c>
      <c r="BF218" s="291">
        <v>0</v>
      </c>
      <c r="BG218" s="291">
        <v>0</v>
      </c>
      <c r="BH218" s="291">
        <v>0</v>
      </c>
      <c r="BI218" s="291">
        <v>0</v>
      </c>
      <c r="BJ218" s="291">
        <v>0</v>
      </c>
      <c r="BK218" s="291">
        <v>0</v>
      </c>
      <c r="BL218" s="291">
        <v>0</v>
      </c>
      <c r="BM218" s="291">
        <v>0</v>
      </c>
      <c r="BN218" s="291">
        <v>0</v>
      </c>
      <c r="BO218" s="291">
        <v>0</v>
      </c>
      <c r="BP218" s="291">
        <v>0</v>
      </c>
      <c r="BQ218" s="291">
        <v>0</v>
      </c>
      <c r="BR218" s="291">
        <v>0</v>
      </c>
      <c r="BS218" s="291">
        <v>0</v>
      </c>
      <c r="BT218" s="291">
        <v>0</v>
      </c>
      <c r="BU218" s="291">
        <v>0</v>
      </c>
      <c r="BV218" s="361">
        <f t="shared" si="824"/>
        <v>0</v>
      </c>
      <c r="BW218" s="136" t="str">
        <f t="shared" si="680"/>
        <v>-</v>
      </c>
      <c r="BX218" s="361">
        <f>AM218-D218</f>
        <v>0</v>
      </c>
      <c r="BY218" s="136" t="str">
        <f>IF(D218&gt;0,AM218/D218,"-")</f>
        <v>-</v>
      </c>
      <c r="BZ218" s="244">
        <v>0</v>
      </c>
      <c r="CA218" s="244" t="s">
        <v>443</v>
      </c>
    </row>
    <row r="219" spans="1:79" s="7" customFormat="1" ht="94.5">
      <c r="A219" s="232">
        <f>A218+1</f>
        <v>161</v>
      </c>
      <c r="B219" s="9" t="s">
        <v>524</v>
      </c>
      <c r="C219" s="9" t="s">
        <v>525</v>
      </c>
      <c r="D219" s="9">
        <f t="shared" si="811"/>
        <v>0</v>
      </c>
      <c r="E219" s="9">
        <f t="shared" si="811"/>
        <v>0</v>
      </c>
      <c r="F219" s="9">
        <f t="shared" si="812"/>
        <v>0</v>
      </c>
      <c r="G219" s="9">
        <f t="shared" si="813"/>
        <v>0</v>
      </c>
      <c r="H219" s="9">
        <f t="shared" si="814"/>
        <v>0</v>
      </c>
      <c r="I219" s="9">
        <f t="shared" si="815"/>
        <v>0</v>
      </c>
      <c r="J219" s="9">
        <f t="shared" si="816"/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18">
        <v>0</v>
      </c>
      <c r="AM219" s="18">
        <f t="shared" si="817"/>
        <v>0</v>
      </c>
      <c r="AN219" s="18">
        <f t="shared" si="818"/>
        <v>0</v>
      </c>
      <c r="AO219" s="18">
        <f t="shared" si="819"/>
        <v>0</v>
      </c>
      <c r="AP219" s="18">
        <f t="shared" si="820"/>
        <v>0</v>
      </c>
      <c r="AQ219" s="18">
        <f t="shared" si="821"/>
        <v>0</v>
      </c>
      <c r="AR219" s="18">
        <f t="shared" si="822"/>
        <v>0</v>
      </c>
      <c r="AS219" s="18">
        <f t="shared" si="823"/>
        <v>0</v>
      </c>
      <c r="AT219" s="18">
        <v>0</v>
      </c>
      <c r="AU219" s="18">
        <v>0</v>
      </c>
      <c r="AV219" s="18">
        <v>0</v>
      </c>
      <c r="AW219" s="18">
        <v>0</v>
      </c>
      <c r="AX219" s="18">
        <v>0</v>
      </c>
      <c r="AY219" s="18">
        <v>0</v>
      </c>
      <c r="AZ219" s="18">
        <v>0</v>
      </c>
      <c r="BA219" s="18">
        <v>0</v>
      </c>
      <c r="BB219" s="18">
        <v>0</v>
      </c>
      <c r="BC219" s="18">
        <v>0</v>
      </c>
      <c r="BD219" s="18">
        <v>0</v>
      </c>
      <c r="BE219" s="18">
        <v>0</v>
      </c>
      <c r="BF219" s="18">
        <v>0</v>
      </c>
      <c r="BG219" s="18">
        <v>0</v>
      </c>
      <c r="BH219" s="18">
        <v>0</v>
      </c>
      <c r="BI219" s="18">
        <v>0</v>
      </c>
      <c r="BJ219" s="18">
        <v>0</v>
      </c>
      <c r="BK219" s="18">
        <v>0</v>
      </c>
      <c r="BL219" s="18">
        <v>0</v>
      </c>
      <c r="BM219" s="18">
        <v>0</v>
      </c>
      <c r="BN219" s="18">
        <v>0</v>
      </c>
      <c r="BO219" s="18">
        <v>0</v>
      </c>
      <c r="BP219" s="18">
        <v>0</v>
      </c>
      <c r="BQ219" s="18">
        <v>0</v>
      </c>
      <c r="BR219" s="18">
        <v>0</v>
      </c>
      <c r="BS219" s="18">
        <v>0</v>
      </c>
      <c r="BT219" s="18">
        <v>0</v>
      </c>
      <c r="BU219" s="18">
        <v>0</v>
      </c>
      <c r="BV219" s="275">
        <f t="shared" si="824"/>
        <v>0</v>
      </c>
      <c r="BW219" s="136" t="str">
        <f t="shared" si="680"/>
        <v>-</v>
      </c>
      <c r="BX219" s="275">
        <f t="shared" si="825"/>
        <v>0</v>
      </c>
      <c r="BY219" s="136" t="str">
        <f t="shared" si="826"/>
        <v>-</v>
      </c>
      <c r="BZ219" s="18">
        <v>0</v>
      </c>
      <c r="CA219" s="244" t="s">
        <v>443</v>
      </c>
    </row>
    <row r="220" spans="1:79" s="7" customFormat="1" ht="94.5">
      <c r="A220" s="232">
        <f t="shared" si="805"/>
        <v>162</v>
      </c>
      <c r="B220" s="9" t="s">
        <v>526</v>
      </c>
      <c r="C220" s="9" t="s">
        <v>527</v>
      </c>
      <c r="D220" s="9">
        <f t="shared" si="811"/>
        <v>0</v>
      </c>
      <c r="E220" s="9">
        <f t="shared" si="811"/>
        <v>0</v>
      </c>
      <c r="F220" s="9">
        <f t="shared" si="812"/>
        <v>0</v>
      </c>
      <c r="G220" s="9">
        <f t="shared" si="813"/>
        <v>0</v>
      </c>
      <c r="H220" s="9">
        <f t="shared" si="814"/>
        <v>0</v>
      </c>
      <c r="I220" s="9">
        <f t="shared" si="815"/>
        <v>0</v>
      </c>
      <c r="J220" s="9">
        <f t="shared" si="816"/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>
        <v>0</v>
      </c>
      <c r="AH220" s="18">
        <v>0</v>
      </c>
      <c r="AI220" s="18">
        <v>0</v>
      </c>
      <c r="AJ220" s="18">
        <v>0</v>
      </c>
      <c r="AK220" s="18">
        <v>0</v>
      </c>
      <c r="AL220" s="18">
        <v>0</v>
      </c>
      <c r="AM220" s="18">
        <f t="shared" si="817"/>
        <v>0</v>
      </c>
      <c r="AN220" s="18">
        <f t="shared" si="818"/>
        <v>0</v>
      </c>
      <c r="AO220" s="18">
        <f t="shared" si="819"/>
        <v>0</v>
      </c>
      <c r="AP220" s="18">
        <f t="shared" si="820"/>
        <v>0</v>
      </c>
      <c r="AQ220" s="18">
        <f t="shared" si="821"/>
        <v>0</v>
      </c>
      <c r="AR220" s="18">
        <f t="shared" si="822"/>
        <v>0</v>
      </c>
      <c r="AS220" s="18">
        <f t="shared" si="823"/>
        <v>0</v>
      </c>
      <c r="AT220" s="18">
        <v>0</v>
      </c>
      <c r="AU220" s="18">
        <v>0</v>
      </c>
      <c r="AV220" s="18">
        <v>0</v>
      </c>
      <c r="AW220" s="18">
        <v>0</v>
      </c>
      <c r="AX220" s="18">
        <v>0</v>
      </c>
      <c r="AY220" s="18">
        <v>0</v>
      </c>
      <c r="AZ220" s="18">
        <v>0</v>
      </c>
      <c r="BA220" s="18">
        <v>0</v>
      </c>
      <c r="BB220" s="18">
        <v>0</v>
      </c>
      <c r="BC220" s="18">
        <v>0</v>
      </c>
      <c r="BD220" s="18">
        <v>0</v>
      </c>
      <c r="BE220" s="18">
        <v>0</v>
      </c>
      <c r="BF220" s="18">
        <v>0</v>
      </c>
      <c r="BG220" s="18">
        <v>0</v>
      </c>
      <c r="BH220" s="18">
        <v>0</v>
      </c>
      <c r="BI220" s="18">
        <v>0</v>
      </c>
      <c r="BJ220" s="18">
        <v>0</v>
      </c>
      <c r="BK220" s="18">
        <v>0</v>
      </c>
      <c r="BL220" s="18">
        <v>0</v>
      </c>
      <c r="BM220" s="18">
        <v>0</v>
      </c>
      <c r="BN220" s="18">
        <v>0</v>
      </c>
      <c r="BO220" s="18">
        <v>0</v>
      </c>
      <c r="BP220" s="18">
        <v>0</v>
      </c>
      <c r="BQ220" s="18">
        <v>0</v>
      </c>
      <c r="BR220" s="18">
        <v>0</v>
      </c>
      <c r="BS220" s="18">
        <v>0</v>
      </c>
      <c r="BT220" s="18">
        <v>0</v>
      </c>
      <c r="BU220" s="18">
        <v>0</v>
      </c>
      <c r="BV220" s="275">
        <f t="shared" si="824"/>
        <v>0</v>
      </c>
      <c r="BW220" s="136" t="str">
        <f t="shared" si="680"/>
        <v>-</v>
      </c>
      <c r="BX220" s="275">
        <f t="shared" si="825"/>
        <v>0</v>
      </c>
      <c r="BY220" s="136" t="str">
        <f t="shared" si="826"/>
        <v>-</v>
      </c>
      <c r="BZ220" s="18">
        <v>0</v>
      </c>
      <c r="CA220" s="244" t="s">
        <v>443</v>
      </c>
    </row>
    <row r="221" spans="1:79" s="7" customFormat="1" ht="94.5">
      <c r="A221" s="232">
        <f t="shared" si="805"/>
        <v>163</v>
      </c>
      <c r="B221" s="9" t="s">
        <v>528</v>
      </c>
      <c r="C221" s="9" t="s">
        <v>529</v>
      </c>
      <c r="D221" s="9">
        <f t="shared" si="811"/>
        <v>0</v>
      </c>
      <c r="E221" s="9">
        <f t="shared" si="811"/>
        <v>41.535919999999997</v>
      </c>
      <c r="F221" s="9">
        <f t="shared" si="812"/>
        <v>5</v>
      </c>
      <c r="G221" s="9">
        <f t="shared" si="813"/>
        <v>0</v>
      </c>
      <c r="H221" s="9">
        <f t="shared" si="814"/>
        <v>3.2</v>
      </c>
      <c r="I221" s="9">
        <f t="shared" si="815"/>
        <v>0</v>
      </c>
      <c r="J221" s="9">
        <f t="shared" si="816"/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41.535919999999997</v>
      </c>
      <c r="AH221" s="18">
        <v>5</v>
      </c>
      <c r="AI221" s="18">
        <v>0</v>
      </c>
      <c r="AJ221" s="18">
        <v>3.2</v>
      </c>
      <c r="AK221" s="18">
        <v>0</v>
      </c>
      <c r="AL221" s="18">
        <v>0</v>
      </c>
      <c r="AM221" s="18">
        <f t="shared" si="817"/>
        <v>0</v>
      </c>
      <c r="AN221" s="18">
        <f t="shared" si="818"/>
        <v>0</v>
      </c>
      <c r="AO221" s="18">
        <f t="shared" si="819"/>
        <v>0</v>
      </c>
      <c r="AP221" s="18">
        <f t="shared" si="820"/>
        <v>0</v>
      </c>
      <c r="AQ221" s="18">
        <f t="shared" si="821"/>
        <v>0</v>
      </c>
      <c r="AR221" s="18">
        <f t="shared" si="822"/>
        <v>0</v>
      </c>
      <c r="AS221" s="18">
        <f t="shared" si="823"/>
        <v>0</v>
      </c>
      <c r="AT221" s="18">
        <v>0</v>
      </c>
      <c r="AU221" s="18">
        <v>0</v>
      </c>
      <c r="AV221" s="18">
        <v>0</v>
      </c>
      <c r="AW221" s="18">
        <v>0</v>
      </c>
      <c r="AX221" s="18">
        <v>0</v>
      </c>
      <c r="AY221" s="18">
        <v>0</v>
      </c>
      <c r="AZ221" s="18">
        <v>0</v>
      </c>
      <c r="BA221" s="18">
        <v>0</v>
      </c>
      <c r="BB221" s="18">
        <v>0</v>
      </c>
      <c r="BC221" s="18">
        <v>0</v>
      </c>
      <c r="BD221" s="18">
        <v>0</v>
      </c>
      <c r="BE221" s="18">
        <v>0</v>
      </c>
      <c r="BF221" s="18">
        <v>0</v>
      </c>
      <c r="BG221" s="18">
        <v>0</v>
      </c>
      <c r="BH221" s="18">
        <v>0</v>
      </c>
      <c r="BI221" s="18">
        <v>0</v>
      </c>
      <c r="BJ221" s="18">
        <v>0</v>
      </c>
      <c r="BK221" s="18">
        <v>0</v>
      </c>
      <c r="BL221" s="18">
        <v>0</v>
      </c>
      <c r="BM221" s="18">
        <v>0</v>
      </c>
      <c r="BN221" s="18">
        <v>0</v>
      </c>
      <c r="BO221" s="18">
        <v>0</v>
      </c>
      <c r="BP221" s="18">
        <v>0</v>
      </c>
      <c r="BQ221" s="18">
        <v>0</v>
      </c>
      <c r="BR221" s="18">
        <v>0</v>
      </c>
      <c r="BS221" s="18">
        <v>0</v>
      </c>
      <c r="BT221" s="18">
        <v>0</v>
      </c>
      <c r="BU221" s="18">
        <v>0</v>
      </c>
      <c r="BV221" s="275">
        <f t="shared" si="824"/>
        <v>0</v>
      </c>
      <c r="BW221" s="136" t="str">
        <f t="shared" si="680"/>
        <v>-</v>
      </c>
      <c r="BX221" s="275">
        <f t="shared" si="825"/>
        <v>0</v>
      </c>
      <c r="BY221" s="136" t="str">
        <f t="shared" si="826"/>
        <v>-</v>
      </c>
      <c r="BZ221" s="18">
        <v>0</v>
      </c>
      <c r="CA221" s="244" t="s">
        <v>443</v>
      </c>
    </row>
    <row r="222" spans="1:79" s="7" customFormat="1" ht="47.25">
      <c r="A222" s="232">
        <f t="shared" si="805"/>
        <v>164</v>
      </c>
      <c r="B222" s="9" t="s">
        <v>530</v>
      </c>
      <c r="C222" s="9" t="s">
        <v>531</v>
      </c>
      <c r="D222" s="9">
        <f t="shared" si="811"/>
        <v>0</v>
      </c>
      <c r="E222" s="9">
        <f t="shared" si="811"/>
        <v>46.400606221363205</v>
      </c>
      <c r="F222" s="9">
        <f t="shared" si="812"/>
        <v>3.2</v>
      </c>
      <c r="G222" s="9">
        <f t="shared" si="813"/>
        <v>0</v>
      </c>
      <c r="H222" s="9">
        <f t="shared" si="814"/>
        <v>1.7230000000000001</v>
      </c>
      <c r="I222" s="9">
        <f t="shared" si="815"/>
        <v>0</v>
      </c>
      <c r="J222" s="9">
        <f t="shared" si="816"/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0</v>
      </c>
      <c r="AG222" s="18">
        <v>46.400606221363205</v>
      </c>
      <c r="AH222" s="18">
        <v>3.2</v>
      </c>
      <c r="AI222" s="18">
        <v>0</v>
      </c>
      <c r="AJ222" s="18">
        <v>1.7230000000000001</v>
      </c>
      <c r="AK222" s="18">
        <v>0</v>
      </c>
      <c r="AL222" s="18">
        <v>0</v>
      </c>
      <c r="AM222" s="18">
        <f t="shared" si="817"/>
        <v>0</v>
      </c>
      <c r="AN222" s="18">
        <f t="shared" si="818"/>
        <v>49.487475619999998</v>
      </c>
      <c r="AO222" s="18">
        <f t="shared" si="819"/>
        <v>6.3</v>
      </c>
      <c r="AP222" s="18">
        <f t="shared" si="820"/>
        <v>0</v>
      </c>
      <c r="AQ222" s="18">
        <f t="shared" si="821"/>
        <v>3.1549999999999998</v>
      </c>
      <c r="AR222" s="18">
        <f t="shared" si="822"/>
        <v>0</v>
      </c>
      <c r="AS222" s="18">
        <f t="shared" si="823"/>
        <v>0</v>
      </c>
      <c r="AT222" s="18">
        <v>0</v>
      </c>
      <c r="AU222" s="18">
        <v>0</v>
      </c>
      <c r="AV222" s="18">
        <v>0</v>
      </c>
      <c r="AW222" s="18">
        <v>0</v>
      </c>
      <c r="AX222" s="18">
        <v>0</v>
      </c>
      <c r="AY222" s="18">
        <v>0</v>
      </c>
      <c r="AZ222" s="18">
        <v>0</v>
      </c>
      <c r="BA222" s="18">
        <v>0</v>
      </c>
      <c r="BB222" s="18">
        <v>0</v>
      </c>
      <c r="BC222" s="18">
        <v>0</v>
      </c>
      <c r="BD222" s="18">
        <v>0</v>
      </c>
      <c r="BE222" s="18">
        <v>0</v>
      </c>
      <c r="BF222" s="18">
        <v>0</v>
      </c>
      <c r="BG222" s="18">
        <v>0</v>
      </c>
      <c r="BH222" s="18">
        <v>0</v>
      </c>
      <c r="BI222" s="18">
        <v>49.487475619999998</v>
      </c>
      <c r="BJ222" s="18">
        <v>6.3</v>
      </c>
      <c r="BK222" s="18">
        <v>0</v>
      </c>
      <c r="BL222" s="18">
        <v>3.1549999999999998</v>
      </c>
      <c r="BM222" s="18">
        <v>0</v>
      </c>
      <c r="BN222" s="18">
        <v>0</v>
      </c>
      <c r="BO222" s="18">
        <v>0</v>
      </c>
      <c r="BP222" s="18">
        <v>0</v>
      </c>
      <c r="BQ222" s="18">
        <v>0</v>
      </c>
      <c r="BR222" s="18">
        <v>0</v>
      </c>
      <c r="BS222" s="18">
        <v>0</v>
      </c>
      <c r="BT222" s="18">
        <v>0</v>
      </c>
      <c r="BU222" s="18">
        <v>0</v>
      </c>
      <c r="BV222" s="275">
        <f t="shared" si="824"/>
        <v>49.487475619999998</v>
      </c>
      <c r="BW222" s="136" t="str">
        <f t="shared" si="680"/>
        <v>-</v>
      </c>
      <c r="BX222" s="275">
        <f t="shared" si="825"/>
        <v>0</v>
      </c>
      <c r="BY222" s="136" t="str">
        <f t="shared" si="826"/>
        <v>-</v>
      </c>
      <c r="BZ222" s="18">
        <v>0</v>
      </c>
      <c r="CA222" s="244" t="s">
        <v>443</v>
      </c>
    </row>
    <row r="223" spans="1:79" s="7" customFormat="1" ht="58.5" customHeight="1">
      <c r="A223" s="232">
        <f t="shared" si="805"/>
        <v>165</v>
      </c>
      <c r="B223" s="9" t="s">
        <v>532</v>
      </c>
      <c r="C223" s="9" t="s">
        <v>533</v>
      </c>
      <c r="D223" s="9">
        <f t="shared" ref="D223" si="828">K223+R223+Y223+AF223</f>
        <v>0</v>
      </c>
      <c r="E223" s="9">
        <f t="shared" ref="E223" si="829">L223+S223+Z223+AG223</f>
        <v>0</v>
      </c>
      <c r="F223" s="9">
        <f t="shared" ref="F223" si="830">M223+T223+AA223+AH223</f>
        <v>0</v>
      </c>
      <c r="G223" s="9">
        <f t="shared" ref="G223" si="831">N223+U223+AB223+AI223</f>
        <v>0</v>
      </c>
      <c r="H223" s="9">
        <f t="shared" ref="H223" si="832">O223+V223+AC223+AJ223</f>
        <v>0</v>
      </c>
      <c r="I223" s="9">
        <f t="shared" ref="I223" si="833">P223+W223+AD223+AK223</f>
        <v>0</v>
      </c>
      <c r="J223" s="9">
        <f t="shared" ref="J223" si="834">Q223+X223+AE223+AL223</f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18">
        <v>0</v>
      </c>
      <c r="AM223" s="18">
        <f t="shared" ref="AM223" si="835">AT223+BA223+BH223+BO223</f>
        <v>0</v>
      </c>
      <c r="AN223" s="18">
        <f t="shared" ref="AN223" si="836">AU223+BB223+BI223+BP223</f>
        <v>0</v>
      </c>
      <c r="AO223" s="18">
        <f t="shared" ref="AO223" si="837">AV223+BC223+BJ223+BQ223</f>
        <v>0</v>
      </c>
      <c r="AP223" s="18">
        <f t="shared" ref="AP223" si="838">AW223+BD223+BK223+BR223</f>
        <v>0</v>
      </c>
      <c r="AQ223" s="18">
        <f t="shared" ref="AQ223" si="839">AX223+BE223+BL223+BS223</f>
        <v>0</v>
      </c>
      <c r="AR223" s="18">
        <f t="shared" ref="AR223" si="840">AY223+BF223+BM223+BT223</f>
        <v>0</v>
      </c>
      <c r="AS223" s="18">
        <f t="shared" ref="AS223" si="841">AZ223+BG223+BN223+BU223</f>
        <v>0</v>
      </c>
      <c r="AT223" s="18">
        <v>0</v>
      </c>
      <c r="AU223" s="18">
        <v>0</v>
      </c>
      <c r="AV223" s="18">
        <v>0</v>
      </c>
      <c r="AW223" s="18">
        <v>0</v>
      </c>
      <c r="AX223" s="18">
        <v>0</v>
      </c>
      <c r="AY223" s="18">
        <v>0</v>
      </c>
      <c r="AZ223" s="18">
        <v>0</v>
      </c>
      <c r="BA223" s="18">
        <v>0</v>
      </c>
      <c r="BB223" s="18">
        <v>0</v>
      </c>
      <c r="BC223" s="18">
        <v>0</v>
      </c>
      <c r="BD223" s="18">
        <v>0</v>
      </c>
      <c r="BE223" s="18">
        <v>0</v>
      </c>
      <c r="BF223" s="18">
        <v>0</v>
      </c>
      <c r="BG223" s="18">
        <v>0</v>
      </c>
      <c r="BH223" s="18">
        <v>0</v>
      </c>
      <c r="BI223" s="18">
        <v>0</v>
      </c>
      <c r="BJ223" s="18">
        <v>0</v>
      </c>
      <c r="BK223" s="18">
        <v>0</v>
      </c>
      <c r="BL223" s="18">
        <v>0</v>
      </c>
      <c r="BM223" s="18">
        <v>0</v>
      </c>
      <c r="BN223" s="18">
        <v>0</v>
      </c>
      <c r="BO223" s="18">
        <v>0</v>
      </c>
      <c r="BP223" s="18">
        <v>0</v>
      </c>
      <c r="BQ223" s="18">
        <v>0</v>
      </c>
      <c r="BR223" s="18">
        <v>0</v>
      </c>
      <c r="BS223" s="18">
        <v>0</v>
      </c>
      <c r="BT223" s="18">
        <v>0</v>
      </c>
      <c r="BU223" s="18">
        <v>0</v>
      </c>
      <c r="BV223" s="275">
        <f t="shared" si="824"/>
        <v>0</v>
      </c>
      <c r="BW223" s="136" t="str">
        <f t="shared" si="680"/>
        <v>-</v>
      </c>
      <c r="BX223" s="275">
        <f t="shared" ref="BX223" si="842">AM223-D223</f>
        <v>0</v>
      </c>
      <c r="BY223" s="136" t="str">
        <f t="shared" ref="BY223" si="843">IF(D223&gt;0,AM223/D223,"-")</f>
        <v>-</v>
      </c>
      <c r="BZ223" s="18">
        <v>0</v>
      </c>
      <c r="CA223" s="244" t="s">
        <v>443</v>
      </c>
    </row>
    <row r="224" spans="1:79" s="7" customFormat="1" ht="47.25">
      <c r="A224" s="232">
        <f t="shared" si="805"/>
        <v>166</v>
      </c>
      <c r="B224" s="9" t="s">
        <v>534</v>
      </c>
      <c r="C224" s="9" t="s">
        <v>535</v>
      </c>
      <c r="D224" s="9">
        <f t="shared" si="811"/>
        <v>0</v>
      </c>
      <c r="E224" s="9">
        <f t="shared" si="811"/>
        <v>0</v>
      </c>
      <c r="F224" s="9">
        <f t="shared" si="812"/>
        <v>0</v>
      </c>
      <c r="G224" s="9">
        <f t="shared" si="813"/>
        <v>0</v>
      </c>
      <c r="H224" s="9">
        <f t="shared" si="814"/>
        <v>0</v>
      </c>
      <c r="I224" s="9">
        <f t="shared" si="815"/>
        <v>0</v>
      </c>
      <c r="J224" s="9">
        <f t="shared" si="816"/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18">
        <v>0</v>
      </c>
      <c r="AM224" s="18">
        <f t="shared" si="817"/>
        <v>0</v>
      </c>
      <c r="AN224" s="18">
        <f t="shared" si="818"/>
        <v>0</v>
      </c>
      <c r="AO224" s="18">
        <f t="shared" si="819"/>
        <v>0</v>
      </c>
      <c r="AP224" s="18">
        <f t="shared" si="820"/>
        <v>0</v>
      </c>
      <c r="AQ224" s="18">
        <f t="shared" si="821"/>
        <v>0</v>
      </c>
      <c r="AR224" s="18">
        <f t="shared" si="822"/>
        <v>0</v>
      </c>
      <c r="AS224" s="18">
        <f t="shared" si="823"/>
        <v>0</v>
      </c>
      <c r="AT224" s="18">
        <v>0</v>
      </c>
      <c r="AU224" s="18">
        <v>0</v>
      </c>
      <c r="AV224" s="18">
        <v>0</v>
      </c>
      <c r="AW224" s="18">
        <v>0</v>
      </c>
      <c r="AX224" s="18">
        <v>0</v>
      </c>
      <c r="AY224" s="18">
        <v>0</v>
      </c>
      <c r="AZ224" s="18">
        <v>0</v>
      </c>
      <c r="BA224" s="18">
        <v>0</v>
      </c>
      <c r="BB224" s="18">
        <v>0</v>
      </c>
      <c r="BC224" s="18">
        <v>0</v>
      </c>
      <c r="BD224" s="18">
        <v>0</v>
      </c>
      <c r="BE224" s="18">
        <v>0</v>
      </c>
      <c r="BF224" s="18">
        <v>0</v>
      </c>
      <c r="BG224" s="18">
        <v>0</v>
      </c>
      <c r="BH224" s="18">
        <v>0</v>
      </c>
      <c r="BI224" s="18">
        <v>0</v>
      </c>
      <c r="BJ224" s="18">
        <v>0</v>
      </c>
      <c r="BK224" s="18">
        <v>0</v>
      </c>
      <c r="BL224" s="18">
        <v>0</v>
      </c>
      <c r="BM224" s="18">
        <v>0</v>
      </c>
      <c r="BN224" s="18">
        <v>0</v>
      </c>
      <c r="BO224" s="18">
        <v>0</v>
      </c>
      <c r="BP224" s="18">
        <v>0</v>
      </c>
      <c r="BQ224" s="18">
        <v>0</v>
      </c>
      <c r="BR224" s="18">
        <v>0</v>
      </c>
      <c r="BS224" s="18">
        <v>0</v>
      </c>
      <c r="BT224" s="18">
        <v>0</v>
      </c>
      <c r="BU224" s="18">
        <v>0</v>
      </c>
      <c r="BV224" s="275">
        <f t="shared" si="824"/>
        <v>0</v>
      </c>
      <c r="BW224" s="136" t="str">
        <f t="shared" si="680"/>
        <v>-</v>
      </c>
      <c r="BX224" s="275">
        <f t="shared" si="825"/>
        <v>0</v>
      </c>
      <c r="BY224" s="136" t="str">
        <f t="shared" si="826"/>
        <v>-</v>
      </c>
      <c r="BZ224" s="18">
        <v>0</v>
      </c>
      <c r="CA224" s="244" t="s">
        <v>443</v>
      </c>
    </row>
    <row r="225" spans="1:79" s="7" customFormat="1" ht="78.75">
      <c r="A225" s="232">
        <f t="shared" si="805"/>
        <v>167</v>
      </c>
      <c r="B225" s="9" t="s">
        <v>536</v>
      </c>
      <c r="C225" s="9" t="s">
        <v>537</v>
      </c>
      <c r="D225" s="9">
        <f t="shared" si="811"/>
        <v>0</v>
      </c>
      <c r="E225" s="9">
        <f t="shared" si="811"/>
        <v>0</v>
      </c>
      <c r="F225" s="9">
        <f t="shared" si="812"/>
        <v>0</v>
      </c>
      <c r="G225" s="9">
        <f t="shared" si="813"/>
        <v>0</v>
      </c>
      <c r="H225" s="9">
        <f t="shared" si="814"/>
        <v>0</v>
      </c>
      <c r="I225" s="9">
        <f t="shared" si="815"/>
        <v>0</v>
      </c>
      <c r="J225" s="9">
        <f t="shared" si="816"/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18">
        <v>0</v>
      </c>
      <c r="AM225" s="18">
        <f t="shared" si="817"/>
        <v>0</v>
      </c>
      <c r="AN225" s="18">
        <f t="shared" si="818"/>
        <v>0</v>
      </c>
      <c r="AO225" s="18">
        <f t="shared" si="819"/>
        <v>0</v>
      </c>
      <c r="AP225" s="18">
        <f t="shared" si="820"/>
        <v>0</v>
      </c>
      <c r="AQ225" s="18">
        <f t="shared" si="821"/>
        <v>0</v>
      </c>
      <c r="AR225" s="18">
        <f t="shared" si="822"/>
        <v>0</v>
      </c>
      <c r="AS225" s="18">
        <f t="shared" si="823"/>
        <v>0</v>
      </c>
      <c r="AT225" s="18">
        <v>0</v>
      </c>
      <c r="AU225" s="18">
        <v>0</v>
      </c>
      <c r="AV225" s="18">
        <v>0</v>
      </c>
      <c r="AW225" s="18">
        <v>0</v>
      </c>
      <c r="AX225" s="18">
        <v>0</v>
      </c>
      <c r="AY225" s="18">
        <v>0</v>
      </c>
      <c r="AZ225" s="18">
        <v>0</v>
      </c>
      <c r="BA225" s="18">
        <v>0</v>
      </c>
      <c r="BB225" s="18">
        <v>0</v>
      </c>
      <c r="BC225" s="18">
        <v>0</v>
      </c>
      <c r="BD225" s="18">
        <v>0</v>
      </c>
      <c r="BE225" s="18">
        <v>0</v>
      </c>
      <c r="BF225" s="18">
        <v>0</v>
      </c>
      <c r="BG225" s="18">
        <v>0</v>
      </c>
      <c r="BH225" s="18">
        <v>0</v>
      </c>
      <c r="BI225" s="18">
        <v>0</v>
      </c>
      <c r="BJ225" s="18">
        <v>0</v>
      </c>
      <c r="BK225" s="18">
        <v>0</v>
      </c>
      <c r="BL225" s="18">
        <v>0</v>
      </c>
      <c r="BM225" s="18">
        <v>0</v>
      </c>
      <c r="BN225" s="18">
        <v>0</v>
      </c>
      <c r="BO225" s="18">
        <v>0</v>
      </c>
      <c r="BP225" s="18">
        <v>0</v>
      </c>
      <c r="BQ225" s="18">
        <v>0</v>
      </c>
      <c r="BR225" s="18">
        <v>0</v>
      </c>
      <c r="BS225" s="18">
        <v>0</v>
      </c>
      <c r="BT225" s="18">
        <v>0</v>
      </c>
      <c r="BU225" s="18">
        <v>0</v>
      </c>
      <c r="BV225" s="275">
        <f t="shared" si="824"/>
        <v>0</v>
      </c>
      <c r="BW225" s="136" t="str">
        <f t="shared" si="680"/>
        <v>-</v>
      </c>
      <c r="BX225" s="275">
        <f t="shared" si="825"/>
        <v>0</v>
      </c>
      <c r="BY225" s="136" t="str">
        <f t="shared" si="826"/>
        <v>-</v>
      </c>
      <c r="BZ225" s="18">
        <v>0</v>
      </c>
      <c r="CA225" s="244" t="s">
        <v>443</v>
      </c>
    </row>
    <row r="226" spans="1:79" s="3" customFormat="1" ht="78.75">
      <c r="A226" s="425">
        <f>A225+1</f>
        <v>168</v>
      </c>
      <c r="B226" s="286" t="s">
        <v>538</v>
      </c>
      <c r="C226" s="286" t="s">
        <v>539</v>
      </c>
      <c r="D226" s="286">
        <f t="shared" ref="D226:J227" si="844">K226+R226+Y226+AF226</f>
        <v>0</v>
      </c>
      <c r="E226" s="286">
        <f t="shared" si="844"/>
        <v>0</v>
      </c>
      <c r="F226" s="286">
        <f t="shared" si="844"/>
        <v>0</v>
      </c>
      <c r="G226" s="286">
        <f t="shared" si="844"/>
        <v>0</v>
      </c>
      <c r="H226" s="286">
        <f t="shared" si="844"/>
        <v>0</v>
      </c>
      <c r="I226" s="286">
        <f t="shared" si="844"/>
        <v>0</v>
      </c>
      <c r="J226" s="286">
        <f t="shared" si="844"/>
        <v>0</v>
      </c>
      <c r="K226" s="244">
        <v>0</v>
      </c>
      <c r="L226" s="244">
        <v>0</v>
      </c>
      <c r="M226" s="244">
        <v>0</v>
      </c>
      <c r="N226" s="244">
        <v>0</v>
      </c>
      <c r="O226" s="244">
        <v>0</v>
      </c>
      <c r="P226" s="244">
        <v>0</v>
      </c>
      <c r="Q226" s="244">
        <v>0</v>
      </c>
      <c r="R226" s="244">
        <v>0</v>
      </c>
      <c r="S226" s="244">
        <v>0</v>
      </c>
      <c r="T226" s="244">
        <v>0</v>
      </c>
      <c r="U226" s="244">
        <v>0</v>
      </c>
      <c r="V226" s="244">
        <v>0</v>
      </c>
      <c r="W226" s="244">
        <v>0</v>
      </c>
      <c r="X226" s="244">
        <v>0</v>
      </c>
      <c r="Y226" s="244">
        <v>0</v>
      </c>
      <c r="Z226" s="244">
        <v>0</v>
      </c>
      <c r="AA226" s="244">
        <v>0</v>
      </c>
      <c r="AB226" s="244">
        <v>0</v>
      </c>
      <c r="AC226" s="244">
        <v>0</v>
      </c>
      <c r="AD226" s="244">
        <v>0</v>
      </c>
      <c r="AE226" s="244">
        <v>0</v>
      </c>
      <c r="AF226" s="244">
        <v>0</v>
      </c>
      <c r="AG226" s="244">
        <v>0</v>
      </c>
      <c r="AH226" s="244">
        <v>0</v>
      </c>
      <c r="AI226" s="244">
        <v>0</v>
      </c>
      <c r="AJ226" s="244">
        <v>0</v>
      </c>
      <c r="AK226" s="244">
        <v>0</v>
      </c>
      <c r="AL226" s="244">
        <v>0</v>
      </c>
      <c r="AM226" s="244">
        <f t="shared" ref="AM226:AS227" si="845">AT226+BA226+BH226+BO226</f>
        <v>0</v>
      </c>
      <c r="AN226" s="244">
        <f t="shared" si="845"/>
        <v>0</v>
      </c>
      <c r="AO226" s="244">
        <f t="shared" si="845"/>
        <v>0</v>
      </c>
      <c r="AP226" s="244">
        <f t="shared" si="845"/>
        <v>0</v>
      </c>
      <c r="AQ226" s="244">
        <f t="shared" si="845"/>
        <v>0</v>
      </c>
      <c r="AR226" s="244">
        <f t="shared" si="845"/>
        <v>0</v>
      </c>
      <c r="AS226" s="244">
        <f t="shared" si="845"/>
        <v>0</v>
      </c>
      <c r="AT226" s="291">
        <v>0</v>
      </c>
      <c r="AU226" s="291">
        <v>0</v>
      </c>
      <c r="AV226" s="291">
        <v>0</v>
      </c>
      <c r="AW226" s="291">
        <v>0</v>
      </c>
      <c r="AX226" s="291">
        <v>0</v>
      </c>
      <c r="AY226" s="291">
        <v>0</v>
      </c>
      <c r="AZ226" s="291">
        <v>0</v>
      </c>
      <c r="BA226" s="291">
        <v>0</v>
      </c>
      <c r="BB226" s="291">
        <v>0</v>
      </c>
      <c r="BC226" s="291">
        <v>0</v>
      </c>
      <c r="BD226" s="291">
        <v>0</v>
      </c>
      <c r="BE226" s="291">
        <v>0</v>
      </c>
      <c r="BF226" s="291">
        <v>0</v>
      </c>
      <c r="BG226" s="291">
        <v>0</v>
      </c>
      <c r="BH226" s="291">
        <v>0</v>
      </c>
      <c r="BI226" s="291">
        <v>0</v>
      </c>
      <c r="BJ226" s="291">
        <v>0</v>
      </c>
      <c r="BK226" s="291">
        <v>0</v>
      </c>
      <c r="BL226" s="291">
        <v>0</v>
      </c>
      <c r="BM226" s="291">
        <v>0</v>
      </c>
      <c r="BN226" s="291">
        <v>0</v>
      </c>
      <c r="BO226" s="291">
        <v>0</v>
      </c>
      <c r="BP226" s="291">
        <v>0</v>
      </c>
      <c r="BQ226" s="291">
        <v>0</v>
      </c>
      <c r="BR226" s="291">
        <v>0</v>
      </c>
      <c r="BS226" s="291">
        <v>0</v>
      </c>
      <c r="BT226" s="291">
        <v>0</v>
      </c>
      <c r="BU226" s="291">
        <v>0</v>
      </c>
      <c r="BV226" s="361">
        <f t="shared" si="824"/>
        <v>0</v>
      </c>
      <c r="BW226" s="136" t="str">
        <f t="shared" si="680"/>
        <v>-</v>
      </c>
      <c r="BX226" s="361">
        <f>AM226-D226</f>
        <v>0</v>
      </c>
      <c r="BY226" s="136" t="str">
        <f>IF(D226&gt;0,AM226/D226,"-")</f>
        <v>-</v>
      </c>
      <c r="BZ226" s="244">
        <v>0</v>
      </c>
      <c r="CA226" s="244" t="s">
        <v>443</v>
      </c>
    </row>
    <row r="227" spans="1:79" s="3" customFormat="1" ht="110.25">
      <c r="A227" s="425">
        <f>A226+1</f>
        <v>169</v>
      </c>
      <c r="B227" s="286" t="s">
        <v>540</v>
      </c>
      <c r="C227" s="286" t="s">
        <v>541</v>
      </c>
      <c r="D227" s="286">
        <f t="shared" si="844"/>
        <v>0</v>
      </c>
      <c r="E227" s="286">
        <f t="shared" si="844"/>
        <v>0</v>
      </c>
      <c r="F227" s="286">
        <f t="shared" si="844"/>
        <v>0</v>
      </c>
      <c r="G227" s="286">
        <f t="shared" si="844"/>
        <v>0</v>
      </c>
      <c r="H227" s="286">
        <f t="shared" si="844"/>
        <v>0</v>
      </c>
      <c r="I227" s="286">
        <f t="shared" si="844"/>
        <v>0</v>
      </c>
      <c r="J227" s="286">
        <f t="shared" si="844"/>
        <v>0</v>
      </c>
      <c r="K227" s="244">
        <v>0</v>
      </c>
      <c r="L227" s="244">
        <v>0</v>
      </c>
      <c r="M227" s="244">
        <v>0</v>
      </c>
      <c r="N227" s="244">
        <v>0</v>
      </c>
      <c r="O227" s="244">
        <v>0</v>
      </c>
      <c r="P227" s="244">
        <v>0</v>
      </c>
      <c r="Q227" s="244">
        <v>0</v>
      </c>
      <c r="R227" s="244">
        <v>0</v>
      </c>
      <c r="S227" s="244">
        <v>0</v>
      </c>
      <c r="T227" s="244">
        <v>0</v>
      </c>
      <c r="U227" s="244">
        <v>0</v>
      </c>
      <c r="V227" s="244">
        <v>0</v>
      </c>
      <c r="W227" s="244">
        <v>0</v>
      </c>
      <c r="X227" s="244">
        <v>0</v>
      </c>
      <c r="Y227" s="244">
        <v>0</v>
      </c>
      <c r="Z227" s="244">
        <v>0</v>
      </c>
      <c r="AA227" s="244">
        <v>0</v>
      </c>
      <c r="AB227" s="244">
        <v>0</v>
      </c>
      <c r="AC227" s="244">
        <v>0</v>
      </c>
      <c r="AD227" s="244">
        <v>0</v>
      </c>
      <c r="AE227" s="244">
        <v>0</v>
      </c>
      <c r="AF227" s="244">
        <v>0</v>
      </c>
      <c r="AG227" s="244">
        <v>0</v>
      </c>
      <c r="AH227" s="244">
        <v>0</v>
      </c>
      <c r="AI227" s="244">
        <v>0</v>
      </c>
      <c r="AJ227" s="244">
        <v>0</v>
      </c>
      <c r="AK227" s="244">
        <v>0</v>
      </c>
      <c r="AL227" s="244">
        <v>0</v>
      </c>
      <c r="AM227" s="244">
        <f t="shared" si="845"/>
        <v>0</v>
      </c>
      <c r="AN227" s="244">
        <f t="shared" si="845"/>
        <v>0</v>
      </c>
      <c r="AO227" s="244">
        <f t="shared" si="845"/>
        <v>0</v>
      </c>
      <c r="AP227" s="244">
        <f t="shared" si="845"/>
        <v>0</v>
      </c>
      <c r="AQ227" s="244">
        <f t="shared" si="845"/>
        <v>0</v>
      </c>
      <c r="AR227" s="244">
        <f t="shared" si="845"/>
        <v>0</v>
      </c>
      <c r="AS227" s="244">
        <f t="shared" si="845"/>
        <v>0</v>
      </c>
      <c r="AT227" s="291">
        <v>0</v>
      </c>
      <c r="AU227" s="291">
        <v>0</v>
      </c>
      <c r="AV227" s="291">
        <v>0</v>
      </c>
      <c r="AW227" s="291">
        <v>0</v>
      </c>
      <c r="AX227" s="291">
        <v>0</v>
      </c>
      <c r="AY227" s="291">
        <v>0</v>
      </c>
      <c r="AZ227" s="291">
        <v>0</v>
      </c>
      <c r="BA227" s="291">
        <v>0</v>
      </c>
      <c r="BB227" s="291">
        <v>0</v>
      </c>
      <c r="BC227" s="291">
        <v>0</v>
      </c>
      <c r="BD227" s="291">
        <v>0</v>
      </c>
      <c r="BE227" s="291">
        <v>0</v>
      </c>
      <c r="BF227" s="291">
        <v>0</v>
      </c>
      <c r="BG227" s="291">
        <v>0</v>
      </c>
      <c r="BH227" s="291">
        <v>0</v>
      </c>
      <c r="BI227" s="291">
        <v>0</v>
      </c>
      <c r="BJ227" s="291">
        <v>0</v>
      </c>
      <c r="BK227" s="291">
        <v>0</v>
      </c>
      <c r="BL227" s="291">
        <v>0</v>
      </c>
      <c r="BM227" s="291">
        <v>0</v>
      </c>
      <c r="BN227" s="291">
        <v>0</v>
      </c>
      <c r="BO227" s="291">
        <v>0</v>
      </c>
      <c r="BP227" s="291">
        <v>0</v>
      </c>
      <c r="BQ227" s="291">
        <v>0</v>
      </c>
      <c r="BR227" s="291">
        <v>0</v>
      </c>
      <c r="BS227" s="291">
        <v>0</v>
      </c>
      <c r="BT227" s="291">
        <v>0</v>
      </c>
      <c r="BU227" s="291">
        <v>0</v>
      </c>
      <c r="BV227" s="361">
        <f t="shared" si="824"/>
        <v>0</v>
      </c>
      <c r="BW227" s="136" t="str">
        <f t="shared" si="680"/>
        <v>-</v>
      </c>
      <c r="BX227" s="361">
        <f>AM227-D227</f>
        <v>0</v>
      </c>
      <c r="BY227" s="136" t="str">
        <f>IF(D227&gt;0,AM227/D227,"-")</f>
        <v>-</v>
      </c>
      <c r="BZ227" s="244">
        <v>0</v>
      </c>
      <c r="CA227" s="244" t="s">
        <v>443</v>
      </c>
    </row>
    <row r="228" spans="1:79" s="7" customFormat="1" ht="126">
      <c r="A228" s="232">
        <f>A227+1</f>
        <v>170</v>
      </c>
      <c r="B228" s="9" t="s">
        <v>542</v>
      </c>
      <c r="C228" s="9" t="s">
        <v>543</v>
      </c>
      <c r="D228" s="9">
        <f t="shared" si="811"/>
        <v>0</v>
      </c>
      <c r="E228" s="9">
        <f t="shared" si="811"/>
        <v>0</v>
      </c>
      <c r="F228" s="9">
        <f t="shared" si="812"/>
        <v>0</v>
      </c>
      <c r="G228" s="9">
        <f t="shared" si="813"/>
        <v>0</v>
      </c>
      <c r="H228" s="9">
        <f t="shared" si="814"/>
        <v>0</v>
      </c>
      <c r="I228" s="9">
        <f t="shared" si="815"/>
        <v>0</v>
      </c>
      <c r="J228" s="9">
        <f t="shared" si="816"/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18">
        <v>0</v>
      </c>
      <c r="AM228" s="18">
        <f t="shared" si="817"/>
        <v>0</v>
      </c>
      <c r="AN228" s="18">
        <f t="shared" si="818"/>
        <v>0</v>
      </c>
      <c r="AO228" s="18">
        <f t="shared" si="819"/>
        <v>0</v>
      </c>
      <c r="AP228" s="18">
        <f t="shared" si="820"/>
        <v>0</v>
      </c>
      <c r="AQ228" s="18">
        <f t="shared" si="821"/>
        <v>0</v>
      </c>
      <c r="AR228" s="18">
        <f t="shared" si="822"/>
        <v>0</v>
      </c>
      <c r="AS228" s="18">
        <f t="shared" si="823"/>
        <v>0</v>
      </c>
      <c r="AT228" s="18">
        <v>0</v>
      </c>
      <c r="AU228" s="18">
        <v>0</v>
      </c>
      <c r="AV228" s="18">
        <v>0</v>
      </c>
      <c r="AW228" s="18">
        <v>0</v>
      </c>
      <c r="AX228" s="18">
        <v>0</v>
      </c>
      <c r="AY228" s="18">
        <v>0</v>
      </c>
      <c r="AZ228" s="18">
        <v>0</v>
      </c>
      <c r="BA228" s="18">
        <v>0</v>
      </c>
      <c r="BB228" s="18">
        <v>0</v>
      </c>
      <c r="BC228" s="18">
        <v>0</v>
      </c>
      <c r="BD228" s="18">
        <v>0</v>
      </c>
      <c r="BE228" s="18">
        <v>0</v>
      </c>
      <c r="BF228" s="18">
        <v>0</v>
      </c>
      <c r="BG228" s="18">
        <v>0</v>
      </c>
      <c r="BH228" s="18">
        <v>0</v>
      </c>
      <c r="BI228" s="18">
        <v>0</v>
      </c>
      <c r="BJ228" s="18">
        <v>0</v>
      </c>
      <c r="BK228" s="18">
        <v>0</v>
      </c>
      <c r="BL228" s="18">
        <v>0</v>
      </c>
      <c r="BM228" s="18">
        <v>0</v>
      </c>
      <c r="BN228" s="18">
        <v>0</v>
      </c>
      <c r="BO228" s="18">
        <v>0</v>
      </c>
      <c r="BP228" s="18">
        <v>0</v>
      </c>
      <c r="BQ228" s="18">
        <v>0</v>
      </c>
      <c r="BR228" s="18">
        <v>0</v>
      </c>
      <c r="BS228" s="18">
        <v>0</v>
      </c>
      <c r="BT228" s="18">
        <v>0</v>
      </c>
      <c r="BU228" s="18">
        <v>0</v>
      </c>
      <c r="BV228" s="275">
        <f t="shared" si="824"/>
        <v>0</v>
      </c>
      <c r="BW228" s="136" t="str">
        <f t="shared" si="680"/>
        <v>-</v>
      </c>
      <c r="BX228" s="275">
        <f t="shared" si="825"/>
        <v>0</v>
      </c>
      <c r="BY228" s="136" t="str">
        <f t="shared" si="826"/>
        <v>-</v>
      </c>
      <c r="BZ228" s="18">
        <v>0</v>
      </c>
      <c r="CA228" s="244" t="s">
        <v>443</v>
      </c>
    </row>
    <row r="229" spans="1:79" s="7" customFormat="1" ht="78.75">
      <c r="A229" s="232">
        <f t="shared" si="805"/>
        <v>171</v>
      </c>
      <c r="B229" s="9" t="s">
        <v>544</v>
      </c>
      <c r="C229" s="9" t="s">
        <v>545</v>
      </c>
      <c r="D229" s="9">
        <f t="shared" si="811"/>
        <v>0</v>
      </c>
      <c r="E229" s="9">
        <f t="shared" si="811"/>
        <v>0</v>
      </c>
      <c r="F229" s="9">
        <f t="shared" si="812"/>
        <v>0</v>
      </c>
      <c r="G229" s="9">
        <f t="shared" si="813"/>
        <v>0</v>
      </c>
      <c r="H229" s="9">
        <f t="shared" si="814"/>
        <v>0</v>
      </c>
      <c r="I229" s="9">
        <f t="shared" si="815"/>
        <v>0</v>
      </c>
      <c r="J229" s="9">
        <f t="shared" si="816"/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18">
        <v>0</v>
      </c>
      <c r="AM229" s="18">
        <f t="shared" si="817"/>
        <v>0</v>
      </c>
      <c r="AN229" s="18">
        <f t="shared" si="818"/>
        <v>0</v>
      </c>
      <c r="AO229" s="18">
        <f t="shared" si="819"/>
        <v>0</v>
      </c>
      <c r="AP229" s="18">
        <f t="shared" si="820"/>
        <v>0</v>
      </c>
      <c r="AQ229" s="18">
        <f t="shared" si="821"/>
        <v>0</v>
      </c>
      <c r="AR229" s="18">
        <f t="shared" si="822"/>
        <v>0</v>
      </c>
      <c r="AS229" s="18">
        <f t="shared" si="823"/>
        <v>0</v>
      </c>
      <c r="AT229" s="18">
        <v>0</v>
      </c>
      <c r="AU229" s="18">
        <v>0</v>
      </c>
      <c r="AV229" s="18">
        <v>0</v>
      </c>
      <c r="AW229" s="18">
        <v>0</v>
      </c>
      <c r="AX229" s="18">
        <v>0</v>
      </c>
      <c r="AY229" s="18">
        <v>0</v>
      </c>
      <c r="AZ229" s="18">
        <v>0</v>
      </c>
      <c r="BA229" s="18">
        <v>0</v>
      </c>
      <c r="BB229" s="18">
        <v>0</v>
      </c>
      <c r="BC229" s="18">
        <v>0</v>
      </c>
      <c r="BD229" s="18">
        <v>0</v>
      </c>
      <c r="BE229" s="18">
        <v>0</v>
      </c>
      <c r="BF229" s="18">
        <v>0</v>
      </c>
      <c r="BG229" s="18">
        <v>0</v>
      </c>
      <c r="BH229" s="18">
        <v>0</v>
      </c>
      <c r="BI229" s="18">
        <v>0</v>
      </c>
      <c r="BJ229" s="18">
        <v>0</v>
      </c>
      <c r="BK229" s="18">
        <v>0</v>
      </c>
      <c r="BL229" s="18">
        <v>0</v>
      </c>
      <c r="BM229" s="18">
        <v>0</v>
      </c>
      <c r="BN229" s="18">
        <v>0</v>
      </c>
      <c r="BO229" s="18">
        <v>0</v>
      </c>
      <c r="BP229" s="18">
        <v>0</v>
      </c>
      <c r="BQ229" s="18">
        <v>0</v>
      </c>
      <c r="BR229" s="18">
        <v>0</v>
      </c>
      <c r="BS229" s="18">
        <v>0</v>
      </c>
      <c r="BT229" s="18">
        <v>0</v>
      </c>
      <c r="BU229" s="18">
        <v>0</v>
      </c>
      <c r="BV229" s="275">
        <f t="shared" si="824"/>
        <v>0</v>
      </c>
      <c r="BW229" s="136" t="str">
        <f t="shared" si="680"/>
        <v>-</v>
      </c>
      <c r="BX229" s="275">
        <f t="shared" si="825"/>
        <v>0</v>
      </c>
      <c r="BY229" s="136" t="str">
        <f t="shared" si="826"/>
        <v>-</v>
      </c>
      <c r="BZ229" s="18">
        <v>0</v>
      </c>
      <c r="CA229" s="244" t="s">
        <v>443</v>
      </c>
    </row>
    <row r="230" spans="1:79" s="3" customFormat="1" ht="47.25">
      <c r="A230" s="425">
        <f t="shared" ref="A230:A236" si="846">A229+1</f>
        <v>172</v>
      </c>
      <c r="B230" s="286" t="s">
        <v>546</v>
      </c>
      <c r="C230" s="286" t="s">
        <v>547</v>
      </c>
      <c r="D230" s="286">
        <f t="shared" ref="D230:J230" si="847">K230+R230+Y230+AF230</f>
        <v>0</v>
      </c>
      <c r="E230" s="286">
        <f t="shared" si="847"/>
        <v>0</v>
      </c>
      <c r="F230" s="286">
        <f t="shared" si="847"/>
        <v>0</v>
      </c>
      <c r="G230" s="286">
        <f t="shared" si="847"/>
        <v>0</v>
      </c>
      <c r="H230" s="286">
        <f t="shared" si="847"/>
        <v>0</v>
      </c>
      <c r="I230" s="286">
        <f t="shared" si="847"/>
        <v>0</v>
      </c>
      <c r="J230" s="286">
        <f t="shared" si="847"/>
        <v>0</v>
      </c>
      <c r="K230" s="244">
        <v>0</v>
      </c>
      <c r="L230" s="244">
        <v>0</v>
      </c>
      <c r="M230" s="244">
        <v>0</v>
      </c>
      <c r="N230" s="244">
        <v>0</v>
      </c>
      <c r="O230" s="244">
        <v>0</v>
      </c>
      <c r="P230" s="244">
        <v>0</v>
      </c>
      <c r="Q230" s="244">
        <v>0</v>
      </c>
      <c r="R230" s="244">
        <v>0</v>
      </c>
      <c r="S230" s="244">
        <v>0</v>
      </c>
      <c r="T230" s="244">
        <v>0</v>
      </c>
      <c r="U230" s="244">
        <v>0</v>
      </c>
      <c r="V230" s="244">
        <v>0</v>
      </c>
      <c r="W230" s="244">
        <v>0</v>
      </c>
      <c r="X230" s="244">
        <v>0</v>
      </c>
      <c r="Y230" s="244">
        <v>0</v>
      </c>
      <c r="Z230" s="244">
        <v>0</v>
      </c>
      <c r="AA230" s="244">
        <v>0</v>
      </c>
      <c r="AB230" s="244">
        <v>0</v>
      </c>
      <c r="AC230" s="244">
        <v>0</v>
      </c>
      <c r="AD230" s="244">
        <v>0</v>
      </c>
      <c r="AE230" s="244">
        <v>0</v>
      </c>
      <c r="AF230" s="244">
        <v>0</v>
      </c>
      <c r="AG230" s="244">
        <v>0</v>
      </c>
      <c r="AH230" s="244">
        <v>0</v>
      </c>
      <c r="AI230" s="244">
        <v>0</v>
      </c>
      <c r="AJ230" s="244">
        <v>0</v>
      </c>
      <c r="AK230" s="244">
        <v>0</v>
      </c>
      <c r="AL230" s="244">
        <v>0</v>
      </c>
      <c r="AM230" s="244">
        <f t="shared" ref="AM230:AS230" si="848">AT230+BA230+BH230+BO230</f>
        <v>0</v>
      </c>
      <c r="AN230" s="244">
        <f t="shared" si="848"/>
        <v>0</v>
      </c>
      <c r="AO230" s="244">
        <f t="shared" si="848"/>
        <v>0</v>
      </c>
      <c r="AP230" s="244">
        <f t="shared" si="848"/>
        <v>0</v>
      </c>
      <c r="AQ230" s="244">
        <f t="shared" si="848"/>
        <v>0</v>
      </c>
      <c r="AR230" s="244">
        <f t="shared" si="848"/>
        <v>0</v>
      </c>
      <c r="AS230" s="244">
        <f t="shared" si="848"/>
        <v>0</v>
      </c>
      <c r="AT230" s="291">
        <v>0</v>
      </c>
      <c r="AU230" s="291">
        <v>0</v>
      </c>
      <c r="AV230" s="291">
        <v>0</v>
      </c>
      <c r="AW230" s="291">
        <v>0</v>
      </c>
      <c r="AX230" s="291">
        <v>0</v>
      </c>
      <c r="AY230" s="291">
        <v>0</v>
      </c>
      <c r="AZ230" s="291">
        <v>0</v>
      </c>
      <c r="BA230" s="291">
        <v>0</v>
      </c>
      <c r="BB230" s="291">
        <v>0</v>
      </c>
      <c r="BC230" s="291">
        <v>0</v>
      </c>
      <c r="BD230" s="291">
        <v>0</v>
      </c>
      <c r="BE230" s="291">
        <v>0</v>
      </c>
      <c r="BF230" s="291">
        <v>0</v>
      </c>
      <c r="BG230" s="291">
        <v>0</v>
      </c>
      <c r="BH230" s="291">
        <v>0</v>
      </c>
      <c r="BI230" s="291">
        <v>0</v>
      </c>
      <c r="BJ230" s="291">
        <v>0</v>
      </c>
      <c r="BK230" s="291">
        <v>0</v>
      </c>
      <c r="BL230" s="291">
        <v>0</v>
      </c>
      <c r="BM230" s="291">
        <v>0</v>
      </c>
      <c r="BN230" s="291">
        <v>0</v>
      </c>
      <c r="BO230" s="291">
        <v>0</v>
      </c>
      <c r="BP230" s="291">
        <v>0</v>
      </c>
      <c r="BQ230" s="291">
        <v>0</v>
      </c>
      <c r="BR230" s="291">
        <v>0</v>
      </c>
      <c r="BS230" s="291">
        <v>0</v>
      </c>
      <c r="BT230" s="291">
        <v>0</v>
      </c>
      <c r="BU230" s="291">
        <v>0</v>
      </c>
      <c r="BV230" s="361">
        <f t="shared" si="824"/>
        <v>0</v>
      </c>
      <c r="BW230" s="136" t="str">
        <f t="shared" si="680"/>
        <v>-</v>
      </c>
      <c r="BX230" s="361">
        <f>AM230-D230</f>
        <v>0</v>
      </c>
      <c r="BY230" s="136" t="str">
        <f>IF(D230&gt;0,AM230/D230,"-")</f>
        <v>-</v>
      </c>
      <c r="BZ230" s="244">
        <v>0</v>
      </c>
      <c r="CA230" s="244" t="s">
        <v>443</v>
      </c>
    </row>
    <row r="231" spans="1:79" s="7" customFormat="1" ht="94.5">
      <c r="A231" s="232">
        <f t="shared" si="846"/>
        <v>173</v>
      </c>
      <c r="B231" s="9" t="s">
        <v>548</v>
      </c>
      <c r="C231" s="9" t="s">
        <v>549</v>
      </c>
      <c r="D231" s="9">
        <f t="shared" si="811"/>
        <v>0</v>
      </c>
      <c r="E231" s="9">
        <f t="shared" si="811"/>
        <v>0</v>
      </c>
      <c r="F231" s="9">
        <f t="shared" si="812"/>
        <v>0</v>
      </c>
      <c r="G231" s="9">
        <f t="shared" si="813"/>
        <v>0</v>
      </c>
      <c r="H231" s="9">
        <f t="shared" si="814"/>
        <v>0</v>
      </c>
      <c r="I231" s="9">
        <f t="shared" si="815"/>
        <v>0</v>
      </c>
      <c r="J231" s="9">
        <f t="shared" si="816"/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18">
        <v>0</v>
      </c>
      <c r="AM231" s="18">
        <f t="shared" si="817"/>
        <v>0</v>
      </c>
      <c r="AN231" s="18">
        <f t="shared" si="818"/>
        <v>1.3690582</v>
      </c>
      <c r="AO231" s="18">
        <f t="shared" si="819"/>
        <v>0.125</v>
      </c>
      <c r="AP231" s="18">
        <f t="shared" si="820"/>
        <v>0</v>
      </c>
      <c r="AQ231" s="18">
        <f t="shared" si="821"/>
        <v>0.55200000000000005</v>
      </c>
      <c r="AR231" s="18">
        <f t="shared" si="822"/>
        <v>0</v>
      </c>
      <c r="AS231" s="18">
        <f t="shared" si="823"/>
        <v>0</v>
      </c>
      <c r="AT231" s="18">
        <v>0</v>
      </c>
      <c r="AU231" s="18">
        <v>0.64269016999999995</v>
      </c>
      <c r="AV231" s="18">
        <v>0.1</v>
      </c>
      <c r="AW231" s="18">
        <v>0</v>
      </c>
      <c r="AX231" s="18">
        <v>0.35</v>
      </c>
      <c r="AY231" s="18">
        <v>0</v>
      </c>
      <c r="AZ231" s="18">
        <v>0</v>
      </c>
      <c r="BA231" s="18">
        <v>0</v>
      </c>
      <c r="BB231" s="18">
        <v>0.34894444000000002</v>
      </c>
      <c r="BC231" s="18">
        <v>2.5000000000000001E-2</v>
      </c>
      <c r="BD231" s="18">
        <v>0</v>
      </c>
      <c r="BE231" s="18">
        <v>0.13700000000000001</v>
      </c>
      <c r="BF231" s="18">
        <v>0</v>
      </c>
      <c r="BG231" s="18">
        <v>0</v>
      </c>
      <c r="BH231" s="18">
        <v>0</v>
      </c>
      <c r="BI231" s="18">
        <v>0.37742358999999998</v>
      </c>
      <c r="BJ231" s="18">
        <v>0</v>
      </c>
      <c r="BK231" s="18">
        <v>0</v>
      </c>
      <c r="BL231" s="18">
        <v>6.5000000000000002E-2</v>
      </c>
      <c r="BM231" s="18">
        <v>0</v>
      </c>
      <c r="BN231" s="18">
        <v>0</v>
      </c>
      <c r="BO231" s="18">
        <v>0</v>
      </c>
      <c r="BP231" s="18">
        <v>0</v>
      </c>
      <c r="BQ231" s="18">
        <v>0</v>
      </c>
      <c r="BR231" s="18">
        <v>0</v>
      </c>
      <c r="BS231" s="18">
        <v>0</v>
      </c>
      <c r="BT231" s="18">
        <v>0</v>
      </c>
      <c r="BU231" s="18">
        <v>0</v>
      </c>
      <c r="BV231" s="275">
        <f t="shared" si="824"/>
        <v>1.3690582</v>
      </c>
      <c r="BW231" s="136" t="str">
        <f t="shared" si="680"/>
        <v>-</v>
      </c>
      <c r="BX231" s="275">
        <f t="shared" si="825"/>
        <v>0</v>
      </c>
      <c r="BY231" s="136" t="str">
        <f t="shared" si="826"/>
        <v>-</v>
      </c>
      <c r="BZ231" s="18" t="s">
        <v>1108</v>
      </c>
      <c r="CA231" s="244" t="s">
        <v>443</v>
      </c>
    </row>
    <row r="232" spans="1:79" s="3" customFormat="1" ht="78.75">
      <c r="A232" s="425">
        <f t="shared" si="846"/>
        <v>174</v>
      </c>
      <c r="B232" s="286" t="s">
        <v>550</v>
      </c>
      <c r="C232" s="286" t="s">
        <v>352</v>
      </c>
      <c r="D232" s="286">
        <f t="shared" ref="D232:J235" si="849">K232+R232+Y232+AF232</f>
        <v>0</v>
      </c>
      <c r="E232" s="286">
        <f t="shared" si="849"/>
        <v>0</v>
      </c>
      <c r="F232" s="286">
        <f t="shared" si="849"/>
        <v>0</v>
      </c>
      <c r="G232" s="286">
        <f t="shared" si="849"/>
        <v>0</v>
      </c>
      <c r="H232" s="286">
        <f t="shared" si="849"/>
        <v>0</v>
      </c>
      <c r="I232" s="286">
        <f t="shared" si="849"/>
        <v>0</v>
      </c>
      <c r="J232" s="286">
        <f t="shared" si="849"/>
        <v>0</v>
      </c>
      <c r="K232" s="244">
        <v>0</v>
      </c>
      <c r="L232" s="244">
        <v>0</v>
      </c>
      <c r="M232" s="244">
        <v>0</v>
      </c>
      <c r="N232" s="244">
        <v>0</v>
      </c>
      <c r="O232" s="244">
        <v>0</v>
      </c>
      <c r="P232" s="244">
        <v>0</v>
      </c>
      <c r="Q232" s="244">
        <v>0</v>
      </c>
      <c r="R232" s="244">
        <v>0</v>
      </c>
      <c r="S232" s="244">
        <v>0</v>
      </c>
      <c r="T232" s="244">
        <v>0</v>
      </c>
      <c r="U232" s="244">
        <v>0</v>
      </c>
      <c r="V232" s="244">
        <v>0</v>
      </c>
      <c r="W232" s="244">
        <v>0</v>
      </c>
      <c r="X232" s="244">
        <v>0</v>
      </c>
      <c r="Y232" s="244">
        <v>0</v>
      </c>
      <c r="Z232" s="244">
        <v>0</v>
      </c>
      <c r="AA232" s="244">
        <v>0</v>
      </c>
      <c r="AB232" s="244">
        <v>0</v>
      </c>
      <c r="AC232" s="244">
        <v>0</v>
      </c>
      <c r="AD232" s="244">
        <v>0</v>
      </c>
      <c r="AE232" s="244">
        <v>0</v>
      </c>
      <c r="AF232" s="244">
        <v>0</v>
      </c>
      <c r="AG232" s="244">
        <v>0</v>
      </c>
      <c r="AH232" s="244">
        <v>0</v>
      </c>
      <c r="AI232" s="244">
        <v>0</v>
      </c>
      <c r="AJ232" s="244">
        <v>0</v>
      </c>
      <c r="AK232" s="244">
        <v>0</v>
      </c>
      <c r="AL232" s="244">
        <v>0</v>
      </c>
      <c r="AM232" s="244">
        <f t="shared" ref="AM232:AS235" si="850">AT232+BA232+BH232+BO232</f>
        <v>0</v>
      </c>
      <c r="AN232" s="244">
        <f t="shared" si="850"/>
        <v>0</v>
      </c>
      <c r="AO232" s="244">
        <f t="shared" si="850"/>
        <v>0</v>
      </c>
      <c r="AP232" s="244">
        <f t="shared" si="850"/>
        <v>0</v>
      </c>
      <c r="AQ232" s="244">
        <f t="shared" si="850"/>
        <v>0</v>
      </c>
      <c r="AR232" s="244">
        <f t="shared" si="850"/>
        <v>0</v>
      </c>
      <c r="AS232" s="244">
        <f t="shared" si="850"/>
        <v>0</v>
      </c>
      <c r="AT232" s="291">
        <v>0</v>
      </c>
      <c r="AU232" s="291">
        <v>0</v>
      </c>
      <c r="AV232" s="291">
        <v>0</v>
      </c>
      <c r="AW232" s="291">
        <v>0</v>
      </c>
      <c r="AX232" s="291">
        <v>0</v>
      </c>
      <c r="AY232" s="291">
        <v>0</v>
      </c>
      <c r="AZ232" s="291">
        <v>0</v>
      </c>
      <c r="BA232" s="291">
        <v>0</v>
      </c>
      <c r="BB232" s="291">
        <v>0</v>
      </c>
      <c r="BC232" s="291">
        <v>0</v>
      </c>
      <c r="BD232" s="291">
        <v>0</v>
      </c>
      <c r="BE232" s="291">
        <v>0</v>
      </c>
      <c r="BF232" s="291">
        <v>0</v>
      </c>
      <c r="BG232" s="291">
        <v>0</v>
      </c>
      <c r="BH232" s="291">
        <v>0</v>
      </c>
      <c r="BI232" s="291">
        <v>0</v>
      </c>
      <c r="BJ232" s="291">
        <v>0</v>
      </c>
      <c r="BK232" s="291">
        <v>0</v>
      </c>
      <c r="BL232" s="291">
        <v>0</v>
      </c>
      <c r="BM232" s="291">
        <v>0</v>
      </c>
      <c r="BN232" s="291">
        <v>0</v>
      </c>
      <c r="BO232" s="291">
        <v>0</v>
      </c>
      <c r="BP232" s="291">
        <v>0</v>
      </c>
      <c r="BQ232" s="291">
        <v>0</v>
      </c>
      <c r="BR232" s="291">
        <v>0</v>
      </c>
      <c r="BS232" s="291">
        <v>0</v>
      </c>
      <c r="BT232" s="291">
        <v>0</v>
      </c>
      <c r="BU232" s="291">
        <v>0</v>
      </c>
      <c r="BV232" s="361">
        <f t="shared" si="824"/>
        <v>0</v>
      </c>
      <c r="BW232" s="136" t="str">
        <f t="shared" si="680"/>
        <v>-</v>
      </c>
      <c r="BX232" s="361">
        <f>AM232-D232</f>
        <v>0</v>
      </c>
      <c r="BY232" s="136" t="str">
        <f>IF(D232&gt;0,AM232/D232,"-")</f>
        <v>-</v>
      </c>
      <c r="BZ232" s="244">
        <v>0</v>
      </c>
      <c r="CA232" s="244" t="s">
        <v>443</v>
      </c>
    </row>
    <row r="233" spans="1:79" s="3" customFormat="1" ht="94.5">
      <c r="A233" s="425">
        <f t="shared" si="846"/>
        <v>175</v>
      </c>
      <c r="B233" s="286" t="s">
        <v>551</v>
      </c>
      <c r="C233" s="286" t="s">
        <v>352</v>
      </c>
      <c r="D233" s="286">
        <f t="shared" si="849"/>
        <v>0</v>
      </c>
      <c r="E233" s="286">
        <f t="shared" si="849"/>
        <v>0</v>
      </c>
      <c r="F233" s="286">
        <f t="shared" si="849"/>
        <v>0</v>
      </c>
      <c r="G233" s="286">
        <f t="shared" si="849"/>
        <v>0</v>
      </c>
      <c r="H233" s="286">
        <f t="shared" si="849"/>
        <v>0</v>
      </c>
      <c r="I233" s="286">
        <f t="shared" si="849"/>
        <v>0</v>
      </c>
      <c r="J233" s="286">
        <f t="shared" si="849"/>
        <v>0</v>
      </c>
      <c r="K233" s="244">
        <v>0</v>
      </c>
      <c r="L233" s="244">
        <v>0</v>
      </c>
      <c r="M233" s="244">
        <v>0</v>
      </c>
      <c r="N233" s="244">
        <v>0</v>
      </c>
      <c r="O233" s="244">
        <v>0</v>
      </c>
      <c r="P233" s="244">
        <v>0</v>
      </c>
      <c r="Q233" s="244">
        <v>0</v>
      </c>
      <c r="R233" s="244">
        <v>0</v>
      </c>
      <c r="S233" s="244">
        <v>0</v>
      </c>
      <c r="T233" s="244">
        <v>0</v>
      </c>
      <c r="U233" s="244">
        <v>0</v>
      </c>
      <c r="V233" s="244">
        <v>0</v>
      </c>
      <c r="W233" s="244">
        <v>0</v>
      </c>
      <c r="X233" s="244">
        <v>0</v>
      </c>
      <c r="Y233" s="244">
        <v>0</v>
      </c>
      <c r="Z233" s="244">
        <v>0</v>
      </c>
      <c r="AA233" s="244">
        <v>0</v>
      </c>
      <c r="AB233" s="244">
        <v>0</v>
      </c>
      <c r="AC233" s="244">
        <v>0</v>
      </c>
      <c r="AD233" s="244">
        <v>0</v>
      </c>
      <c r="AE233" s="244">
        <v>0</v>
      </c>
      <c r="AF233" s="244">
        <v>0</v>
      </c>
      <c r="AG233" s="244">
        <v>0</v>
      </c>
      <c r="AH233" s="244">
        <v>0</v>
      </c>
      <c r="AI233" s="244">
        <v>0</v>
      </c>
      <c r="AJ233" s="244">
        <v>0</v>
      </c>
      <c r="AK233" s="244">
        <v>0</v>
      </c>
      <c r="AL233" s="244">
        <v>0</v>
      </c>
      <c r="AM233" s="244">
        <f t="shared" si="850"/>
        <v>0</v>
      </c>
      <c r="AN233" s="244">
        <f t="shared" si="850"/>
        <v>0</v>
      </c>
      <c r="AO233" s="244">
        <f t="shared" si="850"/>
        <v>0</v>
      </c>
      <c r="AP233" s="244">
        <f t="shared" si="850"/>
        <v>0</v>
      </c>
      <c r="AQ233" s="244">
        <f t="shared" si="850"/>
        <v>0</v>
      </c>
      <c r="AR233" s="244">
        <f t="shared" si="850"/>
        <v>0</v>
      </c>
      <c r="AS233" s="244">
        <f t="shared" si="850"/>
        <v>0</v>
      </c>
      <c r="AT233" s="291">
        <v>0</v>
      </c>
      <c r="AU233" s="291">
        <v>0</v>
      </c>
      <c r="AV233" s="291">
        <v>0</v>
      </c>
      <c r="AW233" s="291">
        <v>0</v>
      </c>
      <c r="AX233" s="291">
        <v>0</v>
      </c>
      <c r="AY233" s="291">
        <v>0</v>
      </c>
      <c r="AZ233" s="291">
        <v>0</v>
      </c>
      <c r="BA233" s="291">
        <v>0</v>
      </c>
      <c r="BB233" s="291">
        <v>0</v>
      </c>
      <c r="BC233" s="291">
        <v>0</v>
      </c>
      <c r="BD233" s="291">
        <v>0</v>
      </c>
      <c r="BE233" s="291">
        <v>0</v>
      </c>
      <c r="BF233" s="291">
        <v>0</v>
      </c>
      <c r="BG233" s="291">
        <v>0</v>
      </c>
      <c r="BH233" s="291">
        <v>0</v>
      </c>
      <c r="BI233" s="291">
        <v>0</v>
      </c>
      <c r="BJ233" s="291">
        <v>0</v>
      </c>
      <c r="BK233" s="291">
        <v>0</v>
      </c>
      <c r="BL233" s="291">
        <v>0</v>
      </c>
      <c r="BM233" s="291">
        <v>0</v>
      </c>
      <c r="BN233" s="291">
        <v>0</v>
      </c>
      <c r="BO233" s="291">
        <v>0</v>
      </c>
      <c r="BP233" s="291">
        <v>0</v>
      </c>
      <c r="BQ233" s="291">
        <v>0</v>
      </c>
      <c r="BR233" s="291">
        <v>0</v>
      </c>
      <c r="BS233" s="291">
        <v>0</v>
      </c>
      <c r="BT233" s="291">
        <v>0</v>
      </c>
      <c r="BU233" s="291">
        <v>0</v>
      </c>
      <c r="BV233" s="361">
        <f t="shared" si="824"/>
        <v>0</v>
      </c>
      <c r="BW233" s="136" t="str">
        <f t="shared" si="680"/>
        <v>-</v>
      </c>
      <c r="BX233" s="361">
        <f>AM233-D233</f>
        <v>0</v>
      </c>
      <c r="BY233" s="136" t="str">
        <f>IF(D233&gt;0,AM233/D233,"-")</f>
        <v>-</v>
      </c>
      <c r="BZ233" s="244">
        <v>0</v>
      </c>
      <c r="CA233" s="244" t="s">
        <v>443</v>
      </c>
    </row>
    <row r="234" spans="1:79" s="3" customFormat="1" ht="78.75">
      <c r="A234" s="425">
        <f t="shared" si="846"/>
        <v>176</v>
      </c>
      <c r="B234" s="286" t="s">
        <v>552</v>
      </c>
      <c r="C234" s="286" t="s">
        <v>352</v>
      </c>
      <c r="D234" s="286">
        <f t="shared" si="849"/>
        <v>0</v>
      </c>
      <c r="E234" s="286">
        <f t="shared" si="849"/>
        <v>0</v>
      </c>
      <c r="F234" s="286">
        <f t="shared" si="849"/>
        <v>0</v>
      </c>
      <c r="G234" s="286">
        <f t="shared" si="849"/>
        <v>0</v>
      </c>
      <c r="H234" s="286">
        <f t="shared" si="849"/>
        <v>0</v>
      </c>
      <c r="I234" s="286">
        <f t="shared" si="849"/>
        <v>0</v>
      </c>
      <c r="J234" s="286">
        <f t="shared" si="849"/>
        <v>0</v>
      </c>
      <c r="K234" s="244">
        <v>0</v>
      </c>
      <c r="L234" s="244">
        <v>0</v>
      </c>
      <c r="M234" s="244">
        <v>0</v>
      </c>
      <c r="N234" s="244">
        <v>0</v>
      </c>
      <c r="O234" s="244">
        <v>0</v>
      </c>
      <c r="P234" s="244">
        <v>0</v>
      </c>
      <c r="Q234" s="244">
        <v>0</v>
      </c>
      <c r="R234" s="244">
        <v>0</v>
      </c>
      <c r="S234" s="244">
        <v>0</v>
      </c>
      <c r="T234" s="244">
        <v>0</v>
      </c>
      <c r="U234" s="244">
        <v>0</v>
      </c>
      <c r="V234" s="244">
        <v>0</v>
      </c>
      <c r="W234" s="244">
        <v>0</v>
      </c>
      <c r="X234" s="244">
        <v>0</v>
      </c>
      <c r="Y234" s="244">
        <v>0</v>
      </c>
      <c r="Z234" s="244">
        <v>0</v>
      </c>
      <c r="AA234" s="244">
        <v>0</v>
      </c>
      <c r="AB234" s="244">
        <v>0</v>
      </c>
      <c r="AC234" s="244">
        <v>0</v>
      </c>
      <c r="AD234" s="244">
        <v>0</v>
      </c>
      <c r="AE234" s="244">
        <v>0</v>
      </c>
      <c r="AF234" s="244">
        <v>0</v>
      </c>
      <c r="AG234" s="244">
        <v>0</v>
      </c>
      <c r="AH234" s="244">
        <v>0</v>
      </c>
      <c r="AI234" s="244">
        <v>0</v>
      </c>
      <c r="AJ234" s="244">
        <v>0</v>
      </c>
      <c r="AK234" s="244">
        <v>0</v>
      </c>
      <c r="AL234" s="244">
        <v>0</v>
      </c>
      <c r="AM234" s="244">
        <f t="shared" si="850"/>
        <v>0</v>
      </c>
      <c r="AN234" s="244">
        <f t="shared" si="850"/>
        <v>0</v>
      </c>
      <c r="AO234" s="244">
        <f t="shared" si="850"/>
        <v>0</v>
      </c>
      <c r="AP234" s="244">
        <f t="shared" si="850"/>
        <v>0</v>
      </c>
      <c r="AQ234" s="244">
        <f t="shared" si="850"/>
        <v>0</v>
      </c>
      <c r="AR234" s="244">
        <f t="shared" si="850"/>
        <v>0</v>
      </c>
      <c r="AS234" s="244">
        <f t="shared" si="850"/>
        <v>0</v>
      </c>
      <c r="AT234" s="291">
        <v>0</v>
      </c>
      <c r="AU234" s="291">
        <v>0</v>
      </c>
      <c r="AV234" s="291">
        <v>0</v>
      </c>
      <c r="AW234" s="291">
        <v>0</v>
      </c>
      <c r="AX234" s="291">
        <v>0</v>
      </c>
      <c r="AY234" s="291">
        <v>0</v>
      </c>
      <c r="AZ234" s="291">
        <v>0</v>
      </c>
      <c r="BA234" s="291">
        <v>0</v>
      </c>
      <c r="BB234" s="291">
        <v>0</v>
      </c>
      <c r="BC234" s="291">
        <v>0</v>
      </c>
      <c r="BD234" s="291">
        <v>0</v>
      </c>
      <c r="BE234" s="291">
        <v>0</v>
      </c>
      <c r="BF234" s="291">
        <v>0</v>
      </c>
      <c r="BG234" s="291">
        <v>0</v>
      </c>
      <c r="BH234" s="291">
        <v>0</v>
      </c>
      <c r="BI234" s="291">
        <v>0</v>
      </c>
      <c r="BJ234" s="291">
        <v>0</v>
      </c>
      <c r="BK234" s="291">
        <v>0</v>
      </c>
      <c r="BL234" s="291">
        <v>0</v>
      </c>
      <c r="BM234" s="291">
        <v>0</v>
      </c>
      <c r="BN234" s="291">
        <v>0</v>
      </c>
      <c r="BO234" s="291">
        <v>0</v>
      </c>
      <c r="BP234" s="291">
        <v>0</v>
      </c>
      <c r="BQ234" s="291">
        <v>0</v>
      </c>
      <c r="BR234" s="291">
        <v>0</v>
      </c>
      <c r="BS234" s="291">
        <v>0</v>
      </c>
      <c r="BT234" s="291">
        <v>0</v>
      </c>
      <c r="BU234" s="291">
        <v>0</v>
      </c>
      <c r="BV234" s="361">
        <f t="shared" si="824"/>
        <v>0</v>
      </c>
      <c r="BW234" s="136" t="str">
        <f t="shared" si="680"/>
        <v>-</v>
      </c>
      <c r="BX234" s="361">
        <f>AM234-D234</f>
        <v>0</v>
      </c>
      <c r="BY234" s="136" t="str">
        <f>IF(D234&gt;0,AM234/D234,"-")</f>
        <v>-</v>
      </c>
      <c r="BZ234" s="244">
        <v>0</v>
      </c>
      <c r="CA234" s="244" t="s">
        <v>443</v>
      </c>
    </row>
    <row r="235" spans="1:79" s="3" customFormat="1" ht="63">
      <c r="A235" s="425">
        <f t="shared" si="846"/>
        <v>177</v>
      </c>
      <c r="B235" s="286" t="s">
        <v>553</v>
      </c>
      <c r="C235" s="286" t="s">
        <v>352</v>
      </c>
      <c r="D235" s="286">
        <f t="shared" si="849"/>
        <v>0</v>
      </c>
      <c r="E235" s="286">
        <f t="shared" si="849"/>
        <v>0</v>
      </c>
      <c r="F235" s="286">
        <f t="shared" si="849"/>
        <v>0</v>
      </c>
      <c r="G235" s="286">
        <f t="shared" si="849"/>
        <v>0</v>
      </c>
      <c r="H235" s="286">
        <f t="shared" si="849"/>
        <v>0</v>
      </c>
      <c r="I235" s="286">
        <f t="shared" si="849"/>
        <v>0</v>
      </c>
      <c r="J235" s="286">
        <f t="shared" si="849"/>
        <v>0</v>
      </c>
      <c r="K235" s="244">
        <v>0</v>
      </c>
      <c r="L235" s="244">
        <v>0</v>
      </c>
      <c r="M235" s="244">
        <v>0</v>
      </c>
      <c r="N235" s="244">
        <v>0</v>
      </c>
      <c r="O235" s="244">
        <v>0</v>
      </c>
      <c r="P235" s="244">
        <v>0</v>
      </c>
      <c r="Q235" s="244">
        <v>0</v>
      </c>
      <c r="R235" s="244">
        <v>0</v>
      </c>
      <c r="S235" s="244">
        <v>0</v>
      </c>
      <c r="T235" s="244">
        <v>0</v>
      </c>
      <c r="U235" s="244">
        <v>0</v>
      </c>
      <c r="V235" s="244">
        <v>0</v>
      </c>
      <c r="W235" s="244">
        <v>0</v>
      </c>
      <c r="X235" s="244">
        <v>0</v>
      </c>
      <c r="Y235" s="244">
        <v>0</v>
      </c>
      <c r="Z235" s="244">
        <v>0</v>
      </c>
      <c r="AA235" s="244">
        <v>0</v>
      </c>
      <c r="AB235" s="244">
        <v>0</v>
      </c>
      <c r="AC235" s="244">
        <v>0</v>
      </c>
      <c r="AD235" s="244">
        <v>0</v>
      </c>
      <c r="AE235" s="244">
        <v>0</v>
      </c>
      <c r="AF235" s="244">
        <v>0</v>
      </c>
      <c r="AG235" s="244">
        <v>0</v>
      </c>
      <c r="AH235" s="244">
        <v>0</v>
      </c>
      <c r="AI235" s="244">
        <v>0</v>
      </c>
      <c r="AJ235" s="244">
        <v>0</v>
      </c>
      <c r="AK235" s="244">
        <v>0</v>
      </c>
      <c r="AL235" s="244">
        <v>0</v>
      </c>
      <c r="AM235" s="244">
        <f t="shared" si="850"/>
        <v>0</v>
      </c>
      <c r="AN235" s="244">
        <f t="shared" si="850"/>
        <v>0</v>
      </c>
      <c r="AO235" s="244">
        <f t="shared" si="850"/>
        <v>0</v>
      </c>
      <c r="AP235" s="244">
        <f t="shared" si="850"/>
        <v>0</v>
      </c>
      <c r="AQ235" s="244">
        <f t="shared" si="850"/>
        <v>0</v>
      </c>
      <c r="AR235" s="244">
        <f t="shared" si="850"/>
        <v>0</v>
      </c>
      <c r="AS235" s="244">
        <f t="shared" si="850"/>
        <v>0</v>
      </c>
      <c r="AT235" s="291">
        <v>0</v>
      </c>
      <c r="AU235" s="291">
        <v>0</v>
      </c>
      <c r="AV235" s="291">
        <v>0</v>
      </c>
      <c r="AW235" s="291">
        <v>0</v>
      </c>
      <c r="AX235" s="291">
        <v>0</v>
      </c>
      <c r="AY235" s="291">
        <v>0</v>
      </c>
      <c r="AZ235" s="291">
        <v>0</v>
      </c>
      <c r="BA235" s="291">
        <v>0</v>
      </c>
      <c r="BB235" s="291">
        <v>0</v>
      </c>
      <c r="BC235" s="291">
        <v>0</v>
      </c>
      <c r="BD235" s="291">
        <v>0</v>
      </c>
      <c r="BE235" s="291">
        <v>0</v>
      </c>
      <c r="BF235" s="291">
        <v>0</v>
      </c>
      <c r="BG235" s="291">
        <v>0</v>
      </c>
      <c r="BH235" s="291">
        <v>0</v>
      </c>
      <c r="BI235" s="291">
        <v>0</v>
      </c>
      <c r="BJ235" s="291">
        <v>0</v>
      </c>
      <c r="BK235" s="291">
        <v>0</v>
      </c>
      <c r="BL235" s="291">
        <v>0</v>
      </c>
      <c r="BM235" s="291">
        <v>0</v>
      </c>
      <c r="BN235" s="291">
        <v>0</v>
      </c>
      <c r="BO235" s="291">
        <v>0</v>
      </c>
      <c r="BP235" s="291">
        <v>0</v>
      </c>
      <c r="BQ235" s="291">
        <v>0</v>
      </c>
      <c r="BR235" s="291">
        <v>0</v>
      </c>
      <c r="BS235" s="291">
        <v>0</v>
      </c>
      <c r="BT235" s="291">
        <v>0</v>
      </c>
      <c r="BU235" s="291">
        <v>0</v>
      </c>
      <c r="BV235" s="361">
        <f t="shared" si="824"/>
        <v>0</v>
      </c>
      <c r="BW235" s="136" t="str">
        <f t="shared" si="680"/>
        <v>-</v>
      </c>
      <c r="BX235" s="361">
        <f>AM235-D235</f>
        <v>0</v>
      </c>
      <c r="BY235" s="136" t="str">
        <f>IF(D235&gt;0,AM235/D235,"-")</f>
        <v>-</v>
      </c>
      <c r="BZ235" s="244">
        <v>0</v>
      </c>
      <c r="CA235" s="244" t="s">
        <v>443</v>
      </c>
    </row>
    <row r="236" spans="1:79" s="7" customFormat="1" ht="94.5">
      <c r="A236" s="232">
        <f t="shared" si="846"/>
        <v>178</v>
      </c>
      <c r="B236" s="9" t="s">
        <v>554</v>
      </c>
      <c r="C236" s="9" t="s">
        <v>555</v>
      </c>
      <c r="D236" s="9">
        <f t="shared" si="811"/>
        <v>0</v>
      </c>
      <c r="E236" s="9">
        <f t="shared" si="811"/>
        <v>0</v>
      </c>
      <c r="F236" s="9">
        <f t="shared" si="812"/>
        <v>0</v>
      </c>
      <c r="G236" s="9">
        <f t="shared" si="813"/>
        <v>0</v>
      </c>
      <c r="H236" s="9">
        <f t="shared" si="814"/>
        <v>0</v>
      </c>
      <c r="I236" s="9">
        <f t="shared" si="815"/>
        <v>0</v>
      </c>
      <c r="J236" s="9">
        <f t="shared" si="816"/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18">
        <v>0</v>
      </c>
      <c r="AM236" s="18">
        <f t="shared" si="817"/>
        <v>0</v>
      </c>
      <c r="AN236" s="18">
        <f t="shared" si="818"/>
        <v>0.15991470999999999</v>
      </c>
      <c r="AO236" s="18">
        <f t="shared" si="819"/>
        <v>0</v>
      </c>
      <c r="AP236" s="18">
        <f t="shared" si="820"/>
        <v>0</v>
      </c>
      <c r="AQ236" s="18">
        <f t="shared" si="821"/>
        <v>0.2</v>
      </c>
      <c r="AR236" s="18">
        <f t="shared" si="822"/>
        <v>0</v>
      </c>
      <c r="AS236" s="18">
        <f t="shared" si="823"/>
        <v>0</v>
      </c>
      <c r="AT236" s="18">
        <v>0</v>
      </c>
      <c r="AU236" s="18">
        <v>0.15991470999999999</v>
      </c>
      <c r="AV236" s="18">
        <v>0</v>
      </c>
      <c r="AW236" s="18">
        <v>0</v>
      </c>
      <c r="AX236" s="18">
        <v>0.2</v>
      </c>
      <c r="AY236" s="18">
        <v>0</v>
      </c>
      <c r="AZ236" s="18">
        <v>0</v>
      </c>
      <c r="BA236" s="18">
        <v>0</v>
      </c>
      <c r="BB236" s="18">
        <v>0</v>
      </c>
      <c r="BC236" s="18">
        <v>0</v>
      </c>
      <c r="BD236" s="18">
        <v>0</v>
      </c>
      <c r="BE236" s="18">
        <v>0</v>
      </c>
      <c r="BF236" s="18">
        <v>0</v>
      </c>
      <c r="BG236" s="18">
        <v>0</v>
      </c>
      <c r="BH236" s="18">
        <v>0</v>
      </c>
      <c r="BI236" s="18">
        <v>0</v>
      </c>
      <c r="BJ236" s="18">
        <v>0</v>
      </c>
      <c r="BK236" s="18">
        <v>0</v>
      </c>
      <c r="BL236" s="18">
        <v>0</v>
      </c>
      <c r="BM236" s="18">
        <v>0</v>
      </c>
      <c r="BN236" s="18">
        <v>0</v>
      </c>
      <c r="BO236" s="18">
        <v>0</v>
      </c>
      <c r="BP236" s="18">
        <v>0</v>
      </c>
      <c r="BQ236" s="18">
        <v>0</v>
      </c>
      <c r="BR236" s="18">
        <v>0</v>
      </c>
      <c r="BS236" s="18">
        <v>0</v>
      </c>
      <c r="BT236" s="18">
        <v>0</v>
      </c>
      <c r="BU236" s="18">
        <v>0</v>
      </c>
      <c r="BV236" s="275">
        <f t="shared" si="824"/>
        <v>0.15991470999999999</v>
      </c>
      <c r="BW236" s="136" t="str">
        <f t="shared" si="680"/>
        <v>-</v>
      </c>
      <c r="BX236" s="275">
        <f t="shared" si="825"/>
        <v>0</v>
      </c>
      <c r="BY236" s="136" t="str">
        <f t="shared" si="826"/>
        <v>-</v>
      </c>
      <c r="BZ236" s="18" t="s">
        <v>1108</v>
      </c>
      <c r="CA236" s="244" t="s">
        <v>443</v>
      </c>
    </row>
    <row r="237" spans="1:79" s="7" customFormat="1" ht="110.25">
      <c r="A237" s="232">
        <f t="shared" si="805"/>
        <v>179</v>
      </c>
      <c r="B237" s="9" t="s">
        <v>556</v>
      </c>
      <c r="C237" s="9" t="s">
        <v>557</v>
      </c>
      <c r="D237" s="9">
        <f t="shared" si="811"/>
        <v>0</v>
      </c>
      <c r="E237" s="9">
        <f t="shared" si="811"/>
        <v>0</v>
      </c>
      <c r="F237" s="9">
        <f t="shared" si="812"/>
        <v>0</v>
      </c>
      <c r="G237" s="9">
        <f t="shared" si="813"/>
        <v>0</v>
      </c>
      <c r="H237" s="9">
        <f t="shared" si="814"/>
        <v>0</v>
      </c>
      <c r="I237" s="9">
        <f t="shared" si="815"/>
        <v>0</v>
      </c>
      <c r="J237" s="9">
        <f t="shared" si="816"/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0</v>
      </c>
      <c r="AH237" s="18">
        <v>0</v>
      </c>
      <c r="AI237" s="18">
        <v>0</v>
      </c>
      <c r="AJ237" s="18">
        <v>0</v>
      </c>
      <c r="AK237" s="18">
        <v>0</v>
      </c>
      <c r="AL237" s="18">
        <v>0</v>
      </c>
      <c r="AM237" s="18">
        <f t="shared" si="817"/>
        <v>0</v>
      </c>
      <c r="AN237" s="18">
        <f t="shared" si="818"/>
        <v>0</v>
      </c>
      <c r="AO237" s="18">
        <f t="shared" si="819"/>
        <v>0</v>
      </c>
      <c r="AP237" s="18">
        <f t="shared" si="820"/>
        <v>0</v>
      </c>
      <c r="AQ237" s="18">
        <f t="shared" si="821"/>
        <v>0</v>
      </c>
      <c r="AR237" s="18">
        <f t="shared" si="822"/>
        <v>0</v>
      </c>
      <c r="AS237" s="18">
        <f t="shared" si="823"/>
        <v>0</v>
      </c>
      <c r="AT237" s="18">
        <v>0</v>
      </c>
      <c r="AU237" s="18">
        <v>0</v>
      </c>
      <c r="AV237" s="18">
        <v>0</v>
      </c>
      <c r="AW237" s="18">
        <v>0</v>
      </c>
      <c r="AX237" s="18">
        <v>0</v>
      </c>
      <c r="AY237" s="18">
        <v>0</v>
      </c>
      <c r="AZ237" s="18">
        <v>0</v>
      </c>
      <c r="BA237" s="18">
        <v>0</v>
      </c>
      <c r="BB237" s="18">
        <v>0</v>
      </c>
      <c r="BC237" s="18">
        <v>0</v>
      </c>
      <c r="BD237" s="18">
        <v>0</v>
      </c>
      <c r="BE237" s="18">
        <v>0</v>
      </c>
      <c r="BF237" s="18">
        <v>0</v>
      </c>
      <c r="BG237" s="18">
        <v>0</v>
      </c>
      <c r="BH237" s="18">
        <v>0</v>
      </c>
      <c r="BI237" s="18">
        <v>0</v>
      </c>
      <c r="BJ237" s="18">
        <v>0</v>
      </c>
      <c r="BK237" s="18">
        <v>0</v>
      </c>
      <c r="BL237" s="18">
        <v>0</v>
      </c>
      <c r="BM237" s="18">
        <v>0</v>
      </c>
      <c r="BN237" s="18">
        <v>0</v>
      </c>
      <c r="BO237" s="18">
        <v>0</v>
      </c>
      <c r="BP237" s="18">
        <v>0</v>
      </c>
      <c r="BQ237" s="18">
        <v>0</v>
      </c>
      <c r="BR237" s="18">
        <v>0</v>
      </c>
      <c r="BS237" s="18">
        <v>0</v>
      </c>
      <c r="BT237" s="18">
        <v>0</v>
      </c>
      <c r="BU237" s="18">
        <v>0</v>
      </c>
      <c r="BV237" s="275">
        <f t="shared" si="824"/>
        <v>0</v>
      </c>
      <c r="BW237" s="136" t="str">
        <f t="shared" si="680"/>
        <v>-</v>
      </c>
      <c r="BX237" s="275">
        <f t="shared" si="825"/>
        <v>0</v>
      </c>
      <c r="BY237" s="136" t="str">
        <f t="shared" si="826"/>
        <v>-</v>
      </c>
      <c r="BZ237" s="18">
        <v>0</v>
      </c>
      <c r="CA237" s="244" t="s">
        <v>443</v>
      </c>
    </row>
    <row r="238" spans="1:79" s="7" customFormat="1" ht="47.25">
      <c r="A238" s="232">
        <f t="shared" si="805"/>
        <v>180</v>
      </c>
      <c r="B238" s="9" t="s">
        <v>558</v>
      </c>
      <c r="C238" s="9" t="s">
        <v>559</v>
      </c>
      <c r="D238" s="9">
        <f t="shared" ref="D238" si="851">K238+R238+Y238+AF238</f>
        <v>0</v>
      </c>
      <c r="E238" s="9">
        <f t="shared" ref="E238" si="852">L238+S238+Z238+AG238</f>
        <v>0</v>
      </c>
      <c r="F238" s="9">
        <f t="shared" ref="F238" si="853">M238+T238+AA238+AH238</f>
        <v>0</v>
      </c>
      <c r="G238" s="9">
        <f t="shared" ref="G238" si="854">N238+U238+AB238+AI238</f>
        <v>0</v>
      </c>
      <c r="H238" s="9">
        <f t="shared" ref="H238" si="855">O238+V238+AC238+AJ238</f>
        <v>0</v>
      </c>
      <c r="I238" s="9">
        <f t="shared" ref="I238" si="856">P238+W238+AD238+AK238</f>
        <v>0</v>
      </c>
      <c r="J238" s="9">
        <f t="shared" ref="J238" si="857">Q238+X238+AE238+AL238</f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18">
        <v>0</v>
      </c>
      <c r="AM238" s="18">
        <f t="shared" ref="AM238" si="858">AT238+BA238+BH238+BO238</f>
        <v>0</v>
      </c>
      <c r="AN238" s="18">
        <f t="shared" ref="AN238" si="859">AU238+BB238+BI238+BP238</f>
        <v>0</v>
      </c>
      <c r="AO238" s="18">
        <f t="shared" ref="AO238" si="860">AV238+BC238+BJ238+BQ238</f>
        <v>0</v>
      </c>
      <c r="AP238" s="18">
        <f t="shared" ref="AP238" si="861">AW238+BD238+BK238+BR238</f>
        <v>0</v>
      </c>
      <c r="AQ238" s="18">
        <f t="shared" ref="AQ238" si="862">AX238+BE238+BL238+BS238</f>
        <v>0</v>
      </c>
      <c r="AR238" s="18">
        <f t="shared" ref="AR238" si="863">AY238+BF238+BM238+BT238</f>
        <v>0</v>
      </c>
      <c r="AS238" s="18">
        <f t="shared" ref="AS238" si="864">AZ238+BG238+BN238+BU238</f>
        <v>0</v>
      </c>
      <c r="AT238" s="18">
        <v>0</v>
      </c>
      <c r="AU238" s="18">
        <v>0</v>
      </c>
      <c r="AV238" s="18">
        <v>0</v>
      </c>
      <c r="AW238" s="18">
        <v>0</v>
      </c>
      <c r="AX238" s="18">
        <v>0</v>
      </c>
      <c r="AY238" s="18">
        <v>0</v>
      </c>
      <c r="AZ238" s="18">
        <v>0</v>
      </c>
      <c r="BA238" s="18">
        <v>0</v>
      </c>
      <c r="BB238" s="18">
        <v>0</v>
      </c>
      <c r="BC238" s="18">
        <v>0</v>
      </c>
      <c r="BD238" s="18">
        <v>0</v>
      </c>
      <c r="BE238" s="18">
        <v>0</v>
      </c>
      <c r="BF238" s="18">
        <v>0</v>
      </c>
      <c r="BG238" s="18">
        <v>0</v>
      </c>
      <c r="BH238" s="18">
        <v>0</v>
      </c>
      <c r="BI238" s="18">
        <v>0</v>
      </c>
      <c r="BJ238" s="18">
        <v>0</v>
      </c>
      <c r="BK238" s="18">
        <v>0</v>
      </c>
      <c r="BL238" s="18">
        <v>0</v>
      </c>
      <c r="BM238" s="18">
        <v>0</v>
      </c>
      <c r="BN238" s="18">
        <v>0</v>
      </c>
      <c r="BO238" s="18">
        <v>0</v>
      </c>
      <c r="BP238" s="18">
        <v>0</v>
      </c>
      <c r="BQ238" s="18">
        <v>0</v>
      </c>
      <c r="BR238" s="18">
        <v>0</v>
      </c>
      <c r="BS238" s="18">
        <v>0</v>
      </c>
      <c r="BT238" s="18">
        <v>0</v>
      </c>
      <c r="BU238" s="18">
        <v>0</v>
      </c>
      <c r="BV238" s="275">
        <f t="shared" si="824"/>
        <v>0</v>
      </c>
      <c r="BW238" s="136" t="str">
        <f t="shared" si="680"/>
        <v>-</v>
      </c>
      <c r="BX238" s="275">
        <f t="shared" ref="BX238" si="865">AM238-D238</f>
        <v>0</v>
      </c>
      <c r="BY238" s="136" t="str">
        <f t="shared" ref="BY238" si="866">IF(D238&gt;0,AM238/D238,"-")</f>
        <v>-</v>
      </c>
      <c r="BZ238" s="18">
        <v>0</v>
      </c>
      <c r="CA238" s="244" t="s">
        <v>443</v>
      </c>
    </row>
    <row r="239" spans="1:79" s="7" customFormat="1" ht="78.75">
      <c r="A239" s="232">
        <f t="shared" si="805"/>
        <v>181</v>
      </c>
      <c r="B239" s="9" t="s">
        <v>560</v>
      </c>
      <c r="C239" s="9" t="s">
        <v>561</v>
      </c>
      <c r="D239" s="9">
        <f t="shared" ref="D239" si="867">K239+R239+Y239+AF239</f>
        <v>0</v>
      </c>
      <c r="E239" s="9">
        <f t="shared" ref="E239" si="868">L239+S239+Z239+AG239</f>
        <v>0</v>
      </c>
      <c r="F239" s="9">
        <f t="shared" ref="F239" si="869">M239+T239+AA239+AH239</f>
        <v>0</v>
      </c>
      <c r="G239" s="9">
        <f t="shared" ref="G239" si="870">N239+U239+AB239+AI239</f>
        <v>0</v>
      </c>
      <c r="H239" s="9">
        <f t="shared" ref="H239" si="871">O239+V239+AC239+AJ239</f>
        <v>0</v>
      </c>
      <c r="I239" s="9">
        <f t="shared" ref="I239" si="872">P239+W239+AD239+AK239</f>
        <v>0</v>
      </c>
      <c r="J239" s="9">
        <f t="shared" ref="J239" si="873">Q239+X239+AE239+AL239</f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18">
        <v>0</v>
      </c>
      <c r="AM239" s="18">
        <f t="shared" ref="AM239" si="874">AT239+BA239+BH239+BO239</f>
        <v>0</v>
      </c>
      <c r="AN239" s="18">
        <f t="shared" ref="AN239" si="875">AU239+BB239+BI239+BP239</f>
        <v>0</v>
      </c>
      <c r="AO239" s="18">
        <f t="shared" ref="AO239" si="876">AV239+BC239+BJ239+BQ239</f>
        <v>0</v>
      </c>
      <c r="AP239" s="18">
        <f t="shared" ref="AP239" si="877">AW239+BD239+BK239+BR239</f>
        <v>0</v>
      </c>
      <c r="AQ239" s="18">
        <f t="shared" ref="AQ239" si="878">AX239+BE239+BL239+BS239</f>
        <v>0</v>
      </c>
      <c r="AR239" s="18">
        <f t="shared" ref="AR239" si="879">AY239+BF239+BM239+BT239</f>
        <v>0</v>
      </c>
      <c r="AS239" s="18">
        <f t="shared" ref="AS239" si="880">AZ239+BG239+BN239+BU239</f>
        <v>0</v>
      </c>
      <c r="AT239" s="18">
        <v>0</v>
      </c>
      <c r="AU239" s="18">
        <v>0</v>
      </c>
      <c r="AV239" s="18">
        <v>0</v>
      </c>
      <c r="AW239" s="18">
        <v>0</v>
      </c>
      <c r="AX239" s="18">
        <v>0</v>
      </c>
      <c r="AY239" s="18">
        <v>0</v>
      </c>
      <c r="AZ239" s="18">
        <v>0</v>
      </c>
      <c r="BA239" s="18">
        <v>0</v>
      </c>
      <c r="BB239" s="18">
        <v>0</v>
      </c>
      <c r="BC239" s="18">
        <v>0</v>
      </c>
      <c r="BD239" s="18">
        <v>0</v>
      </c>
      <c r="BE239" s="18">
        <v>0</v>
      </c>
      <c r="BF239" s="18">
        <v>0</v>
      </c>
      <c r="BG239" s="18">
        <v>0</v>
      </c>
      <c r="BH239" s="18">
        <v>0</v>
      </c>
      <c r="BI239" s="18">
        <v>0</v>
      </c>
      <c r="BJ239" s="18">
        <v>0</v>
      </c>
      <c r="BK239" s="18">
        <v>0</v>
      </c>
      <c r="BL239" s="18">
        <v>0</v>
      </c>
      <c r="BM239" s="18">
        <v>0</v>
      </c>
      <c r="BN239" s="18">
        <v>0</v>
      </c>
      <c r="BO239" s="18">
        <v>0</v>
      </c>
      <c r="BP239" s="18">
        <v>0</v>
      </c>
      <c r="BQ239" s="18">
        <v>0</v>
      </c>
      <c r="BR239" s="18">
        <v>0</v>
      </c>
      <c r="BS239" s="18">
        <v>0</v>
      </c>
      <c r="BT239" s="18">
        <v>0</v>
      </c>
      <c r="BU239" s="18">
        <v>0</v>
      </c>
      <c r="BV239" s="275">
        <f t="shared" si="824"/>
        <v>0</v>
      </c>
      <c r="BW239" s="136" t="str">
        <f t="shared" si="680"/>
        <v>-</v>
      </c>
      <c r="BX239" s="275">
        <f t="shared" ref="BX239" si="881">AM239-D239</f>
        <v>0</v>
      </c>
      <c r="BY239" s="136" t="str">
        <f t="shared" ref="BY239" si="882">IF(D239&gt;0,AM239/D239,"-")</f>
        <v>-</v>
      </c>
      <c r="BZ239" s="18">
        <v>0</v>
      </c>
      <c r="CA239" s="244" t="s">
        <v>443</v>
      </c>
    </row>
    <row r="240" spans="1:79" s="7" customFormat="1" ht="122.25" customHeight="1">
      <c r="A240" s="232">
        <f t="shared" si="805"/>
        <v>182</v>
      </c>
      <c r="B240" s="9" t="s">
        <v>562</v>
      </c>
      <c r="C240" s="9" t="s">
        <v>563</v>
      </c>
      <c r="D240" s="9">
        <f t="shared" si="811"/>
        <v>0</v>
      </c>
      <c r="E240" s="9">
        <f t="shared" si="811"/>
        <v>0</v>
      </c>
      <c r="F240" s="9">
        <f t="shared" si="812"/>
        <v>0</v>
      </c>
      <c r="G240" s="9">
        <f t="shared" si="813"/>
        <v>0</v>
      </c>
      <c r="H240" s="9">
        <f t="shared" si="814"/>
        <v>0</v>
      </c>
      <c r="I240" s="9">
        <f t="shared" si="815"/>
        <v>0</v>
      </c>
      <c r="J240" s="9">
        <f t="shared" si="816"/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18">
        <v>0</v>
      </c>
      <c r="AM240" s="18">
        <f t="shared" si="817"/>
        <v>0</v>
      </c>
      <c r="AN240" s="18">
        <f t="shared" si="818"/>
        <v>0</v>
      </c>
      <c r="AO240" s="18">
        <f t="shared" si="819"/>
        <v>0</v>
      </c>
      <c r="AP240" s="18">
        <f t="shared" si="820"/>
        <v>0</v>
      </c>
      <c r="AQ240" s="18">
        <f t="shared" si="821"/>
        <v>0</v>
      </c>
      <c r="AR240" s="18">
        <f t="shared" si="822"/>
        <v>0</v>
      </c>
      <c r="AS240" s="18">
        <f t="shared" si="823"/>
        <v>0</v>
      </c>
      <c r="AT240" s="18">
        <v>0</v>
      </c>
      <c r="AU240" s="18">
        <v>0</v>
      </c>
      <c r="AV240" s="18">
        <v>0</v>
      </c>
      <c r="AW240" s="18">
        <v>0</v>
      </c>
      <c r="AX240" s="18">
        <v>0</v>
      </c>
      <c r="AY240" s="18">
        <v>0</v>
      </c>
      <c r="AZ240" s="18">
        <v>0</v>
      </c>
      <c r="BA240" s="18">
        <v>0</v>
      </c>
      <c r="BB240" s="18">
        <v>0</v>
      </c>
      <c r="BC240" s="18">
        <v>0</v>
      </c>
      <c r="BD240" s="18">
        <v>0</v>
      </c>
      <c r="BE240" s="18">
        <v>0</v>
      </c>
      <c r="BF240" s="18">
        <v>0</v>
      </c>
      <c r="BG240" s="18">
        <v>0</v>
      </c>
      <c r="BH240" s="18">
        <v>0</v>
      </c>
      <c r="BI240" s="18">
        <v>0</v>
      </c>
      <c r="BJ240" s="18">
        <v>0</v>
      </c>
      <c r="BK240" s="18">
        <v>0</v>
      </c>
      <c r="BL240" s="18">
        <v>0</v>
      </c>
      <c r="BM240" s="18">
        <v>0</v>
      </c>
      <c r="BN240" s="18">
        <v>0</v>
      </c>
      <c r="BO240" s="18">
        <v>0</v>
      </c>
      <c r="BP240" s="18">
        <v>0</v>
      </c>
      <c r="BQ240" s="18">
        <v>0</v>
      </c>
      <c r="BR240" s="18">
        <v>0</v>
      </c>
      <c r="BS240" s="18">
        <v>0</v>
      </c>
      <c r="BT240" s="18">
        <v>0</v>
      </c>
      <c r="BU240" s="18">
        <v>0</v>
      </c>
      <c r="BV240" s="275">
        <f t="shared" si="824"/>
        <v>0</v>
      </c>
      <c r="BW240" s="136" t="str">
        <f t="shared" si="680"/>
        <v>-</v>
      </c>
      <c r="BX240" s="275">
        <f t="shared" si="825"/>
        <v>0</v>
      </c>
      <c r="BY240" s="136" t="str">
        <f t="shared" si="826"/>
        <v>-</v>
      </c>
      <c r="BZ240" s="18">
        <v>0</v>
      </c>
      <c r="CA240" s="244" t="s">
        <v>443</v>
      </c>
    </row>
    <row r="241" spans="1:79" s="7" customFormat="1" ht="47.25">
      <c r="A241" s="232">
        <f t="shared" ref="A241:A248" si="883">A240+1</f>
        <v>183</v>
      </c>
      <c r="B241" s="9" t="s">
        <v>564</v>
      </c>
      <c r="C241" s="9" t="s">
        <v>565</v>
      </c>
      <c r="D241" s="9">
        <f t="shared" ref="D241" si="884">K241+R241+Y241+AF241</f>
        <v>0</v>
      </c>
      <c r="E241" s="9">
        <f t="shared" ref="E241" si="885">L241+S241+Z241+AG241</f>
        <v>0</v>
      </c>
      <c r="F241" s="9">
        <f t="shared" ref="F241" si="886">M241+T241+AA241+AH241</f>
        <v>0</v>
      </c>
      <c r="G241" s="9">
        <f t="shared" ref="G241" si="887">N241+U241+AB241+AI241</f>
        <v>0</v>
      </c>
      <c r="H241" s="9">
        <f t="shared" ref="H241" si="888">O241+V241+AC241+AJ241</f>
        <v>0</v>
      </c>
      <c r="I241" s="9">
        <f t="shared" ref="I241" si="889">P241+W241+AD241+AK241</f>
        <v>0</v>
      </c>
      <c r="J241" s="9">
        <f t="shared" ref="J241" si="890">Q241+X241+AE241+AL241</f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18">
        <v>0</v>
      </c>
      <c r="AM241" s="18">
        <f t="shared" ref="AM241" si="891">AT241+BA241+BH241+BO241</f>
        <v>0</v>
      </c>
      <c r="AN241" s="18">
        <f t="shared" ref="AN241" si="892">AU241+BB241+BI241+BP241</f>
        <v>7.2371439999999995E-2</v>
      </c>
      <c r="AO241" s="18">
        <f t="shared" ref="AO241" si="893">AV241+BC241+BJ241+BQ241</f>
        <v>0</v>
      </c>
      <c r="AP241" s="18">
        <f t="shared" ref="AP241" si="894">AW241+BD241+BK241+BR241</f>
        <v>0</v>
      </c>
      <c r="AQ241" s="18">
        <f t="shared" ref="AQ241" si="895">AX241+BE241+BL241+BS241</f>
        <v>0.2</v>
      </c>
      <c r="AR241" s="18">
        <f t="shared" ref="AR241" si="896">AY241+BF241+BM241+BT241</f>
        <v>0</v>
      </c>
      <c r="AS241" s="18">
        <f t="shared" ref="AS241" si="897">AZ241+BG241+BN241+BU241</f>
        <v>0</v>
      </c>
      <c r="AT241" s="18">
        <v>0</v>
      </c>
      <c r="AU241" s="18">
        <v>0</v>
      </c>
      <c r="AV241" s="18">
        <v>0</v>
      </c>
      <c r="AW241" s="18">
        <v>0</v>
      </c>
      <c r="AX241" s="18">
        <v>0</v>
      </c>
      <c r="AY241" s="18">
        <v>0</v>
      </c>
      <c r="AZ241" s="18">
        <v>0</v>
      </c>
      <c r="BA241" s="18">
        <v>0</v>
      </c>
      <c r="BB241" s="18">
        <v>0</v>
      </c>
      <c r="BC241" s="18">
        <v>0</v>
      </c>
      <c r="BD241" s="18">
        <v>0</v>
      </c>
      <c r="BE241" s="18">
        <v>0</v>
      </c>
      <c r="BF241" s="18">
        <v>0</v>
      </c>
      <c r="BG241" s="18">
        <v>0</v>
      </c>
      <c r="BH241" s="18">
        <v>0</v>
      </c>
      <c r="BI241" s="18">
        <v>7.2371439999999995E-2</v>
      </c>
      <c r="BJ241" s="18">
        <v>0</v>
      </c>
      <c r="BK241" s="18">
        <v>0</v>
      </c>
      <c r="BL241" s="18">
        <v>0.2</v>
      </c>
      <c r="BM241" s="18">
        <v>0</v>
      </c>
      <c r="BN241" s="18">
        <v>0</v>
      </c>
      <c r="BO241" s="18">
        <v>0</v>
      </c>
      <c r="BP241" s="18">
        <v>0</v>
      </c>
      <c r="BQ241" s="18">
        <v>0</v>
      </c>
      <c r="BR241" s="18">
        <v>0</v>
      </c>
      <c r="BS241" s="18">
        <v>0</v>
      </c>
      <c r="BT241" s="18">
        <v>0</v>
      </c>
      <c r="BU241" s="18">
        <v>0</v>
      </c>
      <c r="BV241" s="275">
        <f t="shared" si="824"/>
        <v>7.2371439999999995E-2</v>
      </c>
      <c r="BW241" s="136" t="str">
        <f t="shared" si="680"/>
        <v>-</v>
      </c>
      <c r="BX241" s="275">
        <f t="shared" ref="BX241" si="898">AM241-D241</f>
        <v>0</v>
      </c>
      <c r="BY241" s="136" t="str">
        <f t="shared" ref="BY241" si="899">IF(D241&gt;0,AM241/D241,"-")</f>
        <v>-</v>
      </c>
      <c r="BZ241" s="18">
        <v>0</v>
      </c>
      <c r="CA241" s="244" t="s">
        <v>443</v>
      </c>
    </row>
    <row r="242" spans="1:79" s="3" customFormat="1" ht="63">
      <c r="A242" s="425">
        <f t="shared" si="883"/>
        <v>184</v>
      </c>
      <c r="B242" s="286" t="s">
        <v>566</v>
      </c>
      <c r="C242" s="286" t="s">
        <v>352</v>
      </c>
      <c r="D242" s="286">
        <f t="shared" ref="D242:J243" si="900">K242+R242+Y242+AF242</f>
        <v>0</v>
      </c>
      <c r="E242" s="286">
        <f t="shared" si="900"/>
        <v>0</v>
      </c>
      <c r="F242" s="286">
        <f t="shared" si="900"/>
        <v>0</v>
      </c>
      <c r="G242" s="286">
        <f t="shared" si="900"/>
        <v>0</v>
      </c>
      <c r="H242" s="286">
        <f t="shared" si="900"/>
        <v>0</v>
      </c>
      <c r="I242" s="286">
        <f t="shared" si="900"/>
        <v>0</v>
      </c>
      <c r="J242" s="286">
        <f t="shared" si="900"/>
        <v>0</v>
      </c>
      <c r="K242" s="244">
        <v>0</v>
      </c>
      <c r="L242" s="244">
        <v>0</v>
      </c>
      <c r="M242" s="244">
        <v>0</v>
      </c>
      <c r="N242" s="244">
        <v>0</v>
      </c>
      <c r="O242" s="244">
        <v>0</v>
      </c>
      <c r="P242" s="244">
        <v>0</v>
      </c>
      <c r="Q242" s="244">
        <v>0</v>
      </c>
      <c r="R242" s="244">
        <v>0</v>
      </c>
      <c r="S242" s="244">
        <v>0</v>
      </c>
      <c r="T242" s="244">
        <v>0</v>
      </c>
      <c r="U242" s="244">
        <v>0</v>
      </c>
      <c r="V242" s="244">
        <v>0</v>
      </c>
      <c r="W242" s="244">
        <v>0</v>
      </c>
      <c r="X242" s="244">
        <v>0</v>
      </c>
      <c r="Y242" s="244">
        <v>0</v>
      </c>
      <c r="Z242" s="244">
        <v>0</v>
      </c>
      <c r="AA242" s="244">
        <v>0</v>
      </c>
      <c r="AB242" s="244">
        <v>0</v>
      </c>
      <c r="AC242" s="244">
        <v>0</v>
      </c>
      <c r="AD242" s="244">
        <v>0</v>
      </c>
      <c r="AE242" s="244">
        <v>0</v>
      </c>
      <c r="AF242" s="244">
        <v>0</v>
      </c>
      <c r="AG242" s="244">
        <v>0</v>
      </c>
      <c r="AH242" s="244">
        <v>0</v>
      </c>
      <c r="AI242" s="244">
        <v>0</v>
      </c>
      <c r="AJ242" s="244">
        <v>0</v>
      </c>
      <c r="AK242" s="244">
        <v>0</v>
      </c>
      <c r="AL242" s="244">
        <v>0</v>
      </c>
      <c r="AM242" s="244">
        <f t="shared" ref="AM242:AS243" si="901">AT242+BA242+BH242+BO242</f>
        <v>0</v>
      </c>
      <c r="AN242" s="244">
        <f t="shared" si="901"/>
        <v>0</v>
      </c>
      <c r="AO242" s="244">
        <f t="shared" si="901"/>
        <v>0</v>
      </c>
      <c r="AP242" s="244">
        <f t="shared" si="901"/>
        <v>0</v>
      </c>
      <c r="AQ242" s="244">
        <f t="shared" si="901"/>
        <v>0</v>
      </c>
      <c r="AR242" s="244">
        <f t="shared" si="901"/>
        <v>0</v>
      </c>
      <c r="AS242" s="244">
        <f t="shared" si="901"/>
        <v>0</v>
      </c>
      <c r="AT242" s="291">
        <v>0</v>
      </c>
      <c r="AU242" s="291">
        <v>0</v>
      </c>
      <c r="AV242" s="291">
        <v>0</v>
      </c>
      <c r="AW242" s="291">
        <v>0</v>
      </c>
      <c r="AX242" s="291">
        <v>0</v>
      </c>
      <c r="AY242" s="291">
        <v>0</v>
      </c>
      <c r="AZ242" s="291">
        <v>0</v>
      </c>
      <c r="BA242" s="291">
        <v>0</v>
      </c>
      <c r="BB242" s="291">
        <v>0</v>
      </c>
      <c r="BC242" s="291">
        <v>0</v>
      </c>
      <c r="BD242" s="291">
        <v>0</v>
      </c>
      <c r="BE242" s="291">
        <v>0</v>
      </c>
      <c r="BF242" s="291">
        <v>0</v>
      </c>
      <c r="BG242" s="291">
        <v>0</v>
      </c>
      <c r="BH242" s="291">
        <v>0</v>
      </c>
      <c r="BI242" s="291">
        <v>0</v>
      </c>
      <c r="BJ242" s="291">
        <v>0</v>
      </c>
      <c r="BK242" s="291">
        <v>0</v>
      </c>
      <c r="BL242" s="291">
        <v>0</v>
      </c>
      <c r="BM242" s="291">
        <v>0</v>
      </c>
      <c r="BN242" s="291">
        <v>0</v>
      </c>
      <c r="BO242" s="291">
        <v>0</v>
      </c>
      <c r="BP242" s="291">
        <v>0</v>
      </c>
      <c r="BQ242" s="291">
        <v>0</v>
      </c>
      <c r="BR242" s="291">
        <v>0</v>
      </c>
      <c r="BS242" s="291">
        <v>0</v>
      </c>
      <c r="BT242" s="291">
        <v>0</v>
      </c>
      <c r="BU242" s="291">
        <v>0</v>
      </c>
      <c r="BV242" s="361">
        <f t="shared" si="824"/>
        <v>0</v>
      </c>
      <c r="BW242" s="136" t="str">
        <f t="shared" si="680"/>
        <v>-</v>
      </c>
      <c r="BX242" s="361">
        <f>AM242-D242</f>
        <v>0</v>
      </c>
      <c r="BY242" s="136" t="str">
        <f>IF(D242&gt;0,AM242/D242,"-")</f>
        <v>-</v>
      </c>
      <c r="BZ242" s="244">
        <v>0</v>
      </c>
      <c r="CA242" s="244" t="s">
        <v>443</v>
      </c>
    </row>
    <row r="243" spans="1:79" s="3" customFormat="1" ht="47.25">
      <c r="A243" s="425">
        <f t="shared" si="883"/>
        <v>185</v>
      </c>
      <c r="B243" s="286" t="s">
        <v>567</v>
      </c>
      <c r="C243" s="286" t="s">
        <v>352</v>
      </c>
      <c r="D243" s="286">
        <f t="shared" si="900"/>
        <v>0</v>
      </c>
      <c r="E243" s="286">
        <f t="shared" si="900"/>
        <v>0</v>
      </c>
      <c r="F243" s="286">
        <f t="shared" si="900"/>
        <v>0</v>
      </c>
      <c r="G243" s="286">
        <f t="shared" si="900"/>
        <v>0</v>
      </c>
      <c r="H243" s="286">
        <f t="shared" si="900"/>
        <v>0</v>
      </c>
      <c r="I243" s="286">
        <f t="shared" si="900"/>
        <v>0</v>
      </c>
      <c r="J243" s="286">
        <f t="shared" si="900"/>
        <v>0</v>
      </c>
      <c r="K243" s="244">
        <v>0</v>
      </c>
      <c r="L243" s="244">
        <v>0</v>
      </c>
      <c r="M243" s="244">
        <v>0</v>
      </c>
      <c r="N243" s="244">
        <v>0</v>
      </c>
      <c r="O243" s="244">
        <v>0</v>
      </c>
      <c r="P243" s="244">
        <v>0</v>
      </c>
      <c r="Q243" s="244">
        <v>0</v>
      </c>
      <c r="R243" s="244">
        <v>0</v>
      </c>
      <c r="S243" s="244">
        <v>0</v>
      </c>
      <c r="T243" s="244">
        <v>0</v>
      </c>
      <c r="U243" s="244">
        <v>0</v>
      </c>
      <c r="V243" s="244">
        <v>0</v>
      </c>
      <c r="W243" s="244">
        <v>0</v>
      </c>
      <c r="X243" s="244">
        <v>0</v>
      </c>
      <c r="Y243" s="244">
        <v>0</v>
      </c>
      <c r="Z243" s="244">
        <v>0</v>
      </c>
      <c r="AA243" s="244">
        <v>0</v>
      </c>
      <c r="AB243" s="244">
        <v>0</v>
      </c>
      <c r="AC243" s="244">
        <v>0</v>
      </c>
      <c r="AD243" s="244">
        <v>0</v>
      </c>
      <c r="AE243" s="244">
        <v>0</v>
      </c>
      <c r="AF243" s="244">
        <v>0</v>
      </c>
      <c r="AG243" s="244">
        <v>0</v>
      </c>
      <c r="AH243" s="244">
        <v>0</v>
      </c>
      <c r="AI243" s="244">
        <v>0</v>
      </c>
      <c r="AJ243" s="244">
        <v>0</v>
      </c>
      <c r="AK243" s="244">
        <v>0</v>
      </c>
      <c r="AL243" s="244">
        <v>0</v>
      </c>
      <c r="AM243" s="244">
        <f t="shared" si="901"/>
        <v>0</v>
      </c>
      <c r="AN243" s="244">
        <f t="shared" si="901"/>
        <v>4.1879090000000001E-2</v>
      </c>
      <c r="AO243" s="244">
        <f t="shared" si="901"/>
        <v>0</v>
      </c>
      <c r="AP243" s="244">
        <f t="shared" si="901"/>
        <v>0</v>
      </c>
      <c r="AQ243" s="244">
        <f t="shared" si="901"/>
        <v>0.13200000000000001</v>
      </c>
      <c r="AR243" s="244">
        <f t="shared" si="901"/>
        <v>0</v>
      </c>
      <c r="AS243" s="244">
        <f t="shared" si="901"/>
        <v>0</v>
      </c>
      <c r="AT243" s="291">
        <v>0</v>
      </c>
      <c r="AU243" s="291">
        <v>0</v>
      </c>
      <c r="AV243" s="291">
        <v>0</v>
      </c>
      <c r="AW243" s="291">
        <v>0</v>
      </c>
      <c r="AX243" s="291">
        <v>0</v>
      </c>
      <c r="AY243" s="291">
        <v>0</v>
      </c>
      <c r="AZ243" s="291">
        <v>0</v>
      </c>
      <c r="BA243" s="291">
        <v>0</v>
      </c>
      <c r="BB243" s="291">
        <v>0</v>
      </c>
      <c r="BC243" s="291">
        <v>0</v>
      </c>
      <c r="BD243" s="291">
        <v>0</v>
      </c>
      <c r="BE243" s="291">
        <v>0</v>
      </c>
      <c r="BF243" s="291">
        <v>0</v>
      </c>
      <c r="BG243" s="291">
        <v>0</v>
      </c>
      <c r="BH243" s="291">
        <v>0</v>
      </c>
      <c r="BI243" s="291">
        <v>4.1879090000000001E-2</v>
      </c>
      <c r="BJ243" s="291">
        <v>0</v>
      </c>
      <c r="BK243" s="291">
        <v>0</v>
      </c>
      <c r="BL243" s="291">
        <v>0.13200000000000001</v>
      </c>
      <c r="BM243" s="291">
        <v>0</v>
      </c>
      <c r="BN243" s="291">
        <v>0</v>
      </c>
      <c r="BO243" s="291">
        <v>0</v>
      </c>
      <c r="BP243" s="291">
        <v>0</v>
      </c>
      <c r="BQ243" s="291">
        <v>0</v>
      </c>
      <c r="BR243" s="291">
        <v>0</v>
      </c>
      <c r="BS243" s="291">
        <v>0</v>
      </c>
      <c r="BT243" s="291">
        <v>0</v>
      </c>
      <c r="BU243" s="291">
        <v>0</v>
      </c>
      <c r="BV243" s="361">
        <f t="shared" si="824"/>
        <v>4.1879090000000001E-2</v>
      </c>
      <c r="BW243" s="136" t="str">
        <f t="shared" si="680"/>
        <v>-</v>
      </c>
      <c r="BX243" s="361">
        <f>AM243-D243</f>
        <v>0</v>
      </c>
      <c r="BY243" s="136" t="str">
        <f>IF(D243&gt;0,AM243/D243,"-")</f>
        <v>-</v>
      </c>
      <c r="BZ243" s="244">
        <v>0</v>
      </c>
      <c r="CA243" s="244" t="s">
        <v>443</v>
      </c>
    </row>
    <row r="244" spans="1:79" s="7" customFormat="1" ht="31.5">
      <c r="A244" s="232">
        <f t="shared" si="883"/>
        <v>186</v>
      </c>
      <c r="B244" s="9" t="s">
        <v>568</v>
      </c>
      <c r="C244" s="9" t="s">
        <v>569</v>
      </c>
      <c r="D244" s="9">
        <f t="shared" si="811"/>
        <v>0</v>
      </c>
      <c r="E244" s="9">
        <f t="shared" si="811"/>
        <v>0</v>
      </c>
      <c r="F244" s="9">
        <f t="shared" si="812"/>
        <v>0</v>
      </c>
      <c r="G244" s="9">
        <f t="shared" si="813"/>
        <v>0</v>
      </c>
      <c r="H244" s="9">
        <f t="shared" si="814"/>
        <v>0</v>
      </c>
      <c r="I244" s="9">
        <f t="shared" si="815"/>
        <v>0</v>
      </c>
      <c r="J244" s="9">
        <f t="shared" si="816"/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18">
        <v>0</v>
      </c>
      <c r="AM244" s="18">
        <f t="shared" si="817"/>
        <v>0</v>
      </c>
      <c r="AN244" s="18">
        <f t="shared" si="818"/>
        <v>0</v>
      </c>
      <c r="AO244" s="18">
        <f t="shared" si="819"/>
        <v>0</v>
      </c>
      <c r="AP244" s="18">
        <f t="shared" si="820"/>
        <v>0</v>
      </c>
      <c r="AQ244" s="18">
        <f t="shared" si="821"/>
        <v>0</v>
      </c>
      <c r="AR244" s="18">
        <f t="shared" si="822"/>
        <v>0</v>
      </c>
      <c r="AS244" s="18">
        <f t="shared" si="823"/>
        <v>0</v>
      </c>
      <c r="AT244" s="18">
        <v>0</v>
      </c>
      <c r="AU244" s="18">
        <v>0</v>
      </c>
      <c r="AV244" s="18">
        <v>0</v>
      </c>
      <c r="AW244" s="18">
        <v>0</v>
      </c>
      <c r="AX244" s="18">
        <v>0</v>
      </c>
      <c r="AY244" s="18">
        <v>0</v>
      </c>
      <c r="AZ244" s="18">
        <v>0</v>
      </c>
      <c r="BA244" s="18">
        <v>0</v>
      </c>
      <c r="BB244" s="18">
        <v>0</v>
      </c>
      <c r="BC244" s="18">
        <v>0</v>
      </c>
      <c r="BD244" s="18">
        <v>0</v>
      </c>
      <c r="BE244" s="18">
        <v>0</v>
      </c>
      <c r="BF244" s="18">
        <v>0</v>
      </c>
      <c r="BG244" s="18">
        <v>0</v>
      </c>
      <c r="BH244" s="18">
        <v>0</v>
      </c>
      <c r="BI244" s="18">
        <v>0</v>
      </c>
      <c r="BJ244" s="18">
        <v>0</v>
      </c>
      <c r="BK244" s="18">
        <v>0</v>
      </c>
      <c r="BL244" s="18">
        <v>0</v>
      </c>
      <c r="BM244" s="18">
        <v>0</v>
      </c>
      <c r="BN244" s="18">
        <v>0</v>
      </c>
      <c r="BO244" s="18">
        <v>0</v>
      </c>
      <c r="BP244" s="18">
        <v>0</v>
      </c>
      <c r="BQ244" s="18">
        <v>0</v>
      </c>
      <c r="BR244" s="18">
        <v>0</v>
      </c>
      <c r="BS244" s="18">
        <v>0</v>
      </c>
      <c r="BT244" s="18">
        <v>0</v>
      </c>
      <c r="BU244" s="18">
        <v>0</v>
      </c>
      <c r="BV244" s="275">
        <f t="shared" si="824"/>
        <v>0</v>
      </c>
      <c r="BW244" s="136" t="str">
        <f t="shared" ref="BW244:BW307" si="902">IF((L244+S244+Z244)&gt;0,AN244/(L244+S244+Z244),"-")</f>
        <v>-</v>
      </c>
      <c r="BX244" s="275">
        <f t="shared" si="825"/>
        <v>0</v>
      </c>
      <c r="BY244" s="136" t="str">
        <f t="shared" si="826"/>
        <v>-</v>
      </c>
      <c r="BZ244" s="18">
        <v>0</v>
      </c>
      <c r="CA244" s="244" t="s">
        <v>443</v>
      </c>
    </row>
    <row r="245" spans="1:79" s="7" customFormat="1" ht="94.5">
      <c r="A245" s="232">
        <f t="shared" si="883"/>
        <v>187</v>
      </c>
      <c r="B245" s="9" t="s">
        <v>570</v>
      </c>
      <c r="C245" s="9" t="s">
        <v>571</v>
      </c>
      <c r="D245" s="9">
        <f t="shared" ref="D245:J245" si="903">K245+R245+Y245+AF245</f>
        <v>0</v>
      </c>
      <c r="E245" s="9">
        <f t="shared" si="903"/>
        <v>0</v>
      </c>
      <c r="F245" s="9">
        <f t="shared" si="903"/>
        <v>0</v>
      </c>
      <c r="G245" s="9">
        <f t="shared" si="903"/>
        <v>0</v>
      </c>
      <c r="H245" s="9">
        <f t="shared" si="903"/>
        <v>0</v>
      </c>
      <c r="I245" s="9">
        <f t="shared" si="903"/>
        <v>0</v>
      </c>
      <c r="J245" s="9">
        <f t="shared" si="903"/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18">
        <v>0</v>
      </c>
      <c r="AM245" s="18">
        <f t="shared" ref="AM245:AS245" si="904">AT245+BA245+BH245+BO245</f>
        <v>0</v>
      </c>
      <c r="AN245" s="18">
        <f t="shared" si="904"/>
        <v>8.9561619999999995E-2</v>
      </c>
      <c r="AO245" s="18">
        <f t="shared" si="904"/>
        <v>0</v>
      </c>
      <c r="AP245" s="18">
        <f t="shared" si="904"/>
        <v>0</v>
      </c>
      <c r="AQ245" s="18">
        <f t="shared" si="904"/>
        <v>0.2</v>
      </c>
      <c r="AR245" s="18">
        <f t="shared" si="904"/>
        <v>0</v>
      </c>
      <c r="AS245" s="18">
        <f t="shared" si="904"/>
        <v>0</v>
      </c>
      <c r="AT245" s="18">
        <v>0</v>
      </c>
      <c r="AU245" s="18">
        <v>8.9561619999999995E-2</v>
      </c>
      <c r="AV245" s="18">
        <v>0</v>
      </c>
      <c r="AW245" s="18">
        <v>0</v>
      </c>
      <c r="AX245" s="18">
        <v>0.2</v>
      </c>
      <c r="AY245" s="18">
        <v>0</v>
      </c>
      <c r="AZ245" s="18">
        <v>0</v>
      </c>
      <c r="BA245" s="18">
        <v>0</v>
      </c>
      <c r="BB245" s="18">
        <v>0</v>
      </c>
      <c r="BC245" s="18">
        <v>0</v>
      </c>
      <c r="BD245" s="18">
        <v>0</v>
      </c>
      <c r="BE245" s="18">
        <v>0</v>
      </c>
      <c r="BF245" s="18">
        <v>0</v>
      </c>
      <c r="BG245" s="18">
        <v>0</v>
      </c>
      <c r="BH245" s="18">
        <v>0</v>
      </c>
      <c r="BI245" s="18">
        <v>0</v>
      </c>
      <c r="BJ245" s="18">
        <v>0</v>
      </c>
      <c r="BK245" s="18">
        <v>0</v>
      </c>
      <c r="BL245" s="18">
        <v>0</v>
      </c>
      <c r="BM245" s="18">
        <v>0</v>
      </c>
      <c r="BN245" s="18">
        <v>0</v>
      </c>
      <c r="BO245" s="18">
        <v>0</v>
      </c>
      <c r="BP245" s="18">
        <v>0</v>
      </c>
      <c r="BQ245" s="18">
        <v>0</v>
      </c>
      <c r="BR245" s="18">
        <v>0</v>
      </c>
      <c r="BS245" s="18">
        <v>0</v>
      </c>
      <c r="BT245" s="18">
        <v>0</v>
      </c>
      <c r="BU245" s="18">
        <v>0</v>
      </c>
      <c r="BV245" s="275">
        <f t="shared" si="824"/>
        <v>8.9561619999999995E-2</v>
      </c>
      <c r="BW245" s="136" t="str">
        <f t="shared" si="902"/>
        <v>-</v>
      </c>
      <c r="BX245" s="275">
        <f>AM245-D245</f>
        <v>0</v>
      </c>
      <c r="BY245" s="136" t="str">
        <f>IF(D245&gt;0,AM245/D245,"-")</f>
        <v>-</v>
      </c>
      <c r="BZ245" s="18" t="s">
        <v>1108</v>
      </c>
      <c r="CA245" s="244" t="s">
        <v>443</v>
      </c>
    </row>
    <row r="246" spans="1:79" s="7" customFormat="1" ht="94.5">
      <c r="A246" s="232">
        <f t="shared" si="883"/>
        <v>188</v>
      </c>
      <c r="B246" s="9" t="s">
        <v>572</v>
      </c>
      <c r="C246" s="9" t="s">
        <v>573</v>
      </c>
      <c r="D246" s="9">
        <f t="shared" si="811"/>
        <v>0</v>
      </c>
      <c r="E246" s="9">
        <f t="shared" si="811"/>
        <v>0</v>
      </c>
      <c r="F246" s="9">
        <f t="shared" si="812"/>
        <v>0</v>
      </c>
      <c r="G246" s="9">
        <f t="shared" si="813"/>
        <v>0</v>
      </c>
      <c r="H246" s="9">
        <f t="shared" si="814"/>
        <v>0</v>
      </c>
      <c r="I246" s="9">
        <f t="shared" si="815"/>
        <v>0</v>
      </c>
      <c r="J246" s="9">
        <f t="shared" si="816"/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18">
        <v>0</v>
      </c>
      <c r="AM246" s="18">
        <f t="shared" si="817"/>
        <v>0</v>
      </c>
      <c r="AN246" s="18">
        <f t="shared" si="818"/>
        <v>8.7169609999999995E-2</v>
      </c>
      <c r="AO246" s="18">
        <f t="shared" si="819"/>
        <v>0</v>
      </c>
      <c r="AP246" s="18">
        <f t="shared" si="820"/>
        <v>0</v>
      </c>
      <c r="AQ246" s="18">
        <f t="shared" si="821"/>
        <v>0.12</v>
      </c>
      <c r="AR246" s="18">
        <f t="shared" si="822"/>
        <v>0</v>
      </c>
      <c r="AS246" s="18">
        <f t="shared" si="823"/>
        <v>0</v>
      </c>
      <c r="AT246" s="18">
        <v>0</v>
      </c>
      <c r="AU246" s="18">
        <v>8.7169609999999995E-2</v>
      </c>
      <c r="AV246" s="18">
        <v>0</v>
      </c>
      <c r="AW246" s="18">
        <v>0</v>
      </c>
      <c r="AX246" s="18">
        <v>0.12</v>
      </c>
      <c r="AY246" s="18">
        <v>0</v>
      </c>
      <c r="AZ246" s="18">
        <v>0</v>
      </c>
      <c r="BA246" s="18">
        <v>0</v>
      </c>
      <c r="BB246" s="18">
        <v>0</v>
      </c>
      <c r="BC246" s="18">
        <v>0</v>
      </c>
      <c r="BD246" s="18">
        <v>0</v>
      </c>
      <c r="BE246" s="18">
        <v>0</v>
      </c>
      <c r="BF246" s="18">
        <v>0</v>
      </c>
      <c r="BG246" s="18">
        <v>0</v>
      </c>
      <c r="BH246" s="18">
        <v>0</v>
      </c>
      <c r="BI246" s="18">
        <v>0</v>
      </c>
      <c r="BJ246" s="18">
        <v>0</v>
      </c>
      <c r="BK246" s="18">
        <v>0</v>
      </c>
      <c r="BL246" s="18">
        <v>0</v>
      </c>
      <c r="BM246" s="18">
        <v>0</v>
      </c>
      <c r="BN246" s="18">
        <v>0</v>
      </c>
      <c r="BO246" s="18">
        <v>0</v>
      </c>
      <c r="BP246" s="18">
        <v>0</v>
      </c>
      <c r="BQ246" s="18">
        <v>0</v>
      </c>
      <c r="BR246" s="18">
        <v>0</v>
      </c>
      <c r="BS246" s="18">
        <v>0</v>
      </c>
      <c r="BT246" s="18">
        <v>0</v>
      </c>
      <c r="BU246" s="18">
        <v>0</v>
      </c>
      <c r="BV246" s="275">
        <f t="shared" si="824"/>
        <v>8.7169609999999995E-2</v>
      </c>
      <c r="BW246" s="136" t="str">
        <f t="shared" si="902"/>
        <v>-</v>
      </c>
      <c r="BX246" s="275">
        <f t="shared" si="825"/>
        <v>0</v>
      </c>
      <c r="BY246" s="136" t="str">
        <f t="shared" si="826"/>
        <v>-</v>
      </c>
      <c r="BZ246" s="18" t="s">
        <v>1108</v>
      </c>
      <c r="CA246" s="244" t="s">
        <v>443</v>
      </c>
    </row>
    <row r="247" spans="1:79" s="3" customFormat="1" ht="94.5">
      <c r="A247" s="425">
        <f t="shared" si="883"/>
        <v>189</v>
      </c>
      <c r="B247" s="286" t="s">
        <v>574</v>
      </c>
      <c r="C247" s="286" t="s">
        <v>375</v>
      </c>
      <c r="D247" s="286">
        <f t="shared" ref="D247:J247" si="905">K247+R247+Y247+AF247</f>
        <v>0</v>
      </c>
      <c r="E247" s="286">
        <f t="shared" si="905"/>
        <v>0</v>
      </c>
      <c r="F247" s="286">
        <f t="shared" si="905"/>
        <v>0</v>
      </c>
      <c r="G247" s="286">
        <f t="shared" si="905"/>
        <v>0</v>
      </c>
      <c r="H247" s="286">
        <f t="shared" si="905"/>
        <v>0</v>
      </c>
      <c r="I247" s="286">
        <f t="shared" si="905"/>
        <v>0</v>
      </c>
      <c r="J247" s="286">
        <f t="shared" si="905"/>
        <v>0</v>
      </c>
      <c r="K247" s="244">
        <v>0</v>
      </c>
      <c r="L247" s="244">
        <v>0</v>
      </c>
      <c r="M247" s="244">
        <v>0</v>
      </c>
      <c r="N247" s="244">
        <v>0</v>
      </c>
      <c r="O247" s="244">
        <v>0</v>
      </c>
      <c r="P247" s="244">
        <v>0</v>
      </c>
      <c r="Q247" s="244">
        <v>0</v>
      </c>
      <c r="R247" s="244">
        <v>0</v>
      </c>
      <c r="S247" s="244">
        <v>0</v>
      </c>
      <c r="T247" s="244">
        <v>0</v>
      </c>
      <c r="U247" s="244">
        <v>0</v>
      </c>
      <c r="V247" s="244">
        <v>0</v>
      </c>
      <c r="W247" s="244">
        <v>0</v>
      </c>
      <c r="X247" s="244">
        <v>0</v>
      </c>
      <c r="Y247" s="244">
        <v>0</v>
      </c>
      <c r="Z247" s="244">
        <v>0</v>
      </c>
      <c r="AA247" s="244">
        <v>0</v>
      </c>
      <c r="AB247" s="244">
        <v>0</v>
      </c>
      <c r="AC247" s="244">
        <v>0</v>
      </c>
      <c r="AD247" s="244">
        <v>0</v>
      </c>
      <c r="AE247" s="244">
        <v>0</v>
      </c>
      <c r="AF247" s="244">
        <v>0</v>
      </c>
      <c r="AG247" s="244">
        <v>0</v>
      </c>
      <c r="AH247" s="244">
        <v>0</v>
      </c>
      <c r="AI247" s="244">
        <v>0</v>
      </c>
      <c r="AJ247" s="244">
        <v>0</v>
      </c>
      <c r="AK247" s="244">
        <v>0</v>
      </c>
      <c r="AL247" s="244">
        <v>0</v>
      </c>
      <c r="AM247" s="244">
        <f t="shared" ref="AM247:AS247" si="906">AT247+BA247+BH247+BO247</f>
        <v>0</v>
      </c>
      <c r="AN247" s="244">
        <f t="shared" si="906"/>
        <v>0</v>
      </c>
      <c r="AO247" s="244">
        <f t="shared" si="906"/>
        <v>0</v>
      </c>
      <c r="AP247" s="244">
        <f t="shared" si="906"/>
        <v>0</v>
      </c>
      <c r="AQ247" s="244">
        <f t="shared" si="906"/>
        <v>0</v>
      </c>
      <c r="AR247" s="244">
        <f t="shared" si="906"/>
        <v>0</v>
      </c>
      <c r="AS247" s="244">
        <f t="shared" si="906"/>
        <v>0</v>
      </c>
      <c r="AT247" s="291">
        <v>0</v>
      </c>
      <c r="AU247" s="291">
        <v>0</v>
      </c>
      <c r="AV247" s="291">
        <v>0</v>
      </c>
      <c r="AW247" s="291">
        <v>0</v>
      </c>
      <c r="AX247" s="291">
        <v>0</v>
      </c>
      <c r="AY247" s="291">
        <v>0</v>
      </c>
      <c r="AZ247" s="291">
        <v>0</v>
      </c>
      <c r="BA247" s="291">
        <v>0</v>
      </c>
      <c r="BB247" s="291">
        <v>0</v>
      </c>
      <c r="BC247" s="291">
        <v>0</v>
      </c>
      <c r="BD247" s="291">
        <v>0</v>
      </c>
      <c r="BE247" s="291">
        <v>0</v>
      </c>
      <c r="BF247" s="291">
        <v>0</v>
      </c>
      <c r="BG247" s="291">
        <v>0</v>
      </c>
      <c r="BH247" s="291">
        <v>0</v>
      </c>
      <c r="BI247" s="291">
        <v>0</v>
      </c>
      <c r="BJ247" s="291">
        <v>0</v>
      </c>
      <c r="BK247" s="291">
        <v>0</v>
      </c>
      <c r="BL247" s="291">
        <v>0</v>
      </c>
      <c r="BM247" s="291">
        <v>0</v>
      </c>
      <c r="BN247" s="291">
        <v>0</v>
      </c>
      <c r="BO247" s="291">
        <v>0</v>
      </c>
      <c r="BP247" s="291">
        <v>0</v>
      </c>
      <c r="BQ247" s="291">
        <v>0</v>
      </c>
      <c r="BR247" s="291">
        <v>0</v>
      </c>
      <c r="BS247" s="291">
        <v>0</v>
      </c>
      <c r="BT247" s="291">
        <v>0</v>
      </c>
      <c r="BU247" s="291">
        <v>0</v>
      </c>
      <c r="BV247" s="361">
        <f t="shared" si="824"/>
        <v>0</v>
      </c>
      <c r="BW247" s="136" t="str">
        <f t="shared" si="902"/>
        <v>-</v>
      </c>
      <c r="BX247" s="361">
        <f>AM247-D247</f>
        <v>0</v>
      </c>
      <c r="BY247" s="136" t="str">
        <f>IF(D247&gt;0,AM247/D247,"-")</f>
        <v>-</v>
      </c>
      <c r="BZ247" s="244">
        <v>0</v>
      </c>
      <c r="CA247" s="244" t="s">
        <v>443</v>
      </c>
    </row>
    <row r="248" spans="1:79" s="7" customFormat="1" ht="94.5">
      <c r="A248" s="232">
        <f t="shared" si="883"/>
        <v>190</v>
      </c>
      <c r="B248" s="9" t="s">
        <v>575</v>
      </c>
      <c r="C248" s="9" t="s">
        <v>576</v>
      </c>
      <c r="D248" s="9">
        <f t="shared" si="811"/>
        <v>0</v>
      </c>
      <c r="E248" s="9">
        <f t="shared" si="811"/>
        <v>0</v>
      </c>
      <c r="F248" s="9">
        <f t="shared" si="812"/>
        <v>0</v>
      </c>
      <c r="G248" s="9">
        <f t="shared" si="813"/>
        <v>0</v>
      </c>
      <c r="H248" s="9">
        <f t="shared" si="814"/>
        <v>0</v>
      </c>
      <c r="I248" s="9">
        <f t="shared" si="815"/>
        <v>0</v>
      </c>
      <c r="J248" s="9">
        <f t="shared" si="816"/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18">
        <v>0</v>
      </c>
      <c r="AM248" s="18">
        <f t="shared" si="817"/>
        <v>0</v>
      </c>
      <c r="AN248" s="18">
        <f t="shared" si="818"/>
        <v>6.8412210000000001E-2</v>
      </c>
      <c r="AO248" s="18">
        <f t="shared" si="819"/>
        <v>0</v>
      </c>
      <c r="AP248" s="18">
        <f t="shared" si="820"/>
        <v>0</v>
      </c>
      <c r="AQ248" s="18">
        <f t="shared" si="821"/>
        <v>0.08</v>
      </c>
      <c r="AR248" s="18">
        <f t="shared" si="822"/>
        <v>0</v>
      </c>
      <c r="AS248" s="18">
        <f t="shared" si="823"/>
        <v>0</v>
      </c>
      <c r="AT248" s="18">
        <v>0</v>
      </c>
      <c r="AU248" s="18">
        <v>6.8412210000000001E-2</v>
      </c>
      <c r="AV248" s="18">
        <v>0</v>
      </c>
      <c r="AW248" s="18">
        <v>0</v>
      </c>
      <c r="AX248" s="18">
        <v>0.08</v>
      </c>
      <c r="AY248" s="18">
        <v>0</v>
      </c>
      <c r="AZ248" s="18">
        <v>0</v>
      </c>
      <c r="BA248" s="18">
        <v>0</v>
      </c>
      <c r="BB248" s="18">
        <v>0</v>
      </c>
      <c r="BC248" s="18">
        <v>0</v>
      </c>
      <c r="BD248" s="18">
        <v>0</v>
      </c>
      <c r="BE248" s="18">
        <v>0</v>
      </c>
      <c r="BF248" s="18">
        <v>0</v>
      </c>
      <c r="BG248" s="18">
        <v>0</v>
      </c>
      <c r="BH248" s="18">
        <v>0</v>
      </c>
      <c r="BI248" s="18">
        <v>0</v>
      </c>
      <c r="BJ248" s="18">
        <v>0</v>
      </c>
      <c r="BK248" s="18">
        <v>0</v>
      </c>
      <c r="BL248" s="18">
        <v>0</v>
      </c>
      <c r="BM248" s="18">
        <v>0</v>
      </c>
      <c r="BN248" s="18">
        <v>0</v>
      </c>
      <c r="BO248" s="18">
        <v>0</v>
      </c>
      <c r="BP248" s="18">
        <v>0</v>
      </c>
      <c r="BQ248" s="18">
        <v>0</v>
      </c>
      <c r="BR248" s="18">
        <v>0</v>
      </c>
      <c r="BS248" s="18">
        <v>0</v>
      </c>
      <c r="BT248" s="18">
        <v>0</v>
      </c>
      <c r="BU248" s="18">
        <v>0</v>
      </c>
      <c r="BV248" s="275">
        <f t="shared" si="824"/>
        <v>6.8412210000000001E-2</v>
      </c>
      <c r="BW248" s="136" t="str">
        <f t="shared" si="902"/>
        <v>-</v>
      </c>
      <c r="BX248" s="275">
        <f t="shared" si="825"/>
        <v>0</v>
      </c>
      <c r="BY248" s="136" t="str">
        <f t="shared" si="826"/>
        <v>-</v>
      </c>
      <c r="BZ248" s="18" t="s">
        <v>1108</v>
      </c>
      <c r="CA248" s="244" t="s">
        <v>443</v>
      </c>
    </row>
    <row r="249" spans="1:79" s="7" customFormat="1" ht="47.25">
      <c r="A249" s="232">
        <f t="shared" si="805"/>
        <v>191</v>
      </c>
      <c r="B249" s="9" t="s">
        <v>577</v>
      </c>
      <c r="C249" s="9" t="s">
        <v>578</v>
      </c>
      <c r="D249" s="9">
        <f t="shared" si="811"/>
        <v>0</v>
      </c>
      <c r="E249" s="9">
        <f t="shared" si="811"/>
        <v>0</v>
      </c>
      <c r="F249" s="9">
        <f t="shared" si="812"/>
        <v>0</v>
      </c>
      <c r="G249" s="9">
        <f t="shared" si="813"/>
        <v>0</v>
      </c>
      <c r="H249" s="9">
        <f t="shared" si="814"/>
        <v>0</v>
      </c>
      <c r="I249" s="9">
        <f t="shared" si="815"/>
        <v>0</v>
      </c>
      <c r="J249" s="9">
        <f t="shared" si="816"/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18">
        <v>0</v>
      </c>
      <c r="AM249" s="18">
        <f t="shared" si="817"/>
        <v>0</v>
      </c>
      <c r="AN249" s="18">
        <f t="shared" si="818"/>
        <v>0</v>
      </c>
      <c r="AO249" s="18">
        <f t="shared" si="819"/>
        <v>0</v>
      </c>
      <c r="AP249" s="18">
        <f t="shared" si="820"/>
        <v>0</v>
      </c>
      <c r="AQ249" s="18">
        <f t="shared" si="821"/>
        <v>0</v>
      </c>
      <c r="AR249" s="18">
        <f t="shared" si="822"/>
        <v>0</v>
      </c>
      <c r="AS249" s="18">
        <f t="shared" si="823"/>
        <v>0</v>
      </c>
      <c r="AT249" s="18">
        <v>0</v>
      </c>
      <c r="AU249" s="18">
        <v>0</v>
      </c>
      <c r="AV249" s="18">
        <v>0</v>
      </c>
      <c r="AW249" s="18">
        <v>0</v>
      </c>
      <c r="AX249" s="18">
        <v>0</v>
      </c>
      <c r="AY249" s="18">
        <v>0</v>
      </c>
      <c r="AZ249" s="18">
        <v>0</v>
      </c>
      <c r="BA249" s="18">
        <v>0</v>
      </c>
      <c r="BB249" s="18">
        <v>0</v>
      </c>
      <c r="BC249" s="18">
        <v>0</v>
      </c>
      <c r="BD249" s="18">
        <v>0</v>
      </c>
      <c r="BE249" s="18">
        <v>0</v>
      </c>
      <c r="BF249" s="18">
        <v>0</v>
      </c>
      <c r="BG249" s="18">
        <v>0</v>
      </c>
      <c r="BH249" s="18">
        <v>0</v>
      </c>
      <c r="BI249" s="18">
        <v>0</v>
      </c>
      <c r="BJ249" s="18">
        <v>0</v>
      </c>
      <c r="BK249" s="18">
        <v>0</v>
      </c>
      <c r="BL249" s="18">
        <v>0</v>
      </c>
      <c r="BM249" s="18">
        <v>0</v>
      </c>
      <c r="BN249" s="18">
        <v>0</v>
      </c>
      <c r="BO249" s="18">
        <v>0</v>
      </c>
      <c r="BP249" s="18">
        <v>0</v>
      </c>
      <c r="BQ249" s="18">
        <v>0</v>
      </c>
      <c r="BR249" s="18">
        <v>0</v>
      </c>
      <c r="BS249" s="18">
        <v>0</v>
      </c>
      <c r="BT249" s="18">
        <v>0</v>
      </c>
      <c r="BU249" s="18">
        <v>0</v>
      </c>
      <c r="BV249" s="275">
        <f t="shared" si="824"/>
        <v>0</v>
      </c>
      <c r="BW249" s="136" t="str">
        <f t="shared" si="902"/>
        <v>-</v>
      </c>
      <c r="BX249" s="275">
        <f t="shared" si="825"/>
        <v>0</v>
      </c>
      <c r="BY249" s="136" t="str">
        <f t="shared" si="826"/>
        <v>-</v>
      </c>
      <c r="BZ249" s="18">
        <v>0</v>
      </c>
      <c r="CA249" s="244" t="s">
        <v>443</v>
      </c>
    </row>
    <row r="250" spans="1:79" s="7" customFormat="1" ht="31.5">
      <c r="A250" s="232">
        <f t="shared" si="805"/>
        <v>192</v>
      </c>
      <c r="B250" s="9" t="s">
        <v>579</v>
      </c>
      <c r="C250" s="9" t="s">
        <v>580</v>
      </c>
      <c r="D250" s="9">
        <f t="shared" si="811"/>
        <v>0</v>
      </c>
      <c r="E250" s="9">
        <f t="shared" si="811"/>
        <v>0</v>
      </c>
      <c r="F250" s="9">
        <f t="shared" si="812"/>
        <v>0</v>
      </c>
      <c r="G250" s="9">
        <f t="shared" si="813"/>
        <v>0</v>
      </c>
      <c r="H250" s="9">
        <f t="shared" si="814"/>
        <v>0</v>
      </c>
      <c r="I250" s="9">
        <f t="shared" si="815"/>
        <v>0</v>
      </c>
      <c r="J250" s="9">
        <f t="shared" si="816"/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18">
        <v>0</v>
      </c>
      <c r="AM250" s="18">
        <f t="shared" si="817"/>
        <v>0</v>
      </c>
      <c r="AN250" s="18">
        <f t="shared" si="818"/>
        <v>0</v>
      </c>
      <c r="AO250" s="18">
        <f t="shared" si="819"/>
        <v>0</v>
      </c>
      <c r="AP250" s="18">
        <f t="shared" si="820"/>
        <v>0</v>
      </c>
      <c r="AQ250" s="18">
        <f t="shared" si="821"/>
        <v>0</v>
      </c>
      <c r="AR250" s="18">
        <f t="shared" si="822"/>
        <v>0</v>
      </c>
      <c r="AS250" s="18">
        <f t="shared" si="823"/>
        <v>0</v>
      </c>
      <c r="AT250" s="18">
        <v>0</v>
      </c>
      <c r="AU250" s="18">
        <v>0</v>
      </c>
      <c r="AV250" s="18">
        <v>0</v>
      </c>
      <c r="AW250" s="18">
        <v>0</v>
      </c>
      <c r="AX250" s="18">
        <v>0</v>
      </c>
      <c r="AY250" s="18">
        <v>0</v>
      </c>
      <c r="AZ250" s="18">
        <v>0</v>
      </c>
      <c r="BA250" s="18">
        <v>0</v>
      </c>
      <c r="BB250" s="18">
        <v>0</v>
      </c>
      <c r="BC250" s="18">
        <v>0</v>
      </c>
      <c r="BD250" s="18">
        <v>0</v>
      </c>
      <c r="BE250" s="18">
        <v>0</v>
      </c>
      <c r="BF250" s="18">
        <v>0</v>
      </c>
      <c r="BG250" s="18">
        <v>0</v>
      </c>
      <c r="BH250" s="18">
        <v>0</v>
      </c>
      <c r="BI250" s="18">
        <v>0</v>
      </c>
      <c r="BJ250" s="18">
        <v>0</v>
      </c>
      <c r="BK250" s="18">
        <v>0</v>
      </c>
      <c r="BL250" s="18">
        <v>0</v>
      </c>
      <c r="BM250" s="18">
        <v>0</v>
      </c>
      <c r="BN250" s="18">
        <v>0</v>
      </c>
      <c r="BO250" s="18">
        <v>0</v>
      </c>
      <c r="BP250" s="18">
        <v>0</v>
      </c>
      <c r="BQ250" s="18">
        <v>0</v>
      </c>
      <c r="BR250" s="18">
        <v>0</v>
      </c>
      <c r="BS250" s="18">
        <v>0</v>
      </c>
      <c r="BT250" s="18">
        <v>0</v>
      </c>
      <c r="BU250" s="18">
        <v>0</v>
      </c>
      <c r="BV250" s="275">
        <f t="shared" si="824"/>
        <v>0</v>
      </c>
      <c r="BW250" s="136" t="str">
        <f t="shared" si="902"/>
        <v>-</v>
      </c>
      <c r="BX250" s="275">
        <f t="shared" si="825"/>
        <v>0</v>
      </c>
      <c r="BY250" s="136" t="str">
        <f t="shared" si="826"/>
        <v>-</v>
      </c>
      <c r="BZ250" s="18">
        <v>0</v>
      </c>
      <c r="CA250" s="244" t="s">
        <v>443</v>
      </c>
    </row>
    <row r="251" spans="1:79" s="7" customFormat="1" ht="94.5">
      <c r="A251" s="232">
        <f t="shared" si="805"/>
        <v>193</v>
      </c>
      <c r="B251" s="9" t="s">
        <v>581</v>
      </c>
      <c r="C251" s="9" t="s">
        <v>582</v>
      </c>
      <c r="D251" s="9">
        <f t="shared" si="811"/>
        <v>0</v>
      </c>
      <c r="E251" s="9">
        <f t="shared" si="811"/>
        <v>0</v>
      </c>
      <c r="F251" s="9">
        <f t="shared" si="812"/>
        <v>0</v>
      </c>
      <c r="G251" s="9">
        <f t="shared" si="813"/>
        <v>0</v>
      </c>
      <c r="H251" s="9">
        <f t="shared" si="814"/>
        <v>0</v>
      </c>
      <c r="I251" s="9">
        <f t="shared" si="815"/>
        <v>0</v>
      </c>
      <c r="J251" s="9">
        <f t="shared" si="816"/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18">
        <v>0</v>
      </c>
      <c r="AM251" s="18">
        <f t="shared" si="817"/>
        <v>0</v>
      </c>
      <c r="AN251" s="18">
        <f t="shared" si="818"/>
        <v>3.9592420000000003E-2</v>
      </c>
      <c r="AO251" s="18">
        <f t="shared" si="819"/>
        <v>0</v>
      </c>
      <c r="AP251" s="18">
        <f t="shared" si="820"/>
        <v>0</v>
      </c>
      <c r="AQ251" s="18">
        <f t="shared" si="821"/>
        <v>6.5000000000000002E-2</v>
      </c>
      <c r="AR251" s="18">
        <f t="shared" si="822"/>
        <v>0</v>
      </c>
      <c r="AS251" s="18">
        <f t="shared" si="823"/>
        <v>0</v>
      </c>
      <c r="AT251" s="18">
        <v>0</v>
      </c>
      <c r="AU251" s="18">
        <v>3.9592420000000003E-2</v>
      </c>
      <c r="AV251" s="18">
        <v>0</v>
      </c>
      <c r="AW251" s="18">
        <v>0</v>
      </c>
      <c r="AX251" s="18">
        <v>6.5000000000000002E-2</v>
      </c>
      <c r="AY251" s="18">
        <v>0</v>
      </c>
      <c r="AZ251" s="18">
        <v>0</v>
      </c>
      <c r="BA251" s="18">
        <v>0</v>
      </c>
      <c r="BB251" s="18">
        <v>0</v>
      </c>
      <c r="BC251" s="18">
        <v>0</v>
      </c>
      <c r="BD251" s="18">
        <v>0</v>
      </c>
      <c r="BE251" s="18">
        <v>0</v>
      </c>
      <c r="BF251" s="18">
        <v>0</v>
      </c>
      <c r="BG251" s="18">
        <v>0</v>
      </c>
      <c r="BH251" s="18">
        <v>0</v>
      </c>
      <c r="BI251" s="18">
        <v>0</v>
      </c>
      <c r="BJ251" s="18">
        <v>0</v>
      </c>
      <c r="BK251" s="18">
        <v>0</v>
      </c>
      <c r="BL251" s="18">
        <v>0</v>
      </c>
      <c r="BM251" s="18">
        <v>0</v>
      </c>
      <c r="BN251" s="18">
        <v>0</v>
      </c>
      <c r="BO251" s="18">
        <v>0</v>
      </c>
      <c r="BP251" s="18">
        <v>0</v>
      </c>
      <c r="BQ251" s="18">
        <v>0</v>
      </c>
      <c r="BR251" s="18">
        <v>0</v>
      </c>
      <c r="BS251" s="18">
        <v>0</v>
      </c>
      <c r="BT251" s="18">
        <v>0</v>
      </c>
      <c r="BU251" s="18">
        <v>0</v>
      </c>
      <c r="BV251" s="275">
        <f t="shared" si="824"/>
        <v>3.9592420000000003E-2</v>
      </c>
      <c r="BW251" s="136" t="str">
        <f t="shared" si="902"/>
        <v>-</v>
      </c>
      <c r="BX251" s="275">
        <f t="shared" si="825"/>
        <v>0</v>
      </c>
      <c r="BY251" s="136" t="str">
        <f t="shared" si="826"/>
        <v>-</v>
      </c>
      <c r="BZ251" s="18" t="s">
        <v>1108</v>
      </c>
      <c r="CA251" s="244" t="s">
        <v>443</v>
      </c>
    </row>
    <row r="252" spans="1:79" s="7" customFormat="1" ht="94.5">
      <c r="A252" s="232">
        <f t="shared" si="805"/>
        <v>194</v>
      </c>
      <c r="B252" s="9" t="s">
        <v>583</v>
      </c>
      <c r="C252" s="9" t="s">
        <v>584</v>
      </c>
      <c r="D252" s="9">
        <f t="shared" si="811"/>
        <v>0</v>
      </c>
      <c r="E252" s="9">
        <f t="shared" si="811"/>
        <v>0</v>
      </c>
      <c r="F252" s="9">
        <f t="shared" si="812"/>
        <v>0</v>
      </c>
      <c r="G252" s="9">
        <f t="shared" si="813"/>
        <v>0</v>
      </c>
      <c r="H252" s="9">
        <f t="shared" si="814"/>
        <v>0</v>
      </c>
      <c r="I252" s="9">
        <f t="shared" si="815"/>
        <v>0</v>
      </c>
      <c r="J252" s="9">
        <f t="shared" si="816"/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18">
        <v>0</v>
      </c>
      <c r="AM252" s="18">
        <f t="shared" si="817"/>
        <v>0</v>
      </c>
      <c r="AN252" s="18">
        <f t="shared" si="818"/>
        <v>3.8306850000000003E-2</v>
      </c>
      <c r="AO252" s="18">
        <f t="shared" si="819"/>
        <v>0</v>
      </c>
      <c r="AP252" s="18">
        <f t="shared" si="820"/>
        <v>0</v>
      </c>
      <c r="AQ252" s="18">
        <f t="shared" si="821"/>
        <v>7.0000000000000007E-2</v>
      </c>
      <c r="AR252" s="18">
        <f t="shared" si="822"/>
        <v>0</v>
      </c>
      <c r="AS252" s="18">
        <f t="shared" si="823"/>
        <v>0</v>
      </c>
      <c r="AT252" s="18">
        <v>0</v>
      </c>
      <c r="AU252" s="18">
        <v>0</v>
      </c>
      <c r="AV252" s="18">
        <v>0</v>
      </c>
      <c r="AW252" s="18">
        <v>0</v>
      </c>
      <c r="AX252" s="18">
        <v>0</v>
      </c>
      <c r="AY252" s="18">
        <v>0</v>
      </c>
      <c r="AZ252" s="18">
        <v>0</v>
      </c>
      <c r="BA252" s="18">
        <v>0</v>
      </c>
      <c r="BB252" s="18">
        <v>3.8306850000000003E-2</v>
      </c>
      <c r="BC252" s="18">
        <v>0</v>
      </c>
      <c r="BD252" s="18">
        <v>0</v>
      </c>
      <c r="BE252" s="18">
        <v>7.0000000000000007E-2</v>
      </c>
      <c r="BF252" s="18">
        <v>0</v>
      </c>
      <c r="BG252" s="18">
        <v>0</v>
      </c>
      <c r="BH252" s="18">
        <v>0</v>
      </c>
      <c r="BI252" s="18">
        <v>0</v>
      </c>
      <c r="BJ252" s="18">
        <v>0</v>
      </c>
      <c r="BK252" s="18">
        <v>0</v>
      </c>
      <c r="BL252" s="18">
        <v>0</v>
      </c>
      <c r="BM252" s="18">
        <v>0</v>
      </c>
      <c r="BN252" s="18">
        <v>0</v>
      </c>
      <c r="BO252" s="18">
        <v>0</v>
      </c>
      <c r="BP252" s="18">
        <v>0</v>
      </c>
      <c r="BQ252" s="18">
        <v>0</v>
      </c>
      <c r="BR252" s="18">
        <v>0</v>
      </c>
      <c r="BS252" s="18">
        <v>0</v>
      </c>
      <c r="BT252" s="18">
        <v>0</v>
      </c>
      <c r="BU252" s="18">
        <v>0</v>
      </c>
      <c r="BV252" s="275">
        <f t="shared" si="824"/>
        <v>3.8306850000000003E-2</v>
      </c>
      <c r="BW252" s="136" t="str">
        <f t="shared" si="902"/>
        <v>-</v>
      </c>
      <c r="BX252" s="275">
        <f t="shared" si="825"/>
        <v>0</v>
      </c>
      <c r="BY252" s="136" t="str">
        <f t="shared" si="826"/>
        <v>-</v>
      </c>
      <c r="BZ252" s="18" t="s">
        <v>1108</v>
      </c>
      <c r="CA252" s="244" t="s">
        <v>443</v>
      </c>
    </row>
    <row r="253" spans="1:79" s="7" customFormat="1" ht="94.5">
      <c r="A253" s="232">
        <f t="shared" si="805"/>
        <v>195</v>
      </c>
      <c r="B253" s="9" t="s">
        <v>585</v>
      </c>
      <c r="C253" s="9" t="s">
        <v>586</v>
      </c>
      <c r="D253" s="9">
        <f t="shared" si="811"/>
        <v>0</v>
      </c>
      <c r="E253" s="9">
        <f t="shared" si="811"/>
        <v>0</v>
      </c>
      <c r="F253" s="9">
        <f t="shared" si="812"/>
        <v>0</v>
      </c>
      <c r="G253" s="9">
        <f t="shared" si="813"/>
        <v>0</v>
      </c>
      <c r="H253" s="9">
        <f t="shared" si="814"/>
        <v>0</v>
      </c>
      <c r="I253" s="9">
        <f t="shared" si="815"/>
        <v>0</v>
      </c>
      <c r="J253" s="9">
        <f t="shared" si="816"/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18">
        <v>0</v>
      </c>
      <c r="AM253" s="18">
        <f t="shared" si="817"/>
        <v>0</v>
      </c>
      <c r="AN253" s="18">
        <f t="shared" si="818"/>
        <v>3.034837E-2</v>
      </c>
      <c r="AO253" s="18">
        <f t="shared" si="819"/>
        <v>0</v>
      </c>
      <c r="AP253" s="18">
        <f t="shared" si="820"/>
        <v>0</v>
      </c>
      <c r="AQ253" s="18">
        <f t="shared" si="821"/>
        <v>0.02</v>
      </c>
      <c r="AR253" s="18">
        <f t="shared" si="822"/>
        <v>0</v>
      </c>
      <c r="AS253" s="18">
        <f t="shared" si="823"/>
        <v>0</v>
      </c>
      <c r="AT253" s="18">
        <v>0</v>
      </c>
      <c r="AU253" s="18">
        <v>3.034837E-2</v>
      </c>
      <c r="AV253" s="18">
        <v>0</v>
      </c>
      <c r="AW253" s="18">
        <v>0</v>
      </c>
      <c r="AX253" s="18">
        <v>0.02</v>
      </c>
      <c r="AY253" s="18">
        <v>0</v>
      </c>
      <c r="AZ253" s="18">
        <v>0</v>
      </c>
      <c r="BA253" s="18">
        <v>0</v>
      </c>
      <c r="BB253" s="18">
        <v>0</v>
      </c>
      <c r="BC253" s="18">
        <v>0</v>
      </c>
      <c r="BD253" s="18">
        <v>0</v>
      </c>
      <c r="BE253" s="18">
        <v>0</v>
      </c>
      <c r="BF253" s="18">
        <v>0</v>
      </c>
      <c r="BG253" s="18">
        <v>0</v>
      </c>
      <c r="BH253" s="18">
        <v>0</v>
      </c>
      <c r="BI253" s="18">
        <v>0</v>
      </c>
      <c r="BJ253" s="18">
        <v>0</v>
      </c>
      <c r="BK253" s="18">
        <v>0</v>
      </c>
      <c r="BL253" s="18">
        <v>0</v>
      </c>
      <c r="BM253" s="18">
        <v>0</v>
      </c>
      <c r="BN253" s="18">
        <v>0</v>
      </c>
      <c r="BO253" s="18">
        <v>0</v>
      </c>
      <c r="BP253" s="18">
        <v>0</v>
      </c>
      <c r="BQ253" s="18">
        <v>0</v>
      </c>
      <c r="BR253" s="18">
        <v>0</v>
      </c>
      <c r="BS253" s="18">
        <v>0</v>
      </c>
      <c r="BT253" s="18">
        <v>0</v>
      </c>
      <c r="BU253" s="18">
        <v>0</v>
      </c>
      <c r="BV253" s="275">
        <f t="shared" si="824"/>
        <v>3.034837E-2</v>
      </c>
      <c r="BW253" s="136" t="str">
        <f t="shared" si="902"/>
        <v>-</v>
      </c>
      <c r="BX253" s="275">
        <f t="shared" si="825"/>
        <v>0</v>
      </c>
      <c r="BY253" s="136" t="str">
        <f t="shared" si="826"/>
        <v>-</v>
      </c>
      <c r="BZ253" s="18" t="s">
        <v>1108</v>
      </c>
      <c r="CA253" s="244" t="s">
        <v>443</v>
      </c>
    </row>
    <row r="254" spans="1:79" s="3" customFormat="1" ht="63">
      <c r="A254" s="425">
        <f>A253+1</f>
        <v>196</v>
      </c>
      <c r="B254" s="286" t="s">
        <v>587</v>
      </c>
      <c r="C254" s="286" t="s">
        <v>375</v>
      </c>
      <c r="D254" s="286">
        <f t="shared" ref="D254:J256" si="907">K254+R254+Y254+AF254</f>
        <v>0</v>
      </c>
      <c r="E254" s="286">
        <f t="shared" si="907"/>
        <v>0</v>
      </c>
      <c r="F254" s="286">
        <f t="shared" si="907"/>
        <v>0</v>
      </c>
      <c r="G254" s="286">
        <f t="shared" si="907"/>
        <v>0</v>
      </c>
      <c r="H254" s="286">
        <f t="shared" si="907"/>
        <v>0</v>
      </c>
      <c r="I254" s="286">
        <f t="shared" si="907"/>
        <v>0</v>
      </c>
      <c r="J254" s="286">
        <f t="shared" si="907"/>
        <v>0</v>
      </c>
      <c r="K254" s="244">
        <v>0</v>
      </c>
      <c r="L254" s="244">
        <v>0</v>
      </c>
      <c r="M254" s="244">
        <v>0</v>
      </c>
      <c r="N254" s="244">
        <v>0</v>
      </c>
      <c r="O254" s="244">
        <v>0</v>
      </c>
      <c r="P254" s="244">
        <v>0</v>
      </c>
      <c r="Q254" s="244">
        <v>0</v>
      </c>
      <c r="R254" s="244">
        <v>0</v>
      </c>
      <c r="S254" s="244">
        <v>0</v>
      </c>
      <c r="T254" s="244">
        <v>0</v>
      </c>
      <c r="U254" s="244">
        <v>0</v>
      </c>
      <c r="V254" s="244">
        <v>0</v>
      </c>
      <c r="W254" s="244">
        <v>0</v>
      </c>
      <c r="X254" s="244">
        <v>0</v>
      </c>
      <c r="Y254" s="244">
        <v>0</v>
      </c>
      <c r="Z254" s="244">
        <v>0</v>
      </c>
      <c r="AA254" s="244">
        <v>0</v>
      </c>
      <c r="AB254" s="244">
        <v>0</v>
      </c>
      <c r="AC254" s="244">
        <v>0</v>
      </c>
      <c r="AD254" s="244">
        <v>0</v>
      </c>
      <c r="AE254" s="244">
        <v>0</v>
      </c>
      <c r="AF254" s="244">
        <v>0</v>
      </c>
      <c r="AG254" s="244">
        <v>0</v>
      </c>
      <c r="AH254" s="244">
        <v>0</v>
      </c>
      <c r="AI254" s="244">
        <v>0</v>
      </c>
      <c r="AJ254" s="244">
        <v>0</v>
      </c>
      <c r="AK254" s="244">
        <v>0</v>
      </c>
      <c r="AL254" s="244">
        <v>0</v>
      </c>
      <c r="AM254" s="244">
        <f t="shared" ref="AM254:AS256" si="908">AT254+BA254+BH254+BO254</f>
        <v>0</v>
      </c>
      <c r="AN254" s="244">
        <f t="shared" si="908"/>
        <v>0</v>
      </c>
      <c r="AO254" s="244">
        <f t="shared" si="908"/>
        <v>0</v>
      </c>
      <c r="AP254" s="244">
        <f t="shared" si="908"/>
        <v>0</v>
      </c>
      <c r="AQ254" s="244">
        <f t="shared" si="908"/>
        <v>0</v>
      </c>
      <c r="AR254" s="244">
        <f t="shared" si="908"/>
        <v>0</v>
      </c>
      <c r="AS254" s="244">
        <f t="shared" si="908"/>
        <v>0</v>
      </c>
      <c r="AT254" s="291">
        <v>0</v>
      </c>
      <c r="AU254" s="291">
        <v>0</v>
      </c>
      <c r="AV254" s="291">
        <v>0</v>
      </c>
      <c r="AW254" s="291">
        <v>0</v>
      </c>
      <c r="AX254" s="291">
        <v>0</v>
      </c>
      <c r="AY254" s="291">
        <v>0</v>
      </c>
      <c r="AZ254" s="291">
        <v>0</v>
      </c>
      <c r="BA254" s="291">
        <v>0</v>
      </c>
      <c r="BB254" s="291">
        <v>0</v>
      </c>
      <c r="BC254" s="291">
        <v>0</v>
      </c>
      <c r="BD254" s="291">
        <v>0</v>
      </c>
      <c r="BE254" s="291">
        <v>0</v>
      </c>
      <c r="BF254" s="291">
        <v>0</v>
      </c>
      <c r="BG254" s="291">
        <v>0</v>
      </c>
      <c r="BH254" s="291">
        <v>0</v>
      </c>
      <c r="BI254" s="291">
        <v>0</v>
      </c>
      <c r="BJ254" s="291">
        <v>0</v>
      </c>
      <c r="BK254" s="291">
        <v>0</v>
      </c>
      <c r="BL254" s="291">
        <v>0</v>
      </c>
      <c r="BM254" s="291">
        <v>0</v>
      </c>
      <c r="BN254" s="291">
        <v>0</v>
      </c>
      <c r="BO254" s="291">
        <v>0</v>
      </c>
      <c r="BP254" s="291">
        <v>0</v>
      </c>
      <c r="BQ254" s="291">
        <v>0</v>
      </c>
      <c r="BR254" s="291">
        <v>0</v>
      </c>
      <c r="BS254" s="291">
        <v>0</v>
      </c>
      <c r="BT254" s="291">
        <v>0</v>
      </c>
      <c r="BU254" s="291">
        <v>0</v>
      </c>
      <c r="BV254" s="361">
        <f t="shared" si="824"/>
        <v>0</v>
      </c>
      <c r="BW254" s="136" t="str">
        <f t="shared" si="902"/>
        <v>-</v>
      </c>
      <c r="BX254" s="361">
        <f>AM254-D254</f>
        <v>0</v>
      </c>
      <c r="BY254" s="136" t="str">
        <f>IF(D254&gt;0,AM254/D254,"-")</f>
        <v>-</v>
      </c>
      <c r="BZ254" s="244">
        <v>0</v>
      </c>
      <c r="CA254" s="244" t="s">
        <v>443</v>
      </c>
    </row>
    <row r="255" spans="1:79" s="3" customFormat="1" ht="63">
      <c r="A255" s="425">
        <f>A254+1</f>
        <v>197</v>
      </c>
      <c r="B255" s="286" t="s">
        <v>588</v>
      </c>
      <c r="C255" s="286" t="s">
        <v>375</v>
      </c>
      <c r="D255" s="286">
        <f t="shared" si="907"/>
        <v>0</v>
      </c>
      <c r="E255" s="286">
        <f t="shared" si="907"/>
        <v>0</v>
      </c>
      <c r="F255" s="286">
        <f t="shared" si="907"/>
        <v>0</v>
      </c>
      <c r="G255" s="286">
        <f t="shared" si="907"/>
        <v>0</v>
      </c>
      <c r="H255" s="286">
        <f t="shared" si="907"/>
        <v>0</v>
      </c>
      <c r="I255" s="286">
        <f t="shared" si="907"/>
        <v>0</v>
      </c>
      <c r="J255" s="286">
        <f t="shared" si="907"/>
        <v>0</v>
      </c>
      <c r="K255" s="244">
        <v>0</v>
      </c>
      <c r="L255" s="244">
        <v>0</v>
      </c>
      <c r="M255" s="244">
        <v>0</v>
      </c>
      <c r="N255" s="244">
        <v>0</v>
      </c>
      <c r="O255" s="244">
        <v>0</v>
      </c>
      <c r="P255" s="244">
        <v>0</v>
      </c>
      <c r="Q255" s="244">
        <v>0</v>
      </c>
      <c r="R255" s="244">
        <v>0</v>
      </c>
      <c r="S255" s="244">
        <v>0</v>
      </c>
      <c r="T255" s="244">
        <v>0</v>
      </c>
      <c r="U255" s="244">
        <v>0</v>
      </c>
      <c r="V255" s="244">
        <v>0</v>
      </c>
      <c r="W255" s="244">
        <v>0</v>
      </c>
      <c r="X255" s="244">
        <v>0</v>
      </c>
      <c r="Y255" s="244">
        <v>0</v>
      </c>
      <c r="Z255" s="244">
        <v>0</v>
      </c>
      <c r="AA255" s="244">
        <v>0</v>
      </c>
      <c r="AB255" s="244">
        <v>0</v>
      </c>
      <c r="AC255" s="244">
        <v>0</v>
      </c>
      <c r="AD255" s="244">
        <v>0</v>
      </c>
      <c r="AE255" s="244">
        <v>0</v>
      </c>
      <c r="AF255" s="244">
        <v>0</v>
      </c>
      <c r="AG255" s="244">
        <v>0</v>
      </c>
      <c r="AH255" s="244">
        <v>0</v>
      </c>
      <c r="AI255" s="244">
        <v>0</v>
      </c>
      <c r="AJ255" s="244">
        <v>0</v>
      </c>
      <c r="AK255" s="244">
        <v>0</v>
      </c>
      <c r="AL255" s="244">
        <v>0</v>
      </c>
      <c r="AM255" s="244">
        <f t="shared" si="908"/>
        <v>0</v>
      </c>
      <c r="AN255" s="244">
        <f t="shared" si="908"/>
        <v>0</v>
      </c>
      <c r="AO255" s="244">
        <f t="shared" si="908"/>
        <v>0</v>
      </c>
      <c r="AP255" s="244">
        <f t="shared" si="908"/>
        <v>0</v>
      </c>
      <c r="AQ255" s="244">
        <f t="shared" si="908"/>
        <v>0</v>
      </c>
      <c r="AR255" s="244">
        <f t="shared" si="908"/>
        <v>0</v>
      </c>
      <c r="AS255" s="244">
        <f t="shared" si="908"/>
        <v>0</v>
      </c>
      <c r="AT255" s="291">
        <v>0</v>
      </c>
      <c r="AU255" s="291">
        <v>0</v>
      </c>
      <c r="AV255" s="291">
        <v>0</v>
      </c>
      <c r="AW255" s="291">
        <v>0</v>
      </c>
      <c r="AX255" s="291">
        <v>0</v>
      </c>
      <c r="AY255" s="291">
        <v>0</v>
      </c>
      <c r="AZ255" s="291">
        <v>0</v>
      </c>
      <c r="BA255" s="291">
        <v>0</v>
      </c>
      <c r="BB255" s="291">
        <v>0</v>
      </c>
      <c r="BC255" s="291">
        <v>0</v>
      </c>
      <c r="BD255" s="291">
        <v>0</v>
      </c>
      <c r="BE255" s="291">
        <v>0</v>
      </c>
      <c r="BF255" s="291">
        <v>0</v>
      </c>
      <c r="BG255" s="291">
        <v>0</v>
      </c>
      <c r="BH255" s="291">
        <v>0</v>
      </c>
      <c r="BI255" s="291">
        <v>0</v>
      </c>
      <c r="BJ255" s="291">
        <v>0</v>
      </c>
      <c r="BK255" s="291">
        <v>0</v>
      </c>
      <c r="BL255" s="291">
        <v>0</v>
      </c>
      <c r="BM255" s="291">
        <v>0</v>
      </c>
      <c r="BN255" s="291">
        <v>0</v>
      </c>
      <c r="BO255" s="291">
        <v>0</v>
      </c>
      <c r="BP255" s="291">
        <v>0</v>
      </c>
      <c r="BQ255" s="291">
        <v>0</v>
      </c>
      <c r="BR255" s="291">
        <v>0</v>
      </c>
      <c r="BS255" s="291">
        <v>0</v>
      </c>
      <c r="BT255" s="291">
        <v>0</v>
      </c>
      <c r="BU255" s="291">
        <v>0</v>
      </c>
      <c r="BV255" s="361">
        <f t="shared" si="824"/>
        <v>0</v>
      </c>
      <c r="BW255" s="136" t="str">
        <f t="shared" si="902"/>
        <v>-</v>
      </c>
      <c r="BX255" s="361">
        <f>AM255-D255</f>
        <v>0</v>
      </c>
      <c r="BY255" s="136" t="str">
        <f>IF(D255&gt;0,AM255/D255,"-")</f>
        <v>-</v>
      </c>
      <c r="BZ255" s="244">
        <v>0</v>
      </c>
      <c r="CA255" s="244" t="s">
        <v>443</v>
      </c>
    </row>
    <row r="256" spans="1:79" s="3" customFormat="1" ht="47.25">
      <c r="A256" s="425">
        <f>A255+1</f>
        <v>198</v>
      </c>
      <c r="B256" s="286" t="s">
        <v>589</v>
      </c>
      <c r="C256" s="286" t="s">
        <v>375</v>
      </c>
      <c r="D256" s="286">
        <f t="shared" si="907"/>
        <v>0</v>
      </c>
      <c r="E256" s="286">
        <f t="shared" si="907"/>
        <v>0</v>
      </c>
      <c r="F256" s="286">
        <f t="shared" si="907"/>
        <v>0</v>
      </c>
      <c r="G256" s="286">
        <f t="shared" si="907"/>
        <v>0</v>
      </c>
      <c r="H256" s="286">
        <f t="shared" si="907"/>
        <v>0</v>
      </c>
      <c r="I256" s="286">
        <f t="shared" si="907"/>
        <v>0</v>
      </c>
      <c r="J256" s="286">
        <f t="shared" si="907"/>
        <v>0</v>
      </c>
      <c r="K256" s="244">
        <v>0</v>
      </c>
      <c r="L256" s="244">
        <v>0</v>
      </c>
      <c r="M256" s="244">
        <v>0</v>
      </c>
      <c r="N256" s="244">
        <v>0</v>
      </c>
      <c r="O256" s="244">
        <v>0</v>
      </c>
      <c r="P256" s="244">
        <v>0</v>
      </c>
      <c r="Q256" s="244">
        <v>0</v>
      </c>
      <c r="R256" s="244">
        <v>0</v>
      </c>
      <c r="S256" s="244">
        <v>0</v>
      </c>
      <c r="T256" s="244">
        <v>0</v>
      </c>
      <c r="U256" s="244">
        <v>0</v>
      </c>
      <c r="V256" s="244">
        <v>0</v>
      </c>
      <c r="W256" s="244">
        <v>0</v>
      </c>
      <c r="X256" s="244">
        <v>0</v>
      </c>
      <c r="Y256" s="244">
        <v>0</v>
      </c>
      <c r="Z256" s="244">
        <v>0</v>
      </c>
      <c r="AA256" s="244">
        <v>0</v>
      </c>
      <c r="AB256" s="244">
        <v>0</v>
      </c>
      <c r="AC256" s="244">
        <v>0</v>
      </c>
      <c r="AD256" s="244">
        <v>0</v>
      </c>
      <c r="AE256" s="244">
        <v>0</v>
      </c>
      <c r="AF256" s="244">
        <v>0</v>
      </c>
      <c r="AG256" s="244">
        <v>0</v>
      </c>
      <c r="AH256" s="244">
        <v>0</v>
      </c>
      <c r="AI256" s="244">
        <v>0</v>
      </c>
      <c r="AJ256" s="244">
        <v>0</v>
      </c>
      <c r="AK256" s="244">
        <v>0</v>
      </c>
      <c r="AL256" s="244">
        <v>0</v>
      </c>
      <c r="AM256" s="244">
        <f t="shared" si="908"/>
        <v>0</v>
      </c>
      <c r="AN256" s="244">
        <f t="shared" si="908"/>
        <v>0</v>
      </c>
      <c r="AO256" s="244">
        <f t="shared" si="908"/>
        <v>0</v>
      </c>
      <c r="AP256" s="244">
        <f t="shared" si="908"/>
        <v>0</v>
      </c>
      <c r="AQ256" s="244">
        <f t="shared" si="908"/>
        <v>0</v>
      </c>
      <c r="AR256" s="244">
        <f t="shared" si="908"/>
        <v>0</v>
      </c>
      <c r="AS256" s="244">
        <f t="shared" si="908"/>
        <v>0</v>
      </c>
      <c r="AT256" s="291">
        <v>0</v>
      </c>
      <c r="AU256" s="291">
        <v>0</v>
      </c>
      <c r="AV256" s="291">
        <v>0</v>
      </c>
      <c r="AW256" s="291">
        <v>0</v>
      </c>
      <c r="AX256" s="291">
        <v>0</v>
      </c>
      <c r="AY256" s="291">
        <v>0</v>
      </c>
      <c r="AZ256" s="291">
        <v>0</v>
      </c>
      <c r="BA256" s="291">
        <v>0</v>
      </c>
      <c r="BB256" s="291">
        <v>0</v>
      </c>
      <c r="BC256" s="291">
        <v>0</v>
      </c>
      <c r="BD256" s="291">
        <v>0</v>
      </c>
      <c r="BE256" s="291">
        <v>0</v>
      </c>
      <c r="BF256" s="291">
        <v>0</v>
      </c>
      <c r="BG256" s="291">
        <v>0</v>
      </c>
      <c r="BH256" s="291">
        <v>0</v>
      </c>
      <c r="BI256" s="291">
        <v>0</v>
      </c>
      <c r="BJ256" s="291">
        <v>0</v>
      </c>
      <c r="BK256" s="291">
        <v>0</v>
      </c>
      <c r="BL256" s="291">
        <v>0</v>
      </c>
      <c r="BM256" s="291">
        <v>0</v>
      </c>
      <c r="BN256" s="291">
        <v>0</v>
      </c>
      <c r="BO256" s="291">
        <v>0</v>
      </c>
      <c r="BP256" s="291">
        <v>0</v>
      </c>
      <c r="BQ256" s="291">
        <v>0</v>
      </c>
      <c r="BR256" s="291">
        <v>0</v>
      </c>
      <c r="BS256" s="291">
        <v>0</v>
      </c>
      <c r="BT256" s="291">
        <v>0</v>
      </c>
      <c r="BU256" s="291">
        <v>0</v>
      </c>
      <c r="BV256" s="361">
        <f t="shared" si="824"/>
        <v>0</v>
      </c>
      <c r="BW256" s="136" t="str">
        <f t="shared" si="902"/>
        <v>-</v>
      </c>
      <c r="BX256" s="361">
        <f>AM256-D256</f>
        <v>0</v>
      </c>
      <c r="BY256" s="136" t="str">
        <f>IF(D256&gt;0,AM256/D256,"-")</f>
        <v>-</v>
      </c>
      <c r="BZ256" s="244">
        <v>0</v>
      </c>
      <c r="CA256" s="244" t="s">
        <v>443</v>
      </c>
    </row>
    <row r="257" spans="1:79" s="7" customFormat="1" ht="94.5">
      <c r="A257" s="232">
        <f>A256+1</f>
        <v>199</v>
      </c>
      <c r="B257" s="9" t="s">
        <v>590</v>
      </c>
      <c r="C257" s="9" t="s">
        <v>591</v>
      </c>
      <c r="D257" s="9">
        <f t="shared" si="811"/>
        <v>0</v>
      </c>
      <c r="E257" s="9">
        <f t="shared" si="811"/>
        <v>0</v>
      </c>
      <c r="F257" s="9">
        <f t="shared" si="812"/>
        <v>0</v>
      </c>
      <c r="G257" s="9">
        <f t="shared" si="813"/>
        <v>0</v>
      </c>
      <c r="H257" s="9">
        <f t="shared" si="814"/>
        <v>0</v>
      </c>
      <c r="I257" s="9">
        <f t="shared" si="815"/>
        <v>0</v>
      </c>
      <c r="J257" s="9">
        <f t="shared" si="816"/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18">
        <v>0</v>
      </c>
      <c r="AM257" s="18">
        <f t="shared" si="817"/>
        <v>0</v>
      </c>
      <c r="AN257" s="18">
        <f t="shared" si="818"/>
        <v>4.168405E-2</v>
      </c>
      <c r="AO257" s="18">
        <f t="shared" si="819"/>
        <v>0</v>
      </c>
      <c r="AP257" s="18">
        <f t="shared" si="820"/>
        <v>0</v>
      </c>
      <c r="AQ257" s="18">
        <f t="shared" si="821"/>
        <v>0.17</v>
      </c>
      <c r="AR257" s="18">
        <f t="shared" si="822"/>
        <v>0</v>
      </c>
      <c r="AS257" s="18">
        <f t="shared" si="823"/>
        <v>0</v>
      </c>
      <c r="AT257" s="18">
        <v>0</v>
      </c>
      <c r="AU257" s="18">
        <v>4.168405E-2</v>
      </c>
      <c r="AV257" s="18">
        <v>0</v>
      </c>
      <c r="AW257" s="18">
        <v>0</v>
      </c>
      <c r="AX257" s="18">
        <v>0.17</v>
      </c>
      <c r="AY257" s="18">
        <v>0</v>
      </c>
      <c r="AZ257" s="18">
        <v>0</v>
      </c>
      <c r="BA257" s="18">
        <v>0</v>
      </c>
      <c r="BB257" s="18">
        <v>0</v>
      </c>
      <c r="BC257" s="18">
        <v>0</v>
      </c>
      <c r="BD257" s="18">
        <v>0</v>
      </c>
      <c r="BE257" s="18">
        <v>0</v>
      </c>
      <c r="BF257" s="18">
        <v>0</v>
      </c>
      <c r="BG257" s="18">
        <v>0</v>
      </c>
      <c r="BH257" s="18">
        <v>0</v>
      </c>
      <c r="BI257" s="18">
        <v>0</v>
      </c>
      <c r="BJ257" s="18">
        <v>0</v>
      </c>
      <c r="BK257" s="18">
        <v>0</v>
      </c>
      <c r="BL257" s="18">
        <v>0</v>
      </c>
      <c r="BM257" s="18">
        <v>0</v>
      </c>
      <c r="BN257" s="18">
        <v>0</v>
      </c>
      <c r="BO257" s="18">
        <v>0</v>
      </c>
      <c r="BP257" s="18">
        <v>0</v>
      </c>
      <c r="BQ257" s="18">
        <v>0</v>
      </c>
      <c r="BR257" s="18">
        <v>0</v>
      </c>
      <c r="BS257" s="18">
        <v>0</v>
      </c>
      <c r="BT257" s="18">
        <v>0</v>
      </c>
      <c r="BU257" s="18">
        <v>0</v>
      </c>
      <c r="BV257" s="275">
        <f t="shared" si="824"/>
        <v>4.168405E-2</v>
      </c>
      <c r="BW257" s="136" t="str">
        <f t="shared" si="902"/>
        <v>-</v>
      </c>
      <c r="BX257" s="275">
        <f t="shared" si="825"/>
        <v>0</v>
      </c>
      <c r="BY257" s="136" t="str">
        <f t="shared" si="826"/>
        <v>-</v>
      </c>
      <c r="BZ257" s="18" t="s">
        <v>1108</v>
      </c>
      <c r="CA257" s="244" t="s">
        <v>443</v>
      </c>
    </row>
    <row r="258" spans="1:79" s="7" customFormat="1" ht="94.5">
      <c r="A258" s="232">
        <f t="shared" si="805"/>
        <v>200</v>
      </c>
      <c r="B258" s="9" t="s">
        <v>592</v>
      </c>
      <c r="C258" s="9" t="s">
        <v>593</v>
      </c>
      <c r="D258" s="9">
        <f t="shared" ref="D258" si="909">K258+R258+Y258+AF258</f>
        <v>0</v>
      </c>
      <c r="E258" s="9">
        <f t="shared" ref="E258" si="910">L258+S258+Z258+AG258</f>
        <v>0</v>
      </c>
      <c r="F258" s="9">
        <f t="shared" ref="F258" si="911">M258+T258+AA258+AH258</f>
        <v>0</v>
      </c>
      <c r="G258" s="9">
        <f t="shared" ref="G258" si="912">N258+U258+AB258+AI258</f>
        <v>0</v>
      </c>
      <c r="H258" s="9">
        <f t="shared" ref="H258" si="913">O258+V258+AC258+AJ258</f>
        <v>0</v>
      </c>
      <c r="I258" s="9">
        <f t="shared" ref="I258" si="914">P258+W258+AD258+AK258</f>
        <v>0</v>
      </c>
      <c r="J258" s="9">
        <f t="shared" ref="J258" si="915">Q258+X258+AE258+AL258</f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18">
        <v>0</v>
      </c>
      <c r="AM258" s="18">
        <f t="shared" ref="AM258" si="916">AT258+BA258+BH258+BO258</f>
        <v>0</v>
      </c>
      <c r="AN258" s="18">
        <f t="shared" ref="AN258" si="917">AU258+BB258+BI258+BP258</f>
        <v>5.7486250000000003E-2</v>
      </c>
      <c r="AO258" s="18">
        <f t="shared" ref="AO258" si="918">AV258+BC258+BJ258+BQ258</f>
        <v>0</v>
      </c>
      <c r="AP258" s="18">
        <f t="shared" ref="AP258" si="919">AW258+BD258+BK258+BR258</f>
        <v>0</v>
      </c>
      <c r="AQ258" s="18">
        <f t="shared" ref="AQ258" si="920">AX258+BE258+BL258+BS258</f>
        <v>0.08</v>
      </c>
      <c r="AR258" s="18">
        <f t="shared" ref="AR258" si="921">AY258+BF258+BM258+BT258</f>
        <v>0</v>
      </c>
      <c r="AS258" s="18">
        <f t="shared" ref="AS258" si="922">AZ258+BG258+BN258+BU258</f>
        <v>0</v>
      </c>
      <c r="AT258" s="18">
        <v>0</v>
      </c>
      <c r="AU258" s="18">
        <v>0</v>
      </c>
      <c r="AV258" s="18">
        <v>0</v>
      </c>
      <c r="AW258" s="18">
        <v>0</v>
      </c>
      <c r="AX258" s="18">
        <v>0</v>
      </c>
      <c r="AY258" s="18">
        <v>0</v>
      </c>
      <c r="AZ258" s="18">
        <v>0</v>
      </c>
      <c r="BA258" s="18">
        <v>0</v>
      </c>
      <c r="BB258" s="18">
        <v>5.7486250000000003E-2</v>
      </c>
      <c r="BC258" s="18">
        <v>0</v>
      </c>
      <c r="BD258" s="18">
        <v>0</v>
      </c>
      <c r="BE258" s="18">
        <v>0.08</v>
      </c>
      <c r="BF258" s="18">
        <v>0</v>
      </c>
      <c r="BG258" s="18">
        <v>0</v>
      </c>
      <c r="BH258" s="18">
        <v>0</v>
      </c>
      <c r="BI258" s="18">
        <v>0</v>
      </c>
      <c r="BJ258" s="18">
        <v>0</v>
      </c>
      <c r="BK258" s="18">
        <v>0</v>
      </c>
      <c r="BL258" s="18">
        <v>0</v>
      </c>
      <c r="BM258" s="18">
        <v>0</v>
      </c>
      <c r="BN258" s="18">
        <v>0</v>
      </c>
      <c r="BO258" s="18">
        <v>0</v>
      </c>
      <c r="BP258" s="18">
        <v>0</v>
      </c>
      <c r="BQ258" s="18">
        <v>0</v>
      </c>
      <c r="BR258" s="18">
        <v>0</v>
      </c>
      <c r="BS258" s="18">
        <v>0</v>
      </c>
      <c r="BT258" s="18">
        <v>0</v>
      </c>
      <c r="BU258" s="18">
        <v>0</v>
      </c>
      <c r="BV258" s="275">
        <f t="shared" si="824"/>
        <v>5.7486250000000003E-2</v>
      </c>
      <c r="BW258" s="136" t="str">
        <f t="shared" si="902"/>
        <v>-</v>
      </c>
      <c r="BX258" s="275">
        <f t="shared" ref="BX258" si="923">AM258-D258</f>
        <v>0</v>
      </c>
      <c r="BY258" s="136" t="str">
        <f t="shared" ref="BY258" si="924">IF(D258&gt;0,AM258/D258,"-")</f>
        <v>-</v>
      </c>
      <c r="BZ258" s="18" t="s">
        <v>1108</v>
      </c>
      <c r="CA258" s="244" t="s">
        <v>443</v>
      </c>
    </row>
    <row r="259" spans="1:79" s="7" customFormat="1" ht="47.25">
      <c r="A259" s="232">
        <f t="shared" si="805"/>
        <v>201</v>
      </c>
      <c r="B259" s="9" t="s">
        <v>594</v>
      </c>
      <c r="C259" s="9" t="s">
        <v>595</v>
      </c>
      <c r="D259" s="9">
        <f t="shared" si="811"/>
        <v>0</v>
      </c>
      <c r="E259" s="9">
        <f t="shared" si="811"/>
        <v>0</v>
      </c>
      <c r="F259" s="9">
        <f t="shared" si="812"/>
        <v>0</v>
      </c>
      <c r="G259" s="9">
        <f t="shared" si="813"/>
        <v>0</v>
      </c>
      <c r="H259" s="9">
        <f t="shared" si="814"/>
        <v>0</v>
      </c>
      <c r="I259" s="9">
        <f t="shared" si="815"/>
        <v>0</v>
      </c>
      <c r="J259" s="9">
        <f t="shared" si="816"/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18">
        <v>0</v>
      </c>
      <c r="AM259" s="18">
        <f t="shared" si="817"/>
        <v>0</v>
      </c>
      <c r="AN259" s="18">
        <f t="shared" si="818"/>
        <v>0</v>
      </c>
      <c r="AO259" s="18">
        <f t="shared" si="819"/>
        <v>0</v>
      </c>
      <c r="AP259" s="18">
        <f t="shared" si="820"/>
        <v>0</v>
      </c>
      <c r="AQ259" s="18">
        <f t="shared" si="821"/>
        <v>0</v>
      </c>
      <c r="AR259" s="18">
        <f t="shared" si="822"/>
        <v>0</v>
      </c>
      <c r="AS259" s="18">
        <f t="shared" si="823"/>
        <v>0</v>
      </c>
      <c r="AT259" s="18">
        <v>0</v>
      </c>
      <c r="AU259" s="18">
        <v>0</v>
      </c>
      <c r="AV259" s="18">
        <v>0</v>
      </c>
      <c r="AW259" s="18">
        <v>0</v>
      </c>
      <c r="AX259" s="18">
        <v>0</v>
      </c>
      <c r="AY259" s="18">
        <v>0</v>
      </c>
      <c r="AZ259" s="18">
        <v>0</v>
      </c>
      <c r="BA259" s="18">
        <v>0</v>
      </c>
      <c r="BB259" s="18">
        <v>0</v>
      </c>
      <c r="BC259" s="18">
        <v>0</v>
      </c>
      <c r="BD259" s="18">
        <v>0</v>
      </c>
      <c r="BE259" s="18">
        <v>0</v>
      </c>
      <c r="BF259" s="18">
        <v>0</v>
      </c>
      <c r="BG259" s="18">
        <v>0</v>
      </c>
      <c r="BH259" s="18">
        <v>0</v>
      </c>
      <c r="BI259" s="18">
        <v>0</v>
      </c>
      <c r="BJ259" s="18">
        <v>0</v>
      </c>
      <c r="BK259" s="18">
        <v>0</v>
      </c>
      <c r="BL259" s="18">
        <v>0</v>
      </c>
      <c r="BM259" s="18">
        <v>0</v>
      </c>
      <c r="BN259" s="18">
        <v>0</v>
      </c>
      <c r="BO259" s="18">
        <v>0</v>
      </c>
      <c r="BP259" s="18">
        <v>0</v>
      </c>
      <c r="BQ259" s="18">
        <v>0</v>
      </c>
      <c r="BR259" s="18">
        <v>0</v>
      </c>
      <c r="BS259" s="18">
        <v>0</v>
      </c>
      <c r="BT259" s="18">
        <v>0</v>
      </c>
      <c r="BU259" s="18">
        <v>0</v>
      </c>
      <c r="BV259" s="275">
        <f t="shared" si="824"/>
        <v>0</v>
      </c>
      <c r="BW259" s="136" t="str">
        <f t="shared" si="902"/>
        <v>-</v>
      </c>
      <c r="BX259" s="275">
        <f t="shared" si="825"/>
        <v>0</v>
      </c>
      <c r="BY259" s="136" t="str">
        <f t="shared" si="826"/>
        <v>-</v>
      </c>
      <c r="BZ259" s="18">
        <v>0</v>
      </c>
      <c r="CA259" s="244" t="s">
        <v>443</v>
      </c>
    </row>
    <row r="260" spans="1:79" s="3" customFormat="1" ht="47.25">
      <c r="A260" s="425">
        <f>A259+1</f>
        <v>202</v>
      </c>
      <c r="B260" s="286" t="s">
        <v>596</v>
      </c>
      <c r="C260" s="286" t="s">
        <v>375</v>
      </c>
      <c r="D260" s="286">
        <f t="shared" ref="D260:J260" si="925">K260+R260+Y260+AF260</f>
        <v>0</v>
      </c>
      <c r="E260" s="286">
        <f t="shared" si="925"/>
        <v>0</v>
      </c>
      <c r="F260" s="286">
        <f t="shared" si="925"/>
        <v>0</v>
      </c>
      <c r="G260" s="286">
        <f t="shared" si="925"/>
        <v>0</v>
      </c>
      <c r="H260" s="286">
        <f t="shared" si="925"/>
        <v>0</v>
      </c>
      <c r="I260" s="286">
        <f t="shared" si="925"/>
        <v>0</v>
      </c>
      <c r="J260" s="286">
        <f t="shared" si="925"/>
        <v>0</v>
      </c>
      <c r="K260" s="244">
        <v>0</v>
      </c>
      <c r="L260" s="244">
        <v>0</v>
      </c>
      <c r="M260" s="244">
        <v>0</v>
      </c>
      <c r="N260" s="244">
        <v>0</v>
      </c>
      <c r="O260" s="244">
        <v>0</v>
      </c>
      <c r="P260" s="244">
        <v>0</v>
      </c>
      <c r="Q260" s="244">
        <v>0</v>
      </c>
      <c r="R260" s="244">
        <v>0</v>
      </c>
      <c r="S260" s="244">
        <v>0</v>
      </c>
      <c r="T260" s="244">
        <v>0</v>
      </c>
      <c r="U260" s="244">
        <v>0</v>
      </c>
      <c r="V260" s="244">
        <v>0</v>
      </c>
      <c r="W260" s="244">
        <v>0</v>
      </c>
      <c r="X260" s="244">
        <v>0</v>
      </c>
      <c r="Y260" s="244">
        <v>0</v>
      </c>
      <c r="Z260" s="244">
        <v>0</v>
      </c>
      <c r="AA260" s="244">
        <v>0</v>
      </c>
      <c r="AB260" s="244">
        <v>0</v>
      </c>
      <c r="AC260" s="244">
        <v>0</v>
      </c>
      <c r="AD260" s="244">
        <v>0</v>
      </c>
      <c r="AE260" s="244">
        <v>0</v>
      </c>
      <c r="AF260" s="244">
        <v>0</v>
      </c>
      <c r="AG260" s="244">
        <v>0</v>
      </c>
      <c r="AH260" s="244">
        <v>0</v>
      </c>
      <c r="AI260" s="244">
        <v>0</v>
      </c>
      <c r="AJ260" s="244">
        <v>0</v>
      </c>
      <c r="AK260" s="244">
        <v>0</v>
      </c>
      <c r="AL260" s="244">
        <v>0</v>
      </c>
      <c r="AM260" s="244">
        <f t="shared" ref="AM260:AS260" si="926">AT260+BA260+BH260+BO260</f>
        <v>0</v>
      </c>
      <c r="AN260" s="244">
        <f t="shared" si="926"/>
        <v>0</v>
      </c>
      <c r="AO260" s="244">
        <f t="shared" si="926"/>
        <v>0</v>
      </c>
      <c r="AP260" s="244">
        <f t="shared" si="926"/>
        <v>0</v>
      </c>
      <c r="AQ260" s="244">
        <f t="shared" si="926"/>
        <v>0</v>
      </c>
      <c r="AR260" s="244">
        <f t="shared" si="926"/>
        <v>0</v>
      </c>
      <c r="AS260" s="244">
        <f t="shared" si="926"/>
        <v>0</v>
      </c>
      <c r="AT260" s="291">
        <v>0</v>
      </c>
      <c r="AU260" s="291">
        <v>0</v>
      </c>
      <c r="AV260" s="291">
        <v>0</v>
      </c>
      <c r="AW260" s="291">
        <v>0</v>
      </c>
      <c r="AX260" s="291">
        <v>0</v>
      </c>
      <c r="AY260" s="291">
        <v>0</v>
      </c>
      <c r="AZ260" s="291">
        <v>0</v>
      </c>
      <c r="BA260" s="291">
        <v>0</v>
      </c>
      <c r="BB260" s="291">
        <v>0</v>
      </c>
      <c r="BC260" s="291">
        <v>0</v>
      </c>
      <c r="BD260" s="291">
        <v>0</v>
      </c>
      <c r="BE260" s="291">
        <v>0</v>
      </c>
      <c r="BF260" s="291">
        <v>0</v>
      </c>
      <c r="BG260" s="291">
        <v>0</v>
      </c>
      <c r="BH260" s="291">
        <v>0</v>
      </c>
      <c r="BI260" s="291">
        <v>0</v>
      </c>
      <c r="BJ260" s="291">
        <v>0</v>
      </c>
      <c r="BK260" s="291">
        <v>0</v>
      </c>
      <c r="BL260" s="291">
        <v>0</v>
      </c>
      <c r="BM260" s="291">
        <v>0</v>
      </c>
      <c r="BN260" s="291">
        <v>0</v>
      </c>
      <c r="BO260" s="291">
        <v>0</v>
      </c>
      <c r="BP260" s="291">
        <v>0</v>
      </c>
      <c r="BQ260" s="291">
        <v>0</v>
      </c>
      <c r="BR260" s="291">
        <v>0</v>
      </c>
      <c r="BS260" s="291">
        <v>0</v>
      </c>
      <c r="BT260" s="291">
        <v>0</v>
      </c>
      <c r="BU260" s="291">
        <v>0</v>
      </c>
      <c r="BV260" s="361">
        <f t="shared" si="824"/>
        <v>0</v>
      </c>
      <c r="BW260" s="136" t="str">
        <f t="shared" si="902"/>
        <v>-</v>
      </c>
      <c r="BX260" s="361">
        <f>AM260-D260</f>
        <v>0</v>
      </c>
      <c r="BY260" s="136" t="str">
        <f>IF(D260&gt;0,AM260/D260,"-")</f>
        <v>-</v>
      </c>
      <c r="BZ260" s="244">
        <v>0</v>
      </c>
      <c r="CA260" s="244" t="s">
        <v>443</v>
      </c>
    </row>
    <row r="261" spans="1:79" s="7" customFormat="1" ht="47.25">
      <c r="A261" s="232">
        <f>A260+1</f>
        <v>203</v>
      </c>
      <c r="B261" s="9" t="s">
        <v>597</v>
      </c>
      <c r="C261" s="9" t="s">
        <v>598</v>
      </c>
      <c r="D261" s="9">
        <f t="shared" ref="D261" si="927">K261+R261+Y261+AF261</f>
        <v>0</v>
      </c>
      <c r="E261" s="9">
        <f t="shared" ref="E261" si="928">L261+S261+Z261+AG261</f>
        <v>0</v>
      </c>
      <c r="F261" s="9">
        <f t="shared" ref="F261" si="929">M261+T261+AA261+AH261</f>
        <v>0</v>
      </c>
      <c r="G261" s="9">
        <f t="shared" ref="G261" si="930">N261+U261+AB261+AI261</f>
        <v>0</v>
      </c>
      <c r="H261" s="9">
        <f t="shared" ref="H261" si="931">O261+V261+AC261+AJ261</f>
        <v>0</v>
      </c>
      <c r="I261" s="9">
        <f t="shared" ref="I261" si="932">P261+W261+AD261+AK261</f>
        <v>0</v>
      </c>
      <c r="J261" s="9">
        <f t="shared" ref="J261" si="933">Q261+X261+AE261+AL261</f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18">
        <v>0</v>
      </c>
      <c r="AM261" s="18">
        <f t="shared" ref="AM261" si="934">AT261+BA261+BH261+BO261</f>
        <v>0</v>
      </c>
      <c r="AN261" s="18">
        <f t="shared" ref="AN261" si="935">AU261+BB261+BI261+BP261</f>
        <v>0</v>
      </c>
      <c r="AO261" s="18">
        <f t="shared" ref="AO261" si="936">AV261+BC261+BJ261+BQ261</f>
        <v>0</v>
      </c>
      <c r="AP261" s="18">
        <f t="shared" ref="AP261" si="937">AW261+BD261+BK261+BR261</f>
        <v>0</v>
      </c>
      <c r="AQ261" s="18">
        <f t="shared" ref="AQ261" si="938">AX261+BE261+BL261+BS261</f>
        <v>0</v>
      </c>
      <c r="AR261" s="18">
        <f t="shared" ref="AR261" si="939">AY261+BF261+BM261+BT261</f>
        <v>0</v>
      </c>
      <c r="AS261" s="18">
        <f t="shared" ref="AS261" si="940">AZ261+BG261+BN261+BU261</f>
        <v>0</v>
      </c>
      <c r="AT261" s="18">
        <v>0</v>
      </c>
      <c r="AU261" s="18">
        <v>0</v>
      </c>
      <c r="AV261" s="18">
        <v>0</v>
      </c>
      <c r="AW261" s="18">
        <v>0</v>
      </c>
      <c r="AX261" s="18">
        <v>0</v>
      </c>
      <c r="AY261" s="18">
        <v>0</v>
      </c>
      <c r="AZ261" s="18">
        <v>0</v>
      </c>
      <c r="BA261" s="18">
        <v>0</v>
      </c>
      <c r="BB261" s="18">
        <v>0</v>
      </c>
      <c r="BC261" s="18">
        <v>0</v>
      </c>
      <c r="BD261" s="18">
        <v>0</v>
      </c>
      <c r="BE261" s="18">
        <v>0</v>
      </c>
      <c r="BF261" s="18">
        <v>0</v>
      </c>
      <c r="BG261" s="18">
        <v>0</v>
      </c>
      <c r="BH261" s="18">
        <v>0</v>
      </c>
      <c r="BI261" s="18">
        <v>0</v>
      </c>
      <c r="BJ261" s="18">
        <v>0</v>
      </c>
      <c r="BK261" s="18">
        <v>0</v>
      </c>
      <c r="BL261" s="18">
        <v>0</v>
      </c>
      <c r="BM261" s="18">
        <v>0</v>
      </c>
      <c r="BN261" s="18">
        <v>0</v>
      </c>
      <c r="BO261" s="18">
        <v>0</v>
      </c>
      <c r="BP261" s="18">
        <v>0</v>
      </c>
      <c r="BQ261" s="18">
        <v>0</v>
      </c>
      <c r="BR261" s="18">
        <v>0</v>
      </c>
      <c r="BS261" s="18">
        <v>0</v>
      </c>
      <c r="BT261" s="18">
        <v>0</v>
      </c>
      <c r="BU261" s="18">
        <v>0</v>
      </c>
      <c r="BV261" s="275">
        <f t="shared" si="824"/>
        <v>0</v>
      </c>
      <c r="BW261" s="136" t="str">
        <f t="shared" si="902"/>
        <v>-</v>
      </c>
      <c r="BX261" s="275">
        <f t="shared" ref="BX261" si="941">AM261-D261</f>
        <v>0</v>
      </c>
      <c r="BY261" s="136" t="str">
        <f t="shared" ref="BY261" si="942">IF(D261&gt;0,AM261/D261,"-")</f>
        <v>-</v>
      </c>
      <c r="BZ261" s="18">
        <v>0</v>
      </c>
      <c r="CA261" s="244" t="s">
        <v>443</v>
      </c>
    </row>
    <row r="262" spans="1:79" s="7" customFormat="1" ht="94.5">
      <c r="A262" s="232">
        <f t="shared" si="805"/>
        <v>204</v>
      </c>
      <c r="B262" s="9" t="s">
        <v>599</v>
      </c>
      <c r="C262" s="9" t="s">
        <v>600</v>
      </c>
      <c r="D262" s="9">
        <f t="shared" si="811"/>
        <v>0</v>
      </c>
      <c r="E262" s="9">
        <f t="shared" si="811"/>
        <v>0</v>
      </c>
      <c r="F262" s="9">
        <f t="shared" si="812"/>
        <v>0</v>
      </c>
      <c r="G262" s="9">
        <f t="shared" si="813"/>
        <v>0</v>
      </c>
      <c r="H262" s="9">
        <f t="shared" si="814"/>
        <v>0</v>
      </c>
      <c r="I262" s="9">
        <f t="shared" si="815"/>
        <v>0</v>
      </c>
      <c r="J262" s="9">
        <f t="shared" si="816"/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18">
        <v>0</v>
      </c>
      <c r="AM262" s="18">
        <f t="shared" si="817"/>
        <v>0</v>
      </c>
      <c r="AN262" s="18">
        <f t="shared" si="818"/>
        <v>0.65642933000000003</v>
      </c>
      <c r="AO262" s="18">
        <f t="shared" si="819"/>
        <v>0</v>
      </c>
      <c r="AP262" s="18">
        <f t="shared" si="820"/>
        <v>0</v>
      </c>
      <c r="AQ262" s="18">
        <f t="shared" si="821"/>
        <v>0.32</v>
      </c>
      <c r="AR262" s="18">
        <f t="shared" si="822"/>
        <v>0</v>
      </c>
      <c r="AS262" s="18">
        <f t="shared" si="823"/>
        <v>0</v>
      </c>
      <c r="AT262" s="18">
        <v>0</v>
      </c>
      <c r="AU262" s="18">
        <v>0</v>
      </c>
      <c r="AV262" s="18">
        <v>0</v>
      </c>
      <c r="AW262" s="18">
        <v>0</v>
      </c>
      <c r="AX262" s="18">
        <v>0</v>
      </c>
      <c r="AY262" s="18">
        <v>0</v>
      </c>
      <c r="AZ262" s="18">
        <v>0</v>
      </c>
      <c r="BA262" s="18">
        <v>0</v>
      </c>
      <c r="BB262" s="18">
        <v>0.65642933000000003</v>
      </c>
      <c r="BC262" s="18">
        <v>0</v>
      </c>
      <c r="BD262" s="18">
        <v>0</v>
      </c>
      <c r="BE262" s="18">
        <v>0.32</v>
      </c>
      <c r="BF262" s="18">
        <v>0</v>
      </c>
      <c r="BG262" s="18">
        <v>0</v>
      </c>
      <c r="BH262" s="18">
        <v>0</v>
      </c>
      <c r="BI262" s="18">
        <v>0</v>
      </c>
      <c r="BJ262" s="18">
        <v>0</v>
      </c>
      <c r="BK262" s="18">
        <v>0</v>
      </c>
      <c r="BL262" s="18">
        <v>0</v>
      </c>
      <c r="BM262" s="18">
        <v>0</v>
      </c>
      <c r="BN262" s="18">
        <v>0</v>
      </c>
      <c r="BO262" s="18">
        <v>0</v>
      </c>
      <c r="BP262" s="18">
        <v>0</v>
      </c>
      <c r="BQ262" s="18">
        <v>0</v>
      </c>
      <c r="BR262" s="18">
        <v>0</v>
      </c>
      <c r="BS262" s="18">
        <v>0</v>
      </c>
      <c r="BT262" s="18">
        <v>0</v>
      </c>
      <c r="BU262" s="18">
        <v>0</v>
      </c>
      <c r="BV262" s="275">
        <f t="shared" si="824"/>
        <v>0.65642933000000003</v>
      </c>
      <c r="BW262" s="136" t="str">
        <f t="shared" si="902"/>
        <v>-</v>
      </c>
      <c r="BX262" s="275">
        <f t="shared" si="825"/>
        <v>0</v>
      </c>
      <c r="BY262" s="136" t="str">
        <f t="shared" si="826"/>
        <v>-</v>
      </c>
      <c r="BZ262" s="18" t="s">
        <v>1108</v>
      </c>
      <c r="CA262" s="244" t="s">
        <v>443</v>
      </c>
    </row>
    <row r="263" spans="1:79" s="7" customFormat="1" ht="94.5">
      <c r="A263" s="232">
        <f t="shared" si="805"/>
        <v>205</v>
      </c>
      <c r="B263" s="9" t="s">
        <v>601</v>
      </c>
      <c r="C263" s="9" t="s">
        <v>602</v>
      </c>
      <c r="D263" s="9">
        <f t="shared" si="811"/>
        <v>0</v>
      </c>
      <c r="E263" s="9">
        <f t="shared" si="811"/>
        <v>0</v>
      </c>
      <c r="F263" s="9">
        <f t="shared" si="812"/>
        <v>0</v>
      </c>
      <c r="G263" s="9">
        <f t="shared" si="813"/>
        <v>0</v>
      </c>
      <c r="H263" s="9">
        <f t="shared" si="814"/>
        <v>0</v>
      </c>
      <c r="I263" s="9">
        <f t="shared" si="815"/>
        <v>0</v>
      </c>
      <c r="J263" s="9">
        <f t="shared" si="816"/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18">
        <v>0</v>
      </c>
      <c r="AM263" s="18">
        <f t="shared" si="817"/>
        <v>0</v>
      </c>
      <c r="AN263" s="18">
        <f t="shared" si="818"/>
        <v>5.712532E-2</v>
      </c>
      <c r="AO263" s="18">
        <f t="shared" si="819"/>
        <v>0</v>
      </c>
      <c r="AP263" s="18">
        <f t="shared" si="820"/>
        <v>0</v>
      </c>
      <c r="AQ263" s="18">
        <f t="shared" si="821"/>
        <v>0.11</v>
      </c>
      <c r="AR263" s="18">
        <f t="shared" si="822"/>
        <v>0</v>
      </c>
      <c r="AS263" s="18">
        <f t="shared" si="823"/>
        <v>0</v>
      </c>
      <c r="AT263" s="18">
        <v>0</v>
      </c>
      <c r="AU263" s="18">
        <v>5.712532E-2</v>
      </c>
      <c r="AV263" s="18">
        <v>0</v>
      </c>
      <c r="AW263" s="18">
        <v>0</v>
      </c>
      <c r="AX263" s="18">
        <v>0.11</v>
      </c>
      <c r="AY263" s="18">
        <v>0</v>
      </c>
      <c r="AZ263" s="18">
        <v>0</v>
      </c>
      <c r="BA263" s="18">
        <v>0</v>
      </c>
      <c r="BB263" s="18">
        <v>0</v>
      </c>
      <c r="BC263" s="18">
        <v>0</v>
      </c>
      <c r="BD263" s="18">
        <v>0</v>
      </c>
      <c r="BE263" s="18">
        <v>0</v>
      </c>
      <c r="BF263" s="18">
        <v>0</v>
      </c>
      <c r="BG263" s="18">
        <v>0</v>
      </c>
      <c r="BH263" s="18">
        <v>0</v>
      </c>
      <c r="BI263" s="18">
        <v>0</v>
      </c>
      <c r="BJ263" s="18">
        <v>0</v>
      </c>
      <c r="BK263" s="18">
        <v>0</v>
      </c>
      <c r="BL263" s="18">
        <v>0</v>
      </c>
      <c r="BM263" s="18">
        <v>0</v>
      </c>
      <c r="BN263" s="18">
        <v>0</v>
      </c>
      <c r="BO263" s="18">
        <v>0</v>
      </c>
      <c r="BP263" s="18">
        <v>0</v>
      </c>
      <c r="BQ263" s="18">
        <v>0</v>
      </c>
      <c r="BR263" s="18">
        <v>0</v>
      </c>
      <c r="BS263" s="18">
        <v>0</v>
      </c>
      <c r="BT263" s="18">
        <v>0</v>
      </c>
      <c r="BU263" s="18">
        <v>0</v>
      </c>
      <c r="BV263" s="275">
        <f t="shared" si="824"/>
        <v>5.712532E-2</v>
      </c>
      <c r="BW263" s="136" t="str">
        <f t="shared" si="902"/>
        <v>-</v>
      </c>
      <c r="BX263" s="275">
        <f t="shared" si="825"/>
        <v>0</v>
      </c>
      <c r="BY263" s="136" t="str">
        <f t="shared" si="826"/>
        <v>-</v>
      </c>
      <c r="BZ263" s="18" t="s">
        <v>1108</v>
      </c>
      <c r="CA263" s="244" t="s">
        <v>443</v>
      </c>
    </row>
    <row r="264" spans="1:79" s="7" customFormat="1" ht="94.5">
      <c r="A264" s="232">
        <f t="shared" si="805"/>
        <v>206</v>
      </c>
      <c r="B264" s="9" t="s">
        <v>603</v>
      </c>
      <c r="C264" s="9" t="s">
        <v>604</v>
      </c>
      <c r="D264" s="9">
        <f t="shared" si="811"/>
        <v>0</v>
      </c>
      <c r="E264" s="9">
        <f t="shared" si="811"/>
        <v>0</v>
      </c>
      <c r="F264" s="9">
        <f t="shared" si="812"/>
        <v>0</v>
      </c>
      <c r="G264" s="9">
        <f t="shared" si="813"/>
        <v>0</v>
      </c>
      <c r="H264" s="9">
        <f t="shared" si="814"/>
        <v>0</v>
      </c>
      <c r="I264" s="9">
        <f t="shared" si="815"/>
        <v>0</v>
      </c>
      <c r="J264" s="9">
        <f t="shared" si="816"/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18">
        <v>0</v>
      </c>
      <c r="AM264" s="18">
        <f t="shared" si="817"/>
        <v>0</v>
      </c>
      <c r="AN264" s="18">
        <f t="shared" si="818"/>
        <v>5.962286E-2</v>
      </c>
      <c r="AO264" s="18">
        <f t="shared" si="819"/>
        <v>0</v>
      </c>
      <c r="AP264" s="18">
        <f t="shared" si="820"/>
        <v>0</v>
      </c>
      <c r="AQ264" s="18">
        <f t="shared" si="821"/>
        <v>0.08</v>
      </c>
      <c r="AR264" s="18">
        <f t="shared" si="822"/>
        <v>0</v>
      </c>
      <c r="AS264" s="18">
        <f t="shared" si="823"/>
        <v>0</v>
      </c>
      <c r="AT264" s="18">
        <v>0</v>
      </c>
      <c r="AU264" s="18">
        <v>5.962286E-2</v>
      </c>
      <c r="AV264" s="18">
        <v>0</v>
      </c>
      <c r="AW264" s="18">
        <v>0</v>
      </c>
      <c r="AX264" s="18">
        <v>0.08</v>
      </c>
      <c r="AY264" s="18">
        <v>0</v>
      </c>
      <c r="AZ264" s="18">
        <v>0</v>
      </c>
      <c r="BA264" s="18">
        <v>0</v>
      </c>
      <c r="BB264" s="18">
        <v>0</v>
      </c>
      <c r="BC264" s="18">
        <v>0</v>
      </c>
      <c r="BD264" s="18">
        <v>0</v>
      </c>
      <c r="BE264" s="18">
        <v>0</v>
      </c>
      <c r="BF264" s="18">
        <v>0</v>
      </c>
      <c r="BG264" s="18">
        <v>0</v>
      </c>
      <c r="BH264" s="18">
        <v>0</v>
      </c>
      <c r="BI264" s="18">
        <v>0</v>
      </c>
      <c r="BJ264" s="18">
        <v>0</v>
      </c>
      <c r="BK264" s="18">
        <v>0</v>
      </c>
      <c r="BL264" s="18">
        <v>0</v>
      </c>
      <c r="BM264" s="18">
        <v>0</v>
      </c>
      <c r="BN264" s="18">
        <v>0</v>
      </c>
      <c r="BO264" s="18">
        <v>0</v>
      </c>
      <c r="BP264" s="18">
        <v>0</v>
      </c>
      <c r="BQ264" s="18">
        <v>0</v>
      </c>
      <c r="BR264" s="18">
        <v>0</v>
      </c>
      <c r="BS264" s="18">
        <v>0</v>
      </c>
      <c r="BT264" s="18">
        <v>0</v>
      </c>
      <c r="BU264" s="18">
        <v>0</v>
      </c>
      <c r="BV264" s="275">
        <f t="shared" si="824"/>
        <v>5.962286E-2</v>
      </c>
      <c r="BW264" s="136" t="str">
        <f t="shared" si="902"/>
        <v>-</v>
      </c>
      <c r="BX264" s="275">
        <f t="shared" si="825"/>
        <v>0</v>
      </c>
      <c r="BY264" s="136" t="str">
        <f t="shared" si="826"/>
        <v>-</v>
      </c>
      <c r="BZ264" s="18" t="s">
        <v>1108</v>
      </c>
      <c r="CA264" s="244" t="s">
        <v>443</v>
      </c>
    </row>
    <row r="265" spans="1:79" s="7" customFormat="1" ht="94.5">
      <c r="A265" s="232">
        <f t="shared" si="805"/>
        <v>207</v>
      </c>
      <c r="B265" s="9" t="s">
        <v>605</v>
      </c>
      <c r="C265" s="9" t="s">
        <v>606</v>
      </c>
      <c r="D265" s="9">
        <f t="shared" si="811"/>
        <v>0</v>
      </c>
      <c r="E265" s="9">
        <f t="shared" si="811"/>
        <v>0</v>
      </c>
      <c r="F265" s="9">
        <f t="shared" si="812"/>
        <v>0</v>
      </c>
      <c r="G265" s="9">
        <f t="shared" si="813"/>
        <v>0</v>
      </c>
      <c r="H265" s="9">
        <f t="shared" si="814"/>
        <v>0</v>
      </c>
      <c r="I265" s="9">
        <f t="shared" si="815"/>
        <v>0</v>
      </c>
      <c r="J265" s="9">
        <f t="shared" si="816"/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0</v>
      </c>
      <c r="AG265" s="18">
        <v>0</v>
      </c>
      <c r="AH265" s="18">
        <v>0</v>
      </c>
      <c r="AI265" s="18">
        <v>0</v>
      </c>
      <c r="AJ265" s="18">
        <v>0</v>
      </c>
      <c r="AK265" s="18">
        <v>0</v>
      </c>
      <c r="AL265" s="18">
        <v>0</v>
      </c>
      <c r="AM265" s="18">
        <f t="shared" si="817"/>
        <v>0</v>
      </c>
      <c r="AN265" s="18">
        <f t="shared" si="818"/>
        <v>7.7407489999999995E-2</v>
      </c>
      <c r="AO265" s="18">
        <f t="shared" si="819"/>
        <v>0</v>
      </c>
      <c r="AP265" s="18">
        <f t="shared" si="820"/>
        <v>0</v>
      </c>
      <c r="AQ265" s="18">
        <f t="shared" si="821"/>
        <v>0.14000000000000001</v>
      </c>
      <c r="AR265" s="18">
        <f t="shared" si="822"/>
        <v>0</v>
      </c>
      <c r="AS265" s="18">
        <f t="shared" si="823"/>
        <v>0</v>
      </c>
      <c r="AT265" s="18">
        <v>0</v>
      </c>
      <c r="AU265" s="18">
        <v>7.7407489999999995E-2</v>
      </c>
      <c r="AV265" s="18">
        <v>0</v>
      </c>
      <c r="AW265" s="18">
        <v>0</v>
      </c>
      <c r="AX265" s="18">
        <v>0.14000000000000001</v>
      </c>
      <c r="AY265" s="18">
        <v>0</v>
      </c>
      <c r="AZ265" s="18">
        <v>0</v>
      </c>
      <c r="BA265" s="18">
        <v>0</v>
      </c>
      <c r="BB265" s="18">
        <v>0</v>
      </c>
      <c r="BC265" s="18">
        <v>0</v>
      </c>
      <c r="BD265" s="18">
        <v>0</v>
      </c>
      <c r="BE265" s="18">
        <v>0</v>
      </c>
      <c r="BF265" s="18">
        <v>0</v>
      </c>
      <c r="BG265" s="18">
        <v>0</v>
      </c>
      <c r="BH265" s="18">
        <v>0</v>
      </c>
      <c r="BI265" s="18">
        <v>0</v>
      </c>
      <c r="BJ265" s="18">
        <v>0</v>
      </c>
      <c r="BK265" s="18">
        <v>0</v>
      </c>
      <c r="BL265" s="18">
        <v>0</v>
      </c>
      <c r="BM265" s="18">
        <v>0</v>
      </c>
      <c r="BN265" s="18">
        <v>0</v>
      </c>
      <c r="BO265" s="18">
        <v>0</v>
      </c>
      <c r="BP265" s="18">
        <v>0</v>
      </c>
      <c r="BQ265" s="18">
        <v>0</v>
      </c>
      <c r="BR265" s="18">
        <v>0</v>
      </c>
      <c r="BS265" s="18">
        <v>0</v>
      </c>
      <c r="BT265" s="18">
        <v>0</v>
      </c>
      <c r="BU265" s="18">
        <v>0</v>
      </c>
      <c r="BV265" s="275">
        <f t="shared" si="824"/>
        <v>7.7407489999999995E-2</v>
      </c>
      <c r="BW265" s="136" t="str">
        <f t="shared" si="902"/>
        <v>-</v>
      </c>
      <c r="BX265" s="275">
        <f t="shared" si="825"/>
        <v>0</v>
      </c>
      <c r="BY265" s="136" t="str">
        <f t="shared" si="826"/>
        <v>-</v>
      </c>
      <c r="BZ265" s="18" t="s">
        <v>1108</v>
      </c>
      <c r="CA265" s="244" t="s">
        <v>443</v>
      </c>
    </row>
    <row r="266" spans="1:79" s="7" customFormat="1" ht="94.5">
      <c r="A266" s="232">
        <f>A265+1</f>
        <v>208</v>
      </c>
      <c r="B266" s="9" t="s">
        <v>607</v>
      </c>
      <c r="C266" s="9" t="s">
        <v>608</v>
      </c>
      <c r="D266" s="9">
        <f t="shared" si="811"/>
        <v>0</v>
      </c>
      <c r="E266" s="9">
        <f t="shared" si="811"/>
        <v>0</v>
      </c>
      <c r="F266" s="9">
        <f t="shared" si="812"/>
        <v>0</v>
      </c>
      <c r="G266" s="9">
        <f t="shared" si="813"/>
        <v>0</v>
      </c>
      <c r="H266" s="9">
        <f t="shared" si="814"/>
        <v>0</v>
      </c>
      <c r="I266" s="9">
        <f t="shared" si="815"/>
        <v>0</v>
      </c>
      <c r="J266" s="9">
        <f t="shared" si="816"/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18">
        <v>0</v>
      </c>
      <c r="AM266" s="18">
        <f t="shared" si="817"/>
        <v>0</v>
      </c>
      <c r="AN266" s="18">
        <f t="shared" si="818"/>
        <v>4.2440239999999997E-2</v>
      </c>
      <c r="AO266" s="18">
        <f t="shared" si="819"/>
        <v>0</v>
      </c>
      <c r="AP266" s="18">
        <f t="shared" si="820"/>
        <v>0</v>
      </c>
      <c r="AQ266" s="18">
        <f t="shared" si="821"/>
        <v>0.03</v>
      </c>
      <c r="AR266" s="18">
        <f t="shared" si="822"/>
        <v>0</v>
      </c>
      <c r="AS266" s="18">
        <f t="shared" si="823"/>
        <v>0</v>
      </c>
      <c r="AT266" s="18">
        <v>0</v>
      </c>
      <c r="AU266" s="18">
        <v>4.2440239999999997E-2</v>
      </c>
      <c r="AV266" s="18">
        <v>0</v>
      </c>
      <c r="AW266" s="18">
        <v>0</v>
      </c>
      <c r="AX266" s="18">
        <v>0.03</v>
      </c>
      <c r="AY266" s="18">
        <v>0</v>
      </c>
      <c r="AZ266" s="18">
        <v>0</v>
      </c>
      <c r="BA266" s="18">
        <v>0</v>
      </c>
      <c r="BB266" s="18">
        <v>0</v>
      </c>
      <c r="BC266" s="18">
        <v>0</v>
      </c>
      <c r="BD266" s="18">
        <v>0</v>
      </c>
      <c r="BE266" s="18">
        <v>0</v>
      </c>
      <c r="BF266" s="18">
        <v>0</v>
      </c>
      <c r="BG266" s="18">
        <v>0</v>
      </c>
      <c r="BH266" s="18">
        <v>0</v>
      </c>
      <c r="BI266" s="18">
        <v>0</v>
      </c>
      <c r="BJ266" s="18">
        <v>0</v>
      </c>
      <c r="BK266" s="18">
        <v>0</v>
      </c>
      <c r="BL266" s="18">
        <v>0</v>
      </c>
      <c r="BM266" s="18">
        <v>0</v>
      </c>
      <c r="BN266" s="18">
        <v>0</v>
      </c>
      <c r="BO266" s="18">
        <v>0</v>
      </c>
      <c r="BP266" s="18">
        <v>0</v>
      </c>
      <c r="BQ266" s="18">
        <v>0</v>
      </c>
      <c r="BR266" s="18">
        <v>0</v>
      </c>
      <c r="BS266" s="18">
        <v>0</v>
      </c>
      <c r="BT266" s="18">
        <v>0</v>
      </c>
      <c r="BU266" s="18">
        <v>0</v>
      </c>
      <c r="BV266" s="275">
        <f t="shared" si="824"/>
        <v>4.2440239999999997E-2</v>
      </c>
      <c r="BW266" s="136" t="str">
        <f t="shared" si="902"/>
        <v>-</v>
      </c>
      <c r="BX266" s="275">
        <f t="shared" si="825"/>
        <v>0</v>
      </c>
      <c r="BY266" s="136" t="str">
        <f t="shared" si="826"/>
        <v>-</v>
      </c>
      <c r="BZ266" s="18" t="s">
        <v>1108</v>
      </c>
      <c r="CA266" s="244" t="s">
        <v>443</v>
      </c>
    </row>
    <row r="267" spans="1:79" s="7" customFormat="1" ht="94.5">
      <c r="A267" s="232">
        <f t="shared" si="805"/>
        <v>209</v>
      </c>
      <c r="B267" s="9" t="s">
        <v>609</v>
      </c>
      <c r="C267" s="9" t="s">
        <v>610</v>
      </c>
      <c r="D267" s="9">
        <f t="shared" si="811"/>
        <v>0</v>
      </c>
      <c r="E267" s="9">
        <f t="shared" si="811"/>
        <v>0</v>
      </c>
      <c r="F267" s="9">
        <f t="shared" si="812"/>
        <v>0</v>
      </c>
      <c r="G267" s="9">
        <f t="shared" si="813"/>
        <v>0</v>
      </c>
      <c r="H267" s="9">
        <f t="shared" si="814"/>
        <v>0</v>
      </c>
      <c r="I267" s="9">
        <f t="shared" si="815"/>
        <v>0</v>
      </c>
      <c r="J267" s="9">
        <f t="shared" si="816"/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18">
        <v>0</v>
      </c>
      <c r="AM267" s="18">
        <f t="shared" si="817"/>
        <v>0</v>
      </c>
      <c r="AN267" s="18">
        <f t="shared" si="818"/>
        <v>0.16086544999999999</v>
      </c>
      <c r="AO267" s="18">
        <f t="shared" si="819"/>
        <v>0</v>
      </c>
      <c r="AP267" s="18">
        <f t="shared" si="820"/>
        <v>0</v>
      </c>
      <c r="AQ267" s="18">
        <f t="shared" si="821"/>
        <v>0.25</v>
      </c>
      <c r="AR267" s="18">
        <f t="shared" si="822"/>
        <v>0</v>
      </c>
      <c r="AS267" s="18">
        <f t="shared" si="823"/>
        <v>0</v>
      </c>
      <c r="AT267" s="18">
        <v>0</v>
      </c>
      <c r="AU267" s="18">
        <v>0.16086544999999999</v>
      </c>
      <c r="AV267" s="18">
        <v>0</v>
      </c>
      <c r="AW267" s="18">
        <v>0</v>
      </c>
      <c r="AX267" s="18">
        <v>0.25</v>
      </c>
      <c r="AY267" s="18">
        <v>0</v>
      </c>
      <c r="AZ267" s="18">
        <v>0</v>
      </c>
      <c r="BA267" s="18">
        <v>0</v>
      </c>
      <c r="BB267" s="18">
        <v>0</v>
      </c>
      <c r="BC267" s="18">
        <v>0</v>
      </c>
      <c r="BD267" s="18">
        <v>0</v>
      </c>
      <c r="BE267" s="18">
        <v>0</v>
      </c>
      <c r="BF267" s="18">
        <v>0</v>
      </c>
      <c r="BG267" s="18">
        <v>0</v>
      </c>
      <c r="BH267" s="18">
        <v>0</v>
      </c>
      <c r="BI267" s="18">
        <v>0</v>
      </c>
      <c r="BJ267" s="18">
        <v>0</v>
      </c>
      <c r="BK267" s="18">
        <v>0</v>
      </c>
      <c r="BL267" s="18">
        <v>0</v>
      </c>
      <c r="BM267" s="18">
        <v>0</v>
      </c>
      <c r="BN267" s="18">
        <v>0</v>
      </c>
      <c r="BO267" s="18">
        <v>0</v>
      </c>
      <c r="BP267" s="18">
        <v>0</v>
      </c>
      <c r="BQ267" s="18">
        <v>0</v>
      </c>
      <c r="BR267" s="18">
        <v>0</v>
      </c>
      <c r="BS267" s="18">
        <v>0</v>
      </c>
      <c r="BT267" s="18">
        <v>0</v>
      </c>
      <c r="BU267" s="18">
        <v>0</v>
      </c>
      <c r="BV267" s="275">
        <f t="shared" si="824"/>
        <v>0.16086544999999999</v>
      </c>
      <c r="BW267" s="136" t="str">
        <f t="shared" si="902"/>
        <v>-</v>
      </c>
      <c r="BX267" s="275">
        <f t="shared" si="825"/>
        <v>0</v>
      </c>
      <c r="BY267" s="136" t="str">
        <f t="shared" si="826"/>
        <v>-</v>
      </c>
      <c r="BZ267" s="18" t="s">
        <v>1108</v>
      </c>
      <c r="CA267" s="244" t="s">
        <v>443</v>
      </c>
    </row>
    <row r="268" spans="1:79" s="7" customFormat="1" ht="94.5">
      <c r="A268" s="232">
        <f t="shared" si="805"/>
        <v>210</v>
      </c>
      <c r="B268" s="9" t="s">
        <v>611</v>
      </c>
      <c r="C268" s="9" t="s">
        <v>612</v>
      </c>
      <c r="D268" s="9">
        <f t="shared" si="811"/>
        <v>0</v>
      </c>
      <c r="E268" s="9">
        <f t="shared" si="811"/>
        <v>0</v>
      </c>
      <c r="F268" s="9">
        <f t="shared" si="812"/>
        <v>0</v>
      </c>
      <c r="G268" s="9">
        <f t="shared" si="813"/>
        <v>0</v>
      </c>
      <c r="H268" s="9">
        <f t="shared" si="814"/>
        <v>0</v>
      </c>
      <c r="I268" s="9">
        <f t="shared" si="815"/>
        <v>0</v>
      </c>
      <c r="J268" s="9">
        <f t="shared" si="816"/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>
        <v>0</v>
      </c>
      <c r="AH268" s="18">
        <v>0</v>
      </c>
      <c r="AI268" s="18">
        <v>0</v>
      </c>
      <c r="AJ268" s="18">
        <v>0</v>
      </c>
      <c r="AK268" s="18">
        <v>0</v>
      </c>
      <c r="AL268" s="18">
        <v>0</v>
      </c>
      <c r="AM268" s="18">
        <f t="shared" si="817"/>
        <v>0</v>
      </c>
      <c r="AN268" s="18">
        <f t="shared" si="818"/>
        <v>5.2928200000000002E-2</v>
      </c>
      <c r="AO268" s="18">
        <f t="shared" si="819"/>
        <v>0</v>
      </c>
      <c r="AP268" s="18">
        <f t="shared" si="820"/>
        <v>0</v>
      </c>
      <c r="AQ268" s="18">
        <f t="shared" si="821"/>
        <v>0.109</v>
      </c>
      <c r="AR268" s="18">
        <f t="shared" si="822"/>
        <v>0</v>
      </c>
      <c r="AS268" s="18">
        <f t="shared" si="823"/>
        <v>0</v>
      </c>
      <c r="AT268" s="18">
        <v>0</v>
      </c>
      <c r="AU268" s="18">
        <v>5.2928200000000002E-2</v>
      </c>
      <c r="AV268" s="18">
        <v>0</v>
      </c>
      <c r="AW268" s="18">
        <v>0</v>
      </c>
      <c r="AX268" s="18">
        <v>0.109</v>
      </c>
      <c r="AY268" s="18">
        <v>0</v>
      </c>
      <c r="AZ268" s="18">
        <v>0</v>
      </c>
      <c r="BA268" s="18">
        <v>0</v>
      </c>
      <c r="BB268" s="18">
        <v>0</v>
      </c>
      <c r="BC268" s="18">
        <v>0</v>
      </c>
      <c r="BD268" s="18">
        <v>0</v>
      </c>
      <c r="BE268" s="18">
        <v>0</v>
      </c>
      <c r="BF268" s="18">
        <v>0</v>
      </c>
      <c r="BG268" s="18">
        <v>0</v>
      </c>
      <c r="BH268" s="18">
        <v>0</v>
      </c>
      <c r="BI268" s="18">
        <v>0</v>
      </c>
      <c r="BJ268" s="18">
        <v>0</v>
      </c>
      <c r="BK268" s="18">
        <v>0</v>
      </c>
      <c r="BL268" s="18">
        <v>0</v>
      </c>
      <c r="BM268" s="18">
        <v>0</v>
      </c>
      <c r="BN268" s="18">
        <v>0</v>
      </c>
      <c r="BO268" s="18">
        <v>0</v>
      </c>
      <c r="BP268" s="18">
        <v>0</v>
      </c>
      <c r="BQ268" s="18">
        <v>0</v>
      </c>
      <c r="BR268" s="18">
        <v>0</v>
      </c>
      <c r="BS268" s="18">
        <v>0</v>
      </c>
      <c r="BT268" s="18">
        <v>0</v>
      </c>
      <c r="BU268" s="18">
        <v>0</v>
      </c>
      <c r="BV268" s="275">
        <f t="shared" si="824"/>
        <v>5.2928200000000002E-2</v>
      </c>
      <c r="BW268" s="136" t="str">
        <f t="shared" si="902"/>
        <v>-</v>
      </c>
      <c r="BX268" s="275">
        <f t="shared" si="825"/>
        <v>0</v>
      </c>
      <c r="BY268" s="136" t="str">
        <f t="shared" si="826"/>
        <v>-</v>
      </c>
      <c r="BZ268" s="18" t="s">
        <v>1108</v>
      </c>
      <c r="CA268" s="244" t="s">
        <v>443</v>
      </c>
    </row>
    <row r="269" spans="1:79" s="7" customFormat="1" ht="94.5">
      <c r="A269" s="232">
        <f t="shared" si="805"/>
        <v>211</v>
      </c>
      <c r="B269" s="9" t="s">
        <v>613</v>
      </c>
      <c r="C269" s="9" t="s">
        <v>614</v>
      </c>
      <c r="D269" s="9">
        <f t="shared" si="811"/>
        <v>0</v>
      </c>
      <c r="E269" s="9">
        <f t="shared" si="811"/>
        <v>0</v>
      </c>
      <c r="F269" s="9">
        <f t="shared" si="812"/>
        <v>0</v>
      </c>
      <c r="G269" s="9">
        <f t="shared" si="813"/>
        <v>0</v>
      </c>
      <c r="H269" s="9">
        <f t="shared" si="814"/>
        <v>0</v>
      </c>
      <c r="I269" s="9">
        <f t="shared" si="815"/>
        <v>0</v>
      </c>
      <c r="J269" s="9">
        <f t="shared" si="816"/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18">
        <v>0</v>
      </c>
      <c r="AM269" s="18">
        <f t="shared" si="817"/>
        <v>0</v>
      </c>
      <c r="AN269" s="18">
        <f t="shared" si="818"/>
        <v>0.12988406999999999</v>
      </c>
      <c r="AO269" s="18">
        <f t="shared" si="819"/>
        <v>0</v>
      </c>
      <c r="AP269" s="18">
        <f t="shared" si="820"/>
        <v>0</v>
      </c>
      <c r="AQ269" s="18">
        <f t="shared" si="821"/>
        <v>0.125</v>
      </c>
      <c r="AR269" s="18">
        <f t="shared" si="822"/>
        <v>0</v>
      </c>
      <c r="AS269" s="18">
        <f t="shared" si="823"/>
        <v>0</v>
      </c>
      <c r="AT269" s="18">
        <v>0</v>
      </c>
      <c r="AU269" s="18">
        <v>0.12988406999999999</v>
      </c>
      <c r="AV269" s="18">
        <v>0</v>
      </c>
      <c r="AW269" s="18">
        <v>0</v>
      </c>
      <c r="AX269" s="18">
        <v>0.125</v>
      </c>
      <c r="AY269" s="18">
        <v>0</v>
      </c>
      <c r="AZ269" s="18">
        <v>0</v>
      </c>
      <c r="BA269" s="18">
        <v>0</v>
      </c>
      <c r="BB269" s="18">
        <v>0</v>
      </c>
      <c r="BC269" s="18">
        <v>0</v>
      </c>
      <c r="BD269" s="18">
        <v>0</v>
      </c>
      <c r="BE269" s="18">
        <v>0</v>
      </c>
      <c r="BF269" s="18">
        <v>0</v>
      </c>
      <c r="BG269" s="18">
        <v>0</v>
      </c>
      <c r="BH269" s="18">
        <v>0</v>
      </c>
      <c r="BI269" s="18">
        <v>0</v>
      </c>
      <c r="BJ269" s="18">
        <v>0</v>
      </c>
      <c r="BK269" s="18">
        <v>0</v>
      </c>
      <c r="BL269" s="18">
        <v>0</v>
      </c>
      <c r="BM269" s="18">
        <v>0</v>
      </c>
      <c r="BN269" s="18">
        <v>0</v>
      </c>
      <c r="BO269" s="18">
        <v>0</v>
      </c>
      <c r="BP269" s="18">
        <v>0</v>
      </c>
      <c r="BQ269" s="18">
        <v>0</v>
      </c>
      <c r="BR269" s="18">
        <v>0</v>
      </c>
      <c r="BS269" s="18">
        <v>0</v>
      </c>
      <c r="BT269" s="18">
        <v>0</v>
      </c>
      <c r="BU269" s="18">
        <v>0</v>
      </c>
      <c r="BV269" s="275">
        <f t="shared" si="824"/>
        <v>0.12988406999999999</v>
      </c>
      <c r="BW269" s="136" t="str">
        <f t="shared" si="902"/>
        <v>-</v>
      </c>
      <c r="BX269" s="275">
        <f t="shared" si="825"/>
        <v>0</v>
      </c>
      <c r="BY269" s="136" t="str">
        <f t="shared" si="826"/>
        <v>-</v>
      </c>
      <c r="BZ269" s="18" t="s">
        <v>1108</v>
      </c>
      <c r="CA269" s="244" t="s">
        <v>443</v>
      </c>
    </row>
    <row r="270" spans="1:79" s="7" customFormat="1" ht="94.5">
      <c r="A270" s="232">
        <f>A269+1</f>
        <v>212</v>
      </c>
      <c r="B270" s="9" t="s">
        <v>615</v>
      </c>
      <c r="C270" s="9" t="s">
        <v>616</v>
      </c>
      <c r="D270" s="9">
        <f t="shared" si="811"/>
        <v>0</v>
      </c>
      <c r="E270" s="9">
        <f t="shared" si="811"/>
        <v>0</v>
      </c>
      <c r="F270" s="9">
        <f t="shared" si="812"/>
        <v>0</v>
      </c>
      <c r="G270" s="9">
        <f t="shared" si="813"/>
        <v>0</v>
      </c>
      <c r="H270" s="9">
        <f t="shared" si="814"/>
        <v>0</v>
      </c>
      <c r="I270" s="9">
        <f t="shared" si="815"/>
        <v>0</v>
      </c>
      <c r="J270" s="9">
        <f t="shared" si="816"/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18">
        <v>0</v>
      </c>
      <c r="AM270" s="18">
        <f t="shared" si="817"/>
        <v>0</v>
      </c>
      <c r="AN270" s="18">
        <f t="shared" si="818"/>
        <v>0.11265936</v>
      </c>
      <c r="AO270" s="18">
        <f t="shared" si="819"/>
        <v>0</v>
      </c>
      <c r="AP270" s="18">
        <f t="shared" si="820"/>
        <v>0</v>
      </c>
      <c r="AQ270" s="18">
        <f t="shared" si="821"/>
        <v>0.28699999999999998</v>
      </c>
      <c r="AR270" s="18">
        <f t="shared" si="822"/>
        <v>0</v>
      </c>
      <c r="AS270" s="18">
        <f t="shared" si="823"/>
        <v>0</v>
      </c>
      <c r="AT270" s="18">
        <v>0</v>
      </c>
      <c r="AU270" s="18">
        <v>0</v>
      </c>
      <c r="AV270" s="18">
        <v>0</v>
      </c>
      <c r="AW270" s="18">
        <v>0</v>
      </c>
      <c r="AX270" s="18">
        <v>0</v>
      </c>
      <c r="AY270" s="18">
        <v>0</v>
      </c>
      <c r="AZ270" s="18">
        <v>0</v>
      </c>
      <c r="BA270" s="18">
        <v>0</v>
      </c>
      <c r="BB270" s="18">
        <v>0.11265936</v>
      </c>
      <c r="BC270" s="18">
        <v>0</v>
      </c>
      <c r="BD270" s="18">
        <v>0</v>
      </c>
      <c r="BE270" s="18">
        <v>0.28699999999999998</v>
      </c>
      <c r="BF270" s="18">
        <v>0</v>
      </c>
      <c r="BG270" s="18">
        <v>0</v>
      </c>
      <c r="BH270" s="18">
        <v>0</v>
      </c>
      <c r="BI270" s="18">
        <v>0</v>
      </c>
      <c r="BJ270" s="18">
        <v>0</v>
      </c>
      <c r="BK270" s="18">
        <v>0</v>
      </c>
      <c r="BL270" s="18">
        <v>0</v>
      </c>
      <c r="BM270" s="18">
        <v>0</v>
      </c>
      <c r="BN270" s="18">
        <v>0</v>
      </c>
      <c r="BO270" s="18">
        <v>0</v>
      </c>
      <c r="BP270" s="18">
        <v>0</v>
      </c>
      <c r="BQ270" s="18">
        <v>0</v>
      </c>
      <c r="BR270" s="18">
        <v>0</v>
      </c>
      <c r="BS270" s="18">
        <v>0</v>
      </c>
      <c r="BT270" s="18">
        <v>0</v>
      </c>
      <c r="BU270" s="18">
        <v>0</v>
      </c>
      <c r="BV270" s="275">
        <f t="shared" si="824"/>
        <v>0.11265936</v>
      </c>
      <c r="BW270" s="136" t="str">
        <f t="shared" si="902"/>
        <v>-</v>
      </c>
      <c r="BX270" s="275">
        <f t="shared" si="825"/>
        <v>0</v>
      </c>
      <c r="BY270" s="136" t="str">
        <f t="shared" si="826"/>
        <v>-</v>
      </c>
      <c r="BZ270" s="18" t="s">
        <v>1108</v>
      </c>
      <c r="CA270" s="244" t="s">
        <v>443</v>
      </c>
    </row>
    <row r="271" spans="1:79" s="7" customFormat="1" ht="94.5">
      <c r="A271" s="232">
        <f t="shared" si="805"/>
        <v>213</v>
      </c>
      <c r="B271" s="9" t="s">
        <v>617</v>
      </c>
      <c r="C271" s="9" t="s">
        <v>618</v>
      </c>
      <c r="D271" s="9">
        <f t="shared" si="811"/>
        <v>0</v>
      </c>
      <c r="E271" s="9">
        <f t="shared" si="811"/>
        <v>0</v>
      </c>
      <c r="F271" s="9">
        <f t="shared" si="812"/>
        <v>0</v>
      </c>
      <c r="G271" s="9">
        <f t="shared" si="813"/>
        <v>0</v>
      </c>
      <c r="H271" s="9">
        <f t="shared" si="814"/>
        <v>0</v>
      </c>
      <c r="I271" s="9">
        <f t="shared" si="815"/>
        <v>0</v>
      </c>
      <c r="J271" s="9">
        <f t="shared" si="816"/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0</v>
      </c>
      <c r="AG271" s="18">
        <v>0</v>
      </c>
      <c r="AH271" s="18">
        <v>0</v>
      </c>
      <c r="AI271" s="18">
        <v>0</v>
      </c>
      <c r="AJ271" s="18">
        <v>0</v>
      </c>
      <c r="AK271" s="18">
        <v>0</v>
      </c>
      <c r="AL271" s="18">
        <v>0</v>
      </c>
      <c r="AM271" s="18">
        <f t="shared" si="817"/>
        <v>0</v>
      </c>
      <c r="AN271" s="18">
        <f t="shared" si="818"/>
        <v>3.1391450000000001E-2</v>
      </c>
      <c r="AO271" s="18">
        <f t="shared" si="819"/>
        <v>0</v>
      </c>
      <c r="AP271" s="18">
        <f t="shared" si="820"/>
        <v>0</v>
      </c>
      <c r="AQ271" s="18">
        <f t="shared" si="821"/>
        <v>4.3999999999999997E-2</v>
      </c>
      <c r="AR271" s="18">
        <f t="shared" si="822"/>
        <v>0</v>
      </c>
      <c r="AS271" s="18">
        <f t="shared" si="823"/>
        <v>0</v>
      </c>
      <c r="AT271" s="18">
        <v>0</v>
      </c>
      <c r="AU271" s="18">
        <v>3.1391450000000001E-2</v>
      </c>
      <c r="AV271" s="18">
        <v>0</v>
      </c>
      <c r="AW271" s="18">
        <v>0</v>
      </c>
      <c r="AX271" s="18">
        <v>4.3999999999999997E-2</v>
      </c>
      <c r="AY271" s="18">
        <v>0</v>
      </c>
      <c r="AZ271" s="18">
        <v>0</v>
      </c>
      <c r="BA271" s="18">
        <v>0</v>
      </c>
      <c r="BB271" s="18">
        <v>0</v>
      </c>
      <c r="BC271" s="18">
        <v>0</v>
      </c>
      <c r="BD271" s="18">
        <v>0</v>
      </c>
      <c r="BE271" s="18">
        <v>0</v>
      </c>
      <c r="BF271" s="18">
        <v>0</v>
      </c>
      <c r="BG271" s="18">
        <v>0</v>
      </c>
      <c r="BH271" s="18">
        <v>0</v>
      </c>
      <c r="BI271" s="18">
        <v>0</v>
      </c>
      <c r="BJ271" s="18">
        <v>0</v>
      </c>
      <c r="BK271" s="18">
        <v>0</v>
      </c>
      <c r="BL271" s="18">
        <v>0</v>
      </c>
      <c r="BM271" s="18">
        <v>0</v>
      </c>
      <c r="BN271" s="18">
        <v>0</v>
      </c>
      <c r="BO271" s="18">
        <v>0</v>
      </c>
      <c r="BP271" s="18">
        <v>0</v>
      </c>
      <c r="BQ271" s="18">
        <v>0</v>
      </c>
      <c r="BR271" s="18">
        <v>0</v>
      </c>
      <c r="BS271" s="18">
        <v>0</v>
      </c>
      <c r="BT271" s="18">
        <v>0</v>
      </c>
      <c r="BU271" s="18">
        <v>0</v>
      </c>
      <c r="BV271" s="275">
        <f t="shared" si="824"/>
        <v>3.1391450000000001E-2</v>
      </c>
      <c r="BW271" s="136" t="str">
        <f t="shared" si="902"/>
        <v>-</v>
      </c>
      <c r="BX271" s="275">
        <f t="shared" si="825"/>
        <v>0</v>
      </c>
      <c r="BY271" s="136" t="str">
        <f t="shared" si="826"/>
        <v>-</v>
      </c>
      <c r="BZ271" s="18" t="s">
        <v>1108</v>
      </c>
      <c r="CA271" s="244" t="s">
        <v>443</v>
      </c>
    </row>
    <row r="272" spans="1:79" s="7" customFormat="1" ht="94.5">
      <c r="A272" s="232">
        <f t="shared" si="805"/>
        <v>214</v>
      </c>
      <c r="B272" s="9" t="s">
        <v>619</v>
      </c>
      <c r="C272" s="9" t="s">
        <v>620</v>
      </c>
      <c r="D272" s="9">
        <f t="shared" si="811"/>
        <v>0</v>
      </c>
      <c r="E272" s="9">
        <f t="shared" si="811"/>
        <v>0</v>
      </c>
      <c r="F272" s="9">
        <f t="shared" si="812"/>
        <v>0</v>
      </c>
      <c r="G272" s="9">
        <f t="shared" si="813"/>
        <v>0</v>
      </c>
      <c r="H272" s="9">
        <f t="shared" si="814"/>
        <v>0</v>
      </c>
      <c r="I272" s="9">
        <f t="shared" si="815"/>
        <v>0</v>
      </c>
      <c r="J272" s="9">
        <f t="shared" si="816"/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18">
        <v>0</v>
      </c>
      <c r="AM272" s="18">
        <f t="shared" si="817"/>
        <v>0</v>
      </c>
      <c r="AN272" s="18">
        <f t="shared" si="818"/>
        <v>8.6583229999999997E-2</v>
      </c>
      <c r="AO272" s="18">
        <f t="shared" si="819"/>
        <v>0</v>
      </c>
      <c r="AP272" s="18">
        <f t="shared" si="820"/>
        <v>0</v>
      </c>
      <c r="AQ272" s="18">
        <f t="shared" si="821"/>
        <v>0.32</v>
      </c>
      <c r="AR272" s="18">
        <f t="shared" si="822"/>
        <v>0</v>
      </c>
      <c r="AS272" s="18">
        <f t="shared" si="823"/>
        <v>0</v>
      </c>
      <c r="AT272" s="18">
        <v>0</v>
      </c>
      <c r="AU272" s="18">
        <v>8.6583229999999997E-2</v>
      </c>
      <c r="AV272" s="18">
        <v>0</v>
      </c>
      <c r="AW272" s="18">
        <v>0</v>
      </c>
      <c r="AX272" s="18">
        <v>0.32</v>
      </c>
      <c r="AY272" s="18">
        <v>0</v>
      </c>
      <c r="AZ272" s="18">
        <v>0</v>
      </c>
      <c r="BA272" s="18">
        <v>0</v>
      </c>
      <c r="BB272" s="18">
        <v>0</v>
      </c>
      <c r="BC272" s="18">
        <v>0</v>
      </c>
      <c r="BD272" s="18">
        <v>0</v>
      </c>
      <c r="BE272" s="18">
        <v>0</v>
      </c>
      <c r="BF272" s="18">
        <v>0</v>
      </c>
      <c r="BG272" s="18">
        <v>0</v>
      </c>
      <c r="BH272" s="18">
        <v>0</v>
      </c>
      <c r="BI272" s="18">
        <v>0</v>
      </c>
      <c r="BJ272" s="18">
        <v>0</v>
      </c>
      <c r="BK272" s="18">
        <v>0</v>
      </c>
      <c r="BL272" s="18">
        <v>0</v>
      </c>
      <c r="BM272" s="18">
        <v>0</v>
      </c>
      <c r="BN272" s="18">
        <v>0</v>
      </c>
      <c r="BO272" s="18">
        <v>0</v>
      </c>
      <c r="BP272" s="18">
        <v>0</v>
      </c>
      <c r="BQ272" s="18">
        <v>0</v>
      </c>
      <c r="BR272" s="18">
        <v>0</v>
      </c>
      <c r="BS272" s="18">
        <v>0</v>
      </c>
      <c r="BT272" s="18">
        <v>0</v>
      </c>
      <c r="BU272" s="18">
        <v>0</v>
      </c>
      <c r="BV272" s="275">
        <f t="shared" si="824"/>
        <v>8.6583229999999997E-2</v>
      </c>
      <c r="BW272" s="136" t="str">
        <f t="shared" si="902"/>
        <v>-</v>
      </c>
      <c r="BX272" s="275">
        <f t="shared" si="825"/>
        <v>0</v>
      </c>
      <c r="BY272" s="136" t="str">
        <f t="shared" si="826"/>
        <v>-</v>
      </c>
      <c r="BZ272" s="18" t="s">
        <v>1108</v>
      </c>
      <c r="CA272" s="244" t="s">
        <v>443</v>
      </c>
    </row>
    <row r="273" spans="1:79" s="7" customFormat="1" ht="94.5">
      <c r="A273" s="232">
        <f t="shared" si="805"/>
        <v>215</v>
      </c>
      <c r="B273" s="9" t="s">
        <v>621</v>
      </c>
      <c r="C273" s="9" t="s">
        <v>622</v>
      </c>
      <c r="D273" s="9">
        <f t="shared" si="811"/>
        <v>0</v>
      </c>
      <c r="E273" s="9">
        <f t="shared" si="811"/>
        <v>0</v>
      </c>
      <c r="F273" s="9">
        <f t="shared" si="812"/>
        <v>0</v>
      </c>
      <c r="G273" s="9">
        <f t="shared" si="813"/>
        <v>0</v>
      </c>
      <c r="H273" s="9">
        <f t="shared" si="814"/>
        <v>0</v>
      </c>
      <c r="I273" s="9">
        <f t="shared" si="815"/>
        <v>0</v>
      </c>
      <c r="J273" s="9">
        <f t="shared" si="816"/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18">
        <v>0</v>
      </c>
      <c r="AM273" s="18">
        <f t="shared" si="817"/>
        <v>0</v>
      </c>
      <c r="AN273" s="18">
        <f t="shared" si="818"/>
        <v>5.2766809999999997E-2</v>
      </c>
      <c r="AO273" s="18">
        <f t="shared" si="819"/>
        <v>0</v>
      </c>
      <c r="AP273" s="18">
        <f t="shared" si="820"/>
        <v>0</v>
      </c>
      <c r="AQ273" s="18">
        <f t="shared" si="821"/>
        <v>0.11600000000000001</v>
      </c>
      <c r="AR273" s="18">
        <f t="shared" si="822"/>
        <v>0</v>
      </c>
      <c r="AS273" s="18">
        <f t="shared" si="823"/>
        <v>0</v>
      </c>
      <c r="AT273" s="18">
        <v>0</v>
      </c>
      <c r="AU273" s="18">
        <v>5.2766809999999997E-2</v>
      </c>
      <c r="AV273" s="18">
        <v>0</v>
      </c>
      <c r="AW273" s="18">
        <v>0</v>
      </c>
      <c r="AX273" s="18">
        <v>0.11600000000000001</v>
      </c>
      <c r="AY273" s="18">
        <v>0</v>
      </c>
      <c r="AZ273" s="18">
        <v>0</v>
      </c>
      <c r="BA273" s="18">
        <v>0</v>
      </c>
      <c r="BB273" s="18">
        <v>0</v>
      </c>
      <c r="BC273" s="18">
        <v>0</v>
      </c>
      <c r="BD273" s="18">
        <v>0</v>
      </c>
      <c r="BE273" s="18">
        <v>0</v>
      </c>
      <c r="BF273" s="18">
        <v>0</v>
      </c>
      <c r="BG273" s="18">
        <v>0</v>
      </c>
      <c r="BH273" s="18">
        <v>0</v>
      </c>
      <c r="BI273" s="18">
        <v>0</v>
      </c>
      <c r="BJ273" s="18">
        <v>0</v>
      </c>
      <c r="BK273" s="18">
        <v>0</v>
      </c>
      <c r="BL273" s="18">
        <v>0</v>
      </c>
      <c r="BM273" s="18">
        <v>0</v>
      </c>
      <c r="BN273" s="18">
        <v>0</v>
      </c>
      <c r="BO273" s="18">
        <v>0</v>
      </c>
      <c r="BP273" s="18">
        <v>0</v>
      </c>
      <c r="BQ273" s="18">
        <v>0</v>
      </c>
      <c r="BR273" s="18">
        <v>0</v>
      </c>
      <c r="BS273" s="18">
        <v>0</v>
      </c>
      <c r="BT273" s="18">
        <v>0</v>
      </c>
      <c r="BU273" s="18">
        <v>0</v>
      </c>
      <c r="BV273" s="275">
        <f t="shared" si="824"/>
        <v>5.2766809999999997E-2</v>
      </c>
      <c r="BW273" s="136" t="str">
        <f t="shared" si="902"/>
        <v>-</v>
      </c>
      <c r="BX273" s="275">
        <f t="shared" si="825"/>
        <v>0</v>
      </c>
      <c r="BY273" s="136" t="str">
        <f t="shared" si="826"/>
        <v>-</v>
      </c>
      <c r="BZ273" s="18" t="s">
        <v>1108</v>
      </c>
      <c r="CA273" s="244" t="s">
        <v>443</v>
      </c>
    </row>
    <row r="274" spans="1:79" s="7" customFormat="1" ht="110.25">
      <c r="A274" s="232">
        <f>A273+1</f>
        <v>216</v>
      </c>
      <c r="B274" s="9" t="s">
        <v>623</v>
      </c>
      <c r="C274" s="9" t="s">
        <v>624</v>
      </c>
      <c r="D274" s="9">
        <f t="shared" ref="D274:J274" si="943">K274+R274+Y274+AF274</f>
        <v>0</v>
      </c>
      <c r="E274" s="9">
        <f t="shared" si="943"/>
        <v>0</v>
      </c>
      <c r="F274" s="9">
        <f t="shared" si="943"/>
        <v>0</v>
      </c>
      <c r="G274" s="9">
        <f t="shared" si="943"/>
        <v>0</v>
      </c>
      <c r="H274" s="9">
        <f t="shared" si="943"/>
        <v>0</v>
      </c>
      <c r="I274" s="9">
        <f t="shared" si="943"/>
        <v>0</v>
      </c>
      <c r="J274" s="9">
        <f t="shared" si="943"/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18">
        <v>0</v>
      </c>
      <c r="AM274" s="18">
        <f t="shared" ref="AM274:AS274" si="944">AT274+BA274+BH274+BO274</f>
        <v>0</v>
      </c>
      <c r="AN274" s="18">
        <f t="shared" si="944"/>
        <v>0</v>
      </c>
      <c r="AO274" s="18">
        <f t="shared" si="944"/>
        <v>0</v>
      </c>
      <c r="AP274" s="18">
        <f t="shared" si="944"/>
        <v>0</v>
      </c>
      <c r="AQ274" s="18">
        <f t="shared" si="944"/>
        <v>0</v>
      </c>
      <c r="AR274" s="18">
        <f t="shared" si="944"/>
        <v>0</v>
      </c>
      <c r="AS274" s="18">
        <f t="shared" si="944"/>
        <v>0</v>
      </c>
      <c r="AT274" s="18">
        <v>0</v>
      </c>
      <c r="AU274" s="18">
        <v>0</v>
      </c>
      <c r="AV274" s="18">
        <v>0</v>
      </c>
      <c r="AW274" s="18">
        <v>0</v>
      </c>
      <c r="AX274" s="18">
        <v>0</v>
      </c>
      <c r="AY274" s="18">
        <v>0</v>
      </c>
      <c r="AZ274" s="18">
        <v>0</v>
      </c>
      <c r="BA274" s="18">
        <v>0</v>
      </c>
      <c r="BB274" s="18">
        <v>0</v>
      </c>
      <c r="BC274" s="18">
        <v>0</v>
      </c>
      <c r="BD274" s="18">
        <v>0</v>
      </c>
      <c r="BE274" s="18">
        <v>0</v>
      </c>
      <c r="BF274" s="18">
        <v>0</v>
      </c>
      <c r="BG274" s="18">
        <v>0</v>
      </c>
      <c r="BH274" s="18">
        <v>0</v>
      </c>
      <c r="BI274" s="18">
        <v>0</v>
      </c>
      <c r="BJ274" s="18">
        <v>0</v>
      </c>
      <c r="BK274" s="18">
        <v>0</v>
      </c>
      <c r="BL274" s="18">
        <v>0</v>
      </c>
      <c r="BM274" s="18">
        <v>0</v>
      </c>
      <c r="BN274" s="18">
        <v>0</v>
      </c>
      <c r="BO274" s="18">
        <v>0</v>
      </c>
      <c r="BP274" s="18">
        <v>0</v>
      </c>
      <c r="BQ274" s="18">
        <v>0</v>
      </c>
      <c r="BR274" s="18">
        <v>0</v>
      </c>
      <c r="BS274" s="18">
        <v>0</v>
      </c>
      <c r="BT274" s="18">
        <v>0</v>
      </c>
      <c r="BU274" s="18">
        <v>0</v>
      </c>
      <c r="BV274" s="275">
        <f t="shared" si="824"/>
        <v>0</v>
      </c>
      <c r="BW274" s="136" t="str">
        <f t="shared" si="902"/>
        <v>-</v>
      </c>
      <c r="BX274" s="275">
        <f>AM274-D274</f>
        <v>0</v>
      </c>
      <c r="BY274" s="136" t="str">
        <f>IF(D274&gt;0,AM274/D274,"-")</f>
        <v>-</v>
      </c>
      <c r="BZ274" s="18">
        <v>0</v>
      </c>
      <c r="CA274" s="244" t="s">
        <v>443</v>
      </c>
    </row>
    <row r="275" spans="1:79" s="7" customFormat="1" ht="54" customHeight="1">
      <c r="A275" s="232">
        <f>A274+1</f>
        <v>217</v>
      </c>
      <c r="B275" s="9" t="s">
        <v>625</v>
      </c>
      <c r="C275" s="9" t="s">
        <v>626</v>
      </c>
      <c r="D275" s="9">
        <f t="shared" si="811"/>
        <v>0</v>
      </c>
      <c r="E275" s="9">
        <f t="shared" si="811"/>
        <v>0</v>
      </c>
      <c r="F275" s="9">
        <f t="shared" si="812"/>
        <v>0</v>
      </c>
      <c r="G275" s="9">
        <f t="shared" si="813"/>
        <v>0</v>
      </c>
      <c r="H275" s="9">
        <f t="shared" si="814"/>
        <v>0</v>
      </c>
      <c r="I275" s="9">
        <f t="shared" si="815"/>
        <v>0</v>
      </c>
      <c r="J275" s="9">
        <f t="shared" si="816"/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18">
        <v>0</v>
      </c>
      <c r="AM275" s="18">
        <f t="shared" si="817"/>
        <v>0</v>
      </c>
      <c r="AN275" s="18">
        <f t="shared" si="818"/>
        <v>0.1040606</v>
      </c>
      <c r="AO275" s="18">
        <f t="shared" si="819"/>
        <v>0</v>
      </c>
      <c r="AP275" s="18">
        <f t="shared" si="820"/>
        <v>0</v>
      </c>
      <c r="AQ275" s="18">
        <f t="shared" si="821"/>
        <v>0.41799999999999998</v>
      </c>
      <c r="AR275" s="18">
        <f t="shared" si="822"/>
        <v>0</v>
      </c>
      <c r="AS275" s="18">
        <f t="shared" si="823"/>
        <v>0</v>
      </c>
      <c r="AT275" s="18">
        <v>0</v>
      </c>
      <c r="AU275" s="18">
        <v>0.1040606</v>
      </c>
      <c r="AV275" s="18">
        <v>0</v>
      </c>
      <c r="AW275" s="18">
        <v>0</v>
      </c>
      <c r="AX275" s="18">
        <v>0.41799999999999998</v>
      </c>
      <c r="AY275" s="18">
        <v>0</v>
      </c>
      <c r="AZ275" s="18">
        <v>0</v>
      </c>
      <c r="BA275" s="18">
        <v>0</v>
      </c>
      <c r="BB275" s="18">
        <v>0</v>
      </c>
      <c r="BC275" s="18">
        <v>0</v>
      </c>
      <c r="BD275" s="18">
        <v>0</v>
      </c>
      <c r="BE275" s="18">
        <v>0</v>
      </c>
      <c r="BF275" s="18">
        <v>0</v>
      </c>
      <c r="BG275" s="18">
        <v>0</v>
      </c>
      <c r="BH275" s="18">
        <v>0</v>
      </c>
      <c r="BI275" s="18">
        <v>0</v>
      </c>
      <c r="BJ275" s="18">
        <v>0</v>
      </c>
      <c r="BK275" s="18">
        <v>0</v>
      </c>
      <c r="BL275" s="18">
        <v>0</v>
      </c>
      <c r="BM275" s="18">
        <v>0</v>
      </c>
      <c r="BN275" s="18">
        <v>0</v>
      </c>
      <c r="BO275" s="18">
        <v>0</v>
      </c>
      <c r="BP275" s="18">
        <v>0</v>
      </c>
      <c r="BQ275" s="18">
        <v>0</v>
      </c>
      <c r="BR275" s="18">
        <v>0</v>
      </c>
      <c r="BS275" s="18">
        <v>0</v>
      </c>
      <c r="BT275" s="18">
        <v>0</v>
      </c>
      <c r="BU275" s="18">
        <v>0</v>
      </c>
      <c r="BV275" s="275">
        <f t="shared" si="824"/>
        <v>0.1040606</v>
      </c>
      <c r="BW275" s="136" t="str">
        <f t="shared" si="902"/>
        <v>-</v>
      </c>
      <c r="BX275" s="275">
        <f t="shared" si="825"/>
        <v>0</v>
      </c>
      <c r="BY275" s="136" t="str">
        <f t="shared" si="826"/>
        <v>-</v>
      </c>
      <c r="BZ275" s="18" t="s">
        <v>1108</v>
      </c>
      <c r="CA275" s="244" t="s">
        <v>443</v>
      </c>
    </row>
    <row r="276" spans="1:79" s="7" customFormat="1" ht="54" customHeight="1">
      <c r="A276" s="232">
        <f t="shared" si="805"/>
        <v>218</v>
      </c>
      <c r="B276" s="9" t="s">
        <v>627</v>
      </c>
      <c r="C276" s="9" t="s">
        <v>628</v>
      </c>
      <c r="D276" s="9">
        <f t="shared" ref="D276:D295" si="945">K276+R276+Y276+AF276</f>
        <v>0</v>
      </c>
      <c r="E276" s="9">
        <f t="shared" ref="E276:E295" si="946">L276+S276+Z276+AG276</f>
        <v>0</v>
      </c>
      <c r="F276" s="9">
        <f t="shared" ref="F276:F295" si="947">M276+T276+AA276+AH276</f>
        <v>0</v>
      </c>
      <c r="G276" s="9">
        <f t="shared" ref="G276:G295" si="948">N276+U276+AB276+AI276</f>
        <v>0</v>
      </c>
      <c r="H276" s="9">
        <f t="shared" ref="H276:H295" si="949">O276+V276+AC276+AJ276</f>
        <v>0</v>
      </c>
      <c r="I276" s="9">
        <f t="shared" ref="I276:I295" si="950">P276+W276+AD276+AK276</f>
        <v>0</v>
      </c>
      <c r="J276" s="9">
        <f t="shared" ref="J276:J295" si="951">Q276+X276+AE276+AL276</f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18">
        <v>0</v>
      </c>
      <c r="AM276" s="18">
        <f t="shared" ref="AM276:AM295" si="952">AT276+BA276+BH276+BO276</f>
        <v>0</v>
      </c>
      <c r="AN276" s="18">
        <f t="shared" ref="AN276:AN295" si="953">AU276+BB276+BI276+BP276</f>
        <v>4.684899E-2</v>
      </c>
      <c r="AO276" s="18">
        <f t="shared" ref="AO276:AO295" si="954">AV276+BC276+BJ276+BQ276</f>
        <v>0</v>
      </c>
      <c r="AP276" s="18">
        <f t="shared" ref="AP276:AP295" si="955">AW276+BD276+BK276+BR276</f>
        <v>0</v>
      </c>
      <c r="AQ276" s="18">
        <f t="shared" ref="AQ276:AQ295" si="956">AX276+BE276+BL276+BS276</f>
        <v>0.1</v>
      </c>
      <c r="AR276" s="18">
        <f t="shared" ref="AR276:AR295" si="957">AY276+BF276+BM276+BT276</f>
        <v>0</v>
      </c>
      <c r="AS276" s="18">
        <f t="shared" ref="AS276:AS295" si="958">AZ276+BG276+BN276+BU276</f>
        <v>0</v>
      </c>
      <c r="AT276" s="18">
        <v>0</v>
      </c>
      <c r="AU276" s="18">
        <v>0</v>
      </c>
      <c r="AV276" s="18">
        <v>0</v>
      </c>
      <c r="AW276" s="18">
        <v>0</v>
      </c>
      <c r="AX276" s="18">
        <v>0</v>
      </c>
      <c r="AY276" s="18">
        <v>0</v>
      </c>
      <c r="AZ276" s="18">
        <v>0</v>
      </c>
      <c r="BA276" s="18">
        <v>0</v>
      </c>
      <c r="BB276" s="18">
        <v>0</v>
      </c>
      <c r="BC276" s="18">
        <v>0</v>
      </c>
      <c r="BD276" s="18">
        <v>0</v>
      </c>
      <c r="BE276" s="18">
        <v>0</v>
      </c>
      <c r="BF276" s="18">
        <v>0</v>
      </c>
      <c r="BG276" s="18">
        <v>0</v>
      </c>
      <c r="BH276" s="18">
        <v>0</v>
      </c>
      <c r="BI276" s="18">
        <v>4.684899E-2</v>
      </c>
      <c r="BJ276" s="18">
        <v>0</v>
      </c>
      <c r="BK276" s="18">
        <v>0</v>
      </c>
      <c r="BL276" s="18">
        <v>0.1</v>
      </c>
      <c r="BM276" s="18">
        <v>0</v>
      </c>
      <c r="BN276" s="18">
        <v>0</v>
      </c>
      <c r="BO276" s="18">
        <v>0</v>
      </c>
      <c r="BP276" s="18">
        <v>0</v>
      </c>
      <c r="BQ276" s="18">
        <v>0</v>
      </c>
      <c r="BR276" s="18">
        <v>0</v>
      </c>
      <c r="BS276" s="18">
        <v>0</v>
      </c>
      <c r="BT276" s="18">
        <v>0</v>
      </c>
      <c r="BU276" s="18">
        <v>0</v>
      </c>
      <c r="BV276" s="275">
        <f t="shared" si="824"/>
        <v>4.684899E-2</v>
      </c>
      <c r="BW276" s="136" t="str">
        <f t="shared" si="902"/>
        <v>-</v>
      </c>
      <c r="BX276" s="275">
        <f t="shared" ref="BX276:BX295" si="959">AM276-D276</f>
        <v>0</v>
      </c>
      <c r="BY276" s="136" t="str">
        <f t="shared" ref="BY276:BY295" si="960">IF(D276&gt;0,AM276/D276,"-")</f>
        <v>-</v>
      </c>
      <c r="BZ276" s="18">
        <v>0</v>
      </c>
      <c r="CA276" s="244" t="s">
        <v>443</v>
      </c>
    </row>
    <row r="277" spans="1:79" s="7" customFormat="1" ht="54" customHeight="1">
      <c r="A277" s="232">
        <f t="shared" si="805"/>
        <v>219</v>
      </c>
      <c r="B277" s="9" t="s">
        <v>629</v>
      </c>
      <c r="C277" s="9" t="s">
        <v>630</v>
      </c>
      <c r="D277" s="9">
        <f t="shared" si="945"/>
        <v>0</v>
      </c>
      <c r="E277" s="9">
        <f t="shared" si="946"/>
        <v>0</v>
      </c>
      <c r="F277" s="9">
        <f t="shared" si="947"/>
        <v>0</v>
      </c>
      <c r="G277" s="9">
        <f t="shared" si="948"/>
        <v>0</v>
      </c>
      <c r="H277" s="9">
        <f t="shared" si="949"/>
        <v>0</v>
      </c>
      <c r="I277" s="9">
        <f t="shared" si="950"/>
        <v>0</v>
      </c>
      <c r="J277" s="9">
        <f t="shared" si="951"/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18">
        <v>0</v>
      </c>
      <c r="AM277" s="18">
        <f t="shared" si="952"/>
        <v>0</v>
      </c>
      <c r="AN277" s="18">
        <f t="shared" si="953"/>
        <v>2.9426359999999999E-2</v>
      </c>
      <c r="AO277" s="18">
        <f t="shared" si="954"/>
        <v>0</v>
      </c>
      <c r="AP277" s="18">
        <f t="shared" si="955"/>
        <v>0</v>
      </c>
      <c r="AQ277" s="18">
        <f t="shared" si="956"/>
        <v>0.03</v>
      </c>
      <c r="AR277" s="18">
        <f t="shared" si="957"/>
        <v>0</v>
      </c>
      <c r="AS277" s="18">
        <f t="shared" si="958"/>
        <v>0</v>
      </c>
      <c r="AT277" s="18">
        <v>0</v>
      </c>
      <c r="AU277" s="18">
        <v>0</v>
      </c>
      <c r="AV277" s="18">
        <v>0</v>
      </c>
      <c r="AW277" s="18">
        <v>0</v>
      </c>
      <c r="AX277" s="18">
        <v>0</v>
      </c>
      <c r="AY277" s="18">
        <v>0</v>
      </c>
      <c r="AZ277" s="18">
        <v>0</v>
      </c>
      <c r="BA277" s="18">
        <v>0</v>
      </c>
      <c r="BB277" s="18">
        <v>0</v>
      </c>
      <c r="BC277" s="18">
        <v>0</v>
      </c>
      <c r="BD277" s="18">
        <v>0</v>
      </c>
      <c r="BE277" s="18">
        <v>0</v>
      </c>
      <c r="BF277" s="18">
        <v>0</v>
      </c>
      <c r="BG277" s="18">
        <v>0</v>
      </c>
      <c r="BH277" s="18">
        <v>0</v>
      </c>
      <c r="BI277" s="18">
        <v>2.9426359999999999E-2</v>
      </c>
      <c r="BJ277" s="18">
        <v>0</v>
      </c>
      <c r="BK277" s="18">
        <v>0</v>
      </c>
      <c r="BL277" s="18">
        <v>0.03</v>
      </c>
      <c r="BM277" s="18">
        <v>0</v>
      </c>
      <c r="BN277" s="18">
        <v>0</v>
      </c>
      <c r="BO277" s="18">
        <v>0</v>
      </c>
      <c r="BP277" s="18">
        <v>0</v>
      </c>
      <c r="BQ277" s="18">
        <v>0</v>
      </c>
      <c r="BR277" s="18">
        <v>0</v>
      </c>
      <c r="BS277" s="18">
        <v>0</v>
      </c>
      <c r="BT277" s="18">
        <v>0</v>
      </c>
      <c r="BU277" s="18">
        <v>0</v>
      </c>
      <c r="BV277" s="275">
        <f t="shared" si="824"/>
        <v>2.9426359999999999E-2</v>
      </c>
      <c r="BW277" s="136" t="str">
        <f t="shared" si="902"/>
        <v>-</v>
      </c>
      <c r="BX277" s="275">
        <f t="shared" si="959"/>
        <v>0</v>
      </c>
      <c r="BY277" s="136" t="str">
        <f t="shared" si="960"/>
        <v>-</v>
      </c>
      <c r="BZ277" s="18">
        <v>0</v>
      </c>
      <c r="CA277" s="244" t="s">
        <v>443</v>
      </c>
    </row>
    <row r="278" spans="1:79" s="3" customFormat="1" ht="54" customHeight="1">
      <c r="A278" s="425">
        <f t="shared" ref="A278:A290" si="961">A277+1</f>
        <v>220</v>
      </c>
      <c r="B278" s="286" t="s">
        <v>631</v>
      </c>
      <c r="C278" s="286" t="s">
        <v>375</v>
      </c>
      <c r="D278" s="286">
        <f t="shared" ref="D278:D289" si="962">K278+R278+Y278+AF278</f>
        <v>0</v>
      </c>
      <c r="E278" s="286">
        <f t="shared" si="946"/>
        <v>0</v>
      </c>
      <c r="F278" s="286">
        <f t="shared" si="947"/>
        <v>0</v>
      </c>
      <c r="G278" s="286">
        <f t="shared" si="948"/>
        <v>0</v>
      </c>
      <c r="H278" s="286">
        <f t="shared" si="949"/>
        <v>0</v>
      </c>
      <c r="I278" s="286">
        <f t="shared" si="950"/>
        <v>0</v>
      </c>
      <c r="J278" s="286">
        <f t="shared" si="951"/>
        <v>0</v>
      </c>
      <c r="K278" s="244">
        <v>0</v>
      </c>
      <c r="L278" s="244">
        <v>0</v>
      </c>
      <c r="M278" s="244">
        <v>0</v>
      </c>
      <c r="N278" s="244">
        <v>0</v>
      </c>
      <c r="O278" s="244">
        <v>0</v>
      </c>
      <c r="P278" s="244">
        <v>0</v>
      </c>
      <c r="Q278" s="244">
        <v>0</v>
      </c>
      <c r="R278" s="244">
        <v>0</v>
      </c>
      <c r="S278" s="244">
        <v>0</v>
      </c>
      <c r="T278" s="244">
        <v>0</v>
      </c>
      <c r="U278" s="244">
        <v>0</v>
      </c>
      <c r="V278" s="244">
        <v>0</v>
      </c>
      <c r="W278" s="244">
        <v>0</v>
      </c>
      <c r="X278" s="244">
        <v>0</v>
      </c>
      <c r="Y278" s="244">
        <v>0</v>
      </c>
      <c r="Z278" s="244">
        <v>0</v>
      </c>
      <c r="AA278" s="244">
        <v>0</v>
      </c>
      <c r="AB278" s="244">
        <v>0</v>
      </c>
      <c r="AC278" s="244">
        <v>0</v>
      </c>
      <c r="AD278" s="244">
        <v>0</v>
      </c>
      <c r="AE278" s="244">
        <v>0</v>
      </c>
      <c r="AF278" s="244">
        <v>0</v>
      </c>
      <c r="AG278" s="244">
        <v>0</v>
      </c>
      <c r="AH278" s="244">
        <v>0</v>
      </c>
      <c r="AI278" s="244">
        <v>0</v>
      </c>
      <c r="AJ278" s="244">
        <v>0</v>
      </c>
      <c r="AK278" s="244">
        <v>0</v>
      </c>
      <c r="AL278" s="244">
        <v>0</v>
      </c>
      <c r="AM278" s="244">
        <f t="shared" ref="AM278:AM289" si="963">AT278+BA278+BH278+BO278</f>
        <v>0</v>
      </c>
      <c r="AN278" s="244">
        <f t="shared" si="953"/>
        <v>0</v>
      </c>
      <c r="AO278" s="244">
        <f t="shared" si="954"/>
        <v>0</v>
      </c>
      <c r="AP278" s="244">
        <f t="shared" si="955"/>
        <v>0</v>
      </c>
      <c r="AQ278" s="244">
        <f t="shared" si="956"/>
        <v>0</v>
      </c>
      <c r="AR278" s="244">
        <f t="shared" si="957"/>
        <v>0</v>
      </c>
      <c r="AS278" s="244">
        <f t="shared" si="958"/>
        <v>0</v>
      </c>
      <c r="AT278" s="291">
        <v>0</v>
      </c>
      <c r="AU278" s="291">
        <v>0</v>
      </c>
      <c r="AV278" s="291">
        <v>0</v>
      </c>
      <c r="AW278" s="291">
        <v>0</v>
      </c>
      <c r="AX278" s="291">
        <v>0</v>
      </c>
      <c r="AY278" s="291">
        <v>0</v>
      </c>
      <c r="AZ278" s="291">
        <v>0</v>
      </c>
      <c r="BA278" s="291">
        <v>0</v>
      </c>
      <c r="BB278" s="291">
        <v>0</v>
      </c>
      <c r="BC278" s="291">
        <v>0</v>
      </c>
      <c r="BD278" s="291">
        <v>0</v>
      </c>
      <c r="BE278" s="291">
        <v>0</v>
      </c>
      <c r="BF278" s="291">
        <v>0</v>
      </c>
      <c r="BG278" s="291">
        <v>0</v>
      </c>
      <c r="BH278" s="291">
        <v>0</v>
      </c>
      <c r="BI278" s="291">
        <v>0</v>
      </c>
      <c r="BJ278" s="291">
        <v>0</v>
      </c>
      <c r="BK278" s="291">
        <v>0</v>
      </c>
      <c r="BL278" s="291">
        <v>0</v>
      </c>
      <c r="BM278" s="291">
        <v>0</v>
      </c>
      <c r="BN278" s="291">
        <v>0</v>
      </c>
      <c r="BO278" s="291">
        <v>0</v>
      </c>
      <c r="BP278" s="291">
        <v>0</v>
      </c>
      <c r="BQ278" s="291">
        <v>0</v>
      </c>
      <c r="BR278" s="291">
        <v>0</v>
      </c>
      <c r="BS278" s="291">
        <v>0</v>
      </c>
      <c r="BT278" s="291">
        <v>0</v>
      </c>
      <c r="BU278" s="291">
        <v>0</v>
      </c>
      <c r="BV278" s="361">
        <f t="shared" si="824"/>
        <v>0</v>
      </c>
      <c r="BW278" s="136" t="str">
        <f t="shared" si="902"/>
        <v>-</v>
      </c>
      <c r="BX278" s="361">
        <f t="shared" ref="BX278:BX289" si="964">AM278-D278</f>
        <v>0</v>
      </c>
      <c r="BY278" s="136" t="str">
        <f t="shared" ref="BY278:BY289" si="965">IF(D278&gt;0,AM278/D278,"-")</f>
        <v>-</v>
      </c>
      <c r="BZ278" s="244">
        <v>0</v>
      </c>
      <c r="CA278" s="244" t="s">
        <v>443</v>
      </c>
    </row>
    <row r="279" spans="1:79" s="3" customFormat="1" ht="54" customHeight="1">
      <c r="A279" s="425">
        <f t="shared" si="961"/>
        <v>221</v>
      </c>
      <c r="B279" s="286" t="s">
        <v>632</v>
      </c>
      <c r="C279" s="286" t="s">
        <v>375</v>
      </c>
      <c r="D279" s="286">
        <f t="shared" si="962"/>
        <v>0</v>
      </c>
      <c r="E279" s="286">
        <f t="shared" si="946"/>
        <v>0</v>
      </c>
      <c r="F279" s="286">
        <f t="shared" si="947"/>
        <v>0</v>
      </c>
      <c r="G279" s="286">
        <f t="shared" si="948"/>
        <v>0</v>
      </c>
      <c r="H279" s="286">
        <f t="shared" si="949"/>
        <v>0</v>
      </c>
      <c r="I279" s="286">
        <f t="shared" si="950"/>
        <v>0</v>
      </c>
      <c r="J279" s="286">
        <f t="shared" si="951"/>
        <v>0</v>
      </c>
      <c r="K279" s="244">
        <v>0</v>
      </c>
      <c r="L279" s="244">
        <v>0</v>
      </c>
      <c r="M279" s="244">
        <v>0</v>
      </c>
      <c r="N279" s="244">
        <v>0</v>
      </c>
      <c r="O279" s="244">
        <v>0</v>
      </c>
      <c r="P279" s="244">
        <v>0</v>
      </c>
      <c r="Q279" s="244">
        <v>0</v>
      </c>
      <c r="R279" s="244">
        <v>0</v>
      </c>
      <c r="S279" s="244">
        <v>0</v>
      </c>
      <c r="T279" s="244">
        <v>0</v>
      </c>
      <c r="U279" s="244">
        <v>0</v>
      </c>
      <c r="V279" s="244">
        <v>0</v>
      </c>
      <c r="W279" s="244">
        <v>0</v>
      </c>
      <c r="X279" s="244">
        <v>0</v>
      </c>
      <c r="Y279" s="244">
        <v>0</v>
      </c>
      <c r="Z279" s="244">
        <v>0</v>
      </c>
      <c r="AA279" s="244">
        <v>0</v>
      </c>
      <c r="AB279" s="244">
        <v>0</v>
      </c>
      <c r="AC279" s="244">
        <v>0</v>
      </c>
      <c r="AD279" s="244">
        <v>0</v>
      </c>
      <c r="AE279" s="244">
        <v>0</v>
      </c>
      <c r="AF279" s="244">
        <v>0</v>
      </c>
      <c r="AG279" s="244">
        <v>0</v>
      </c>
      <c r="AH279" s="244">
        <v>0</v>
      </c>
      <c r="AI279" s="244">
        <v>0</v>
      </c>
      <c r="AJ279" s="244">
        <v>0</v>
      </c>
      <c r="AK279" s="244">
        <v>0</v>
      </c>
      <c r="AL279" s="244">
        <v>0</v>
      </c>
      <c r="AM279" s="244">
        <f t="shared" si="963"/>
        <v>0</v>
      </c>
      <c r="AN279" s="244">
        <f t="shared" si="953"/>
        <v>0</v>
      </c>
      <c r="AO279" s="244">
        <f t="shared" si="954"/>
        <v>0</v>
      </c>
      <c r="AP279" s="244">
        <f t="shared" si="955"/>
        <v>0</v>
      </c>
      <c r="AQ279" s="244">
        <f t="shared" si="956"/>
        <v>0</v>
      </c>
      <c r="AR279" s="244">
        <f t="shared" si="957"/>
        <v>0</v>
      </c>
      <c r="AS279" s="244">
        <f t="shared" si="958"/>
        <v>0</v>
      </c>
      <c r="AT279" s="291">
        <v>0</v>
      </c>
      <c r="AU279" s="291">
        <v>0</v>
      </c>
      <c r="AV279" s="291">
        <v>0</v>
      </c>
      <c r="AW279" s="291">
        <v>0</v>
      </c>
      <c r="AX279" s="291">
        <v>0</v>
      </c>
      <c r="AY279" s="291">
        <v>0</v>
      </c>
      <c r="AZ279" s="291">
        <v>0</v>
      </c>
      <c r="BA279" s="291">
        <v>0</v>
      </c>
      <c r="BB279" s="291">
        <v>0</v>
      </c>
      <c r="BC279" s="291">
        <v>0</v>
      </c>
      <c r="BD279" s="291">
        <v>0</v>
      </c>
      <c r="BE279" s="291">
        <v>0</v>
      </c>
      <c r="BF279" s="291">
        <v>0</v>
      </c>
      <c r="BG279" s="291">
        <v>0</v>
      </c>
      <c r="BH279" s="291">
        <v>0</v>
      </c>
      <c r="BI279" s="291">
        <v>0</v>
      </c>
      <c r="BJ279" s="291">
        <v>0</v>
      </c>
      <c r="BK279" s="291">
        <v>0</v>
      </c>
      <c r="BL279" s="291">
        <v>0</v>
      </c>
      <c r="BM279" s="291">
        <v>0</v>
      </c>
      <c r="BN279" s="291">
        <v>0</v>
      </c>
      <c r="BO279" s="291">
        <v>0</v>
      </c>
      <c r="BP279" s="291">
        <v>0</v>
      </c>
      <c r="BQ279" s="291">
        <v>0</v>
      </c>
      <c r="BR279" s="291">
        <v>0</v>
      </c>
      <c r="BS279" s="291">
        <v>0</v>
      </c>
      <c r="BT279" s="291">
        <v>0</v>
      </c>
      <c r="BU279" s="291">
        <v>0</v>
      </c>
      <c r="BV279" s="361">
        <f t="shared" si="824"/>
        <v>0</v>
      </c>
      <c r="BW279" s="136" t="str">
        <f t="shared" si="902"/>
        <v>-</v>
      </c>
      <c r="BX279" s="361">
        <f t="shared" si="964"/>
        <v>0</v>
      </c>
      <c r="BY279" s="136" t="str">
        <f t="shared" si="965"/>
        <v>-</v>
      </c>
      <c r="BZ279" s="244">
        <v>0</v>
      </c>
      <c r="CA279" s="244" t="s">
        <v>443</v>
      </c>
    </row>
    <row r="280" spans="1:79" s="3" customFormat="1" ht="54" customHeight="1">
      <c r="A280" s="425">
        <f t="shared" si="961"/>
        <v>222</v>
      </c>
      <c r="B280" s="286" t="s">
        <v>633</v>
      </c>
      <c r="C280" s="286" t="s">
        <v>375</v>
      </c>
      <c r="D280" s="286">
        <f t="shared" si="962"/>
        <v>0</v>
      </c>
      <c r="E280" s="286">
        <f t="shared" si="946"/>
        <v>0</v>
      </c>
      <c r="F280" s="286">
        <f t="shared" si="947"/>
        <v>0</v>
      </c>
      <c r="G280" s="286">
        <f t="shared" si="948"/>
        <v>0</v>
      </c>
      <c r="H280" s="286">
        <f t="shared" si="949"/>
        <v>0</v>
      </c>
      <c r="I280" s="286">
        <f t="shared" si="950"/>
        <v>0</v>
      </c>
      <c r="J280" s="286">
        <f t="shared" si="951"/>
        <v>0</v>
      </c>
      <c r="K280" s="244">
        <v>0</v>
      </c>
      <c r="L280" s="244">
        <v>0</v>
      </c>
      <c r="M280" s="244">
        <v>0</v>
      </c>
      <c r="N280" s="244">
        <v>0</v>
      </c>
      <c r="O280" s="244">
        <v>0</v>
      </c>
      <c r="P280" s="244">
        <v>0</v>
      </c>
      <c r="Q280" s="244">
        <v>0</v>
      </c>
      <c r="R280" s="244">
        <v>0</v>
      </c>
      <c r="S280" s="244">
        <v>0</v>
      </c>
      <c r="T280" s="244">
        <v>0</v>
      </c>
      <c r="U280" s="244">
        <v>0</v>
      </c>
      <c r="V280" s="244">
        <v>0</v>
      </c>
      <c r="W280" s="244">
        <v>0</v>
      </c>
      <c r="X280" s="244">
        <v>0</v>
      </c>
      <c r="Y280" s="244">
        <v>0</v>
      </c>
      <c r="Z280" s="244">
        <v>0</v>
      </c>
      <c r="AA280" s="244">
        <v>0</v>
      </c>
      <c r="AB280" s="244">
        <v>0</v>
      </c>
      <c r="AC280" s="244">
        <v>0</v>
      </c>
      <c r="AD280" s="244">
        <v>0</v>
      </c>
      <c r="AE280" s="244">
        <v>0</v>
      </c>
      <c r="AF280" s="244">
        <v>0</v>
      </c>
      <c r="AG280" s="244">
        <v>0</v>
      </c>
      <c r="AH280" s="244">
        <v>0</v>
      </c>
      <c r="AI280" s="244">
        <v>0</v>
      </c>
      <c r="AJ280" s="244">
        <v>0</v>
      </c>
      <c r="AK280" s="244">
        <v>0</v>
      </c>
      <c r="AL280" s="244">
        <v>0</v>
      </c>
      <c r="AM280" s="244">
        <f t="shared" si="963"/>
        <v>0</v>
      </c>
      <c r="AN280" s="244">
        <f t="shared" si="953"/>
        <v>0</v>
      </c>
      <c r="AO280" s="244">
        <f t="shared" si="954"/>
        <v>0</v>
      </c>
      <c r="AP280" s="244">
        <f t="shared" si="955"/>
        <v>0</v>
      </c>
      <c r="AQ280" s="244">
        <f t="shared" si="956"/>
        <v>0</v>
      </c>
      <c r="AR280" s="244">
        <f t="shared" si="957"/>
        <v>0</v>
      </c>
      <c r="AS280" s="244">
        <f t="shared" si="958"/>
        <v>0</v>
      </c>
      <c r="AT280" s="291">
        <v>0</v>
      </c>
      <c r="AU280" s="291">
        <v>0</v>
      </c>
      <c r="AV280" s="291">
        <v>0</v>
      </c>
      <c r="AW280" s="291">
        <v>0</v>
      </c>
      <c r="AX280" s="291">
        <v>0</v>
      </c>
      <c r="AY280" s="291">
        <v>0</v>
      </c>
      <c r="AZ280" s="291">
        <v>0</v>
      </c>
      <c r="BA280" s="291">
        <v>0</v>
      </c>
      <c r="BB280" s="291">
        <v>0</v>
      </c>
      <c r="BC280" s="291">
        <v>0</v>
      </c>
      <c r="BD280" s="291">
        <v>0</v>
      </c>
      <c r="BE280" s="291">
        <v>0</v>
      </c>
      <c r="BF280" s="291">
        <v>0</v>
      </c>
      <c r="BG280" s="291">
        <v>0</v>
      </c>
      <c r="BH280" s="291">
        <v>0</v>
      </c>
      <c r="BI280" s="291">
        <v>0</v>
      </c>
      <c r="BJ280" s="291">
        <v>0</v>
      </c>
      <c r="BK280" s="291">
        <v>0</v>
      </c>
      <c r="BL280" s="291">
        <v>0</v>
      </c>
      <c r="BM280" s="291">
        <v>0</v>
      </c>
      <c r="BN280" s="291">
        <v>0</v>
      </c>
      <c r="BO280" s="291">
        <v>0</v>
      </c>
      <c r="BP280" s="291">
        <v>0</v>
      </c>
      <c r="BQ280" s="291">
        <v>0</v>
      </c>
      <c r="BR280" s="291">
        <v>0</v>
      </c>
      <c r="BS280" s="291">
        <v>0</v>
      </c>
      <c r="BT280" s="291">
        <v>0</v>
      </c>
      <c r="BU280" s="291">
        <v>0</v>
      </c>
      <c r="BV280" s="361">
        <f t="shared" ref="BV280:BV296" si="966">AN280-L280-S280-Z280</f>
        <v>0</v>
      </c>
      <c r="BW280" s="136" t="str">
        <f t="shared" si="902"/>
        <v>-</v>
      </c>
      <c r="BX280" s="361">
        <f t="shared" si="964"/>
        <v>0</v>
      </c>
      <c r="BY280" s="136" t="str">
        <f t="shared" si="965"/>
        <v>-</v>
      </c>
      <c r="BZ280" s="244">
        <v>0</v>
      </c>
      <c r="CA280" s="244" t="s">
        <v>443</v>
      </c>
    </row>
    <row r="281" spans="1:79" s="3" customFormat="1" ht="54" customHeight="1">
      <c r="A281" s="425">
        <f t="shared" si="961"/>
        <v>223</v>
      </c>
      <c r="B281" s="286" t="s">
        <v>634</v>
      </c>
      <c r="C281" s="286" t="s">
        <v>375</v>
      </c>
      <c r="D281" s="286">
        <f t="shared" si="962"/>
        <v>0</v>
      </c>
      <c r="E281" s="286">
        <f t="shared" si="946"/>
        <v>0</v>
      </c>
      <c r="F281" s="286">
        <f t="shared" si="947"/>
        <v>0</v>
      </c>
      <c r="G281" s="286">
        <f t="shared" si="948"/>
        <v>0</v>
      </c>
      <c r="H281" s="286">
        <f t="shared" si="949"/>
        <v>0</v>
      </c>
      <c r="I281" s="286">
        <f t="shared" si="950"/>
        <v>0</v>
      </c>
      <c r="J281" s="286">
        <f t="shared" si="951"/>
        <v>0</v>
      </c>
      <c r="K281" s="244">
        <v>0</v>
      </c>
      <c r="L281" s="244">
        <v>0</v>
      </c>
      <c r="M281" s="244">
        <v>0</v>
      </c>
      <c r="N281" s="244">
        <v>0</v>
      </c>
      <c r="O281" s="244">
        <v>0</v>
      </c>
      <c r="P281" s="244">
        <v>0</v>
      </c>
      <c r="Q281" s="244">
        <v>0</v>
      </c>
      <c r="R281" s="244">
        <v>0</v>
      </c>
      <c r="S281" s="244">
        <v>0</v>
      </c>
      <c r="T281" s="244">
        <v>0</v>
      </c>
      <c r="U281" s="244">
        <v>0</v>
      </c>
      <c r="V281" s="244">
        <v>0</v>
      </c>
      <c r="W281" s="244">
        <v>0</v>
      </c>
      <c r="X281" s="244">
        <v>0</v>
      </c>
      <c r="Y281" s="244">
        <v>0</v>
      </c>
      <c r="Z281" s="244">
        <v>0</v>
      </c>
      <c r="AA281" s="244">
        <v>0</v>
      </c>
      <c r="AB281" s="244">
        <v>0</v>
      </c>
      <c r="AC281" s="244">
        <v>0</v>
      </c>
      <c r="AD281" s="244">
        <v>0</v>
      </c>
      <c r="AE281" s="244">
        <v>0</v>
      </c>
      <c r="AF281" s="244">
        <v>0</v>
      </c>
      <c r="AG281" s="244">
        <v>0</v>
      </c>
      <c r="AH281" s="244">
        <v>0</v>
      </c>
      <c r="AI281" s="244">
        <v>0</v>
      </c>
      <c r="AJ281" s="244">
        <v>0</v>
      </c>
      <c r="AK281" s="244">
        <v>0</v>
      </c>
      <c r="AL281" s="244">
        <v>0</v>
      </c>
      <c r="AM281" s="244">
        <f t="shared" si="963"/>
        <v>0</v>
      </c>
      <c r="AN281" s="244">
        <f t="shared" si="953"/>
        <v>3.7336309999999998E-2</v>
      </c>
      <c r="AO281" s="244">
        <f t="shared" si="954"/>
        <v>0</v>
      </c>
      <c r="AP281" s="244">
        <f t="shared" si="955"/>
        <v>0</v>
      </c>
      <c r="AQ281" s="244">
        <f t="shared" si="956"/>
        <v>0.09</v>
      </c>
      <c r="AR281" s="244">
        <f t="shared" si="957"/>
        <v>0</v>
      </c>
      <c r="AS281" s="244">
        <f t="shared" si="958"/>
        <v>0</v>
      </c>
      <c r="AT281" s="291">
        <v>0</v>
      </c>
      <c r="AU281" s="291">
        <v>0</v>
      </c>
      <c r="AV281" s="291">
        <v>0</v>
      </c>
      <c r="AW281" s="291">
        <v>0</v>
      </c>
      <c r="AX281" s="291">
        <v>0</v>
      </c>
      <c r="AY281" s="291">
        <v>0</v>
      </c>
      <c r="AZ281" s="291">
        <v>0</v>
      </c>
      <c r="BA281" s="291">
        <v>0</v>
      </c>
      <c r="BB281" s="291">
        <v>0</v>
      </c>
      <c r="BC281" s="291">
        <v>0</v>
      </c>
      <c r="BD281" s="291">
        <v>0</v>
      </c>
      <c r="BE281" s="291">
        <v>0</v>
      </c>
      <c r="BF281" s="291">
        <v>0</v>
      </c>
      <c r="BG281" s="291">
        <v>0</v>
      </c>
      <c r="BH281" s="291">
        <v>0</v>
      </c>
      <c r="BI281" s="291">
        <v>3.7336309999999998E-2</v>
      </c>
      <c r="BJ281" s="291">
        <v>0</v>
      </c>
      <c r="BK281" s="291">
        <v>0</v>
      </c>
      <c r="BL281" s="291">
        <v>0.09</v>
      </c>
      <c r="BM281" s="291">
        <v>0</v>
      </c>
      <c r="BN281" s="291">
        <v>0</v>
      </c>
      <c r="BO281" s="291">
        <v>0</v>
      </c>
      <c r="BP281" s="291">
        <v>0</v>
      </c>
      <c r="BQ281" s="291">
        <v>0</v>
      </c>
      <c r="BR281" s="291">
        <v>0</v>
      </c>
      <c r="BS281" s="291">
        <v>0</v>
      </c>
      <c r="BT281" s="291">
        <v>0</v>
      </c>
      <c r="BU281" s="291">
        <v>0</v>
      </c>
      <c r="BV281" s="361">
        <f t="shared" si="966"/>
        <v>3.7336309999999998E-2</v>
      </c>
      <c r="BW281" s="136" t="str">
        <f t="shared" si="902"/>
        <v>-</v>
      </c>
      <c r="BX281" s="361">
        <f t="shared" si="964"/>
        <v>0</v>
      </c>
      <c r="BY281" s="136" t="str">
        <f t="shared" si="965"/>
        <v>-</v>
      </c>
      <c r="BZ281" s="244">
        <v>0</v>
      </c>
      <c r="CA281" s="244" t="s">
        <v>443</v>
      </c>
    </row>
    <row r="282" spans="1:79" s="3" customFormat="1" ht="54" customHeight="1">
      <c r="A282" s="425">
        <f t="shared" si="961"/>
        <v>224</v>
      </c>
      <c r="B282" s="286" t="s">
        <v>635</v>
      </c>
      <c r="C282" s="286" t="s">
        <v>375</v>
      </c>
      <c r="D282" s="286">
        <f t="shared" si="962"/>
        <v>0</v>
      </c>
      <c r="E282" s="286">
        <f t="shared" si="946"/>
        <v>0</v>
      </c>
      <c r="F282" s="286">
        <f t="shared" si="947"/>
        <v>0</v>
      </c>
      <c r="G282" s="286">
        <f t="shared" si="948"/>
        <v>0</v>
      </c>
      <c r="H282" s="286">
        <f t="shared" si="949"/>
        <v>0</v>
      </c>
      <c r="I282" s="286">
        <f t="shared" si="950"/>
        <v>0</v>
      </c>
      <c r="J282" s="286">
        <f t="shared" si="951"/>
        <v>0</v>
      </c>
      <c r="K282" s="244">
        <v>0</v>
      </c>
      <c r="L282" s="244">
        <v>0</v>
      </c>
      <c r="M282" s="244">
        <v>0</v>
      </c>
      <c r="N282" s="244">
        <v>0</v>
      </c>
      <c r="O282" s="244">
        <v>0</v>
      </c>
      <c r="P282" s="244">
        <v>0</v>
      </c>
      <c r="Q282" s="244">
        <v>0</v>
      </c>
      <c r="R282" s="244">
        <v>0</v>
      </c>
      <c r="S282" s="244">
        <v>0</v>
      </c>
      <c r="T282" s="244">
        <v>0</v>
      </c>
      <c r="U282" s="244">
        <v>0</v>
      </c>
      <c r="V282" s="244">
        <v>0</v>
      </c>
      <c r="W282" s="244">
        <v>0</v>
      </c>
      <c r="X282" s="244">
        <v>0</v>
      </c>
      <c r="Y282" s="244">
        <v>0</v>
      </c>
      <c r="Z282" s="244">
        <v>0</v>
      </c>
      <c r="AA282" s="244">
        <v>0</v>
      </c>
      <c r="AB282" s="244">
        <v>0</v>
      </c>
      <c r="AC282" s="244">
        <v>0</v>
      </c>
      <c r="AD282" s="244">
        <v>0</v>
      </c>
      <c r="AE282" s="244">
        <v>0</v>
      </c>
      <c r="AF282" s="244">
        <v>0</v>
      </c>
      <c r="AG282" s="244">
        <v>0</v>
      </c>
      <c r="AH282" s="244">
        <v>0</v>
      </c>
      <c r="AI282" s="244">
        <v>0</v>
      </c>
      <c r="AJ282" s="244">
        <v>0</v>
      </c>
      <c r="AK282" s="244">
        <v>0</v>
      </c>
      <c r="AL282" s="244">
        <v>0</v>
      </c>
      <c r="AM282" s="244">
        <f t="shared" si="963"/>
        <v>0</v>
      </c>
      <c r="AN282" s="244">
        <f t="shared" si="953"/>
        <v>2.10148E-2</v>
      </c>
      <c r="AO282" s="244">
        <f t="shared" si="954"/>
        <v>0</v>
      </c>
      <c r="AP282" s="244">
        <f t="shared" si="955"/>
        <v>0</v>
      </c>
      <c r="AQ282" s="244">
        <f t="shared" si="956"/>
        <v>0.09</v>
      </c>
      <c r="AR282" s="244">
        <f t="shared" si="957"/>
        <v>0</v>
      </c>
      <c r="AS282" s="244">
        <f t="shared" si="958"/>
        <v>0</v>
      </c>
      <c r="AT282" s="291">
        <v>0</v>
      </c>
      <c r="AU282" s="291">
        <v>0</v>
      </c>
      <c r="AV282" s="291">
        <v>0</v>
      </c>
      <c r="AW282" s="291">
        <v>0</v>
      </c>
      <c r="AX282" s="291">
        <v>0</v>
      </c>
      <c r="AY282" s="291">
        <v>0</v>
      </c>
      <c r="AZ282" s="291">
        <v>0</v>
      </c>
      <c r="BA282" s="291">
        <v>0</v>
      </c>
      <c r="BB282" s="291">
        <v>0</v>
      </c>
      <c r="BC282" s="291">
        <v>0</v>
      </c>
      <c r="BD282" s="291">
        <v>0</v>
      </c>
      <c r="BE282" s="291">
        <v>0</v>
      </c>
      <c r="BF282" s="291">
        <v>0</v>
      </c>
      <c r="BG282" s="291">
        <v>0</v>
      </c>
      <c r="BH282" s="291">
        <v>0</v>
      </c>
      <c r="BI282" s="291">
        <v>2.10148E-2</v>
      </c>
      <c r="BJ282" s="291">
        <v>0</v>
      </c>
      <c r="BK282" s="291">
        <v>0</v>
      </c>
      <c r="BL282" s="291">
        <v>0.09</v>
      </c>
      <c r="BM282" s="291">
        <v>0</v>
      </c>
      <c r="BN282" s="291">
        <v>0</v>
      </c>
      <c r="BO282" s="291">
        <v>0</v>
      </c>
      <c r="BP282" s="291">
        <v>0</v>
      </c>
      <c r="BQ282" s="291">
        <v>0</v>
      </c>
      <c r="BR282" s="291">
        <v>0</v>
      </c>
      <c r="BS282" s="291">
        <v>0</v>
      </c>
      <c r="BT282" s="291">
        <v>0</v>
      </c>
      <c r="BU282" s="291">
        <v>0</v>
      </c>
      <c r="BV282" s="361">
        <f t="shared" si="966"/>
        <v>2.10148E-2</v>
      </c>
      <c r="BW282" s="136" t="str">
        <f t="shared" si="902"/>
        <v>-</v>
      </c>
      <c r="BX282" s="361">
        <f t="shared" si="964"/>
        <v>0</v>
      </c>
      <c r="BY282" s="136" t="str">
        <f t="shared" si="965"/>
        <v>-</v>
      </c>
      <c r="BZ282" s="244">
        <v>0</v>
      </c>
      <c r="CA282" s="244" t="s">
        <v>443</v>
      </c>
    </row>
    <row r="283" spans="1:79" s="3" customFormat="1" ht="54" customHeight="1">
      <c r="A283" s="425">
        <f t="shared" si="961"/>
        <v>225</v>
      </c>
      <c r="B283" s="286" t="s">
        <v>636</v>
      </c>
      <c r="C283" s="286" t="s">
        <v>375</v>
      </c>
      <c r="D283" s="286">
        <f t="shared" si="962"/>
        <v>0</v>
      </c>
      <c r="E283" s="286">
        <f t="shared" si="946"/>
        <v>0</v>
      </c>
      <c r="F283" s="286">
        <f t="shared" si="947"/>
        <v>0</v>
      </c>
      <c r="G283" s="286">
        <f t="shared" si="948"/>
        <v>0</v>
      </c>
      <c r="H283" s="286">
        <f t="shared" si="949"/>
        <v>0</v>
      </c>
      <c r="I283" s="286">
        <f t="shared" si="950"/>
        <v>0</v>
      </c>
      <c r="J283" s="286">
        <f t="shared" si="951"/>
        <v>0</v>
      </c>
      <c r="K283" s="244">
        <v>0</v>
      </c>
      <c r="L283" s="244">
        <v>0</v>
      </c>
      <c r="M283" s="244">
        <v>0</v>
      </c>
      <c r="N283" s="244">
        <v>0</v>
      </c>
      <c r="O283" s="244">
        <v>0</v>
      </c>
      <c r="P283" s="244">
        <v>0</v>
      </c>
      <c r="Q283" s="244">
        <v>0</v>
      </c>
      <c r="R283" s="244">
        <v>0</v>
      </c>
      <c r="S283" s="244">
        <v>0</v>
      </c>
      <c r="T283" s="244">
        <v>0</v>
      </c>
      <c r="U283" s="244">
        <v>0</v>
      </c>
      <c r="V283" s="244">
        <v>0</v>
      </c>
      <c r="W283" s="244">
        <v>0</v>
      </c>
      <c r="X283" s="244">
        <v>0</v>
      </c>
      <c r="Y283" s="244">
        <v>0</v>
      </c>
      <c r="Z283" s="244">
        <v>0</v>
      </c>
      <c r="AA283" s="244">
        <v>0</v>
      </c>
      <c r="AB283" s="244">
        <v>0</v>
      </c>
      <c r="AC283" s="244">
        <v>0</v>
      </c>
      <c r="AD283" s="244">
        <v>0</v>
      </c>
      <c r="AE283" s="244">
        <v>0</v>
      </c>
      <c r="AF283" s="244">
        <v>0</v>
      </c>
      <c r="AG283" s="244">
        <v>0</v>
      </c>
      <c r="AH283" s="244">
        <v>0</v>
      </c>
      <c r="AI283" s="244">
        <v>0</v>
      </c>
      <c r="AJ283" s="244">
        <v>0</v>
      </c>
      <c r="AK283" s="244">
        <v>0</v>
      </c>
      <c r="AL283" s="244">
        <v>0</v>
      </c>
      <c r="AM283" s="244">
        <f t="shared" si="963"/>
        <v>0</v>
      </c>
      <c r="AN283" s="244">
        <f t="shared" si="953"/>
        <v>9.3701789999999993E-2</v>
      </c>
      <c r="AO283" s="244">
        <f t="shared" si="954"/>
        <v>0</v>
      </c>
      <c r="AP283" s="244">
        <f t="shared" si="955"/>
        <v>0</v>
      </c>
      <c r="AQ283" s="244">
        <f t="shared" si="956"/>
        <v>0.13600000000000001</v>
      </c>
      <c r="AR283" s="244">
        <f t="shared" si="957"/>
        <v>0</v>
      </c>
      <c r="AS283" s="244">
        <f t="shared" si="958"/>
        <v>0</v>
      </c>
      <c r="AT283" s="291">
        <v>0</v>
      </c>
      <c r="AU283" s="291">
        <v>0</v>
      </c>
      <c r="AV283" s="291">
        <v>0</v>
      </c>
      <c r="AW283" s="291">
        <v>0</v>
      </c>
      <c r="AX283" s="291">
        <v>0</v>
      </c>
      <c r="AY283" s="291">
        <v>0</v>
      </c>
      <c r="AZ283" s="291">
        <v>0</v>
      </c>
      <c r="BA283" s="291">
        <v>0</v>
      </c>
      <c r="BB283" s="291">
        <v>0</v>
      </c>
      <c r="BC283" s="291">
        <v>0</v>
      </c>
      <c r="BD283" s="291">
        <v>0</v>
      </c>
      <c r="BE283" s="291">
        <v>0</v>
      </c>
      <c r="BF283" s="291">
        <v>0</v>
      </c>
      <c r="BG283" s="291">
        <v>0</v>
      </c>
      <c r="BH283" s="291">
        <v>0</v>
      </c>
      <c r="BI283" s="291">
        <v>9.3701789999999993E-2</v>
      </c>
      <c r="BJ283" s="291">
        <v>0</v>
      </c>
      <c r="BK283" s="291">
        <v>0</v>
      </c>
      <c r="BL283" s="291">
        <v>0.13600000000000001</v>
      </c>
      <c r="BM283" s="291">
        <v>0</v>
      </c>
      <c r="BN283" s="291">
        <v>0</v>
      </c>
      <c r="BO283" s="291">
        <v>0</v>
      </c>
      <c r="BP283" s="291">
        <v>0</v>
      </c>
      <c r="BQ283" s="291">
        <v>0</v>
      </c>
      <c r="BR283" s="291">
        <v>0</v>
      </c>
      <c r="BS283" s="291">
        <v>0</v>
      </c>
      <c r="BT283" s="291">
        <v>0</v>
      </c>
      <c r="BU283" s="291">
        <v>0</v>
      </c>
      <c r="BV283" s="361">
        <f t="shared" si="966"/>
        <v>9.3701789999999993E-2</v>
      </c>
      <c r="BW283" s="136" t="str">
        <f t="shared" si="902"/>
        <v>-</v>
      </c>
      <c r="BX283" s="361">
        <f t="shared" si="964"/>
        <v>0</v>
      </c>
      <c r="BY283" s="136" t="str">
        <f t="shared" si="965"/>
        <v>-</v>
      </c>
      <c r="BZ283" s="244">
        <v>0</v>
      </c>
      <c r="CA283" s="244" t="s">
        <v>443</v>
      </c>
    </row>
    <row r="284" spans="1:79" s="3" customFormat="1" ht="54" customHeight="1">
      <c r="A284" s="425">
        <f t="shared" si="961"/>
        <v>226</v>
      </c>
      <c r="B284" s="286" t="s">
        <v>637</v>
      </c>
      <c r="C284" s="286" t="s">
        <v>375</v>
      </c>
      <c r="D284" s="286">
        <f t="shared" si="962"/>
        <v>0</v>
      </c>
      <c r="E284" s="286">
        <f t="shared" si="946"/>
        <v>0</v>
      </c>
      <c r="F284" s="286">
        <f t="shared" si="947"/>
        <v>0</v>
      </c>
      <c r="G284" s="286">
        <f t="shared" si="948"/>
        <v>0</v>
      </c>
      <c r="H284" s="286">
        <f t="shared" si="949"/>
        <v>0</v>
      </c>
      <c r="I284" s="286">
        <f t="shared" si="950"/>
        <v>0</v>
      </c>
      <c r="J284" s="286">
        <f t="shared" si="951"/>
        <v>0</v>
      </c>
      <c r="K284" s="244">
        <v>0</v>
      </c>
      <c r="L284" s="244">
        <v>0</v>
      </c>
      <c r="M284" s="244">
        <v>0</v>
      </c>
      <c r="N284" s="244">
        <v>0</v>
      </c>
      <c r="O284" s="244">
        <v>0</v>
      </c>
      <c r="P284" s="244">
        <v>0</v>
      </c>
      <c r="Q284" s="244">
        <v>0</v>
      </c>
      <c r="R284" s="244">
        <v>0</v>
      </c>
      <c r="S284" s="244">
        <v>0</v>
      </c>
      <c r="T284" s="244">
        <v>0</v>
      </c>
      <c r="U284" s="244">
        <v>0</v>
      </c>
      <c r="V284" s="244">
        <v>0</v>
      </c>
      <c r="W284" s="244">
        <v>0</v>
      </c>
      <c r="X284" s="244">
        <v>0</v>
      </c>
      <c r="Y284" s="244">
        <v>0</v>
      </c>
      <c r="Z284" s="244">
        <v>0</v>
      </c>
      <c r="AA284" s="244">
        <v>0</v>
      </c>
      <c r="AB284" s="244">
        <v>0</v>
      </c>
      <c r="AC284" s="244">
        <v>0</v>
      </c>
      <c r="AD284" s="244">
        <v>0</v>
      </c>
      <c r="AE284" s="244">
        <v>0</v>
      </c>
      <c r="AF284" s="244">
        <v>0</v>
      </c>
      <c r="AG284" s="244">
        <v>0</v>
      </c>
      <c r="AH284" s="244">
        <v>0</v>
      </c>
      <c r="AI284" s="244">
        <v>0</v>
      </c>
      <c r="AJ284" s="244">
        <v>0</v>
      </c>
      <c r="AK284" s="244">
        <v>0</v>
      </c>
      <c r="AL284" s="244">
        <v>0</v>
      </c>
      <c r="AM284" s="244">
        <f t="shared" si="963"/>
        <v>0</v>
      </c>
      <c r="AN284" s="244">
        <f t="shared" si="953"/>
        <v>0</v>
      </c>
      <c r="AO284" s="244">
        <f t="shared" si="954"/>
        <v>0</v>
      </c>
      <c r="AP284" s="244">
        <f t="shared" si="955"/>
        <v>0</v>
      </c>
      <c r="AQ284" s="244">
        <f t="shared" si="956"/>
        <v>0</v>
      </c>
      <c r="AR284" s="244">
        <f t="shared" si="957"/>
        <v>0</v>
      </c>
      <c r="AS284" s="244">
        <f t="shared" si="958"/>
        <v>0</v>
      </c>
      <c r="AT284" s="291">
        <v>0</v>
      </c>
      <c r="AU284" s="291">
        <v>0</v>
      </c>
      <c r="AV284" s="291">
        <v>0</v>
      </c>
      <c r="AW284" s="291">
        <v>0</v>
      </c>
      <c r="AX284" s="291">
        <v>0</v>
      </c>
      <c r="AY284" s="291">
        <v>0</v>
      </c>
      <c r="AZ284" s="291">
        <v>0</v>
      </c>
      <c r="BA284" s="291">
        <v>0</v>
      </c>
      <c r="BB284" s="291">
        <v>0</v>
      </c>
      <c r="BC284" s="291">
        <v>0</v>
      </c>
      <c r="BD284" s="291">
        <v>0</v>
      </c>
      <c r="BE284" s="291">
        <v>0</v>
      </c>
      <c r="BF284" s="291">
        <v>0</v>
      </c>
      <c r="BG284" s="291">
        <v>0</v>
      </c>
      <c r="BH284" s="291">
        <v>0</v>
      </c>
      <c r="BI284" s="291">
        <v>0</v>
      </c>
      <c r="BJ284" s="291">
        <v>0</v>
      </c>
      <c r="BK284" s="291">
        <v>0</v>
      </c>
      <c r="BL284" s="291">
        <v>0</v>
      </c>
      <c r="BM284" s="291">
        <v>0</v>
      </c>
      <c r="BN284" s="291">
        <v>0</v>
      </c>
      <c r="BO284" s="291">
        <v>0</v>
      </c>
      <c r="BP284" s="291">
        <v>0</v>
      </c>
      <c r="BQ284" s="291">
        <v>0</v>
      </c>
      <c r="BR284" s="291">
        <v>0</v>
      </c>
      <c r="BS284" s="291">
        <v>0</v>
      </c>
      <c r="BT284" s="291">
        <v>0</v>
      </c>
      <c r="BU284" s="291">
        <v>0</v>
      </c>
      <c r="BV284" s="361">
        <f t="shared" si="966"/>
        <v>0</v>
      </c>
      <c r="BW284" s="136" t="str">
        <f t="shared" si="902"/>
        <v>-</v>
      </c>
      <c r="BX284" s="361">
        <f t="shared" si="964"/>
        <v>0</v>
      </c>
      <c r="BY284" s="136" t="str">
        <f t="shared" si="965"/>
        <v>-</v>
      </c>
      <c r="BZ284" s="244">
        <v>0</v>
      </c>
      <c r="CA284" s="244" t="s">
        <v>443</v>
      </c>
    </row>
    <row r="285" spans="1:79" s="3" customFormat="1" ht="54" customHeight="1">
      <c r="A285" s="425">
        <f t="shared" si="961"/>
        <v>227</v>
      </c>
      <c r="B285" s="286" t="s">
        <v>638</v>
      </c>
      <c r="C285" s="286" t="s">
        <v>375</v>
      </c>
      <c r="D285" s="286">
        <f t="shared" si="962"/>
        <v>0</v>
      </c>
      <c r="E285" s="286">
        <f t="shared" si="946"/>
        <v>0</v>
      </c>
      <c r="F285" s="286">
        <f t="shared" si="947"/>
        <v>0</v>
      </c>
      <c r="G285" s="286">
        <f t="shared" si="948"/>
        <v>0</v>
      </c>
      <c r="H285" s="286">
        <f t="shared" si="949"/>
        <v>0</v>
      </c>
      <c r="I285" s="286">
        <f t="shared" si="950"/>
        <v>0</v>
      </c>
      <c r="J285" s="286">
        <f t="shared" si="951"/>
        <v>0</v>
      </c>
      <c r="K285" s="244">
        <v>0</v>
      </c>
      <c r="L285" s="244">
        <v>0</v>
      </c>
      <c r="M285" s="244">
        <v>0</v>
      </c>
      <c r="N285" s="244">
        <v>0</v>
      </c>
      <c r="O285" s="244">
        <v>0</v>
      </c>
      <c r="P285" s="244">
        <v>0</v>
      </c>
      <c r="Q285" s="244">
        <v>0</v>
      </c>
      <c r="R285" s="244">
        <v>0</v>
      </c>
      <c r="S285" s="244">
        <v>0</v>
      </c>
      <c r="T285" s="244">
        <v>0</v>
      </c>
      <c r="U285" s="244">
        <v>0</v>
      </c>
      <c r="V285" s="244">
        <v>0</v>
      </c>
      <c r="W285" s="244">
        <v>0</v>
      </c>
      <c r="X285" s="244">
        <v>0</v>
      </c>
      <c r="Y285" s="244">
        <v>0</v>
      </c>
      <c r="Z285" s="244">
        <v>0</v>
      </c>
      <c r="AA285" s="244">
        <v>0</v>
      </c>
      <c r="AB285" s="244">
        <v>0</v>
      </c>
      <c r="AC285" s="244">
        <v>0</v>
      </c>
      <c r="AD285" s="244">
        <v>0</v>
      </c>
      <c r="AE285" s="244">
        <v>0</v>
      </c>
      <c r="AF285" s="244">
        <v>0</v>
      </c>
      <c r="AG285" s="244">
        <v>0</v>
      </c>
      <c r="AH285" s="244">
        <v>0</v>
      </c>
      <c r="AI285" s="244">
        <v>0</v>
      </c>
      <c r="AJ285" s="244">
        <v>0</v>
      </c>
      <c r="AK285" s="244">
        <v>0</v>
      </c>
      <c r="AL285" s="244">
        <v>0</v>
      </c>
      <c r="AM285" s="244">
        <f t="shared" si="963"/>
        <v>0</v>
      </c>
      <c r="AN285" s="244">
        <f t="shared" si="953"/>
        <v>0</v>
      </c>
      <c r="AO285" s="244">
        <f t="shared" si="954"/>
        <v>0</v>
      </c>
      <c r="AP285" s="244">
        <f t="shared" si="955"/>
        <v>0</v>
      </c>
      <c r="AQ285" s="244">
        <f t="shared" si="956"/>
        <v>0</v>
      </c>
      <c r="AR285" s="244">
        <f t="shared" si="957"/>
        <v>0</v>
      </c>
      <c r="AS285" s="244">
        <f t="shared" si="958"/>
        <v>0</v>
      </c>
      <c r="AT285" s="291">
        <v>0</v>
      </c>
      <c r="AU285" s="291">
        <v>0</v>
      </c>
      <c r="AV285" s="291">
        <v>0</v>
      </c>
      <c r="AW285" s="291">
        <v>0</v>
      </c>
      <c r="AX285" s="291">
        <v>0</v>
      </c>
      <c r="AY285" s="291">
        <v>0</v>
      </c>
      <c r="AZ285" s="291">
        <v>0</v>
      </c>
      <c r="BA285" s="291">
        <v>0</v>
      </c>
      <c r="BB285" s="291">
        <v>0</v>
      </c>
      <c r="BC285" s="291">
        <v>0</v>
      </c>
      <c r="BD285" s="291">
        <v>0</v>
      </c>
      <c r="BE285" s="291">
        <v>0</v>
      </c>
      <c r="BF285" s="291">
        <v>0</v>
      </c>
      <c r="BG285" s="291">
        <v>0</v>
      </c>
      <c r="BH285" s="291">
        <v>0</v>
      </c>
      <c r="BI285" s="291">
        <v>0</v>
      </c>
      <c r="BJ285" s="291">
        <v>0</v>
      </c>
      <c r="BK285" s="291">
        <v>0</v>
      </c>
      <c r="BL285" s="291">
        <v>0</v>
      </c>
      <c r="BM285" s="291">
        <v>0</v>
      </c>
      <c r="BN285" s="291">
        <v>0</v>
      </c>
      <c r="BO285" s="291">
        <v>0</v>
      </c>
      <c r="BP285" s="291">
        <v>0</v>
      </c>
      <c r="BQ285" s="291">
        <v>0</v>
      </c>
      <c r="BR285" s="291">
        <v>0</v>
      </c>
      <c r="BS285" s="291">
        <v>0</v>
      </c>
      <c r="BT285" s="291">
        <v>0</v>
      </c>
      <c r="BU285" s="291">
        <v>0</v>
      </c>
      <c r="BV285" s="361">
        <f t="shared" si="966"/>
        <v>0</v>
      </c>
      <c r="BW285" s="136" t="str">
        <f t="shared" si="902"/>
        <v>-</v>
      </c>
      <c r="BX285" s="361">
        <f t="shared" si="964"/>
        <v>0</v>
      </c>
      <c r="BY285" s="136" t="str">
        <f t="shared" si="965"/>
        <v>-</v>
      </c>
      <c r="BZ285" s="244">
        <v>0</v>
      </c>
      <c r="CA285" s="244" t="s">
        <v>443</v>
      </c>
    </row>
    <row r="286" spans="1:79" s="3" customFormat="1" ht="54" customHeight="1">
      <c r="A286" s="425">
        <f t="shared" si="961"/>
        <v>228</v>
      </c>
      <c r="B286" s="286" t="s">
        <v>639</v>
      </c>
      <c r="C286" s="286" t="s">
        <v>375</v>
      </c>
      <c r="D286" s="286">
        <f t="shared" si="962"/>
        <v>0</v>
      </c>
      <c r="E286" s="286">
        <f t="shared" si="946"/>
        <v>0</v>
      </c>
      <c r="F286" s="286">
        <f t="shared" si="947"/>
        <v>0</v>
      </c>
      <c r="G286" s="286">
        <f t="shared" si="948"/>
        <v>0</v>
      </c>
      <c r="H286" s="286">
        <f t="shared" si="949"/>
        <v>0</v>
      </c>
      <c r="I286" s="286">
        <f t="shared" si="950"/>
        <v>0</v>
      </c>
      <c r="J286" s="286">
        <f t="shared" si="951"/>
        <v>0</v>
      </c>
      <c r="K286" s="244">
        <v>0</v>
      </c>
      <c r="L286" s="244">
        <v>0</v>
      </c>
      <c r="M286" s="244">
        <v>0</v>
      </c>
      <c r="N286" s="244">
        <v>0</v>
      </c>
      <c r="O286" s="244">
        <v>0</v>
      </c>
      <c r="P286" s="244">
        <v>0</v>
      </c>
      <c r="Q286" s="244">
        <v>0</v>
      </c>
      <c r="R286" s="244">
        <v>0</v>
      </c>
      <c r="S286" s="244">
        <v>0</v>
      </c>
      <c r="T286" s="244">
        <v>0</v>
      </c>
      <c r="U286" s="244">
        <v>0</v>
      </c>
      <c r="V286" s="244">
        <v>0</v>
      </c>
      <c r="W286" s="244">
        <v>0</v>
      </c>
      <c r="X286" s="244">
        <v>0</v>
      </c>
      <c r="Y286" s="244">
        <v>0</v>
      </c>
      <c r="Z286" s="244">
        <v>0</v>
      </c>
      <c r="AA286" s="244">
        <v>0</v>
      </c>
      <c r="AB286" s="244">
        <v>0</v>
      </c>
      <c r="AC286" s="244">
        <v>0</v>
      </c>
      <c r="AD286" s="244">
        <v>0</v>
      </c>
      <c r="AE286" s="244">
        <v>0</v>
      </c>
      <c r="AF286" s="244">
        <v>0</v>
      </c>
      <c r="AG286" s="244">
        <v>0</v>
      </c>
      <c r="AH286" s="244">
        <v>0</v>
      </c>
      <c r="AI286" s="244">
        <v>0</v>
      </c>
      <c r="AJ286" s="244">
        <v>0</v>
      </c>
      <c r="AK286" s="244">
        <v>0</v>
      </c>
      <c r="AL286" s="244">
        <v>0</v>
      </c>
      <c r="AM286" s="244">
        <f t="shared" si="963"/>
        <v>0</v>
      </c>
      <c r="AN286" s="244">
        <f t="shared" si="953"/>
        <v>4.3541040000000003E-2</v>
      </c>
      <c r="AO286" s="244">
        <f t="shared" si="954"/>
        <v>0</v>
      </c>
      <c r="AP286" s="244">
        <f t="shared" si="955"/>
        <v>0</v>
      </c>
      <c r="AQ286" s="244">
        <f t="shared" si="956"/>
        <v>0.08</v>
      </c>
      <c r="AR286" s="244">
        <f t="shared" si="957"/>
        <v>0</v>
      </c>
      <c r="AS286" s="244">
        <f t="shared" si="958"/>
        <v>0</v>
      </c>
      <c r="AT286" s="291">
        <v>0</v>
      </c>
      <c r="AU286" s="291">
        <v>0</v>
      </c>
      <c r="AV286" s="291">
        <v>0</v>
      </c>
      <c r="AW286" s="291">
        <v>0</v>
      </c>
      <c r="AX286" s="291">
        <v>0</v>
      </c>
      <c r="AY286" s="291">
        <v>0</v>
      </c>
      <c r="AZ286" s="291">
        <v>0</v>
      </c>
      <c r="BA286" s="291">
        <v>0</v>
      </c>
      <c r="BB286" s="291">
        <v>0</v>
      </c>
      <c r="BC286" s="291">
        <v>0</v>
      </c>
      <c r="BD286" s="291">
        <v>0</v>
      </c>
      <c r="BE286" s="291">
        <v>0</v>
      </c>
      <c r="BF286" s="291">
        <v>0</v>
      </c>
      <c r="BG286" s="291">
        <v>0</v>
      </c>
      <c r="BH286" s="291">
        <v>0</v>
      </c>
      <c r="BI286" s="291">
        <v>4.3541040000000003E-2</v>
      </c>
      <c r="BJ286" s="291">
        <v>0</v>
      </c>
      <c r="BK286" s="291">
        <v>0</v>
      </c>
      <c r="BL286" s="291">
        <v>0.08</v>
      </c>
      <c r="BM286" s="291">
        <v>0</v>
      </c>
      <c r="BN286" s="291">
        <v>0</v>
      </c>
      <c r="BO286" s="291">
        <v>0</v>
      </c>
      <c r="BP286" s="291">
        <v>0</v>
      </c>
      <c r="BQ286" s="291">
        <v>0</v>
      </c>
      <c r="BR286" s="291">
        <v>0</v>
      </c>
      <c r="BS286" s="291">
        <v>0</v>
      </c>
      <c r="BT286" s="291">
        <v>0</v>
      </c>
      <c r="BU286" s="291">
        <v>0</v>
      </c>
      <c r="BV286" s="361">
        <f t="shared" si="966"/>
        <v>4.3541040000000003E-2</v>
      </c>
      <c r="BW286" s="136" t="str">
        <f t="shared" si="902"/>
        <v>-</v>
      </c>
      <c r="BX286" s="361">
        <f t="shared" si="964"/>
        <v>0</v>
      </c>
      <c r="BY286" s="136" t="str">
        <f t="shared" si="965"/>
        <v>-</v>
      </c>
      <c r="BZ286" s="244">
        <v>0</v>
      </c>
      <c r="CA286" s="244" t="s">
        <v>443</v>
      </c>
    </row>
    <row r="287" spans="1:79" s="3" customFormat="1" ht="54" customHeight="1">
      <c r="A287" s="425">
        <f t="shared" si="961"/>
        <v>229</v>
      </c>
      <c r="B287" s="286" t="s">
        <v>640</v>
      </c>
      <c r="C287" s="286" t="s">
        <v>375</v>
      </c>
      <c r="D287" s="286">
        <f t="shared" si="962"/>
        <v>0</v>
      </c>
      <c r="E287" s="286">
        <f t="shared" si="946"/>
        <v>0</v>
      </c>
      <c r="F287" s="286">
        <f t="shared" si="947"/>
        <v>0</v>
      </c>
      <c r="G287" s="286">
        <f t="shared" si="948"/>
        <v>0</v>
      </c>
      <c r="H287" s="286">
        <f t="shared" si="949"/>
        <v>0</v>
      </c>
      <c r="I287" s="286">
        <f t="shared" si="950"/>
        <v>0</v>
      </c>
      <c r="J287" s="286">
        <f t="shared" si="951"/>
        <v>0</v>
      </c>
      <c r="K287" s="244">
        <v>0</v>
      </c>
      <c r="L287" s="244">
        <v>0</v>
      </c>
      <c r="M287" s="244">
        <v>0</v>
      </c>
      <c r="N287" s="244">
        <v>0</v>
      </c>
      <c r="O287" s="244">
        <v>0</v>
      </c>
      <c r="P287" s="244">
        <v>0</v>
      </c>
      <c r="Q287" s="244">
        <v>0</v>
      </c>
      <c r="R287" s="244">
        <v>0</v>
      </c>
      <c r="S287" s="244">
        <v>0</v>
      </c>
      <c r="T287" s="244">
        <v>0</v>
      </c>
      <c r="U287" s="244">
        <v>0</v>
      </c>
      <c r="V287" s="244">
        <v>0</v>
      </c>
      <c r="W287" s="244">
        <v>0</v>
      </c>
      <c r="X287" s="244">
        <v>0</v>
      </c>
      <c r="Y287" s="244">
        <v>0</v>
      </c>
      <c r="Z287" s="244">
        <v>0</v>
      </c>
      <c r="AA287" s="244">
        <v>0</v>
      </c>
      <c r="AB287" s="244">
        <v>0</v>
      </c>
      <c r="AC287" s="244">
        <v>0</v>
      </c>
      <c r="AD287" s="244">
        <v>0</v>
      </c>
      <c r="AE287" s="244">
        <v>0</v>
      </c>
      <c r="AF287" s="244">
        <v>0</v>
      </c>
      <c r="AG287" s="244">
        <v>0</v>
      </c>
      <c r="AH287" s="244">
        <v>0</v>
      </c>
      <c r="AI287" s="244">
        <v>0</v>
      </c>
      <c r="AJ287" s="244">
        <v>0</v>
      </c>
      <c r="AK287" s="244">
        <v>0</v>
      </c>
      <c r="AL287" s="244">
        <v>0</v>
      </c>
      <c r="AM287" s="244">
        <f t="shared" si="963"/>
        <v>0</v>
      </c>
      <c r="AN287" s="244">
        <f t="shared" si="953"/>
        <v>0</v>
      </c>
      <c r="AO287" s="244">
        <f t="shared" si="954"/>
        <v>0</v>
      </c>
      <c r="AP287" s="244">
        <f t="shared" si="955"/>
        <v>0</v>
      </c>
      <c r="AQ287" s="244">
        <f t="shared" si="956"/>
        <v>0</v>
      </c>
      <c r="AR287" s="244">
        <f t="shared" si="957"/>
        <v>0</v>
      </c>
      <c r="AS287" s="244">
        <f t="shared" si="958"/>
        <v>0</v>
      </c>
      <c r="AT287" s="291">
        <v>0</v>
      </c>
      <c r="AU287" s="291">
        <v>0</v>
      </c>
      <c r="AV287" s="291">
        <v>0</v>
      </c>
      <c r="AW287" s="291">
        <v>0</v>
      </c>
      <c r="AX287" s="291">
        <v>0</v>
      </c>
      <c r="AY287" s="291">
        <v>0</v>
      </c>
      <c r="AZ287" s="291">
        <v>0</v>
      </c>
      <c r="BA287" s="291">
        <v>0</v>
      </c>
      <c r="BB287" s="291">
        <v>0</v>
      </c>
      <c r="BC287" s="291">
        <v>0</v>
      </c>
      <c r="BD287" s="291">
        <v>0</v>
      </c>
      <c r="BE287" s="291">
        <v>0</v>
      </c>
      <c r="BF287" s="291">
        <v>0</v>
      </c>
      <c r="BG287" s="291">
        <v>0</v>
      </c>
      <c r="BH287" s="291">
        <v>0</v>
      </c>
      <c r="BI287" s="291">
        <v>0</v>
      </c>
      <c r="BJ287" s="291">
        <v>0</v>
      </c>
      <c r="BK287" s="291">
        <v>0</v>
      </c>
      <c r="BL287" s="291">
        <v>0</v>
      </c>
      <c r="BM287" s="291">
        <v>0</v>
      </c>
      <c r="BN287" s="291">
        <v>0</v>
      </c>
      <c r="BO287" s="291">
        <v>0</v>
      </c>
      <c r="BP287" s="291">
        <v>0</v>
      </c>
      <c r="BQ287" s="291">
        <v>0</v>
      </c>
      <c r="BR287" s="291">
        <v>0</v>
      </c>
      <c r="BS287" s="291">
        <v>0</v>
      </c>
      <c r="BT287" s="291">
        <v>0</v>
      </c>
      <c r="BU287" s="291">
        <v>0</v>
      </c>
      <c r="BV287" s="361">
        <f t="shared" si="966"/>
        <v>0</v>
      </c>
      <c r="BW287" s="136" t="str">
        <f t="shared" si="902"/>
        <v>-</v>
      </c>
      <c r="BX287" s="361">
        <f t="shared" si="964"/>
        <v>0</v>
      </c>
      <c r="BY287" s="136" t="str">
        <f t="shared" si="965"/>
        <v>-</v>
      </c>
      <c r="BZ287" s="244">
        <v>0</v>
      </c>
      <c r="CA287" s="244" t="s">
        <v>443</v>
      </c>
    </row>
    <row r="288" spans="1:79" s="3" customFormat="1" ht="54" customHeight="1">
      <c r="A288" s="425">
        <f t="shared" si="961"/>
        <v>230</v>
      </c>
      <c r="B288" s="286" t="s">
        <v>641</v>
      </c>
      <c r="C288" s="286" t="s">
        <v>375</v>
      </c>
      <c r="D288" s="286">
        <f t="shared" si="962"/>
        <v>0</v>
      </c>
      <c r="E288" s="286">
        <f t="shared" si="946"/>
        <v>0</v>
      </c>
      <c r="F288" s="286">
        <f t="shared" si="947"/>
        <v>0</v>
      </c>
      <c r="G288" s="286">
        <f t="shared" si="948"/>
        <v>0</v>
      </c>
      <c r="H288" s="286">
        <f t="shared" si="949"/>
        <v>0</v>
      </c>
      <c r="I288" s="286">
        <f t="shared" si="950"/>
        <v>0</v>
      </c>
      <c r="J288" s="286">
        <f t="shared" si="951"/>
        <v>0</v>
      </c>
      <c r="K288" s="244">
        <v>0</v>
      </c>
      <c r="L288" s="244">
        <v>0</v>
      </c>
      <c r="M288" s="244">
        <v>0</v>
      </c>
      <c r="N288" s="244">
        <v>0</v>
      </c>
      <c r="O288" s="244">
        <v>0</v>
      </c>
      <c r="P288" s="244">
        <v>0</v>
      </c>
      <c r="Q288" s="244">
        <v>0</v>
      </c>
      <c r="R288" s="244">
        <v>0</v>
      </c>
      <c r="S288" s="244">
        <v>0</v>
      </c>
      <c r="T288" s="244">
        <v>0</v>
      </c>
      <c r="U288" s="244">
        <v>0</v>
      </c>
      <c r="V288" s="244">
        <v>0</v>
      </c>
      <c r="W288" s="244">
        <v>0</v>
      </c>
      <c r="X288" s="244">
        <v>0</v>
      </c>
      <c r="Y288" s="244">
        <v>0</v>
      </c>
      <c r="Z288" s="244">
        <v>0</v>
      </c>
      <c r="AA288" s="244">
        <v>0</v>
      </c>
      <c r="AB288" s="244">
        <v>0</v>
      </c>
      <c r="AC288" s="244">
        <v>0</v>
      </c>
      <c r="AD288" s="244">
        <v>0</v>
      </c>
      <c r="AE288" s="244">
        <v>0</v>
      </c>
      <c r="AF288" s="244">
        <v>0</v>
      </c>
      <c r="AG288" s="244">
        <v>0</v>
      </c>
      <c r="AH288" s="244">
        <v>0</v>
      </c>
      <c r="AI288" s="244">
        <v>0</v>
      </c>
      <c r="AJ288" s="244">
        <v>0</v>
      </c>
      <c r="AK288" s="244">
        <v>0</v>
      </c>
      <c r="AL288" s="244">
        <v>0</v>
      </c>
      <c r="AM288" s="244">
        <f t="shared" si="963"/>
        <v>0</v>
      </c>
      <c r="AN288" s="244">
        <f t="shared" si="953"/>
        <v>0</v>
      </c>
      <c r="AO288" s="244">
        <f t="shared" si="954"/>
        <v>0</v>
      </c>
      <c r="AP288" s="244">
        <f t="shared" si="955"/>
        <v>0</v>
      </c>
      <c r="AQ288" s="244">
        <f t="shared" si="956"/>
        <v>0</v>
      </c>
      <c r="AR288" s="244">
        <f t="shared" si="957"/>
        <v>0</v>
      </c>
      <c r="AS288" s="244">
        <f t="shared" si="958"/>
        <v>0</v>
      </c>
      <c r="AT288" s="291">
        <v>0</v>
      </c>
      <c r="AU288" s="291">
        <v>0</v>
      </c>
      <c r="AV288" s="291">
        <v>0</v>
      </c>
      <c r="AW288" s="291">
        <v>0</v>
      </c>
      <c r="AX288" s="291">
        <v>0</v>
      </c>
      <c r="AY288" s="291">
        <v>0</v>
      </c>
      <c r="AZ288" s="291">
        <v>0</v>
      </c>
      <c r="BA288" s="291">
        <v>0</v>
      </c>
      <c r="BB288" s="291">
        <v>0</v>
      </c>
      <c r="BC288" s="291">
        <v>0</v>
      </c>
      <c r="BD288" s="291">
        <v>0</v>
      </c>
      <c r="BE288" s="291">
        <v>0</v>
      </c>
      <c r="BF288" s="291">
        <v>0</v>
      </c>
      <c r="BG288" s="291">
        <v>0</v>
      </c>
      <c r="BH288" s="291">
        <v>0</v>
      </c>
      <c r="BI288" s="291">
        <v>0</v>
      </c>
      <c r="BJ288" s="291">
        <v>0</v>
      </c>
      <c r="BK288" s="291">
        <v>0</v>
      </c>
      <c r="BL288" s="291">
        <v>0</v>
      </c>
      <c r="BM288" s="291">
        <v>0</v>
      </c>
      <c r="BN288" s="291">
        <v>0</v>
      </c>
      <c r="BO288" s="291">
        <v>0</v>
      </c>
      <c r="BP288" s="291">
        <v>0</v>
      </c>
      <c r="BQ288" s="291">
        <v>0</v>
      </c>
      <c r="BR288" s="291">
        <v>0</v>
      </c>
      <c r="BS288" s="291">
        <v>0</v>
      </c>
      <c r="BT288" s="291">
        <v>0</v>
      </c>
      <c r="BU288" s="291">
        <v>0</v>
      </c>
      <c r="BV288" s="361">
        <f t="shared" si="966"/>
        <v>0</v>
      </c>
      <c r="BW288" s="136" t="str">
        <f t="shared" si="902"/>
        <v>-</v>
      </c>
      <c r="BX288" s="361">
        <f t="shared" si="964"/>
        <v>0</v>
      </c>
      <c r="BY288" s="136" t="str">
        <f t="shared" si="965"/>
        <v>-</v>
      </c>
      <c r="BZ288" s="244">
        <v>0</v>
      </c>
      <c r="CA288" s="244" t="s">
        <v>443</v>
      </c>
    </row>
    <row r="289" spans="1:79" s="3" customFormat="1" ht="54" customHeight="1">
      <c r="A289" s="425">
        <f t="shared" si="961"/>
        <v>231</v>
      </c>
      <c r="B289" s="286" t="s">
        <v>642</v>
      </c>
      <c r="C289" s="286" t="s">
        <v>375</v>
      </c>
      <c r="D289" s="286">
        <f t="shared" si="962"/>
        <v>0</v>
      </c>
      <c r="E289" s="286">
        <f t="shared" si="946"/>
        <v>0</v>
      </c>
      <c r="F289" s="286">
        <f t="shared" si="947"/>
        <v>0</v>
      </c>
      <c r="G289" s="286">
        <f t="shared" si="948"/>
        <v>0</v>
      </c>
      <c r="H289" s="286">
        <f t="shared" si="949"/>
        <v>0</v>
      </c>
      <c r="I289" s="286">
        <f t="shared" si="950"/>
        <v>0</v>
      </c>
      <c r="J289" s="286">
        <f t="shared" si="951"/>
        <v>0</v>
      </c>
      <c r="K289" s="244">
        <v>0</v>
      </c>
      <c r="L289" s="244">
        <v>0</v>
      </c>
      <c r="M289" s="244">
        <v>0</v>
      </c>
      <c r="N289" s="244">
        <v>0</v>
      </c>
      <c r="O289" s="244">
        <v>0</v>
      </c>
      <c r="P289" s="244">
        <v>0</v>
      </c>
      <c r="Q289" s="244">
        <v>0</v>
      </c>
      <c r="R289" s="244">
        <v>0</v>
      </c>
      <c r="S289" s="244">
        <v>0</v>
      </c>
      <c r="T289" s="244">
        <v>0</v>
      </c>
      <c r="U289" s="244">
        <v>0</v>
      </c>
      <c r="V289" s="244">
        <v>0</v>
      </c>
      <c r="W289" s="244">
        <v>0</v>
      </c>
      <c r="X289" s="244">
        <v>0</v>
      </c>
      <c r="Y289" s="244">
        <v>0</v>
      </c>
      <c r="Z289" s="244">
        <v>0</v>
      </c>
      <c r="AA289" s="244">
        <v>0</v>
      </c>
      <c r="AB289" s="244">
        <v>0</v>
      </c>
      <c r="AC289" s="244">
        <v>0</v>
      </c>
      <c r="AD289" s="244">
        <v>0</v>
      </c>
      <c r="AE289" s="244">
        <v>0</v>
      </c>
      <c r="AF289" s="244">
        <v>0</v>
      </c>
      <c r="AG289" s="244">
        <v>0</v>
      </c>
      <c r="AH289" s="244">
        <v>0</v>
      </c>
      <c r="AI289" s="244">
        <v>0</v>
      </c>
      <c r="AJ289" s="244">
        <v>0</v>
      </c>
      <c r="AK289" s="244">
        <v>0</v>
      </c>
      <c r="AL289" s="244">
        <v>0</v>
      </c>
      <c r="AM289" s="244">
        <f t="shared" si="963"/>
        <v>0</v>
      </c>
      <c r="AN289" s="244">
        <f t="shared" si="953"/>
        <v>0</v>
      </c>
      <c r="AO289" s="244">
        <f t="shared" si="954"/>
        <v>0</v>
      </c>
      <c r="AP289" s="244">
        <f t="shared" si="955"/>
        <v>0</v>
      </c>
      <c r="AQ289" s="244">
        <f t="shared" si="956"/>
        <v>0</v>
      </c>
      <c r="AR289" s="244">
        <f t="shared" si="957"/>
        <v>0</v>
      </c>
      <c r="AS289" s="244">
        <f t="shared" si="958"/>
        <v>0</v>
      </c>
      <c r="AT289" s="291">
        <v>0</v>
      </c>
      <c r="AU289" s="291">
        <v>0</v>
      </c>
      <c r="AV289" s="291">
        <v>0</v>
      </c>
      <c r="AW289" s="291">
        <v>0</v>
      </c>
      <c r="AX289" s="291">
        <v>0</v>
      </c>
      <c r="AY289" s="291">
        <v>0</v>
      </c>
      <c r="AZ289" s="291">
        <v>0</v>
      </c>
      <c r="BA289" s="291">
        <v>0</v>
      </c>
      <c r="BB289" s="291">
        <v>0</v>
      </c>
      <c r="BC289" s="291">
        <v>0</v>
      </c>
      <c r="BD289" s="291">
        <v>0</v>
      </c>
      <c r="BE289" s="291">
        <v>0</v>
      </c>
      <c r="BF289" s="291">
        <v>0</v>
      </c>
      <c r="BG289" s="291">
        <v>0</v>
      </c>
      <c r="BH289" s="291">
        <v>0</v>
      </c>
      <c r="BI289" s="291">
        <v>0</v>
      </c>
      <c r="BJ289" s="291">
        <v>0</v>
      </c>
      <c r="BK289" s="291">
        <v>0</v>
      </c>
      <c r="BL289" s="291">
        <v>0</v>
      </c>
      <c r="BM289" s="291">
        <v>0</v>
      </c>
      <c r="BN289" s="291">
        <v>0</v>
      </c>
      <c r="BO289" s="291">
        <v>0</v>
      </c>
      <c r="BP289" s="291">
        <v>0</v>
      </c>
      <c r="BQ289" s="291">
        <v>0</v>
      </c>
      <c r="BR289" s="291">
        <v>0</v>
      </c>
      <c r="BS289" s="291">
        <v>0</v>
      </c>
      <c r="BT289" s="291">
        <v>0</v>
      </c>
      <c r="BU289" s="291">
        <v>0</v>
      </c>
      <c r="BV289" s="361">
        <f t="shared" si="966"/>
        <v>0</v>
      </c>
      <c r="BW289" s="136" t="str">
        <f t="shared" si="902"/>
        <v>-</v>
      </c>
      <c r="BX289" s="361">
        <f t="shared" si="964"/>
        <v>0</v>
      </c>
      <c r="BY289" s="136" t="str">
        <f t="shared" si="965"/>
        <v>-</v>
      </c>
      <c r="BZ289" s="244">
        <v>0</v>
      </c>
      <c r="CA289" s="244" t="s">
        <v>443</v>
      </c>
    </row>
    <row r="290" spans="1:79" s="7" customFormat="1" ht="54" customHeight="1">
      <c r="A290" s="232">
        <f t="shared" si="961"/>
        <v>232</v>
      </c>
      <c r="B290" s="9" t="s">
        <v>643</v>
      </c>
      <c r="C290" s="9" t="s">
        <v>644</v>
      </c>
      <c r="D290" s="9">
        <f t="shared" si="945"/>
        <v>0</v>
      </c>
      <c r="E290" s="9">
        <f t="shared" si="946"/>
        <v>0</v>
      </c>
      <c r="F290" s="9">
        <f t="shared" si="947"/>
        <v>0</v>
      </c>
      <c r="G290" s="9">
        <f t="shared" si="948"/>
        <v>0</v>
      </c>
      <c r="H290" s="9">
        <f t="shared" si="949"/>
        <v>0</v>
      </c>
      <c r="I290" s="9">
        <f t="shared" si="950"/>
        <v>0</v>
      </c>
      <c r="J290" s="9">
        <f t="shared" si="951"/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18">
        <v>0</v>
      </c>
      <c r="AM290" s="18">
        <f t="shared" si="952"/>
        <v>0</v>
      </c>
      <c r="AN290" s="18">
        <f t="shared" si="953"/>
        <v>7.1041380000000001E-2</v>
      </c>
      <c r="AO290" s="18">
        <f t="shared" si="954"/>
        <v>0</v>
      </c>
      <c r="AP290" s="18">
        <f t="shared" si="955"/>
        <v>0</v>
      </c>
      <c r="AQ290" s="18">
        <f t="shared" si="956"/>
        <v>8.5000000000000006E-2</v>
      </c>
      <c r="AR290" s="18">
        <f t="shared" si="957"/>
        <v>0</v>
      </c>
      <c r="AS290" s="18">
        <f t="shared" si="958"/>
        <v>0</v>
      </c>
      <c r="AT290" s="18">
        <v>0</v>
      </c>
      <c r="AU290" s="18">
        <v>0</v>
      </c>
      <c r="AV290" s="18">
        <v>0</v>
      </c>
      <c r="AW290" s="18">
        <v>0</v>
      </c>
      <c r="AX290" s="18">
        <v>0</v>
      </c>
      <c r="AY290" s="18">
        <v>0</v>
      </c>
      <c r="AZ290" s="18">
        <v>0</v>
      </c>
      <c r="BA290" s="18">
        <v>0</v>
      </c>
      <c r="BB290" s="18">
        <v>7.1041380000000001E-2</v>
      </c>
      <c r="BC290" s="18">
        <v>0</v>
      </c>
      <c r="BD290" s="18">
        <v>0</v>
      </c>
      <c r="BE290" s="18">
        <v>8.5000000000000006E-2</v>
      </c>
      <c r="BF290" s="18">
        <v>0</v>
      </c>
      <c r="BG290" s="18">
        <v>0</v>
      </c>
      <c r="BH290" s="18">
        <v>0</v>
      </c>
      <c r="BI290" s="18">
        <v>0</v>
      </c>
      <c r="BJ290" s="18">
        <v>0</v>
      </c>
      <c r="BK290" s="18">
        <v>0</v>
      </c>
      <c r="BL290" s="18">
        <v>0</v>
      </c>
      <c r="BM290" s="18">
        <v>0</v>
      </c>
      <c r="BN290" s="18">
        <v>0</v>
      </c>
      <c r="BO290" s="18">
        <v>0</v>
      </c>
      <c r="BP290" s="18">
        <v>0</v>
      </c>
      <c r="BQ290" s="18">
        <v>0</v>
      </c>
      <c r="BR290" s="18">
        <v>0</v>
      </c>
      <c r="BS290" s="18">
        <v>0</v>
      </c>
      <c r="BT290" s="18">
        <v>0</v>
      </c>
      <c r="BU290" s="18">
        <v>0</v>
      </c>
      <c r="BV290" s="275">
        <f t="shared" si="966"/>
        <v>7.1041380000000001E-2</v>
      </c>
      <c r="BW290" s="136" t="str">
        <f t="shared" si="902"/>
        <v>-</v>
      </c>
      <c r="BX290" s="275">
        <f t="shared" si="959"/>
        <v>0</v>
      </c>
      <c r="BY290" s="136" t="str">
        <f t="shared" si="960"/>
        <v>-</v>
      </c>
      <c r="BZ290" s="18" t="s">
        <v>1108</v>
      </c>
      <c r="CA290" s="244" t="s">
        <v>443</v>
      </c>
    </row>
    <row r="291" spans="1:79" s="7" customFormat="1" ht="54" customHeight="1">
      <c r="A291" s="232">
        <f t="shared" si="805"/>
        <v>233</v>
      </c>
      <c r="B291" s="9" t="s">
        <v>645</v>
      </c>
      <c r="C291" s="9" t="s">
        <v>646</v>
      </c>
      <c r="D291" s="9">
        <f t="shared" si="945"/>
        <v>0</v>
      </c>
      <c r="E291" s="9">
        <f t="shared" si="946"/>
        <v>0</v>
      </c>
      <c r="F291" s="9">
        <f t="shared" si="947"/>
        <v>0</v>
      </c>
      <c r="G291" s="9">
        <f t="shared" si="948"/>
        <v>0</v>
      </c>
      <c r="H291" s="9">
        <f t="shared" si="949"/>
        <v>0</v>
      </c>
      <c r="I291" s="9">
        <f t="shared" si="950"/>
        <v>0</v>
      </c>
      <c r="J291" s="9">
        <f t="shared" si="951"/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18">
        <v>0</v>
      </c>
      <c r="AM291" s="18">
        <f t="shared" si="952"/>
        <v>0</v>
      </c>
      <c r="AN291" s="18">
        <f t="shared" si="953"/>
        <v>0.15045285999999999</v>
      </c>
      <c r="AO291" s="18">
        <f t="shared" si="954"/>
        <v>0</v>
      </c>
      <c r="AP291" s="18">
        <f t="shared" si="955"/>
        <v>0</v>
      </c>
      <c r="AQ291" s="18">
        <f t="shared" si="956"/>
        <v>0.32</v>
      </c>
      <c r="AR291" s="18">
        <f t="shared" si="957"/>
        <v>0</v>
      </c>
      <c r="AS291" s="18">
        <f t="shared" si="958"/>
        <v>0</v>
      </c>
      <c r="AT291" s="18">
        <v>0</v>
      </c>
      <c r="AU291" s="18">
        <v>0</v>
      </c>
      <c r="AV291" s="18">
        <v>0</v>
      </c>
      <c r="AW291" s="18">
        <v>0</v>
      </c>
      <c r="AX291" s="18">
        <v>0</v>
      </c>
      <c r="AY291" s="18">
        <v>0</v>
      </c>
      <c r="AZ291" s="18">
        <v>0</v>
      </c>
      <c r="BA291" s="18">
        <v>0</v>
      </c>
      <c r="BB291" s="18">
        <v>0.15045285999999999</v>
      </c>
      <c r="BC291" s="18">
        <v>0</v>
      </c>
      <c r="BD291" s="18">
        <v>0</v>
      </c>
      <c r="BE291" s="18">
        <v>0.32</v>
      </c>
      <c r="BF291" s="18">
        <v>0</v>
      </c>
      <c r="BG291" s="18">
        <v>0</v>
      </c>
      <c r="BH291" s="18">
        <v>0</v>
      </c>
      <c r="BI291" s="18">
        <v>0</v>
      </c>
      <c r="BJ291" s="18">
        <v>0</v>
      </c>
      <c r="BK291" s="18">
        <v>0</v>
      </c>
      <c r="BL291" s="18">
        <v>0</v>
      </c>
      <c r="BM291" s="18">
        <v>0</v>
      </c>
      <c r="BN291" s="18">
        <v>0</v>
      </c>
      <c r="BO291" s="18">
        <v>0</v>
      </c>
      <c r="BP291" s="18">
        <v>0</v>
      </c>
      <c r="BQ291" s="18">
        <v>0</v>
      </c>
      <c r="BR291" s="18">
        <v>0</v>
      </c>
      <c r="BS291" s="18">
        <v>0</v>
      </c>
      <c r="BT291" s="18">
        <v>0</v>
      </c>
      <c r="BU291" s="18">
        <v>0</v>
      </c>
      <c r="BV291" s="275">
        <f t="shared" si="966"/>
        <v>0.15045285999999999</v>
      </c>
      <c r="BW291" s="136" t="str">
        <f t="shared" si="902"/>
        <v>-</v>
      </c>
      <c r="BX291" s="275">
        <f t="shared" si="959"/>
        <v>0</v>
      </c>
      <c r="BY291" s="136" t="str">
        <f t="shared" si="960"/>
        <v>-</v>
      </c>
      <c r="BZ291" s="18" t="s">
        <v>1108</v>
      </c>
      <c r="CA291" s="244" t="s">
        <v>443</v>
      </c>
    </row>
    <row r="292" spans="1:79" s="7" customFormat="1" ht="54" customHeight="1">
      <c r="A292" s="232">
        <f t="shared" si="805"/>
        <v>234</v>
      </c>
      <c r="B292" s="9" t="s">
        <v>647</v>
      </c>
      <c r="C292" s="9" t="s">
        <v>648</v>
      </c>
      <c r="D292" s="9">
        <f t="shared" si="945"/>
        <v>0</v>
      </c>
      <c r="E292" s="9">
        <f t="shared" si="946"/>
        <v>0</v>
      </c>
      <c r="F292" s="9">
        <f t="shared" si="947"/>
        <v>0</v>
      </c>
      <c r="G292" s="9">
        <f t="shared" si="948"/>
        <v>0</v>
      </c>
      <c r="H292" s="9">
        <f t="shared" si="949"/>
        <v>0</v>
      </c>
      <c r="I292" s="9">
        <f t="shared" si="950"/>
        <v>0</v>
      </c>
      <c r="J292" s="9">
        <f t="shared" si="951"/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18">
        <v>0</v>
      </c>
      <c r="AM292" s="18">
        <f t="shared" si="952"/>
        <v>0</v>
      </c>
      <c r="AN292" s="18">
        <f t="shared" si="953"/>
        <v>0.13454789</v>
      </c>
      <c r="AO292" s="18">
        <f t="shared" si="954"/>
        <v>0</v>
      </c>
      <c r="AP292" s="18">
        <f t="shared" si="955"/>
        <v>0</v>
      </c>
      <c r="AQ292" s="18">
        <f t="shared" si="956"/>
        <v>0.19</v>
      </c>
      <c r="AR292" s="18">
        <f t="shared" si="957"/>
        <v>0</v>
      </c>
      <c r="AS292" s="18">
        <f t="shared" si="958"/>
        <v>0</v>
      </c>
      <c r="AT292" s="18">
        <v>0</v>
      </c>
      <c r="AU292" s="18">
        <v>0</v>
      </c>
      <c r="AV292" s="18">
        <v>0</v>
      </c>
      <c r="AW292" s="18">
        <v>0</v>
      </c>
      <c r="AX292" s="18">
        <v>0</v>
      </c>
      <c r="AY292" s="18">
        <v>0</v>
      </c>
      <c r="AZ292" s="18">
        <v>0</v>
      </c>
      <c r="BA292" s="18">
        <v>0</v>
      </c>
      <c r="BB292" s="18">
        <v>0.13454789</v>
      </c>
      <c r="BC292" s="18">
        <v>0</v>
      </c>
      <c r="BD292" s="18">
        <v>0</v>
      </c>
      <c r="BE292" s="18">
        <v>0.19</v>
      </c>
      <c r="BF292" s="18">
        <v>0</v>
      </c>
      <c r="BG292" s="18">
        <v>0</v>
      </c>
      <c r="BH292" s="18">
        <v>0</v>
      </c>
      <c r="BI292" s="18">
        <v>0</v>
      </c>
      <c r="BJ292" s="18">
        <v>0</v>
      </c>
      <c r="BK292" s="18">
        <v>0</v>
      </c>
      <c r="BL292" s="18">
        <v>0</v>
      </c>
      <c r="BM292" s="18">
        <v>0</v>
      </c>
      <c r="BN292" s="18">
        <v>0</v>
      </c>
      <c r="BO292" s="18">
        <v>0</v>
      </c>
      <c r="BP292" s="18">
        <v>0</v>
      </c>
      <c r="BQ292" s="18">
        <v>0</v>
      </c>
      <c r="BR292" s="18">
        <v>0</v>
      </c>
      <c r="BS292" s="18">
        <v>0</v>
      </c>
      <c r="BT292" s="18">
        <v>0</v>
      </c>
      <c r="BU292" s="18">
        <v>0</v>
      </c>
      <c r="BV292" s="275">
        <f t="shared" si="966"/>
        <v>0.13454789</v>
      </c>
      <c r="BW292" s="136" t="str">
        <f t="shared" si="902"/>
        <v>-</v>
      </c>
      <c r="BX292" s="275">
        <f t="shared" si="959"/>
        <v>0</v>
      </c>
      <c r="BY292" s="136" t="str">
        <f t="shared" si="960"/>
        <v>-</v>
      </c>
      <c r="BZ292" s="18" t="s">
        <v>1108</v>
      </c>
      <c r="CA292" s="244" t="s">
        <v>443</v>
      </c>
    </row>
    <row r="293" spans="1:79" s="7" customFormat="1" ht="54" customHeight="1">
      <c r="A293" s="232">
        <f t="shared" si="805"/>
        <v>235</v>
      </c>
      <c r="B293" s="9" t="s">
        <v>649</v>
      </c>
      <c r="C293" s="9" t="s">
        <v>650</v>
      </c>
      <c r="D293" s="9">
        <f t="shared" si="945"/>
        <v>0</v>
      </c>
      <c r="E293" s="9">
        <f t="shared" si="946"/>
        <v>0</v>
      </c>
      <c r="F293" s="9">
        <f t="shared" si="947"/>
        <v>0</v>
      </c>
      <c r="G293" s="9">
        <f t="shared" si="948"/>
        <v>0</v>
      </c>
      <c r="H293" s="9">
        <f t="shared" si="949"/>
        <v>0</v>
      </c>
      <c r="I293" s="9">
        <f t="shared" si="950"/>
        <v>0</v>
      </c>
      <c r="J293" s="9">
        <f t="shared" si="951"/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18">
        <v>0</v>
      </c>
      <c r="AM293" s="18">
        <f t="shared" si="952"/>
        <v>0</v>
      </c>
      <c r="AN293" s="18">
        <f t="shared" si="953"/>
        <v>4.3853549999999998E-2</v>
      </c>
      <c r="AO293" s="18">
        <f t="shared" si="954"/>
        <v>0</v>
      </c>
      <c r="AP293" s="18">
        <f t="shared" si="955"/>
        <v>0</v>
      </c>
      <c r="AQ293" s="18">
        <f t="shared" si="956"/>
        <v>0.06</v>
      </c>
      <c r="AR293" s="18">
        <f t="shared" si="957"/>
        <v>0</v>
      </c>
      <c r="AS293" s="18">
        <f t="shared" si="958"/>
        <v>0</v>
      </c>
      <c r="AT293" s="18">
        <v>0</v>
      </c>
      <c r="AU293" s="18">
        <v>0</v>
      </c>
      <c r="AV293" s="18">
        <v>0</v>
      </c>
      <c r="AW293" s="18">
        <v>0</v>
      </c>
      <c r="AX293" s="18">
        <v>0</v>
      </c>
      <c r="AY293" s="18">
        <v>0</v>
      </c>
      <c r="AZ293" s="18">
        <v>0</v>
      </c>
      <c r="BA293" s="18">
        <v>0</v>
      </c>
      <c r="BB293" s="18">
        <v>4.3853549999999998E-2</v>
      </c>
      <c r="BC293" s="18">
        <v>0</v>
      </c>
      <c r="BD293" s="18">
        <v>0</v>
      </c>
      <c r="BE293" s="18">
        <v>0.06</v>
      </c>
      <c r="BF293" s="18">
        <v>0</v>
      </c>
      <c r="BG293" s="18">
        <v>0</v>
      </c>
      <c r="BH293" s="18">
        <v>0</v>
      </c>
      <c r="BI293" s="18">
        <v>0</v>
      </c>
      <c r="BJ293" s="18">
        <v>0</v>
      </c>
      <c r="BK293" s="18">
        <v>0</v>
      </c>
      <c r="BL293" s="18">
        <v>0</v>
      </c>
      <c r="BM293" s="18">
        <v>0</v>
      </c>
      <c r="BN293" s="18">
        <v>0</v>
      </c>
      <c r="BO293" s="18">
        <v>0</v>
      </c>
      <c r="BP293" s="18">
        <v>0</v>
      </c>
      <c r="BQ293" s="18">
        <v>0</v>
      </c>
      <c r="BR293" s="18">
        <v>0</v>
      </c>
      <c r="BS293" s="18">
        <v>0</v>
      </c>
      <c r="BT293" s="18">
        <v>0</v>
      </c>
      <c r="BU293" s="18">
        <v>0</v>
      </c>
      <c r="BV293" s="275">
        <f t="shared" si="966"/>
        <v>4.3853549999999998E-2</v>
      </c>
      <c r="BW293" s="136" t="str">
        <f t="shared" si="902"/>
        <v>-</v>
      </c>
      <c r="BX293" s="275">
        <f t="shared" si="959"/>
        <v>0</v>
      </c>
      <c r="BY293" s="136" t="str">
        <f t="shared" si="960"/>
        <v>-</v>
      </c>
      <c r="BZ293" s="18" t="s">
        <v>1108</v>
      </c>
      <c r="CA293" s="244" t="s">
        <v>443</v>
      </c>
    </row>
    <row r="294" spans="1:79" s="7" customFormat="1" ht="94.5">
      <c r="A294" s="232">
        <f t="shared" si="805"/>
        <v>236</v>
      </c>
      <c r="B294" s="9" t="s">
        <v>651</v>
      </c>
      <c r="C294" s="9" t="s">
        <v>652</v>
      </c>
      <c r="D294" s="9">
        <f t="shared" ref="D294" si="967">K294+R294+Y294+AF294</f>
        <v>0</v>
      </c>
      <c r="E294" s="9">
        <f t="shared" ref="E294" si="968">L294+S294+Z294+AG294</f>
        <v>0</v>
      </c>
      <c r="F294" s="9">
        <f t="shared" ref="F294" si="969">M294+T294+AA294+AH294</f>
        <v>0</v>
      </c>
      <c r="G294" s="9">
        <f t="shared" ref="G294" si="970">N294+U294+AB294+AI294</f>
        <v>0</v>
      </c>
      <c r="H294" s="9">
        <f t="shared" ref="H294" si="971">O294+V294+AC294+AJ294</f>
        <v>0</v>
      </c>
      <c r="I294" s="9">
        <f t="shared" ref="I294" si="972">P294+W294+AD294+AK294</f>
        <v>0</v>
      </c>
      <c r="J294" s="9">
        <f t="shared" ref="J294" si="973">Q294+X294+AE294+AL294</f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18">
        <v>0</v>
      </c>
      <c r="AM294" s="18">
        <f t="shared" ref="AM294" si="974">AT294+BA294+BH294+BO294</f>
        <v>0</v>
      </c>
      <c r="AN294" s="18">
        <f t="shared" ref="AN294" si="975">AU294+BB294+BI294+BP294</f>
        <v>0</v>
      </c>
      <c r="AO294" s="18">
        <f t="shared" ref="AO294" si="976">AV294+BC294+BJ294+BQ294</f>
        <v>0</v>
      </c>
      <c r="AP294" s="18">
        <f t="shared" ref="AP294" si="977">AW294+BD294+BK294+BR294</f>
        <v>0</v>
      </c>
      <c r="AQ294" s="18">
        <f t="shared" ref="AQ294" si="978">AX294+BE294+BL294+BS294</f>
        <v>0</v>
      </c>
      <c r="AR294" s="18">
        <f t="shared" ref="AR294" si="979">AY294+BF294+BM294+BT294</f>
        <v>0</v>
      </c>
      <c r="AS294" s="18">
        <f t="shared" ref="AS294" si="980">AZ294+BG294+BN294+BU294</f>
        <v>0</v>
      </c>
      <c r="AT294" s="18">
        <v>0</v>
      </c>
      <c r="AU294" s="18">
        <v>0</v>
      </c>
      <c r="AV294" s="18">
        <v>0</v>
      </c>
      <c r="AW294" s="18">
        <v>0</v>
      </c>
      <c r="AX294" s="18">
        <v>0</v>
      </c>
      <c r="AY294" s="18">
        <v>0</v>
      </c>
      <c r="AZ294" s="18">
        <v>0</v>
      </c>
      <c r="BA294" s="18">
        <v>0</v>
      </c>
      <c r="BB294" s="18">
        <v>0</v>
      </c>
      <c r="BC294" s="18">
        <v>0</v>
      </c>
      <c r="BD294" s="18">
        <v>0</v>
      </c>
      <c r="BE294" s="18">
        <v>0</v>
      </c>
      <c r="BF294" s="18">
        <v>0</v>
      </c>
      <c r="BG294" s="18">
        <v>0</v>
      </c>
      <c r="BH294" s="18">
        <v>0</v>
      </c>
      <c r="BI294" s="18">
        <v>0</v>
      </c>
      <c r="BJ294" s="18">
        <v>0</v>
      </c>
      <c r="BK294" s="18">
        <v>0</v>
      </c>
      <c r="BL294" s="18">
        <v>0</v>
      </c>
      <c r="BM294" s="18">
        <v>0</v>
      </c>
      <c r="BN294" s="18">
        <v>0</v>
      </c>
      <c r="BO294" s="18">
        <v>0</v>
      </c>
      <c r="BP294" s="18">
        <v>0</v>
      </c>
      <c r="BQ294" s="18">
        <v>0</v>
      </c>
      <c r="BR294" s="18">
        <v>0</v>
      </c>
      <c r="BS294" s="18">
        <v>0</v>
      </c>
      <c r="BT294" s="18">
        <v>0</v>
      </c>
      <c r="BU294" s="18">
        <v>0</v>
      </c>
      <c r="BV294" s="275">
        <f t="shared" si="966"/>
        <v>0</v>
      </c>
      <c r="BW294" s="136" t="str">
        <f t="shared" si="902"/>
        <v>-</v>
      </c>
      <c r="BX294" s="275">
        <f t="shared" ref="BX294" si="981">AM294-D294</f>
        <v>0</v>
      </c>
      <c r="BY294" s="136" t="str">
        <f t="shared" ref="BY294" si="982">IF(D294&gt;0,AM294/D294,"-")</f>
        <v>-</v>
      </c>
      <c r="BZ294" s="18">
        <v>0</v>
      </c>
      <c r="CA294" s="244" t="s">
        <v>443</v>
      </c>
    </row>
    <row r="295" spans="1:79" s="7" customFormat="1" ht="54" customHeight="1">
      <c r="A295" s="232">
        <f t="shared" si="805"/>
        <v>237</v>
      </c>
      <c r="B295" s="9" t="s">
        <v>653</v>
      </c>
      <c r="C295" s="9" t="s">
        <v>654</v>
      </c>
      <c r="D295" s="9">
        <f t="shared" si="945"/>
        <v>0</v>
      </c>
      <c r="E295" s="9">
        <f t="shared" si="946"/>
        <v>0</v>
      </c>
      <c r="F295" s="9">
        <f t="shared" si="947"/>
        <v>0</v>
      </c>
      <c r="G295" s="9">
        <f t="shared" si="948"/>
        <v>0</v>
      </c>
      <c r="H295" s="9">
        <f t="shared" si="949"/>
        <v>0</v>
      </c>
      <c r="I295" s="9">
        <f t="shared" si="950"/>
        <v>0</v>
      </c>
      <c r="J295" s="9">
        <f t="shared" si="951"/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18">
        <v>0</v>
      </c>
      <c r="AM295" s="18">
        <f t="shared" si="952"/>
        <v>0</v>
      </c>
      <c r="AN295" s="18">
        <f t="shared" si="953"/>
        <v>0.33793224999999999</v>
      </c>
      <c r="AO295" s="18">
        <f t="shared" si="954"/>
        <v>0</v>
      </c>
      <c r="AP295" s="18">
        <f t="shared" si="955"/>
        <v>0</v>
      </c>
      <c r="AQ295" s="18">
        <f t="shared" si="956"/>
        <v>0.47</v>
      </c>
      <c r="AR295" s="18">
        <f t="shared" si="957"/>
        <v>0</v>
      </c>
      <c r="AS295" s="18">
        <f t="shared" si="958"/>
        <v>0</v>
      </c>
      <c r="AT295" s="18">
        <v>0</v>
      </c>
      <c r="AU295" s="18">
        <v>0</v>
      </c>
      <c r="AV295" s="18">
        <v>0</v>
      </c>
      <c r="AW295" s="18">
        <v>0</v>
      </c>
      <c r="AX295" s="18">
        <v>0</v>
      </c>
      <c r="AY295" s="18">
        <v>0</v>
      </c>
      <c r="AZ295" s="18">
        <v>0</v>
      </c>
      <c r="BA295" s="18">
        <v>0</v>
      </c>
      <c r="BB295" s="18">
        <v>0</v>
      </c>
      <c r="BC295" s="18">
        <v>0</v>
      </c>
      <c r="BD295" s="18">
        <v>0</v>
      </c>
      <c r="BE295" s="18">
        <v>0</v>
      </c>
      <c r="BF295" s="18">
        <v>0</v>
      </c>
      <c r="BG295" s="18">
        <v>0</v>
      </c>
      <c r="BH295" s="18">
        <v>0</v>
      </c>
      <c r="BI295" s="18">
        <v>0.33793224999999999</v>
      </c>
      <c r="BJ295" s="18">
        <v>0</v>
      </c>
      <c r="BK295" s="18">
        <v>0</v>
      </c>
      <c r="BL295" s="18">
        <v>0.47</v>
      </c>
      <c r="BM295" s="18">
        <v>0</v>
      </c>
      <c r="BN295" s="18">
        <v>0</v>
      </c>
      <c r="BO295" s="18">
        <v>0</v>
      </c>
      <c r="BP295" s="18">
        <v>0</v>
      </c>
      <c r="BQ295" s="18">
        <v>0</v>
      </c>
      <c r="BR295" s="18">
        <v>0</v>
      </c>
      <c r="BS295" s="18">
        <v>0</v>
      </c>
      <c r="BT295" s="18">
        <v>0</v>
      </c>
      <c r="BU295" s="18">
        <v>0</v>
      </c>
      <c r="BV295" s="275">
        <f t="shared" si="966"/>
        <v>0.33793224999999999</v>
      </c>
      <c r="BW295" s="136" t="str">
        <f t="shared" si="902"/>
        <v>-</v>
      </c>
      <c r="BX295" s="275">
        <f t="shared" si="959"/>
        <v>0</v>
      </c>
      <c r="BY295" s="136" t="str">
        <f t="shared" si="960"/>
        <v>-</v>
      </c>
      <c r="BZ295" s="18">
        <v>0</v>
      </c>
      <c r="CA295" s="244" t="s">
        <v>443</v>
      </c>
    </row>
    <row r="296" spans="1:79" s="3" customFormat="1" ht="54" customHeight="1">
      <c r="A296" s="425">
        <f>A295+1</f>
        <v>238</v>
      </c>
      <c r="B296" s="286" t="s">
        <v>655</v>
      </c>
      <c r="C296" s="286" t="s">
        <v>375</v>
      </c>
      <c r="D296" s="286">
        <f t="shared" ref="D296:J296" si="983">K296+R296+Y296+AF296</f>
        <v>0</v>
      </c>
      <c r="E296" s="286">
        <f t="shared" si="983"/>
        <v>0</v>
      </c>
      <c r="F296" s="286">
        <f t="shared" si="983"/>
        <v>0</v>
      </c>
      <c r="G296" s="286">
        <f t="shared" si="983"/>
        <v>0</v>
      </c>
      <c r="H296" s="286">
        <f t="shared" si="983"/>
        <v>0</v>
      </c>
      <c r="I296" s="286">
        <f t="shared" si="983"/>
        <v>0</v>
      </c>
      <c r="J296" s="286">
        <f t="shared" si="983"/>
        <v>0</v>
      </c>
      <c r="K296" s="244">
        <v>0</v>
      </c>
      <c r="L296" s="244">
        <v>0</v>
      </c>
      <c r="M296" s="244">
        <v>0</v>
      </c>
      <c r="N296" s="244">
        <v>0</v>
      </c>
      <c r="O296" s="244">
        <v>0</v>
      </c>
      <c r="P296" s="244">
        <v>0</v>
      </c>
      <c r="Q296" s="244">
        <v>0</v>
      </c>
      <c r="R296" s="244">
        <v>0</v>
      </c>
      <c r="S296" s="244">
        <v>0</v>
      </c>
      <c r="T296" s="244">
        <v>0</v>
      </c>
      <c r="U296" s="244">
        <v>0</v>
      </c>
      <c r="V296" s="244">
        <v>0</v>
      </c>
      <c r="W296" s="244">
        <v>0</v>
      </c>
      <c r="X296" s="244">
        <v>0</v>
      </c>
      <c r="Y296" s="244">
        <v>0</v>
      </c>
      <c r="Z296" s="244">
        <v>0</v>
      </c>
      <c r="AA296" s="244">
        <v>0</v>
      </c>
      <c r="AB296" s="244">
        <v>0</v>
      </c>
      <c r="AC296" s="244">
        <v>0</v>
      </c>
      <c r="AD296" s="244">
        <v>0</v>
      </c>
      <c r="AE296" s="244">
        <v>0</v>
      </c>
      <c r="AF296" s="244">
        <v>0</v>
      </c>
      <c r="AG296" s="244">
        <v>0</v>
      </c>
      <c r="AH296" s="244">
        <v>0</v>
      </c>
      <c r="AI296" s="244">
        <v>0</v>
      </c>
      <c r="AJ296" s="244">
        <v>0</v>
      </c>
      <c r="AK296" s="244">
        <v>0</v>
      </c>
      <c r="AL296" s="244">
        <v>0</v>
      </c>
      <c r="AM296" s="244">
        <f t="shared" ref="AM296:AS296" si="984">AT296+BA296+BH296+BO296</f>
        <v>0</v>
      </c>
      <c r="AN296" s="244">
        <f t="shared" si="984"/>
        <v>0.21816669999999999</v>
      </c>
      <c r="AO296" s="244">
        <f t="shared" si="984"/>
        <v>2.5000000000000001E-2</v>
      </c>
      <c r="AP296" s="244">
        <f t="shared" si="984"/>
        <v>0</v>
      </c>
      <c r="AQ296" s="244">
        <f t="shared" si="984"/>
        <v>0</v>
      </c>
      <c r="AR296" s="244">
        <f t="shared" si="984"/>
        <v>0</v>
      </c>
      <c r="AS296" s="244">
        <f t="shared" si="984"/>
        <v>0</v>
      </c>
      <c r="AT296" s="291">
        <v>0</v>
      </c>
      <c r="AU296" s="291">
        <v>0</v>
      </c>
      <c r="AV296" s="291">
        <v>0</v>
      </c>
      <c r="AW296" s="291">
        <v>0</v>
      </c>
      <c r="AX296" s="291">
        <v>0</v>
      </c>
      <c r="AY296" s="291">
        <v>0</v>
      </c>
      <c r="AZ296" s="291">
        <v>0</v>
      </c>
      <c r="BA296" s="291">
        <v>0</v>
      </c>
      <c r="BB296" s="291">
        <v>0</v>
      </c>
      <c r="BC296" s="291">
        <v>0</v>
      </c>
      <c r="BD296" s="291">
        <v>0</v>
      </c>
      <c r="BE296" s="291">
        <v>0</v>
      </c>
      <c r="BF296" s="291">
        <v>0</v>
      </c>
      <c r="BG296" s="291">
        <v>0</v>
      </c>
      <c r="BH296" s="291">
        <v>0</v>
      </c>
      <c r="BI296" s="291">
        <v>0.21816669999999999</v>
      </c>
      <c r="BJ296" s="291">
        <v>2.5000000000000001E-2</v>
      </c>
      <c r="BK296" s="291">
        <v>0</v>
      </c>
      <c r="BL296" s="291">
        <v>0</v>
      </c>
      <c r="BM296" s="291">
        <v>0</v>
      </c>
      <c r="BN296" s="291">
        <v>0</v>
      </c>
      <c r="BO296" s="291">
        <v>0</v>
      </c>
      <c r="BP296" s="291">
        <v>0</v>
      </c>
      <c r="BQ296" s="291">
        <v>0</v>
      </c>
      <c r="BR296" s="291">
        <v>0</v>
      </c>
      <c r="BS296" s="291">
        <v>0</v>
      </c>
      <c r="BT296" s="291">
        <v>0</v>
      </c>
      <c r="BU296" s="291">
        <v>0</v>
      </c>
      <c r="BV296" s="361">
        <f t="shared" si="966"/>
        <v>0.21816669999999999</v>
      </c>
      <c r="BW296" s="136" t="str">
        <f t="shared" si="902"/>
        <v>-</v>
      </c>
      <c r="BX296" s="361">
        <f>AM296-D296</f>
        <v>0</v>
      </c>
      <c r="BY296" s="136" t="str">
        <f>IF(D296&gt;0,AM296/D296,"-")</f>
        <v>-</v>
      </c>
      <c r="BZ296" s="244">
        <v>0</v>
      </c>
      <c r="CA296" s="244" t="s">
        <v>443</v>
      </c>
    </row>
    <row r="297" spans="1:79" s="7" customFormat="1">
      <c r="A297" s="106"/>
      <c r="B297" s="121" t="s">
        <v>44</v>
      </c>
      <c r="C297" s="121"/>
      <c r="D297" s="101">
        <f t="shared" ref="D297:AI297" si="985">D308+D382</f>
        <v>0</v>
      </c>
      <c r="E297" s="101">
        <f t="shared" si="985"/>
        <v>2504.6754653318676</v>
      </c>
      <c r="F297" s="101">
        <f t="shared" si="985"/>
        <v>0</v>
      </c>
      <c r="G297" s="101">
        <f t="shared" si="985"/>
        <v>0</v>
      </c>
      <c r="H297" s="101">
        <f t="shared" si="985"/>
        <v>56.6</v>
      </c>
      <c r="I297" s="101">
        <f t="shared" si="985"/>
        <v>0</v>
      </c>
      <c r="J297" s="101">
        <f t="shared" si="985"/>
        <v>0</v>
      </c>
      <c r="K297" s="101">
        <f t="shared" si="985"/>
        <v>0</v>
      </c>
      <c r="L297" s="101">
        <f t="shared" si="985"/>
        <v>2400.2460500776301</v>
      </c>
      <c r="M297" s="101">
        <f t="shared" si="985"/>
        <v>0</v>
      </c>
      <c r="N297" s="101">
        <f t="shared" si="985"/>
        <v>0</v>
      </c>
      <c r="O297" s="101">
        <f t="shared" si="985"/>
        <v>0</v>
      </c>
      <c r="P297" s="101">
        <f t="shared" si="985"/>
        <v>0</v>
      </c>
      <c r="Q297" s="101">
        <f t="shared" si="985"/>
        <v>0</v>
      </c>
      <c r="R297" s="101">
        <f t="shared" si="985"/>
        <v>0</v>
      </c>
      <c r="S297" s="101">
        <f t="shared" si="985"/>
        <v>0</v>
      </c>
      <c r="T297" s="101">
        <f t="shared" si="985"/>
        <v>0</v>
      </c>
      <c r="U297" s="101">
        <f t="shared" si="985"/>
        <v>0</v>
      </c>
      <c r="V297" s="101">
        <f t="shared" si="985"/>
        <v>0</v>
      </c>
      <c r="W297" s="101">
        <f t="shared" si="985"/>
        <v>0</v>
      </c>
      <c r="X297" s="101">
        <f t="shared" si="985"/>
        <v>0</v>
      </c>
      <c r="Y297" s="101">
        <f t="shared" si="985"/>
        <v>0</v>
      </c>
      <c r="Z297" s="101">
        <f t="shared" si="985"/>
        <v>95.009415254237254</v>
      </c>
      <c r="AA297" s="101">
        <f t="shared" si="985"/>
        <v>0</v>
      </c>
      <c r="AB297" s="101">
        <f t="shared" si="985"/>
        <v>0</v>
      </c>
      <c r="AC297" s="101">
        <f t="shared" si="985"/>
        <v>46.6</v>
      </c>
      <c r="AD297" s="101">
        <f t="shared" si="985"/>
        <v>0</v>
      </c>
      <c r="AE297" s="101">
        <f t="shared" si="985"/>
        <v>0</v>
      </c>
      <c r="AF297" s="101">
        <f t="shared" si="985"/>
        <v>0</v>
      </c>
      <c r="AG297" s="101">
        <f t="shared" si="985"/>
        <v>9.42</v>
      </c>
      <c r="AH297" s="101">
        <f t="shared" si="985"/>
        <v>0</v>
      </c>
      <c r="AI297" s="101">
        <f t="shared" si="985"/>
        <v>0</v>
      </c>
      <c r="AJ297" s="101">
        <f t="shared" ref="AJ297:BO297" si="986">AJ308+AJ382</f>
        <v>10</v>
      </c>
      <c r="AK297" s="101">
        <f t="shared" si="986"/>
        <v>0</v>
      </c>
      <c r="AL297" s="101">
        <f t="shared" si="986"/>
        <v>0</v>
      </c>
      <c r="AM297" s="101">
        <f t="shared" si="986"/>
        <v>0</v>
      </c>
      <c r="AN297" s="101">
        <f t="shared" si="986"/>
        <v>21.436469979999998</v>
      </c>
      <c r="AO297" s="101">
        <f t="shared" si="986"/>
        <v>0</v>
      </c>
      <c r="AP297" s="101">
        <f t="shared" si="986"/>
        <v>0</v>
      </c>
      <c r="AQ297" s="101">
        <f t="shared" si="986"/>
        <v>0</v>
      </c>
      <c r="AR297" s="101">
        <f t="shared" si="986"/>
        <v>0</v>
      </c>
      <c r="AS297" s="101">
        <f t="shared" si="986"/>
        <v>0</v>
      </c>
      <c r="AT297" s="101">
        <f t="shared" si="986"/>
        <v>0</v>
      </c>
      <c r="AU297" s="101">
        <f t="shared" si="986"/>
        <v>0</v>
      </c>
      <c r="AV297" s="101">
        <f t="shared" si="986"/>
        <v>0</v>
      </c>
      <c r="AW297" s="101">
        <f t="shared" si="986"/>
        <v>0</v>
      </c>
      <c r="AX297" s="101">
        <f t="shared" si="986"/>
        <v>0</v>
      </c>
      <c r="AY297" s="101">
        <f t="shared" si="986"/>
        <v>0</v>
      </c>
      <c r="AZ297" s="101">
        <f t="shared" si="986"/>
        <v>0</v>
      </c>
      <c r="BA297" s="101">
        <f t="shared" si="986"/>
        <v>0</v>
      </c>
      <c r="BB297" s="101">
        <f t="shared" si="986"/>
        <v>21.436469979999998</v>
      </c>
      <c r="BC297" s="101">
        <f t="shared" si="986"/>
        <v>0</v>
      </c>
      <c r="BD297" s="101">
        <f t="shared" si="986"/>
        <v>0</v>
      </c>
      <c r="BE297" s="101">
        <f t="shared" si="986"/>
        <v>0</v>
      </c>
      <c r="BF297" s="101">
        <f t="shared" si="986"/>
        <v>0</v>
      </c>
      <c r="BG297" s="101">
        <f t="shared" si="986"/>
        <v>0</v>
      </c>
      <c r="BH297" s="101">
        <f t="shared" si="986"/>
        <v>0</v>
      </c>
      <c r="BI297" s="101">
        <f t="shared" si="986"/>
        <v>0</v>
      </c>
      <c r="BJ297" s="101">
        <f t="shared" si="986"/>
        <v>0</v>
      </c>
      <c r="BK297" s="101">
        <f t="shared" si="986"/>
        <v>0</v>
      </c>
      <c r="BL297" s="101">
        <f t="shared" si="986"/>
        <v>0</v>
      </c>
      <c r="BM297" s="101">
        <f t="shared" si="986"/>
        <v>0</v>
      </c>
      <c r="BN297" s="101">
        <f t="shared" si="986"/>
        <v>0</v>
      </c>
      <c r="BO297" s="101">
        <f t="shared" si="986"/>
        <v>0</v>
      </c>
      <c r="BP297" s="101">
        <f t="shared" ref="BP297:BV297" si="987">BP308+BP382</f>
        <v>0</v>
      </c>
      <c r="BQ297" s="101">
        <f t="shared" si="987"/>
        <v>0</v>
      </c>
      <c r="BR297" s="101">
        <f t="shared" si="987"/>
        <v>0</v>
      </c>
      <c r="BS297" s="101">
        <f t="shared" si="987"/>
        <v>0</v>
      </c>
      <c r="BT297" s="101">
        <f t="shared" si="987"/>
        <v>0</v>
      </c>
      <c r="BU297" s="101">
        <f t="shared" si="987"/>
        <v>0</v>
      </c>
      <c r="BV297" s="101">
        <f t="shared" si="987"/>
        <v>-2473.8189953518677</v>
      </c>
      <c r="BW297" s="136">
        <f t="shared" si="902"/>
        <v>8.5908919057908813E-3</v>
      </c>
      <c r="BX297" s="101">
        <f>BX308+BX382</f>
        <v>0</v>
      </c>
      <c r="BY297" s="101"/>
      <c r="BZ297" s="101"/>
      <c r="CA297" s="242"/>
    </row>
    <row r="298" spans="1:79" s="7" customFormat="1">
      <c r="A298" s="218">
        <v>1</v>
      </c>
      <c r="B298" s="103" t="s">
        <v>52</v>
      </c>
      <c r="C298" s="103"/>
      <c r="D298" s="20">
        <f t="shared" ref="D298" si="988">D308</f>
        <v>0</v>
      </c>
      <c r="E298" s="20">
        <f t="shared" ref="E298:BP298" si="989">E308</f>
        <v>2504.6754653318676</v>
      </c>
      <c r="F298" s="20">
        <f t="shared" si="989"/>
        <v>0</v>
      </c>
      <c r="G298" s="20">
        <f t="shared" si="989"/>
        <v>0</v>
      </c>
      <c r="H298" s="20">
        <f t="shared" si="989"/>
        <v>56.6</v>
      </c>
      <c r="I298" s="20">
        <f t="shared" si="989"/>
        <v>0</v>
      </c>
      <c r="J298" s="20">
        <f t="shared" si="989"/>
        <v>0</v>
      </c>
      <c r="K298" s="20">
        <f t="shared" si="989"/>
        <v>0</v>
      </c>
      <c r="L298" s="20">
        <f t="shared" si="989"/>
        <v>2400.2460500776301</v>
      </c>
      <c r="M298" s="20">
        <f t="shared" si="989"/>
        <v>0</v>
      </c>
      <c r="N298" s="20">
        <f t="shared" si="989"/>
        <v>0</v>
      </c>
      <c r="O298" s="20">
        <f t="shared" si="989"/>
        <v>0</v>
      </c>
      <c r="P298" s="20">
        <f t="shared" si="989"/>
        <v>0</v>
      </c>
      <c r="Q298" s="20">
        <f t="shared" si="989"/>
        <v>0</v>
      </c>
      <c r="R298" s="20">
        <f t="shared" si="989"/>
        <v>0</v>
      </c>
      <c r="S298" s="20">
        <f t="shared" si="989"/>
        <v>0</v>
      </c>
      <c r="T298" s="20">
        <f t="shared" si="989"/>
        <v>0</v>
      </c>
      <c r="U298" s="20">
        <f t="shared" si="989"/>
        <v>0</v>
      </c>
      <c r="V298" s="20">
        <f t="shared" si="989"/>
        <v>0</v>
      </c>
      <c r="W298" s="20">
        <f t="shared" si="989"/>
        <v>0</v>
      </c>
      <c r="X298" s="20">
        <f t="shared" si="989"/>
        <v>0</v>
      </c>
      <c r="Y298" s="20">
        <f t="shared" si="989"/>
        <v>0</v>
      </c>
      <c r="Z298" s="20">
        <f t="shared" si="989"/>
        <v>95.009415254237254</v>
      </c>
      <c r="AA298" s="20">
        <f t="shared" si="989"/>
        <v>0</v>
      </c>
      <c r="AB298" s="20">
        <f t="shared" si="989"/>
        <v>0</v>
      </c>
      <c r="AC298" s="20">
        <f t="shared" si="989"/>
        <v>46.6</v>
      </c>
      <c r="AD298" s="20">
        <f t="shared" si="989"/>
        <v>0</v>
      </c>
      <c r="AE298" s="20">
        <f t="shared" si="989"/>
        <v>0</v>
      </c>
      <c r="AF298" s="20">
        <f t="shared" si="989"/>
        <v>0</v>
      </c>
      <c r="AG298" s="20">
        <f t="shared" si="989"/>
        <v>9.42</v>
      </c>
      <c r="AH298" s="20">
        <f t="shared" si="989"/>
        <v>0</v>
      </c>
      <c r="AI298" s="20">
        <f t="shared" si="989"/>
        <v>0</v>
      </c>
      <c r="AJ298" s="20">
        <f t="shared" si="989"/>
        <v>10</v>
      </c>
      <c r="AK298" s="20">
        <f t="shared" si="989"/>
        <v>0</v>
      </c>
      <c r="AL298" s="20">
        <f t="shared" si="989"/>
        <v>0</v>
      </c>
      <c r="AM298" s="20">
        <f t="shared" si="989"/>
        <v>0</v>
      </c>
      <c r="AN298" s="20">
        <f t="shared" si="989"/>
        <v>21.436469979999998</v>
      </c>
      <c r="AO298" s="20">
        <f t="shared" si="989"/>
        <v>0</v>
      </c>
      <c r="AP298" s="20">
        <f t="shared" si="989"/>
        <v>0</v>
      </c>
      <c r="AQ298" s="20">
        <f t="shared" si="989"/>
        <v>0</v>
      </c>
      <c r="AR298" s="20">
        <f t="shared" si="989"/>
        <v>0</v>
      </c>
      <c r="AS298" s="20">
        <f t="shared" si="989"/>
        <v>0</v>
      </c>
      <c r="AT298" s="20">
        <f t="shared" si="989"/>
        <v>0</v>
      </c>
      <c r="AU298" s="20">
        <f t="shared" si="989"/>
        <v>0</v>
      </c>
      <c r="AV298" s="20">
        <f t="shared" si="989"/>
        <v>0</v>
      </c>
      <c r="AW298" s="20">
        <f t="shared" si="989"/>
        <v>0</v>
      </c>
      <c r="AX298" s="20">
        <f t="shared" si="989"/>
        <v>0</v>
      </c>
      <c r="AY298" s="20">
        <f t="shared" si="989"/>
        <v>0</v>
      </c>
      <c r="AZ298" s="20">
        <f t="shared" si="989"/>
        <v>0</v>
      </c>
      <c r="BA298" s="20">
        <f t="shared" si="989"/>
        <v>0</v>
      </c>
      <c r="BB298" s="20">
        <f t="shared" si="989"/>
        <v>21.436469979999998</v>
      </c>
      <c r="BC298" s="20">
        <f t="shared" si="989"/>
        <v>0</v>
      </c>
      <c r="BD298" s="20">
        <f t="shared" si="989"/>
        <v>0</v>
      </c>
      <c r="BE298" s="20">
        <f t="shared" si="989"/>
        <v>0</v>
      </c>
      <c r="BF298" s="20">
        <f t="shared" si="989"/>
        <v>0</v>
      </c>
      <c r="BG298" s="20">
        <f t="shared" si="989"/>
        <v>0</v>
      </c>
      <c r="BH298" s="20">
        <f t="shared" si="989"/>
        <v>0</v>
      </c>
      <c r="BI298" s="20">
        <f t="shared" si="989"/>
        <v>0</v>
      </c>
      <c r="BJ298" s="20">
        <f t="shared" si="989"/>
        <v>0</v>
      </c>
      <c r="BK298" s="20">
        <f t="shared" si="989"/>
        <v>0</v>
      </c>
      <c r="BL298" s="20">
        <f t="shared" si="989"/>
        <v>0</v>
      </c>
      <c r="BM298" s="20">
        <f t="shared" si="989"/>
        <v>0</v>
      </c>
      <c r="BN298" s="20">
        <f t="shared" si="989"/>
        <v>0</v>
      </c>
      <c r="BO298" s="20">
        <f t="shared" si="989"/>
        <v>0</v>
      </c>
      <c r="BP298" s="20">
        <f t="shared" si="989"/>
        <v>0</v>
      </c>
      <c r="BQ298" s="20">
        <f t="shared" ref="BQ298:BU298" si="990">BQ308</f>
        <v>0</v>
      </c>
      <c r="BR298" s="20">
        <f t="shared" si="990"/>
        <v>0</v>
      </c>
      <c r="BS298" s="20">
        <f t="shared" si="990"/>
        <v>0</v>
      </c>
      <c r="BT298" s="20">
        <f t="shared" si="990"/>
        <v>0</v>
      </c>
      <c r="BU298" s="20">
        <f t="shared" si="990"/>
        <v>0</v>
      </c>
      <c r="BV298" s="20">
        <f t="shared" ref="BV298:BX298" si="991">BV308</f>
        <v>-2473.8189953518677</v>
      </c>
      <c r="BW298" s="136">
        <f t="shared" si="902"/>
        <v>8.5908919057908813E-3</v>
      </c>
      <c r="BX298" s="20">
        <f t="shared" si="991"/>
        <v>0</v>
      </c>
      <c r="BY298" s="20"/>
      <c r="BZ298" s="20"/>
      <c r="CA298" s="242"/>
    </row>
    <row r="299" spans="1:79" s="7" customFormat="1">
      <c r="A299" s="218"/>
      <c r="B299" s="103" t="s">
        <v>53</v>
      </c>
      <c r="C299" s="103"/>
      <c r="D299" s="9">
        <f>K299+R299+Y299+AF299</f>
        <v>0</v>
      </c>
      <c r="E299" s="9">
        <f>L299+S299+Z299+AG299</f>
        <v>0</v>
      </c>
      <c r="F299" s="9">
        <f t="shared" ref="F299" si="992">M299+T299+AA299+AH299</f>
        <v>0</v>
      </c>
      <c r="G299" s="9">
        <f t="shared" ref="G299" si="993">N299+U299+AB299+AI299</f>
        <v>0</v>
      </c>
      <c r="H299" s="9">
        <f t="shared" ref="H299" si="994">O299+V299+AC299+AJ299</f>
        <v>0</v>
      </c>
      <c r="I299" s="9">
        <f t="shared" ref="I299" si="995">P299+W299+AD299+AK299</f>
        <v>0</v>
      </c>
      <c r="J299" s="9">
        <f t="shared" ref="J299" si="996">Q299+X299+AE299+AL299</f>
        <v>0</v>
      </c>
      <c r="K299" s="20"/>
      <c r="L299" s="20">
        <f t="shared" ref="L299:BS299" si="997">L378</f>
        <v>0</v>
      </c>
      <c r="M299" s="20">
        <f t="shared" si="997"/>
        <v>0</v>
      </c>
      <c r="N299" s="20"/>
      <c r="O299" s="20">
        <f t="shared" si="997"/>
        <v>0</v>
      </c>
      <c r="P299" s="20"/>
      <c r="Q299" s="20"/>
      <c r="R299" s="20"/>
      <c r="S299" s="20">
        <f t="shared" si="997"/>
        <v>0</v>
      </c>
      <c r="T299" s="20">
        <f t="shared" si="997"/>
        <v>0</v>
      </c>
      <c r="U299" s="20"/>
      <c r="V299" s="20">
        <f t="shared" si="997"/>
        <v>0</v>
      </c>
      <c r="W299" s="20"/>
      <c r="X299" s="20"/>
      <c r="Y299" s="20"/>
      <c r="Z299" s="20">
        <f t="shared" si="997"/>
        <v>0</v>
      </c>
      <c r="AA299" s="20">
        <f t="shared" si="997"/>
        <v>0</v>
      </c>
      <c r="AB299" s="20"/>
      <c r="AC299" s="20">
        <f t="shared" si="997"/>
        <v>0</v>
      </c>
      <c r="AD299" s="20"/>
      <c r="AE299" s="20"/>
      <c r="AF299" s="20"/>
      <c r="AG299" s="20">
        <f t="shared" si="997"/>
        <v>0</v>
      </c>
      <c r="AH299" s="20">
        <f t="shared" si="997"/>
        <v>0</v>
      </c>
      <c r="AI299" s="20"/>
      <c r="AJ299" s="20">
        <f t="shared" si="997"/>
        <v>0</v>
      </c>
      <c r="AK299" s="20"/>
      <c r="AL299" s="20"/>
      <c r="AM299" s="18">
        <f>AT299+BA299+BH299+BO299</f>
        <v>0</v>
      </c>
      <c r="AN299" s="18">
        <f t="shared" ref="AN299" si="998">AU299+BB299+BI299+BP299</f>
        <v>0</v>
      </c>
      <c r="AO299" s="18">
        <f t="shared" ref="AO299" si="999">AV299+BC299+BJ299+BQ299</f>
        <v>0</v>
      </c>
      <c r="AP299" s="18">
        <f t="shared" ref="AP299" si="1000">AW299+BD299+BK299+BR299</f>
        <v>0</v>
      </c>
      <c r="AQ299" s="18">
        <f t="shared" ref="AQ299" si="1001">AX299+BE299+BL299+BS299</f>
        <v>0</v>
      </c>
      <c r="AR299" s="18">
        <f t="shared" ref="AR299" si="1002">AY299+BF299+BM299+BT299</f>
        <v>0</v>
      </c>
      <c r="AS299" s="18">
        <f t="shared" ref="AS299" si="1003">AZ299+BG299+BN299+BU299</f>
        <v>0</v>
      </c>
      <c r="AT299" s="20"/>
      <c r="AU299" s="20">
        <f t="shared" si="997"/>
        <v>0</v>
      </c>
      <c r="AV299" s="20">
        <f t="shared" si="997"/>
        <v>0</v>
      </c>
      <c r="AW299" s="20"/>
      <c r="AX299" s="20">
        <f t="shared" si="997"/>
        <v>0</v>
      </c>
      <c r="AY299" s="20"/>
      <c r="AZ299" s="20"/>
      <c r="BA299" s="20"/>
      <c r="BB299" s="20">
        <f t="shared" si="997"/>
        <v>0</v>
      </c>
      <c r="BC299" s="20">
        <f t="shared" si="997"/>
        <v>0</v>
      </c>
      <c r="BD299" s="20"/>
      <c r="BE299" s="20">
        <f t="shared" si="997"/>
        <v>0</v>
      </c>
      <c r="BF299" s="20"/>
      <c r="BG299" s="20"/>
      <c r="BH299" s="20"/>
      <c r="BI299" s="20">
        <f t="shared" si="997"/>
        <v>0</v>
      </c>
      <c r="BJ299" s="20">
        <f t="shared" si="997"/>
        <v>0</v>
      </c>
      <c r="BK299" s="20"/>
      <c r="BL299" s="20">
        <f t="shared" si="997"/>
        <v>0</v>
      </c>
      <c r="BM299" s="20"/>
      <c r="BN299" s="20"/>
      <c r="BO299" s="20"/>
      <c r="BP299" s="20">
        <f t="shared" si="997"/>
        <v>0</v>
      </c>
      <c r="BQ299" s="20">
        <f t="shared" si="997"/>
        <v>0</v>
      </c>
      <c r="BR299" s="20"/>
      <c r="BS299" s="20">
        <f t="shared" si="997"/>
        <v>0</v>
      </c>
      <c r="BT299" s="20"/>
      <c r="BU299" s="20"/>
      <c r="BV299" s="20"/>
      <c r="BW299" s="136" t="str">
        <f t="shared" si="902"/>
        <v>-</v>
      </c>
      <c r="BX299" s="20"/>
      <c r="BY299" s="20"/>
      <c r="BZ299" s="20"/>
      <c r="CA299" s="242"/>
    </row>
    <row r="300" spans="1:79" s="7" customFormat="1">
      <c r="A300" s="218"/>
      <c r="B300" s="103" t="s">
        <v>54</v>
      </c>
      <c r="C300" s="103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0"/>
      <c r="BR300" s="20"/>
      <c r="BS300" s="20"/>
      <c r="BT300" s="20"/>
      <c r="BU300" s="20"/>
      <c r="BV300" s="20"/>
      <c r="BW300" s="136" t="str">
        <f t="shared" si="902"/>
        <v>-</v>
      </c>
      <c r="BX300" s="20"/>
      <c r="BY300" s="20"/>
      <c r="BZ300" s="20"/>
      <c r="CA300" s="242"/>
    </row>
    <row r="301" spans="1:79" s="7" customFormat="1">
      <c r="A301" s="218"/>
      <c r="B301" s="103" t="s">
        <v>55</v>
      </c>
      <c r="C301" s="103"/>
      <c r="D301" s="20">
        <f t="shared" ref="D301" si="1004">D299-D300</f>
        <v>0</v>
      </c>
      <c r="E301" s="20">
        <f t="shared" ref="E301" si="1005">E299-E300</f>
        <v>0</v>
      </c>
      <c r="F301" s="20">
        <f t="shared" ref="F301" si="1006">F299-F300</f>
        <v>0</v>
      </c>
      <c r="G301" s="20">
        <f t="shared" ref="G301" si="1007">G299-G300</f>
        <v>0</v>
      </c>
      <c r="H301" s="20">
        <f t="shared" ref="H301" si="1008">H299-H300</f>
        <v>0</v>
      </c>
      <c r="I301" s="20">
        <f t="shared" ref="I301" si="1009">I299-I300</f>
        <v>0</v>
      </c>
      <c r="J301" s="20">
        <f t="shared" ref="J301" si="1010">J299-J300</f>
        <v>0</v>
      </c>
      <c r="K301" s="20">
        <f t="shared" ref="K301" si="1011">K299-K300</f>
        <v>0</v>
      </c>
      <c r="L301" s="20">
        <f t="shared" ref="L301" si="1012">L299-L300</f>
        <v>0</v>
      </c>
      <c r="M301" s="20">
        <f t="shared" ref="M301" si="1013">M299-M300</f>
        <v>0</v>
      </c>
      <c r="N301" s="20">
        <f t="shared" ref="N301" si="1014">N299-N300</f>
        <v>0</v>
      </c>
      <c r="O301" s="20">
        <f t="shared" ref="O301" si="1015">O299-O300</f>
        <v>0</v>
      </c>
      <c r="P301" s="20">
        <f t="shared" ref="P301" si="1016">P299-P300</f>
        <v>0</v>
      </c>
      <c r="Q301" s="20">
        <f t="shared" ref="Q301" si="1017">Q299-Q300</f>
        <v>0</v>
      </c>
      <c r="R301" s="20">
        <f t="shared" ref="R301" si="1018">R299-R300</f>
        <v>0</v>
      </c>
      <c r="S301" s="20">
        <f t="shared" ref="S301" si="1019">S299-S300</f>
        <v>0</v>
      </c>
      <c r="T301" s="20">
        <f t="shared" ref="T301" si="1020">T299-T300</f>
        <v>0</v>
      </c>
      <c r="U301" s="20">
        <f t="shared" ref="U301" si="1021">U299-U300</f>
        <v>0</v>
      </c>
      <c r="V301" s="20">
        <f t="shared" ref="V301" si="1022">V299-V300</f>
        <v>0</v>
      </c>
      <c r="W301" s="20">
        <f t="shared" ref="W301" si="1023">W299-W300</f>
        <v>0</v>
      </c>
      <c r="X301" s="20">
        <f t="shared" ref="X301" si="1024">X299-X300</f>
        <v>0</v>
      </c>
      <c r="Y301" s="20">
        <f t="shared" ref="Y301" si="1025">Y299-Y300</f>
        <v>0</v>
      </c>
      <c r="Z301" s="20">
        <f t="shared" ref="Z301" si="1026">Z299-Z300</f>
        <v>0</v>
      </c>
      <c r="AA301" s="20">
        <f t="shared" ref="AA301" si="1027">AA299-AA300</f>
        <v>0</v>
      </c>
      <c r="AB301" s="20">
        <f t="shared" ref="AB301" si="1028">AB299-AB300</f>
        <v>0</v>
      </c>
      <c r="AC301" s="20">
        <f t="shared" ref="AC301" si="1029">AC299-AC300</f>
        <v>0</v>
      </c>
      <c r="AD301" s="20">
        <f t="shared" ref="AD301" si="1030">AD299-AD300</f>
        <v>0</v>
      </c>
      <c r="AE301" s="20">
        <f t="shared" ref="AE301" si="1031">AE299-AE300</f>
        <v>0</v>
      </c>
      <c r="AF301" s="20">
        <f t="shared" ref="AF301" si="1032">AF299-AF300</f>
        <v>0</v>
      </c>
      <c r="AG301" s="20">
        <f t="shared" ref="AG301" si="1033">AG299-AG300</f>
        <v>0</v>
      </c>
      <c r="AH301" s="20">
        <f t="shared" ref="AH301" si="1034">AH299-AH300</f>
        <v>0</v>
      </c>
      <c r="AI301" s="20">
        <f t="shared" ref="AI301" si="1035">AI299-AI300</f>
        <v>0</v>
      </c>
      <c r="AJ301" s="20">
        <f t="shared" ref="AJ301" si="1036">AJ299-AJ300</f>
        <v>0</v>
      </c>
      <c r="AK301" s="20">
        <f t="shared" ref="AK301" si="1037">AK299-AK300</f>
        <v>0</v>
      </c>
      <c r="AL301" s="20">
        <f t="shared" ref="AL301" si="1038">AL299-AL300</f>
        <v>0</v>
      </c>
      <c r="AM301" s="20">
        <f t="shared" ref="AM301" si="1039">AM299-AM300</f>
        <v>0</v>
      </c>
      <c r="AN301" s="20">
        <f t="shared" ref="AN301" si="1040">AN299-AN300</f>
        <v>0</v>
      </c>
      <c r="AO301" s="20">
        <f t="shared" ref="AO301" si="1041">AO299-AO300</f>
        <v>0</v>
      </c>
      <c r="AP301" s="20">
        <f t="shared" ref="AP301" si="1042">AP299-AP300</f>
        <v>0</v>
      </c>
      <c r="AQ301" s="20">
        <f t="shared" ref="AQ301" si="1043">AQ299-AQ300</f>
        <v>0</v>
      </c>
      <c r="AR301" s="20">
        <f t="shared" ref="AR301" si="1044">AR299-AR300</f>
        <v>0</v>
      </c>
      <c r="AS301" s="20">
        <f t="shared" ref="AS301" si="1045">AS299-AS300</f>
        <v>0</v>
      </c>
      <c r="AT301" s="20">
        <f t="shared" ref="AT301" si="1046">AT299-AT300</f>
        <v>0</v>
      </c>
      <c r="AU301" s="20">
        <f t="shared" ref="AU301" si="1047">AU299-AU300</f>
        <v>0</v>
      </c>
      <c r="AV301" s="20">
        <f t="shared" ref="AV301" si="1048">AV299-AV300</f>
        <v>0</v>
      </c>
      <c r="AW301" s="20">
        <f t="shared" ref="AW301" si="1049">AW299-AW300</f>
        <v>0</v>
      </c>
      <c r="AX301" s="20">
        <f t="shared" ref="AX301" si="1050">AX299-AX300</f>
        <v>0</v>
      </c>
      <c r="AY301" s="20">
        <f t="shared" ref="AY301" si="1051">AY299-AY300</f>
        <v>0</v>
      </c>
      <c r="AZ301" s="20">
        <f t="shared" ref="AZ301" si="1052">AZ299-AZ300</f>
        <v>0</v>
      </c>
      <c r="BA301" s="20">
        <f t="shared" ref="BA301" si="1053">BA299-BA300</f>
        <v>0</v>
      </c>
      <c r="BB301" s="20">
        <f t="shared" ref="BB301" si="1054">BB299-BB300</f>
        <v>0</v>
      </c>
      <c r="BC301" s="20">
        <f t="shared" ref="BC301" si="1055">BC299-BC300</f>
        <v>0</v>
      </c>
      <c r="BD301" s="20">
        <f t="shared" ref="BD301" si="1056">BD299-BD300</f>
        <v>0</v>
      </c>
      <c r="BE301" s="20">
        <f t="shared" ref="BE301" si="1057">BE299-BE300</f>
        <v>0</v>
      </c>
      <c r="BF301" s="20">
        <f t="shared" ref="BF301" si="1058">BF299-BF300</f>
        <v>0</v>
      </c>
      <c r="BG301" s="20">
        <f t="shared" ref="BG301" si="1059">BG299-BG300</f>
        <v>0</v>
      </c>
      <c r="BH301" s="20">
        <f t="shared" ref="BH301" si="1060">BH299-BH300</f>
        <v>0</v>
      </c>
      <c r="BI301" s="20">
        <f t="shared" ref="BI301" si="1061">BI299-BI300</f>
        <v>0</v>
      </c>
      <c r="BJ301" s="20">
        <f t="shared" ref="BJ301" si="1062">BJ299-BJ300</f>
        <v>0</v>
      </c>
      <c r="BK301" s="20">
        <f t="shared" ref="BK301" si="1063">BK299-BK300</f>
        <v>0</v>
      </c>
      <c r="BL301" s="20">
        <f t="shared" ref="BL301" si="1064">BL299-BL300</f>
        <v>0</v>
      </c>
      <c r="BM301" s="20">
        <f t="shared" ref="BM301" si="1065">BM299-BM300</f>
        <v>0</v>
      </c>
      <c r="BN301" s="20">
        <f t="shared" ref="BN301" si="1066">BN299-BN300</f>
        <v>0</v>
      </c>
      <c r="BO301" s="20">
        <f t="shared" ref="BO301" si="1067">BO299-BO300</f>
        <v>0</v>
      </c>
      <c r="BP301" s="20">
        <f t="shared" ref="BP301" si="1068">BP299-BP300</f>
        <v>0</v>
      </c>
      <c r="BQ301" s="20">
        <f t="shared" ref="BQ301" si="1069">BQ299-BQ300</f>
        <v>0</v>
      </c>
      <c r="BR301" s="20">
        <f t="shared" ref="BR301" si="1070">BR299-BR300</f>
        <v>0</v>
      </c>
      <c r="BS301" s="20">
        <f t="shared" ref="BS301" si="1071">BS299-BS300</f>
        <v>0</v>
      </c>
      <c r="BT301" s="20">
        <f t="shared" ref="BT301" si="1072">BT299-BT300</f>
        <v>0</v>
      </c>
      <c r="BU301" s="20">
        <f t="shared" ref="BU301:BX301" si="1073">BU299-BU300</f>
        <v>0</v>
      </c>
      <c r="BV301" s="20">
        <f t="shared" si="1073"/>
        <v>0</v>
      </c>
      <c r="BW301" s="136" t="str">
        <f t="shared" si="902"/>
        <v>-</v>
      </c>
      <c r="BX301" s="20">
        <f t="shared" si="1073"/>
        <v>0</v>
      </c>
      <c r="BY301" s="20"/>
      <c r="BZ301" s="20"/>
      <c r="CA301" s="242"/>
    </row>
    <row r="302" spans="1:79" s="7" customFormat="1">
      <c r="A302" s="218"/>
      <c r="B302" s="103" t="s">
        <v>56</v>
      </c>
      <c r="C302" s="103"/>
      <c r="D302" s="20">
        <f t="shared" ref="D302" si="1074">D298-D299</f>
        <v>0</v>
      </c>
      <c r="E302" s="20">
        <f t="shared" ref="E302:BP302" si="1075">E298-E299</f>
        <v>2504.6754653318676</v>
      </c>
      <c r="F302" s="20">
        <f t="shared" si="1075"/>
        <v>0</v>
      </c>
      <c r="G302" s="20">
        <f t="shared" si="1075"/>
        <v>0</v>
      </c>
      <c r="H302" s="20">
        <f t="shared" si="1075"/>
        <v>56.6</v>
      </c>
      <c r="I302" s="20">
        <f t="shared" si="1075"/>
        <v>0</v>
      </c>
      <c r="J302" s="20">
        <f t="shared" si="1075"/>
        <v>0</v>
      </c>
      <c r="K302" s="20">
        <f t="shared" si="1075"/>
        <v>0</v>
      </c>
      <c r="L302" s="20">
        <f t="shared" si="1075"/>
        <v>2400.2460500776301</v>
      </c>
      <c r="M302" s="20">
        <f t="shared" si="1075"/>
        <v>0</v>
      </c>
      <c r="N302" s="20">
        <f t="shared" si="1075"/>
        <v>0</v>
      </c>
      <c r="O302" s="20">
        <f t="shared" si="1075"/>
        <v>0</v>
      </c>
      <c r="P302" s="20">
        <f t="shared" si="1075"/>
        <v>0</v>
      </c>
      <c r="Q302" s="20">
        <f t="shared" si="1075"/>
        <v>0</v>
      </c>
      <c r="R302" s="20">
        <f t="shared" si="1075"/>
        <v>0</v>
      </c>
      <c r="S302" s="20">
        <f t="shared" si="1075"/>
        <v>0</v>
      </c>
      <c r="T302" s="20">
        <f t="shared" si="1075"/>
        <v>0</v>
      </c>
      <c r="U302" s="20">
        <f t="shared" si="1075"/>
        <v>0</v>
      </c>
      <c r="V302" s="20">
        <f t="shared" si="1075"/>
        <v>0</v>
      </c>
      <c r="W302" s="20">
        <f t="shared" si="1075"/>
        <v>0</v>
      </c>
      <c r="X302" s="20">
        <f t="shared" si="1075"/>
        <v>0</v>
      </c>
      <c r="Y302" s="20">
        <f t="shared" si="1075"/>
        <v>0</v>
      </c>
      <c r="Z302" s="20">
        <f t="shared" si="1075"/>
        <v>95.009415254237254</v>
      </c>
      <c r="AA302" s="20">
        <f t="shared" si="1075"/>
        <v>0</v>
      </c>
      <c r="AB302" s="20">
        <f t="shared" si="1075"/>
        <v>0</v>
      </c>
      <c r="AC302" s="20">
        <f t="shared" si="1075"/>
        <v>46.6</v>
      </c>
      <c r="AD302" s="20">
        <f t="shared" si="1075"/>
        <v>0</v>
      </c>
      <c r="AE302" s="20">
        <f t="shared" si="1075"/>
        <v>0</v>
      </c>
      <c r="AF302" s="20">
        <f t="shared" si="1075"/>
        <v>0</v>
      </c>
      <c r="AG302" s="20">
        <f t="shared" si="1075"/>
        <v>9.42</v>
      </c>
      <c r="AH302" s="20">
        <f t="shared" si="1075"/>
        <v>0</v>
      </c>
      <c r="AI302" s="20">
        <f t="shared" si="1075"/>
        <v>0</v>
      </c>
      <c r="AJ302" s="20">
        <f t="shared" si="1075"/>
        <v>10</v>
      </c>
      <c r="AK302" s="20">
        <f t="shared" si="1075"/>
        <v>0</v>
      </c>
      <c r="AL302" s="20">
        <f t="shared" si="1075"/>
        <v>0</v>
      </c>
      <c r="AM302" s="20">
        <f t="shared" si="1075"/>
        <v>0</v>
      </c>
      <c r="AN302" s="20">
        <f t="shared" si="1075"/>
        <v>21.436469979999998</v>
      </c>
      <c r="AO302" s="20">
        <f t="shared" si="1075"/>
        <v>0</v>
      </c>
      <c r="AP302" s="20">
        <f t="shared" si="1075"/>
        <v>0</v>
      </c>
      <c r="AQ302" s="20">
        <f t="shared" si="1075"/>
        <v>0</v>
      </c>
      <c r="AR302" s="20">
        <f t="shared" si="1075"/>
        <v>0</v>
      </c>
      <c r="AS302" s="20">
        <f t="shared" si="1075"/>
        <v>0</v>
      </c>
      <c r="AT302" s="20">
        <f t="shared" si="1075"/>
        <v>0</v>
      </c>
      <c r="AU302" s="20">
        <f t="shared" si="1075"/>
        <v>0</v>
      </c>
      <c r="AV302" s="20">
        <f t="shared" si="1075"/>
        <v>0</v>
      </c>
      <c r="AW302" s="20">
        <f t="shared" si="1075"/>
        <v>0</v>
      </c>
      <c r="AX302" s="20">
        <f t="shared" si="1075"/>
        <v>0</v>
      </c>
      <c r="AY302" s="20">
        <f t="shared" si="1075"/>
        <v>0</v>
      </c>
      <c r="AZ302" s="20">
        <f t="shared" si="1075"/>
        <v>0</v>
      </c>
      <c r="BA302" s="20">
        <f t="shared" si="1075"/>
        <v>0</v>
      </c>
      <c r="BB302" s="20">
        <f t="shared" si="1075"/>
        <v>21.436469979999998</v>
      </c>
      <c r="BC302" s="20">
        <f t="shared" si="1075"/>
        <v>0</v>
      </c>
      <c r="BD302" s="20">
        <f t="shared" si="1075"/>
        <v>0</v>
      </c>
      <c r="BE302" s="20">
        <f t="shared" si="1075"/>
        <v>0</v>
      </c>
      <c r="BF302" s="20">
        <f t="shared" si="1075"/>
        <v>0</v>
      </c>
      <c r="BG302" s="20">
        <f t="shared" si="1075"/>
        <v>0</v>
      </c>
      <c r="BH302" s="20">
        <f t="shared" si="1075"/>
        <v>0</v>
      </c>
      <c r="BI302" s="20">
        <f t="shared" si="1075"/>
        <v>0</v>
      </c>
      <c r="BJ302" s="20">
        <f t="shared" si="1075"/>
        <v>0</v>
      </c>
      <c r="BK302" s="20">
        <f t="shared" si="1075"/>
        <v>0</v>
      </c>
      <c r="BL302" s="20">
        <f t="shared" si="1075"/>
        <v>0</v>
      </c>
      <c r="BM302" s="20">
        <f t="shared" si="1075"/>
        <v>0</v>
      </c>
      <c r="BN302" s="20">
        <f t="shared" si="1075"/>
        <v>0</v>
      </c>
      <c r="BO302" s="20">
        <f t="shared" si="1075"/>
        <v>0</v>
      </c>
      <c r="BP302" s="20">
        <f t="shared" si="1075"/>
        <v>0</v>
      </c>
      <c r="BQ302" s="20">
        <f t="shared" ref="BQ302:BU302" si="1076">BQ298-BQ299</f>
        <v>0</v>
      </c>
      <c r="BR302" s="20">
        <f t="shared" si="1076"/>
        <v>0</v>
      </c>
      <c r="BS302" s="20">
        <f t="shared" si="1076"/>
        <v>0</v>
      </c>
      <c r="BT302" s="20">
        <f t="shared" si="1076"/>
        <v>0</v>
      </c>
      <c r="BU302" s="20">
        <f t="shared" si="1076"/>
        <v>0</v>
      </c>
      <c r="BV302" s="20">
        <f t="shared" ref="BV302:BX302" si="1077">BV298-BV299</f>
        <v>-2473.8189953518677</v>
      </c>
      <c r="BW302" s="136">
        <f t="shared" si="902"/>
        <v>8.5908919057908813E-3</v>
      </c>
      <c r="BX302" s="20">
        <f t="shared" si="1077"/>
        <v>0</v>
      </c>
      <c r="BY302" s="20"/>
      <c r="BZ302" s="20"/>
      <c r="CA302" s="242"/>
    </row>
    <row r="303" spans="1:79" s="7" customFormat="1">
      <c r="A303" s="218">
        <v>2</v>
      </c>
      <c r="B303" s="103" t="s">
        <v>13</v>
      </c>
      <c r="C303" s="103"/>
      <c r="D303" s="20">
        <f t="shared" ref="D303" si="1078">D382</f>
        <v>0</v>
      </c>
      <c r="E303" s="20">
        <f t="shared" ref="E303:BP303" si="1079">E382</f>
        <v>0</v>
      </c>
      <c r="F303" s="20">
        <f t="shared" si="1079"/>
        <v>0</v>
      </c>
      <c r="G303" s="20">
        <f t="shared" si="1079"/>
        <v>0</v>
      </c>
      <c r="H303" s="20">
        <f t="shared" si="1079"/>
        <v>0</v>
      </c>
      <c r="I303" s="20">
        <f t="shared" si="1079"/>
        <v>0</v>
      </c>
      <c r="J303" s="20">
        <f t="shared" si="1079"/>
        <v>0</v>
      </c>
      <c r="K303" s="20">
        <f t="shared" si="1079"/>
        <v>0</v>
      </c>
      <c r="L303" s="20">
        <f t="shared" si="1079"/>
        <v>0</v>
      </c>
      <c r="M303" s="20">
        <f t="shared" si="1079"/>
        <v>0</v>
      </c>
      <c r="N303" s="20">
        <f t="shared" si="1079"/>
        <v>0</v>
      </c>
      <c r="O303" s="20">
        <f t="shared" si="1079"/>
        <v>0</v>
      </c>
      <c r="P303" s="20">
        <f t="shared" si="1079"/>
        <v>0</v>
      </c>
      <c r="Q303" s="20">
        <f t="shared" si="1079"/>
        <v>0</v>
      </c>
      <c r="R303" s="20">
        <f t="shared" si="1079"/>
        <v>0</v>
      </c>
      <c r="S303" s="20">
        <f t="shared" si="1079"/>
        <v>0</v>
      </c>
      <c r="T303" s="20">
        <f t="shared" si="1079"/>
        <v>0</v>
      </c>
      <c r="U303" s="20">
        <f t="shared" si="1079"/>
        <v>0</v>
      </c>
      <c r="V303" s="20">
        <f t="shared" si="1079"/>
        <v>0</v>
      </c>
      <c r="W303" s="20">
        <f t="shared" si="1079"/>
        <v>0</v>
      </c>
      <c r="X303" s="20">
        <f t="shared" si="1079"/>
        <v>0</v>
      </c>
      <c r="Y303" s="20">
        <f t="shared" si="1079"/>
        <v>0</v>
      </c>
      <c r="Z303" s="20">
        <f t="shared" si="1079"/>
        <v>0</v>
      </c>
      <c r="AA303" s="20">
        <f t="shared" si="1079"/>
        <v>0</v>
      </c>
      <c r="AB303" s="20">
        <f t="shared" si="1079"/>
        <v>0</v>
      </c>
      <c r="AC303" s="20">
        <f t="shared" si="1079"/>
        <v>0</v>
      </c>
      <c r="AD303" s="20">
        <f t="shared" si="1079"/>
        <v>0</v>
      </c>
      <c r="AE303" s="20">
        <f t="shared" si="1079"/>
        <v>0</v>
      </c>
      <c r="AF303" s="20">
        <f t="shared" si="1079"/>
        <v>0</v>
      </c>
      <c r="AG303" s="20">
        <f t="shared" si="1079"/>
        <v>0</v>
      </c>
      <c r="AH303" s="20">
        <f t="shared" si="1079"/>
        <v>0</v>
      </c>
      <c r="AI303" s="20">
        <f t="shared" si="1079"/>
        <v>0</v>
      </c>
      <c r="AJ303" s="20">
        <f t="shared" si="1079"/>
        <v>0</v>
      </c>
      <c r="AK303" s="20">
        <f t="shared" si="1079"/>
        <v>0</v>
      </c>
      <c r="AL303" s="20">
        <f t="shared" si="1079"/>
        <v>0</v>
      </c>
      <c r="AM303" s="20">
        <f t="shared" si="1079"/>
        <v>0</v>
      </c>
      <c r="AN303" s="20">
        <f t="shared" si="1079"/>
        <v>0</v>
      </c>
      <c r="AO303" s="20">
        <f t="shared" si="1079"/>
        <v>0</v>
      </c>
      <c r="AP303" s="20">
        <f t="shared" si="1079"/>
        <v>0</v>
      </c>
      <c r="AQ303" s="20">
        <f t="shared" si="1079"/>
        <v>0</v>
      </c>
      <c r="AR303" s="20">
        <f t="shared" si="1079"/>
        <v>0</v>
      </c>
      <c r="AS303" s="20">
        <f t="shared" si="1079"/>
        <v>0</v>
      </c>
      <c r="AT303" s="20">
        <f t="shared" si="1079"/>
        <v>0</v>
      </c>
      <c r="AU303" s="20">
        <f t="shared" si="1079"/>
        <v>0</v>
      </c>
      <c r="AV303" s="20">
        <f t="shared" si="1079"/>
        <v>0</v>
      </c>
      <c r="AW303" s="20">
        <f t="shared" si="1079"/>
        <v>0</v>
      </c>
      <c r="AX303" s="20">
        <f t="shared" si="1079"/>
        <v>0</v>
      </c>
      <c r="AY303" s="20">
        <f t="shared" si="1079"/>
        <v>0</v>
      </c>
      <c r="AZ303" s="20">
        <f t="shared" si="1079"/>
        <v>0</v>
      </c>
      <c r="BA303" s="20">
        <f t="shared" si="1079"/>
        <v>0</v>
      </c>
      <c r="BB303" s="20">
        <f t="shared" si="1079"/>
        <v>0</v>
      </c>
      <c r="BC303" s="20">
        <f t="shared" si="1079"/>
        <v>0</v>
      </c>
      <c r="BD303" s="20">
        <f t="shared" si="1079"/>
        <v>0</v>
      </c>
      <c r="BE303" s="20">
        <f t="shared" si="1079"/>
        <v>0</v>
      </c>
      <c r="BF303" s="20">
        <f t="shared" si="1079"/>
        <v>0</v>
      </c>
      <c r="BG303" s="20">
        <f t="shared" si="1079"/>
        <v>0</v>
      </c>
      <c r="BH303" s="20">
        <f t="shared" si="1079"/>
        <v>0</v>
      </c>
      <c r="BI303" s="20">
        <f t="shared" si="1079"/>
        <v>0</v>
      </c>
      <c r="BJ303" s="20">
        <f t="shared" si="1079"/>
        <v>0</v>
      </c>
      <c r="BK303" s="20">
        <f t="shared" si="1079"/>
        <v>0</v>
      </c>
      <c r="BL303" s="20">
        <f t="shared" si="1079"/>
        <v>0</v>
      </c>
      <c r="BM303" s="20">
        <f t="shared" si="1079"/>
        <v>0</v>
      </c>
      <c r="BN303" s="20">
        <f t="shared" si="1079"/>
        <v>0</v>
      </c>
      <c r="BO303" s="20">
        <f t="shared" si="1079"/>
        <v>0</v>
      </c>
      <c r="BP303" s="20">
        <f t="shared" si="1079"/>
        <v>0</v>
      </c>
      <c r="BQ303" s="20">
        <f t="shared" ref="BQ303:BU303" si="1080">BQ382</f>
        <v>0</v>
      </c>
      <c r="BR303" s="20">
        <f t="shared" si="1080"/>
        <v>0</v>
      </c>
      <c r="BS303" s="20">
        <f t="shared" si="1080"/>
        <v>0</v>
      </c>
      <c r="BT303" s="20">
        <f t="shared" si="1080"/>
        <v>0</v>
      </c>
      <c r="BU303" s="20">
        <f t="shared" si="1080"/>
        <v>0</v>
      </c>
      <c r="BV303" s="20">
        <f t="shared" ref="BV303:BX303" si="1081">BV382</f>
        <v>0</v>
      </c>
      <c r="BW303" s="136" t="str">
        <f t="shared" si="902"/>
        <v>-</v>
      </c>
      <c r="BX303" s="20">
        <f t="shared" si="1081"/>
        <v>0</v>
      </c>
      <c r="BY303" s="20"/>
      <c r="BZ303" s="20"/>
      <c r="CA303" s="242"/>
    </row>
    <row r="304" spans="1:79" s="7" customFormat="1">
      <c r="A304" s="218"/>
      <c r="B304" s="103" t="s">
        <v>53</v>
      </c>
      <c r="C304" s="103"/>
      <c r="D304" s="20">
        <f t="shared" ref="D304" si="1082">D386</f>
        <v>0</v>
      </c>
      <c r="E304" s="20">
        <f t="shared" ref="E304:BP304" si="1083">E386</f>
        <v>0</v>
      </c>
      <c r="F304" s="20">
        <f t="shared" si="1083"/>
        <v>0</v>
      </c>
      <c r="G304" s="20">
        <f t="shared" si="1083"/>
        <v>0</v>
      </c>
      <c r="H304" s="20">
        <f t="shared" si="1083"/>
        <v>0</v>
      </c>
      <c r="I304" s="20">
        <f t="shared" si="1083"/>
        <v>0</v>
      </c>
      <c r="J304" s="20">
        <f t="shared" si="1083"/>
        <v>0</v>
      </c>
      <c r="K304" s="20">
        <f t="shared" si="1083"/>
        <v>0</v>
      </c>
      <c r="L304" s="20">
        <f t="shared" si="1083"/>
        <v>0</v>
      </c>
      <c r="M304" s="20">
        <f t="shared" si="1083"/>
        <v>0</v>
      </c>
      <c r="N304" s="20">
        <f t="shared" si="1083"/>
        <v>0</v>
      </c>
      <c r="O304" s="20">
        <f t="shared" si="1083"/>
        <v>0</v>
      </c>
      <c r="P304" s="20">
        <f t="shared" si="1083"/>
        <v>0</v>
      </c>
      <c r="Q304" s="20">
        <f t="shared" si="1083"/>
        <v>0</v>
      </c>
      <c r="R304" s="20">
        <f t="shared" si="1083"/>
        <v>0</v>
      </c>
      <c r="S304" s="20">
        <f t="shared" si="1083"/>
        <v>0</v>
      </c>
      <c r="T304" s="20">
        <f t="shared" si="1083"/>
        <v>0</v>
      </c>
      <c r="U304" s="20">
        <f t="shared" si="1083"/>
        <v>0</v>
      </c>
      <c r="V304" s="20">
        <f t="shared" si="1083"/>
        <v>0</v>
      </c>
      <c r="W304" s="20">
        <f t="shared" si="1083"/>
        <v>0</v>
      </c>
      <c r="X304" s="20">
        <f t="shared" si="1083"/>
        <v>0</v>
      </c>
      <c r="Y304" s="20">
        <f t="shared" si="1083"/>
        <v>0</v>
      </c>
      <c r="Z304" s="20">
        <f t="shared" si="1083"/>
        <v>0</v>
      </c>
      <c r="AA304" s="20">
        <f t="shared" si="1083"/>
        <v>0</v>
      </c>
      <c r="AB304" s="20">
        <f t="shared" si="1083"/>
        <v>0</v>
      </c>
      <c r="AC304" s="20">
        <f t="shared" si="1083"/>
        <v>0</v>
      </c>
      <c r="AD304" s="20">
        <f t="shared" si="1083"/>
        <v>0</v>
      </c>
      <c r="AE304" s="20">
        <f t="shared" si="1083"/>
        <v>0</v>
      </c>
      <c r="AF304" s="20">
        <f t="shared" si="1083"/>
        <v>0</v>
      </c>
      <c r="AG304" s="20">
        <f t="shared" si="1083"/>
        <v>0</v>
      </c>
      <c r="AH304" s="20">
        <f t="shared" si="1083"/>
        <v>0</v>
      </c>
      <c r="AI304" s="20">
        <f t="shared" si="1083"/>
        <v>0</v>
      </c>
      <c r="AJ304" s="20">
        <f t="shared" si="1083"/>
        <v>0</v>
      </c>
      <c r="AK304" s="20">
        <f t="shared" si="1083"/>
        <v>0</v>
      </c>
      <c r="AL304" s="20">
        <f t="shared" si="1083"/>
        <v>0</v>
      </c>
      <c r="AM304" s="20">
        <f t="shared" si="1083"/>
        <v>0</v>
      </c>
      <c r="AN304" s="20">
        <f t="shared" si="1083"/>
        <v>0</v>
      </c>
      <c r="AO304" s="20">
        <f t="shared" si="1083"/>
        <v>0</v>
      </c>
      <c r="AP304" s="20">
        <f t="shared" si="1083"/>
        <v>0</v>
      </c>
      <c r="AQ304" s="20">
        <f t="shared" si="1083"/>
        <v>0</v>
      </c>
      <c r="AR304" s="20">
        <f t="shared" si="1083"/>
        <v>0</v>
      </c>
      <c r="AS304" s="20">
        <f t="shared" si="1083"/>
        <v>0</v>
      </c>
      <c r="AT304" s="20">
        <f t="shared" si="1083"/>
        <v>0</v>
      </c>
      <c r="AU304" s="20">
        <f t="shared" si="1083"/>
        <v>0</v>
      </c>
      <c r="AV304" s="20">
        <f t="shared" si="1083"/>
        <v>0</v>
      </c>
      <c r="AW304" s="20">
        <f t="shared" si="1083"/>
        <v>0</v>
      </c>
      <c r="AX304" s="20">
        <f t="shared" si="1083"/>
        <v>0</v>
      </c>
      <c r="AY304" s="20">
        <f t="shared" si="1083"/>
        <v>0</v>
      </c>
      <c r="AZ304" s="20">
        <f t="shared" si="1083"/>
        <v>0</v>
      </c>
      <c r="BA304" s="20">
        <f t="shared" si="1083"/>
        <v>0</v>
      </c>
      <c r="BB304" s="20">
        <f t="shared" si="1083"/>
        <v>0</v>
      </c>
      <c r="BC304" s="20">
        <f t="shared" si="1083"/>
        <v>0</v>
      </c>
      <c r="BD304" s="20">
        <f t="shared" si="1083"/>
        <v>0</v>
      </c>
      <c r="BE304" s="20">
        <f t="shared" si="1083"/>
        <v>0</v>
      </c>
      <c r="BF304" s="20">
        <f t="shared" si="1083"/>
        <v>0</v>
      </c>
      <c r="BG304" s="20">
        <f t="shared" si="1083"/>
        <v>0</v>
      </c>
      <c r="BH304" s="20">
        <f t="shared" si="1083"/>
        <v>0</v>
      </c>
      <c r="BI304" s="20">
        <f t="shared" si="1083"/>
        <v>0</v>
      </c>
      <c r="BJ304" s="20">
        <f t="shared" si="1083"/>
        <v>0</v>
      </c>
      <c r="BK304" s="20">
        <f t="shared" si="1083"/>
        <v>0</v>
      </c>
      <c r="BL304" s="20">
        <f t="shared" si="1083"/>
        <v>0</v>
      </c>
      <c r="BM304" s="20">
        <f t="shared" si="1083"/>
        <v>0</v>
      </c>
      <c r="BN304" s="20">
        <f t="shared" si="1083"/>
        <v>0</v>
      </c>
      <c r="BO304" s="20">
        <f t="shared" si="1083"/>
        <v>0</v>
      </c>
      <c r="BP304" s="20">
        <f t="shared" si="1083"/>
        <v>0</v>
      </c>
      <c r="BQ304" s="20">
        <f t="shared" ref="BQ304:BU304" si="1084">BQ386</f>
        <v>0</v>
      </c>
      <c r="BR304" s="20">
        <f t="shared" si="1084"/>
        <v>0</v>
      </c>
      <c r="BS304" s="20">
        <f t="shared" si="1084"/>
        <v>0</v>
      </c>
      <c r="BT304" s="20">
        <f t="shared" si="1084"/>
        <v>0</v>
      </c>
      <c r="BU304" s="20">
        <f t="shared" si="1084"/>
        <v>0</v>
      </c>
      <c r="BV304" s="20">
        <f t="shared" ref="BV304:BX304" si="1085">BV386</f>
        <v>0</v>
      </c>
      <c r="BW304" s="136" t="str">
        <f t="shared" si="902"/>
        <v>-</v>
      </c>
      <c r="BX304" s="20">
        <f t="shared" si="1085"/>
        <v>0</v>
      </c>
      <c r="BY304" s="20"/>
      <c r="BZ304" s="20"/>
      <c r="CA304" s="242"/>
    </row>
    <row r="305" spans="1:79" s="7" customFormat="1">
      <c r="A305" s="218"/>
      <c r="B305" s="103" t="s">
        <v>54</v>
      </c>
      <c r="C305" s="103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  <c r="BA305" s="20"/>
      <c r="BB305" s="20"/>
      <c r="BC305" s="20"/>
      <c r="BD305" s="20"/>
      <c r="BE305" s="20"/>
      <c r="BF305" s="20"/>
      <c r="BG305" s="20"/>
      <c r="BH305" s="20"/>
      <c r="BI305" s="20"/>
      <c r="BJ305" s="20"/>
      <c r="BK305" s="20"/>
      <c r="BL305" s="20"/>
      <c r="BM305" s="20"/>
      <c r="BN305" s="20"/>
      <c r="BO305" s="20"/>
      <c r="BP305" s="20"/>
      <c r="BQ305" s="20"/>
      <c r="BR305" s="20"/>
      <c r="BS305" s="20"/>
      <c r="BT305" s="20"/>
      <c r="BU305" s="20"/>
      <c r="BV305" s="20"/>
      <c r="BW305" s="136" t="str">
        <f t="shared" si="902"/>
        <v>-</v>
      </c>
      <c r="BX305" s="20"/>
      <c r="BY305" s="20"/>
      <c r="BZ305" s="20"/>
      <c r="CA305" s="242"/>
    </row>
    <row r="306" spans="1:79" s="7" customFormat="1">
      <c r="A306" s="218"/>
      <c r="B306" s="103" t="s">
        <v>55</v>
      </c>
      <c r="C306" s="103"/>
      <c r="D306" s="20">
        <f t="shared" ref="D306" si="1086">D303-D304</f>
        <v>0</v>
      </c>
      <c r="E306" s="20">
        <f t="shared" ref="E306:BP306" si="1087">E303-E304</f>
        <v>0</v>
      </c>
      <c r="F306" s="20">
        <f t="shared" si="1087"/>
        <v>0</v>
      </c>
      <c r="G306" s="20">
        <f t="shared" si="1087"/>
        <v>0</v>
      </c>
      <c r="H306" s="20">
        <f t="shared" si="1087"/>
        <v>0</v>
      </c>
      <c r="I306" s="20">
        <f t="shared" si="1087"/>
        <v>0</v>
      </c>
      <c r="J306" s="20">
        <f t="shared" si="1087"/>
        <v>0</v>
      </c>
      <c r="K306" s="20">
        <f t="shared" si="1087"/>
        <v>0</v>
      </c>
      <c r="L306" s="20">
        <f t="shared" si="1087"/>
        <v>0</v>
      </c>
      <c r="M306" s="20">
        <f t="shared" si="1087"/>
        <v>0</v>
      </c>
      <c r="N306" s="20">
        <f t="shared" si="1087"/>
        <v>0</v>
      </c>
      <c r="O306" s="20">
        <f t="shared" si="1087"/>
        <v>0</v>
      </c>
      <c r="P306" s="20">
        <f t="shared" si="1087"/>
        <v>0</v>
      </c>
      <c r="Q306" s="20">
        <f t="shared" si="1087"/>
        <v>0</v>
      </c>
      <c r="R306" s="20">
        <f t="shared" si="1087"/>
        <v>0</v>
      </c>
      <c r="S306" s="20">
        <f t="shared" si="1087"/>
        <v>0</v>
      </c>
      <c r="T306" s="20">
        <f t="shared" si="1087"/>
        <v>0</v>
      </c>
      <c r="U306" s="20">
        <f t="shared" si="1087"/>
        <v>0</v>
      </c>
      <c r="V306" s="20">
        <f t="shared" si="1087"/>
        <v>0</v>
      </c>
      <c r="W306" s="20">
        <f t="shared" si="1087"/>
        <v>0</v>
      </c>
      <c r="X306" s="20">
        <f t="shared" si="1087"/>
        <v>0</v>
      </c>
      <c r="Y306" s="20">
        <f t="shared" si="1087"/>
        <v>0</v>
      </c>
      <c r="Z306" s="20">
        <f t="shared" si="1087"/>
        <v>0</v>
      </c>
      <c r="AA306" s="20">
        <f t="shared" si="1087"/>
        <v>0</v>
      </c>
      <c r="AB306" s="20">
        <f t="shared" si="1087"/>
        <v>0</v>
      </c>
      <c r="AC306" s="20">
        <f t="shared" si="1087"/>
        <v>0</v>
      </c>
      <c r="AD306" s="20">
        <f t="shared" si="1087"/>
        <v>0</v>
      </c>
      <c r="AE306" s="20">
        <f t="shared" si="1087"/>
        <v>0</v>
      </c>
      <c r="AF306" s="20">
        <f t="shared" si="1087"/>
        <v>0</v>
      </c>
      <c r="AG306" s="20">
        <f t="shared" si="1087"/>
        <v>0</v>
      </c>
      <c r="AH306" s="20">
        <f t="shared" si="1087"/>
        <v>0</v>
      </c>
      <c r="AI306" s="20">
        <f t="shared" si="1087"/>
        <v>0</v>
      </c>
      <c r="AJ306" s="20">
        <f t="shared" si="1087"/>
        <v>0</v>
      </c>
      <c r="AK306" s="20">
        <f t="shared" si="1087"/>
        <v>0</v>
      </c>
      <c r="AL306" s="20">
        <f t="shared" si="1087"/>
        <v>0</v>
      </c>
      <c r="AM306" s="20">
        <f t="shared" si="1087"/>
        <v>0</v>
      </c>
      <c r="AN306" s="20">
        <f t="shared" si="1087"/>
        <v>0</v>
      </c>
      <c r="AO306" s="20">
        <f t="shared" si="1087"/>
        <v>0</v>
      </c>
      <c r="AP306" s="20">
        <f t="shared" si="1087"/>
        <v>0</v>
      </c>
      <c r="AQ306" s="20">
        <f t="shared" si="1087"/>
        <v>0</v>
      </c>
      <c r="AR306" s="20">
        <f t="shared" si="1087"/>
        <v>0</v>
      </c>
      <c r="AS306" s="20">
        <f t="shared" si="1087"/>
        <v>0</v>
      </c>
      <c r="AT306" s="20">
        <f t="shared" si="1087"/>
        <v>0</v>
      </c>
      <c r="AU306" s="20">
        <f t="shared" si="1087"/>
        <v>0</v>
      </c>
      <c r="AV306" s="20">
        <f t="shared" si="1087"/>
        <v>0</v>
      </c>
      <c r="AW306" s="20">
        <f t="shared" si="1087"/>
        <v>0</v>
      </c>
      <c r="AX306" s="20">
        <f t="shared" si="1087"/>
        <v>0</v>
      </c>
      <c r="AY306" s="20">
        <f t="shared" si="1087"/>
        <v>0</v>
      </c>
      <c r="AZ306" s="20">
        <f t="shared" si="1087"/>
        <v>0</v>
      </c>
      <c r="BA306" s="20">
        <f t="shared" si="1087"/>
        <v>0</v>
      </c>
      <c r="BB306" s="20">
        <f t="shared" si="1087"/>
        <v>0</v>
      </c>
      <c r="BC306" s="20">
        <f t="shared" si="1087"/>
        <v>0</v>
      </c>
      <c r="BD306" s="20">
        <f t="shared" si="1087"/>
        <v>0</v>
      </c>
      <c r="BE306" s="20">
        <f t="shared" si="1087"/>
        <v>0</v>
      </c>
      <c r="BF306" s="20">
        <f t="shared" si="1087"/>
        <v>0</v>
      </c>
      <c r="BG306" s="20">
        <f t="shared" si="1087"/>
        <v>0</v>
      </c>
      <c r="BH306" s="20">
        <f t="shared" si="1087"/>
        <v>0</v>
      </c>
      <c r="BI306" s="20">
        <f t="shared" si="1087"/>
        <v>0</v>
      </c>
      <c r="BJ306" s="20">
        <f t="shared" si="1087"/>
        <v>0</v>
      </c>
      <c r="BK306" s="20">
        <f t="shared" si="1087"/>
        <v>0</v>
      </c>
      <c r="BL306" s="20">
        <f t="shared" si="1087"/>
        <v>0</v>
      </c>
      <c r="BM306" s="20">
        <f t="shared" si="1087"/>
        <v>0</v>
      </c>
      <c r="BN306" s="20">
        <f t="shared" si="1087"/>
        <v>0</v>
      </c>
      <c r="BO306" s="20">
        <f t="shared" si="1087"/>
        <v>0</v>
      </c>
      <c r="BP306" s="20">
        <f t="shared" si="1087"/>
        <v>0</v>
      </c>
      <c r="BQ306" s="20">
        <f t="shared" ref="BQ306:BU306" si="1088">BQ303-BQ304</f>
        <v>0</v>
      </c>
      <c r="BR306" s="20">
        <f t="shared" si="1088"/>
        <v>0</v>
      </c>
      <c r="BS306" s="20">
        <f t="shared" si="1088"/>
        <v>0</v>
      </c>
      <c r="BT306" s="20">
        <f t="shared" si="1088"/>
        <v>0</v>
      </c>
      <c r="BU306" s="20">
        <f t="shared" si="1088"/>
        <v>0</v>
      </c>
      <c r="BV306" s="20">
        <f t="shared" ref="BV306:BX306" si="1089">BV303-BV304</f>
        <v>0</v>
      </c>
      <c r="BW306" s="136" t="str">
        <f t="shared" si="902"/>
        <v>-</v>
      </c>
      <c r="BX306" s="20">
        <f t="shared" si="1089"/>
        <v>0</v>
      </c>
      <c r="BY306" s="20"/>
      <c r="BZ306" s="20"/>
      <c r="CA306" s="242"/>
    </row>
    <row r="307" spans="1:79" s="7" customFormat="1">
      <c r="A307" s="218"/>
      <c r="B307" s="103" t="s">
        <v>23</v>
      </c>
      <c r="C307" s="103"/>
      <c r="D307" s="20">
        <f t="shared" ref="D307" si="1090">D303-D304</f>
        <v>0</v>
      </c>
      <c r="E307" s="20">
        <f t="shared" ref="E307:BP307" si="1091">E303-E304</f>
        <v>0</v>
      </c>
      <c r="F307" s="20">
        <f t="shared" si="1091"/>
        <v>0</v>
      </c>
      <c r="G307" s="20">
        <f t="shared" si="1091"/>
        <v>0</v>
      </c>
      <c r="H307" s="20">
        <f t="shared" si="1091"/>
        <v>0</v>
      </c>
      <c r="I307" s="20">
        <f t="shared" si="1091"/>
        <v>0</v>
      </c>
      <c r="J307" s="20">
        <f t="shared" si="1091"/>
        <v>0</v>
      </c>
      <c r="K307" s="20">
        <f t="shared" si="1091"/>
        <v>0</v>
      </c>
      <c r="L307" s="20">
        <f t="shared" si="1091"/>
        <v>0</v>
      </c>
      <c r="M307" s="20">
        <f t="shared" si="1091"/>
        <v>0</v>
      </c>
      <c r="N307" s="20">
        <f t="shared" si="1091"/>
        <v>0</v>
      </c>
      <c r="O307" s="20">
        <f t="shared" si="1091"/>
        <v>0</v>
      </c>
      <c r="P307" s="20">
        <f t="shared" si="1091"/>
        <v>0</v>
      </c>
      <c r="Q307" s="20">
        <f t="shared" si="1091"/>
        <v>0</v>
      </c>
      <c r="R307" s="20">
        <f t="shared" si="1091"/>
        <v>0</v>
      </c>
      <c r="S307" s="20">
        <f t="shared" si="1091"/>
        <v>0</v>
      </c>
      <c r="T307" s="20">
        <f t="shared" si="1091"/>
        <v>0</v>
      </c>
      <c r="U307" s="20">
        <f t="shared" si="1091"/>
        <v>0</v>
      </c>
      <c r="V307" s="20">
        <f t="shared" si="1091"/>
        <v>0</v>
      </c>
      <c r="W307" s="20">
        <f t="shared" si="1091"/>
        <v>0</v>
      </c>
      <c r="X307" s="20">
        <f t="shared" si="1091"/>
        <v>0</v>
      </c>
      <c r="Y307" s="20">
        <f t="shared" si="1091"/>
        <v>0</v>
      </c>
      <c r="Z307" s="20">
        <f t="shared" si="1091"/>
        <v>0</v>
      </c>
      <c r="AA307" s="20">
        <f t="shared" si="1091"/>
        <v>0</v>
      </c>
      <c r="AB307" s="20">
        <f t="shared" si="1091"/>
        <v>0</v>
      </c>
      <c r="AC307" s="20">
        <f t="shared" si="1091"/>
        <v>0</v>
      </c>
      <c r="AD307" s="20">
        <f t="shared" si="1091"/>
        <v>0</v>
      </c>
      <c r="AE307" s="20">
        <f t="shared" si="1091"/>
        <v>0</v>
      </c>
      <c r="AF307" s="20">
        <f t="shared" si="1091"/>
        <v>0</v>
      </c>
      <c r="AG307" s="20">
        <f t="shared" si="1091"/>
        <v>0</v>
      </c>
      <c r="AH307" s="20">
        <f t="shared" si="1091"/>
        <v>0</v>
      </c>
      <c r="AI307" s="20">
        <f t="shared" si="1091"/>
        <v>0</v>
      </c>
      <c r="AJ307" s="20">
        <f t="shared" si="1091"/>
        <v>0</v>
      </c>
      <c r="AK307" s="20">
        <f t="shared" si="1091"/>
        <v>0</v>
      </c>
      <c r="AL307" s="20">
        <f t="shared" si="1091"/>
        <v>0</v>
      </c>
      <c r="AM307" s="20">
        <f t="shared" si="1091"/>
        <v>0</v>
      </c>
      <c r="AN307" s="20">
        <f t="shared" si="1091"/>
        <v>0</v>
      </c>
      <c r="AO307" s="20">
        <f t="shared" si="1091"/>
        <v>0</v>
      </c>
      <c r="AP307" s="20">
        <f t="shared" si="1091"/>
        <v>0</v>
      </c>
      <c r="AQ307" s="20">
        <f t="shared" si="1091"/>
        <v>0</v>
      </c>
      <c r="AR307" s="20">
        <f t="shared" si="1091"/>
        <v>0</v>
      </c>
      <c r="AS307" s="20">
        <f t="shared" si="1091"/>
        <v>0</v>
      </c>
      <c r="AT307" s="20">
        <f t="shared" si="1091"/>
        <v>0</v>
      </c>
      <c r="AU307" s="20">
        <f t="shared" si="1091"/>
        <v>0</v>
      </c>
      <c r="AV307" s="20">
        <f t="shared" si="1091"/>
        <v>0</v>
      </c>
      <c r="AW307" s="20">
        <f t="shared" si="1091"/>
        <v>0</v>
      </c>
      <c r="AX307" s="20">
        <f t="shared" si="1091"/>
        <v>0</v>
      </c>
      <c r="AY307" s="20">
        <f t="shared" si="1091"/>
        <v>0</v>
      </c>
      <c r="AZ307" s="20">
        <f t="shared" si="1091"/>
        <v>0</v>
      </c>
      <c r="BA307" s="20">
        <f t="shared" si="1091"/>
        <v>0</v>
      </c>
      <c r="BB307" s="20">
        <f t="shared" si="1091"/>
        <v>0</v>
      </c>
      <c r="BC307" s="20">
        <f t="shared" si="1091"/>
        <v>0</v>
      </c>
      <c r="BD307" s="20">
        <f t="shared" si="1091"/>
        <v>0</v>
      </c>
      <c r="BE307" s="20">
        <f t="shared" si="1091"/>
        <v>0</v>
      </c>
      <c r="BF307" s="20">
        <f t="shared" si="1091"/>
        <v>0</v>
      </c>
      <c r="BG307" s="20">
        <f t="shared" si="1091"/>
        <v>0</v>
      </c>
      <c r="BH307" s="20">
        <f t="shared" si="1091"/>
        <v>0</v>
      </c>
      <c r="BI307" s="20">
        <f t="shared" si="1091"/>
        <v>0</v>
      </c>
      <c r="BJ307" s="20">
        <f t="shared" si="1091"/>
        <v>0</v>
      </c>
      <c r="BK307" s="20">
        <f t="shared" si="1091"/>
        <v>0</v>
      </c>
      <c r="BL307" s="20">
        <f t="shared" si="1091"/>
        <v>0</v>
      </c>
      <c r="BM307" s="20">
        <f t="shared" si="1091"/>
        <v>0</v>
      </c>
      <c r="BN307" s="20">
        <f t="shared" si="1091"/>
        <v>0</v>
      </c>
      <c r="BO307" s="20">
        <f t="shared" si="1091"/>
        <v>0</v>
      </c>
      <c r="BP307" s="20">
        <f t="shared" si="1091"/>
        <v>0</v>
      </c>
      <c r="BQ307" s="20">
        <f t="shared" ref="BQ307:BU307" si="1092">BQ303-BQ304</f>
        <v>0</v>
      </c>
      <c r="BR307" s="20">
        <f t="shared" si="1092"/>
        <v>0</v>
      </c>
      <c r="BS307" s="20">
        <f t="shared" si="1092"/>
        <v>0</v>
      </c>
      <c r="BT307" s="20">
        <f t="shared" si="1092"/>
        <v>0</v>
      </c>
      <c r="BU307" s="20">
        <f t="shared" si="1092"/>
        <v>0</v>
      </c>
      <c r="BV307" s="20">
        <f t="shared" ref="BV307:BX307" si="1093">BV303-BV304</f>
        <v>0</v>
      </c>
      <c r="BW307" s="136" t="str">
        <f t="shared" si="902"/>
        <v>-</v>
      </c>
      <c r="BX307" s="20">
        <f t="shared" si="1093"/>
        <v>0</v>
      </c>
      <c r="BY307" s="20"/>
      <c r="BZ307" s="20"/>
      <c r="CA307" s="242"/>
    </row>
    <row r="308" spans="1:79" s="7" customFormat="1">
      <c r="A308" s="218" t="s">
        <v>0</v>
      </c>
      <c r="B308" s="218" t="s">
        <v>20</v>
      </c>
      <c r="C308" s="218"/>
      <c r="D308" s="20">
        <f t="shared" ref="D308:AI308" si="1094">D309+D317+D335+D336+D337+D378</f>
        <v>0</v>
      </c>
      <c r="E308" s="20">
        <f t="shared" si="1094"/>
        <v>2504.6754653318676</v>
      </c>
      <c r="F308" s="20">
        <f t="shared" si="1094"/>
        <v>0</v>
      </c>
      <c r="G308" s="20">
        <f t="shared" si="1094"/>
        <v>0</v>
      </c>
      <c r="H308" s="20">
        <f t="shared" si="1094"/>
        <v>56.6</v>
      </c>
      <c r="I308" s="20">
        <f t="shared" si="1094"/>
        <v>0</v>
      </c>
      <c r="J308" s="20">
        <f t="shared" si="1094"/>
        <v>0</v>
      </c>
      <c r="K308" s="20">
        <f t="shared" si="1094"/>
        <v>0</v>
      </c>
      <c r="L308" s="20">
        <f t="shared" si="1094"/>
        <v>2400.2460500776301</v>
      </c>
      <c r="M308" s="20">
        <f t="shared" si="1094"/>
        <v>0</v>
      </c>
      <c r="N308" s="20">
        <f t="shared" si="1094"/>
        <v>0</v>
      </c>
      <c r="O308" s="20">
        <f t="shared" si="1094"/>
        <v>0</v>
      </c>
      <c r="P308" s="20">
        <f t="shared" si="1094"/>
        <v>0</v>
      </c>
      <c r="Q308" s="20">
        <f t="shared" si="1094"/>
        <v>0</v>
      </c>
      <c r="R308" s="20">
        <f t="shared" si="1094"/>
        <v>0</v>
      </c>
      <c r="S308" s="20">
        <f t="shared" si="1094"/>
        <v>0</v>
      </c>
      <c r="T308" s="20">
        <f t="shared" si="1094"/>
        <v>0</v>
      </c>
      <c r="U308" s="20">
        <f t="shared" si="1094"/>
        <v>0</v>
      </c>
      <c r="V308" s="20">
        <f t="shared" si="1094"/>
        <v>0</v>
      </c>
      <c r="W308" s="20">
        <f t="shared" si="1094"/>
        <v>0</v>
      </c>
      <c r="X308" s="20">
        <f t="shared" si="1094"/>
        <v>0</v>
      </c>
      <c r="Y308" s="20">
        <f t="shared" si="1094"/>
        <v>0</v>
      </c>
      <c r="Z308" s="20">
        <f t="shared" si="1094"/>
        <v>95.009415254237254</v>
      </c>
      <c r="AA308" s="20">
        <f t="shared" si="1094"/>
        <v>0</v>
      </c>
      <c r="AB308" s="20">
        <f t="shared" si="1094"/>
        <v>0</v>
      </c>
      <c r="AC308" s="20">
        <f t="shared" si="1094"/>
        <v>46.6</v>
      </c>
      <c r="AD308" s="20">
        <f t="shared" si="1094"/>
        <v>0</v>
      </c>
      <c r="AE308" s="20">
        <f t="shared" si="1094"/>
        <v>0</v>
      </c>
      <c r="AF308" s="20">
        <f t="shared" si="1094"/>
        <v>0</v>
      </c>
      <c r="AG308" s="20">
        <f t="shared" si="1094"/>
        <v>9.42</v>
      </c>
      <c r="AH308" s="20">
        <f t="shared" si="1094"/>
        <v>0</v>
      </c>
      <c r="AI308" s="20">
        <f t="shared" si="1094"/>
        <v>0</v>
      </c>
      <c r="AJ308" s="20">
        <f t="shared" ref="AJ308:BO308" si="1095">AJ309+AJ317+AJ335+AJ336+AJ337+AJ378</f>
        <v>10</v>
      </c>
      <c r="AK308" s="20">
        <f t="shared" si="1095"/>
        <v>0</v>
      </c>
      <c r="AL308" s="20">
        <f t="shared" si="1095"/>
        <v>0</v>
      </c>
      <c r="AM308" s="20">
        <f t="shared" si="1095"/>
        <v>0</v>
      </c>
      <c r="AN308" s="20">
        <f t="shared" si="1095"/>
        <v>21.436469979999998</v>
      </c>
      <c r="AO308" s="20">
        <f t="shared" si="1095"/>
        <v>0</v>
      </c>
      <c r="AP308" s="20">
        <f t="shared" si="1095"/>
        <v>0</v>
      </c>
      <c r="AQ308" s="20">
        <f t="shared" si="1095"/>
        <v>0</v>
      </c>
      <c r="AR308" s="20">
        <f t="shared" si="1095"/>
        <v>0</v>
      </c>
      <c r="AS308" s="20">
        <f t="shared" si="1095"/>
        <v>0</v>
      </c>
      <c r="AT308" s="20">
        <f t="shared" si="1095"/>
        <v>0</v>
      </c>
      <c r="AU308" s="20">
        <f t="shared" si="1095"/>
        <v>0</v>
      </c>
      <c r="AV308" s="20">
        <f t="shared" si="1095"/>
        <v>0</v>
      </c>
      <c r="AW308" s="20">
        <f t="shared" si="1095"/>
        <v>0</v>
      </c>
      <c r="AX308" s="20">
        <f t="shared" si="1095"/>
        <v>0</v>
      </c>
      <c r="AY308" s="20">
        <f t="shared" si="1095"/>
        <v>0</v>
      </c>
      <c r="AZ308" s="20">
        <f t="shared" si="1095"/>
        <v>0</v>
      </c>
      <c r="BA308" s="20">
        <f t="shared" si="1095"/>
        <v>0</v>
      </c>
      <c r="BB308" s="20">
        <f t="shared" si="1095"/>
        <v>21.436469979999998</v>
      </c>
      <c r="BC308" s="20">
        <f t="shared" si="1095"/>
        <v>0</v>
      </c>
      <c r="BD308" s="20">
        <f t="shared" si="1095"/>
        <v>0</v>
      </c>
      <c r="BE308" s="20">
        <f t="shared" si="1095"/>
        <v>0</v>
      </c>
      <c r="BF308" s="20">
        <f t="shared" si="1095"/>
        <v>0</v>
      </c>
      <c r="BG308" s="20">
        <f t="shared" si="1095"/>
        <v>0</v>
      </c>
      <c r="BH308" s="20">
        <f t="shared" si="1095"/>
        <v>0</v>
      </c>
      <c r="BI308" s="20">
        <f t="shared" si="1095"/>
        <v>0</v>
      </c>
      <c r="BJ308" s="20">
        <f t="shared" si="1095"/>
        <v>0</v>
      </c>
      <c r="BK308" s="20">
        <f t="shared" si="1095"/>
        <v>0</v>
      </c>
      <c r="BL308" s="20">
        <f t="shared" si="1095"/>
        <v>0</v>
      </c>
      <c r="BM308" s="20">
        <f t="shared" si="1095"/>
        <v>0</v>
      </c>
      <c r="BN308" s="20">
        <f t="shared" si="1095"/>
        <v>0</v>
      </c>
      <c r="BO308" s="20">
        <f t="shared" si="1095"/>
        <v>0</v>
      </c>
      <c r="BP308" s="20">
        <f t="shared" ref="BP308:BV308" si="1096">BP309+BP317+BP335+BP336+BP337+BP378</f>
        <v>0</v>
      </c>
      <c r="BQ308" s="20">
        <f t="shared" si="1096"/>
        <v>0</v>
      </c>
      <c r="BR308" s="20">
        <f t="shared" si="1096"/>
        <v>0</v>
      </c>
      <c r="BS308" s="20">
        <f t="shared" si="1096"/>
        <v>0</v>
      </c>
      <c r="BT308" s="20">
        <f t="shared" si="1096"/>
        <v>0</v>
      </c>
      <c r="BU308" s="20">
        <f t="shared" si="1096"/>
        <v>0</v>
      </c>
      <c r="BV308" s="20">
        <f t="shared" si="1096"/>
        <v>-2473.8189953518677</v>
      </c>
      <c r="BW308" s="136">
        <f t="shared" ref="BW308:BW371" si="1097">IF((L308+S308+Z308)&gt;0,AN308/(L308+S308+Z308),"-")</f>
        <v>8.5908919057908813E-3</v>
      </c>
      <c r="BX308" s="20">
        <f>BX309+BX317+BX335+BX336+BX337+BX378</f>
        <v>0</v>
      </c>
      <c r="BY308" s="20"/>
      <c r="BZ308" s="20"/>
      <c r="CA308" s="242"/>
    </row>
    <row r="309" spans="1:79" s="7" customFormat="1" ht="31.5">
      <c r="A309" s="16" t="s">
        <v>1</v>
      </c>
      <c r="B309" s="218" t="s">
        <v>17</v>
      </c>
      <c r="C309" s="218"/>
      <c r="D309" s="20">
        <f>D310+D311</f>
        <v>0</v>
      </c>
      <c r="E309" s="20">
        <f t="shared" ref="E309" si="1098">E310+E311</f>
        <v>2400.2460500776301</v>
      </c>
      <c r="F309" s="20">
        <f t="shared" ref="F309" si="1099">F310+F311</f>
        <v>0</v>
      </c>
      <c r="G309" s="20">
        <f t="shared" ref="G309" si="1100">G310+G311</f>
        <v>0</v>
      </c>
      <c r="H309" s="20">
        <f t="shared" ref="H309" si="1101">H310+H311</f>
        <v>0</v>
      </c>
      <c r="I309" s="20">
        <f t="shared" ref="I309" si="1102">I310+I311</f>
        <v>0</v>
      </c>
      <c r="J309" s="20">
        <f t="shared" ref="J309" si="1103">J310+J311</f>
        <v>0</v>
      </c>
      <c r="K309" s="20">
        <f t="shared" ref="K309" si="1104">K310+K311</f>
        <v>0</v>
      </c>
      <c r="L309" s="20">
        <f t="shared" ref="L309" si="1105">L310+L311</f>
        <v>2400.2460500776301</v>
      </c>
      <c r="M309" s="20">
        <f t="shared" ref="M309" si="1106">M310+M311</f>
        <v>0</v>
      </c>
      <c r="N309" s="20">
        <f t="shared" ref="N309" si="1107">N310+N311</f>
        <v>0</v>
      </c>
      <c r="O309" s="20">
        <f t="shared" ref="O309" si="1108">O310+O311</f>
        <v>0</v>
      </c>
      <c r="P309" s="20">
        <f t="shared" ref="P309" si="1109">P310+P311</f>
        <v>0</v>
      </c>
      <c r="Q309" s="20">
        <f t="shared" ref="Q309" si="1110">Q310+Q311</f>
        <v>0</v>
      </c>
      <c r="R309" s="20">
        <f t="shared" ref="R309" si="1111">R310+R311</f>
        <v>0</v>
      </c>
      <c r="S309" s="20">
        <f t="shared" ref="S309" si="1112">S310+S311</f>
        <v>0</v>
      </c>
      <c r="T309" s="20">
        <f t="shared" ref="T309" si="1113">T310+T311</f>
        <v>0</v>
      </c>
      <c r="U309" s="20">
        <f t="shared" ref="U309" si="1114">U310+U311</f>
        <v>0</v>
      </c>
      <c r="V309" s="20">
        <f t="shared" ref="V309" si="1115">V310+V311</f>
        <v>0</v>
      </c>
      <c r="W309" s="20">
        <f t="shared" ref="W309" si="1116">W310+W311</f>
        <v>0</v>
      </c>
      <c r="X309" s="20">
        <f t="shared" ref="X309" si="1117">X310+X311</f>
        <v>0</v>
      </c>
      <c r="Y309" s="20">
        <f t="shared" ref="Y309" si="1118">Y310+Y311</f>
        <v>0</v>
      </c>
      <c r="Z309" s="20">
        <f t="shared" ref="Z309" si="1119">Z310+Z311</f>
        <v>0</v>
      </c>
      <c r="AA309" s="20">
        <f t="shared" ref="AA309" si="1120">AA310+AA311</f>
        <v>0</v>
      </c>
      <c r="AB309" s="20">
        <f t="shared" ref="AB309" si="1121">AB310+AB311</f>
        <v>0</v>
      </c>
      <c r="AC309" s="20">
        <f t="shared" ref="AC309" si="1122">AC310+AC311</f>
        <v>0</v>
      </c>
      <c r="AD309" s="20">
        <f t="shared" ref="AD309" si="1123">AD310+AD311</f>
        <v>0</v>
      </c>
      <c r="AE309" s="20">
        <f t="shared" ref="AE309" si="1124">AE310+AE311</f>
        <v>0</v>
      </c>
      <c r="AF309" s="20">
        <f t="shared" ref="AF309" si="1125">AF310+AF311</f>
        <v>0</v>
      </c>
      <c r="AG309" s="20">
        <f t="shared" ref="AG309" si="1126">AG310+AG311</f>
        <v>0</v>
      </c>
      <c r="AH309" s="20">
        <f t="shared" ref="AH309" si="1127">AH310+AH311</f>
        <v>0</v>
      </c>
      <c r="AI309" s="20">
        <f t="shared" ref="AI309" si="1128">AI310+AI311</f>
        <v>0</v>
      </c>
      <c r="AJ309" s="20">
        <f t="shared" ref="AJ309" si="1129">AJ310+AJ311</f>
        <v>0</v>
      </c>
      <c r="AK309" s="20">
        <f t="shared" ref="AK309" si="1130">AK310+AK311</f>
        <v>0</v>
      </c>
      <c r="AL309" s="20">
        <f t="shared" ref="AL309" si="1131">AL310+AL311</f>
        <v>0</v>
      </c>
      <c r="AM309" s="20">
        <f t="shared" ref="AM309" si="1132">AM310+AM311</f>
        <v>0</v>
      </c>
      <c r="AN309" s="20">
        <f t="shared" ref="AN309" si="1133">AN310+AN311</f>
        <v>0</v>
      </c>
      <c r="AO309" s="20">
        <f t="shared" ref="AO309" si="1134">AO310+AO311</f>
        <v>0</v>
      </c>
      <c r="AP309" s="20">
        <f t="shared" ref="AP309" si="1135">AP310+AP311</f>
        <v>0</v>
      </c>
      <c r="AQ309" s="20">
        <f t="shared" ref="AQ309" si="1136">AQ310+AQ311</f>
        <v>0</v>
      </c>
      <c r="AR309" s="20">
        <f t="shared" ref="AR309" si="1137">AR310+AR311</f>
        <v>0</v>
      </c>
      <c r="AS309" s="20">
        <f t="shared" ref="AS309" si="1138">AS310+AS311</f>
        <v>0</v>
      </c>
      <c r="AT309" s="20">
        <f t="shared" ref="AT309" si="1139">AT310+AT311</f>
        <v>0</v>
      </c>
      <c r="AU309" s="20">
        <f t="shared" ref="AU309" si="1140">AU310+AU311</f>
        <v>0</v>
      </c>
      <c r="AV309" s="20">
        <f t="shared" ref="AV309" si="1141">AV310+AV311</f>
        <v>0</v>
      </c>
      <c r="AW309" s="20">
        <f t="shared" ref="AW309" si="1142">AW310+AW311</f>
        <v>0</v>
      </c>
      <c r="AX309" s="20">
        <f t="shared" ref="AX309" si="1143">AX310+AX311</f>
        <v>0</v>
      </c>
      <c r="AY309" s="20">
        <f t="shared" ref="AY309" si="1144">AY310+AY311</f>
        <v>0</v>
      </c>
      <c r="AZ309" s="20">
        <f t="shared" ref="AZ309" si="1145">AZ310+AZ311</f>
        <v>0</v>
      </c>
      <c r="BA309" s="20">
        <f t="shared" ref="BA309" si="1146">BA310+BA311</f>
        <v>0</v>
      </c>
      <c r="BB309" s="20">
        <f t="shared" ref="BB309" si="1147">BB310+BB311</f>
        <v>0</v>
      </c>
      <c r="BC309" s="20">
        <f t="shared" ref="BC309" si="1148">BC310+BC311</f>
        <v>0</v>
      </c>
      <c r="BD309" s="20">
        <f t="shared" ref="BD309" si="1149">BD310+BD311</f>
        <v>0</v>
      </c>
      <c r="BE309" s="20">
        <f t="shared" ref="BE309" si="1150">BE310+BE311</f>
        <v>0</v>
      </c>
      <c r="BF309" s="20">
        <f t="shared" ref="BF309" si="1151">BF310+BF311</f>
        <v>0</v>
      </c>
      <c r="BG309" s="20">
        <f t="shared" ref="BG309" si="1152">BG310+BG311</f>
        <v>0</v>
      </c>
      <c r="BH309" s="20">
        <f t="shared" ref="BH309" si="1153">BH310+BH311</f>
        <v>0</v>
      </c>
      <c r="BI309" s="20">
        <f t="shared" ref="BI309" si="1154">BI310+BI311</f>
        <v>0</v>
      </c>
      <c r="BJ309" s="20">
        <f t="shared" ref="BJ309" si="1155">BJ310+BJ311</f>
        <v>0</v>
      </c>
      <c r="BK309" s="20">
        <f t="shared" ref="BK309" si="1156">BK310+BK311</f>
        <v>0</v>
      </c>
      <c r="BL309" s="20">
        <f t="shared" ref="BL309" si="1157">BL310+BL311</f>
        <v>0</v>
      </c>
      <c r="BM309" s="20">
        <f t="shared" ref="BM309" si="1158">BM310+BM311</f>
        <v>0</v>
      </c>
      <c r="BN309" s="20">
        <f t="shared" ref="BN309" si="1159">BN310+BN311</f>
        <v>0</v>
      </c>
      <c r="BO309" s="20">
        <f t="shared" ref="BO309" si="1160">BO310+BO311</f>
        <v>0</v>
      </c>
      <c r="BP309" s="20">
        <f t="shared" ref="BP309" si="1161">BP310+BP311</f>
        <v>0</v>
      </c>
      <c r="BQ309" s="20">
        <f t="shared" ref="BQ309" si="1162">BQ310+BQ311</f>
        <v>0</v>
      </c>
      <c r="BR309" s="20">
        <f t="shared" ref="BR309" si="1163">BR310+BR311</f>
        <v>0</v>
      </c>
      <c r="BS309" s="20">
        <f t="shared" ref="BS309" si="1164">BS310+BS311</f>
        <v>0</v>
      </c>
      <c r="BT309" s="20">
        <f t="shared" ref="BT309" si="1165">BT310+BT311</f>
        <v>0</v>
      </c>
      <c r="BU309" s="20">
        <f t="shared" ref="BU309:BX309" si="1166">BU310+BU311</f>
        <v>0</v>
      </c>
      <c r="BV309" s="20">
        <f t="shared" si="1166"/>
        <v>-2400.2460500776301</v>
      </c>
      <c r="BW309" s="136">
        <f t="shared" si="1097"/>
        <v>0</v>
      </c>
      <c r="BX309" s="20">
        <f t="shared" si="1166"/>
        <v>0</v>
      </c>
      <c r="BY309" s="20"/>
      <c r="BZ309" s="20"/>
      <c r="CA309" s="242"/>
    </row>
    <row r="310" spans="1:79" s="7" customFormat="1" ht="31.5">
      <c r="A310" s="235">
        <f>A296+1</f>
        <v>239</v>
      </c>
      <c r="B310" s="9" t="s">
        <v>687</v>
      </c>
      <c r="C310" s="9" t="s">
        <v>688</v>
      </c>
      <c r="D310" s="9">
        <f t="shared" ref="D310:E314" si="1167">K310+R310+Y310+AF310</f>
        <v>0</v>
      </c>
      <c r="E310" s="9">
        <f t="shared" si="1167"/>
        <v>2400.2460500776301</v>
      </c>
      <c r="F310" s="9">
        <f t="shared" ref="F310:F314" si="1168">M310+T310+AA310+AH310</f>
        <v>0</v>
      </c>
      <c r="G310" s="9">
        <f t="shared" ref="G310:G314" si="1169">N310+U310+AB310+AI310</f>
        <v>0</v>
      </c>
      <c r="H310" s="9">
        <f t="shared" ref="H310:H314" si="1170">O310+V310+AC310+AJ310</f>
        <v>0</v>
      </c>
      <c r="I310" s="9">
        <f t="shared" ref="I310:I314" si="1171">P310+W310+AD310+AK310</f>
        <v>0</v>
      </c>
      <c r="J310" s="9">
        <f t="shared" ref="J310:J314" si="1172">Q310+X310+AE310+AL310</f>
        <v>0</v>
      </c>
      <c r="K310" s="18">
        <v>0</v>
      </c>
      <c r="L310" s="129">
        <v>2400.2460500776301</v>
      </c>
      <c r="M310" s="129">
        <v>0</v>
      </c>
      <c r="N310" s="18">
        <v>0</v>
      </c>
      <c r="O310" s="129">
        <v>0</v>
      </c>
      <c r="P310" s="18">
        <v>0</v>
      </c>
      <c r="Q310" s="18">
        <v>0</v>
      </c>
      <c r="R310" s="18">
        <v>0</v>
      </c>
      <c r="S310" s="129">
        <v>0</v>
      </c>
      <c r="T310" s="129">
        <v>0</v>
      </c>
      <c r="U310" s="18">
        <v>0</v>
      </c>
      <c r="V310" s="129">
        <v>0</v>
      </c>
      <c r="W310" s="18">
        <v>0</v>
      </c>
      <c r="X310" s="18">
        <v>0</v>
      </c>
      <c r="Y310" s="18">
        <v>0</v>
      </c>
      <c r="Z310" s="129">
        <v>0</v>
      </c>
      <c r="AA310" s="129">
        <v>0</v>
      </c>
      <c r="AB310" s="18">
        <v>0</v>
      </c>
      <c r="AC310" s="129">
        <v>0</v>
      </c>
      <c r="AD310" s="18">
        <v>0</v>
      </c>
      <c r="AE310" s="18">
        <v>0</v>
      </c>
      <c r="AF310" s="18">
        <v>0</v>
      </c>
      <c r="AG310" s="129">
        <v>0</v>
      </c>
      <c r="AH310" s="129">
        <v>0</v>
      </c>
      <c r="AI310" s="18">
        <v>0</v>
      </c>
      <c r="AJ310" s="129">
        <v>0</v>
      </c>
      <c r="AK310" s="18">
        <v>0</v>
      </c>
      <c r="AL310" s="18">
        <v>0</v>
      </c>
      <c r="AM310" s="18">
        <f t="shared" ref="AM310:AM314" si="1173">AT310+BA310+BH310+BO310</f>
        <v>0</v>
      </c>
      <c r="AN310" s="18">
        <f t="shared" ref="AN310:AN314" si="1174">AU310+BB310+BI310+BP310</f>
        <v>0</v>
      </c>
      <c r="AO310" s="18">
        <f t="shared" ref="AO310:AO314" si="1175">AV310+BC310+BJ310+BQ310</f>
        <v>0</v>
      </c>
      <c r="AP310" s="18">
        <f t="shared" ref="AP310:AP314" si="1176">AW310+BD310+BK310+BR310</f>
        <v>0</v>
      </c>
      <c r="AQ310" s="18">
        <f t="shared" ref="AQ310:AQ314" si="1177">AX310+BE310+BL310+BS310</f>
        <v>0</v>
      </c>
      <c r="AR310" s="18">
        <f t="shared" ref="AR310:AR314" si="1178">AY310+BF310+BM310+BT310</f>
        <v>0</v>
      </c>
      <c r="AS310" s="18">
        <f t="shared" ref="AS310:AS314" si="1179">AZ310+BG310+BN310+BU310</f>
        <v>0</v>
      </c>
      <c r="AT310" s="18">
        <v>0</v>
      </c>
      <c r="AU310" s="129">
        <v>0</v>
      </c>
      <c r="AV310" s="129">
        <v>0</v>
      </c>
      <c r="AW310" s="18">
        <v>0</v>
      </c>
      <c r="AX310" s="129">
        <v>0</v>
      </c>
      <c r="AY310" s="18">
        <v>0</v>
      </c>
      <c r="AZ310" s="18">
        <v>0</v>
      </c>
      <c r="BA310" s="18">
        <v>0</v>
      </c>
      <c r="BB310" s="129">
        <v>0</v>
      </c>
      <c r="BC310" s="129">
        <v>0</v>
      </c>
      <c r="BD310" s="18">
        <v>0</v>
      </c>
      <c r="BE310" s="129">
        <v>0</v>
      </c>
      <c r="BF310" s="18">
        <v>0</v>
      </c>
      <c r="BG310" s="18">
        <v>0</v>
      </c>
      <c r="BH310" s="18">
        <v>0</v>
      </c>
      <c r="BI310" s="129">
        <v>0</v>
      </c>
      <c r="BJ310" s="129">
        <v>0</v>
      </c>
      <c r="BK310" s="18">
        <v>0</v>
      </c>
      <c r="BL310" s="129">
        <v>0</v>
      </c>
      <c r="BM310" s="18">
        <v>0</v>
      </c>
      <c r="BN310" s="18">
        <v>0</v>
      </c>
      <c r="BO310" s="18">
        <v>0</v>
      </c>
      <c r="BP310" s="129">
        <v>0</v>
      </c>
      <c r="BQ310" s="129">
        <v>0</v>
      </c>
      <c r="BR310" s="18">
        <v>0</v>
      </c>
      <c r="BS310" s="129">
        <v>0</v>
      </c>
      <c r="BT310" s="18">
        <v>0</v>
      </c>
      <c r="BU310" s="18">
        <v>0</v>
      </c>
      <c r="BV310" s="275">
        <f t="shared" ref="BV310:BV316" si="1180">AN310-L310-S310-Z310</f>
        <v>-2400.2460500776301</v>
      </c>
      <c r="BW310" s="136">
        <f t="shared" si="1097"/>
        <v>0</v>
      </c>
      <c r="BX310" s="275">
        <f t="shared" ref="BX310:BX314" si="1181">AM310-D310</f>
        <v>0</v>
      </c>
      <c r="BY310" s="136" t="str">
        <f t="shared" ref="BY310:BY314" si="1182">IF(D310&gt;0,AM310/D310,"-")</f>
        <v>-</v>
      </c>
      <c r="BZ310" s="129" t="s">
        <v>1111</v>
      </c>
      <c r="CA310" s="245" t="s">
        <v>731</v>
      </c>
    </row>
    <row r="311" spans="1:79" s="7" customFormat="1" ht="31.5">
      <c r="A311" s="235">
        <f>A310+1</f>
        <v>240</v>
      </c>
      <c r="B311" s="9" t="s">
        <v>689</v>
      </c>
      <c r="C311" s="9" t="s">
        <v>690</v>
      </c>
      <c r="D311" s="9">
        <f t="shared" si="1167"/>
        <v>0</v>
      </c>
      <c r="E311" s="9">
        <f t="shared" si="1167"/>
        <v>0</v>
      </c>
      <c r="F311" s="9">
        <f t="shared" si="1168"/>
        <v>0</v>
      </c>
      <c r="G311" s="9">
        <f t="shared" si="1169"/>
        <v>0</v>
      </c>
      <c r="H311" s="9">
        <f t="shared" si="1170"/>
        <v>0</v>
      </c>
      <c r="I311" s="9">
        <f t="shared" si="1171"/>
        <v>0</v>
      </c>
      <c r="J311" s="9">
        <f t="shared" si="1172"/>
        <v>0</v>
      </c>
      <c r="K311" s="18">
        <v>0</v>
      </c>
      <c r="L311" s="129">
        <v>0</v>
      </c>
      <c r="M311" s="129">
        <v>0</v>
      </c>
      <c r="N311" s="18">
        <v>0</v>
      </c>
      <c r="O311" s="129">
        <v>0</v>
      </c>
      <c r="P311" s="18">
        <v>0</v>
      </c>
      <c r="Q311" s="18">
        <v>0</v>
      </c>
      <c r="R311" s="18">
        <v>0</v>
      </c>
      <c r="S311" s="129">
        <v>0</v>
      </c>
      <c r="T311" s="129">
        <v>0</v>
      </c>
      <c r="U311" s="18">
        <v>0</v>
      </c>
      <c r="V311" s="129">
        <v>0</v>
      </c>
      <c r="W311" s="18">
        <v>0</v>
      </c>
      <c r="X311" s="18">
        <v>0</v>
      </c>
      <c r="Y311" s="18">
        <v>0</v>
      </c>
      <c r="Z311" s="129">
        <v>0</v>
      </c>
      <c r="AA311" s="129">
        <v>0</v>
      </c>
      <c r="AB311" s="18">
        <v>0</v>
      </c>
      <c r="AC311" s="129">
        <v>0</v>
      </c>
      <c r="AD311" s="18">
        <v>0</v>
      </c>
      <c r="AE311" s="18">
        <v>0</v>
      </c>
      <c r="AF311" s="18">
        <v>0</v>
      </c>
      <c r="AG311" s="129">
        <v>0</v>
      </c>
      <c r="AH311" s="129">
        <v>0</v>
      </c>
      <c r="AI311" s="18">
        <v>0</v>
      </c>
      <c r="AJ311" s="129">
        <v>0</v>
      </c>
      <c r="AK311" s="18">
        <v>0</v>
      </c>
      <c r="AL311" s="18">
        <v>0</v>
      </c>
      <c r="AM311" s="18">
        <f t="shared" si="1173"/>
        <v>0</v>
      </c>
      <c r="AN311" s="18">
        <f t="shared" si="1174"/>
        <v>0</v>
      </c>
      <c r="AO311" s="18">
        <f t="shared" si="1175"/>
        <v>0</v>
      </c>
      <c r="AP311" s="18">
        <f t="shared" si="1176"/>
        <v>0</v>
      </c>
      <c r="AQ311" s="18">
        <f t="shared" si="1177"/>
        <v>0</v>
      </c>
      <c r="AR311" s="18">
        <f t="shared" si="1178"/>
        <v>0</v>
      </c>
      <c r="AS311" s="18">
        <f t="shared" si="1179"/>
        <v>0</v>
      </c>
      <c r="AT311" s="18">
        <v>0</v>
      </c>
      <c r="AU311" s="129">
        <v>0</v>
      </c>
      <c r="AV311" s="129">
        <v>0</v>
      </c>
      <c r="AW311" s="18">
        <v>0</v>
      </c>
      <c r="AX311" s="129">
        <v>0</v>
      </c>
      <c r="AY311" s="18">
        <v>0</v>
      </c>
      <c r="AZ311" s="18">
        <v>0</v>
      </c>
      <c r="BA311" s="18">
        <v>0</v>
      </c>
      <c r="BB311" s="129">
        <v>0</v>
      </c>
      <c r="BC311" s="129">
        <v>0</v>
      </c>
      <c r="BD311" s="18">
        <v>0</v>
      </c>
      <c r="BE311" s="129">
        <v>0</v>
      </c>
      <c r="BF311" s="18">
        <v>0</v>
      </c>
      <c r="BG311" s="18">
        <v>0</v>
      </c>
      <c r="BH311" s="18">
        <v>0</v>
      </c>
      <c r="BI311" s="129">
        <v>0</v>
      </c>
      <c r="BJ311" s="129">
        <v>0</v>
      </c>
      <c r="BK311" s="18">
        <v>0</v>
      </c>
      <c r="BL311" s="129">
        <v>0</v>
      </c>
      <c r="BM311" s="18">
        <v>0</v>
      </c>
      <c r="BN311" s="18">
        <v>0</v>
      </c>
      <c r="BO311" s="18">
        <v>0</v>
      </c>
      <c r="BP311" s="129">
        <v>0</v>
      </c>
      <c r="BQ311" s="129">
        <v>0</v>
      </c>
      <c r="BR311" s="18">
        <v>0</v>
      </c>
      <c r="BS311" s="129">
        <v>0</v>
      </c>
      <c r="BT311" s="18">
        <v>0</v>
      </c>
      <c r="BU311" s="18">
        <v>0</v>
      </c>
      <c r="BV311" s="275">
        <f t="shared" si="1180"/>
        <v>0</v>
      </c>
      <c r="BW311" s="136" t="str">
        <f t="shared" si="1097"/>
        <v>-</v>
      </c>
      <c r="BX311" s="275">
        <f t="shared" si="1181"/>
        <v>0</v>
      </c>
      <c r="BY311" s="136" t="str">
        <f t="shared" si="1182"/>
        <v>-</v>
      </c>
      <c r="BZ311" s="129">
        <v>0</v>
      </c>
      <c r="CA311" s="245" t="s">
        <v>731</v>
      </c>
    </row>
    <row r="312" spans="1:79" s="7" customFormat="1" ht="31.5">
      <c r="A312" s="235">
        <f>A311+0.1</f>
        <v>240.1</v>
      </c>
      <c r="B312" s="9" t="s">
        <v>691</v>
      </c>
      <c r="C312" s="9" t="s">
        <v>690</v>
      </c>
      <c r="D312" s="9">
        <f t="shared" si="1167"/>
        <v>0</v>
      </c>
      <c r="E312" s="9">
        <f t="shared" si="1167"/>
        <v>0</v>
      </c>
      <c r="F312" s="9">
        <f t="shared" si="1168"/>
        <v>0</v>
      </c>
      <c r="G312" s="9">
        <f t="shared" si="1169"/>
        <v>0</v>
      </c>
      <c r="H312" s="9">
        <f t="shared" si="1170"/>
        <v>0</v>
      </c>
      <c r="I312" s="9">
        <f t="shared" si="1171"/>
        <v>0</v>
      </c>
      <c r="J312" s="9">
        <f t="shared" si="1172"/>
        <v>0</v>
      </c>
      <c r="K312" s="18">
        <v>0</v>
      </c>
      <c r="L312" s="129">
        <v>0</v>
      </c>
      <c r="M312" s="129">
        <v>0</v>
      </c>
      <c r="N312" s="18">
        <v>0</v>
      </c>
      <c r="O312" s="129">
        <v>0</v>
      </c>
      <c r="P312" s="18">
        <v>0</v>
      </c>
      <c r="Q312" s="18">
        <v>0</v>
      </c>
      <c r="R312" s="18">
        <v>0</v>
      </c>
      <c r="S312" s="129">
        <v>0</v>
      </c>
      <c r="T312" s="129">
        <v>0</v>
      </c>
      <c r="U312" s="18">
        <v>0</v>
      </c>
      <c r="V312" s="129">
        <v>0</v>
      </c>
      <c r="W312" s="18">
        <v>0</v>
      </c>
      <c r="X312" s="18">
        <v>0</v>
      </c>
      <c r="Y312" s="18">
        <v>0</v>
      </c>
      <c r="Z312" s="129">
        <v>0</v>
      </c>
      <c r="AA312" s="129">
        <v>0</v>
      </c>
      <c r="AB312" s="18">
        <v>0</v>
      </c>
      <c r="AC312" s="129">
        <v>0</v>
      </c>
      <c r="AD312" s="18">
        <v>0</v>
      </c>
      <c r="AE312" s="18">
        <v>0</v>
      </c>
      <c r="AF312" s="18">
        <v>0</v>
      </c>
      <c r="AG312" s="129">
        <v>0</v>
      </c>
      <c r="AH312" s="129">
        <v>0</v>
      </c>
      <c r="AI312" s="18">
        <v>0</v>
      </c>
      <c r="AJ312" s="129">
        <v>0</v>
      </c>
      <c r="AK312" s="18">
        <v>0</v>
      </c>
      <c r="AL312" s="18">
        <v>0</v>
      </c>
      <c r="AM312" s="18">
        <f t="shared" si="1173"/>
        <v>0</v>
      </c>
      <c r="AN312" s="18">
        <f t="shared" si="1174"/>
        <v>0</v>
      </c>
      <c r="AO312" s="18">
        <f t="shared" si="1175"/>
        <v>0</v>
      </c>
      <c r="AP312" s="18">
        <f t="shared" si="1176"/>
        <v>0</v>
      </c>
      <c r="AQ312" s="18">
        <f t="shared" si="1177"/>
        <v>0</v>
      </c>
      <c r="AR312" s="18">
        <f t="shared" si="1178"/>
        <v>0</v>
      </c>
      <c r="AS312" s="18">
        <f t="shared" si="1179"/>
        <v>0</v>
      </c>
      <c r="AT312" s="18">
        <v>0</v>
      </c>
      <c r="AU312" s="129">
        <v>0</v>
      </c>
      <c r="AV312" s="129">
        <v>0</v>
      </c>
      <c r="AW312" s="18">
        <v>0</v>
      </c>
      <c r="AX312" s="129">
        <v>0</v>
      </c>
      <c r="AY312" s="18">
        <v>0</v>
      </c>
      <c r="AZ312" s="18">
        <v>0</v>
      </c>
      <c r="BA312" s="18">
        <v>0</v>
      </c>
      <c r="BB312" s="129">
        <v>0</v>
      </c>
      <c r="BC312" s="129">
        <v>0</v>
      </c>
      <c r="BD312" s="18">
        <v>0</v>
      </c>
      <c r="BE312" s="129">
        <v>0</v>
      </c>
      <c r="BF312" s="18">
        <v>0</v>
      </c>
      <c r="BG312" s="18">
        <v>0</v>
      </c>
      <c r="BH312" s="18">
        <v>0</v>
      </c>
      <c r="BI312" s="129">
        <v>0</v>
      </c>
      <c r="BJ312" s="129">
        <v>0</v>
      </c>
      <c r="BK312" s="18">
        <v>0</v>
      </c>
      <c r="BL312" s="129">
        <v>0</v>
      </c>
      <c r="BM312" s="18">
        <v>0</v>
      </c>
      <c r="BN312" s="18">
        <v>0</v>
      </c>
      <c r="BO312" s="18">
        <v>0</v>
      </c>
      <c r="BP312" s="129">
        <v>0</v>
      </c>
      <c r="BQ312" s="129">
        <v>0</v>
      </c>
      <c r="BR312" s="18">
        <v>0</v>
      </c>
      <c r="BS312" s="129">
        <v>0</v>
      </c>
      <c r="BT312" s="18">
        <v>0</v>
      </c>
      <c r="BU312" s="18">
        <v>0</v>
      </c>
      <c r="BV312" s="275">
        <f t="shared" si="1180"/>
        <v>0</v>
      </c>
      <c r="BW312" s="136" t="str">
        <f t="shared" si="1097"/>
        <v>-</v>
      </c>
      <c r="BX312" s="275">
        <f t="shared" si="1181"/>
        <v>0</v>
      </c>
      <c r="BY312" s="136" t="str">
        <f t="shared" si="1182"/>
        <v>-</v>
      </c>
      <c r="BZ312" s="129">
        <v>0</v>
      </c>
      <c r="CA312" s="245" t="s">
        <v>731</v>
      </c>
    </row>
    <row r="313" spans="1:79" s="7" customFormat="1" ht="31.5">
      <c r="A313" s="235">
        <f>A312+0.1</f>
        <v>240.2</v>
      </c>
      <c r="B313" s="9" t="s">
        <v>692</v>
      </c>
      <c r="C313" s="9" t="s">
        <v>690</v>
      </c>
      <c r="D313" s="9">
        <f t="shared" si="1167"/>
        <v>0</v>
      </c>
      <c r="E313" s="9">
        <f t="shared" si="1167"/>
        <v>0</v>
      </c>
      <c r="F313" s="9">
        <f t="shared" si="1168"/>
        <v>0</v>
      </c>
      <c r="G313" s="9">
        <f t="shared" si="1169"/>
        <v>0</v>
      </c>
      <c r="H313" s="9">
        <f t="shared" si="1170"/>
        <v>0</v>
      </c>
      <c r="I313" s="9">
        <f t="shared" si="1171"/>
        <v>0</v>
      </c>
      <c r="J313" s="9">
        <f t="shared" si="1172"/>
        <v>0</v>
      </c>
      <c r="K313" s="18">
        <v>0</v>
      </c>
      <c r="L313" s="129">
        <v>0</v>
      </c>
      <c r="M313" s="129">
        <v>0</v>
      </c>
      <c r="N313" s="18">
        <v>0</v>
      </c>
      <c r="O313" s="129">
        <v>0</v>
      </c>
      <c r="P313" s="18">
        <v>0</v>
      </c>
      <c r="Q313" s="18">
        <v>0</v>
      </c>
      <c r="R313" s="18">
        <v>0</v>
      </c>
      <c r="S313" s="129">
        <v>0</v>
      </c>
      <c r="T313" s="129">
        <v>0</v>
      </c>
      <c r="U313" s="18">
        <v>0</v>
      </c>
      <c r="V313" s="129">
        <v>0</v>
      </c>
      <c r="W313" s="18">
        <v>0</v>
      </c>
      <c r="X313" s="18">
        <v>0</v>
      </c>
      <c r="Y313" s="18">
        <v>0</v>
      </c>
      <c r="Z313" s="129">
        <v>0</v>
      </c>
      <c r="AA313" s="129">
        <v>0</v>
      </c>
      <c r="AB313" s="18">
        <v>0</v>
      </c>
      <c r="AC313" s="129">
        <v>0</v>
      </c>
      <c r="AD313" s="18">
        <v>0</v>
      </c>
      <c r="AE313" s="18">
        <v>0</v>
      </c>
      <c r="AF313" s="18">
        <v>0</v>
      </c>
      <c r="AG313" s="129">
        <v>0</v>
      </c>
      <c r="AH313" s="129">
        <v>0</v>
      </c>
      <c r="AI313" s="18">
        <v>0</v>
      </c>
      <c r="AJ313" s="129">
        <v>0</v>
      </c>
      <c r="AK313" s="18">
        <v>0</v>
      </c>
      <c r="AL313" s="18">
        <v>0</v>
      </c>
      <c r="AM313" s="18">
        <f t="shared" si="1173"/>
        <v>0</v>
      </c>
      <c r="AN313" s="18">
        <f t="shared" si="1174"/>
        <v>0</v>
      </c>
      <c r="AO313" s="18">
        <f t="shared" si="1175"/>
        <v>0</v>
      </c>
      <c r="AP313" s="18">
        <f t="shared" si="1176"/>
        <v>0</v>
      </c>
      <c r="AQ313" s="18">
        <f t="shared" si="1177"/>
        <v>0</v>
      </c>
      <c r="AR313" s="18">
        <f t="shared" si="1178"/>
        <v>0</v>
      </c>
      <c r="AS313" s="18">
        <f t="shared" si="1179"/>
        <v>0</v>
      </c>
      <c r="AT313" s="18">
        <v>0</v>
      </c>
      <c r="AU313" s="129">
        <v>0</v>
      </c>
      <c r="AV313" s="129">
        <v>0</v>
      </c>
      <c r="AW313" s="18">
        <v>0</v>
      </c>
      <c r="AX313" s="129">
        <v>0</v>
      </c>
      <c r="AY313" s="18">
        <v>0</v>
      </c>
      <c r="AZ313" s="18">
        <v>0</v>
      </c>
      <c r="BA313" s="18">
        <v>0</v>
      </c>
      <c r="BB313" s="129">
        <v>0</v>
      </c>
      <c r="BC313" s="129">
        <v>0</v>
      </c>
      <c r="BD313" s="18">
        <v>0</v>
      </c>
      <c r="BE313" s="129">
        <v>0</v>
      </c>
      <c r="BF313" s="18">
        <v>0</v>
      </c>
      <c r="BG313" s="18">
        <v>0</v>
      </c>
      <c r="BH313" s="18">
        <v>0</v>
      </c>
      <c r="BI313" s="129">
        <v>0</v>
      </c>
      <c r="BJ313" s="129">
        <v>0</v>
      </c>
      <c r="BK313" s="18">
        <v>0</v>
      </c>
      <c r="BL313" s="129">
        <v>0</v>
      </c>
      <c r="BM313" s="18">
        <v>0</v>
      </c>
      <c r="BN313" s="18">
        <v>0</v>
      </c>
      <c r="BO313" s="18">
        <v>0</v>
      </c>
      <c r="BP313" s="129">
        <v>0</v>
      </c>
      <c r="BQ313" s="129">
        <v>0</v>
      </c>
      <c r="BR313" s="18">
        <v>0</v>
      </c>
      <c r="BS313" s="129">
        <v>0</v>
      </c>
      <c r="BT313" s="18">
        <v>0</v>
      </c>
      <c r="BU313" s="18">
        <v>0</v>
      </c>
      <c r="BV313" s="275">
        <f t="shared" si="1180"/>
        <v>0</v>
      </c>
      <c r="BW313" s="136" t="str">
        <f t="shared" si="1097"/>
        <v>-</v>
      </c>
      <c r="BX313" s="275">
        <f t="shared" si="1181"/>
        <v>0</v>
      </c>
      <c r="BY313" s="136" t="str">
        <f t="shared" si="1182"/>
        <v>-</v>
      </c>
      <c r="BZ313" s="129">
        <v>0</v>
      </c>
      <c r="CA313" s="245" t="s">
        <v>731</v>
      </c>
    </row>
    <row r="314" spans="1:79" s="7" customFormat="1" ht="31.5">
      <c r="A314" s="235">
        <f>A313+0.1</f>
        <v>240.29999999999998</v>
      </c>
      <c r="B314" s="9" t="s">
        <v>693</v>
      </c>
      <c r="C314" s="9" t="s">
        <v>690</v>
      </c>
      <c r="D314" s="9">
        <f t="shared" si="1167"/>
        <v>0</v>
      </c>
      <c r="E314" s="9">
        <f t="shared" si="1167"/>
        <v>0</v>
      </c>
      <c r="F314" s="9">
        <f t="shared" si="1168"/>
        <v>0</v>
      </c>
      <c r="G314" s="9">
        <f t="shared" si="1169"/>
        <v>0</v>
      </c>
      <c r="H314" s="9">
        <f t="shared" si="1170"/>
        <v>0</v>
      </c>
      <c r="I314" s="9">
        <f t="shared" si="1171"/>
        <v>0</v>
      </c>
      <c r="J314" s="9">
        <f t="shared" si="1172"/>
        <v>0</v>
      </c>
      <c r="K314" s="18">
        <v>0</v>
      </c>
      <c r="L314" s="129">
        <v>0</v>
      </c>
      <c r="M314" s="129">
        <v>0</v>
      </c>
      <c r="N314" s="18">
        <v>0</v>
      </c>
      <c r="O314" s="129">
        <v>0</v>
      </c>
      <c r="P314" s="18">
        <v>0</v>
      </c>
      <c r="Q314" s="18">
        <v>0</v>
      </c>
      <c r="R314" s="18">
        <v>0</v>
      </c>
      <c r="S314" s="129">
        <v>0</v>
      </c>
      <c r="T314" s="129">
        <v>0</v>
      </c>
      <c r="U314" s="18">
        <v>0</v>
      </c>
      <c r="V314" s="129">
        <v>0</v>
      </c>
      <c r="W314" s="18">
        <v>0</v>
      </c>
      <c r="X314" s="18">
        <v>0</v>
      </c>
      <c r="Y314" s="18">
        <v>0</v>
      </c>
      <c r="Z314" s="129">
        <v>0</v>
      </c>
      <c r="AA314" s="129">
        <v>0</v>
      </c>
      <c r="AB314" s="18">
        <v>0</v>
      </c>
      <c r="AC314" s="129">
        <v>0</v>
      </c>
      <c r="AD314" s="18">
        <v>0</v>
      </c>
      <c r="AE314" s="18">
        <v>0</v>
      </c>
      <c r="AF314" s="18">
        <v>0</v>
      </c>
      <c r="AG314" s="129">
        <v>0</v>
      </c>
      <c r="AH314" s="129">
        <v>0</v>
      </c>
      <c r="AI314" s="18">
        <v>0</v>
      </c>
      <c r="AJ314" s="129">
        <v>0</v>
      </c>
      <c r="AK314" s="18">
        <v>0</v>
      </c>
      <c r="AL314" s="18">
        <v>0</v>
      </c>
      <c r="AM314" s="18">
        <f t="shared" si="1173"/>
        <v>0</v>
      </c>
      <c r="AN314" s="18">
        <f t="shared" si="1174"/>
        <v>0</v>
      </c>
      <c r="AO314" s="18">
        <f t="shared" si="1175"/>
        <v>0</v>
      </c>
      <c r="AP314" s="18">
        <f t="shared" si="1176"/>
        <v>0</v>
      </c>
      <c r="AQ314" s="18">
        <f t="shared" si="1177"/>
        <v>0</v>
      </c>
      <c r="AR314" s="18">
        <f t="shared" si="1178"/>
        <v>0</v>
      </c>
      <c r="AS314" s="18">
        <f t="shared" si="1179"/>
        <v>0</v>
      </c>
      <c r="AT314" s="18">
        <v>0</v>
      </c>
      <c r="AU314" s="129">
        <v>0</v>
      </c>
      <c r="AV314" s="129">
        <v>0</v>
      </c>
      <c r="AW314" s="18">
        <v>0</v>
      </c>
      <c r="AX314" s="129">
        <v>0</v>
      </c>
      <c r="AY314" s="18">
        <v>0</v>
      </c>
      <c r="AZ314" s="18">
        <v>0</v>
      </c>
      <c r="BA314" s="18">
        <v>0</v>
      </c>
      <c r="BB314" s="129">
        <v>0</v>
      </c>
      <c r="BC314" s="129">
        <v>0</v>
      </c>
      <c r="BD314" s="18">
        <v>0</v>
      </c>
      <c r="BE314" s="129">
        <v>0</v>
      </c>
      <c r="BF314" s="18">
        <v>0</v>
      </c>
      <c r="BG314" s="18">
        <v>0</v>
      </c>
      <c r="BH314" s="18">
        <v>0</v>
      </c>
      <c r="BI314" s="129">
        <v>0</v>
      </c>
      <c r="BJ314" s="129">
        <v>0</v>
      </c>
      <c r="BK314" s="18">
        <v>0</v>
      </c>
      <c r="BL314" s="129">
        <v>0</v>
      </c>
      <c r="BM314" s="18">
        <v>0</v>
      </c>
      <c r="BN314" s="18">
        <v>0</v>
      </c>
      <c r="BO314" s="18">
        <v>0</v>
      </c>
      <c r="BP314" s="129">
        <v>0</v>
      </c>
      <c r="BQ314" s="129">
        <v>0</v>
      </c>
      <c r="BR314" s="18">
        <v>0</v>
      </c>
      <c r="BS314" s="129">
        <v>0</v>
      </c>
      <c r="BT314" s="18">
        <v>0</v>
      </c>
      <c r="BU314" s="18">
        <v>0</v>
      </c>
      <c r="BV314" s="275">
        <f t="shared" si="1180"/>
        <v>0</v>
      </c>
      <c r="BW314" s="136" t="str">
        <f t="shared" si="1097"/>
        <v>-</v>
      </c>
      <c r="BX314" s="275">
        <f t="shared" si="1181"/>
        <v>0</v>
      </c>
      <c r="BY314" s="136" t="str">
        <f t="shared" si="1182"/>
        <v>-</v>
      </c>
      <c r="BZ314" s="129">
        <v>0</v>
      </c>
      <c r="CA314" s="245" t="s">
        <v>731</v>
      </c>
    </row>
    <row r="315" spans="1:79" s="7" customFormat="1" ht="31.5">
      <c r="A315" s="235">
        <f>A314+0.1</f>
        <v>240.39999999999998</v>
      </c>
      <c r="B315" s="9" t="s">
        <v>694</v>
      </c>
      <c r="C315" s="9" t="s">
        <v>690</v>
      </c>
      <c r="D315" s="9">
        <f t="shared" ref="D315:J315" si="1183">K315+R315+Y315+AF315</f>
        <v>0</v>
      </c>
      <c r="E315" s="9">
        <f t="shared" si="1183"/>
        <v>0</v>
      </c>
      <c r="F315" s="9">
        <f t="shared" si="1183"/>
        <v>0</v>
      </c>
      <c r="G315" s="9">
        <f t="shared" si="1183"/>
        <v>0</v>
      </c>
      <c r="H315" s="9">
        <f t="shared" si="1183"/>
        <v>0</v>
      </c>
      <c r="I315" s="9">
        <f t="shared" si="1183"/>
        <v>0</v>
      </c>
      <c r="J315" s="9">
        <f t="shared" si="1183"/>
        <v>0</v>
      </c>
      <c r="K315" s="18">
        <v>0</v>
      </c>
      <c r="L315" s="129">
        <v>0</v>
      </c>
      <c r="M315" s="129">
        <v>0</v>
      </c>
      <c r="N315" s="18">
        <v>0</v>
      </c>
      <c r="O315" s="129">
        <v>0</v>
      </c>
      <c r="P315" s="18">
        <v>0</v>
      </c>
      <c r="Q315" s="18">
        <v>0</v>
      </c>
      <c r="R315" s="18">
        <v>0</v>
      </c>
      <c r="S315" s="129">
        <v>0</v>
      </c>
      <c r="T315" s="129">
        <v>0</v>
      </c>
      <c r="U315" s="18">
        <v>0</v>
      </c>
      <c r="V315" s="129">
        <v>0</v>
      </c>
      <c r="W315" s="18">
        <v>0</v>
      </c>
      <c r="X315" s="18">
        <v>0</v>
      </c>
      <c r="Y315" s="18">
        <v>0</v>
      </c>
      <c r="Z315" s="129">
        <v>0</v>
      </c>
      <c r="AA315" s="129">
        <v>0</v>
      </c>
      <c r="AB315" s="18">
        <v>0</v>
      </c>
      <c r="AC315" s="129">
        <v>0</v>
      </c>
      <c r="AD315" s="18">
        <v>0</v>
      </c>
      <c r="AE315" s="18">
        <v>0</v>
      </c>
      <c r="AF315" s="18">
        <v>0</v>
      </c>
      <c r="AG315" s="129">
        <v>0</v>
      </c>
      <c r="AH315" s="129">
        <v>0</v>
      </c>
      <c r="AI315" s="18">
        <v>0</v>
      </c>
      <c r="AJ315" s="129">
        <v>0</v>
      </c>
      <c r="AK315" s="18">
        <v>0</v>
      </c>
      <c r="AL315" s="18">
        <v>0</v>
      </c>
      <c r="AM315" s="18">
        <f t="shared" ref="AM315:AS315" si="1184">AT315+BA315+BH315+BO315</f>
        <v>0</v>
      </c>
      <c r="AN315" s="18">
        <f t="shared" si="1184"/>
        <v>0</v>
      </c>
      <c r="AO315" s="18">
        <f t="shared" si="1184"/>
        <v>0</v>
      </c>
      <c r="AP315" s="18">
        <f t="shared" si="1184"/>
        <v>0</v>
      </c>
      <c r="AQ315" s="18">
        <f t="shared" si="1184"/>
        <v>0</v>
      </c>
      <c r="AR315" s="18">
        <f t="shared" si="1184"/>
        <v>0</v>
      </c>
      <c r="AS315" s="18">
        <f t="shared" si="1184"/>
        <v>0</v>
      </c>
      <c r="AT315" s="18">
        <v>0</v>
      </c>
      <c r="AU315" s="129">
        <v>0</v>
      </c>
      <c r="AV315" s="129">
        <v>0</v>
      </c>
      <c r="AW315" s="18">
        <v>0</v>
      </c>
      <c r="AX315" s="129">
        <v>0</v>
      </c>
      <c r="AY315" s="18">
        <v>0</v>
      </c>
      <c r="AZ315" s="18">
        <v>0</v>
      </c>
      <c r="BA315" s="18">
        <v>0</v>
      </c>
      <c r="BB315" s="129">
        <v>0</v>
      </c>
      <c r="BC315" s="129">
        <v>0</v>
      </c>
      <c r="BD315" s="18">
        <v>0</v>
      </c>
      <c r="BE315" s="129">
        <v>0</v>
      </c>
      <c r="BF315" s="18">
        <v>0</v>
      </c>
      <c r="BG315" s="18">
        <v>0</v>
      </c>
      <c r="BH315" s="18">
        <v>0</v>
      </c>
      <c r="BI315" s="129">
        <v>0</v>
      </c>
      <c r="BJ315" s="129">
        <v>0</v>
      </c>
      <c r="BK315" s="18">
        <v>0</v>
      </c>
      <c r="BL315" s="129">
        <v>0</v>
      </c>
      <c r="BM315" s="18">
        <v>0</v>
      </c>
      <c r="BN315" s="18">
        <v>0</v>
      </c>
      <c r="BO315" s="18">
        <v>0</v>
      </c>
      <c r="BP315" s="129">
        <v>0</v>
      </c>
      <c r="BQ315" s="129">
        <v>0</v>
      </c>
      <c r="BR315" s="18">
        <v>0</v>
      </c>
      <c r="BS315" s="129">
        <v>0</v>
      </c>
      <c r="BT315" s="18">
        <v>0</v>
      </c>
      <c r="BU315" s="18">
        <v>0</v>
      </c>
      <c r="BV315" s="275">
        <f t="shared" si="1180"/>
        <v>0</v>
      </c>
      <c r="BW315" s="136" t="str">
        <f t="shared" si="1097"/>
        <v>-</v>
      </c>
      <c r="BX315" s="275">
        <f>AM315-D315</f>
        <v>0</v>
      </c>
      <c r="BY315" s="136" t="str">
        <f>IF(D315&gt;0,AM315/D315,"-")</f>
        <v>-</v>
      </c>
      <c r="BZ315" s="129">
        <v>0</v>
      </c>
      <c r="CA315" s="245" t="s">
        <v>731</v>
      </c>
    </row>
    <row r="316" spans="1:79" s="7" customFormat="1" ht="31.5">
      <c r="A316" s="235">
        <f>A315+0.1</f>
        <v>240.49999999999997</v>
      </c>
      <c r="B316" s="9" t="s">
        <v>695</v>
      </c>
      <c r="C316" s="9" t="s">
        <v>690</v>
      </c>
      <c r="D316" s="9">
        <f t="shared" ref="D316" si="1185">K316+R316+Y316+AF316</f>
        <v>0</v>
      </c>
      <c r="E316" s="9">
        <f t="shared" ref="E316" si="1186">L316+S316+Z316+AG316</f>
        <v>0</v>
      </c>
      <c r="F316" s="9">
        <f t="shared" ref="F316" si="1187">M316+T316+AA316+AH316</f>
        <v>0</v>
      </c>
      <c r="G316" s="9">
        <f t="shared" ref="G316" si="1188">N316+U316+AB316+AI316</f>
        <v>0</v>
      </c>
      <c r="H316" s="9">
        <f t="shared" ref="H316" si="1189">O316+V316+AC316+AJ316</f>
        <v>0</v>
      </c>
      <c r="I316" s="9">
        <f t="shared" ref="I316" si="1190">P316+W316+AD316+AK316</f>
        <v>0</v>
      </c>
      <c r="J316" s="9">
        <f t="shared" ref="J316" si="1191">Q316+X316+AE316+AL316</f>
        <v>0</v>
      </c>
      <c r="K316" s="18">
        <v>0</v>
      </c>
      <c r="L316" s="129">
        <v>0</v>
      </c>
      <c r="M316" s="129">
        <v>0</v>
      </c>
      <c r="N316" s="18">
        <v>0</v>
      </c>
      <c r="O316" s="129">
        <v>0</v>
      </c>
      <c r="P316" s="18">
        <v>0</v>
      </c>
      <c r="Q316" s="18">
        <v>0</v>
      </c>
      <c r="R316" s="18">
        <v>0</v>
      </c>
      <c r="S316" s="129">
        <v>0</v>
      </c>
      <c r="T316" s="129">
        <v>0</v>
      </c>
      <c r="U316" s="18">
        <v>0</v>
      </c>
      <c r="V316" s="129">
        <v>0</v>
      </c>
      <c r="W316" s="18">
        <v>0</v>
      </c>
      <c r="X316" s="18">
        <v>0</v>
      </c>
      <c r="Y316" s="18">
        <v>0</v>
      </c>
      <c r="Z316" s="129">
        <v>0</v>
      </c>
      <c r="AA316" s="129">
        <v>0</v>
      </c>
      <c r="AB316" s="18">
        <v>0</v>
      </c>
      <c r="AC316" s="129">
        <v>0</v>
      </c>
      <c r="AD316" s="18">
        <v>0</v>
      </c>
      <c r="AE316" s="18">
        <v>0</v>
      </c>
      <c r="AF316" s="18">
        <v>0</v>
      </c>
      <c r="AG316" s="129">
        <v>0</v>
      </c>
      <c r="AH316" s="129">
        <v>0</v>
      </c>
      <c r="AI316" s="18">
        <v>0</v>
      </c>
      <c r="AJ316" s="129">
        <v>0</v>
      </c>
      <c r="AK316" s="18">
        <v>0</v>
      </c>
      <c r="AL316" s="18">
        <v>0</v>
      </c>
      <c r="AM316" s="18">
        <f t="shared" ref="AM316" si="1192">AT316+BA316+BH316+BO316</f>
        <v>0</v>
      </c>
      <c r="AN316" s="18">
        <f t="shared" ref="AN316" si="1193">AU316+BB316+BI316+BP316</f>
        <v>0</v>
      </c>
      <c r="AO316" s="18">
        <f t="shared" ref="AO316" si="1194">AV316+BC316+BJ316+BQ316</f>
        <v>0</v>
      </c>
      <c r="AP316" s="18">
        <f t="shared" ref="AP316" si="1195">AW316+BD316+BK316+BR316</f>
        <v>0</v>
      </c>
      <c r="AQ316" s="18">
        <f t="shared" ref="AQ316" si="1196">AX316+BE316+BL316+BS316</f>
        <v>0</v>
      </c>
      <c r="AR316" s="18">
        <f t="shared" ref="AR316" si="1197">AY316+BF316+BM316+BT316</f>
        <v>0</v>
      </c>
      <c r="AS316" s="18">
        <f t="shared" ref="AS316" si="1198">AZ316+BG316+BN316+BU316</f>
        <v>0</v>
      </c>
      <c r="AT316" s="18">
        <v>0</v>
      </c>
      <c r="AU316" s="129">
        <v>0</v>
      </c>
      <c r="AV316" s="129">
        <v>0</v>
      </c>
      <c r="AW316" s="18">
        <v>0</v>
      </c>
      <c r="AX316" s="129">
        <v>0</v>
      </c>
      <c r="AY316" s="18">
        <v>0</v>
      </c>
      <c r="AZ316" s="18">
        <v>0</v>
      </c>
      <c r="BA316" s="18">
        <v>0</v>
      </c>
      <c r="BB316" s="129">
        <v>0</v>
      </c>
      <c r="BC316" s="129">
        <v>0</v>
      </c>
      <c r="BD316" s="18">
        <v>0</v>
      </c>
      <c r="BE316" s="129">
        <v>0</v>
      </c>
      <c r="BF316" s="18">
        <v>0</v>
      </c>
      <c r="BG316" s="18">
        <v>0</v>
      </c>
      <c r="BH316" s="18">
        <v>0</v>
      </c>
      <c r="BI316" s="129">
        <v>0</v>
      </c>
      <c r="BJ316" s="129">
        <v>0</v>
      </c>
      <c r="BK316" s="18">
        <v>0</v>
      </c>
      <c r="BL316" s="129">
        <v>0</v>
      </c>
      <c r="BM316" s="18">
        <v>0</v>
      </c>
      <c r="BN316" s="18">
        <v>0</v>
      </c>
      <c r="BO316" s="18">
        <v>0</v>
      </c>
      <c r="BP316" s="129">
        <v>0</v>
      </c>
      <c r="BQ316" s="129">
        <v>0</v>
      </c>
      <c r="BR316" s="18">
        <v>0</v>
      </c>
      <c r="BS316" s="129">
        <v>0</v>
      </c>
      <c r="BT316" s="18">
        <v>0</v>
      </c>
      <c r="BU316" s="18">
        <v>0</v>
      </c>
      <c r="BV316" s="275">
        <f t="shared" si="1180"/>
        <v>0</v>
      </c>
      <c r="BW316" s="136" t="str">
        <f t="shared" si="1097"/>
        <v>-</v>
      </c>
      <c r="BX316" s="275">
        <f t="shared" ref="BX316" si="1199">AM316-D316</f>
        <v>0</v>
      </c>
      <c r="BY316" s="136" t="str">
        <f t="shared" ref="BY316" si="1200">IF(D316&gt;0,AM316/D316,"-")</f>
        <v>-</v>
      </c>
      <c r="BZ316" s="129">
        <v>0</v>
      </c>
      <c r="CA316" s="245" t="s">
        <v>731</v>
      </c>
    </row>
    <row r="317" spans="1:79" s="10" customFormat="1" ht="31.5">
      <c r="A317" s="218" t="s">
        <v>2</v>
      </c>
      <c r="B317" s="218" t="s">
        <v>21</v>
      </c>
      <c r="C317" s="218"/>
      <c r="D317" s="20">
        <f t="shared" ref="D317:AI317" si="1201">SUM(D318:D334)</f>
        <v>0</v>
      </c>
      <c r="E317" s="20">
        <f t="shared" si="1201"/>
        <v>15.884415254237259</v>
      </c>
      <c r="F317" s="20">
        <f t="shared" si="1201"/>
        <v>0</v>
      </c>
      <c r="G317" s="20">
        <f t="shared" si="1201"/>
        <v>0</v>
      </c>
      <c r="H317" s="20">
        <f t="shared" si="1201"/>
        <v>0</v>
      </c>
      <c r="I317" s="20">
        <f t="shared" si="1201"/>
        <v>0</v>
      </c>
      <c r="J317" s="20">
        <f t="shared" si="1201"/>
        <v>0</v>
      </c>
      <c r="K317" s="20">
        <f t="shared" si="1201"/>
        <v>0</v>
      </c>
      <c r="L317" s="20">
        <f t="shared" si="1201"/>
        <v>0</v>
      </c>
      <c r="M317" s="20">
        <f t="shared" si="1201"/>
        <v>0</v>
      </c>
      <c r="N317" s="20">
        <f t="shared" si="1201"/>
        <v>0</v>
      </c>
      <c r="O317" s="20">
        <f t="shared" si="1201"/>
        <v>0</v>
      </c>
      <c r="P317" s="20">
        <f t="shared" si="1201"/>
        <v>0</v>
      </c>
      <c r="Q317" s="20">
        <f t="shared" si="1201"/>
        <v>0</v>
      </c>
      <c r="R317" s="20">
        <f t="shared" si="1201"/>
        <v>0</v>
      </c>
      <c r="S317" s="20">
        <f t="shared" si="1201"/>
        <v>0</v>
      </c>
      <c r="T317" s="20">
        <f t="shared" si="1201"/>
        <v>0</v>
      </c>
      <c r="U317" s="20">
        <f t="shared" si="1201"/>
        <v>0</v>
      </c>
      <c r="V317" s="20">
        <f t="shared" si="1201"/>
        <v>0</v>
      </c>
      <c r="W317" s="20">
        <f t="shared" si="1201"/>
        <v>0</v>
      </c>
      <c r="X317" s="20">
        <f t="shared" si="1201"/>
        <v>0</v>
      </c>
      <c r="Y317" s="20">
        <f t="shared" si="1201"/>
        <v>0</v>
      </c>
      <c r="Z317" s="20">
        <f t="shared" si="1201"/>
        <v>15.884415254237259</v>
      </c>
      <c r="AA317" s="20">
        <f t="shared" si="1201"/>
        <v>0</v>
      </c>
      <c r="AB317" s="20">
        <f t="shared" si="1201"/>
        <v>0</v>
      </c>
      <c r="AC317" s="20">
        <f t="shared" si="1201"/>
        <v>0</v>
      </c>
      <c r="AD317" s="20">
        <f t="shared" si="1201"/>
        <v>0</v>
      </c>
      <c r="AE317" s="20">
        <f t="shared" si="1201"/>
        <v>0</v>
      </c>
      <c r="AF317" s="20">
        <f t="shared" si="1201"/>
        <v>0</v>
      </c>
      <c r="AG317" s="20">
        <f t="shared" si="1201"/>
        <v>0</v>
      </c>
      <c r="AH317" s="20">
        <f t="shared" si="1201"/>
        <v>0</v>
      </c>
      <c r="AI317" s="20">
        <f t="shared" si="1201"/>
        <v>0</v>
      </c>
      <c r="AJ317" s="20">
        <f t="shared" ref="AJ317:BO317" si="1202">SUM(AJ318:AJ334)</f>
        <v>0</v>
      </c>
      <c r="AK317" s="20">
        <f t="shared" si="1202"/>
        <v>0</v>
      </c>
      <c r="AL317" s="20">
        <f t="shared" si="1202"/>
        <v>0</v>
      </c>
      <c r="AM317" s="20">
        <f t="shared" si="1202"/>
        <v>0</v>
      </c>
      <c r="AN317" s="20">
        <f t="shared" si="1202"/>
        <v>0</v>
      </c>
      <c r="AO317" s="20">
        <f t="shared" si="1202"/>
        <v>0</v>
      </c>
      <c r="AP317" s="20">
        <f t="shared" si="1202"/>
        <v>0</v>
      </c>
      <c r="AQ317" s="20">
        <f t="shared" si="1202"/>
        <v>0</v>
      </c>
      <c r="AR317" s="20">
        <f t="shared" si="1202"/>
        <v>0</v>
      </c>
      <c r="AS317" s="20">
        <f t="shared" si="1202"/>
        <v>0</v>
      </c>
      <c r="AT317" s="20">
        <f t="shared" si="1202"/>
        <v>0</v>
      </c>
      <c r="AU317" s="20">
        <f t="shared" si="1202"/>
        <v>0</v>
      </c>
      <c r="AV317" s="20">
        <f t="shared" si="1202"/>
        <v>0</v>
      </c>
      <c r="AW317" s="20">
        <f t="shared" si="1202"/>
        <v>0</v>
      </c>
      <c r="AX317" s="20">
        <f t="shared" si="1202"/>
        <v>0</v>
      </c>
      <c r="AY317" s="20">
        <f t="shared" si="1202"/>
        <v>0</v>
      </c>
      <c r="AZ317" s="20">
        <f t="shared" si="1202"/>
        <v>0</v>
      </c>
      <c r="BA317" s="20">
        <f t="shared" si="1202"/>
        <v>0</v>
      </c>
      <c r="BB317" s="20">
        <f t="shared" si="1202"/>
        <v>0</v>
      </c>
      <c r="BC317" s="20">
        <f t="shared" si="1202"/>
        <v>0</v>
      </c>
      <c r="BD317" s="20">
        <f t="shared" si="1202"/>
        <v>0</v>
      </c>
      <c r="BE317" s="20">
        <f t="shared" si="1202"/>
        <v>0</v>
      </c>
      <c r="BF317" s="20">
        <f t="shared" si="1202"/>
        <v>0</v>
      </c>
      <c r="BG317" s="20">
        <f t="shared" si="1202"/>
        <v>0</v>
      </c>
      <c r="BH317" s="20">
        <f t="shared" si="1202"/>
        <v>0</v>
      </c>
      <c r="BI317" s="20">
        <f t="shared" si="1202"/>
        <v>0</v>
      </c>
      <c r="BJ317" s="20">
        <f t="shared" si="1202"/>
        <v>0</v>
      </c>
      <c r="BK317" s="20">
        <f t="shared" si="1202"/>
        <v>0</v>
      </c>
      <c r="BL317" s="20">
        <f t="shared" si="1202"/>
        <v>0</v>
      </c>
      <c r="BM317" s="20">
        <f t="shared" si="1202"/>
        <v>0</v>
      </c>
      <c r="BN317" s="20">
        <f t="shared" si="1202"/>
        <v>0</v>
      </c>
      <c r="BO317" s="20">
        <f t="shared" si="1202"/>
        <v>0</v>
      </c>
      <c r="BP317" s="20">
        <f t="shared" ref="BP317:BV317" si="1203">SUM(BP318:BP334)</f>
        <v>0</v>
      </c>
      <c r="BQ317" s="20">
        <f t="shared" si="1203"/>
        <v>0</v>
      </c>
      <c r="BR317" s="20">
        <f t="shared" si="1203"/>
        <v>0</v>
      </c>
      <c r="BS317" s="20">
        <f t="shared" si="1203"/>
        <v>0</v>
      </c>
      <c r="BT317" s="20">
        <f t="shared" si="1203"/>
        <v>0</v>
      </c>
      <c r="BU317" s="20">
        <f t="shared" si="1203"/>
        <v>0</v>
      </c>
      <c r="BV317" s="20">
        <f t="shared" si="1203"/>
        <v>-15.884415254237259</v>
      </c>
      <c r="BW317" s="136">
        <f t="shared" si="1097"/>
        <v>0</v>
      </c>
      <c r="BX317" s="20">
        <f>SUM(BX318:BX334)</f>
        <v>0</v>
      </c>
      <c r="BY317" s="20"/>
      <c r="BZ317" s="20"/>
      <c r="CA317" s="242"/>
    </row>
    <row r="318" spans="1:79" s="89" customFormat="1" ht="47.25">
      <c r="A318" s="372">
        <f>A311+1</f>
        <v>241</v>
      </c>
      <c r="B318" s="426" t="s">
        <v>696</v>
      </c>
      <c r="C318" s="426" t="s">
        <v>697</v>
      </c>
      <c r="D318" s="426">
        <f t="shared" ref="D318:J319" si="1204">K318+R318+Y318+AF318</f>
        <v>0</v>
      </c>
      <c r="E318" s="426">
        <f t="shared" si="1204"/>
        <v>0</v>
      </c>
      <c r="F318" s="426">
        <f t="shared" si="1204"/>
        <v>0</v>
      </c>
      <c r="G318" s="426">
        <f t="shared" si="1204"/>
        <v>0</v>
      </c>
      <c r="H318" s="426">
        <f t="shared" si="1204"/>
        <v>0</v>
      </c>
      <c r="I318" s="426">
        <f t="shared" si="1204"/>
        <v>0</v>
      </c>
      <c r="J318" s="426">
        <f t="shared" si="1204"/>
        <v>0</v>
      </c>
      <c r="K318" s="297">
        <v>0</v>
      </c>
      <c r="L318" s="297">
        <v>0</v>
      </c>
      <c r="M318" s="297">
        <v>0</v>
      </c>
      <c r="N318" s="297">
        <v>0</v>
      </c>
      <c r="O318" s="297">
        <v>0</v>
      </c>
      <c r="P318" s="297">
        <v>0</v>
      </c>
      <c r="Q318" s="297">
        <v>0</v>
      </c>
      <c r="R318" s="297">
        <v>0</v>
      </c>
      <c r="S318" s="297">
        <v>0</v>
      </c>
      <c r="T318" s="297">
        <v>0</v>
      </c>
      <c r="U318" s="297">
        <v>0</v>
      </c>
      <c r="V318" s="297">
        <v>0</v>
      </c>
      <c r="W318" s="297">
        <v>0</v>
      </c>
      <c r="X318" s="297">
        <v>0</v>
      </c>
      <c r="Y318" s="297">
        <v>0</v>
      </c>
      <c r="Z318" s="297">
        <v>0</v>
      </c>
      <c r="AA318" s="297">
        <v>0</v>
      </c>
      <c r="AB318" s="297">
        <v>0</v>
      </c>
      <c r="AC318" s="297">
        <v>0</v>
      </c>
      <c r="AD318" s="297">
        <v>0</v>
      </c>
      <c r="AE318" s="297">
        <v>0</v>
      </c>
      <c r="AF318" s="297">
        <v>0</v>
      </c>
      <c r="AG318" s="297">
        <v>0</v>
      </c>
      <c r="AH318" s="297">
        <v>0</v>
      </c>
      <c r="AI318" s="297">
        <v>0</v>
      </c>
      <c r="AJ318" s="297">
        <v>0</v>
      </c>
      <c r="AK318" s="297">
        <v>0</v>
      </c>
      <c r="AL318" s="297">
        <v>0</v>
      </c>
      <c r="AM318" s="297">
        <f t="shared" ref="AM318:AS319" si="1205">AT318+BA318+BH318+BO318</f>
        <v>0</v>
      </c>
      <c r="AN318" s="297">
        <f t="shared" si="1205"/>
        <v>0</v>
      </c>
      <c r="AO318" s="297">
        <f t="shared" si="1205"/>
        <v>0</v>
      </c>
      <c r="AP318" s="297">
        <f t="shared" si="1205"/>
        <v>0</v>
      </c>
      <c r="AQ318" s="297">
        <f t="shared" si="1205"/>
        <v>0</v>
      </c>
      <c r="AR318" s="297">
        <f t="shared" si="1205"/>
        <v>0</v>
      </c>
      <c r="AS318" s="297">
        <f t="shared" si="1205"/>
        <v>0</v>
      </c>
      <c r="AT318" s="302">
        <v>0</v>
      </c>
      <c r="AU318" s="302">
        <v>0</v>
      </c>
      <c r="AV318" s="302">
        <v>0</v>
      </c>
      <c r="AW318" s="302">
        <v>0</v>
      </c>
      <c r="AX318" s="302">
        <v>0</v>
      </c>
      <c r="AY318" s="302">
        <v>0</v>
      </c>
      <c r="AZ318" s="302">
        <v>0</v>
      </c>
      <c r="BA318" s="302">
        <v>0</v>
      </c>
      <c r="BB318" s="302">
        <v>0</v>
      </c>
      <c r="BC318" s="302">
        <v>0</v>
      </c>
      <c r="BD318" s="302">
        <v>0</v>
      </c>
      <c r="BE318" s="302">
        <v>0</v>
      </c>
      <c r="BF318" s="302">
        <v>0</v>
      </c>
      <c r="BG318" s="302">
        <v>0</v>
      </c>
      <c r="BH318" s="302">
        <v>0</v>
      </c>
      <c r="BI318" s="302">
        <v>0</v>
      </c>
      <c r="BJ318" s="302">
        <v>0</v>
      </c>
      <c r="BK318" s="302">
        <v>0</v>
      </c>
      <c r="BL318" s="302">
        <v>0</v>
      </c>
      <c r="BM318" s="302">
        <v>0</v>
      </c>
      <c r="BN318" s="302">
        <v>0</v>
      </c>
      <c r="BO318" s="302">
        <v>0</v>
      </c>
      <c r="BP318" s="302">
        <v>0</v>
      </c>
      <c r="BQ318" s="302">
        <v>0</v>
      </c>
      <c r="BR318" s="302">
        <v>0</v>
      </c>
      <c r="BS318" s="302">
        <v>0</v>
      </c>
      <c r="BT318" s="302">
        <v>0</v>
      </c>
      <c r="BU318" s="302">
        <v>0</v>
      </c>
      <c r="BV318" s="361">
        <f t="shared" ref="BV318:BV334" si="1206">AN318-L318-S318-Z318</f>
        <v>0</v>
      </c>
      <c r="BW318" s="136" t="str">
        <f t="shared" si="1097"/>
        <v>-</v>
      </c>
      <c r="BX318" s="427">
        <f>AM318-D318</f>
        <v>0</v>
      </c>
      <c r="BY318" s="428" t="str">
        <f>IF(D318&gt;0,AM318/D318,"-")</f>
        <v>-</v>
      </c>
      <c r="BZ318" s="297">
        <v>0</v>
      </c>
      <c r="CA318" s="297" t="s">
        <v>731</v>
      </c>
    </row>
    <row r="319" spans="1:79" s="89" customFormat="1" ht="47.25">
      <c r="A319" s="372">
        <f>A318+1</f>
        <v>242</v>
      </c>
      <c r="B319" s="426" t="s">
        <v>698</v>
      </c>
      <c r="C319" s="426" t="s">
        <v>699</v>
      </c>
      <c r="D319" s="426">
        <f t="shared" si="1204"/>
        <v>0</v>
      </c>
      <c r="E319" s="426">
        <f t="shared" si="1204"/>
        <v>0</v>
      </c>
      <c r="F319" s="426">
        <f t="shared" si="1204"/>
        <v>0</v>
      </c>
      <c r="G319" s="426">
        <f t="shared" si="1204"/>
        <v>0</v>
      </c>
      <c r="H319" s="426">
        <f t="shared" si="1204"/>
        <v>0</v>
      </c>
      <c r="I319" s="426">
        <f t="shared" si="1204"/>
        <v>0</v>
      </c>
      <c r="J319" s="426">
        <f t="shared" si="1204"/>
        <v>0</v>
      </c>
      <c r="K319" s="297">
        <v>0</v>
      </c>
      <c r="L319" s="297">
        <v>0</v>
      </c>
      <c r="M319" s="297">
        <v>0</v>
      </c>
      <c r="N319" s="297">
        <v>0</v>
      </c>
      <c r="O319" s="297">
        <v>0</v>
      </c>
      <c r="P319" s="297">
        <v>0</v>
      </c>
      <c r="Q319" s="297">
        <v>0</v>
      </c>
      <c r="R319" s="297">
        <v>0</v>
      </c>
      <c r="S319" s="297">
        <v>0</v>
      </c>
      <c r="T319" s="297">
        <v>0</v>
      </c>
      <c r="U319" s="297">
        <v>0</v>
      </c>
      <c r="V319" s="297">
        <v>0</v>
      </c>
      <c r="W319" s="297">
        <v>0</v>
      </c>
      <c r="X319" s="297">
        <v>0</v>
      </c>
      <c r="Y319" s="297">
        <v>0</v>
      </c>
      <c r="Z319" s="297">
        <v>0</v>
      </c>
      <c r="AA319" s="297">
        <v>0</v>
      </c>
      <c r="AB319" s="297">
        <v>0</v>
      </c>
      <c r="AC319" s="297">
        <v>0</v>
      </c>
      <c r="AD319" s="297">
        <v>0</v>
      </c>
      <c r="AE319" s="297">
        <v>0</v>
      </c>
      <c r="AF319" s="297">
        <v>0</v>
      </c>
      <c r="AG319" s="297">
        <v>0</v>
      </c>
      <c r="AH319" s="297">
        <v>0</v>
      </c>
      <c r="AI319" s="297">
        <v>0</v>
      </c>
      <c r="AJ319" s="297">
        <v>0</v>
      </c>
      <c r="AK319" s="297">
        <v>0</v>
      </c>
      <c r="AL319" s="297">
        <v>0</v>
      </c>
      <c r="AM319" s="297">
        <f t="shared" si="1205"/>
        <v>0</v>
      </c>
      <c r="AN319" s="297">
        <f t="shared" si="1205"/>
        <v>0</v>
      </c>
      <c r="AO319" s="297">
        <f t="shared" si="1205"/>
        <v>0</v>
      </c>
      <c r="AP319" s="297">
        <f t="shared" si="1205"/>
        <v>0</v>
      </c>
      <c r="AQ319" s="297">
        <f t="shared" si="1205"/>
        <v>0</v>
      </c>
      <c r="AR319" s="297">
        <f t="shared" si="1205"/>
        <v>0</v>
      </c>
      <c r="AS319" s="297">
        <f t="shared" si="1205"/>
        <v>0</v>
      </c>
      <c r="AT319" s="302">
        <v>0</v>
      </c>
      <c r="AU319" s="302">
        <v>0</v>
      </c>
      <c r="AV319" s="302">
        <v>0</v>
      </c>
      <c r="AW319" s="302">
        <v>0</v>
      </c>
      <c r="AX319" s="302">
        <v>0</v>
      </c>
      <c r="AY319" s="302">
        <v>0</v>
      </c>
      <c r="AZ319" s="302">
        <v>0</v>
      </c>
      <c r="BA319" s="302">
        <v>0</v>
      </c>
      <c r="BB319" s="302">
        <v>0</v>
      </c>
      <c r="BC319" s="302">
        <v>0</v>
      </c>
      <c r="BD319" s="302">
        <v>0</v>
      </c>
      <c r="BE319" s="302">
        <v>0</v>
      </c>
      <c r="BF319" s="302">
        <v>0</v>
      </c>
      <c r="BG319" s="302">
        <v>0</v>
      </c>
      <c r="BH319" s="302">
        <v>0</v>
      </c>
      <c r="BI319" s="302">
        <v>0</v>
      </c>
      <c r="BJ319" s="302">
        <v>0</v>
      </c>
      <c r="BK319" s="302">
        <v>0</v>
      </c>
      <c r="BL319" s="302">
        <v>0</v>
      </c>
      <c r="BM319" s="302">
        <v>0</v>
      </c>
      <c r="BN319" s="302">
        <v>0</v>
      </c>
      <c r="BO319" s="302">
        <v>0</v>
      </c>
      <c r="BP319" s="302">
        <v>0</v>
      </c>
      <c r="BQ319" s="302">
        <v>0</v>
      </c>
      <c r="BR319" s="302">
        <v>0</v>
      </c>
      <c r="BS319" s="302">
        <v>0</v>
      </c>
      <c r="BT319" s="302">
        <v>0</v>
      </c>
      <c r="BU319" s="302">
        <v>0</v>
      </c>
      <c r="BV319" s="361">
        <f t="shared" si="1206"/>
        <v>0</v>
      </c>
      <c r="BW319" s="136" t="str">
        <f t="shared" si="1097"/>
        <v>-</v>
      </c>
      <c r="BX319" s="427">
        <f>AM319-D319</f>
        <v>0</v>
      </c>
      <c r="BY319" s="428" t="str">
        <f>IF(D319&gt;0,AM319/D319,"-")</f>
        <v>-</v>
      </c>
      <c r="BZ319" s="297">
        <v>0</v>
      </c>
      <c r="CA319" s="297" t="s">
        <v>731</v>
      </c>
    </row>
    <row r="320" spans="1:79" s="7" customFormat="1" ht="47.25">
      <c r="A320" s="232">
        <f>A319+1</f>
        <v>243</v>
      </c>
      <c r="B320" s="9" t="s">
        <v>700</v>
      </c>
      <c r="C320" s="9" t="s">
        <v>701</v>
      </c>
      <c r="D320" s="9">
        <f t="shared" ref="D320:E334" si="1207">K320+R320+Y320+AF320</f>
        <v>0</v>
      </c>
      <c r="E320" s="9">
        <f t="shared" si="1207"/>
        <v>0</v>
      </c>
      <c r="F320" s="9">
        <f t="shared" ref="F320:F334" si="1208">M320+T320+AA320+AH320</f>
        <v>0</v>
      </c>
      <c r="G320" s="9">
        <f t="shared" ref="G320:G334" si="1209">N320+U320+AB320+AI320</f>
        <v>0</v>
      </c>
      <c r="H320" s="9">
        <f t="shared" ref="H320:H334" si="1210">O320+V320+AC320+AJ320</f>
        <v>0</v>
      </c>
      <c r="I320" s="9">
        <f t="shared" ref="I320:I334" si="1211">P320+W320+AD320+AK320</f>
        <v>0</v>
      </c>
      <c r="J320" s="9">
        <f t="shared" ref="J320:J334" si="1212">Q320+X320+AE320+AL320</f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8">
        <v>0</v>
      </c>
      <c r="AI320" s="18">
        <v>0</v>
      </c>
      <c r="AJ320" s="18">
        <v>0</v>
      </c>
      <c r="AK320" s="18">
        <v>0</v>
      </c>
      <c r="AL320" s="18">
        <v>0</v>
      </c>
      <c r="AM320" s="18">
        <f t="shared" ref="AM320:AM334" si="1213">AT320+BA320+BH320+BO320</f>
        <v>0</v>
      </c>
      <c r="AN320" s="18">
        <f t="shared" ref="AN320:AN334" si="1214">AU320+BB320+BI320+BP320</f>
        <v>0</v>
      </c>
      <c r="AO320" s="18">
        <f t="shared" ref="AO320:AO334" si="1215">AV320+BC320+BJ320+BQ320</f>
        <v>0</v>
      </c>
      <c r="AP320" s="18">
        <f t="shared" ref="AP320:AP334" si="1216">AW320+BD320+BK320+BR320</f>
        <v>0</v>
      </c>
      <c r="AQ320" s="18">
        <f t="shared" ref="AQ320:AQ334" si="1217">AX320+BE320+BL320+BS320</f>
        <v>0</v>
      </c>
      <c r="AR320" s="18">
        <f t="shared" ref="AR320:AR334" si="1218">AY320+BF320+BM320+BT320</f>
        <v>0</v>
      </c>
      <c r="AS320" s="18">
        <f t="shared" ref="AS320:AS334" si="1219">AZ320+BG320+BN320+BU320</f>
        <v>0</v>
      </c>
      <c r="AT320" s="18">
        <v>0</v>
      </c>
      <c r="AU320" s="18">
        <v>0</v>
      </c>
      <c r="AV320" s="18">
        <v>0</v>
      </c>
      <c r="AW320" s="18">
        <v>0</v>
      </c>
      <c r="AX320" s="18">
        <v>0</v>
      </c>
      <c r="AY320" s="18">
        <v>0</v>
      </c>
      <c r="AZ320" s="18">
        <v>0</v>
      </c>
      <c r="BA320" s="18">
        <v>0</v>
      </c>
      <c r="BB320" s="18">
        <v>0</v>
      </c>
      <c r="BC320" s="18">
        <v>0</v>
      </c>
      <c r="BD320" s="18">
        <v>0</v>
      </c>
      <c r="BE320" s="18">
        <v>0</v>
      </c>
      <c r="BF320" s="18">
        <v>0</v>
      </c>
      <c r="BG320" s="18">
        <v>0</v>
      </c>
      <c r="BH320" s="18">
        <v>0</v>
      </c>
      <c r="BI320" s="18">
        <v>0</v>
      </c>
      <c r="BJ320" s="18">
        <v>0</v>
      </c>
      <c r="BK320" s="18">
        <v>0</v>
      </c>
      <c r="BL320" s="18">
        <v>0</v>
      </c>
      <c r="BM320" s="18">
        <v>0</v>
      </c>
      <c r="BN320" s="18">
        <v>0</v>
      </c>
      <c r="BO320" s="18">
        <v>0</v>
      </c>
      <c r="BP320" s="18">
        <v>0</v>
      </c>
      <c r="BQ320" s="18">
        <v>0</v>
      </c>
      <c r="BR320" s="18">
        <v>0</v>
      </c>
      <c r="BS320" s="18">
        <v>0</v>
      </c>
      <c r="BT320" s="18">
        <v>0</v>
      </c>
      <c r="BU320" s="18">
        <v>0</v>
      </c>
      <c r="BV320" s="275">
        <f t="shared" si="1206"/>
        <v>0</v>
      </c>
      <c r="BW320" s="136" t="str">
        <f t="shared" si="1097"/>
        <v>-</v>
      </c>
      <c r="BX320" s="275">
        <f t="shared" ref="BX320:BX334" si="1220">AM320-D320</f>
        <v>0</v>
      </c>
      <c r="BY320" s="136" t="str">
        <f t="shared" ref="BY320:BY334" si="1221">IF(D320&gt;0,AM320/D320,"-")</f>
        <v>-</v>
      </c>
      <c r="BZ320" s="18">
        <v>0</v>
      </c>
      <c r="CA320" s="244" t="s">
        <v>731</v>
      </c>
    </row>
    <row r="321" spans="1:79" s="21" customFormat="1" ht="31.5">
      <c r="A321" s="232">
        <f t="shared" ref="A321:A334" si="1222">A320+1</f>
        <v>244</v>
      </c>
      <c r="B321" s="9" t="s">
        <v>702</v>
      </c>
      <c r="C321" s="9" t="s">
        <v>703</v>
      </c>
      <c r="D321" s="9">
        <f t="shared" si="1207"/>
        <v>0</v>
      </c>
      <c r="E321" s="9">
        <f t="shared" si="1207"/>
        <v>0</v>
      </c>
      <c r="F321" s="9">
        <f t="shared" si="1208"/>
        <v>0</v>
      </c>
      <c r="G321" s="9">
        <f t="shared" si="1209"/>
        <v>0</v>
      </c>
      <c r="H321" s="9">
        <f t="shared" si="1210"/>
        <v>0</v>
      </c>
      <c r="I321" s="9">
        <f t="shared" si="1211"/>
        <v>0</v>
      </c>
      <c r="J321" s="9">
        <f t="shared" si="1212"/>
        <v>0</v>
      </c>
      <c r="K321" s="18">
        <v>0</v>
      </c>
      <c r="L321" s="19">
        <v>0</v>
      </c>
      <c r="M321" s="19">
        <v>0</v>
      </c>
      <c r="N321" s="18">
        <v>0</v>
      </c>
      <c r="O321" s="19">
        <v>0</v>
      </c>
      <c r="P321" s="18">
        <v>0</v>
      </c>
      <c r="Q321" s="18">
        <v>0</v>
      </c>
      <c r="R321" s="18">
        <v>0</v>
      </c>
      <c r="S321" s="19">
        <v>0</v>
      </c>
      <c r="T321" s="19">
        <v>0</v>
      </c>
      <c r="U321" s="18">
        <v>0</v>
      </c>
      <c r="V321" s="19">
        <v>0</v>
      </c>
      <c r="W321" s="18">
        <v>0</v>
      </c>
      <c r="X321" s="18">
        <v>0</v>
      </c>
      <c r="Y321" s="18">
        <v>0</v>
      </c>
      <c r="Z321" s="19">
        <v>0</v>
      </c>
      <c r="AA321" s="19">
        <v>0</v>
      </c>
      <c r="AB321" s="18">
        <v>0</v>
      </c>
      <c r="AC321" s="19">
        <v>0</v>
      </c>
      <c r="AD321" s="18">
        <v>0</v>
      </c>
      <c r="AE321" s="18">
        <v>0</v>
      </c>
      <c r="AF321" s="18">
        <v>0</v>
      </c>
      <c r="AG321" s="19">
        <v>0</v>
      </c>
      <c r="AH321" s="19">
        <v>0</v>
      </c>
      <c r="AI321" s="18">
        <v>0</v>
      </c>
      <c r="AJ321" s="19">
        <v>0</v>
      </c>
      <c r="AK321" s="18">
        <v>0</v>
      </c>
      <c r="AL321" s="18">
        <v>0</v>
      </c>
      <c r="AM321" s="18">
        <f t="shared" si="1213"/>
        <v>0</v>
      </c>
      <c r="AN321" s="18">
        <f t="shared" si="1214"/>
        <v>0</v>
      </c>
      <c r="AO321" s="18">
        <f t="shared" si="1215"/>
        <v>0</v>
      </c>
      <c r="AP321" s="18">
        <f t="shared" si="1216"/>
        <v>0</v>
      </c>
      <c r="AQ321" s="18">
        <f t="shared" si="1217"/>
        <v>0</v>
      </c>
      <c r="AR321" s="18">
        <f t="shared" si="1218"/>
        <v>0</v>
      </c>
      <c r="AS321" s="18">
        <f t="shared" si="1219"/>
        <v>0</v>
      </c>
      <c r="AT321" s="18">
        <v>0</v>
      </c>
      <c r="AU321" s="19">
        <v>0</v>
      </c>
      <c r="AV321" s="19">
        <v>0</v>
      </c>
      <c r="AW321" s="18">
        <v>0</v>
      </c>
      <c r="AX321" s="19">
        <v>0</v>
      </c>
      <c r="AY321" s="18">
        <v>0</v>
      </c>
      <c r="AZ321" s="18">
        <v>0</v>
      </c>
      <c r="BA321" s="18">
        <v>0</v>
      </c>
      <c r="BB321" s="19">
        <v>0</v>
      </c>
      <c r="BC321" s="19">
        <v>0</v>
      </c>
      <c r="BD321" s="18">
        <v>0</v>
      </c>
      <c r="BE321" s="19">
        <v>0</v>
      </c>
      <c r="BF321" s="18">
        <v>0</v>
      </c>
      <c r="BG321" s="18">
        <v>0</v>
      </c>
      <c r="BH321" s="18">
        <v>0</v>
      </c>
      <c r="BI321" s="19">
        <v>0</v>
      </c>
      <c r="BJ321" s="19">
        <v>0</v>
      </c>
      <c r="BK321" s="18">
        <v>0</v>
      </c>
      <c r="BL321" s="19">
        <v>0</v>
      </c>
      <c r="BM321" s="18">
        <v>0</v>
      </c>
      <c r="BN321" s="18">
        <v>0</v>
      </c>
      <c r="BO321" s="18">
        <v>0</v>
      </c>
      <c r="BP321" s="19">
        <v>0</v>
      </c>
      <c r="BQ321" s="19">
        <v>0</v>
      </c>
      <c r="BR321" s="18">
        <v>0</v>
      </c>
      <c r="BS321" s="19">
        <v>0</v>
      </c>
      <c r="BT321" s="18">
        <v>0</v>
      </c>
      <c r="BU321" s="18">
        <v>0</v>
      </c>
      <c r="BV321" s="275">
        <f t="shared" si="1206"/>
        <v>0</v>
      </c>
      <c r="BW321" s="136" t="str">
        <f t="shared" si="1097"/>
        <v>-</v>
      </c>
      <c r="BX321" s="275">
        <f t="shared" si="1220"/>
        <v>0</v>
      </c>
      <c r="BY321" s="136" t="str">
        <f t="shared" si="1221"/>
        <v>-</v>
      </c>
      <c r="BZ321" s="19">
        <v>0</v>
      </c>
      <c r="CA321" s="73" t="s">
        <v>731</v>
      </c>
    </row>
    <row r="322" spans="1:79" s="21" customFormat="1" ht="31.5">
      <c r="A322" s="232">
        <f t="shared" si="1222"/>
        <v>245</v>
      </c>
      <c r="B322" s="9" t="s">
        <v>704</v>
      </c>
      <c r="C322" s="9" t="s">
        <v>705</v>
      </c>
      <c r="D322" s="9">
        <f t="shared" si="1207"/>
        <v>0</v>
      </c>
      <c r="E322" s="9">
        <f t="shared" si="1207"/>
        <v>0</v>
      </c>
      <c r="F322" s="9">
        <f t="shared" si="1208"/>
        <v>0</v>
      </c>
      <c r="G322" s="9">
        <f t="shared" si="1209"/>
        <v>0</v>
      </c>
      <c r="H322" s="9">
        <f t="shared" si="1210"/>
        <v>0</v>
      </c>
      <c r="I322" s="9">
        <f t="shared" si="1211"/>
        <v>0</v>
      </c>
      <c r="J322" s="9">
        <f t="shared" si="1212"/>
        <v>0</v>
      </c>
      <c r="K322" s="18">
        <v>0</v>
      </c>
      <c r="L322" s="19">
        <v>0</v>
      </c>
      <c r="M322" s="19">
        <v>0</v>
      </c>
      <c r="N322" s="18">
        <v>0</v>
      </c>
      <c r="O322" s="19">
        <v>0</v>
      </c>
      <c r="P322" s="18">
        <v>0</v>
      </c>
      <c r="Q322" s="18">
        <v>0</v>
      </c>
      <c r="R322" s="18">
        <v>0</v>
      </c>
      <c r="S322" s="19">
        <v>0</v>
      </c>
      <c r="T322" s="19">
        <v>0</v>
      </c>
      <c r="U322" s="18">
        <v>0</v>
      </c>
      <c r="V322" s="19">
        <v>0</v>
      </c>
      <c r="W322" s="18">
        <v>0</v>
      </c>
      <c r="X322" s="18">
        <v>0</v>
      </c>
      <c r="Y322" s="18">
        <v>0</v>
      </c>
      <c r="Z322" s="19">
        <v>0</v>
      </c>
      <c r="AA322" s="19">
        <v>0</v>
      </c>
      <c r="AB322" s="18">
        <v>0</v>
      </c>
      <c r="AC322" s="19">
        <v>0</v>
      </c>
      <c r="AD322" s="18">
        <v>0</v>
      </c>
      <c r="AE322" s="18">
        <v>0</v>
      </c>
      <c r="AF322" s="18">
        <v>0</v>
      </c>
      <c r="AG322" s="19">
        <v>0</v>
      </c>
      <c r="AH322" s="19">
        <v>0</v>
      </c>
      <c r="AI322" s="18">
        <v>0</v>
      </c>
      <c r="AJ322" s="19">
        <v>0</v>
      </c>
      <c r="AK322" s="18">
        <v>0</v>
      </c>
      <c r="AL322" s="18">
        <v>0</v>
      </c>
      <c r="AM322" s="18">
        <f t="shared" si="1213"/>
        <v>0</v>
      </c>
      <c r="AN322" s="18">
        <f t="shared" si="1214"/>
        <v>0</v>
      </c>
      <c r="AO322" s="18">
        <f t="shared" si="1215"/>
        <v>0</v>
      </c>
      <c r="AP322" s="18">
        <f t="shared" si="1216"/>
        <v>0</v>
      </c>
      <c r="AQ322" s="18">
        <f t="shared" si="1217"/>
        <v>0</v>
      </c>
      <c r="AR322" s="18">
        <f t="shared" si="1218"/>
        <v>0</v>
      </c>
      <c r="AS322" s="18">
        <f t="shared" si="1219"/>
        <v>0</v>
      </c>
      <c r="AT322" s="18">
        <v>0</v>
      </c>
      <c r="AU322" s="19">
        <v>0</v>
      </c>
      <c r="AV322" s="19">
        <v>0</v>
      </c>
      <c r="AW322" s="18">
        <v>0</v>
      </c>
      <c r="AX322" s="19">
        <v>0</v>
      </c>
      <c r="AY322" s="18">
        <v>0</v>
      </c>
      <c r="AZ322" s="18">
        <v>0</v>
      </c>
      <c r="BA322" s="18">
        <v>0</v>
      </c>
      <c r="BB322" s="19">
        <v>0</v>
      </c>
      <c r="BC322" s="19">
        <v>0</v>
      </c>
      <c r="BD322" s="18">
        <v>0</v>
      </c>
      <c r="BE322" s="19">
        <v>0</v>
      </c>
      <c r="BF322" s="18">
        <v>0</v>
      </c>
      <c r="BG322" s="18">
        <v>0</v>
      </c>
      <c r="BH322" s="18">
        <v>0</v>
      </c>
      <c r="BI322" s="19">
        <v>0</v>
      </c>
      <c r="BJ322" s="19">
        <v>0</v>
      </c>
      <c r="BK322" s="18">
        <v>0</v>
      </c>
      <c r="BL322" s="19">
        <v>0</v>
      </c>
      <c r="BM322" s="18">
        <v>0</v>
      </c>
      <c r="BN322" s="18">
        <v>0</v>
      </c>
      <c r="BO322" s="18">
        <v>0</v>
      </c>
      <c r="BP322" s="19">
        <v>0</v>
      </c>
      <c r="BQ322" s="19">
        <v>0</v>
      </c>
      <c r="BR322" s="18">
        <v>0</v>
      </c>
      <c r="BS322" s="19">
        <v>0</v>
      </c>
      <c r="BT322" s="18">
        <v>0</v>
      </c>
      <c r="BU322" s="18">
        <v>0</v>
      </c>
      <c r="BV322" s="275">
        <f t="shared" si="1206"/>
        <v>0</v>
      </c>
      <c r="BW322" s="136" t="str">
        <f t="shared" si="1097"/>
        <v>-</v>
      </c>
      <c r="BX322" s="275">
        <f t="shared" si="1220"/>
        <v>0</v>
      </c>
      <c r="BY322" s="136" t="str">
        <f t="shared" si="1221"/>
        <v>-</v>
      </c>
      <c r="BZ322" s="19">
        <v>0</v>
      </c>
      <c r="CA322" s="73" t="s">
        <v>731</v>
      </c>
    </row>
    <row r="323" spans="1:79" s="21" customFormat="1" ht="31.5">
      <c r="A323" s="232">
        <f t="shared" si="1222"/>
        <v>246</v>
      </c>
      <c r="B323" s="9" t="s">
        <v>706</v>
      </c>
      <c r="C323" s="9" t="s">
        <v>707</v>
      </c>
      <c r="D323" s="9">
        <f t="shared" si="1207"/>
        <v>0</v>
      </c>
      <c r="E323" s="9">
        <f t="shared" si="1207"/>
        <v>0</v>
      </c>
      <c r="F323" s="9">
        <f t="shared" si="1208"/>
        <v>0</v>
      </c>
      <c r="G323" s="9">
        <f t="shared" si="1209"/>
        <v>0</v>
      </c>
      <c r="H323" s="9">
        <f t="shared" si="1210"/>
        <v>0</v>
      </c>
      <c r="I323" s="9">
        <f t="shared" si="1211"/>
        <v>0</v>
      </c>
      <c r="J323" s="9">
        <f t="shared" si="1212"/>
        <v>0</v>
      </c>
      <c r="K323" s="18">
        <v>0</v>
      </c>
      <c r="L323" s="19">
        <v>0</v>
      </c>
      <c r="M323" s="19">
        <v>0</v>
      </c>
      <c r="N323" s="18">
        <v>0</v>
      </c>
      <c r="O323" s="19">
        <v>0</v>
      </c>
      <c r="P323" s="18">
        <v>0</v>
      </c>
      <c r="Q323" s="18">
        <v>0</v>
      </c>
      <c r="R323" s="18">
        <v>0</v>
      </c>
      <c r="S323" s="19">
        <v>0</v>
      </c>
      <c r="T323" s="19">
        <v>0</v>
      </c>
      <c r="U323" s="18">
        <v>0</v>
      </c>
      <c r="V323" s="19">
        <v>0</v>
      </c>
      <c r="W323" s="18">
        <v>0</v>
      </c>
      <c r="X323" s="18">
        <v>0</v>
      </c>
      <c r="Y323" s="18">
        <v>0</v>
      </c>
      <c r="Z323" s="19">
        <v>0</v>
      </c>
      <c r="AA323" s="19">
        <v>0</v>
      </c>
      <c r="AB323" s="18">
        <v>0</v>
      </c>
      <c r="AC323" s="19">
        <v>0</v>
      </c>
      <c r="AD323" s="18">
        <v>0</v>
      </c>
      <c r="AE323" s="18">
        <v>0</v>
      </c>
      <c r="AF323" s="18">
        <v>0</v>
      </c>
      <c r="AG323" s="19">
        <v>0</v>
      </c>
      <c r="AH323" s="19">
        <v>0</v>
      </c>
      <c r="AI323" s="18">
        <v>0</v>
      </c>
      <c r="AJ323" s="19">
        <v>0</v>
      </c>
      <c r="AK323" s="18">
        <v>0</v>
      </c>
      <c r="AL323" s="18">
        <v>0</v>
      </c>
      <c r="AM323" s="18">
        <f t="shared" si="1213"/>
        <v>0</v>
      </c>
      <c r="AN323" s="18">
        <f t="shared" si="1214"/>
        <v>0</v>
      </c>
      <c r="AO323" s="18">
        <f t="shared" si="1215"/>
        <v>0</v>
      </c>
      <c r="AP323" s="18">
        <f t="shared" si="1216"/>
        <v>0</v>
      </c>
      <c r="AQ323" s="18">
        <f t="shared" si="1217"/>
        <v>0</v>
      </c>
      <c r="AR323" s="18">
        <f t="shared" si="1218"/>
        <v>0</v>
      </c>
      <c r="AS323" s="18">
        <f t="shared" si="1219"/>
        <v>0</v>
      </c>
      <c r="AT323" s="18">
        <v>0</v>
      </c>
      <c r="AU323" s="19">
        <v>0</v>
      </c>
      <c r="AV323" s="19">
        <v>0</v>
      </c>
      <c r="AW323" s="18">
        <v>0</v>
      </c>
      <c r="AX323" s="19">
        <v>0</v>
      </c>
      <c r="AY323" s="18">
        <v>0</v>
      </c>
      <c r="AZ323" s="18">
        <v>0</v>
      </c>
      <c r="BA323" s="18">
        <v>0</v>
      </c>
      <c r="BB323" s="19">
        <v>0</v>
      </c>
      <c r="BC323" s="19">
        <v>0</v>
      </c>
      <c r="BD323" s="18">
        <v>0</v>
      </c>
      <c r="BE323" s="19">
        <v>0</v>
      </c>
      <c r="BF323" s="18">
        <v>0</v>
      </c>
      <c r="BG323" s="18">
        <v>0</v>
      </c>
      <c r="BH323" s="18">
        <v>0</v>
      </c>
      <c r="BI323" s="19">
        <v>0</v>
      </c>
      <c r="BJ323" s="19">
        <v>0</v>
      </c>
      <c r="BK323" s="18">
        <v>0</v>
      </c>
      <c r="BL323" s="19">
        <v>0</v>
      </c>
      <c r="BM323" s="18">
        <v>0</v>
      </c>
      <c r="BN323" s="18">
        <v>0</v>
      </c>
      <c r="BO323" s="18">
        <v>0</v>
      </c>
      <c r="BP323" s="19">
        <v>0</v>
      </c>
      <c r="BQ323" s="19">
        <v>0</v>
      </c>
      <c r="BR323" s="18">
        <v>0</v>
      </c>
      <c r="BS323" s="19">
        <v>0</v>
      </c>
      <c r="BT323" s="18">
        <v>0</v>
      </c>
      <c r="BU323" s="18">
        <v>0</v>
      </c>
      <c r="BV323" s="275">
        <f t="shared" si="1206"/>
        <v>0</v>
      </c>
      <c r="BW323" s="136" t="str">
        <f t="shared" si="1097"/>
        <v>-</v>
      </c>
      <c r="BX323" s="275">
        <f t="shared" si="1220"/>
        <v>0</v>
      </c>
      <c r="BY323" s="136" t="str">
        <f t="shared" si="1221"/>
        <v>-</v>
      </c>
      <c r="BZ323" s="19">
        <v>0</v>
      </c>
      <c r="CA323" s="73" t="s">
        <v>731</v>
      </c>
    </row>
    <row r="324" spans="1:79" s="21" customFormat="1" ht="47.25">
      <c r="A324" s="232">
        <f t="shared" si="1222"/>
        <v>247</v>
      </c>
      <c r="B324" s="9" t="s">
        <v>708</v>
      </c>
      <c r="C324" s="9" t="s">
        <v>709</v>
      </c>
      <c r="D324" s="9">
        <f t="shared" si="1207"/>
        <v>0</v>
      </c>
      <c r="E324" s="9">
        <f t="shared" si="1207"/>
        <v>0</v>
      </c>
      <c r="F324" s="9">
        <f t="shared" si="1208"/>
        <v>0</v>
      </c>
      <c r="G324" s="9">
        <f t="shared" si="1209"/>
        <v>0</v>
      </c>
      <c r="H324" s="9">
        <f t="shared" si="1210"/>
        <v>0</v>
      </c>
      <c r="I324" s="9">
        <f t="shared" si="1211"/>
        <v>0</v>
      </c>
      <c r="J324" s="9">
        <f t="shared" si="1212"/>
        <v>0</v>
      </c>
      <c r="K324" s="18">
        <v>0</v>
      </c>
      <c r="L324" s="19">
        <v>0</v>
      </c>
      <c r="M324" s="19">
        <v>0</v>
      </c>
      <c r="N324" s="18">
        <v>0</v>
      </c>
      <c r="O324" s="19">
        <v>0</v>
      </c>
      <c r="P324" s="18">
        <v>0</v>
      </c>
      <c r="Q324" s="18">
        <v>0</v>
      </c>
      <c r="R324" s="18">
        <v>0</v>
      </c>
      <c r="S324" s="19">
        <v>0</v>
      </c>
      <c r="T324" s="19">
        <v>0</v>
      </c>
      <c r="U324" s="18">
        <v>0</v>
      </c>
      <c r="V324" s="19">
        <v>0</v>
      </c>
      <c r="W324" s="18">
        <v>0</v>
      </c>
      <c r="X324" s="18">
        <v>0</v>
      </c>
      <c r="Y324" s="18">
        <v>0</v>
      </c>
      <c r="Z324" s="19">
        <v>0</v>
      </c>
      <c r="AA324" s="19">
        <v>0</v>
      </c>
      <c r="AB324" s="18">
        <v>0</v>
      </c>
      <c r="AC324" s="19">
        <v>0</v>
      </c>
      <c r="AD324" s="18">
        <v>0</v>
      </c>
      <c r="AE324" s="18">
        <v>0</v>
      </c>
      <c r="AF324" s="18">
        <v>0</v>
      </c>
      <c r="AG324" s="19">
        <v>0</v>
      </c>
      <c r="AH324" s="19">
        <v>0</v>
      </c>
      <c r="AI324" s="18">
        <v>0</v>
      </c>
      <c r="AJ324" s="19">
        <v>0</v>
      </c>
      <c r="AK324" s="18">
        <v>0</v>
      </c>
      <c r="AL324" s="18">
        <v>0</v>
      </c>
      <c r="AM324" s="18">
        <f t="shared" si="1213"/>
        <v>0</v>
      </c>
      <c r="AN324" s="18">
        <f t="shared" si="1214"/>
        <v>0</v>
      </c>
      <c r="AO324" s="18">
        <f t="shared" si="1215"/>
        <v>0</v>
      </c>
      <c r="AP324" s="18">
        <f t="shared" si="1216"/>
        <v>0</v>
      </c>
      <c r="AQ324" s="18">
        <f t="shared" si="1217"/>
        <v>0</v>
      </c>
      <c r="AR324" s="18">
        <f t="shared" si="1218"/>
        <v>0</v>
      </c>
      <c r="AS324" s="18">
        <f t="shared" si="1219"/>
        <v>0</v>
      </c>
      <c r="AT324" s="18">
        <v>0</v>
      </c>
      <c r="AU324" s="19">
        <v>0</v>
      </c>
      <c r="AV324" s="19">
        <v>0</v>
      </c>
      <c r="AW324" s="18">
        <v>0</v>
      </c>
      <c r="AX324" s="19">
        <v>0</v>
      </c>
      <c r="AY324" s="18">
        <v>0</v>
      </c>
      <c r="AZ324" s="18">
        <v>0</v>
      </c>
      <c r="BA324" s="18">
        <v>0</v>
      </c>
      <c r="BB324" s="19">
        <v>0</v>
      </c>
      <c r="BC324" s="19">
        <v>0</v>
      </c>
      <c r="BD324" s="18">
        <v>0</v>
      </c>
      <c r="BE324" s="19">
        <v>0</v>
      </c>
      <c r="BF324" s="18">
        <v>0</v>
      </c>
      <c r="BG324" s="18">
        <v>0</v>
      </c>
      <c r="BH324" s="18">
        <v>0</v>
      </c>
      <c r="BI324" s="19">
        <v>0</v>
      </c>
      <c r="BJ324" s="19">
        <v>0</v>
      </c>
      <c r="BK324" s="18">
        <v>0</v>
      </c>
      <c r="BL324" s="19">
        <v>0</v>
      </c>
      <c r="BM324" s="18">
        <v>0</v>
      </c>
      <c r="BN324" s="18">
        <v>0</v>
      </c>
      <c r="BO324" s="18">
        <v>0</v>
      </c>
      <c r="BP324" s="19">
        <v>0</v>
      </c>
      <c r="BQ324" s="19">
        <v>0</v>
      </c>
      <c r="BR324" s="18">
        <v>0</v>
      </c>
      <c r="BS324" s="19">
        <v>0</v>
      </c>
      <c r="BT324" s="18">
        <v>0</v>
      </c>
      <c r="BU324" s="18">
        <v>0</v>
      </c>
      <c r="BV324" s="275">
        <f t="shared" si="1206"/>
        <v>0</v>
      </c>
      <c r="BW324" s="136" t="str">
        <f t="shared" si="1097"/>
        <v>-</v>
      </c>
      <c r="BX324" s="275">
        <f t="shared" si="1220"/>
        <v>0</v>
      </c>
      <c r="BY324" s="136" t="str">
        <f t="shared" si="1221"/>
        <v>-</v>
      </c>
      <c r="BZ324" s="19">
        <v>0</v>
      </c>
      <c r="CA324" s="73" t="s">
        <v>731</v>
      </c>
    </row>
    <row r="325" spans="1:79" s="4" customFormat="1" ht="47.25">
      <c r="A325" s="425">
        <f>A324+1</f>
        <v>248</v>
      </c>
      <c r="B325" s="286" t="s">
        <v>710</v>
      </c>
      <c r="C325" s="286" t="s">
        <v>711</v>
      </c>
      <c r="D325" s="286">
        <f t="shared" ref="D325:J326" si="1223">K325+R325+Y325+AF325</f>
        <v>0</v>
      </c>
      <c r="E325" s="286">
        <f t="shared" si="1223"/>
        <v>2.1887796610169499</v>
      </c>
      <c r="F325" s="286">
        <f t="shared" si="1223"/>
        <v>0</v>
      </c>
      <c r="G325" s="286">
        <f t="shared" si="1223"/>
        <v>0</v>
      </c>
      <c r="H325" s="286">
        <f t="shared" si="1223"/>
        <v>0</v>
      </c>
      <c r="I325" s="286">
        <f t="shared" si="1223"/>
        <v>0</v>
      </c>
      <c r="J325" s="286">
        <f t="shared" si="1223"/>
        <v>0</v>
      </c>
      <c r="K325" s="244">
        <v>0</v>
      </c>
      <c r="L325" s="73">
        <v>0</v>
      </c>
      <c r="M325" s="73">
        <v>0</v>
      </c>
      <c r="N325" s="244">
        <v>0</v>
      </c>
      <c r="O325" s="73">
        <v>0</v>
      </c>
      <c r="P325" s="244">
        <v>0</v>
      </c>
      <c r="Q325" s="244">
        <v>0</v>
      </c>
      <c r="R325" s="244">
        <v>0</v>
      </c>
      <c r="S325" s="73">
        <v>0</v>
      </c>
      <c r="T325" s="73">
        <v>0</v>
      </c>
      <c r="U325" s="244">
        <v>0</v>
      </c>
      <c r="V325" s="73">
        <v>0</v>
      </c>
      <c r="W325" s="244">
        <v>0</v>
      </c>
      <c r="X325" s="244">
        <v>0</v>
      </c>
      <c r="Y325" s="244">
        <v>0</v>
      </c>
      <c r="Z325" s="73">
        <v>2.1887796610169499</v>
      </c>
      <c r="AA325" s="73">
        <v>0</v>
      </c>
      <c r="AB325" s="244">
        <v>0</v>
      </c>
      <c r="AC325" s="73">
        <v>0</v>
      </c>
      <c r="AD325" s="244">
        <v>0</v>
      </c>
      <c r="AE325" s="244">
        <v>0</v>
      </c>
      <c r="AF325" s="244">
        <v>0</v>
      </c>
      <c r="AG325" s="73">
        <v>0</v>
      </c>
      <c r="AH325" s="73">
        <v>0</v>
      </c>
      <c r="AI325" s="244">
        <v>0</v>
      </c>
      <c r="AJ325" s="73">
        <v>0</v>
      </c>
      <c r="AK325" s="244">
        <v>0</v>
      </c>
      <c r="AL325" s="244">
        <v>0</v>
      </c>
      <c r="AM325" s="244">
        <f t="shared" ref="AM325:AS326" si="1224">AT325+BA325+BH325+BO325</f>
        <v>0</v>
      </c>
      <c r="AN325" s="244">
        <f t="shared" si="1224"/>
        <v>0</v>
      </c>
      <c r="AO325" s="244">
        <f t="shared" si="1224"/>
        <v>0</v>
      </c>
      <c r="AP325" s="244">
        <f t="shared" si="1224"/>
        <v>0</v>
      </c>
      <c r="AQ325" s="244">
        <f t="shared" si="1224"/>
        <v>0</v>
      </c>
      <c r="AR325" s="244">
        <f t="shared" si="1224"/>
        <v>0</v>
      </c>
      <c r="AS325" s="244">
        <f t="shared" si="1224"/>
        <v>0</v>
      </c>
      <c r="AT325" s="291">
        <v>0</v>
      </c>
      <c r="AU325" s="293">
        <v>0</v>
      </c>
      <c r="AV325" s="293">
        <v>0</v>
      </c>
      <c r="AW325" s="291">
        <v>0</v>
      </c>
      <c r="AX325" s="293">
        <v>0</v>
      </c>
      <c r="AY325" s="291">
        <v>0</v>
      </c>
      <c r="AZ325" s="291">
        <v>0</v>
      </c>
      <c r="BA325" s="291">
        <v>0</v>
      </c>
      <c r="BB325" s="293">
        <v>0</v>
      </c>
      <c r="BC325" s="293">
        <v>0</v>
      </c>
      <c r="BD325" s="291">
        <v>0</v>
      </c>
      <c r="BE325" s="293">
        <v>0</v>
      </c>
      <c r="BF325" s="291">
        <v>0</v>
      </c>
      <c r="BG325" s="291">
        <v>0</v>
      </c>
      <c r="BH325" s="291">
        <v>0</v>
      </c>
      <c r="BI325" s="293">
        <v>0</v>
      </c>
      <c r="BJ325" s="293">
        <v>0</v>
      </c>
      <c r="BK325" s="291">
        <v>0</v>
      </c>
      <c r="BL325" s="293">
        <v>0</v>
      </c>
      <c r="BM325" s="291">
        <v>0</v>
      </c>
      <c r="BN325" s="291">
        <v>0</v>
      </c>
      <c r="BO325" s="291">
        <v>0</v>
      </c>
      <c r="BP325" s="293">
        <v>0</v>
      </c>
      <c r="BQ325" s="293">
        <v>0</v>
      </c>
      <c r="BR325" s="291">
        <v>0</v>
      </c>
      <c r="BS325" s="293">
        <v>0</v>
      </c>
      <c r="BT325" s="291">
        <v>0</v>
      </c>
      <c r="BU325" s="291">
        <v>0</v>
      </c>
      <c r="BV325" s="361">
        <f t="shared" si="1206"/>
        <v>-2.1887796610169499</v>
      </c>
      <c r="BW325" s="136">
        <f t="shared" si="1097"/>
        <v>0</v>
      </c>
      <c r="BX325" s="361">
        <f>AM325-D325</f>
        <v>0</v>
      </c>
      <c r="BY325" s="136" t="str">
        <f>IF(D325&gt;0,AM325/D325,"-")</f>
        <v>-</v>
      </c>
      <c r="BZ325" s="73">
        <v>0</v>
      </c>
      <c r="CA325" s="73" t="s">
        <v>731</v>
      </c>
    </row>
    <row r="326" spans="1:79" s="4" customFormat="1" ht="31.5">
      <c r="A326" s="425">
        <f>A325+1</f>
        <v>249</v>
      </c>
      <c r="B326" s="286" t="s">
        <v>712</v>
      </c>
      <c r="C326" s="286" t="s">
        <v>713</v>
      </c>
      <c r="D326" s="286">
        <f t="shared" si="1223"/>
        <v>0</v>
      </c>
      <c r="E326" s="286">
        <f t="shared" si="1223"/>
        <v>1.5217372881355899</v>
      </c>
      <c r="F326" s="286">
        <f t="shared" si="1223"/>
        <v>0</v>
      </c>
      <c r="G326" s="286">
        <f t="shared" si="1223"/>
        <v>0</v>
      </c>
      <c r="H326" s="286">
        <f t="shared" si="1223"/>
        <v>0</v>
      </c>
      <c r="I326" s="286">
        <f t="shared" si="1223"/>
        <v>0</v>
      </c>
      <c r="J326" s="286">
        <f t="shared" si="1223"/>
        <v>0</v>
      </c>
      <c r="K326" s="244">
        <v>0</v>
      </c>
      <c r="L326" s="73">
        <v>0</v>
      </c>
      <c r="M326" s="73">
        <v>0</v>
      </c>
      <c r="N326" s="244">
        <v>0</v>
      </c>
      <c r="O326" s="73">
        <v>0</v>
      </c>
      <c r="P326" s="244">
        <v>0</v>
      </c>
      <c r="Q326" s="244">
        <v>0</v>
      </c>
      <c r="R326" s="244">
        <v>0</v>
      </c>
      <c r="S326" s="73">
        <v>0</v>
      </c>
      <c r="T326" s="73">
        <v>0</v>
      </c>
      <c r="U326" s="244">
        <v>0</v>
      </c>
      <c r="V326" s="73">
        <v>0</v>
      </c>
      <c r="W326" s="244">
        <v>0</v>
      </c>
      <c r="X326" s="244">
        <v>0</v>
      </c>
      <c r="Y326" s="244">
        <v>0</v>
      </c>
      <c r="Z326" s="73">
        <v>1.5217372881355899</v>
      </c>
      <c r="AA326" s="73">
        <v>0</v>
      </c>
      <c r="AB326" s="244">
        <v>0</v>
      </c>
      <c r="AC326" s="73">
        <v>0</v>
      </c>
      <c r="AD326" s="244">
        <v>0</v>
      </c>
      <c r="AE326" s="244">
        <v>0</v>
      </c>
      <c r="AF326" s="244">
        <v>0</v>
      </c>
      <c r="AG326" s="73">
        <v>0</v>
      </c>
      <c r="AH326" s="73">
        <v>0</v>
      </c>
      <c r="AI326" s="244">
        <v>0</v>
      </c>
      <c r="AJ326" s="73">
        <v>0</v>
      </c>
      <c r="AK326" s="244">
        <v>0</v>
      </c>
      <c r="AL326" s="244">
        <v>0</v>
      </c>
      <c r="AM326" s="244">
        <f t="shared" si="1224"/>
        <v>0</v>
      </c>
      <c r="AN326" s="244">
        <f t="shared" si="1224"/>
        <v>0</v>
      </c>
      <c r="AO326" s="244">
        <f t="shared" si="1224"/>
        <v>0</v>
      </c>
      <c r="AP326" s="244">
        <f t="shared" si="1224"/>
        <v>0</v>
      </c>
      <c r="AQ326" s="244">
        <f t="shared" si="1224"/>
        <v>0</v>
      </c>
      <c r="AR326" s="244">
        <f t="shared" si="1224"/>
        <v>0</v>
      </c>
      <c r="AS326" s="244">
        <f t="shared" si="1224"/>
        <v>0</v>
      </c>
      <c r="AT326" s="291">
        <v>0</v>
      </c>
      <c r="AU326" s="293">
        <v>0</v>
      </c>
      <c r="AV326" s="293">
        <v>0</v>
      </c>
      <c r="AW326" s="291">
        <v>0</v>
      </c>
      <c r="AX326" s="293">
        <v>0</v>
      </c>
      <c r="AY326" s="291">
        <v>0</v>
      </c>
      <c r="AZ326" s="291">
        <v>0</v>
      </c>
      <c r="BA326" s="291">
        <v>0</v>
      </c>
      <c r="BB326" s="293">
        <v>0</v>
      </c>
      <c r="BC326" s="293">
        <v>0</v>
      </c>
      <c r="BD326" s="291">
        <v>0</v>
      </c>
      <c r="BE326" s="293">
        <v>0</v>
      </c>
      <c r="BF326" s="291">
        <v>0</v>
      </c>
      <c r="BG326" s="291">
        <v>0</v>
      </c>
      <c r="BH326" s="291">
        <v>0</v>
      </c>
      <c r="BI326" s="293">
        <v>0</v>
      </c>
      <c r="BJ326" s="293">
        <v>0</v>
      </c>
      <c r="BK326" s="291">
        <v>0</v>
      </c>
      <c r="BL326" s="293">
        <v>0</v>
      </c>
      <c r="BM326" s="291">
        <v>0</v>
      </c>
      <c r="BN326" s="291">
        <v>0</v>
      </c>
      <c r="BO326" s="291">
        <v>0</v>
      </c>
      <c r="BP326" s="293">
        <v>0</v>
      </c>
      <c r="BQ326" s="293">
        <v>0</v>
      </c>
      <c r="BR326" s="291">
        <v>0</v>
      </c>
      <c r="BS326" s="293">
        <v>0</v>
      </c>
      <c r="BT326" s="291">
        <v>0</v>
      </c>
      <c r="BU326" s="291">
        <v>0</v>
      </c>
      <c r="BV326" s="361">
        <f t="shared" si="1206"/>
        <v>-1.5217372881355899</v>
      </c>
      <c r="BW326" s="136">
        <f t="shared" si="1097"/>
        <v>0</v>
      </c>
      <c r="BX326" s="361">
        <f>AM326-D326</f>
        <v>0</v>
      </c>
      <c r="BY326" s="136" t="str">
        <f>IF(D326&gt;0,AM326/D326,"-")</f>
        <v>-</v>
      </c>
      <c r="BZ326" s="73">
        <v>0</v>
      </c>
      <c r="CA326" s="73" t="s">
        <v>731</v>
      </c>
    </row>
    <row r="327" spans="1:79" s="21" customFormat="1" ht="31.5">
      <c r="A327" s="232">
        <f>A326+1</f>
        <v>250</v>
      </c>
      <c r="B327" s="9" t="s">
        <v>714</v>
      </c>
      <c r="C327" s="9" t="s">
        <v>715</v>
      </c>
      <c r="D327" s="9">
        <f t="shared" si="1207"/>
        <v>0</v>
      </c>
      <c r="E327" s="9">
        <f t="shared" si="1207"/>
        <v>1.5217372881355899</v>
      </c>
      <c r="F327" s="9">
        <f t="shared" si="1208"/>
        <v>0</v>
      </c>
      <c r="G327" s="9">
        <f t="shared" si="1209"/>
        <v>0</v>
      </c>
      <c r="H327" s="9">
        <f t="shared" si="1210"/>
        <v>0</v>
      </c>
      <c r="I327" s="9">
        <f t="shared" si="1211"/>
        <v>0</v>
      </c>
      <c r="J327" s="9">
        <f t="shared" si="1212"/>
        <v>0</v>
      </c>
      <c r="K327" s="18">
        <v>0</v>
      </c>
      <c r="L327" s="19">
        <v>0</v>
      </c>
      <c r="M327" s="19">
        <v>0</v>
      </c>
      <c r="N327" s="18">
        <v>0</v>
      </c>
      <c r="O327" s="19">
        <v>0</v>
      </c>
      <c r="P327" s="18">
        <v>0</v>
      </c>
      <c r="Q327" s="18">
        <v>0</v>
      </c>
      <c r="R327" s="18">
        <v>0</v>
      </c>
      <c r="S327" s="19">
        <v>0</v>
      </c>
      <c r="T327" s="19">
        <v>0</v>
      </c>
      <c r="U327" s="18">
        <v>0</v>
      </c>
      <c r="V327" s="19">
        <v>0</v>
      </c>
      <c r="W327" s="18">
        <v>0</v>
      </c>
      <c r="X327" s="18">
        <v>0</v>
      </c>
      <c r="Y327" s="18">
        <v>0</v>
      </c>
      <c r="Z327" s="19">
        <v>1.5217372881355899</v>
      </c>
      <c r="AA327" s="19">
        <v>0</v>
      </c>
      <c r="AB327" s="18">
        <v>0</v>
      </c>
      <c r="AC327" s="19">
        <v>0</v>
      </c>
      <c r="AD327" s="18">
        <v>0</v>
      </c>
      <c r="AE327" s="18">
        <v>0</v>
      </c>
      <c r="AF327" s="18">
        <v>0</v>
      </c>
      <c r="AG327" s="19">
        <v>0</v>
      </c>
      <c r="AH327" s="19">
        <v>0</v>
      </c>
      <c r="AI327" s="18">
        <v>0</v>
      </c>
      <c r="AJ327" s="19">
        <v>0</v>
      </c>
      <c r="AK327" s="18">
        <v>0</v>
      </c>
      <c r="AL327" s="18">
        <v>0</v>
      </c>
      <c r="AM327" s="18">
        <f t="shared" si="1213"/>
        <v>0</v>
      </c>
      <c r="AN327" s="18">
        <f t="shared" si="1214"/>
        <v>0</v>
      </c>
      <c r="AO327" s="18">
        <f t="shared" si="1215"/>
        <v>0</v>
      </c>
      <c r="AP327" s="18">
        <f t="shared" si="1216"/>
        <v>0</v>
      </c>
      <c r="AQ327" s="18">
        <f t="shared" si="1217"/>
        <v>0</v>
      </c>
      <c r="AR327" s="18">
        <f t="shared" si="1218"/>
        <v>0</v>
      </c>
      <c r="AS327" s="18">
        <f t="shared" si="1219"/>
        <v>0</v>
      </c>
      <c r="AT327" s="18">
        <v>0</v>
      </c>
      <c r="AU327" s="19">
        <v>0</v>
      </c>
      <c r="AV327" s="19">
        <v>0</v>
      </c>
      <c r="AW327" s="18">
        <v>0</v>
      </c>
      <c r="AX327" s="19">
        <v>0</v>
      </c>
      <c r="AY327" s="18">
        <v>0</v>
      </c>
      <c r="AZ327" s="18">
        <v>0</v>
      </c>
      <c r="BA327" s="18">
        <v>0</v>
      </c>
      <c r="BB327" s="19">
        <v>0</v>
      </c>
      <c r="BC327" s="19">
        <v>0</v>
      </c>
      <c r="BD327" s="18">
        <v>0</v>
      </c>
      <c r="BE327" s="19">
        <v>0</v>
      </c>
      <c r="BF327" s="18">
        <v>0</v>
      </c>
      <c r="BG327" s="18">
        <v>0</v>
      </c>
      <c r="BH327" s="18">
        <v>0</v>
      </c>
      <c r="BI327" s="19">
        <v>0</v>
      </c>
      <c r="BJ327" s="19">
        <v>0</v>
      </c>
      <c r="BK327" s="18">
        <v>0</v>
      </c>
      <c r="BL327" s="19">
        <v>0</v>
      </c>
      <c r="BM327" s="18">
        <v>0</v>
      </c>
      <c r="BN327" s="18">
        <v>0</v>
      </c>
      <c r="BO327" s="18">
        <v>0</v>
      </c>
      <c r="BP327" s="19">
        <v>0</v>
      </c>
      <c r="BQ327" s="19">
        <v>0</v>
      </c>
      <c r="BR327" s="18">
        <v>0</v>
      </c>
      <c r="BS327" s="19">
        <v>0</v>
      </c>
      <c r="BT327" s="18">
        <v>0</v>
      </c>
      <c r="BU327" s="18">
        <v>0</v>
      </c>
      <c r="BV327" s="275">
        <f t="shared" si="1206"/>
        <v>-1.5217372881355899</v>
      </c>
      <c r="BW327" s="136">
        <f t="shared" si="1097"/>
        <v>0</v>
      </c>
      <c r="BX327" s="275">
        <f t="shared" si="1220"/>
        <v>0</v>
      </c>
      <c r="BY327" s="136" t="str">
        <f t="shared" si="1221"/>
        <v>-</v>
      </c>
      <c r="BZ327" s="19">
        <v>0</v>
      </c>
      <c r="CA327" s="73" t="s">
        <v>731</v>
      </c>
    </row>
    <row r="328" spans="1:79" s="21" customFormat="1" ht="31.5">
      <c r="A328" s="232">
        <f t="shared" si="1222"/>
        <v>251</v>
      </c>
      <c r="B328" s="9" t="s">
        <v>716</v>
      </c>
      <c r="C328" s="9" t="s">
        <v>717</v>
      </c>
      <c r="D328" s="9">
        <f t="shared" si="1207"/>
        <v>0</v>
      </c>
      <c r="E328" s="9">
        <f t="shared" si="1207"/>
        <v>1.5217372881355899</v>
      </c>
      <c r="F328" s="9">
        <f t="shared" si="1208"/>
        <v>0</v>
      </c>
      <c r="G328" s="9">
        <f t="shared" si="1209"/>
        <v>0</v>
      </c>
      <c r="H328" s="9">
        <f t="shared" si="1210"/>
        <v>0</v>
      </c>
      <c r="I328" s="9">
        <f t="shared" si="1211"/>
        <v>0</v>
      </c>
      <c r="J328" s="9">
        <f t="shared" si="1212"/>
        <v>0</v>
      </c>
      <c r="K328" s="18">
        <v>0</v>
      </c>
      <c r="L328" s="19">
        <v>0</v>
      </c>
      <c r="M328" s="19">
        <v>0</v>
      </c>
      <c r="N328" s="18">
        <v>0</v>
      </c>
      <c r="O328" s="19">
        <v>0</v>
      </c>
      <c r="P328" s="18">
        <v>0</v>
      </c>
      <c r="Q328" s="18">
        <v>0</v>
      </c>
      <c r="R328" s="18">
        <v>0</v>
      </c>
      <c r="S328" s="19">
        <v>0</v>
      </c>
      <c r="T328" s="19">
        <v>0</v>
      </c>
      <c r="U328" s="18">
        <v>0</v>
      </c>
      <c r="V328" s="19">
        <v>0</v>
      </c>
      <c r="W328" s="18">
        <v>0</v>
      </c>
      <c r="X328" s="18">
        <v>0</v>
      </c>
      <c r="Y328" s="18">
        <v>0</v>
      </c>
      <c r="Z328" s="19">
        <v>1.5217372881355899</v>
      </c>
      <c r="AA328" s="19">
        <v>0</v>
      </c>
      <c r="AB328" s="18">
        <v>0</v>
      </c>
      <c r="AC328" s="19">
        <v>0</v>
      </c>
      <c r="AD328" s="18">
        <v>0</v>
      </c>
      <c r="AE328" s="18">
        <v>0</v>
      </c>
      <c r="AF328" s="18">
        <v>0</v>
      </c>
      <c r="AG328" s="19">
        <v>0</v>
      </c>
      <c r="AH328" s="19">
        <v>0</v>
      </c>
      <c r="AI328" s="18">
        <v>0</v>
      </c>
      <c r="AJ328" s="19">
        <v>0</v>
      </c>
      <c r="AK328" s="18">
        <v>0</v>
      </c>
      <c r="AL328" s="18">
        <v>0</v>
      </c>
      <c r="AM328" s="18">
        <f t="shared" si="1213"/>
        <v>0</v>
      </c>
      <c r="AN328" s="18">
        <f t="shared" si="1214"/>
        <v>0</v>
      </c>
      <c r="AO328" s="18">
        <f t="shared" si="1215"/>
        <v>0</v>
      </c>
      <c r="AP328" s="18">
        <f t="shared" si="1216"/>
        <v>0</v>
      </c>
      <c r="AQ328" s="18">
        <f t="shared" si="1217"/>
        <v>0</v>
      </c>
      <c r="AR328" s="18">
        <f t="shared" si="1218"/>
        <v>0</v>
      </c>
      <c r="AS328" s="18">
        <f t="shared" si="1219"/>
        <v>0</v>
      </c>
      <c r="AT328" s="18">
        <v>0</v>
      </c>
      <c r="AU328" s="19">
        <v>0</v>
      </c>
      <c r="AV328" s="19">
        <v>0</v>
      </c>
      <c r="AW328" s="18">
        <v>0</v>
      </c>
      <c r="AX328" s="19">
        <v>0</v>
      </c>
      <c r="AY328" s="18">
        <v>0</v>
      </c>
      <c r="AZ328" s="18">
        <v>0</v>
      </c>
      <c r="BA328" s="18">
        <v>0</v>
      </c>
      <c r="BB328" s="19">
        <v>0</v>
      </c>
      <c r="BC328" s="19">
        <v>0</v>
      </c>
      <c r="BD328" s="18">
        <v>0</v>
      </c>
      <c r="BE328" s="19">
        <v>0</v>
      </c>
      <c r="BF328" s="18">
        <v>0</v>
      </c>
      <c r="BG328" s="18">
        <v>0</v>
      </c>
      <c r="BH328" s="18">
        <v>0</v>
      </c>
      <c r="BI328" s="19">
        <v>0</v>
      </c>
      <c r="BJ328" s="19">
        <v>0</v>
      </c>
      <c r="BK328" s="18">
        <v>0</v>
      </c>
      <c r="BL328" s="19">
        <v>0</v>
      </c>
      <c r="BM328" s="18">
        <v>0</v>
      </c>
      <c r="BN328" s="18">
        <v>0</v>
      </c>
      <c r="BO328" s="18">
        <v>0</v>
      </c>
      <c r="BP328" s="19">
        <v>0</v>
      </c>
      <c r="BQ328" s="19">
        <v>0</v>
      </c>
      <c r="BR328" s="18">
        <v>0</v>
      </c>
      <c r="BS328" s="19">
        <v>0</v>
      </c>
      <c r="BT328" s="18">
        <v>0</v>
      </c>
      <c r="BU328" s="18">
        <v>0</v>
      </c>
      <c r="BV328" s="275">
        <f t="shared" si="1206"/>
        <v>-1.5217372881355899</v>
      </c>
      <c r="BW328" s="136">
        <f t="shared" si="1097"/>
        <v>0</v>
      </c>
      <c r="BX328" s="275">
        <f t="shared" si="1220"/>
        <v>0</v>
      </c>
      <c r="BY328" s="136" t="str">
        <f t="shared" si="1221"/>
        <v>-</v>
      </c>
      <c r="BZ328" s="19">
        <v>0</v>
      </c>
      <c r="CA328" s="73" t="s">
        <v>731</v>
      </c>
    </row>
    <row r="329" spans="1:79" s="21" customFormat="1" ht="31.5">
      <c r="A329" s="232">
        <f t="shared" si="1222"/>
        <v>252</v>
      </c>
      <c r="B329" s="9" t="s">
        <v>718</v>
      </c>
      <c r="C329" s="9" t="s">
        <v>719</v>
      </c>
      <c r="D329" s="9">
        <f t="shared" si="1207"/>
        <v>0</v>
      </c>
      <c r="E329" s="9">
        <f t="shared" si="1207"/>
        <v>1.5217372881355899</v>
      </c>
      <c r="F329" s="9">
        <f t="shared" si="1208"/>
        <v>0</v>
      </c>
      <c r="G329" s="9">
        <f t="shared" si="1209"/>
        <v>0</v>
      </c>
      <c r="H329" s="9">
        <f t="shared" si="1210"/>
        <v>0</v>
      </c>
      <c r="I329" s="9">
        <f t="shared" si="1211"/>
        <v>0</v>
      </c>
      <c r="J329" s="9">
        <f t="shared" si="1212"/>
        <v>0</v>
      </c>
      <c r="K329" s="18">
        <v>0</v>
      </c>
      <c r="L329" s="19">
        <v>0</v>
      </c>
      <c r="M329" s="19">
        <v>0</v>
      </c>
      <c r="N329" s="18">
        <v>0</v>
      </c>
      <c r="O329" s="19">
        <v>0</v>
      </c>
      <c r="P329" s="18">
        <v>0</v>
      </c>
      <c r="Q329" s="18">
        <v>0</v>
      </c>
      <c r="R329" s="18">
        <v>0</v>
      </c>
      <c r="S329" s="19">
        <v>0</v>
      </c>
      <c r="T329" s="19">
        <v>0</v>
      </c>
      <c r="U329" s="18">
        <v>0</v>
      </c>
      <c r="V329" s="19">
        <v>0</v>
      </c>
      <c r="W329" s="18">
        <v>0</v>
      </c>
      <c r="X329" s="18">
        <v>0</v>
      </c>
      <c r="Y329" s="18">
        <v>0</v>
      </c>
      <c r="Z329" s="19">
        <v>1.5217372881355899</v>
      </c>
      <c r="AA329" s="19">
        <v>0</v>
      </c>
      <c r="AB329" s="18">
        <v>0</v>
      </c>
      <c r="AC329" s="19">
        <v>0</v>
      </c>
      <c r="AD329" s="18">
        <v>0</v>
      </c>
      <c r="AE329" s="18">
        <v>0</v>
      </c>
      <c r="AF329" s="18">
        <v>0</v>
      </c>
      <c r="AG329" s="19">
        <v>0</v>
      </c>
      <c r="AH329" s="19">
        <v>0</v>
      </c>
      <c r="AI329" s="18">
        <v>0</v>
      </c>
      <c r="AJ329" s="19">
        <v>0</v>
      </c>
      <c r="AK329" s="18">
        <v>0</v>
      </c>
      <c r="AL329" s="18">
        <v>0</v>
      </c>
      <c r="AM329" s="18">
        <f t="shared" si="1213"/>
        <v>0</v>
      </c>
      <c r="AN329" s="18">
        <f t="shared" si="1214"/>
        <v>0</v>
      </c>
      <c r="AO329" s="18">
        <f t="shared" si="1215"/>
        <v>0</v>
      </c>
      <c r="AP329" s="18">
        <f t="shared" si="1216"/>
        <v>0</v>
      </c>
      <c r="AQ329" s="18">
        <f t="shared" si="1217"/>
        <v>0</v>
      </c>
      <c r="AR329" s="18">
        <f t="shared" si="1218"/>
        <v>0</v>
      </c>
      <c r="AS329" s="18">
        <f t="shared" si="1219"/>
        <v>0</v>
      </c>
      <c r="AT329" s="18">
        <v>0</v>
      </c>
      <c r="AU329" s="19">
        <v>0</v>
      </c>
      <c r="AV329" s="19">
        <v>0</v>
      </c>
      <c r="AW329" s="18">
        <v>0</v>
      </c>
      <c r="AX329" s="19">
        <v>0</v>
      </c>
      <c r="AY329" s="18">
        <v>0</v>
      </c>
      <c r="AZ329" s="18">
        <v>0</v>
      </c>
      <c r="BA329" s="18">
        <v>0</v>
      </c>
      <c r="BB329" s="19">
        <v>0</v>
      </c>
      <c r="BC329" s="19">
        <v>0</v>
      </c>
      <c r="BD329" s="18">
        <v>0</v>
      </c>
      <c r="BE329" s="19">
        <v>0</v>
      </c>
      <c r="BF329" s="18">
        <v>0</v>
      </c>
      <c r="BG329" s="18">
        <v>0</v>
      </c>
      <c r="BH329" s="18">
        <v>0</v>
      </c>
      <c r="BI329" s="19">
        <v>0</v>
      </c>
      <c r="BJ329" s="19">
        <v>0</v>
      </c>
      <c r="BK329" s="18">
        <v>0</v>
      </c>
      <c r="BL329" s="19">
        <v>0</v>
      </c>
      <c r="BM329" s="18">
        <v>0</v>
      </c>
      <c r="BN329" s="18">
        <v>0</v>
      </c>
      <c r="BO329" s="18">
        <v>0</v>
      </c>
      <c r="BP329" s="19">
        <v>0</v>
      </c>
      <c r="BQ329" s="19">
        <v>0</v>
      </c>
      <c r="BR329" s="18">
        <v>0</v>
      </c>
      <c r="BS329" s="19">
        <v>0</v>
      </c>
      <c r="BT329" s="18">
        <v>0</v>
      </c>
      <c r="BU329" s="18">
        <v>0</v>
      </c>
      <c r="BV329" s="275">
        <f t="shared" si="1206"/>
        <v>-1.5217372881355899</v>
      </c>
      <c r="BW329" s="136">
        <f t="shared" si="1097"/>
        <v>0</v>
      </c>
      <c r="BX329" s="275">
        <f t="shared" si="1220"/>
        <v>0</v>
      </c>
      <c r="BY329" s="136" t="str">
        <f t="shared" si="1221"/>
        <v>-</v>
      </c>
      <c r="BZ329" s="19">
        <v>0</v>
      </c>
      <c r="CA329" s="73" t="s">
        <v>731</v>
      </c>
    </row>
    <row r="330" spans="1:79" s="21" customFormat="1" ht="31.5">
      <c r="A330" s="232">
        <f t="shared" si="1222"/>
        <v>253</v>
      </c>
      <c r="B330" s="9" t="s">
        <v>720</v>
      </c>
      <c r="C330" s="9" t="s">
        <v>721</v>
      </c>
      <c r="D330" s="9">
        <f t="shared" si="1207"/>
        <v>0</v>
      </c>
      <c r="E330" s="9">
        <f t="shared" si="1207"/>
        <v>1.5217372881355899</v>
      </c>
      <c r="F330" s="9">
        <f t="shared" si="1208"/>
        <v>0</v>
      </c>
      <c r="G330" s="9">
        <f t="shared" si="1209"/>
        <v>0</v>
      </c>
      <c r="H330" s="9">
        <f t="shared" si="1210"/>
        <v>0</v>
      </c>
      <c r="I330" s="9">
        <f t="shared" si="1211"/>
        <v>0</v>
      </c>
      <c r="J330" s="9">
        <f t="shared" si="1212"/>
        <v>0</v>
      </c>
      <c r="K330" s="18">
        <v>0</v>
      </c>
      <c r="L330" s="19">
        <v>0</v>
      </c>
      <c r="M330" s="19">
        <v>0</v>
      </c>
      <c r="N330" s="18">
        <v>0</v>
      </c>
      <c r="O330" s="19">
        <v>0</v>
      </c>
      <c r="P330" s="18">
        <v>0</v>
      </c>
      <c r="Q330" s="18">
        <v>0</v>
      </c>
      <c r="R330" s="18">
        <v>0</v>
      </c>
      <c r="S330" s="19">
        <v>0</v>
      </c>
      <c r="T330" s="19">
        <v>0</v>
      </c>
      <c r="U330" s="18">
        <v>0</v>
      </c>
      <c r="V330" s="19">
        <v>0</v>
      </c>
      <c r="W330" s="18">
        <v>0</v>
      </c>
      <c r="X330" s="18">
        <v>0</v>
      </c>
      <c r="Y330" s="18">
        <v>0</v>
      </c>
      <c r="Z330" s="19">
        <v>1.5217372881355899</v>
      </c>
      <c r="AA330" s="19">
        <v>0</v>
      </c>
      <c r="AB330" s="18">
        <v>0</v>
      </c>
      <c r="AC330" s="19">
        <v>0</v>
      </c>
      <c r="AD330" s="18">
        <v>0</v>
      </c>
      <c r="AE330" s="18">
        <v>0</v>
      </c>
      <c r="AF330" s="18">
        <v>0</v>
      </c>
      <c r="AG330" s="19">
        <v>0</v>
      </c>
      <c r="AH330" s="19">
        <v>0</v>
      </c>
      <c r="AI330" s="18">
        <v>0</v>
      </c>
      <c r="AJ330" s="19">
        <v>0</v>
      </c>
      <c r="AK330" s="18">
        <v>0</v>
      </c>
      <c r="AL330" s="18">
        <v>0</v>
      </c>
      <c r="AM330" s="18">
        <f t="shared" si="1213"/>
        <v>0</v>
      </c>
      <c r="AN330" s="18">
        <f t="shared" si="1214"/>
        <v>0</v>
      </c>
      <c r="AO330" s="18">
        <f t="shared" si="1215"/>
        <v>0</v>
      </c>
      <c r="AP330" s="18">
        <f t="shared" si="1216"/>
        <v>0</v>
      </c>
      <c r="AQ330" s="18">
        <f t="shared" si="1217"/>
        <v>0</v>
      </c>
      <c r="AR330" s="18">
        <f t="shared" si="1218"/>
        <v>0</v>
      </c>
      <c r="AS330" s="18">
        <f t="shared" si="1219"/>
        <v>0</v>
      </c>
      <c r="AT330" s="18">
        <v>0</v>
      </c>
      <c r="AU330" s="19">
        <v>0</v>
      </c>
      <c r="AV330" s="19">
        <v>0</v>
      </c>
      <c r="AW330" s="18">
        <v>0</v>
      </c>
      <c r="AX330" s="19">
        <v>0</v>
      </c>
      <c r="AY330" s="18">
        <v>0</v>
      </c>
      <c r="AZ330" s="18">
        <v>0</v>
      </c>
      <c r="BA330" s="18">
        <v>0</v>
      </c>
      <c r="BB330" s="19">
        <v>0</v>
      </c>
      <c r="BC330" s="19">
        <v>0</v>
      </c>
      <c r="BD330" s="18">
        <v>0</v>
      </c>
      <c r="BE330" s="19">
        <v>0</v>
      </c>
      <c r="BF330" s="18">
        <v>0</v>
      </c>
      <c r="BG330" s="18">
        <v>0</v>
      </c>
      <c r="BH330" s="18">
        <v>0</v>
      </c>
      <c r="BI330" s="19">
        <v>0</v>
      </c>
      <c r="BJ330" s="19">
        <v>0</v>
      </c>
      <c r="BK330" s="18">
        <v>0</v>
      </c>
      <c r="BL330" s="19">
        <v>0</v>
      </c>
      <c r="BM330" s="18">
        <v>0</v>
      </c>
      <c r="BN330" s="18">
        <v>0</v>
      </c>
      <c r="BO330" s="18">
        <v>0</v>
      </c>
      <c r="BP330" s="19">
        <v>0</v>
      </c>
      <c r="BQ330" s="19">
        <v>0</v>
      </c>
      <c r="BR330" s="18">
        <v>0</v>
      </c>
      <c r="BS330" s="19">
        <v>0</v>
      </c>
      <c r="BT330" s="18">
        <v>0</v>
      </c>
      <c r="BU330" s="18">
        <v>0</v>
      </c>
      <c r="BV330" s="275">
        <f t="shared" si="1206"/>
        <v>-1.5217372881355899</v>
      </c>
      <c r="BW330" s="136">
        <f t="shared" si="1097"/>
        <v>0</v>
      </c>
      <c r="BX330" s="275">
        <f t="shared" si="1220"/>
        <v>0</v>
      </c>
      <c r="BY330" s="136" t="str">
        <f t="shared" si="1221"/>
        <v>-</v>
      </c>
      <c r="BZ330" s="19">
        <v>0</v>
      </c>
      <c r="CA330" s="73" t="s">
        <v>731</v>
      </c>
    </row>
    <row r="331" spans="1:79" s="21" customFormat="1" ht="31.5">
      <c r="A331" s="232">
        <f t="shared" si="1222"/>
        <v>254</v>
      </c>
      <c r="B331" s="9" t="s">
        <v>722</v>
      </c>
      <c r="C331" s="9" t="s">
        <v>723</v>
      </c>
      <c r="D331" s="9">
        <f t="shared" si="1207"/>
        <v>0</v>
      </c>
      <c r="E331" s="9">
        <f t="shared" si="1207"/>
        <v>1.5217372881355899</v>
      </c>
      <c r="F331" s="9">
        <f t="shared" si="1208"/>
        <v>0</v>
      </c>
      <c r="G331" s="9">
        <f t="shared" si="1209"/>
        <v>0</v>
      </c>
      <c r="H331" s="9">
        <f t="shared" si="1210"/>
        <v>0</v>
      </c>
      <c r="I331" s="9">
        <f t="shared" si="1211"/>
        <v>0</v>
      </c>
      <c r="J331" s="9">
        <f t="shared" si="1212"/>
        <v>0</v>
      </c>
      <c r="K331" s="18">
        <v>0</v>
      </c>
      <c r="L331" s="19">
        <v>0</v>
      </c>
      <c r="M331" s="19">
        <v>0</v>
      </c>
      <c r="N331" s="18">
        <v>0</v>
      </c>
      <c r="O331" s="19">
        <v>0</v>
      </c>
      <c r="P331" s="18">
        <v>0</v>
      </c>
      <c r="Q331" s="18">
        <v>0</v>
      </c>
      <c r="R331" s="18">
        <v>0</v>
      </c>
      <c r="S331" s="19">
        <v>0</v>
      </c>
      <c r="T331" s="19">
        <v>0</v>
      </c>
      <c r="U331" s="18">
        <v>0</v>
      </c>
      <c r="V331" s="19">
        <v>0</v>
      </c>
      <c r="W331" s="18">
        <v>0</v>
      </c>
      <c r="X331" s="18">
        <v>0</v>
      </c>
      <c r="Y331" s="18">
        <v>0</v>
      </c>
      <c r="Z331" s="19">
        <v>1.5217372881355899</v>
      </c>
      <c r="AA331" s="19">
        <v>0</v>
      </c>
      <c r="AB331" s="18">
        <v>0</v>
      </c>
      <c r="AC331" s="19">
        <v>0</v>
      </c>
      <c r="AD331" s="18">
        <v>0</v>
      </c>
      <c r="AE331" s="18">
        <v>0</v>
      </c>
      <c r="AF331" s="18">
        <v>0</v>
      </c>
      <c r="AG331" s="19">
        <v>0</v>
      </c>
      <c r="AH331" s="19">
        <v>0</v>
      </c>
      <c r="AI331" s="18">
        <v>0</v>
      </c>
      <c r="AJ331" s="19">
        <v>0</v>
      </c>
      <c r="AK331" s="18">
        <v>0</v>
      </c>
      <c r="AL331" s="18">
        <v>0</v>
      </c>
      <c r="AM331" s="18">
        <f t="shared" si="1213"/>
        <v>0</v>
      </c>
      <c r="AN331" s="18">
        <f t="shared" si="1214"/>
        <v>0</v>
      </c>
      <c r="AO331" s="18">
        <f t="shared" si="1215"/>
        <v>0</v>
      </c>
      <c r="AP331" s="18">
        <f t="shared" si="1216"/>
        <v>0</v>
      </c>
      <c r="AQ331" s="18">
        <f t="shared" si="1217"/>
        <v>0</v>
      </c>
      <c r="AR331" s="18">
        <f t="shared" si="1218"/>
        <v>0</v>
      </c>
      <c r="AS331" s="18">
        <f t="shared" si="1219"/>
        <v>0</v>
      </c>
      <c r="AT331" s="18">
        <v>0</v>
      </c>
      <c r="AU331" s="19">
        <v>0</v>
      </c>
      <c r="AV331" s="19">
        <v>0</v>
      </c>
      <c r="AW331" s="18">
        <v>0</v>
      </c>
      <c r="AX331" s="19">
        <v>0</v>
      </c>
      <c r="AY331" s="18">
        <v>0</v>
      </c>
      <c r="AZ331" s="18">
        <v>0</v>
      </c>
      <c r="BA331" s="18">
        <v>0</v>
      </c>
      <c r="BB331" s="19">
        <v>0</v>
      </c>
      <c r="BC331" s="19">
        <v>0</v>
      </c>
      <c r="BD331" s="18">
        <v>0</v>
      </c>
      <c r="BE331" s="19">
        <v>0</v>
      </c>
      <c r="BF331" s="18">
        <v>0</v>
      </c>
      <c r="BG331" s="18">
        <v>0</v>
      </c>
      <c r="BH331" s="18">
        <v>0</v>
      </c>
      <c r="BI331" s="19">
        <v>0</v>
      </c>
      <c r="BJ331" s="19">
        <v>0</v>
      </c>
      <c r="BK331" s="18">
        <v>0</v>
      </c>
      <c r="BL331" s="19">
        <v>0</v>
      </c>
      <c r="BM331" s="18">
        <v>0</v>
      </c>
      <c r="BN331" s="18">
        <v>0</v>
      </c>
      <c r="BO331" s="18">
        <v>0</v>
      </c>
      <c r="BP331" s="19">
        <v>0</v>
      </c>
      <c r="BQ331" s="19">
        <v>0</v>
      </c>
      <c r="BR331" s="18">
        <v>0</v>
      </c>
      <c r="BS331" s="19">
        <v>0</v>
      </c>
      <c r="BT331" s="18">
        <v>0</v>
      </c>
      <c r="BU331" s="18">
        <v>0</v>
      </c>
      <c r="BV331" s="275">
        <f t="shared" si="1206"/>
        <v>-1.5217372881355899</v>
      </c>
      <c r="BW331" s="136">
        <f t="shared" si="1097"/>
        <v>0</v>
      </c>
      <c r="BX331" s="275">
        <f t="shared" si="1220"/>
        <v>0</v>
      </c>
      <c r="BY331" s="136" t="str">
        <f t="shared" si="1221"/>
        <v>-</v>
      </c>
      <c r="BZ331" s="19">
        <v>0</v>
      </c>
      <c r="CA331" s="73" t="s">
        <v>731</v>
      </c>
    </row>
    <row r="332" spans="1:79" s="21" customFormat="1" ht="31.5">
      <c r="A332" s="232">
        <f t="shared" si="1222"/>
        <v>255</v>
      </c>
      <c r="B332" s="9" t="s">
        <v>724</v>
      </c>
      <c r="C332" s="9" t="s">
        <v>725</v>
      </c>
      <c r="D332" s="9">
        <f t="shared" si="1207"/>
        <v>0</v>
      </c>
      <c r="E332" s="9">
        <f t="shared" si="1207"/>
        <v>1.5217372881355899</v>
      </c>
      <c r="F332" s="9">
        <f t="shared" si="1208"/>
        <v>0</v>
      </c>
      <c r="G332" s="9">
        <f t="shared" si="1209"/>
        <v>0</v>
      </c>
      <c r="H332" s="9">
        <f t="shared" si="1210"/>
        <v>0</v>
      </c>
      <c r="I332" s="9">
        <f t="shared" si="1211"/>
        <v>0</v>
      </c>
      <c r="J332" s="9">
        <f t="shared" si="1212"/>
        <v>0</v>
      </c>
      <c r="K332" s="18">
        <v>0</v>
      </c>
      <c r="L332" s="19">
        <v>0</v>
      </c>
      <c r="M332" s="19">
        <v>0</v>
      </c>
      <c r="N332" s="18">
        <v>0</v>
      </c>
      <c r="O332" s="19">
        <v>0</v>
      </c>
      <c r="P332" s="18">
        <v>0</v>
      </c>
      <c r="Q332" s="18">
        <v>0</v>
      </c>
      <c r="R332" s="18">
        <v>0</v>
      </c>
      <c r="S332" s="19">
        <v>0</v>
      </c>
      <c r="T332" s="19">
        <v>0</v>
      </c>
      <c r="U332" s="18">
        <v>0</v>
      </c>
      <c r="V332" s="19">
        <v>0</v>
      </c>
      <c r="W332" s="18">
        <v>0</v>
      </c>
      <c r="X332" s="18">
        <v>0</v>
      </c>
      <c r="Y332" s="18">
        <v>0</v>
      </c>
      <c r="Z332" s="19">
        <v>1.5217372881355899</v>
      </c>
      <c r="AA332" s="19">
        <v>0</v>
      </c>
      <c r="AB332" s="18">
        <v>0</v>
      </c>
      <c r="AC332" s="19">
        <v>0</v>
      </c>
      <c r="AD332" s="18">
        <v>0</v>
      </c>
      <c r="AE332" s="18">
        <v>0</v>
      </c>
      <c r="AF332" s="18">
        <v>0</v>
      </c>
      <c r="AG332" s="19">
        <v>0</v>
      </c>
      <c r="AH332" s="19">
        <v>0</v>
      </c>
      <c r="AI332" s="18">
        <v>0</v>
      </c>
      <c r="AJ332" s="19">
        <v>0</v>
      </c>
      <c r="AK332" s="18">
        <v>0</v>
      </c>
      <c r="AL332" s="18">
        <v>0</v>
      </c>
      <c r="AM332" s="18">
        <f t="shared" si="1213"/>
        <v>0</v>
      </c>
      <c r="AN332" s="18">
        <f t="shared" si="1214"/>
        <v>0</v>
      </c>
      <c r="AO332" s="18">
        <f t="shared" si="1215"/>
        <v>0</v>
      </c>
      <c r="AP332" s="18">
        <f t="shared" si="1216"/>
        <v>0</v>
      </c>
      <c r="AQ332" s="18">
        <f t="shared" si="1217"/>
        <v>0</v>
      </c>
      <c r="AR332" s="18">
        <f t="shared" si="1218"/>
        <v>0</v>
      </c>
      <c r="AS332" s="18">
        <f t="shared" si="1219"/>
        <v>0</v>
      </c>
      <c r="AT332" s="18">
        <v>0</v>
      </c>
      <c r="AU332" s="19">
        <v>0</v>
      </c>
      <c r="AV332" s="19">
        <v>0</v>
      </c>
      <c r="AW332" s="18">
        <v>0</v>
      </c>
      <c r="AX332" s="19">
        <v>0</v>
      </c>
      <c r="AY332" s="18">
        <v>0</v>
      </c>
      <c r="AZ332" s="18">
        <v>0</v>
      </c>
      <c r="BA332" s="18">
        <v>0</v>
      </c>
      <c r="BB332" s="19">
        <v>0</v>
      </c>
      <c r="BC332" s="19">
        <v>0</v>
      </c>
      <c r="BD332" s="18">
        <v>0</v>
      </c>
      <c r="BE332" s="19">
        <v>0</v>
      </c>
      <c r="BF332" s="18">
        <v>0</v>
      </c>
      <c r="BG332" s="18">
        <v>0</v>
      </c>
      <c r="BH332" s="18">
        <v>0</v>
      </c>
      <c r="BI332" s="19">
        <v>0</v>
      </c>
      <c r="BJ332" s="19">
        <v>0</v>
      </c>
      <c r="BK332" s="18">
        <v>0</v>
      </c>
      <c r="BL332" s="19">
        <v>0</v>
      </c>
      <c r="BM332" s="18">
        <v>0</v>
      </c>
      <c r="BN332" s="18">
        <v>0</v>
      </c>
      <c r="BO332" s="18">
        <v>0</v>
      </c>
      <c r="BP332" s="19">
        <v>0</v>
      </c>
      <c r="BQ332" s="19">
        <v>0</v>
      </c>
      <c r="BR332" s="18">
        <v>0</v>
      </c>
      <c r="BS332" s="19">
        <v>0</v>
      </c>
      <c r="BT332" s="18">
        <v>0</v>
      </c>
      <c r="BU332" s="18">
        <v>0</v>
      </c>
      <c r="BV332" s="275">
        <f t="shared" si="1206"/>
        <v>-1.5217372881355899</v>
      </c>
      <c r="BW332" s="136">
        <f t="shared" si="1097"/>
        <v>0</v>
      </c>
      <c r="BX332" s="275">
        <f t="shared" si="1220"/>
        <v>0</v>
      </c>
      <c r="BY332" s="136" t="str">
        <f t="shared" si="1221"/>
        <v>-</v>
      </c>
      <c r="BZ332" s="19">
        <v>0</v>
      </c>
      <c r="CA332" s="73" t="s">
        <v>731</v>
      </c>
    </row>
    <row r="333" spans="1:79" s="21" customFormat="1" ht="31.5">
      <c r="A333" s="232">
        <f t="shared" si="1222"/>
        <v>256</v>
      </c>
      <c r="B333" s="9" t="s">
        <v>726</v>
      </c>
      <c r="C333" s="9" t="s">
        <v>727</v>
      </c>
      <c r="D333" s="9">
        <f t="shared" si="1207"/>
        <v>0</v>
      </c>
      <c r="E333" s="9">
        <f t="shared" si="1207"/>
        <v>1.5217372881355899</v>
      </c>
      <c r="F333" s="9">
        <f t="shared" si="1208"/>
        <v>0</v>
      </c>
      <c r="G333" s="9">
        <f t="shared" si="1209"/>
        <v>0</v>
      </c>
      <c r="H333" s="9">
        <f t="shared" si="1210"/>
        <v>0</v>
      </c>
      <c r="I333" s="9">
        <f t="shared" si="1211"/>
        <v>0</v>
      </c>
      <c r="J333" s="9">
        <f t="shared" si="1212"/>
        <v>0</v>
      </c>
      <c r="K333" s="18">
        <v>0</v>
      </c>
      <c r="L333" s="19">
        <v>0</v>
      </c>
      <c r="M333" s="19">
        <v>0</v>
      </c>
      <c r="N333" s="18">
        <v>0</v>
      </c>
      <c r="O333" s="19">
        <v>0</v>
      </c>
      <c r="P333" s="18">
        <v>0</v>
      </c>
      <c r="Q333" s="18">
        <v>0</v>
      </c>
      <c r="R333" s="18">
        <v>0</v>
      </c>
      <c r="S333" s="19">
        <v>0</v>
      </c>
      <c r="T333" s="19">
        <v>0</v>
      </c>
      <c r="U333" s="18">
        <v>0</v>
      </c>
      <c r="V333" s="19">
        <v>0</v>
      </c>
      <c r="W333" s="18">
        <v>0</v>
      </c>
      <c r="X333" s="18">
        <v>0</v>
      </c>
      <c r="Y333" s="18">
        <v>0</v>
      </c>
      <c r="Z333" s="19">
        <v>1.5217372881355899</v>
      </c>
      <c r="AA333" s="19">
        <v>0</v>
      </c>
      <c r="AB333" s="18">
        <v>0</v>
      </c>
      <c r="AC333" s="19">
        <v>0</v>
      </c>
      <c r="AD333" s="18">
        <v>0</v>
      </c>
      <c r="AE333" s="18">
        <v>0</v>
      </c>
      <c r="AF333" s="18">
        <v>0</v>
      </c>
      <c r="AG333" s="19">
        <v>0</v>
      </c>
      <c r="AH333" s="19">
        <v>0</v>
      </c>
      <c r="AI333" s="18">
        <v>0</v>
      </c>
      <c r="AJ333" s="19">
        <v>0</v>
      </c>
      <c r="AK333" s="18">
        <v>0</v>
      </c>
      <c r="AL333" s="18">
        <v>0</v>
      </c>
      <c r="AM333" s="18">
        <f t="shared" si="1213"/>
        <v>0</v>
      </c>
      <c r="AN333" s="18">
        <f t="shared" si="1214"/>
        <v>0</v>
      </c>
      <c r="AO333" s="18">
        <f t="shared" si="1215"/>
        <v>0</v>
      </c>
      <c r="AP333" s="18">
        <f t="shared" si="1216"/>
        <v>0</v>
      </c>
      <c r="AQ333" s="18">
        <f t="shared" si="1217"/>
        <v>0</v>
      </c>
      <c r="AR333" s="18">
        <f t="shared" si="1218"/>
        <v>0</v>
      </c>
      <c r="AS333" s="18">
        <f t="shared" si="1219"/>
        <v>0</v>
      </c>
      <c r="AT333" s="18">
        <v>0</v>
      </c>
      <c r="AU333" s="19">
        <v>0</v>
      </c>
      <c r="AV333" s="19">
        <v>0</v>
      </c>
      <c r="AW333" s="18">
        <v>0</v>
      </c>
      <c r="AX333" s="19">
        <v>0</v>
      </c>
      <c r="AY333" s="18">
        <v>0</v>
      </c>
      <c r="AZ333" s="18">
        <v>0</v>
      </c>
      <c r="BA333" s="18">
        <v>0</v>
      </c>
      <c r="BB333" s="19">
        <v>0</v>
      </c>
      <c r="BC333" s="19">
        <v>0</v>
      </c>
      <c r="BD333" s="18">
        <v>0</v>
      </c>
      <c r="BE333" s="19">
        <v>0</v>
      </c>
      <c r="BF333" s="18">
        <v>0</v>
      </c>
      <c r="BG333" s="18">
        <v>0</v>
      </c>
      <c r="BH333" s="18">
        <v>0</v>
      </c>
      <c r="BI333" s="19">
        <v>0</v>
      </c>
      <c r="BJ333" s="19">
        <v>0</v>
      </c>
      <c r="BK333" s="18">
        <v>0</v>
      </c>
      <c r="BL333" s="19">
        <v>0</v>
      </c>
      <c r="BM333" s="18">
        <v>0</v>
      </c>
      <c r="BN333" s="18">
        <v>0</v>
      </c>
      <c r="BO333" s="18">
        <v>0</v>
      </c>
      <c r="BP333" s="19">
        <v>0</v>
      </c>
      <c r="BQ333" s="19">
        <v>0</v>
      </c>
      <c r="BR333" s="18">
        <v>0</v>
      </c>
      <c r="BS333" s="19">
        <v>0</v>
      </c>
      <c r="BT333" s="18">
        <v>0</v>
      </c>
      <c r="BU333" s="18">
        <v>0</v>
      </c>
      <c r="BV333" s="275">
        <f t="shared" si="1206"/>
        <v>-1.5217372881355899</v>
      </c>
      <c r="BW333" s="136">
        <f t="shared" si="1097"/>
        <v>0</v>
      </c>
      <c r="BX333" s="275">
        <f t="shared" si="1220"/>
        <v>0</v>
      </c>
      <c r="BY333" s="136" t="str">
        <f t="shared" si="1221"/>
        <v>-</v>
      </c>
      <c r="BZ333" s="19">
        <v>0</v>
      </c>
      <c r="CA333" s="73" t="s">
        <v>731</v>
      </c>
    </row>
    <row r="334" spans="1:79" s="21" customFormat="1" ht="31.5">
      <c r="A334" s="232">
        <f t="shared" si="1222"/>
        <v>257</v>
      </c>
      <c r="B334" s="9" t="s">
        <v>728</v>
      </c>
      <c r="C334" s="9" t="s">
        <v>729</v>
      </c>
      <c r="D334" s="9">
        <f t="shared" si="1207"/>
        <v>0</v>
      </c>
      <c r="E334" s="9">
        <f t="shared" si="1207"/>
        <v>1.5217372881355899</v>
      </c>
      <c r="F334" s="9">
        <f t="shared" si="1208"/>
        <v>0</v>
      </c>
      <c r="G334" s="9">
        <f t="shared" si="1209"/>
        <v>0</v>
      </c>
      <c r="H334" s="9">
        <f t="shared" si="1210"/>
        <v>0</v>
      </c>
      <c r="I334" s="9">
        <f t="shared" si="1211"/>
        <v>0</v>
      </c>
      <c r="J334" s="9">
        <f t="shared" si="1212"/>
        <v>0</v>
      </c>
      <c r="K334" s="18">
        <v>0</v>
      </c>
      <c r="L334" s="19">
        <v>0</v>
      </c>
      <c r="M334" s="19">
        <v>0</v>
      </c>
      <c r="N334" s="18">
        <v>0</v>
      </c>
      <c r="O334" s="19">
        <v>0</v>
      </c>
      <c r="P334" s="18">
        <v>0</v>
      </c>
      <c r="Q334" s="18">
        <v>0</v>
      </c>
      <c r="R334" s="18">
        <v>0</v>
      </c>
      <c r="S334" s="19">
        <v>0</v>
      </c>
      <c r="T334" s="19">
        <v>0</v>
      </c>
      <c r="U334" s="18">
        <v>0</v>
      </c>
      <c r="V334" s="19">
        <v>0</v>
      </c>
      <c r="W334" s="18">
        <v>0</v>
      </c>
      <c r="X334" s="18">
        <v>0</v>
      </c>
      <c r="Y334" s="18">
        <v>0</v>
      </c>
      <c r="Z334" s="19">
        <v>1.5217372881355899</v>
      </c>
      <c r="AA334" s="19">
        <v>0</v>
      </c>
      <c r="AB334" s="18">
        <v>0</v>
      </c>
      <c r="AC334" s="19">
        <v>0</v>
      </c>
      <c r="AD334" s="18">
        <v>0</v>
      </c>
      <c r="AE334" s="18">
        <v>0</v>
      </c>
      <c r="AF334" s="18">
        <v>0</v>
      </c>
      <c r="AG334" s="19">
        <v>0</v>
      </c>
      <c r="AH334" s="19">
        <v>0</v>
      </c>
      <c r="AI334" s="18">
        <v>0</v>
      </c>
      <c r="AJ334" s="19">
        <v>0</v>
      </c>
      <c r="AK334" s="18">
        <v>0</v>
      </c>
      <c r="AL334" s="18">
        <v>0</v>
      </c>
      <c r="AM334" s="18">
        <f t="shared" si="1213"/>
        <v>0</v>
      </c>
      <c r="AN334" s="18">
        <f t="shared" si="1214"/>
        <v>0</v>
      </c>
      <c r="AO334" s="18">
        <f t="shared" si="1215"/>
        <v>0</v>
      </c>
      <c r="AP334" s="18">
        <f t="shared" si="1216"/>
        <v>0</v>
      </c>
      <c r="AQ334" s="18">
        <f t="shared" si="1217"/>
        <v>0</v>
      </c>
      <c r="AR334" s="18">
        <f t="shared" si="1218"/>
        <v>0</v>
      </c>
      <c r="AS334" s="18">
        <f t="shared" si="1219"/>
        <v>0</v>
      </c>
      <c r="AT334" s="18">
        <v>0</v>
      </c>
      <c r="AU334" s="19">
        <v>0</v>
      </c>
      <c r="AV334" s="19">
        <v>0</v>
      </c>
      <c r="AW334" s="18">
        <v>0</v>
      </c>
      <c r="AX334" s="19">
        <v>0</v>
      </c>
      <c r="AY334" s="18">
        <v>0</v>
      </c>
      <c r="AZ334" s="18">
        <v>0</v>
      </c>
      <c r="BA334" s="18">
        <v>0</v>
      </c>
      <c r="BB334" s="19">
        <v>0</v>
      </c>
      <c r="BC334" s="19">
        <v>0</v>
      </c>
      <c r="BD334" s="18">
        <v>0</v>
      </c>
      <c r="BE334" s="19">
        <v>0</v>
      </c>
      <c r="BF334" s="18">
        <v>0</v>
      </c>
      <c r="BG334" s="18">
        <v>0</v>
      </c>
      <c r="BH334" s="18">
        <v>0</v>
      </c>
      <c r="BI334" s="19">
        <v>0</v>
      </c>
      <c r="BJ334" s="19">
        <v>0</v>
      </c>
      <c r="BK334" s="18">
        <v>0</v>
      </c>
      <c r="BL334" s="19">
        <v>0</v>
      </c>
      <c r="BM334" s="18">
        <v>0</v>
      </c>
      <c r="BN334" s="18">
        <v>0</v>
      </c>
      <c r="BO334" s="18">
        <v>0</v>
      </c>
      <c r="BP334" s="19">
        <v>0</v>
      </c>
      <c r="BQ334" s="19">
        <v>0</v>
      </c>
      <c r="BR334" s="18">
        <v>0</v>
      </c>
      <c r="BS334" s="19">
        <v>0</v>
      </c>
      <c r="BT334" s="18">
        <v>0</v>
      </c>
      <c r="BU334" s="18">
        <v>0</v>
      </c>
      <c r="BV334" s="275">
        <f t="shared" si="1206"/>
        <v>-1.5217372881355899</v>
      </c>
      <c r="BW334" s="136">
        <f t="shared" si="1097"/>
        <v>0</v>
      </c>
      <c r="BX334" s="275">
        <f t="shared" si="1220"/>
        <v>0</v>
      </c>
      <c r="BY334" s="136" t="str">
        <f t="shared" si="1221"/>
        <v>-</v>
      </c>
      <c r="BZ334" s="19">
        <v>0</v>
      </c>
      <c r="CA334" s="73" t="s">
        <v>731</v>
      </c>
    </row>
    <row r="335" spans="1:79" s="21" customFormat="1">
      <c r="A335" s="236" t="s">
        <v>6</v>
      </c>
      <c r="B335" s="109" t="s">
        <v>18</v>
      </c>
      <c r="C335" s="10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  <c r="BM335" s="19"/>
      <c r="BN335" s="19"/>
      <c r="BO335" s="19"/>
      <c r="BP335" s="19"/>
      <c r="BQ335" s="19"/>
      <c r="BR335" s="19"/>
      <c r="BS335" s="19"/>
      <c r="BT335" s="19"/>
      <c r="BU335" s="19"/>
      <c r="BV335" s="19"/>
      <c r="BW335" s="136" t="str">
        <f t="shared" si="1097"/>
        <v>-</v>
      </c>
      <c r="BX335" s="19"/>
      <c r="BY335" s="19"/>
      <c r="BZ335" s="19"/>
      <c r="CA335" s="73"/>
    </row>
    <row r="336" spans="1:79" s="21" customFormat="1" ht="31.5">
      <c r="A336" s="236" t="s">
        <v>8</v>
      </c>
      <c r="B336" s="109" t="s">
        <v>19</v>
      </c>
      <c r="C336" s="10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19"/>
      <c r="BO336" s="19"/>
      <c r="BP336" s="19"/>
      <c r="BQ336" s="19"/>
      <c r="BR336" s="19"/>
      <c r="BS336" s="19"/>
      <c r="BT336" s="19"/>
      <c r="BU336" s="19"/>
      <c r="BV336" s="19"/>
      <c r="BW336" s="136" t="str">
        <f t="shared" si="1097"/>
        <v>-</v>
      </c>
      <c r="BX336" s="19"/>
      <c r="BY336" s="19"/>
      <c r="BZ336" s="19"/>
      <c r="CA336" s="73"/>
    </row>
    <row r="337" spans="1:79" s="21" customFormat="1">
      <c r="A337" s="233" t="s">
        <v>40</v>
      </c>
      <c r="B337" s="109" t="s">
        <v>42</v>
      </c>
      <c r="C337" s="109"/>
      <c r="D337" s="20">
        <f t="shared" ref="D337:AI337" si="1225">SUM(D338:D377)</f>
        <v>0</v>
      </c>
      <c r="E337" s="20">
        <f t="shared" si="1225"/>
        <v>88.545000000000002</v>
      </c>
      <c r="F337" s="20">
        <f t="shared" si="1225"/>
        <v>0</v>
      </c>
      <c r="G337" s="20">
        <f t="shared" si="1225"/>
        <v>0</v>
      </c>
      <c r="H337" s="20">
        <f t="shared" si="1225"/>
        <v>56.6</v>
      </c>
      <c r="I337" s="20">
        <f t="shared" si="1225"/>
        <v>0</v>
      </c>
      <c r="J337" s="20">
        <f t="shared" si="1225"/>
        <v>0</v>
      </c>
      <c r="K337" s="20">
        <f t="shared" si="1225"/>
        <v>0</v>
      </c>
      <c r="L337" s="20">
        <f t="shared" si="1225"/>
        <v>0</v>
      </c>
      <c r="M337" s="20">
        <f t="shared" si="1225"/>
        <v>0</v>
      </c>
      <c r="N337" s="20">
        <f t="shared" si="1225"/>
        <v>0</v>
      </c>
      <c r="O337" s="20">
        <f t="shared" si="1225"/>
        <v>0</v>
      </c>
      <c r="P337" s="20">
        <f t="shared" si="1225"/>
        <v>0</v>
      </c>
      <c r="Q337" s="20">
        <f t="shared" si="1225"/>
        <v>0</v>
      </c>
      <c r="R337" s="20">
        <f t="shared" si="1225"/>
        <v>0</v>
      </c>
      <c r="S337" s="20">
        <f t="shared" si="1225"/>
        <v>0</v>
      </c>
      <c r="T337" s="20">
        <f t="shared" si="1225"/>
        <v>0</v>
      </c>
      <c r="U337" s="20">
        <f t="shared" si="1225"/>
        <v>0</v>
      </c>
      <c r="V337" s="20">
        <f t="shared" si="1225"/>
        <v>0</v>
      </c>
      <c r="W337" s="20">
        <f t="shared" si="1225"/>
        <v>0</v>
      </c>
      <c r="X337" s="20">
        <f t="shared" si="1225"/>
        <v>0</v>
      </c>
      <c r="Y337" s="20">
        <f t="shared" si="1225"/>
        <v>0</v>
      </c>
      <c r="Z337" s="20">
        <f t="shared" si="1225"/>
        <v>79.125</v>
      </c>
      <c r="AA337" s="20">
        <f t="shared" si="1225"/>
        <v>0</v>
      </c>
      <c r="AB337" s="20">
        <f t="shared" si="1225"/>
        <v>0</v>
      </c>
      <c r="AC337" s="20">
        <f t="shared" si="1225"/>
        <v>46.6</v>
      </c>
      <c r="AD337" s="20">
        <f t="shared" si="1225"/>
        <v>0</v>
      </c>
      <c r="AE337" s="20">
        <f t="shared" si="1225"/>
        <v>0</v>
      </c>
      <c r="AF337" s="20">
        <f t="shared" si="1225"/>
        <v>0</v>
      </c>
      <c r="AG337" s="20">
        <f t="shared" si="1225"/>
        <v>9.42</v>
      </c>
      <c r="AH337" s="20">
        <f t="shared" si="1225"/>
        <v>0</v>
      </c>
      <c r="AI337" s="20">
        <f t="shared" si="1225"/>
        <v>0</v>
      </c>
      <c r="AJ337" s="20">
        <f t="shared" ref="AJ337:BO337" si="1226">SUM(AJ338:AJ377)</f>
        <v>10</v>
      </c>
      <c r="AK337" s="20">
        <f t="shared" si="1226"/>
        <v>0</v>
      </c>
      <c r="AL337" s="20">
        <f t="shared" si="1226"/>
        <v>0</v>
      </c>
      <c r="AM337" s="20">
        <f t="shared" si="1226"/>
        <v>0</v>
      </c>
      <c r="AN337" s="20">
        <f t="shared" si="1226"/>
        <v>21.436469979999998</v>
      </c>
      <c r="AO337" s="20">
        <f t="shared" si="1226"/>
        <v>0</v>
      </c>
      <c r="AP337" s="20">
        <f t="shared" si="1226"/>
        <v>0</v>
      </c>
      <c r="AQ337" s="20">
        <f t="shared" si="1226"/>
        <v>0</v>
      </c>
      <c r="AR337" s="20">
        <f t="shared" si="1226"/>
        <v>0</v>
      </c>
      <c r="AS337" s="20">
        <f t="shared" si="1226"/>
        <v>0</v>
      </c>
      <c r="AT337" s="20">
        <f t="shared" si="1226"/>
        <v>0</v>
      </c>
      <c r="AU337" s="20">
        <f t="shared" si="1226"/>
        <v>0</v>
      </c>
      <c r="AV337" s="20">
        <f t="shared" si="1226"/>
        <v>0</v>
      </c>
      <c r="AW337" s="20">
        <f t="shared" si="1226"/>
        <v>0</v>
      </c>
      <c r="AX337" s="20">
        <f t="shared" si="1226"/>
        <v>0</v>
      </c>
      <c r="AY337" s="20">
        <f t="shared" si="1226"/>
        <v>0</v>
      </c>
      <c r="AZ337" s="20">
        <f t="shared" si="1226"/>
        <v>0</v>
      </c>
      <c r="BA337" s="20">
        <f t="shared" si="1226"/>
        <v>0</v>
      </c>
      <c r="BB337" s="20">
        <f t="shared" si="1226"/>
        <v>21.436469979999998</v>
      </c>
      <c r="BC337" s="20">
        <f t="shared" si="1226"/>
        <v>0</v>
      </c>
      <c r="BD337" s="20">
        <f t="shared" si="1226"/>
        <v>0</v>
      </c>
      <c r="BE337" s="20">
        <f t="shared" si="1226"/>
        <v>0</v>
      </c>
      <c r="BF337" s="20">
        <f t="shared" si="1226"/>
        <v>0</v>
      </c>
      <c r="BG337" s="20">
        <f t="shared" si="1226"/>
        <v>0</v>
      </c>
      <c r="BH337" s="20">
        <f t="shared" si="1226"/>
        <v>0</v>
      </c>
      <c r="BI337" s="20">
        <f t="shared" si="1226"/>
        <v>0</v>
      </c>
      <c r="BJ337" s="20">
        <f t="shared" si="1226"/>
        <v>0</v>
      </c>
      <c r="BK337" s="20">
        <f t="shared" si="1226"/>
        <v>0</v>
      </c>
      <c r="BL337" s="20">
        <f t="shared" si="1226"/>
        <v>0</v>
      </c>
      <c r="BM337" s="20">
        <f t="shared" si="1226"/>
        <v>0</v>
      </c>
      <c r="BN337" s="20">
        <f t="shared" si="1226"/>
        <v>0</v>
      </c>
      <c r="BO337" s="20">
        <f t="shared" si="1226"/>
        <v>0</v>
      </c>
      <c r="BP337" s="20">
        <f t="shared" ref="BP337:BV337" si="1227">SUM(BP338:BP377)</f>
        <v>0</v>
      </c>
      <c r="BQ337" s="20">
        <f t="shared" si="1227"/>
        <v>0</v>
      </c>
      <c r="BR337" s="20">
        <f t="shared" si="1227"/>
        <v>0</v>
      </c>
      <c r="BS337" s="20">
        <f t="shared" si="1227"/>
        <v>0</v>
      </c>
      <c r="BT337" s="20">
        <f t="shared" si="1227"/>
        <v>0</v>
      </c>
      <c r="BU337" s="20">
        <f t="shared" si="1227"/>
        <v>0</v>
      </c>
      <c r="BV337" s="20">
        <f t="shared" si="1227"/>
        <v>-57.688530020000002</v>
      </c>
      <c r="BW337" s="136">
        <f t="shared" si="1097"/>
        <v>0.27091905187993681</v>
      </c>
      <c r="BX337" s="20">
        <f>SUM(BX338:BX377)</f>
        <v>0</v>
      </c>
      <c r="BY337" s="20"/>
      <c r="BZ337" s="20"/>
      <c r="CA337" s="242"/>
    </row>
    <row r="338" spans="1:79" s="21" customFormat="1" ht="31.5">
      <c r="A338" s="232">
        <f>A334+1</f>
        <v>258</v>
      </c>
      <c r="B338" s="9" t="s">
        <v>737</v>
      </c>
      <c r="C338" s="9" t="s">
        <v>738</v>
      </c>
      <c r="D338" s="9">
        <f t="shared" ref="D338:E379" si="1228">K338+R338+Y338+AF338</f>
        <v>0</v>
      </c>
      <c r="E338" s="9">
        <f t="shared" si="1228"/>
        <v>0</v>
      </c>
      <c r="F338" s="9">
        <f t="shared" ref="F338:F379" si="1229">M338+T338+AA338+AH338</f>
        <v>0</v>
      </c>
      <c r="G338" s="9">
        <f t="shared" ref="G338:G379" si="1230">N338+U338+AB338+AI338</f>
        <v>0</v>
      </c>
      <c r="H338" s="9">
        <f t="shared" ref="H338:H379" si="1231">O338+V338+AC338+AJ338</f>
        <v>0</v>
      </c>
      <c r="I338" s="9">
        <f t="shared" ref="I338:I379" si="1232">P338+W338+AD338+AK338</f>
        <v>0</v>
      </c>
      <c r="J338" s="9">
        <f t="shared" ref="J338:J379" si="1233">Q338+X338+AE338+AL338</f>
        <v>0</v>
      </c>
      <c r="K338" s="18">
        <v>0</v>
      </c>
      <c r="L338" s="130">
        <v>0</v>
      </c>
      <c r="M338" s="130">
        <v>0</v>
      </c>
      <c r="N338" s="18">
        <v>0</v>
      </c>
      <c r="O338" s="130">
        <v>0</v>
      </c>
      <c r="P338" s="18">
        <v>0</v>
      </c>
      <c r="Q338" s="18">
        <v>0</v>
      </c>
      <c r="R338" s="18">
        <v>0</v>
      </c>
      <c r="S338" s="130">
        <v>0</v>
      </c>
      <c r="T338" s="130">
        <v>0</v>
      </c>
      <c r="U338" s="18">
        <v>0</v>
      </c>
      <c r="V338" s="130">
        <v>0</v>
      </c>
      <c r="W338" s="18">
        <v>0</v>
      </c>
      <c r="X338" s="18">
        <v>0</v>
      </c>
      <c r="Y338" s="18">
        <v>0</v>
      </c>
      <c r="Z338" s="130">
        <v>0</v>
      </c>
      <c r="AA338" s="130">
        <v>0</v>
      </c>
      <c r="AB338" s="18">
        <v>0</v>
      </c>
      <c r="AC338" s="130">
        <v>0</v>
      </c>
      <c r="AD338" s="18">
        <v>0</v>
      </c>
      <c r="AE338" s="18">
        <v>0</v>
      </c>
      <c r="AF338" s="18">
        <v>0</v>
      </c>
      <c r="AG338" s="130">
        <v>0</v>
      </c>
      <c r="AH338" s="130">
        <v>0</v>
      </c>
      <c r="AI338" s="18">
        <v>0</v>
      </c>
      <c r="AJ338" s="130">
        <v>0</v>
      </c>
      <c r="AK338" s="18">
        <v>0</v>
      </c>
      <c r="AL338" s="18">
        <v>0</v>
      </c>
      <c r="AM338" s="18">
        <f t="shared" ref="AM338:AM379" si="1234">AT338+BA338+BH338+BO338</f>
        <v>0</v>
      </c>
      <c r="AN338" s="18">
        <f t="shared" ref="AN338:AN379" si="1235">AU338+BB338+BI338+BP338</f>
        <v>0</v>
      </c>
      <c r="AO338" s="18">
        <f t="shared" ref="AO338:AO379" si="1236">AV338+BC338+BJ338+BQ338</f>
        <v>0</v>
      </c>
      <c r="AP338" s="18">
        <f t="shared" ref="AP338:AP379" si="1237">AW338+BD338+BK338+BR338</f>
        <v>0</v>
      </c>
      <c r="AQ338" s="18">
        <f t="shared" ref="AQ338:AQ379" si="1238">AX338+BE338+BL338+BS338</f>
        <v>0</v>
      </c>
      <c r="AR338" s="18">
        <f t="shared" ref="AR338:AR379" si="1239">AY338+BF338+BM338+BT338</f>
        <v>0</v>
      </c>
      <c r="AS338" s="18">
        <f t="shared" ref="AS338:AS379" si="1240">AZ338+BG338+BN338+BU338</f>
        <v>0</v>
      </c>
      <c r="AT338" s="18">
        <v>0</v>
      </c>
      <c r="AU338" s="130">
        <v>0</v>
      </c>
      <c r="AV338" s="130">
        <v>0</v>
      </c>
      <c r="AW338" s="18">
        <v>0</v>
      </c>
      <c r="AX338" s="130">
        <v>0</v>
      </c>
      <c r="AY338" s="18">
        <v>0</v>
      </c>
      <c r="AZ338" s="18">
        <v>0</v>
      </c>
      <c r="BA338" s="18">
        <v>0</v>
      </c>
      <c r="BB338" s="130">
        <v>0</v>
      </c>
      <c r="BC338" s="130">
        <v>0</v>
      </c>
      <c r="BD338" s="18">
        <v>0</v>
      </c>
      <c r="BE338" s="130">
        <v>0</v>
      </c>
      <c r="BF338" s="18">
        <v>0</v>
      </c>
      <c r="BG338" s="18">
        <v>0</v>
      </c>
      <c r="BH338" s="18">
        <v>0</v>
      </c>
      <c r="BI338" s="130">
        <v>0</v>
      </c>
      <c r="BJ338" s="130">
        <v>0</v>
      </c>
      <c r="BK338" s="18">
        <v>0</v>
      </c>
      <c r="BL338" s="130">
        <v>0</v>
      </c>
      <c r="BM338" s="18">
        <v>0</v>
      </c>
      <c r="BN338" s="18">
        <v>0</v>
      </c>
      <c r="BO338" s="18">
        <v>0</v>
      </c>
      <c r="BP338" s="130">
        <v>0</v>
      </c>
      <c r="BQ338" s="130">
        <v>0</v>
      </c>
      <c r="BR338" s="18">
        <v>0</v>
      </c>
      <c r="BS338" s="130">
        <v>0</v>
      </c>
      <c r="BT338" s="18">
        <v>0</v>
      </c>
      <c r="BU338" s="18">
        <v>0</v>
      </c>
      <c r="BV338" s="275">
        <f t="shared" ref="BV338:BV377" si="1241">AN338-L338-S338-Z338</f>
        <v>0</v>
      </c>
      <c r="BW338" s="136" t="str">
        <f t="shared" si="1097"/>
        <v>-</v>
      </c>
      <c r="BX338" s="275">
        <f t="shared" ref="BX338:BX377" si="1242">AM338-D338</f>
        <v>0</v>
      </c>
      <c r="BY338" s="136" t="str">
        <f t="shared" ref="BY338:BY377" si="1243">IF(D338&gt;0,AM338/D338,"-")</f>
        <v>-</v>
      </c>
      <c r="BZ338" s="130">
        <v>0</v>
      </c>
      <c r="CA338" s="246" t="s">
        <v>731</v>
      </c>
    </row>
    <row r="339" spans="1:79" s="21" customFormat="1" ht="31.5">
      <c r="A339" s="232">
        <f t="shared" ref="A339:A372" si="1244">A338+1</f>
        <v>259</v>
      </c>
      <c r="B339" s="9" t="s">
        <v>739</v>
      </c>
      <c r="C339" s="9" t="s">
        <v>740</v>
      </c>
      <c r="D339" s="9">
        <f t="shared" si="1228"/>
        <v>0</v>
      </c>
      <c r="E339" s="9">
        <f t="shared" si="1228"/>
        <v>0</v>
      </c>
      <c r="F339" s="9">
        <f t="shared" si="1229"/>
        <v>0</v>
      </c>
      <c r="G339" s="9">
        <f t="shared" si="1230"/>
        <v>0</v>
      </c>
      <c r="H339" s="9">
        <f t="shared" si="1231"/>
        <v>0</v>
      </c>
      <c r="I339" s="9">
        <f t="shared" si="1232"/>
        <v>0</v>
      </c>
      <c r="J339" s="9">
        <f t="shared" si="1233"/>
        <v>0</v>
      </c>
      <c r="K339" s="18">
        <v>0</v>
      </c>
      <c r="L339" s="130">
        <v>0</v>
      </c>
      <c r="M339" s="130">
        <v>0</v>
      </c>
      <c r="N339" s="18">
        <v>0</v>
      </c>
      <c r="O339" s="130">
        <v>0</v>
      </c>
      <c r="P339" s="18">
        <v>0</v>
      </c>
      <c r="Q339" s="18">
        <v>0</v>
      </c>
      <c r="R339" s="18">
        <v>0</v>
      </c>
      <c r="S339" s="130">
        <v>0</v>
      </c>
      <c r="T339" s="130">
        <v>0</v>
      </c>
      <c r="U339" s="18">
        <v>0</v>
      </c>
      <c r="V339" s="130">
        <v>0</v>
      </c>
      <c r="W339" s="18">
        <v>0</v>
      </c>
      <c r="X339" s="18">
        <v>0</v>
      </c>
      <c r="Y339" s="18">
        <v>0</v>
      </c>
      <c r="Z339" s="130">
        <v>0</v>
      </c>
      <c r="AA339" s="130">
        <v>0</v>
      </c>
      <c r="AB339" s="18">
        <v>0</v>
      </c>
      <c r="AC339" s="130">
        <v>0</v>
      </c>
      <c r="AD339" s="18">
        <v>0</v>
      </c>
      <c r="AE339" s="18">
        <v>0</v>
      </c>
      <c r="AF339" s="18">
        <v>0</v>
      </c>
      <c r="AG339" s="130">
        <v>0</v>
      </c>
      <c r="AH339" s="130">
        <v>0</v>
      </c>
      <c r="AI339" s="18">
        <v>0</v>
      </c>
      <c r="AJ339" s="130">
        <v>0</v>
      </c>
      <c r="AK339" s="18">
        <v>0</v>
      </c>
      <c r="AL339" s="18">
        <v>0</v>
      </c>
      <c r="AM339" s="18">
        <f t="shared" si="1234"/>
        <v>0</v>
      </c>
      <c r="AN339" s="18">
        <f t="shared" si="1235"/>
        <v>0</v>
      </c>
      <c r="AO339" s="18">
        <f t="shared" si="1236"/>
        <v>0</v>
      </c>
      <c r="AP339" s="18">
        <f t="shared" si="1237"/>
        <v>0</v>
      </c>
      <c r="AQ339" s="18">
        <f t="shared" si="1238"/>
        <v>0</v>
      </c>
      <c r="AR339" s="18">
        <f t="shared" si="1239"/>
        <v>0</v>
      </c>
      <c r="AS339" s="18">
        <f t="shared" si="1240"/>
        <v>0</v>
      </c>
      <c r="AT339" s="18">
        <v>0</v>
      </c>
      <c r="AU339" s="130">
        <v>0</v>
      </c>
      <c r="AV339" s="130">
        <v>0</v>
      </c>
      <c r="AW339" s="18">
        <v>0</v>
      </c>
      <c r="AX339" s="130">
        <v>0</v>
      </c>
      <c r="AY339" s="18">
        <v>0</v>
      </c>
      <c r="AZ339" s="18">
        <v>0</v>
      </c>
      <c r="BA339" s="18">
        <v>0</v>
      </c>
      <c r="BB339" s="130">
        <v>0</v>
      </c>
      <c r="BC339" s="130">
        <v>0</v>
      </c>
      <c r="BD339" s="18">
        <v>0</v>
      </c>
      <c r="BE339" s="130">
        <v>0</v>
      </c>
      <c r="BF339" s="18">
        <v>0</v>
      </c>
      <c r="BG339" s="18">
        <v>0</v>
      </c>
      <c r="BH339" s="18">
        <v>0</v>
      </c>
      <c r="BI339" s="130">
        <v>0</v>
      </c>
      <c r="BJ339" s="130">
        <v>0</v>
      </c>
      <c r="BK339" s="18">
        <v>0</v>
      </c>
      <c r="BL339" s="130">
        <v>0</v>
      </c>
      <c r="BM339" s="18">
        <v>0</v>
      </c>
      <c r="BN339" s="18">
        <v>0</v>
      </c>
      <c r="BO339" s="18">
        <v>0</v>
      </c>
      <c r="BP339" s="130">
        <v>0</v>
      </c>
      <c r="BQ339" s="130">
        <v>0</v>
      </c>
      <c r="BR339" s="18">
        <v>0</v>
      </c>
      <c r="BS339" s="130">
        <v>0</v>
      </c>
      <c r="BT339" s="18">
        <v>0</v>
      </c>
      <c r="BU339" s="18">
        <v>0</v>
      </c>
      <c r="BV339" s="275">
        <f t="shared" si="1241"/>
        <v>0</v>
      </c>
      <c r="BW339" s="136" t="str">
        <f t="shared" si="1097"/>
        <v>-</v>
      </c>
      <c r="BX339" s="275">
        <f t="shared" si="1242"/>
        <v>0</v>
      </c>
      <c r="BY339" s="136" t="str">
        <f t="shared" si="1243"/>
        <v>-</v>
      </c>
      <c r="BZ339" s="130">
        <v>0</v>
      </c>
      <c r="CA339" s="246" t="s">
        <v>731</v>
      </c>
    </row>
    <row r="340" spans="1:79" s="21" customFormat="1" ht="31.5">
      <c r="A340" s="232">
        <f t="shared" si="1244"/>
        <v>260</v>
      </c>
      <c r="B340" s="9" t="s">
        <v>741</v>
      </c>
      <c r="C340" s="9" t="s">
        <v>742</v>
      </c>
      <c r="D340" s="9">
        <f t="shared" si="1228"/>
        <v>0</v>
      </c>
      <c r="E340" s="9">
        <f t="shared" si="1228"/>
        <v>0</v>
      </c>
      <c r="F340" s="9">
        <f t="shared" si="1229"/>
        <v>0</v>
      </c>
      <c r="G340" s="9">
        <f t="shared" si="1230"/>
        <v>0</v>
      </c>
      <c r="H340" s="9">
        <f t="shared" si="1231"/>
        <v>0</v>
      </c>
      <c r="I340" s="9">
        <f t="shared" si="1232"/>
        <v>0</v>
      </c>
      <c r="J340" s="9">
        <f t="shared" si="1233"/>
        <v>0</v>
      </c>
      <c r="K340" s="18">
        <v>0</v>
      </c>
      <c r="L340" s="19">
        <v>0</v>
      </c>
      <c r="M340" s="19">
        <v>0</v>
      </c>
      <c r="N340" s="18">
        <v>0</v>
      </c>
      <c r="O340" s="19">
        <v>0</v>
      </c>
      <c r="P340" s="18">
        <v>0</v>
      </c>
      <c r="Q340" s="18">
        <v>0</v>
      </c>
      <c r="R340" s="18">
        <v>0</v>
      </c>
      <c r="S340" s="19">
        <v>0</v>
      </c>
      <c r="T340" s="19">
        <v>0</v>
      </c>
      <c r="U340" s="18">
        <v>0</v>
      </c>
      <c r="V340" s="19">
        <v>0</v>
      </c>
      <c r="W340" s="18">
        <v>0</v>
      </c>
      <c r="X340" s="18">
        <v>0</v>
      </c>
      <c r="Y340" s="18">
        <v>0</v>
      </c>
      <c r="Z340" s="19">
        <v>0</v>
      </c>
      <c r="AA340" s="19">
        <v>0</v>
      </c>
      <c r="AB340" s="18">
        <v>0</v>
      </c>
      <c r="AC340" s="19">
        <v>0</v>
      </c>
      <c r="AD340" s="18">
        <v>0</v>
      </c>
      <c r="AE340" s="18">
        <v>0</v>
      </c>
      <c r="AF340" s="18">
        <v>0</v>
      </c>
      <c r="AG340" s="19">
        <v>0</v>
      </c>
      <c r="AH340" s="19">
        <v>0</v>
      </c>
      <c r="AI340" s="18">
        <v>0</v>
      </c>
      <c r="AJ340" s="19">
        <v>0</v>
      </c>
      <c r="AK340" s="18">
        <v>0</v>
      </c>
      <c r="AL340" s="18">
        <v>0</v>
      </c>
      <c r="AM340" s="18">
        <f t="shared" si="1234"/>
        <v>0</v>
      </c>
      <c r="AN340" s="18">
        <f t="shared" si="1235"/>
        <v>0</v>
      </c>
      <c r="AO340" s="18">
        <f t="shared" si="1236"/>
        <v>0</v>
      </c>
      <c r="AP340" s="18">
        <f t="shared" si="1237"/>
        <v>0</v>
      </c>
      <c r="AQ340" s="18">
        <f t="shared" si="1238"/>
        <v>0</v>
      </c>
      <c r="AR340" s="18">
        <f t="shared" si="1239"/>
        <v>0</v>
      </c>
      <c r="AS340" s="18">
        <f t="shared" si="1240"/>
        <v>0</v>
      </c>
      <c r="AT340" s="18">
        <v>0</v>
      </c>
      <c r="AU340" s="19">
        <v>0</v>
      </c>
      <c r="AV340" s="19">
        <v>0</v>
      </c>
      <c r="AW340" s="18">
        <v>0</v>
      </c>
      <c r="AX340" s="19">
        <v>0</v>
      </c>
      <c r="AY340" s="18">
        <v>0</v>
      </c>
      <c r="AZ340" s="18">
        <v>0</v>
      </c>
      <c r="BA340" s="18">
        <v>0</v>
      </c>
      <c r="BB340" s="19">
        <v>0</v>
      </c>
      <c r="BC340" s="19">
        <v>0</v>
      </c>
      <c r="BD340" s="18">
        <v>0</v>
      </c>
      <c r="BE340" s="19">
        <v>0</v>
      </c>
      <c r="BF340" s="18">
        <v>0</v>
      </c>
      <c r="BG340" s="18">
        <v>0</v>
      </c>
      <c r="BH340" s="18">
        <v>0</v>
      </c>
      <c r="BI340" s="19">
        <v>0</v>
      </c>
      <c r="BJ340" s="19">
        <v>0</v>
      </c>
      <c r="BK340" s="18">
        <v>0</v>
      </c>
      <c r="BL340" s="19">
        <v>0</v>
      </c>
      <c r="BM340" s="18">
        <v>0</v>
      </c>
      <c r="BN340" s="18">
        <v>0</v>
      </c>
      <c r="BO340" s="18">
        <v>0</v>
      </c>
      <c r="BP340" s="19">
        <v>0</v>
      </c>
      <c r="BQ340" s="19">
        <v>0</v>
      </c>
      <c r="BR340" s="18">
        <v>0</v>
      </c>
      <c r="BS340" s="19">
        <v>0</v>
      </c>
      <c r="BT340" s="18">
        <v>0</v>
      </c>
      <c r="BU340" s="18">
        <v>0</v>
      </c>
      <c r="BV340" s="275">
        <f t="shared" si="1241"/>
        <v>0</v>
      </c>
      <c r="BW340" s="136" t="str">
        <f t="shared" si="1097"/>
        <v>-</v>
      </c>
      <c r="BX340" s="275">
        <f t="shared" si="1242"/>
        <v>0</v>
      </c>
      <c r="BY340" s="136" t="str">
        <f t="shared" si="1243"/>
        <v>-</v>
      </c>
      <c r="BZ340" s="19">
        <v>0</v>
      </c>
      <c r="CA340" s="73" t="s">
        <v>731</v>
      </c>
    </row>
    <row r="341" spans="1:79" s="21" customFormat="1" ht="63">
      <c r="A341" s="232">
        <f t="shared" si="1244"/>
        <v>261</v>
      </c>
      <c r="B341" s="9" t="s">
        <v>743</v>
      </c>
      <c r="C341" s="9" t="s">
        <v>744</v>
      </c>
      <c r="D341" s="9">
        <f t="shared" si="1228"/>
        <v>0</v>
      </c>
      <c r="E341" s="9">
        <f t="shared" si="1228"/>
        <v>0</v>
      </c>
      <c r="F341" s="9">
        <f t="shared" si="1229"/>
        <v>0</v>
      </c>
      <c r="G341" s="9">
        <f t="shared" si="1230"/>
        <v>0</v>
      </c>
      <c r="H341" s="9">
        <f t="shared" si="1231"/>
        <v>0</v>
      </c>
      <c r="I341" s="9">
        <f t="shared" si="1232"/>
        <v>0</v>
      </c>
      <c r="J341" s="9">
        <f t="shared" si="1233"/>
        <v>0</v>
      </c>
      <c r="K341" s="18">
        <v>0</v>
      </c>
      <c r="L341" s="19">
        <v>0</v>
      </c>
      <c r="M341" s="19">
        <v>0</v>
      </c>
      <c r="N341" s="18">
        <v>0</v>
      </c>
      <c r="O341" s="19">
        <v>0</v>
      </c>
      <c r="P341" s="18">
        <v>0</v>
      </c>
      <c r="Q341" s="18">
        <v>0</v>
      </c>
      <c r="R341" s="18">
        <v>0</v>
      </c>
      <c r="S341" s="19">
        <v>0</v>
      </c>
      <c r="T341" s="19">
        <v>0</v>
      </c>
      <c r="U341" s="18">
        <v>0</v>
      </c>
      <c r="V341" s="19">
        <v>0</v>
      </c>
      <c r="W341" s="18">
        <v>0</v>
      </c>
      <c r="X341" s="18">
        <v>0</v>
      </c>
      <c r="Y341" s="18">
        <v>0</v>
      </c>
      <c r="Z341" s="19">
        <v>0</v>
      </c>
      <c r="AA341" s="19">
        <v>0</v>
      </c>
      <c r="AB341" s="18">
        <v>0</v>
      </c>
      <c r="AC341" s="19">
        <v>0</v>
      </c>
      <c r="AD341" s="18">
        <v>0</v>
      </c>
      <c r="AE341" s="18">
        <v>0</v>
      </c>
      <c r="AF341" s="18">
        <v>0</v>
      </c>
      <c r="AG341" s="19">
        <v>0</v>
      </c>
      <c r="AH341" s="19">
        <v>0</v>
      </c>
      <c r="AI341" s="18">
        <v>0</v>
      </c>
      <c r="AJ341" s="19">
        <v>0</v>
      </c>
      <c r="AK341" s="18">
        <v>0</v>
      </c>
      <c r="AL341" s="18">
        <v>0</v>
      </c>
      <c r="AM341" s="18">
        <f t="shared" si="1234"/>
        <v>0</v>
      </c>
      <c r="AN341" s="18">
        <f t="shared" si="1235"/>
        <v>0</v>
      </c>
      <c r="AO341" s="18">
        <f t="shared" si="1236"/>
        <v>0</v>
      </c>
      <c r="AP341" s="18">
        <f t="shared" si="1237"/>
        <v>0</v>
      </c>
      <c r="AQ341" s="18">
        <f t="shared" si="1238"/>
        <v>0</v>
      </c>
      <c r="AR341" s="18">
        <f t="shared" si="1239"/>
        <v>0</v>
      </c>
      <c r="AS341" s="18">
        <f t="shared" si="1240"/>
        <v>0</v>
      </c>
      <c r="AT341" s="18">
        <v>0</v>
      </c>
      <c r="AU341" s="19">
        <v>0</v>
      </c>
      <c r="AV341" s="19">
        <v>0</v>
      </c>
      <c r="AW341" s="18">
        <v>0</v>
      </c>
      <c r="AX341" s="19">
        <v>0</v>
      </c>
      <c r="AY341" s="18">
        <v>0</v>
      </c>
      <c r="AZ341" s="18">
        <v>0</v>
      </c>
      <c r="BA341" s="18">
        <v>0</v>
      </c>
      <c r="BB341" s="19">
        <v>0</v>
      </c>
      <c r="BC341" s="19">
        <v>0</v>
      </c>
      <c r="BD341" s="18">
        <v>0</v>
      </c>
      <c r="BE341" s="19">
        <v>0</v>
      </c>
      <c r="BF341" s="18">
        <v>0</v>
      </c>
      <c r="BG341" s="18">
        <v>0</v>
      </c>
      <c r="BH341" s="18">
        <v>0</v>
      </c>
      <c r="BI341" s="19">
        <v>0</v>
      </c>
      <c r="BJ341" s="19">
        <v>0</v>
      </c>
      <c r="BK341" s="18">
        <v>0</v>
      </c>
      <c r="BL341" s="19">
        <v>0</v>
      </c>
      <c r="BM341" s="18">
        <v>0</v>
      </c>
      <c r="BN341" s="18">
        <v>0</v>
      </c>
      <c r="BO341" s="18">
        <v>0</v>
      </c>
      <c r="BP341" s="19">
        <v>0</v>
      </c>
      <c r="BQ341" s="19">
        <v>0</v>
      </c>
      <c r="BR341" s="18">
        <v>0</v>
      </c>
      <c r="BS341" s="19">
        <v>0</v>
      </c>
      <c r="BT341" s="18">
        <v>0</v>
      </c>
      <c r="BU341" s="18">
        <v>0</v>
      </c>
      <c r="BV341" s="275">
        <f t="shared" si="1241"/>
        <v>0</v>
      </c>
      <c r="BW341" s="136" t="str">
        <f t="shared" si="1097"/>
        <v>-</v>
      </c>
      <c r="BX341" s="275">
        <f t="shared" si="1242"/>
        <v>0</v>
      </c>
      <c r="BY341" s="136" t="str">
        <f t="shared" si="1243"/>
        <v>-</v>
      </c>
      <c r="BZ341" s="19">
        <v>0</v>
      </c>
      <c r="CA341" s="73" t="s">
        <v>731</v>
      </c>
    </row>
    <row r="342" spans="1:79" s="21" customFormat="1" ht="47.25">
      <c r="A342" s="232">
        <f t="shared" si="1244"/>
        <v>262</v>
      </c>
      <c r="B342" s="9" t="s">
        <v>745</v>
      </c>
      <c r="C342" s="9" t="s">
        <v>746</v>
      </c>
      <c r="D342" s="9">
        <f t="shared" si="1228"/>
        <v>0</v>
      </c>
      <c r="E342" s="9">
        <f t="shared" si="1228"/>
        <v>43.352999999999994</v>
      </c>
      <c r="F342" s="9">
        <f t="shared" si="1229"/>
        <v>0</v>
      </c>
      <c r="G342" s="9">
        <f t="shared" si="1230"/>
        <v>0</v>
      </c>
      <c r="H342" s="9">
        <f t="shared" si="1231"/>
        <v>25.6</v>
      </c>
      <c r="I342" s="9">
        <f t="shared" si="1232"/>
        <v>0</v>
      </c>
      <c r="J342" s="9">
        <f t="shared" si="1233"/>
        <v>0</v>
      </c>
      <c r="K342" s="18">
        <v>0</v>
      </c>
      <c r="L342" s="19">
        <v>0</v>
      </c>
      <c r="M342" s="19">
        <v>0</v>
      </c>
      <c r="N342" s="18">
        <v>0</v>
      </c>
      <c r="O342" s="19">
        <v>0</v>
      </c>
      <c r="P342" s="18">
        <v>0</v>
      </c>
      <c r="Q342" s="18">
        <v>0</v>
      </c>
      <c r="R342" s="18">
        <v>0</v>
      </c>
      <c r="S342" s="19">
        <v>0</v>
      </c>
      <c r="T342" s="19">
        <v>0</v>
      </c>
      <c r="U342" s="18">
        <v>0</v>
      </c>
      <c r="V342" s="19">
        <v>0</v>
      </c>
      <c r="W342" s="18">
        <v>0</v>
      </c>
      <c r="X342" s="18">
        <v>0</v>
      </c>
      <c r="Y342" s="18">
        <v>0</v>
      </c>
      <c r="Z342" s="19">
        <v>43.352999999999994</v>
      </c>
      <c r="AA342" s="19">
        <v>0</v>
      </c>
      <c r="AB342" s="18">
        <v>0</v>
      </c>
      <c r="AC342" s="19">
        <v>25.6</v>
      </c>
      <c r="AD342" s="18">
        <v>0</v>
      </c>
      <c r="AE342" s="18">
        <v>0</v>
      </c>
      <c r="AF342" s="18">
        <v>0</v>
      </c>
      <c r="AG342" s="19">
        <v>0</v>
      </c>
      <c r="AH342" s="19">
        <v>0</v>
      </c>
      <c r="AI342" s="18">
        <v>0</v>
      </c>
      <c r="AJ342" s="19">
        <v>0</v>
      </c>
      <c r="AK342" s="18">
        <v>0</v>
      </c>
      <c r="AL342" s="18">
        <v>0</v>
      </c>
      <c r="AM342" s="18">
        <f t="shared" si="1234"/>
        <v>0</v>
      </c>
      <c r="AN342" s="18">
        <f t="shared" si="1235"/>
        <v>0</v>
      </c>
      <c r="AO342" s="18">
        <f t="shared" si="1236"/>
        <v>0</v>
      </c>
      <c r="AP342" s="18">
        <f t="shared" si="1237"/>
        <v>0</v>
      </c>
      <c r="AQ342" s="18">
        <f t="shared" si="1238"/>
        <v>0</v>
      </c>
      <c r="AR342" s="18">
        <f t="shared" si="1239"/>
        <v>0</v>
      </c>
      <c r="AS342" s="18">
        <f t="shared" si="1240"/>
        <v>0</v>
      </c>
      <c r="AT342" s="18">
        <v>0</v>
      </c>
      <c r="AU342" s="19">
        <v>0</v>
      </c>
      <c r="AV342" s="19">
        <v>0</v>
      </c>
      <c r="AW342" s="18">
        <v>0</v>
      </c>
      <c r="AX342" s="19">
        <v>0</v>
      </c>
      <c r="AY342" s="18">
        <v>0</v>
      </c>
      <c r="AZ342" s="18">
        <v>0</v>
      </c>
      <c r="BA342" s="18">
        <v>0</v>
      </c>
      <c r="BB342" s="19">
        <v>0</v>
      </c>
      <c r="BC342" s="19">
        <v>0</v>
      </c>
      <c r="BD342" s="18">
        <v>0</v>
      </c>
      <c r="BE342" s="19">
        <v>0</v>
      </c>
      <c r="BF342" s="18">
        <v>0</v>
      </c>
      <c r="BG342" s="18">
        <v>0</v>
      </c>
      <c r="BH342" s="18">
        <v>0</v>
      </c>
      <c r="BI342" s="19">
        <v>0</v>
      </c>
      <c r="BJ342" s="19">
        <v>0</v>
      </c>
      <c r="BK342" s="18">
        <v>0</v>
      </c>
      <c r="BL342" s="19">
        <v>0</v>
      </c>
      <c r="BM342" s="18">
        <v>0</v>
      </c>
      <c r="BN342" s="18">
        <v>0</v>
      </c>
      <c r="BO342" s="18">
        <v>0</v>
      </c>
      <c r="BP342" s="19">
        <v>0</v>
      </c>
      <c r="BQ342" s="19">
        <v>0</v>
      </c>
      <c r="BR342" s="18">
        <v>0</v>
      </c>
      <c r="BS342" s="19">
        <v>0</v>
      </c>
      <c r="BT342" s="18">
        <v>0</v>
      </c>
      <c r="BU342" s="18">
        <v>0</v>
      </c>
      <c r="BV342" s="275">
        <f t="shared" si="1241"/>
        <v>-43.352999999999994</v>
      </c>
      <c r="BW342" s="136">
        <f t="shared" si="1097"/>
        <v>0</v>
      </c>
      <c r="BX342" s="275">
        <f t="shared" si="1242"/>
        <v>0</v>
      </c>
      <c r="BY342" s="136" t="str">
        <f t="shared" si="1243"/>
        <v>-</v>
      </c>
      <c r="BZ342" s="19">
        <v>0</v>
      </c>
      <c r="CA342" s="73" t="s">
        <v>731</v>
      </c>
    </row>
    <row r="343" spans="1:79" s="4" customFormat="1" ht="47.25">
      <c r="A343" s="425">
        <f>A342+1</f>
        <v>263</v>
      </c>
      <c r="B343" s="286" t="s">
        <v>747</v>
      </c>
      <c r="C343" s="286" t="s">
        <v>748</v>
      </c>
      <c r="D343" s="286">
        <f t="shared" ref="D343:J344" si="1245">K343+R343+Y343+AF343</f>
        <v>0</v>
      </c>
      <c r="E343" s="286">
        <f t="shared" si="1245"/>
        <v>0</v>
      </c>
      <c r="F343" s="286">
        <f t="shared" si="1245"/>
        <v>0</v>
      </c>
      <c r="G343" s="286">
        <f t="shared" si="1245"/>
        <v>0</v>
      </c>
      <c r="H343" s="286">
        <f t="shared" si="1245"/>
        <v>0</v>
      </c>
      <c r="I343" s="286">
        <f t="shared" si="1245"/>
        <v>0</v>
      </c>
      <c r="J343" s="286">
        <f t="shared" si="1245"/>
        <v>0</v>
      </c>
      <c r="K343" s="244">
        <v>0</v>
      </c>
      <c r="L343" s="73">
        <v>0</v>
      </c>
      <c r="M343" s="73">
        <v>0</v>
      </c>
      <c r="N343" s="244">
        <v>0</v>
      </c>
      <c r="O343" s="73">
        <v>0</v>
      </c>
      <c r="P343" s="244">
        <v>0</v>
      </c>
      <c r="Q343" s="244">
        <v>0</v>
      </c>
      <c r="R343" s="244">
        <v>0</v>
      </c>
      <c r="S343" s="73">
        <v>0</v>
      </c>
      <c r="T343" s="73">
        <v>0</v>
      </c>
      <c r="U343" s="244">
        <v>0</v>
      </c>
      <c r="V343" s="73">
        <v>0</v>
      </c>
      <c r="W343" s="244">
        <v>0</v>
      </c>
      <c r="X343" s="244">
        <v>0</v>
      </c>
      <c r="Y343" s="244">
        <v>0</v>
      </c>
      <c r="Z343" s="73">
        <v>0</v>
      </c>
      <c r="AA343" s="73">
        <v>0</v>
      </c>
      <c r="AB343" s="244">
        <v>0</v>
      </c>
      <c r="AC343" s="73">
        <v>0</v>
      </c>
      <c r="AD343" s="244">
        <v>0</v>
      </c>
      <c r="AE343" s="244">
        <v>0</v>
      </c>
      <c r="AF343" s="244">
        <v>0</v>
      </c>
      <c r="AG343" s="73">
        <v>0</v>
      </c>
      <c r="AH343" s="73">
        <v>0</v>
      </c>
      <c r="AI343" s="244">
        <v>0</v>
      </c>
      <c r="AJ343" s="73">
        <v>0</v>
      </c>
      <c r="AK343" s="244">
        <v>0</v>
      </c>
      <c r="AL343" s="244">
        <v>0</v>
      </c>
      <c r="AM343" s="244">
        <f t="shared" ref="AM343:AS344" si="1246">AT343+BA343+BH343+BO343</f>
        <v>0</v>
      </c>
      <c r="AN343" s="244">
        <f t="shared" si="1246"/>
        <v>0</v>
      </c>
      <c r="AO343" s="244">
        <f t="shared" si="1246"/>
        <v>0</v>
      </c>
      <c r="AP343" s="244">
        <f t="shared" si="1246"/>
        <v>0</v>
      </c>
      <c r="AQ343" s="244">
        <f t="shared" si="1246"/>
        <v>0</v>
      </c>
      <c r="AR343" s="244">
        <f t="shared" si="1246"/>
        <v>0</v>
      </c>
      <c r="AS343" s="244">
        <f t="shared" si="1246"/>
        <v>0</v>
      </c>
      <c r="AT343" s="291">
        <v>0</v>
      </c>
      <c r="AU343" s="293">
        <v>0</v>
      </c>
      <c r="AV343" s="293">
        <v>0</v>
      </c>
      <c r="AW343" s="291">
        <v>0</v>
      </c>
      <c r="AX343" s="293">
        <v>0</v>
      </c>
      <c r="AY343" s="291">
        <v>0</v>
      </c>
      <c r="AZ343" s="291">
        <v>0</v>
      </c>
      <c r="BA343" s="291">
        <v>0</v>
      </c>
      <c r="BB343" s="293">
        <v>0</v>
      </c>
      <c r="BC343" s="293">
        <v>0</v>
      </c>
      <c r="BD343" s="291">
        <v>0</v>
      </c>
      <c r="BE343" s="293">
        <v>0</v>
      </c>
      <c r="BF343" s="291">
        <v>0</v>
      </c>
      <c r="BG343" s="291">
        <v>0</v>
      </c>
      <c r="BH343" s="291">
        <v>0</v>
      </c>
      <c r="BI343" s="293">
        <v>0</v>
      </c>
      <c r="BJ343" s="293">
        <v>0</v>
      </c>
      <c r="BK343" s="291">
        <v>0</v>
      </c>
      <c r="BL343" s="293">
        <v>0</v>
      </c>
      <c r="BM343" s="291">
        <v>0</v>
      </c>
      <c r="BN343" s="291">
        <v>0</v>
      </c>
      <c r="BO343" s="291">
        <v>0</v>
      </c>
      <c r="BP343" s="293">
        <v>0</v>
      </c>
      <c r="BQ343" s="293">
        <v>0</v>
      </c>
      <c r="BR343" s="291">
        <v>0</v>
      </c>
      <c r="BS343" s="293">
        <v>0</v>
      </c>
      <c r="BT343" s="291">
        <v>0</v>
      </c>
      <c r="BU343" s="291">
        <v>0</v>
      </c>
      <c r="BV343" s="361">
        <f t="shared" si="1241"/>
        <v>0</v>
      </c>
      <c r="BW343" s="136" t="str">
        <f t="shared" si="1097"/>
        <v>-</v>
      </c>
      <c r="BX343" s="361">
        <f>AM343-D343</f>
        <v>0</v>
      </c>
      <c r="BY343" s="136" t="str">
        <f>IF(D343&gt;0,AM343/D343,"-")</f>
        <v>-</v>
      </c>
      <c r="BZ343" s="73">
        <v>0</v>
      </c>
      <c r="CA343" s="73" t="s">
        <v>731</v>
      </c>
    </row>
    <row r="344" spans="1:79" s="4" customFormat="1" ht="47.25">
      <c r="A344" s="425">
        <f>A343+1</f>
        <v>264</v>
      </c>
      <c r="B344" s="286" t="s">
        <v>749</v>
      </c>
      <c r="C344" s="286" t="s">
        <v>750</v>
      </c>
      <c r="D344" s="286">
        <f t="shared" si="1245"/>
        <v>0</v>
      </c>
      <c r="E344" s="286">
        <f t="shared" si="1245"/>
        <v>0</v>
      </c>
      <c r="F344" s="286">
        <f t="shared" si="1245"/>
        <v>0</v>
      </c>
      <c r="G344" s="286">
        <f t="shared" si="1245"/>
        <v>0</v>
      </c>
      <c r="H344" s="286">
        <f t="shared" si="1245"/>
        <v>0</v>
      </c>
      <c r="I344" s="286">
        <f t="shared" si="1245"/>
        <v>0</v>
      </c>
      <c r="J344" s="286">
        <f t="shared" si="1245"/>
        <v>0</v>
      </c>
      <c r="K344" s="244">
        <v>0</v>
      </c>
      <c r="L344" s="73">
        <v>0</v>
      </c>
      <c r="M344" s="73">
        <v>0</v>
      </c>
      <c r="N344" s="244">
        <v>0</v>
      </c>
      <c r="O344" s="73">
        <v>0</v>
      </c>
      <c r="P344" s="244">
        <v>0</v>
      </c>
      <c r="Q344" s="244">
        <v>0</v>
      </c>
      <c r="R344" s="244">
        <v>0</v>
      </c>
      <c r="S344" s="73">
        <v>0</v>
      </c>
      <c r="T344" s="73">
        <v>0</v>
      </c>
      <c r="U344" s="244">
        <v>0</v>
      </c>
      <c r="V344" s="73">
        <v>0</v>
      </c>
      <c r="W344" s="244">
        <v>0</v>
      </c>
      <c r="X344" s="244">
        <v>0</v>
      </c>
      <c r="Y344" s="244">
        <v>0</v>
      </c>
      <c r="Z344" s="73">
        <v>0</v>
      </c>
      <c r="AA344" s="73">
        <v>0</v>
      </c>
      <c r="AB344" s="244">
        <v>0</v>
      </c>
      <c r="AC344" s="73">
        <v>0</v>
      </c>
      <c r="AD344" s="244">
        <v>0</v>
      </c>
      <c r="AE344" s="244">
        <v>0</v>
      </c>
      <c r="AF344" s="244">
        <v>0</v>
      </c>
      <c r="AG344" s="73">
        <v>0</v>
      </c>
      <c r="AH344" s="73">
        <v>0</v>
      </c>
      <c r="AI344" s="244">
        <v>0</v>
      </c>
      <c r="AJ344" s="73">
        <v>0</v>
      </c>
      <c r="AK344" s="244">
        <v>0</v>
      </c>
      <c r="AL344" s="244">
        <v>0</v>
      </c>
      <c r="AM344" s="244">
        <f t="shared" si="1246"/>
        <v>0</v>
      </c>
      <c r="AN344" s="244">
        <f t="shared" si="1246"/>
        <v>0</v>
      </c>
      <c r="AO344" s="244">
        <f t="shared" si="1246"/>
        <v>0</v>
      </c>
      <c r="AP344" s="244">
        <f t="shared" si="1246"/>
        <v>0</v>
      </c>
      <c r="AQ344" s="244">
        <f t="shared" si="1246"/>
        <v>0</v>
      </c>
      <c r="AR344" s="244">
        <f t="shared" si="1246"/>
        <v>0</v>
      </c>
      <c r="AS344" s="244">
        <f t="shared" si="1246"/>
        <v>0</v>
      </c>
      <c r="AT344" s="291">
        <v>0</v>
      </c>
      <c r="AU344" s="293">
        <v>0</v>
      </c>
      <c r="AV344" s="293">
        <v>0</v>
      </c>
      <c r="AW344" s="291">
        <v>0</v>
      </c>
      <c r="AX344" s="293">
        <v>0</v>
      </c>
      <c r="AY344" s="291">
        <v>0</v>
      </c>
      <c r="AZ344" s="291">
        <v>0</v>
      </c>
      <c r="BA344" s="291">
        <v>0</v>
      </c>
      <c r="BB344" s="293">
        <v>0</v>
      </c>
      <c r="BC344" s="293">
        <v>0</v>
      </c>
      <c r="BD344" s="291">
        <v>0</v>
      </c>
      <c r="BE344" s="293">
        <v>0</v>
      </c>
      <c r="BF344" s="291">
        <v>0</v>
      </c>
      <c r="BG344" s="291">
        <v>0</v>
      </c>
      <c r="BH344" s="291">
        <v>0</v>
      </c>
      <c r="BI344" s="293">
        <v>0</v>
      </c>
      <c r="BJ344" s="293">
        <v>0</v>
      </c>
      <c r="BK344" s="291">
        <v>0</v>
      </c>
      <c r="BL344" s="293">
        <v>0</v>
      </c>
      <c r="BM344" s="291">
        <v>0</v>
      </c>
      <c r="BN344" s="291">
        <v>0</v>
      </c>
      <c r="BO344" s="291">
        <v>0</v>
      </c>
      <c r="BP344" s="293">
        <v>0</v>
      </c>
      <c r="BQ344" s="293">
        <v>0</v>
      </c>
      <c r="BR344" s="291">
        <v>0</v>
      </c>
      <c r="BS344" s="293">
        <v>0</v>
      </c>
      <c r="BT344" s="291">
        <v>0</v>
      </c>
      <c r="BU344" s="291">
        <v>0</v>
      </c>
      <c r="BV344" s="361">
        <f t="shared" si="1241"/>
        <v>0</v>
      </c>
      <c r="BW344" s="136" t="str">
        <f t="shared" si="1097"/>
        <v>-</v>
      </c>
      <c r="BX344" s="361">
        <f>AM344-D344</f>
        <v>0</v>
      </c>
      <c r="BY344" s="136" t="str">
        <f>IF(D344&gt;0,AM344/D344,"-")</f>
        <v>-</v>
      </c>
      <c r="BZ344" s="73">
        <v>0</v>
      </c>
      <c r="CA344" s="73" t="s">
        <v>731</v>
      </c>
    </row>
    <row r="345" spans="1:79" s="21" customFormat="1" ht="63">
      <c r="A345" s="232">
        <f>A344+1</f>
        <v>265</v>
      </c>
      <c r="B345" s="9" t="s">
        <v>751</v>
      </c>
      <c r="C345" s="9" t="s">
        <v>752</v>
      </c>
      <c r="D345" s="9">
        <f t="shared" si="1228"/>
        <v>0</v>
      </c>
      <c r="E345" s="9">
        <f t="shared" si="1228"/>
        <v>35.771999999999998</v>
      </c>
      <c r="F345" s="9">
        <f t="shared" si="1229"/>
        <v>0</v>
      </c>
      <c r="G345" s="9">
        <f t="shared" si="1230"/>
        <v>0</v>
      </c>
      <c r="H345" s="9">
        <f t="shared" si="1231"/>
        <v>21</v>
      </c>
      <c r="I345" s="9">
        <f t="shared" si="1232"/>
        <v>0</v>
      </c>
      <c r="J345" s="9">
        <f t="shared" si="1233"/>
        <v>0</v>
      </c>
      <c r="K345" s="18">
        <v>0</v>
      </c>
      <c r="L345" s="19">
        <v>0</v>
      </c>
      <c r="M345" s="19">
        <v>0</v>
      </c>
      <c r="N345" s="18">
        <v>0</v>
      </c>
      <c r="O345" s="19">
        <v>0</v>
      </c>
      <c r="P345" s="18">
        <v>0</v>
      </c>
      <c r="Q345" s="18">
        <v>0</v>
      </c>
      <c r="R345" s="18">
        <v>0</v>
      </c>
      <c r="S345" s="19">
        <v>0</v>
      </c>
      <c r="T345" s="19">
        <v>0</v>
      </c>
      <c r="U345" s="18">
        <v>0</v>
      </c>
      <c r="V345" s="19">
        <v>0</v>
      </c>
      <c r="W345" s="18">
        <v>0</v>
      </c>
      <c r="X345" s="18">
        <v>0</v>
      </c>
      <c r="Y345" s="18">
        <v>0</v>
      </c>
      <c r="Z345" s="19">
        <v>35.771999999999998</v>
      </c>
      <c r="AA345" s="19">
        <v>0</v>
      </c>
      <c r="AB345" s="18">
        <v>0</v>
      </c>
      <c r="AC345" s="19">
        <v>21</v>
      </c>
      <c r="AD345" s="18">
        <v>0</v>
      </c>
      <c r="AE345" s="18">
        <v>0</v>
      </c>
      <c r="AF345" s="18">
        <v>0</v>
      </c>
      <c r="AG345" s="19">
        <v>0</v>
      </c>
      <c r="AH345" s="19">
        <v>0</v>
      </c>
      <c r="AI345" s="18">
        <v>0</v>
      </c>
      <c r="AJ345" s="19">
        <v>0</v>
      </c>
      <c r="AK345" s="18">
        <v>0</v>
      </c>
      <c r="AL345" s="18">
        <v>0</v>
      </c>
      <c r="AM345" s="18">
        <f t="shared" si="1234"/>
        <v>0</v>
      </c>
      <c r="AN345" s="18">
        <f t="shared" si="1235"/>
        <v>0</v>
      </c>
      <c r="AO345" s="18">
        <f t="shared" si="1236"/>
        <v>0</v>
      </c>
      <c r="AP345" s="18">
        <f t="shared" si="1237"/>
        <v>0</v>
      </c>
      <c r="AQ345" s="18">
        <f t="shared" si="1238"/>
        <v>0</v>
      </c>
      <c r="AR345" s="18">
        <f t="shared" si="1239"/>
        <v>0</v>
      </c>
      <c r="AS345" s="18">
        <f t="shared" si="1240"/>
        <v>0</v>
      </c>
      <c r="AT345" s="18">
        <v>0</v>
      </c>
      <c r="AU345" s="19">
        <v>0</v>
      </c>
      <c r="AV345" s="19">
        <v>0</v>
      </c>
      <c r="AW345" s="18">
        <v>0</v>
      </c>
      <c r="AX345" s="19">
        <v>0</v>
      </c>
      <c r="AY345" s="18">
        <v>0</v>
      </c>
      <c r="AZ345" s="18">
        <v>0</v>
      </c>
      <c r="BA345" s="18">
        <v>0</v>
      </c>
      <c r="BB345" s="19">
        <v>0</v>
      </c>
      <c r="BC345" s="19">
        <v>0</v>
      </c>
      <c r="BD345" s="18">
        <v>0</v>
      </c>
      <c r="BE345" s="19">
        <v>0</v>
      </c>
      <c r="BF345" s="18">
        <v>0</v>
      </c>
      <c r="BG345" s="18">
        <v>0</v>
      </c>
      <c r="BH345" s="18">
        <v>0</v>
      </c>
      <c r="BI345" s="19">
        <v>0</v>
      </c>
      <c r="BJ345" s="19">
        <v>0</v>
      </c>
      <c r="BK345" s="18">
        <v>0</v>
      </c>
      <c r="BL345" s="19">
        <v>0</v>
      </c>
      <c r="BM345" s="18">
        <v>0</v>
      </c>
      <c r="BN345" s="18">
        <v>0</v>
      </c>
      <c r="BO345" s="18">
        <v>0</v>
      </c>
      <c r="BP345" s="19">
        <v>0</v>
      </c>
      <c r="BQ345" s="19">
        <v>0</v>
      </c>
      <c r="BR345" s="18">
        <v>0</v>
      </c>
      <c r="BS345" s="19">
        <v>0</v>
      </c>
      <c r="BT345" s="18">
        <v>0</v>
      </c>
      <c r="BU345" s="18">
        <v>0</v>
      </c>
      <c r="BV345" s="275">
        <f t="shared" si="1241"/>
        <v>-35.771999999999998</v>
      </c>
      <c r="BW345" s="136">
        <f t="shared" si="1097"/>
        <v>0</v>
      </c>
      <c r="BX345" s="275">
        <f t="shared" si="1242"/>
        <v>0</v>
      </c>
      <c r="BY345" s="136" t="str">
        <f t="shared" si="1243"/>
        <v>-</v>
      </c>
      <c r="BZ345" s="19">
        <v>0</v>
      </c>
      <c r="CA345" s="73" t="s">
        <v>731</v>
      </c>
    </row>
    <row r="346" spans="1:79" s="21" customFormat="1" ht="47.25">
      <c r="A346" s="232">
        <f t="shared" si="1244"/>
        <v>266</v>
      </c>
      <c r="B346" s="9" t="s">
        <v>753</v>
      </c>
      <c r="C346" s="9" t="s">
        <v>754</v>
      </c>
      <c r="D346" s="9">
        <f t="shared" ref="D346" si="1247">K346+R346+Y346+AF346</f>
        <v>0</v>
      </c>
      <c r="E346" s="9">
        <f t="shared" ref="E346" si="1248">L346+S346+Z346+AG346</f>
        <v>0</v>
      </c>
      <c r="F346" s="9">
        <f t="shared" ref="F346" si="1249">M346+T346+AA346+AH346</f>
        <v>0</v>
      </c>
      <c r="G346" s="9">
        <f t="shared" ref="G346" si="1250">N346+U346+AB346+AI346</f>
        <v>0</v>
      </c>
      <c r="H346" s="9">
        <f t="shared" ref="H346" si="1251">O346+V346+AC346+AJ346</f>
        <v>0</v>
      </c>
      <c r="I346" s="9">
        <f t="shared" ref="I346" si="1252">P346+W346+AD346+AK346</f>
        <v>0</v>
      </c>
      <c r="J346" s="9">
        <f t="shared" ref="J346" si="1253">Q346+X346+AE346+AL346</f>
        <v>0</v>
      </c>
      <c r="K346" s="18">
        <v>0</v>
      </c>
      <c r="L346" s="19">
        <v>0</v>
      </c>
      <c r="M346" s="19">
        <v>0</v>
      </c>
      <c r="N346" s="18">
        <v>0</v>
      </c>
      <c r="O346" s="19">
        <v>0</v>
      </c>
      <c r="P346" s="18">
        <v>0</v>
      </c>
      <c r="Q346" s="18">
        <v>0</v>
      </c>
      <c r="R346" s="18">
        <v>0</v>
      </c>
      <c r="S346" s="19">
        <v>0</v>
      </c>
      <c r="T346" s="19">
        <v>0</v>
      </c>
      <c r="U346" s="18">
        <v>0</v>
      </c>
      <c r="V346" s="19">
        <v>0</v>
      </c>
      <c r="W346" s="18">
        <v>0</v>
      </c>
      <c r="X346" s="18">
        <v>0</v>
      </c>
      <c r="Y346" s="18">
        <v>0</v>
      </c>
      <c r="Z346" s="19">
        <v>0</v>
      </c>
      <c r="AA346" s="19">
        <v>0</v>
      </c>
      <c r="AB346" s="18">
        <v>0</v>
      </c>
      <c r="AC346" s="19">
        <v>0</v>
      </c>
      <c r="AD346" s="18">
        <v>0</v>
      </c>
      <c r="AE346" s="18">
        <v>0</v>
      </c>
      <c r="AF346" s="18">
        <v>0</v>
      </c>
      <c r="AG346" s="19">
        <v>0</v>
      </c>
      <c r="AH346" s="19">
        <v>0</v>
      </c>
      <c r="AI346" s="18">
        <v>0</v>
      </c>
      <c r="AJ346" s="19">
        <v>0</v>
      </c>
      <c r="AK346" s="18">
        <v>0</v>
      </c>
      <c r="AL346" s="18">
        <v>0</v>
      </c>
      <c r="AM346" s="18">
        <f t="shared" ref="AM346" si="1254">AT346+BA346+BH346+BO346</f>
        <v>0</v>
      </c>
      <c r="AN346" s="18">
        <f t="shared" ref="AN346" si="1255">AU346+BB346+BI346+BP346</f>
        <v>-6.366848E-2</v>
      </c>
      <c r="AO346" s="18">
        <f t="shared" ref="AO346" si="1256">AV346+BC346+BJ346+BQ346</f>
        <v>0</v>
      </c>
      <c r="AP346" s="18">
        <f t="shared" ref="AP346" si="1257">AW346+BD346+BK346+BR346</f>
        <v>0</v>
      </c>
      <c r="AQ346" s="18">
        <f t="shared" ref="AQ346" si="1258">AX346+BE346+BL346+BS346</f>
        <v>0</v>
      </c>
      <c r="AR346" s="18">
        <f t="shared" ref="AR346" si="1259">AY346+BF346+BM346+BT346</f>
        <v>0</v>
      </c>
      <c r="AS346" s="18">
        <f t="shared" ref="AS346" si="1260">AZ346+BG346+BN346+BU346</f>
        <v>0</v>
      </c>
      <c r="AT346" s="18">
        <v>0</v>
      </c>
      <c r="AU346" s="19">
        <v>0</v>
      </c>
      <c r="AV346" s="19">
        <v>0</v>
      </c>
      <c r="AW346" s="18">
        <v>0</v>
      </c>
      <c r="AX346" s="19">
        <v>0</v>
      </c>
      <c r="AY346" s="18">
        <v>0</v>
      </c>
      <c r="AZ346" s="18">
        <v>0</v>
      </c>
      <c r="BA346" s="18">
        <v>0</v>
      </c>
      <c r="BB346" s="19">
        <v>-6.366848E-2</v>
      </c>
      <c r="BC346" s="19">
        <v>0</v>
      </c>
      <c r="BD346" s="18">
        <v>0</v>
      </c>
      <c r="BE346" s="19">
        <v>0</v>
      </c>
      <c r="BF346" s="18">
        <v>0</v>
      </c>
      <c r="BG346" s="18">
        <v>0</v>
      </c>
      <c r="BH346" s="18">
        <v>0</v>
      </c>
      <c r="BI346" s="19">
        <v>0</v>
      </c>
      <c r="BJ346" s="19">
        <v>0</v>
      </c>
      <c r="BK346" s="18">
        <v>0</v>
      </c>
      <c r="BL346" s="19">
        <v>0</v>
      </c>
      <c r="BM346" s="18">
        <v>0</v>
      </c>
      <c r="BN346" s="18">
        <v>0</v>
      </c>
      <c r="BO346" s="18">
        <v>0</v>
      </c>
      <c r="BP346" s="19">
        <v>0</v>
      </c>
      <c r="BQ346" s="19">
        <v>0</v>
      </c>
      <c r="BR346" s="18">
        <v>0</v>
      </c>
      <c r="BS346" s="19">
        <v>0</v>
      </c>
      <c r="BT346" s="18">
        <v>0</v>
      </c>
      <c r="BU346" s="18">
        <v>0</v>
      </c>
      <c r="BV346" s="275">
        <f t="shared" si="1241"/>
        <v>-6.366848E-2</v>
      </c>
      <c r="BW346" s="136" t="str">
        <f t="shared" si="1097"/>
        <v>-</v>
      </c>
      <c r="BX346" s="275">
        <f t="shared" ref="BX346" si="1261">AM346-D346</f>
        <v>0</v>
      </c>
      <c r="BY346" s="136" t="str">
        <f t="shared" ref="BY346" si="1262">IF(D346&gt;0,AM346/D346,"-")</f>
        <v>-</v>
      </c>
      <c r="BZ346" s="19">
        <v>0</v>
      </c>
      <c r="CA346" s="73" t="s">
        <v>731</v>
      </c>
    </row>
    <row r="347" spans="1:79" s="21" customFormat="1" ht="47.25">
      <c r="A347" s="232">
        <f t="shared" si="1244"/>
        <v>267</v>
      </c>
      <c r="B347" s="9" t="s">
        <v>755</v>
      </c>
      <c r="C347" s="9" t="s">
        <v>756</v>
      </c>
      <c r="D347" s="9">
        <f t="shared" si="1228"/>
        <v>0</v>
      </c>
      <c r="E347" s="9">
        <f t="shared" si="1228"/>
        <v>0</v>
      </c>
      <c r="F347" s="9">
        <f t="shared" si="1229"/>
        <v>0</v>
      </c>
      <c r="G347" s="9">
        <f t="shared" si="1230"/>
        <v>0</v>
      </c>
      <c r="H347" s="9">
        <f t="shared" si="1231"/>
        <v>0</v>
      </c>
      <c r="I347" s="9">
        <f t="shared" si="1232"/>
        <v>0</v>
      </c>
      <c r="J347" s="9">
        <f t="shared" si="1233"/>
        <v>0</v>
      </c>
      <c r="K347" s="18">
        <v>0</v>
      </c>
      <c r="L347" s="19">
        <v>0</v>
      </c>
      <c r="M347" s="19">
        <v>0</v>
      </c>
      <c r="N347" s="18">
        <v>0</v>
      </c>
      <c r="O347" s="19">
        <v>0</v>
      </c>
      <c r="P347" s="18">
        <v>0</v>
      </c>
      <c r="Q347" s="18">
        <v>0</v>
      </c>
      <c r="R347" s="18">
        <v>0</v>
      </c>
      <c r="S347" s="19">
        <v>0</v>
      </c>
      <c r="T347" s="19">
        <v>0</v>
      </c>
      <c r="U347" s="18">
        <v>0</v>
      </c>
      <c r="V347" s="19">
        <v>0</v>
      </c>
      <c r="W347" s="18">
        <v>0</v>
      </c>
      <c r="X347" s="18">
        <v>0</v>
      </c>
      <c r="Y347" s="18">
        <v>0</v>
      </c>
      <c r="Z347" s="19">
        <v>0</v>
      </c>
      <c r="AA347" s="19">
        <v>0</v>
      </c>
      <c r="AB347" s="18">
        <v>0</v>
      </c>
      <c r="AC347" s="19">
        <v>0</v>
      </c>
      <c r="AD347" s="18">
        <v>0</v>
      </c>
      <c r="AE347" s="18">
        <v>0</v>
      </c>
      <c r="AF347" s="18">
        <v>0</v>
      </c>
      <c r="AG347" s="19">
        <v>0</v>
      </c>
      <c r="AH347" s="19">
        <v>0</v>
      </c>
      <c r="AI347" s="18">
        <v>0</v>
      </c>
      <c r="AJ347" s="19">
        <v>0</v>
      </c>
      <c r="AK347" s="18">
        <v>0</v>
      </c>
      <c r="AL347" s="18">
        <v>0</v>
      </c>
      <c r="AM347" s="18">
        <f t="shared" si="1234"/>
        <v>0</v>
      </c>
      <c r="AN347" s="18">
        <f t="shared" si="1235"/>
        <v>0</v>
      </c>
      <c r="AO347" s="18">
        <f t="shared" si="1236"/>
        <v>0</v>
      </c>
      <c r="AP347" s="18">
        <f t="shared" si="1237"/>
        <v>0</v>
      </c>
      <c r="AQ347" s="18">
        <f t="shared" si="1238"/>
        <v>0</v>
      </c>
      <c r="AR347" s="18">
        <f t="shared" si="1239"/>
        <v>0</v>
      </c>
      <c r="AS347" s="18">
        <f t="shared" si="1240"/>
        <v>0</v>
      </c>
      <c r="AT347" s="18">
        <v>0</v>
      </c>
      <c r="AU347" s="19">
        <v>0</v>
      </c>
      <c r="AV347" s="19">
        <v>0</v>
      </c>
      <c r="AW347" s="18">
        <v>0</v>
      </c>
      <c r="AX347" s="19">
        <v>0</v>
      </c>
      <c r="AY347" s="18">
        <v>0</v>
      </c>
      <c r="AZ347" s="18">
        <v>0</v>
      </c>
      <c r="BA347" s="18">
        <v>0</v>
      </c>
      <c r="BB347" s="19">
        <v>0</v>
      </c>
      <c r="BC347" s="19">
        <v>0</v>
      </c>
      <c r="BD347" s="18">
        <v>0</v>
      </c>
      <c r="BE347" s="19">
        <v>0</v>
      </c>
      <c r="BF347" s="18">
        <v>0</v>
      </c>
      <c r="BG347" s="18">
        <v>0</v>
      </c>
      <c r="BH347" s="18">
        <v>0</v>
      </c>
      <c r="BI347" s="19">
        <v>0</v>
      </c>
      <c r="BJ347" s="19">
        <v>0</v>
      </c>
      <c r="BK347" s="18">
        <v>0</v>
      </c>
      <c r="BL347" s="19">
        <v>0</v>
      </c>
      <c r="BM347" s="18">
        <v>0</v>
      </c>
      <c r="BN347" s="18">
        <v>0</v>
      </c>
      <c r="BO347" s="18">
        <v>0</v>
      </c>
      <c r="BP347" s="19">
        <v>0</v>
      </c>
      <c r="BQ347" s="19">
        <v>0</v>
      </c>
      <c r="BR347" s="18">
        <v>0</v>
      </c>
      <c r="BS347" s="19">
        <v>0</v>
      </c>
      <c r="BT347" s="18">
        <v>0</v>
      </c>
      <c r="BU347" s="18">
        <v>0</v>
      </c>
      <c r="BV347" s="275">
        <f t="shared" si="1241"/>
        <v>0</v>
      </c>
      <c r="BW347" s="136" t="str">
        <f t="shared" si="1097"/>
        <v>-</v>
      </c>
      <c r="BX347" s="275">
        <f t="shared" si="1242"/>
        <v>0</v>
      </c>
      <c r="BY347" s="136" t="str">
        <f t="shared" si="1243"/>
        <v>-</v>
      </c>
      <c r="BZ347" s="19">
        <v>0</v>
      </c>
      <c r="CA347" s="73" t="s">
        <v>731</v>
      </c>
    </row>
    <row r="348" spans="1:79" s="21" customFormat="1" ht="47.25">
      <c r="A348" s="232">
        <f t="shared" si="1244"/>
        <v>268</v>
      </c>
      <c r="B348" s="9" t="s">
        <v>757</v>
      </c>
      <c r="C348" s="9" t="s">
        <v>758</v>
      </c>
      <c r="D348" s="9">
        <f t="shared" si="1228"/>
        <v>0</v>
      </c>
      <c r="E348" s="9">
        <f t="shared" si="1228"/>
        <v>0</v>
      </c>
      <c r="F348" s="9">
        <f t="shared" si="1229"/>
        <v>0</v>
      </c>
      <c r="G348" s="9">
        <f t="shared" si="1230"/>
        <v>0</v>
      </c>
      <c r="H348" s="9">
        <f t="shared" si="1231"/>
        <v>0</v>
      </c>
      <c r="I348" s="9">
        <f t="shared" si="1232"/>
        <v>0</v>
      </c>
      <c r="J348" s="9">
        <f t="shared" si="1233"/>
        <v>0</v>
      </c>
      <c r="K348" s="18">
        <v>0</v>
      </c>
      <c r="L348" s="19">
        <v>0</v>
      </c>
      <c r="M348" s="19">
        <v>0</v>
      </c>
      <c r="N348" s="18">
        <v>0</v>
      </c>
      <c r="O348" s="19">
        <v>0</v>
      </c>
      <c r="P348" s="18">
        <v>0</v>
      </c>
      <c r="Q348" s="18">
        <v>0</v>
      </c>
      <c r="R348" s="18">
        <v>0</v>
      </c>
      <c r="S348" s="19">
        <v>0</v>
      </c>
      <c r="T348" s="19">
        <v>0</v>
      </c>
      <c r="U348" s="18">
        <v>0</v>
      </c>
      <c r="V348" s="19">
        <v>0</v>
      </c>
      <c r="W348" s="18">
        <v>0</v>
      </c>
      <c r="X348" s="18">
        <v>0</v>
      </c>
      <c r="Y348" s="18">
        <v>0</v>
      </c>
      <c r="Z348" s="19">
        <v>0</v>
      </c>
      <c r="AA348" s="19">
        <v>0</v>
      </c>
      <c r="AB348" s="18">
        <v>0</v>
      </c>
      <c r="AC348" s="19">
        <v>0</v>
      </c>
      <c r="AD348" s="18">
        <v>0</v>
      </c>
      <c r="AE348" s="18">
        <v>0</v>
      </c>
      <c r="AF348" s="18">
        <v>0</v>
      </c>
      <c r="AG348" s="19">
        <v>0</v>
      </c>
      <c r="AH348" s="19">
        <v>0</v>
      </c>
      <c r="AI348" s="18">
        <v>0</v>
      </c>
      <c r="AJ348" s="19">
        <v>0</v>
      </c>
      <c r="AK348" s="18">
        <v>0</v>
      </c>
      <c r="AL348" s="18">
        <v>0</v>
      </c>
      <c r="AM348" s="18">
        <f t="shared" si="1234"/>
        <v>0</v>
      </c>
      <c r="AN348" s="18">
        <f t="shared" si="1235"/>
        <v>0</v>
      </c>
      <c r="AO348" s="18">
        <f t="shared" si="1236"/>
        <v>0</v>
      </c>
      <c r="AP348" s="18">
        <f t="shared" si="1237"/>
        <v>0</v>
      </c>
      <c r="AQ348" s="18">
        <f t="shared" si="1238"/>
        <v>0</v>
      </c>
      <c r="AR348" s="18">
        <f t="shared" si="1239"/>
        <v>0</v>
      </c>
      <c r="AS348" s="18">
        <f t="shared" si="1240"/>
        <v>0</v>
      </c>
      <c r="AT348" s="18">
        <v>0</v>
      </c>
      <c r="AU348" s="19">
        <v>0</v>
      </c>
      <c r="AV348" s="19">
        <v>0</v>
      </c>
      <c r="AW348" s="18">
        <v>0</v>
      </c>
      <c r="AX348" s="19">
        <v>0</v>
      </c>
      <c r="AY348" s="18">
        <v>0</v>
      </c>
      <c r="AZ348" s="18">
        <v>0</v>
      </c>
      <c r="BA348" s="18">
        <v>0</v>
      </c>
      <c r="BB348" s="19">
        <v>0</v>
      </c>
      <c r="BC348" s="19">
        <v>0</v>
      </c>
      <c r="BD348" s="18">
        <v>0</v>
      </c>
      <c r="BE348" s="19">
        <v>0</v>
      </c>
      <c r="BF348" s="18">
        <v>0</v>
      </c>
      <c r="BG348" s="18">
        <v>0</v>
      </c>
      <c r="BH348" s="18">
        <v>0</v>
      </c>
      <c r="BI348" s="19">
        <v>0</v>
      </c>
      <c r="BJ348" s="19">
        <v>0</v>
      </c>
      <c r="BK348" s="18">
        <v>0</v>
      </c>
      <c r="BL348" s="19">
        <v>0</v>
      </c>
      <c r="BM348" s="18">
        <v>0</v>
      </c>
      <c r="BN348" s="18">
        <v>0</v>
      </c>
      <c r="BO348" s="18">
        <v>0</v>
      </c>
      <c r="BP348" s="19">
        <v>0</v>
      </c>
      <c r="BQ348" s="19">
        <v>0</v>
      </c>
      <c r="BR348" s="18">
        <v>0</v>
      </c>
      <c r="BS348" s="19">
        <v>0</v>
      </c>
      <c r="BT348" s="18">
        <v>0</v>
      </c>
      <c r="BU348" s="18">
        <v>0</v>
      </c>
      <c r="BV348" s="275">
        <f t="shared" si="1241"/>
        <v>0</v>
      </c>
      <c r="BW348" s="136" t="str">
        <f t="shared" si="1097"/>
        <v>-</v>
      </c>
      <c r="BX348" s="275">
        <f t="shared" si="1242"/>
        <v>0</v>
      </c>
      <c r="BY348" s="136" t="str">
        <f t="shared" si="1243"/>
        <v>-</v>
      </c>
      <c r="BZ348" s="19">
        <v>0</v>
      </c>
      <c r="CA348" s="73" t="s">
        <v>731</v>
      </c>
    </row>
    <row r="349" spans="1:79" s="21" customFormat="1" ht="31.5">
      <c r="A349" s="232">
        <f t="shared" si="1244"/>
        <v>269</v>
      </c>
      <c r="B349" s="9" t="s">
        <v>759</v>
      </c>
      <c r="C349" s="9" t="s">
        <v>760</v>
      </c>
      <c r="D349" s="9">
        <f t="shared" si="1228"/>
        <v>0</v>
      </c>
      <c r="E349" s="9">
        <f t="shared" si="1228"/>
        <v>0</v>
      </c>
      <c r="F349" s="9">
        <f t="shared" si="1229"/>
        <v>0</v>
      </c>
      <c r="G349" s="9">
        <f t="shared" si="1230"/>
        <v>0</v>
      </c>
      <c r="H349" s="9">
        <f t="shared" si="1231"/>
        <v>0</v>
      </c>
      <c r="I349" s="9">
        <f t="shared" si="1232"/>
        <v>0</v>
      </c>
      <c r="J349" s="9">
        <f t="shared" si="1233"/>
        <v>0</v>
      </c>
      <c r="K349" s="18">
        <v>0</v>
      </c>
      <c r="L349" s="19">
        <v>0</v>
      </c>
      <c r="M349" s="19">
        <v>0</v>
      </c>
      <c r="N349" s="18">
        <v>0</v>
      </c>
      <c r="O349" s="19">
        <v>0</v>
      </c>
      <c r="P349" s="18">
        <v>0</v>
      </c>
      <c r="Q349" s="18">
        <v>0</v>
      </c>
      <c r="R349" s="18">
        <v>0</v>
      </c>
      <c r="S349" s="19">
        <v>0</v>
      </c>
      <c r="T349" s="19">
        <v>0</v>
      </c>
      <c r="U349" s="18">
        <v>0</v>
      </c>
      <c r="V349" s="19">
        <v>0</v>
      </c>
      <c r="W349" s="18">
        <v>0</v>
      </c>
      <c r="X349" s="18">
        <v>0</v>
      </c>
      <c r="Y349" s="18">
        <v>0</v>
      </c>
      <c r="Z349" s="19">
        <v>0</v>
      </c>
      <c r="AA349" s="19">
        <v>0</v>
      </c>
      <c r="AB349" s="18">
        <v>0</v>
      </c>
      <c r="AC349" s="19">
        <v>0</v>
      </c>
      <c r="AD349" s="18">
        <v>0</v>
      </c>
      <c r="AE349" s="18">
        <v>0</v>
      </c>
      <c r="AF349" s="18">
        <v>0</v>
      </c>
      <c r="AG349" s="19">
        <v>0</v>
      </c>
      <c r="AH349" s="19">
        <v>0</v>
      </c>
      <c r="AI349" s="18">
        <v>0</v>
      </c>
      <c r="AJ349" s="19">
        <v>0</v>
      </c>
      <c r="AK349" s="18">
        <v>0</v>
      </c>
      <c r="AL349" s="18">
        <v>0</v>
      </c>
      <c r="AM349" s="18">
        <f t="shared" si="1234"/>
        <v>0</v>
      </c>
      <c r="AN349" s="18">
        <f t="shared" si="1235"/>
        <v>0</v>
      </c>
      <c r="AO349" s="18">
        <f t="shared" si="1236"/>
        <v>0</v>
      </c>
      <c r="AP349" s="18">
        <f t="shared" si="1237"/>
        <v>0</v>
      </c>
      <c r="AQ349" s="18">
        <f t="shared" si="1238"/>
        <v>0</v>
      </c>
      <c r="AR349" s="18">
        <f t="shared" si="1239"/>
        <v>0</v>
      </c>
      <c r="AS349" s="18">
        <f t="shared" si="1240"/>
        <v>0</v>
      </c>
      <c r="AT349" s="18">
        <v>0</v>
      </c>
      <c r="AU349" s="19">
        <v>0</v>
      </c>
      <c r="AV349" s="19">
        <v>0</v>
      </c>
      <c r="AW349" s="18">
        <v>0</v>
      </c>
      <c r="AX349" s="19">
        <v>0</v>
      </c>
      <c r="AY349" s="18">
        <v>0</v>
      </c>
      <c r="AZ349" s="18">
        <v>0</v>
      </c>
      <c r="BA349" s="18">
        <v>0</v>
      </c>
      <c r="BB349" s="19">
        <v>0</v>
      </c>
      <c r="BC349" s="19">
        <v>0</v>
      </c>
      <c r="BD349" s="18">
        <v>0</v>
      </c>
      <c r="BE349" s="19">
        <v>0</v>
      </c>
      <c r="BF349" s="18">
        <v>0</v>
      </c>
      <c r="BG349" s="18">
        <v>0</v>
      </c>
      <c r="BH349" s="18">
        <v>0</v>
      </c>
      <c r="BI349" s="19">
        <v>0</v>
      </c>
      <c r="BJ349" s="19">
        <v>0</v>
      </c>
      <c r="BK349" s="18">
        <v>0</v>
      </c>
      <c r="BL349" s="19">
        <v>0</v>
      </c>
      <c r="BM349" s="18">
        <v>0</v>
      </c>
      <c r="BN349" s="18">
        <v>0</v>
      </c>
      <c r="BO349" s="18">
        <v>0</v>
      </c>
      <c r="BP349" s="19">
        <v>0</v>
      </c>
      <c r="BQ349" s="19">
        <v>0</v>
      </c>
      <c r="BR349" s="18">
        <v>0</v>
      </c>
      <c r="BS349" s="19">
        <v>0</v>
      </c>
      <c r="BT349" s="18">
        <v>0</v>
      </c>
      <c r="BU349" s="18">
        <v>0</v>
      </c>
      <c r="BV349" s="275">
        <f t="shared" si="1241"/>
        <v>0</v>
      </c>
      <c r="BW349" s="136" t="str">
        <f t="shared" si="1097"/>
        <v>-</v>
      </c>
      <c r="BX349" s="275">
        <f t="shared" si="1242"/>
        <v>0</v>
      </c>
      <c r="BY349" s="136" t="str">
        <f t="shared" si="1243"/>
        <v>-</v>
      </c>
      <c r="BZ349" s="19">
        <v>0</v>
      </c>
      <c r="CA349" s="73" t="s">
        <v>731</v>
      </c>
    </row>
    <row r="350" spans="1:79" s="21" customFormat="1" ht="47.25">
      <c r="A350" s="232">
        <f t="shared" si="1244"/>
        <v>270</v>
      </c>
      <c r="B350" s="9" t="s">
        <v>761</v>
      </c>
      <c r="C350" s="9" t="s">
        <v>762</v>
      </c>
      <c r="D350" s="9">
        <f t="shared" ref="D350" si="1263">K350+R350+Y350+AF350</f>
        <v>0</v>
      </c>
      <c r="E350" s="9">
        <f t="shared" ref="E350" si="1264">L350+S350+Z350+AG350</f>
        <v>0</v>
      </c>
      <c r="F350" s="9">
        <f t="shared" ref="F350" si="1265">M350+T350+AA350+AH350</f>
        <v>0</v>
      </c>
      <c r="G350" s="9">
        <f t="shared" ref="G350" si="1266">N350+U350+AB350+AI350</f>
        <v>0</v>
      </c>
      <c r="H350" s="9">
        <f t="shared" ref="H350" si="1267">O350+V350+AC350+AJ350</f>
        <v>0</v>
      </c>
      <c r="I350" s="9">
        <f t="shared" ref="I350" si="1268">P350+W350+AD350+AK350</f>
        <v>0</v>
      </c>
      <c r="J350" s="9">
        <f t="shared" ref="J350" si="1269">Q350+X350+AE350+AL350</f>
        <v>0</v>
      </c>
      <c r="K350" s="18">
        <v>0</v>
      </c>
      <c r="L350" s="19">
        <v>0</v>
      </c>
      <c r="M350" s="19">
        <v>0</v>
      </c>
      <c r="N350" s="18">
        <v>0</v>
      </c>
      <c r="O350" s="19">
        <v>0</v>
      </c>
      <c r="P350" s="18">
        <v>0</v>
      </c>
      <c r="Q350" s="18">
        <v>0</v>
      </c>
      <c r="R350" s="18">
        <v>0</v>
      </c>
      <c r="S350" s="19">
        <v>0</v>
      </c>
      <c r="T350" s="19">
        <v>0</v>
      </c>
      <c r="U350" s="18">
        <v>0</v>
      </c>
      <c r="V350" s="19">
        <v>0</v>
      </c>
      <c r="W350" s="18">
        <v>0</v>
      </c>
      <c r="X350" s="18">
        <v>0</v>
      </c>
      <c r="Y350" s="18">
        <v>0</v>
      </c>
      <c r="Z350" s="19">
        <v>0</v>
      </c>
      <c r="AA350" s="19">
        <v>0</v>
      </c>
      <c r="AB350" s="18">
        <v>0</v>
      </c>
      <c r="AC350" s="19">
        <v>0</v>
      </c>
      <c r="AD350" s="18">
        <v>0</v>
      </c>
      <c r="AE350" s="18">
        <v>0</v>
      </c>
      <c r="AF350" s="18">
        <v>0</v>
      </c>
      <c r="AG350" s="19">
        <v>0</v>
      </c>
      <c r="AH350" s="19">
        <v>0</v>
      </c>
      <c r="AI350" s="18">
        <v>0</v>
      </c>
      <c r="AJ350" s="19">
        <v>0</v>
      </c>
      <c r="AK350" s="18">
        <v>0</v>
      </c>
      <c r="AL350" s="18">
        <v>0</v>
      </c>
      <c r="AM350" s="18">
        <f t="shared" ref="AM350" si="1270">AT350+BA350+BH350+BO350</f>
        <v>0</v>
      </c>
      <c r="AN350" s="18">
        <f t="shared" ref="AN350" si="1271">AU350+BB350+BI350+BP350</f>
        <v>0</v>
      </c>
      <c r="AO350" s="18">
        <f t="shared" ref="AO350" si="1272">AV350+BC350+BJ350+BQ350</f>
        <v>0</v>
      </c>
      <c r="AP350" s="18">
        <f t="shared" ref="AP350" si="1273">AW350+BD350+BK350+BR350</f>
        <v>0</v>
      </c>
      <c r="AQ350" s="18">
        <f t="shared" ref="AQ350" si="1274">AX350+BE350+BL350+BS350</f>
        <v>0</v>
      </c>
      <c r="AR350" s="18">
        <f t="shared" ref="AR350" si="1275">AY350+BF350+BM350+BT350</f>
        <v>0</v>
      </c>
      <c r="AS350" s="18">
        <f t="shared" ref="AS350" si="1276">AZ350+BG350+BN350+BU350</f>
        <v>0</v>
      </c>
      <c r="AT350" s="18">
        <v>0</v>
      </c>
      <c r="AU350" s="19">
        <v>0</v>
      </c>
      <c r="AV350" s="19">
        <v>0</v>
      </c>
      <c r="AW350" s="18">
        <v>0</v>
      </c>
      <c r="AX350" s="19">
        <v>0</v>
      </c>
      <c r="AY350" s="18">
        <v>0</v>
      </c>
      <c r="AZ350" s="18">
        <v>0</v>
      </c>
      <c r="BA350" s="18">
        <v>0</v>
      </c>
      <c r="BB350" s="19">
        <v>0</v>
      </c>
      <c r="BC350" s="19">
        <v>0</v>
      </c>
      <c r="BD350" s="18">
        <v>0</v>
      </c>
      <c r="BE350" s="19">
        <v>0</v>
      </c>
      <c r="BF350" s="18">
        <v>0</v>
      </c>
      <c r="BG350" s="18">
        <v>0</v>
      </c>
      <c r="BH350" s="18">
        <v>0</v>
      </c>
      <c r="BI350" s="19">
        <v>0</v>
      </c>
      <c r="BJ350" s="19">
        <v>0</v>
      </c>
      <c r="BK350" s="18">
        <v>0</v>
      </c>
      <c r="BL350" s="19">
        <v>0</v>
      </c>
      <c r="BM350" s="18">
        <v>0</v>
      </c>
      <c r="BN350" s="18">
        <v>0</v>
      </c>
      <c r="BO350" s="18">
        <v>0</v>
      </c>
      <c r="BP350" s="19">
        <v>0</v>
      </c>
      <c r="BQ350" s="19">
        <v>0</v>
      </c>
      <c r="BR350" s="18">
        <v>0</v>
      </c>
      <c r="BS350" s="19">
        <v>0</v>
      </c>
      <c r="BT350" s="18">
        <v>0</v>
      </c>
      <c r="BU350" s="18">
        <v>0</v>
      </c>
      <c r="BV350" s="275">
        <f t="shared" si="1241"/>
        <v>0</v>
      </c>
      <c r="BW350" s="136" t="str">
        <f t="shared" si="1097"/>
        <v>-</v>
      </c>
      <c r="BX350" s="275">
        <f t="shared" ref="BX350" si="1277">AM350-D350</f>
        <v>0</v>
      </c>
      <c r="BY350" s="136" t="str">
        <f t="shared" ref="BY350" si="1278">IF(D350&gt;0,AM350/D350,"-")</f>
        <v>-</v>
      </c>
      <c r="BZ350" s="19">
        <v>0</v>
      </c>
      <c r="CA350" s="73" t="s">
        <v>731</v>
      </c>
    </row>
    <row r="351" spans="1:79" s="21" customFormat="1" ht="31.5">
      <c r="A351" s="232">
        <f t="shared" si="1244"/>
        <v>271</v>
      </c>
      <c r="B351" s="9" t="s">
        <v>763</v>
      </c>
      <c r="C351" s="9" t="s">
        <v>764</v>
      </c>
      <c r="D351" s="9">
        <f t="shared" ref="D351" si="1279">K351+R351+Y351+AF351</f>
        <v>0</v>
      </c>
      <c r="E351" s="9">
        <f t="shared" ref="E351" si="1280">L351+S351+Z351+AG351</f>
        <v>0</v>
      </c>
      <c r="F351" s="9">
        <f t="shared" ref="F351" si="1281">M351+T351+AA351+AH351</f>
        <v>0</v>
      </c>
      <c r="G351" s="9">
        <f t="shared" ref="G351" si="1282">N351+U351+AB351+AI351</f>
        <v>0</v>
      </c>
      <c r="H351" s="9">
        <f t="shared" ref="H351" si="1283">O351+V351+AC351+AJ351</f>
        <v>0</v>
      </c>
      <c r="I351" s="9">
        <f t="shared" ref="I351" si="1284">P351+W351+AD351+AK351</f>
        <v>0</v>
      </c>
      <c r="J351" s="9">
        <f t="shared" ref="J351" si="1285">Q351+X351+AE351+AL351</f>
        <v>0</v>
      </c>
      <c r="K351" s="18">
        <v>0</v>
      </c>
      <c r="L351" s="19">
        <v>0</v>
      </c>
      <c r="M351" s="19">
        <v>0</v>
      </c>
      <c r="N351" s="18">
        <v>0</v>
      </c>
      <c r="O351" s="19">
        <v>0</v>
      </c>
      <c r="P351" s="18">
        <v>0</v>
      </c>
      <c r="Q351" s="18">
        <v>0</v>
      </c>
      <c r="R351" s="18">
        <v>0</v>
      </c>
      <c r="S351" s="19">
        <v>0</v>
      </c>
      <c r="T351" s="19">
        <v>0</v>
      </c>
      <c r="U351" s="18">
        <v>0</v>
      </c>
      <c r="V351" s="19">
        <v>0</v>
      </c>
      <c r="W351" s="18">
        <v>0</v>
      </c>
      <c r="X351" s="18">
        <v>0</v>
      </c>
      <c r="Y351" s="18">
        <v>0</v>
      </c>
      <c r="Z351" s="19">
        <v>0</v>
      </c>
      <c r="AA351" s="19">
        <v>0</v>
      </c>
      <c r="AB351" s="18">
        <v>0</v>
      </c>
      <c r="AC351" s="19">
        <v>0</v>
      </c>
      <c r="AD351" s="18">
        <v>0</v>
      </c>
      <c r="AE351" s="18">
        <v>0</v>
      </c>
      <c r="AF351" s="18">
        <v>0</v>
      </c>
      <c r="AG351" s="19">
        <v>0</v>
      </c>
      <c r="AH351" s="19">
        <v>0</v>
      </c>
      <c r="AI351" s="18">
        <v>0</v>
      </c>
      <c r="AJ351" s="19">
        <v>0</v>
      </c>
      <c r="AK351" s="18">
        <v>0</v>
      </c>
      <c r="AL351" s="18">
        <v>0</v>
      </c>
      <c r="AM351" s="18">
        <f t="shared" ref="AM351" si="1286">AT351+BA351+BH351+BO351</f>
        <v>0</v>
      </c>
      <c r="AN351" s="18">
        <f t="shared" ref="AN351" si="1287">AU351+BB351+BI351+BP351</f>
        <v>-0.48969203</v>
      </c>
      <c r="AO351" s="18">
        <f t="shared" ref="AO351" si="1288">AV351+BC351+BJ351+BQ351</f>
        <v>0</v>
      </c>
      <c r="AP351" s="18">
        <f t="shared" ref="AP351" si="1289">AW351+BD351+BK351+BR351</f>
        <v>0</v>
      </c>
      <c r="AQ351" s="18">
        <f t="shared" ref="AQ351" si="1290">AX351+BE351+BL351+BS351</f>
        <v>0</v>
      </c>
      <c r="AR351" s="18">
        <f t="shared" ref="AR351" si="1291">AY351+BF351+BM351+BT351</f>
        <v>0</v>
      </c>
      <c r="AS351" s="18">
        <f t="shared" ref="AS351" si="1292">AZ351+BG351+BN351+BU351</f>
        <v>0</v>
      </c>
      <c r="AT351" s="18">
        <v>0</v>
      </c>
      <c r="AU351" s="19">
        <v>0</v>
      </c>
      <c r="AV351" s="19">
        <v>0</v>
      </c>
      <c r="AW351" s="18">
        <v>0</v>
      </c>
      <c r="AX351" s="19">
        <v>0</v>
      </c>
      <c r="AY351" s="18">
        <v>0</v>
      </c>
      <c r="AZ351" s="18">
        <v>0</v>
      </c>
      <c r="BA351" s="18">
        <v>0</v>
      </c>
      <c r="BB351" s="19">
        <v>-0.48969203</v>
      </c>
      <c r="BC351" s="19">
        <v>0</v>
      </c>
      <c r="BD351" s="18">
        <v>0</v>
      </c>
      <c r="BE351" s="19">
        <v>0</v>
      </c>
      <c r="BF351" s="18">
        <v>0</v>
      </c>
      <c r="BG351" s="18">
        <v>0</v>
      </c>
      <c r="BH351" s="18">
        <v>0</v>
      </c>
      <c r="BI351" s="19">
        <v>0</v>
      </c>
      <c r="BJ351" s="19">
        <v>0</v>
      </c>
      <c r="BK351" s="18">
        <v>0</v>
      </c>
      <c r="BL351" s="19">
        <v>0</v>
      </c>
      <c r="BM351" s="18">
        <v>0</v>
      </c>
      <c r="BN351" s="18">
        <v>0</v>
      </c>
      <c r="BO351" s="18">
        <v>0</v>
      </c>
      <c r="BP351" s="19">
        <v>0</v>
      </c>
      <c r="BQ351" s="19">
        <v>0</v>
      </c>
      <c r="BR351" s="18">
        <v>0</v>
      </c>
      <c r="BS351" s="19">
        <v>0</v>
      </c>
      <c r="BT351" s="18">
        <v>0</v>
      </c>
      <c r="BU351" s="18">
        <v>0</v>
      </c>
      <c r="BV351" s="275">
        <f t="shared" si="1241"/>
        <v>-0.48969203</v>
      </c>
      <c r="BW351" s="136" t="str">
        <f t="shared" si="1097"/>
        <v>-</v>
      </c>
      <c r="BX351" s="275">
        <f t="shared" ref="BX351" si="1293">AM351-D351</f>
        <v>0</v>
      </c>
      <c r="BY351" s="136" t="str">
        <f t="shared" ref="BY351" si="1294">IF(D351&gt;0,AM351/D351,"-")</f>
        <v>-</v>
      </c>
      <c r="BZ351" s="19">
        <v>0</v>
      </c>
      <c r="CA351" s="73" t="s">
        <v>731</v>
      </c>
    </row>
    <row r="352" spans="1:79" s="4" customFormat="1" ht="31.5">
      <c r="A352" s="425">
        <f>A351+1</f>
        <v>272</v>
      </c>
      <c r="B352" s="286" t="s">
        <v>765</v>
      </c>
      <c r="C352" s="286" t="s">
        <v>766</v>
      </c>
      <c r="D352" s="286">
        <f t="shared" ref="D352:J353" si="1295">K352+R352+Y352+AF352</f>
        <v>0</v>
      </c>
      <c r="E352" s="286">
        <f t="shared" si="1295"/>
        <v>0</v>
      </c>
      <c r="F352" s="286">
        <f t="shared" si="1295"/>
        <v>0</v>
      </c>
      <c r="G352" s="286">
        <f t="shared" si="1295"/>
        <v>0</v>
      </c>
      <c r="H352" s="286">
        <f t="shared" si="1295"/>
        <v>0</v>
      </c>
      <c r="I352" s="286">
        <f t="shared" si="1295"/>
        <v>0</v>
      </c>
      <c r="J352" s="286">
        <f t="shared" si="1295"/>
        <v>0</v>
      </c>
      <c r="K352" s="244">
        <v>0</v>
      </c>
      <c r="L352" s="297">
        <v>0</v>
      </c>
      <c r="M352" s="297">
        <v>0</v>
      </c>
      <c r="N352" s="244">
        <v>0</v>
      </c>
      <c r="O352" s="297">
        <v>0</v>
      </c>
      <c r="P352" s="244">
        <v>0</v>
      </c>
      <c r="Q352" s="244">
        <v>0</v>
      </c>
      <c r="R352" s="244">
        <v>0</v>
      </c>
      <c r="S352" s="297">
        <v>0</v>
      </c>
      <c r="T352" s="297">
        <v>0</v>
      </c>
      <c r="U352" s="244">
        <v>0</v>
      </c>
      <c r="V352" s="297">
        <v>0</v>
      </c>
      <c r="W352" s="244">
        <v>0</v>
      </c>
      <c r="X352" s="244">
        <v>0</v>
      </c>
      <c r="Y352" s="244">
        <v>0</v>
      </c>
      <c r="Z352" s="297">
        <v>0</v>
      </c>
      <c r="AA352" s="297">
        <v>0</v>
      </c>
      <c r="AB352" s="244">
        <v>0</v>
      </c>
      <c r="AC352" s="297">
        <v>0</v>
      </c>
      <c r="AD352" s="244">
        <v>0</v>
      </c>
      <c r="AE352" s="244">
        <v>0</v>
      </c>
      <c r="AF352" s="244">
        <v>0</v>
      </c>
      <c r="AG352" s="297">
        <v>0</v>
      </c>
      <c r="AH352" s="297">
        <v>0</v>
      </c>
      <c r="AI352" s="244">
        <v>0</v>
      </c>
      <c r="AJ352" s="297">
        <v>0</v>
      </c>
      <c r="AK352" s="244">
        <v>0</v>
      </c>
      <c r="AL352" s="244">
        <v>0</v>
      </c>
      <c r="AM352" s="244">
        <f t="shared" ref="AM352:AS353" si="1296">AT352+BA352+BH352+BO352</f>
        <v>0</v>
      </c>
      <c r="AN352" s="244">
        <f t="shared" si="1296"/>
        <v>0</v>
      </c>
      <c r="AO352" s="244">
        <f t="shared" si="1296"/>
        <v>0</v>
      </c>
      <c r="AP352" s="244">
        <f t="shared" si="1296"/>
        <v>0</v>
      </c>
      <c r="AQ352" s="244">
        <f t="shared" si="1296"/>
        <v>0</v>
      </c>
      <c r="AR352" s="244">
        <f t="shared" si="1296"/>
        <v>0</v>
      </c>
      <c r="AS352" s="244">
        <f t="shared" si="1296"/>
        <v>0</v>
      </c>
      <c r="AT352" s="291">
        <v>0</v>
      </c>
      <c r="AU352" s="302">
        <v>0</v>
      </c>
      <c r="AV352" s="302">
        <v>0</v>
      </c>
      <c r="AW352" s="291">
        <v>0</v>
      </c>
      <c r="AX352" s="302">
        <v>0</v>
      </c>
      <c r="AY352" s="291">
        <v>0</v>
      </c>
      <c r="AZ352" s="291">
        <v>0</v>
      </c>
      <c r="BA352" s="291">
        <v>0</v>
      </c>
      <c r="BB352" s="302">
        <v>0</v>
      </c>
      <c r="BC352" s="302">
        <v>0</v>
      </c>
      <c r="BD352" s="291">
        <v>0</v>
      </c>
      <c r="BE352" s="302">
        <v>0</v>
      </c>
      <c r="BF352" s="291">
        <v>0</v>
      </c>
      <c r="BG352" s="291">
        <v>0</v>
      </c>
      <c r="BH352" s="291">
        <v>0</v>
      </c>
      <c r="BI352" s="302">
        <v>0</v>
      </c>
      <c r="BJ352" s="302">
        <v>0</v>
      </c>
      <c r="BK352" s="291">
        <v>0</v>
      </c>
      <c r="BL352" s="302">
        <v>0</v>
      </c>
      <c r="BM352" s="291">
        <v>0</v>
      </c>
      <c r="BN352" s="291">
        <v>0</v>
      </c>
      <c r="BO352" s="291">
        <v>0</v>
      </c>
      <c r="BP352" s="302">
        <v>0</v>
      </c>
      <c r="BQ352" s="302">
        <v>0</v>
      </c>
      <c r="BR352" s="291">
        <v>0</v>
      </c>
      <c r="BS352" s="302">
        <v>0</v>
      </c>
      <c r="BT352" s="291">
        <v>0</v>
      </c>
      <c r="BU352" s="291">
        <v>0</v>
      </c>
      <c r="BV352" s="361">
        <f t="shared" si="1241"/>
        <v>0</v>
      </c>
      <c r="BW352" s="136" t="str">
        <f t="shared" si="1097"/>
        <v>-</v>
      </c>
      <c r="BX352" s="361">
        <f>AM352-D352</f>
        <v>0</v>
      </c>
      <c r="BY352" s="136" t="str">
        <f>IF(D352&gt;0,AM352/D352,"-")</f>
        <v>-</v>
      </c>
      <c r="BZ352" s="297">
        <v>0</v>
      </c>
      <c r="CA352" s="297" t="s">
        <v>731</v>
      </c>
    </row>
    <row r="353" spans="1:79" s="4" customFormat="1" ht="31.5">
      <c r="A353" s="425">
        <f>A352+1</f>
        <v>273</v>
      </c>
      <c r="B353" s="286" t="s">
        <v>767</v>
      </c>
      <c r="C353" s="286" t="s">
        <v>768</v>
      </c>
      <c r="D353" s="286">
        <f t="shared" si="1295"/>
        <v>0</v>
      </c>
      <c r="E353" s="286">
        <f t="shared" si="1295"/>
        <v>0</v>
      </c>
      <c r="F353" s="286">
        <f t="shared" si="1295"/>
        <v>0</v>
      </c>
      <c r="G353" s="286">
        <f t="shared" si="1295"/>
        <v>0</v>
      </c>
      <c r="H353" s="286">
        <f t="shared" si="1295"/>
        <v>0</v>
      </c>
      <c r="I353" s="286">
        <f t="shared" si="1295"/>
        <v>0</v>
      </c>
      <c r="J353" s="286">
        <f t="shared" si="1295"/>
        <v>0</v>
      </c>
      <c r="K353" s="244">
        <v>0</v>
      </c>
      <c r="L353" s="297">
        <v>0</v>
      </c>
      <c r="M353" s="297">
        <v>0</v>
      </c>
      <c r="N353" s="244">
        <v>0</v>
      </c>
      <c r="O353" s="297">
        <v>0</v>
      </c>
      <c r="P353" s="244">
        <v>0</v>
      </c>
      <c r="Q353" s="244">
        <v>0</v>
      </c>
      <c r="R353" s="244">
        <v>0</v>
      </c>
      <c r="S353" s="297">
        <v>0</v>
      </c>
      <c r="T353" s="297">
        <v>0</v>
      </c>
      <c r="U353" s="244">
        <v>0</v>
      </c>
      <c r="V353" s="297">
        <v>0</v>
      </c>
      <c r="W353" s="244">
        <v>0</v>
      </c>
      <c r="X353" s="244">
        <v>0</v>
      </c>
      <c r="Y353" s="244">
        <v>0</v>
      </c>
      <c r="Z353" s="297">
        <v>0</v>
      </c>
      <c r="AA353" s="297">
        <v>0</v>
      </c>
      <c r="AB353" s="244">
        <v>0</v>
      </c>
      <c r="AC353" s="297">
        <v>0</v>
      </c>
      <c r="AD353" s="244">
        <v>0</v>
      </c>
      <c r="AE353" s="244">
        <v>0</v>
      </c>
      <c r="AF353" s="244">
        <v>0</v>
      </c>
      <c r="AG353" s="297">
        <v>0</v>
      </c>
      <c r="AH353" s="297">
        <v>0</v>
      </c>
      <c r="AI353" s="244">
        <v>0</v>
      </c>
      <c r="AJ353" s="297">
        <v>0</v>
      </c>
      <c r="AK353" s="244">
        <v>0</v>
      </c>
      <c r="AL353" s="244">
        <v>0</v>
      </c>
      <c r="AM353" s="244">
        <f t="shared" si="1296"/>
        <v>0</v>
      </c>
      <c r="AN353" s="244">
        <f t="shared" si="1296"/>
        <v>0</v>
      </c>
      <c r="AO353" s="244">
        <f t="shared" si="1296"/>
        <v>0</v>
      </c>
      <c r="AP353" s="244">
        <f t="shared" si="1296"/>
        <v>0</v>
      </c>
      <c r="AQ353" s="244">
        <f t="shared" si="1296"/>
        <v>0</v>
      </c>
      <c r="AR353" s="244">
        <f t="shared" si="1296"/>
        <v>0</v>
      </c>
      <c r="AS353" s="244">
        <f t="shared" si="1296"/>
        <v>0</v>
      </c>
      <c r="AT353" s="291">
        <v>0</v>
      </c>
      <c r="AU353" s="302">
        <v>0</v>
      </c>
      <c r="AV353" s="302">
        <v>0</v>
      </c>
      <c r="AW353" s="291">
        <v>0</v>
      </c>
      <c r="AX353" s="302">
        <v>0</v>
      </c>
      <c r="AY353" s="291">
        <v>0</v>
      </c>
      <c r="AZ353" s="291">
        <v>0</v>
      </c>
      <c r="BA353" s="291">
        <v>0</v>
      </c>
      <c r="BB353" s="302">
        <v>0</v>
      </c>
      <c r="BC353" s="302">
        <v>0</v>
      </c>
      <c r="BD353" s="291">
        <v>0</v>
      </c>
      <c r="BE353" s="302">
        <v>0</v>
      </c>
      <c r="BF353" s="291">
        <v>0</v>
      </c>
      <c r="BG353" s="291">
        <v>0</v>
      </c>
      <c r="BH353" s="291">
        <v>0</v>
      </c>
      <c r="BI353" s="302">
        <v>0</v>
      </c>
      <c r="BJ353" s="302">
        <v>0</v>
      </c>
      <c r="BK353" s="291">
        <v>0</v>
      </c>
      <c r="BL353" s="302">
        <v>0</v>
      </c>
      <c r="BM353" s="291">
        <v>0</v>
      </c>
      <c r="BN353" s="291">
        <v>0</v>
      </c>
      <c r="BO353" s="291">
        <v>0</v>
      </c>
      <c r="BP353" s="302">
        <v>0</v>
      </c>
      <c r="BQ353" s="302">
        <v>0</v>
      </c>
      <c r="BR353" s="291">
        <v>0</v>
      </c>
      <c r="BS353" s="302">
        <v>0</v>
      </c>
      <c r="BT353" s="291">
        <v>0</v>
      </c>
      <c r="BU353" s="291">
        <v>0</v>
      </c>
      <c r="BV353" s="361">
        <f t="shared" si="1241"/>
        <v>0</v>
      </c>
      <c r="BW353" s="136" t="str">
        <f t="shared" si="1097"/>
        <v>-</v>
      </c>
      <c r="BX353" s="361">
        <f>AM353-D353</f>
        <v>0</v>
      </c>
      <c r="BY353" s="136" t="str">
        <f>IF(D353&gt;0,AM353/D353,"-")</f>
        <v>-</v>
      </c>
      <c r="BZ353" s="297">
        <v>0</v>
      </c>
      <c r="CA353" s="297" t="s">
        <v>731</v>
      </c>
    </row>
    <row r="354" spans="1:79" s="21" customFormat="1" ht="31.5">
      <c r="A354" s="232">
        <f>A353+1</f>
        <v>274</v>
      </c>
      <c r="B354" s="9" t="s">
        <v>769</v>
      </c>
      <c r="C354" s="9" t="s">
        <v>770</v>
      </c>
      <c r="D354" s="9">
        <f t="shared" si="1228"/>
        <v>0</v>
      </c>
      <c r="E354" s="9">
        <f t="shared" si="1228"/>
        <v>0</v>
      </c>
      <c r="F354" s="9">
        <f t="shared" si="1229"/>
        <v>0</v>
      </c>
      <c r="G354" s="9">
        <f t="shared" si="1230"/>
        <v>0</v>
      </c>
      <c r="H354" s="9">
        <f t="shared" si="1231"/>
        <v>0</v>
      </c>
      <c r="I354" s="9">
        <f t="shared" si="1232"/>
        <v>0</v>
      </c>
      <c r="J354" s="9">
        <f t="shared" si="1233"/>
        <v>0</v>
      </c>
      <c r="K354" s="18">
        <v>0</v>
      </c>
      <c r="L354" s="130">
        <v>0</v>
      </c>
      <c r="M354" s="130">
        <v>0</v>
      </c>
      <c r="N354" s="18">
        <v>0</v>
      </c>
      <c r="O354" s="130">
        <v>0</v>
      </c>
      <c r="P354" s="18">
        <v>0</v>
      </c>
      <c r="Q354" s="18">
        <v>0</v>
      </c>
      <c r="R354" s="18">
        <v>0</v>
      </c>
      <c r="S354" s="130">
        <v>0</v>
      </c>
      <c r="T354" s="130">
        <v>0</v>
      </c>
      <c r="U354" s="18">
        <v>0</v>
      </c>
      <c r="V354" s="130">
        <v>0</v>
      </c>
      <c r="W354" s="18">
        <v>0</v>
      </c>
      <c r="X354" s="18">
        <v>0</v>
      </c>
      <c r="Y354" s="18">
        <v>0</v>
      </c>
      <c r="Z354" s="130">
        <v>0</v>
      </c>
      <c r="AA354" s="130">
        <v>0</v>
      </c>
      <c r="AB354" s="18">
        <v>0</v>
      </c>
      <c r="AC354" s="130">
        <v>0</v>
      </c>
      <c r="AD354" s="18">
        <v>0</v>
      </c>
      <c r="AE354" s="18">
        <v>0</v>
      </c>
      <c r="AF354" s="18">
        <v>0</v>
      </c>
      <c r="AG354" s="130">
        <v>0</v>
      </c>
      <c r="AH354" s="130">
        <v>0</v>
      </c>
      <c r="AI354" s="18">
        <v>0</v>
      </c>
      <c r="AJ354" s="130">
        <v>0</v>
      </c>
      <c r="AK354" s="18">
        <v>0</v>
      </c>
      <c r="AL354" s="18">
        <v>0</v>
      </c>
      <c r="AM354" s="18">
        <f t="shared" si="1234"/>
        <v>0</v>
      </c>
      <c r="AN354" s="18">
        <f t="shared" si="1235"/>
        <v>0</v>
      </c>
      <c r="AO354" s="18">
        <f t="shared" si="1236"/>
        <v>0</v>
      </c>
      <c r="AP354" s="18">
        <f t="shared" si="1237"/>
        <v>0</v>
      </c>
      <c r="AQ354" s="18">
        <f t="shared" si="1238"/>
        <v>0</v>
      </c>
      <c r="AR354" s="18">
        <f t="shared" si="1239"/>
        <v>0</v>
      </c>
      <c r="AS354" s="18">
        <f t="shared" si="1240"/>
        <v>0</v>
      </c>
      <c r="AT354" s="18">
        <v>0</v>
      </c>
      <c r="AU354" s="130">
        <v>0</v>
      </c>
      <c r="AV354" s="130">
        <v>0</v>
      </c>
      <c r="AW354" s="18">
        <v>0</v>
      </c>
      <c r="AX354" s="130">
        <v>0</v>
      </c>
      <c r="AY354" s="18">
        <v>0</v>
      </c>
      <c r="AZ354" s="18">
        <v>0</v>
      </c>
      <c r="BA354" s="18">
        <v>0</v>
      </c>
      <c r="BB354" s="130">
        <v>0</v>
      </c>
      <c r="BC354" s="130">
        <v>0</v>
      </c>
      <c r="BD354" s="18">
        <v>0</v>
      </c>
      <c r="BE354" s="130">
        <v>0</v>
      </c>
      <c r="BF354" s="18">
        <v>0</v>
      </c>
      <c r="BG354" s="18">
        <v>0</v>
      </c>
      <c r="BH354" s="18">
        <v>0</v>
      </c>
      <c r="BI354" s="130">
        <v>0</v>
      </c>
      <c r="BJ354" s="130">
        <v>0</v>
      </c>
      <c r="BK354" s="18">
        <v>0</v>
      </c>
      <c r="BL354" s="130">
        <v>0</v>
      </c>
      <c r="BM354" s="18">
        <v>0</v>
      </c>
      <c r="BN354" s="18">
        <v>0</v>
      </c>
      <c r="BO354" s="18">
        <v>0</v>
      </c>
      <c r="BP354" s="130">
        <v>0</v>
      </c>
      <c r="BQ354" s="130">
        <v>0</v>
      </c>
      <c r="BR354" s="18">
        <v>0</v>
      </c>
      <c r="BS354" s="130">
        <v>0</v>
      </c>
      <c r="BT354" s="18">
        <v>0</v>
      </c>
      <c r="BU354" s="18">
        <v>0</v>
      </c>
      <c r="BV354" s="275">
        <f t="shared" si="1241"/>
        <v>0</v>
      </c>
      <c r="BW354" s="136" t="str">
        <f t="shared" si="1097"/>
        <v>-</v>
      </c>
      <c r="BX354" s="275">
        <f t="shared" si="1242"/>
        <v>0</v>
      </c>
      <c r="BY354" s="136" t="str">
        <f t="shared" si="1243"/>
        <v>-</v>
      </c>
      <c r="BZ354" s="130">
        <v>0</v>
      </c>
      <c r="CA354" s="246" t="s">
        <v>731</v>
      </c>
    </row>
    <row r="355" spans="1:79" s="21" customFormat="1" ht="31.5">
      <c r="A355" s="232">
        <f t="shared" si="1244"/>
        <v>275</v>
      </c>
      <c r="B355" s="9" t="s">
        <v>771</v>
      </c>
      <c r="C355" s="9" t="s">
        <v>772</v>
      </c>
      <c r="D355" s="9">
        <f t="shared" si="1228"/>
        <v>0</v>
      </c>
      <c r="E355" s="9">
        <f t="shared" si="1228"/>
        <v>0</v>
      </c>
      <c r="F355" s="9">
        <f t="shared" si="1229"/>
        <v>0</v>
      </c>
      <c r="G355" s="9">
        <f t="shared" si="1230"/>
        <v>0</v>
      </c>
      <c r="H355" s="9">
        <f t="shared" si="1231"/>
        <v>0</v>
      </c>
      <c r="I355" s="9">
        <f t="shared" si="1232"/>
        <v>0</v>
      </c>
      <c r="J355" s="9">
        <f t="shared" si="1233"/>
        <v>0</v>
      </c>
      <c r="K355" s="18">
        <v>0</v>
      </c>
      <c r="L355" s="19">
        <v>0</v>
      </c>
      <c r="M355" s="19">
        <v>0</v>
      </c>
      <c r="N355" s="18">
        <v>0</v>
      </c>
      <c r="O355" s="19">
        <v>0</v>
      </c>
      <c r="P355" s="18">
        <v>0</v>
      </c>
      <c r="Q355" s="18">
        <v>0</v>
      </c>
      <c r="R355" s="18">
        <v>0</v>
      </c>
      <c r="S355" s="19">
        <v>0</v>
      </c>
      <c r="T355" s="19">
        <v>0</v>
      </c>
      <c r="U355" s="18">
        <v>0</v>
      </c>
      <c r="V355" s="19">
        <v>0</v>
      </c>
      <c r="W355" s="18">
        <v>0</v>
      </c>
      <c r="X355" s="18">
        <v>0</v>
      </c>
      <c r="Y355" s="18">
        <v>0</v>
      </c>
      <c r="Z355" s="19">
        <v>0</v>
      </c>
      <c r="AA355" s="19">
        <v>0</v>
      </c>
      <c r="AB355" s="18">
        <v>0</v>
      </c>
      <c r="AC355" s="19">
        <v>0</v>
      </c>
      <c r="AD355" s="18">
        <v>0</v>
      </c>
      <c r="AE355" s="18">
        <v>0</v>
      </c>
      <c r="AF355" s="18">
        <v>0</v>
      </c>
      <c r="AG355" s="19">
        <v>0</v>
      </c>
      <c r="AH355" s="19">
        <v>0</v>
      </c>
      <c r="AI355" s="18">
        <v>0</v>
      </c>
      <c r="AJ355" s="19">
        <v>0</v>
      </c>
      <c r="AK355" s="18">
        <v>0</v>
      </c>
      <c r="AL355" s="18">
        <v>0</v>
      </c>
      <c r="AM355" s="18">
        <f t="shared" si="1234"/>
        <v>0</v>
      </c>
      <c r="AN355" s="18">
        <f t="shared" si="1235"/>
        <v>0</v>
      </c>
      <c r="AO355" s="18">
        <f t="shared" si="1236"/>
        <v>0</v>
      </c>
      <c r="AP355" s="18">
        <f t="shared" si="1237"/>
        <v>0</v>
      </c>
      <c r="AQ355" s="18">
        <f t="shared" si="1238"/>
        <v>0</v>
      </c>
      <c r="AR355" s="18">
        <f t="shared" si="1239"/>
        <v>0</v>
      </c>
      <c r="AS355" s="18">
        <f t="shared" si="1240"/>
        <v>0</v>
      </c>
      <c r="AT355" s="18">
        <v>0</v>
      </c>
      <c r="AU355" s="19">
        <v>0</v>
      </c>
      <c r="AV355" s="19">
        <v>0</v>
      </c>
      <c r="AW355" s="18">
        <v>0</v>
      </c>
      <c r="AX355" s="19">
        <v>0</v>
      </c>
      <c r="AY355" s="18">
        <v>0</v>
      </c>
      <c r="AZ355" s="18">
        <v>0</v>
      </c>
      <c r="BA355" s="18">
        <v>0</v>
      </c>
      <c r="BB355" s="19">
        <v>0</v>
      </c>
      <c r="BC355" s="19">
        <v>0</v>
      </c>
      <c r="BD355" s="18">
        <v>0</v>
      </c>
      <c r="BE355" s="19">
        <v>0</v>
      </c>
      <c r="BF355" s="18">
        <v>0</v>
      </c>
      <c r="BG355" s="18">
        <v>0</v>
      </c>
      <c r="BH355" s="18">
        <v>0</v>
      </c>
      <c r="BI355" s="19">
        <v>0</v>
      </c>
      <c r="BJ355" s="19">
        <v>0</v>
      </c>
      <c r="BK355" s="18">
        <v>0</v>
      </c>
      <c r="BL355" s="19">
        <v>0</v>
      </c>
      <c r="BM355" s="18">
        <v>0</v>
      </c>
      <c r="BN355" s="18">
        <v>0</v>
      </c>
      <c r="BO355" s="18">
        <v>0</v>
      </c>
      <c r="BP355" s="19">
        <v>0</v>
      </c>
      <c r="BQ355" s="19">
        <v>0</v>
      </c>
      <c r="BR355" s="18">
        <v>0</v>
      </c>
      <c r="BS355" s="19">
        <v>0</v>
      </c>
      <c r="BT355" s="18">
        <v>0</v>
      </c>
      <c r="BU355" s="18">
        <v>0</v>
      </c>
      <c r="BV355" s="275">
        <f t="shared" si="1241"/>
        <v>0</v>
      </c>
      <c r="BW355" s="136" t="str">
        <f t="shared" si="1097"/>
        <v>-</v>
      </c>
      <c r="BX355" s="275">
        <f t="shared" si="1242"/>
        <v>0</v>
      </c>
      <c r="BY355" s="136" t="str">
        <f t="shared" si="1243"/>
        <v>-</v>
      </c>
      <c r="BZ355" s="19">
        <v>0</v>
      </c>
      <c r="CA355" s="73" t="s">
        <v>731</v>
      </c>
    </row>
    <row r="356" spans="1:79" s="21" customFormat="1" ht="31.5">
      <c r="A356" s="232">
        <f t="shared" si="1244"/>
        <v>276</v>
      </c>
      <c r="B356" s="9" t="s">
        <v>773</v>
      </c>
      <c r="C356" s="9" t="s">
        <v>774</v>
      </c>
      <c r="D356" s="9">
        <f t="shared" si="1228"/>
        <v>0</v>
      </c>
      <c r="E356" s="9">
        <f t="shared" si="1228"/>
        <v>0</v>
      </c>
      <c r="F356" s="9">
        <f t="shared" si="1229"/>
        <v>0</v>
      </c>
      <c r="G356" s="9">
        <f t="shared" si="1230"/>
        <v>0</v>
      </c>
      <c r="H356" s="9">
        <f t="shared" si="1231"/>
        <v>0</v>
      </c>
      <c r="I356" s="9">
        <f t="shared" si="1232"/>
        <v>0</v>
      </c>
      <c r="J356" s="9">
        <f t="shared" si="1233"/>
        <v>0</v>
      </c>
      <c r="K356" s="18">
        <v>0</v>
      </c>
      <c r="L356" s="19">
        <v>0</v>
      </c>
      <c r="M356" s="19">
        <v>0</v>
      </c>
      <c r="N356" s="18">
        <v>0</v>
      </c>
      <c r="O356" s="19">
        <v>0</v>
      </c>
      <c r="P356" s="18">
        <v>0</v>
      </c>
      <c r="Q356" s="18">
        <v>0</v>
      </c>
      <c r="R356" s="18">
        <v>0</v>
      </c>
      <c r="S356" s="19">
        <v>0</v>
      </c>
      <c r="T356" s="19">
        <v>0</v>
      </c>
      <c r="U356" s="18">
        <v>0</v>
      </c>
      <c r="V356" s="19">
        <v>0</v>
      </c>
      <c r="W356" s="18">
        <v>0</v>
      </c>
      <c r="X356" s="18">
        <v>0</v>
      </c>
      <c r="Y356" s="18">
        <v>0</v>
      </c>
      <c r="Z356" s="19">
        <v>0</v>
      </c>
      <c r="AA356" s="19">
        <v>0</v>
      </c>
      <c r="AB356" s="18">
        <v>0</v>
      </c>
      <c r="AC356" s="19">
        <v>0</v>
      </c>
      <c r="AD356" s="18">
        <v>0</v>
      </c>
      <c r="AE356" s="18">
        <v>0</v>
      </c>
      <c r="AF356" s="18">
        <v>0</v>
      </c>
      <c r="AG356" s="19">
        <v>0</v>
      </c>
      <c r="AH356" s="19">
        <v>0</v>
      </c>
      <c r="AI356" s="18">
        <v>0</v>
      </c>
      <c r="AJ356" s="19">
        <v>0</v>
      </c>
      <c r="AK356" s="18">
        <v>0</v>
      </c>
      <c r="AL356" s="18">
        <v>0</v>
      </c>
      <c r="AM356" s="18">
        <f t="shared" si="1234"/>
        <v>0</v>
      </c>
      <c r="AN356" s="18">
        <f t="shared" si="1235"/>
        <v>0</v>
      </c>
      <c r="AO356" s="18">
        <f t="shared" si="1236"/>
        <v>0</v>
      </c>
      <c r="AP356" s="18">
        <f t="shared" si="1237"/>
        <v>0</v>
      </c>
      <c r="AQ356" s="18">
        <f t="shared" si="1238"/>
        <v>0</v>
      </c>
      <c r="AR356" s="18">
        <f t="shared" si="1239"/>
        <v>0</v>
      </c>
      <c r="AS356" s="18">
        <f t="shared" si="1240"/>
        <v>0</v>
      </c>
      <c r="AT356" s="18">
        <v>0</v>
      </c>
      <c r="AU356" s="19">
        <v>0</v>
      </c>
      <c r="AV356" s="19">
        <v>0</v>
      </c>
      <c r="AW356" s="18">
        <v>0</v>
      </c>
      <c r="AX356" s="19">
        <v>0</v>
      </c>
      <c r="AY356" s="18">
        <v>0</v>
      </c>
      <c r="AZ356" s="18">
        <v>0</v>
      </c>
      <c r="BA356" s="18">
        <v>0</v>
      </c>
      <c r="BB356" s="19">
        <v>0</v>
      </c>
      <c r="BC356" s="19">
        <v>0</v>
      </c>
      <c r="BD356" s="18">
        <v>0</v>
      </c>
      <c r="BE356" s="19">
        <v>0</v>
      </c>
      <c r="BF356" s="18">
        <v>0</v>
      </c>
      <c r="BG356" s="18">
        <v>0</v>
      </c>
      <c r="BH356" s="18">
        <v>0</v>
      </c>
      <c r="BI356" s="19">
        <v>0</v>
      </c>
      <c r="BJ356" s="19">
        <v>0</v>
      </c>
      <c r="BK356" s="18">
        <v>0</v>
      </c>
      <c r="BL356" s="19">
        <v>0</v>
      </c>
      <c r="BM356" s="18">
        <v>0</v>
      </c>
      <c r="BN356" s="18">
        <v>0</v>
      </c>
      <c r="BO356" s="18">
        <v>0</v>
      </c>
      <c r="BP356" s="19">
        <v>0</v>
      </c>
      <c r="BQ356" s="19">
        <v>0</v>
      </c>
      <c r="BR356" s="18">
        <v>0</v>
      </c>
      <c r="BS356" s="19">
        <v>0</v>
      </c>
      <c r="BT356" s="18">
        <v>0</v>
      </c>
      <c r="BU356" s="18">
        <v>0</v>
      </c>
      <c r="BV356" s="275">
        <f t="shared" si="1241"/>
        <v>0</v>
      </c>
      <c r="BW356" s="136" t="str">
        <f t="shared" si="1097"/>
        <v>-</v>
      </c>
      <c r="BX356" s="275">
        <f t="shared" si="1242"/>
        <v>0</v>
      </c>
      <c r="BY356" s="136" t="str">
        <f t="shared" si="1243"/>
        <v>-</v>
      </c>
      <c r="BZ356" s="19">
        <v>0</v>
      </c>
      <c r="CA356" s="73" t="s">
        <v>731</v>
      </c>
    </row>
    <row r="357" spans="1:79" s="21" customFormat="1" ht="31.5">
      <c r="A357" s="232">
        <f t="shared" si="1244"/>
        <v>277</v>
      </c>
      <c r="B357" s="9" t="s">
        <v>775</v>
      </c>
      <c r="C357" s="9" t="s">
        <v>776</v>
      </c>
      <c r="D357" s="9">
        <f t="shared" si="1228"/>
        <v>0</v>
      </c>
      <c r="E357" s="9">
        <f t="shared" si="1228"/>
        <v>0</v>
      </c>
      <c r="F357" s="9">
        <f t="shared" si="1229"/>
        <v>0</v>
      </c>
      <c r="G357" s="9">
        <f t="shared" si="1230"/>
        <v>0</v>
      </c>
      <c r="H357" s="9">
        <f t="shared" si="1231"/>
        <v>0</v>
      </c>
      <c r="I357" s="9">
        <f t="shared" si="1232"/>
        <v>0</v>
      </c>
      <c r="J357" s="9">
        <f t="shared" si="1233"/>
        <v>0</v>
      </c>
      <c r="K357" s="18">
        <v>0</v>
      </c>
      <c r="L357" s="19">
        <v>0</v>
      </c>
      <c r="M357" s="19">
        <v>0</v>
      </c>
      <c r="N357" s="18">
        <v>0</v>
      </c>
      <c r="O357" s="19">
        <v>0</v>
      </c>
      <c r="P357" s="18">
        <v>0</v>
      </c>
      <c r="Q357" s="18">
        <v>0</v>
      </c>
      <c r="R357" s="18">
        <v>0</v>
      </c>
      <c r="S357" s="19">
        <v>0</v>
      </c>
      <c r="T357" s="19">
        <v>0</v>
      </c>
      <c r="U357" s="18">
        <v>0</v>
      </c>
      <c r="V357" s="19">
        <v>0</v>
      </c>
      <c r="W357" s="18">
        <v>0</v>
      </c>
      <c r="X357" s="18">
        <v>0</v>
      </c>
      <c r="Y357" s="18">
        <v>0</v>
      </c>
      <c r="Z357" s="19">
        <v>0</v>
      </c>
      <c r="AA357" s="19">
        <v>0</v>
      </c>
      <c r="AB357" s="18">
        <v>0</v>
      </c>
      <c r="AC357" s="19">
        <v>0</v>
      </c>
      <c r="AD357" s="18">
        <v>0</v>
      </c>
      <c r="AE357" s="18">
        <v>0</v>
      </c>
      <c r="AF357" s="18">
        <v>0</v>
      </c>
      <c r="AG357" s="19">
        <v>0</v>
      </c>
      <c r="AH357" s="19">
        <v>0</v>
      </c>
      <c r="AI357" s="18">
        <v>0</v>
      </c>
      <c r="AJ357" s="19">
        <v>0</v>
      </c>
      <c r="AK357" s="18">
        <v>0</v>
      </c>
      <c r="AL357" s="18">
        <v>0</v>
      </c>
      <c r="AM357" s="18">
        <f t="shared" si="1234"/>
        <v>0</v>
      </c>
      <c r="AN357" s="18">
        <f t="shared" si="1235"/>
        <v>0</v>
      </c>
      <c r="AO357" s="18">
        <f t="shared" si="1236"/>
        <v>0</v>
      </c>
      <c r="AP357" s="18">
        <f t="shared" si="1237"/>
        <v>0</v>
      </c>
      <c r="AQ357" s="18">
        <f t="shared" si="1238"/>
        <v>0</v>
      </c>
      <c r="AR357" s="18">
        <f t="shared" si="1239"/>
        <v>0</v>
      </c>
      <c r="AS357" s="18">
        <f t="shared" si="1240"/>
        <v>0</v>
      </c>
      <c r="AT357" s="18">
        <v>0</v>
      </c>
      <c r="AU357" s="19">
        <v>0</v>
      </c>
      <c r="AV357" s="19">
        <v>0</v>
      </c>
      <c r="AW357" s="18">
        <v>0</v>
      </c>
      <c r="AX357" s="19">
        <v>0</v>
      </c>
      <c r="AY357" s="18">
        <v>0</v>
      </c>
      <c r="AZ357" s="18">
        <v>0</v>
      </c>
      <c r="BA357" s="18">
        <v>0</v>
      </c>
      <c r="BB357" s="19">
        <v>0</v>
      </c>
      <c r="BC357" s="19">
        <v>0</v>
      </c>
      <c r="BD357" s="18">
        <v>0</v>
      </c>
      <c r="BE357" s="19">
        <v>0</v>
      </c>
      <c r="BF357" s="18">
        <v>0</v>
      </c>
      <c r="BG357" s="18">
        <v>0</v>
      </c>
      <c r="BH357" s="18">
        <v>0</v>
      </c>
      <c r="BI357" s="19">
        <v>0</v>
      </c>
      <c r="BJ357" s="19">
        <v>0</v>
      </c>
      <c r="BK357" s="18">
        <v>0</v>
      </c>
      <c r="BL357" s="19">
        <v>0</v>
      </c>
      <c r="BM357" s="18">
        <v>0</v>
      </c>
      <c r="BN357" s="18">
        <v>0</v>
      </c>
      <c r="BO357" s="18">
        <v>0</v>
      </c>
      <c r="BP357" s="19">
        <v>0</v>
      </c>
      <c r="BQ357" s="19">
        <v>0</v>
      </c>
      <c r="BR357" s="18">
        <v>0</v>
      </c>
      <c r="BS357" s="19">
        <v>0</v>
      </c>
      <c r="BT357" s="18">
        <v>0</v>
      </c>
      <c r="BU357" s="18">
        <v>0</v>
      </c>
      <c r="BV357" s="275">
        <f t="shared" si="1241"/>
        <v>0</v>
      </c>
      <c r="BW357" s="136" t="str">
        <f t="shared" si="1097"/>
        <v>-</v>
      </c>
      <c r="BX357" s="275">
        <f t="shared" si="1242"/>
        <v>0</v>
      </c>
      <c r="BY357" s="136" t="str">
        <f t="shared" si="1243"/>
        <v>-</v>
      </c>
      <c r="BZ357" s="19">
        <v>0</v>
      </c>
      <c r="CA357" s="73" t="s">
        <v>731</v>
      </c>
    </row>
    <row r="358" spans="1:79" s="21" customFormat="1" ht="31.5">
      <c r="A358" s="232">
        <f t="shared" si="1244"/>
        <v>278</v>
      </c>
      <c r="B358" s="9" t="s">
        <v>777</v>
      </c>
      <c r="C358" s="9" t="s">
        <v>778</v>
      </c>
      <c r="D358" s="9">
        <f t="shared" si="1228"/>
        <v>0</v>
      </c>
      <c r="E358" s="9">
        <f t="shared" si="1228"/>
        <v>0</v>
      </c>
      <c r="F358" s="9">
        <f t="shared" si="1229"/>
        <v>0</v>
      </c>
      <c r="G358" s="9">
        <f t="shared" si="1230"/>
        <v>0</v>
      </c>
      <c r="H358" s="9">
        <f t="shared" si="1231"/>
        <v>0</v>
      </c>
      <c r="I358" s="9">
        <f t="shared" si="1232"/>
        <v>0</v>
      </c>
      <c r="J358" s="9">
        <f t="shared" si="1233"/>
        <v>0</v>
      </c>
      <c r="K358" s="18">
        <v>0</v>
      </c>
      <c r="L358" s="19">
        <v>0</v>
      </c>
      <c r="M358" s="19">
        <v>0</v>
      </c>
      <c r="N358" s="18">
        <v>0</v>
      </c>
      <c r="O358" s="19">
        <v>0</v>
      </c>
      <c r="P358" s="18">
        <v>0</v>
      </c>
      <c r="Q358" s="18">
        <v>0</v>
      </c>
      <c r="R358" s="18">
        <v>0</v>
      </c>
      <c r="S358" s="19">
        <v>0</v>
      </c>
      <c r="T358" s="19">
        <v>0</v>
      </c>
      <c r="U358" s="18">
        <v>0</v>
      </c>
      <c r="V358" s="19">
        <v>0</v>
      </c>
      <c r="W358" s="18">
        <v>0</v>
      </c>
      <c r="X358" s="18">
        <v>0</v>
      </c>
      <c r="Y358" s="18">
        <v>0</v>
      </c>
      <c r="Z358" s="19">
        <v>0</v>
      </c>
      <c r="AA358" s="19">
        <v>0</v>
      </c>
      <c r="AB358" s="18">
        <v>0</v>
      </c>
      <c r="AC358" s="19">
        <v>0</v>
      </c>
      <c r="AD358" s="18">
        <v>0</v>
      </c>
      <c r="AE358" s="18">
        <v>0</v>
      </c>
      <c r="AF358" s="18">
        <v>0</v>
      </c>
      <c r="AG358" s="19">
        <v>0</v>
      </c>
      <c r="AH358" s="19">
        <v>0</v>
      </c>
      <c r="AI358" s="18">
        <v>0</v>
      </c>
      <c r="AJ358" s="19">
        <v>0</v>
      </c>
      <c r="AK358" s="18">
        <v>0</v>
      </c>
      <c r="AL358" s="18">
        <v>0</v>
      </c>
      <c r="AM358" s="18">
        <f t="shared" si="1234"/>
        <v>0</v>
      </c>
      <c r="AN358" s="18">
        <f t="shared" si="1235"/>
        <v>0</v>
      </c>
      <c r="AO358" s="18">
        <f t="shared" si="1236"/>
        <v>0</v>
      </c>
      <c r="AP358" s="18">
        <f t="shared" si="1237"/>
        <v>0</v>
      </c>
      <c r="AQ358" s="18">
        <f t="shared" si="1238"/>
        <v>0</v>
      </c>
      <c r="AR358" s="18">
        <f t="shared" si="1239"/>
        <v>0</v>
      </c>
      <c r="AS358" s="18">
        <f t="shared" si="1240"/>
        <v>0</v>
      </c>
      <c r="AT358" s="18">
        <v>0</v>
      </c>
      <c r="AU358" s="19">
        <v>0</v>
      </c>
      <c r="AV358" s="19">
        <v>0</v>
      </c>
      <c r="AW358" s="18">
        <v>0</v>
      </c>
      <c r="AX358" s="19">
        <v>0</v>
      </c>
      <c r="AY358" s="18">
        <v>0</v>
      </c>
      <c r="AZ358" s="18">
        <v>0</v>
      </c>
      <c r="BA358" s="18">
        <v>0</v>
      </c>
      <c r="BB358" s="19">
        <v>0</v>
      </c>
      <c r="BC358" s="19">
        <v>0</v>
      </c>
      <c r="BD358" s="18">
        <v>0</v>
      </c>
      <c r="BE358" s="19">
        <v>0</v>
      </c>
      <c r="BF358" s="18">
        <v>0</v>
      </c>
      <c r="BG358" s="18">
        <v>0</v>
      </c>
      <c r="BH358" s="18">
        <v>0</v>
      </c>
      <c r="BI358" s="19">
        <v>0</v>
      </c>
      <c r="BJ358" s="19">
        <v>0</v>
      </c>
      <c r="BK358" s="18">
        <v>0</v>
      </c>
      <c r="BL358" s="19">
        <v>0</v>
      </c>
      <c r="BM358" s="18">
        <v>0</v>
      </c>
      <c r="BN358" s="18">
        <v>0</v>
      </c>
      <c r="BO358" s="18">
        <v>0</v>
      </c>
      <c r="BP358" s="19">
        <v>0</v>
      </c>
      <c r="BQ358" s="19">
        <v>0</v>
      </c>
      <c r="BR358" s="18">
        <v>0</v>
      </c>
      <c r="BS358" s="19">
        <v>0</v>
      </c>
      <c r="BT358" s="18">
        <v>0</v>
      </c>
      <c r="BU358" s="18">
        <v>0</v>
      </c>
      <c r="BV358" s="275">
        <f t="shared" si="1241"/>
        <v>0</v>
      </c>
      <c r="BW358" s="136" t="str">
        <f t="shared" si="1097"/>
        <v>-</v>
      </c>
      <c r="BX358" s="275">
        <f t="shared" si="1242"/>
        <v>0</v>
      </c>
      <c r="BY358" s="136" t="str">
        <f t="shared" si="1243"/>
        <v>-</v>
      </c>
      <c r="BZ358" s="19">
        <v>0</v>
      </c>
      <c r="CA358" s="73" t="s">
        <v>731</v>
      </c>
    </row>
    <row r="359" spans="1:79" s="21" customFormat="1" ht="31.5">
      <c r="A359" s="232">
        <f t="shared" si="1244"/>
        <v>279</v>
      </c>
      <c r="B359" s="9" t="s">
        <v>779</v>
      </c>
      <c r="C359" s="9" t="s">
        <v>780</v>
      </c>
      <c r="D359" s="9">
        <f t="shared" si="1228"/>
        <v>0</v>
      </c>
      <c r="E359" s="9">
        <f t="shared" si="1228"/>
        <v>0</v>
      </c>
      <c r="F359" s="9">
        <f t="shared" si="1229"/>
        <v>0</v>
      </c>
      <c r="G359" s="9">
        <f t="shared" si="1230"/>
        <v>0</v>
      </c>
      <c r="H359" s="9">
        <f t="shared" si="1231"/>
        <v>0</v>
      </c>
      <c r="I359" s="9">
        <f t="shared" si="1232"/>
        <v>0</v>
      </c>
      <c r="J359" s="9">
        <f t="shared" si="1233"/>
        <v>0</v>
      </c>
      <c r="K359" s="18">
        <v>0</v>
      </c>
      <c r="L359" s="19">
        <v>0</v>
      </c>
      <c r="M359" s="19">
        <v>0</v>
      </c>
      <c r="N359" s="18">
        <v>0</v>
      </c>
      <c r="O359" s="19">
        <v>0</v>
      </c>
      <c r="P359" s="18">
        <v>0</v>
      </c>
      <c r="Q359" s="18">
        <v>0</v>
      </c>
      <c r="R359" s="18">
        <v>0</v>
      </c>
      <c r="S359" s="19">
        <v>0</v>
      </c>
      <c r="T359" s="19">
        <v>0</v>
      </c>
      <c r="U359" s="18">
        <v>0</v>
      </c>
      <c r="V359" s="19">
        <v>0</v>
      </c>
      <c r="W359" s="18">
        <v>0</v>
      </c>
      <c r="X359" s="18">
        <v>0</v>
      </c>
      <c r="Y359" s="18">
        <v>0</v>
      </c>
      <c r="Z359" s="19">
        <v>0</v>
      </c>
      <c r="AA359" s="19">
        <v>0</v>
      </c>
      <c r="AB359" s="18">
        <v>0</v>
      </c>
      <c r="AC359" s="19">
        <v>0</v>
      </c>
      <c r="AD359" s="18">
        <v>0</v>
      </c>
      <c r="AE359" s="18">
        <v>0</v>
      </c>
      <c r="AF359" s="18">
        <v>0</v>
      </c>
      <c r="AG359" s="19">
        <v>0</v>
      </c>
      <c r="AH359" s="19">
        <v>0</v>
      </c>
      <c r="AI359" s="18">
        <v>0</v>
      </c>
      <c r="AJ359" s="19">
        <v>0</v>
      </c>
      <c r="AK359" s="18">
        <v>0</v>
      </c>
      <c r="AL359" s="18">
        <v>0</v>
      </c>
      <c r="AM359" s="18">
        <f t="shared" si="1234"/>
        <v>0</v>
      </c>
      <c r="AN359" s="18">
        <f t="shared" si="1235"/>
        <v>0</v>
      </c>
      <c r="AO359" s="18">
        <f t="shared" si="1236"/>
        <v>0</v>
      </c>
      <c r="AP359" s="18">
        <f t="shared" si="1237"/>
        <v>0</v>
      </c>
      <c r="AQ359" s="18">
        <f t="shared" si="1238"/>
        <v>0</v>
      </c>
      <c r="AR359" s="18">
        <f t="shared" si="1239"/>
        <v>0</v>
      </c>
      <c r="AS359" s="18">
        <f t="shared" si="1240"/>
        <v>0</v>
      </c>
      <c r="AT359" s="18">
        <v>0</v>
      </c>
      <c r="AU359" s="19">
        <v>0</v>
      </c>
      <c r="AV359" s="19">
        <v>0</v>
      </c>
      <c r="AW359" s="18">
        <v>0</v>
      </c>
      <c r="AX359" s="19">
        <v>0</v>
      </c>
      <c r="AY359" s="18">
        <v>0</v>
      </c>
      <c r="AZ359" s="18">
        <v>0</v>
      </c>
      <c r="BA359" s="18">
        <v>0</v>
      </c>
      <c r="BB359" s="19">
        <v>0</v>
      </c>
      <c r="BC359" s="19">
        <v>0</v>
      </c>
      <c r="BD359" s="18">
        <v>0</v>
      </c>
      <c r="BE359" s="19">
        <v>0</v>
      </c>
      <c r="BF359" s="18">
        <v>0</v>
      </c>
      <c r="BG359" s="18">
        <v>0</v>
      </c>
      <c r="BH359" s="18">
        <v>0</v>
      </c>
      <c r="BI359" s="19">
        <v>0</v>
      </c>
      <c r="BJ359" s="19">
        <v>0</v>
      </c>
      <c r="BK359" s="18">
        <v>0</v>
      </c>
      <c r="BL359" s="19">
        <v>0</v>
      </c>
      <c r="BM359" s="18">
        <v>0</v>
      </c>
      <c r="BN359" s="18">
        <v>0</v>
      </c>
      <c r="BO359" s="18">
        <v>0</v>
      </c>
      <c r="BP359" s="19">
        <v>0</v>
      </c>
      <c r="BQ359" s="19">
        <v>0</v>
      </c>
      <c r="BR359" s="18">
        <v>0</v>
      </c>
      <c r="BS359" s="19">
        <v>0</v>
      </c>
      <c r="BT359" s="18">
        <v>0</v>
      </c>
      <c r="BU359" s="18">
        <v>0</v>
      </c>
      <c r="BV359" s="275">
        <f t="shared" si="1241"/>
        <v>0</v>
      </c>
      <c r="BW359" s="136" t="str">
        <f t="shared" si="1097"/>
        <v>-</v>
      </c>
      <c r="BX359" s="275">
        <f t="shared" si="1242"/>
        <v>0</v>
      </c>
      <c r="BY359" s="136" t="str">
        <f t="shared" si="1243"/>
        <v>-</v>
      </c>
      <c r="BZ359" s="19">
        <v>0</v>
      </c>
      <c r="CA359" s="73" t="s">
        <v>731</v>
      </c>
    </row>
    <row r="360" spans="1:79" s="21" customFormat="1" ht="31.5">
      <c r="A360" s="232">
        <f t="shared" si="1244"/>
        <v>280</v>
      </c>
      <c r="B360" s="9" t="s">
        <v>781</v>
      </c>
      <c r="C360" s="9" t="s">
        <v>782</v>
      </c>
      <c r="D360" s="9">
        <f t="shared" si="1228"/>
        <v>0</v>
      </c>
      <c r="E360" s="9">
        <f t="shared" si="1228"/>
        <v>0</v>
      </c>
      <c r="F360" s="9">
        <f t="shared" si="1229"/>
        <v>0</v>
      </c>
      <c r="G360" s="9">
        <f t="shared" si="1230"/>
        <v>0</v>
      </c>
      <c r="H360" s="9">
        <f t="shared" si="1231"/>
        <v>0</v>
      </c>
      <c r="I360" s="9">
        <f t="shared" si="1232"/>
        <v>0</v>
      </c>
      <c r="J360" s="9">
        <f t="shared" si="1233"/>
        <v>0</v>
      </c>
      <c r="K360" s="18">
        <v>0</v>
      </c>
      <c r="L360" s="19">
        <v>0</v>
      </c>
      <c r="M360" s="19">
        <v>0</v>
      </c>
      <c r="N360" s="18">
        <v>0</v>
      </c>
      <c r="O360" s="19">
        <v>0</v>
      </c>
      <c r="P360" s="18">
        <v>0</v>
      </c>
      <c r="Q360" s="18">
        <v>0</v>
      </c>
      <c r="R360" s="18">
        <v>0</v>
      </c>
      <c r="S360" s="19">
        <v>0</v>
      </c>
      <c r="T360" s="19">
        <v>0</v>
      </c>
      <c r="U360" s="18">
        <v>0</v>
      </c>
      <c r="V360" s="19">
        <v>0</v>
      </c>
      <c r="W360" s="18">
        <v>0</v>
      </c>
      <c r="X360" s="18">
        <v>0</v>
      </c>
      <c r="Y360" s="18">
        <v>0</v>
      </c>
      <c r="Z360" s="19">
        <v>0</v>
      </c>
      <c r="AA360" s="19">
        <v>0</v>
      </c>
      <c r="AB360" s="18">
        <v>0</v>
      </c>
      <c r="AC360" s="19">
        <v>0</v>
      </c>
      <c r="AD360" s="18">
        <v>0</v>
      </c>
      <c r="AE360" s="18">
        <v>0</v>
      </c>
      <c r="AF360" s="18">
        <v>0</v>
      </c>
      <c r="AG360" s="19">
        <v>0</v>
      </c>
      <c r="AH360" s="19">
        <v>0</v>
      </c>
      <c r="AI360" s="18">
        <v>0</v>
      </c>
      <c r="AJ360" s="19">
        <v>0</v>
      </c>
      <c r="AK360" s="18">
        <v>0</v>
      </c>
      <c r="AL360" s="18">
        <v>0</v>
      </c>
      <c r="AM360" s="18">
        <f t="shared" si="1234"/>
        <v>0</v>
      </c>
      <c r="AN360" s="18">
        <f t="shared" si="1235"/>
        <v>0</v>
      </c>
      <c r="AO360" s="18">
        <f t="shared" si="1236"/>
        <v>0</v>
      </c>
      <c r="AP360" s="18">
        <f t="shared" si="1237"/>
        <v>0</v>
      </c>
      <c r="AQ360" s="18">
        <f t="shared" si="1238"/>
        <v>0</v>
      </c>
      <c r="AR360" s="18">
        <f t="shared" si="1239"/>
        <v>0</v>
      </c>
      <c r="AS360" s="18">
        <f t="shared" si="1240"/>
        <v>0</v>
      </c>
      <c r="AT360" s="18">
        <v>0</v>
      </c>
      <c r="AU360" s="19">
        <v>0</v>
      </c>
      <c r="AV360" s="19">
        <v>0</v>
      </c>
      <c r="AW360" s="18">
        <v>0</v>
      </c>
      <c r="AX360" s="19">
        <v>0</v>
      </c>
      <c r="AY360" s="18">
        <v>0</v>
      </c>
      <c r="AZ360" s="18">
        <v>0</v>
      </c>
      <c r="BA360" s="18">
        <v>0</v>
      </c>
      <c r="BB360" s="19">
        <v>0</v>
      </c>
      <c r="BC360" s="19">
        <v>0</v>
      </c>
      <c r="BD360" s="18">
        <v>0</v>
      </c>
      <c r="BE360" s="19">
        <v>0</v>
      </c>
      <c r="BF360" s="18">
        <v>0</v>
      </c>
      <c r="BG360" s="18">
        <v>0</v>
      </c>
      <c r="BH360" s="18">
        <v>0</v>
      </c>
      <c r="BI360" s="19">
        <v>0</v>
      </c>
      <c r="BJ360" s="19">
        <v>0</v>
      </c>
      <c r="BK360" s="18">
        <v>0</v>
      </c>
      <c r="BL360" s="19">
        <v>0</v>
      </c>
      <c r="BM360" s="18">
        <v>0</v>
      </c>
      <c r="BN360" s="18">
        <v>0</v>
      </c>
      <c r="BO360" s="18">
        <v>0</v>
      </c>
      <c r="BP360" s="19">
        <v>0</v>
      </c>
      <c r="BQ360" s="19">
        <v>0</v>
      </c>
      <c r="BR360" s="18">
        <v>0</v>
      </c>
      <c r="BS360" s="19">
        <v>0</v>
      </c>
      <c r="BT360" s="18">
        <v>0</v>
      </c>
      <c r="BU360" s="18">
        <v>0</v>
      </c>
      <c r="BV360" s="275">
        <f t="shared" si="1241"/>
        <v>0</v>
      </c>
      <c r="BW360" s="136" t="str">
        <f t="shared" si="1097"/>
        <v>-</v>
      </c>
      <c r="BX360" s="275">
        <f t="shared" si="1242"/>
        <v>0</v>
      </c>
      <c r="BY360" s="136" t="str">
        <f t="shared" si="1243"/>
        <v>-</v>
      </c>
      <c r="BZ360" s="19">
        <v>0</v>
      </c>
      <c r="CA360" s="73" t="s">
        <v>731</v>
      </c>
    </row>
    <row r="361" spans="1:79" s="21" customFormat="1" ht="31.5">
      <c r="A361" s="232">
        <f t="shared" si="1244"/>
        <v>281</v>
      </c>
      <c r="B361" s="9" t="s">
        <v>783</v>
      </c>
      <c r="C361" s="9" t="s">
        <v>784</v>
      </c>
      <c r="D361" s="9">
        <f t="shared" si="1228"/>
        <v>0</v>
      </c>
      <c r="E361" s="9">
        <f t="shared" si="1228"/>
        <v>0</v>
      </c>
      <c r="F361" s="9">
        <f t="shared" si="1229"/>
        <v>0</v>
      </c>
      <c r="G361" s="9">
        <f t="shared" si="1230"/>
        <v>0</v>
      </c>
      <c r="H361" s="9">
        <f t="shared" si="1231"/>
        <v>0</v>
      </c>
      <c r="I361" s="9">
        <f t="shared" si="1232"/>
        <v>0</v>
      </c>
      <c r="J361" s="9">
        <f t="shared" si="1233"/>
        <v>0</v>
      </c>
      <c r="K361" s="18">
        <v>0</v>
      </c>
      <c r="L361" s="19">
        <v>0</v>
      </c>
      <c r="M361" s="19">
        <v>0</v>
      </c>
      <c r="N361" s="18">
        <v>0</v>
      </c>
      <c r="O361" s="19">
        <v>0</v>
      </c>
      <c r="P361" s="18">
        <v>0</v>
      </c>
      <c r="Q361" s="18">
        <v>0</v>
      </c>
      <c r="R361" s="18">
        <v>0</v>
      </c>
      <c r="S361" s="19">
        <v>0</v>
      </c>
      <c r="T361" s="19">
        <v>0</v>
      </c>
      <c r="U361" s="18">
        <v>0</v>
      </c>
      <c r="V361" s="19">
        <v>0</v>
      </c>
      <c r="W361" s="18">
        <v>0</v>
      </c>
      <c r="X361" s="18">
        <v>0</v>
      </c>
      <c r="Y361" s="18">
        <v>0</v>
      </c>
      <c r="Z361" s="19">
        <v>0</v>
      </c>
      <c r="AA361" s="19">
        <v>0</v>
      </c>
      <c r="AB361" s="18">
        <v>0</v>
      </c>
      <c r="AC361" s="19">
        <v>0</v>
      </c>
      <c r="AD361" s="18">
        <v>0</v>
      </c>
      <c r="AE361" s="18">
        <v>0</v>
      </c>
      <c r="AF361" s="18">
        <v>0</v>
      </c>
      <c r="AG361" s="19">
        <v>0</v>
      </c>
      <c r="AH361" s="19">
        <v>0</v>
      </c>
      <c r="AI361" s="18">
        <v>0</v>
      </c>
      <c r="AJ361" s="19">
        <v>0</v>
      </c>
      <c r="AK361" s="18">
        <v>0</v>
      </c>
      <c r="AL361" s="18">
        <v>0</v>
      </c>
      <c r="AM361" s="18">
        <f t="shared" si="1234"/>
        <v>0</v>
      </c>
      <c r="AN361" s="18">
        <f t="shared" si="1235"/>
        <v>0</v>
      </c>
      <c r="AO361" s="18">
        <f t="shared" si="1236"/>
        <v>0</v>
      </c>
      <c r="AP361" s="18">
        <f t="shared" si="1237"/>
        <v>0</v>
      </c>
      <c r="AQ361" s="18">
        <f t="shared" si="1238"/>
        <v>0</v>
      </c>
      <c r="AR361" s="18">
        <f t="shared" si="1239"/>
        <v>0</v>
      </c>
      <c r="AS361" s="18">
        <f t="shared" si="1240"/>
        <v>0</v>
      </c>
      <c r="AT361" s="18">
        <v>0</v>
      </c>
      <c r="AU361" s="19">
        <v>0</v>
      </c>
      <c r="AV361" s="19">
        <v>0</v>
      </c>
      <c r="AW361" s="18">
        <v>0</v>
      </c>
      <c r="AX361" s="19">
        <v>0</v>
      </c>
      <c r="AY361" s="18">
        <v>0</v>
      </c>
      <c r="AZ361" s="18">
        <v>0</v>
      </c>
      <c r="BA361" s="18">
        <v>0</v>
      </c>
      <c r="BB361" s="19">
        <v>0</v>
      </c>
      <c r="BC361" s="19">
        <v>0</v>
      </c>
      <c r="BD361" s="18">
        <v>0</v>
      </c>
      <c r="BE361" s="19">
        <v>0</v>
      </c>
      <c r="BF361" s="18">
        <v>0</v>
      </c>
      <c r="BG361" s="18">
        <v>0</v>
      </c>
      <c r="BH361" s="18">
        <v>0</v>
      </c>
      <c r="BI361" s="19">
        <v>0</v>
      </c>
      <c r="BJ361" s="19">
        <v>0</v>
      </c>
      <c r="BK361" s="18">
        <v>0</v>
      </c>
      <c r="BL361" s="19">
        <v>0</v>
      </c>
      <c r="BM361" s="18">
        <v>0</v>
      </c>
      <c r="BN361" s="18">
        <v>0</v>
      </c>
      <c r="BO361" s="18">
        <v>0</v>
      </c>
      <c r="BP361" s="19">
        <v>0</v>
      </c>
      <c r="BQ361" s="19">
        <v>0</v>
      </c>
      <c r="BR361" s="18">
        <v>0</v>
      </c>
      <c r="BS361" s="19">
        <v>0</v>
      </c>
      <c r="BT361" s="18">
        <v>0</v>
      </c>
      <c r="BU361" s="18">
        <v>0</v>
      </c>
      <c r="BV361" s="275">
        <f t="shared" si="1241"/>
        <v>0</v>
      </c>
      <c r="BW361" s="136" t="str">
        <f t="shared" si="1097"/>
        <v>-</v>
      </c>
      <c r="BX361" s="275">
        <f t="shared" si="1242"/>
        <v>0</v>
      </c>
      <c r="BY361" s="136" t="str">
        <f t="shared" si="1243"/>
        <v>-</v>
      </c>
      <c r="BZ361" s="19">
        <v>0</v>
      </c>
      <c r="CA361" s="73" t="s">
        <v>731</v>
      </c>
    </row>
    <row r="362" spans="1:79" s="21" customFormat="1" ht="31.5">
      <c r="A362" s="232">
        <f t="shared" si="1244"/>
        <v>282</v>
      </c>
      <c r="B362" s="9" t="s">
        <v>785</v>
      </c>
      <c r="C362" s="9" t="s">
        <v>786</v>
      </c>
      <c r="D362" s="9">
        <f t="shared" si="1228"/>
        <v>0</v>
      </c>
      <c r="E362" s="9">
        <f t="shared" si="1228"/>
        <v>0</v>
      </c>
      <c r="F362" s="9">
        <f t="shared" si="1229"/>
        <v>0</v>
      </c>
      <c r="G362" s="9">
        <f t="shared" si="1230"/>
        <v>0</v>
      </c>
      <c r="H362" s="9">
        <f t="shared" si="1231"/>
        <v>0</v>
      </c>
      <c r="I362" s="9">
        <f t="shared" si="1232"/>
        <v>0</v>
      </c>
      <c r="J362" s="9">
        <f t="shared" si="1233"/>
        <v>0</v>
      </c>
      <c r="K362" s="18">
        <v>0</v>
      </c>
      <c r="L362" s="19">
        <v>0</v>
      </c>
      <c r="M362" s="19">
        <v>0</v>
      </c>
      <c r="N362" s="18">
        <v>0</v>
      </c>
      <c r="O362" s="19">
        <v>0</v>
      </c>
      <c r="P362" s="18">
        <v>0</v>
      </c>
      <c r="Q362" s="18">
        <v>0</v>
      </c>
      <c r="R362" s="18">
        <v>0</v>
      </c>
      <c r="S362" s="19">
        <v>0</v>
      </c>
      <c r="T362" s="19">
        <v>0</v>
      </c>
      <c r="U362" s="18">
        <v>0</v>
      </c>
      <c r="V362" s="19">
        <v>0</v>
      </c>
      <c r="W362" s="18">
        <v>0</v>
      </c>
      <c r="X362" s="18">
        <v>0</v>
      </c>
      <c r="Y362" s="18">
        <v>0</v>
      </c>
      <c r="Z362" s="19">
        <v>0</v>
      </c>
      <c r="AA362" s="19">
        <v>0</v>
      </c>
      <c r="AB362" s="18">
        <v>0</v>
      </c>
      <c r="AC362" s="19">
        <v>0</v>
      </c>
      <c r="AD362" s="18">
        <v>0</v>
      </c>
      <c r="AE362" s="18">
        <v>0</v>
      </c>
      <c r="AF362" s="18">
        <v>0</v>
      </c>
      <c r="AG362" s="19">
        <v>0</v>
      </c>
      <c r="AH362" s="19">
        <v>0</v>
      </c>
      <c r="AI362" s="18">
        <v>0</v>
      </c>
      <c r="AJ362" s="19">
        <v>0</v>
      </c>
      <c r="AK362" s="18">
        <v>0</v>
      </c>
      <c r="AL362" s="18">
        <v>0</v>
      </c>
      <c r="AM362" s="18">
        <f t="shared" si="1234"/>
        <v>0</v>
      </c>
      <c r="AN362" s="18">
        <f t="shared" si="1235"/>
        <v>0</v>
      </c>
      <c r="AO362" s="18">
        <f t="shared" si="1236"/>
        <v>0</v>
      </c>
      <c r="AP362" s="18">
        <f t="shared" si="1237"/>
        <v>0</v>
      </c>
      <c r="AQ362" s="18">
        <f t="shared" si="1238"/>
        <v>0</v>
      </c>
      <c r="AR362" s="18">
        <f t="shared" si="1239"/>
        <v>0</v>
      </c>
      <c r="AS362" s="18">
        <f t="shared" si="1240"/>
        <v>0</v>
      </c>
      <c r="AT362" s="18">
        <v>0</v>
      </c>
      <c r="AU362" s="19">
        <v>0</v>
      </c>
      <c r="AV362" s="19">
        <v>0</v>
      </c>
      <c r="AW362" s="18">
        <v>0</v>
      </c>
      <c r="AX362" s="19">
        <v>0</v>
      </c>
      <c r="AY362" s="18">
        <v>0</v>
      </c>
      <c r="AZ362" s="18">
        <v>0</v>
      </c>
      <c r="BA362" s="18">
        <v>0</v>
      </c>
      <c r="BB362" s="19">
        <v>0</v>
      </c>
      <c r="BC362" s="19">
        <v>0</v>
      </c>
      <c r="BD362" s="18">
        <v>0</v>
      </c>
      <c r="BE362" s="19">
        <v>0</v>
      </c>
      <c r="BF362" s="18">
        <v>0</v>
      </c>
      <c r="BG362" s="18">
        <v>0</v>
      </c>
      <c r="BH362" s="18">
        <v>0</v>
      </c>
      <c r="BI362" s="19">
        <v>0</v>
      </c>
      <c r="BJ362" s="19">
        <v>0</v>
      </c>
      <c r="BK362" s="18">
        <v>0</v>
      </c>
      <c r="BL362" s="19">
        <v>0</v>
      </c>
      <c r="BM362" s="18">
        <v>0</v>
      </c>
      <c r="BN362" s="18">
        <v>0</v>
      </c>
      <c r="BO362" s="18">
        <v>0</v>
      </c>
      <c r="BP362" s="19">
        <v>0</v>
      </c>
      <c r="BQ362" s="19">
        <v>0</v>
      </c>
      <c r="BR362" s="18">
        <v>0</v>
      </c>
      <c r="BS362" s="19">
        <v>0</v>
      </c>
      <c r="BT362" s="18">
        <v>0</v>
      </c>
      <c r="BU362" s="18">
        <v>0</v>
      </c>
      <c r="BV362" s="275">
        <f t="shared" si="1241"/>
        <v>0</v>
      </c>
      <c r="BW362" s="136" t="str">
        <f t="shared" si="1097"/>
        <v>-</v>
      </c>
      <c r="BX362" s="275">
        <f t="shared" si="1242"/>
        <v>0</v>
      </c>
      <c r="BY362" s="136" t="str">
        <f t="shared" si="1243"/>
        <v>-</v>
      </c>
      <c r="BZ362" s="19">
        <v>0</v>
      </c>
      <c r="CA362" s="73" t="s">
        <v>731</v>
      </c>
    </row>
    <row r="363" spans="1:79" s="21" customFormat="1" ht="31.5">
      <c r="A363" s="232">
        <f t="shared" si="1244"/>
        <v>283</v>
      </c>
      <c r="B363" s="9" t="s">
        <v>787</v>
      </c>
      <c r="C363" s="9" t="s">
        <v>788</v>
      </c>
      <c r="D363" s="9">
        <f t="shared" si="1228"/>
        <v>0</v>
      </c>
      <c r="E363" s="9">
        <f t="shared" si="1228"/>
        <v>0</v>
      </c>
      <c r="F363" s="9">
        <f t="shared" si="1229"/>
        <v>0</v>
      </c>
      <c r="G363" s="9">
        <f t="shared" si="1230"/>
        <v>0</v>
      </c>
      <c r="H363" s="9">
        <f t="shared" si="1231"/>
        <v>0</v>
      </c>
      <c r="I363" s="9">
        <f t="shared" si="1232"/>
        <v>0</v>
      </c>
      <c r="J363" s="9">
        <f t="shared" si="1233"/>
        <v>0</v>
      </c>
      <c r="K363" s="18">
        <v>0</v>
      </c>
      <c r="L363" s="19">
        <v>0</v>
      </c>
      <c r="M363" s="19">
        <v>0</v>
      </c>
      <c r="N363" s="18">
        <v>0</v>
      </c>
      <c r="O363" s="19">
        <v>0</v>
      </c>
      <c r="P363" s="18">
        <v>0</v>
      </c>
      <c r="Q363" s="18">
        <v>0</v>
      </c>
      <c r="R363" s="18">
        <v>0</v>
      </c>
      <c r="S363" s="19">
        <v>0</v>
      </c>
      <c r="T363" s="19">
        <v>0</v>
      </c>
      <c r="U363" s="18">
        <v>0</v>
      </c>
      <c r="V363" s="19">
        <v>0</v>
      </c>
      <c r="W363" s="18">
        <v>0</v>
      </c>
      <c r="X363" s="18">
        <v>0</v>
      </c>
      <c r="Y363" s="18">
        <v>0</v>
      </c>
      <c r="Z363" s="19">
        <v>0</v>
      </c>
      <c r="AA363" s="19">
        <v>0</v>
      </c>
      <c r="AB363" s="18">
        <v>0</v>
      </c>
      <c r="AC363" s="19">
        <v>0</v>
      </c>
      <c r="AD363" s="18">
        <v>0</v>
      </c>
      <c r="AE363" s="18">
        <v>0</v>
      </c>
      <c r="AF363" s="18">
        <v>0</v>
      </c>
      <c r="AG363" s="19">
        <v>0</v>
      </c>
      <c r="AH363" s="19">
        <v>0</v>
      </c>
      <c r="AI363" s="18">
        <v>0</v>
      </c>
      <c r="AJ363" s="19">
        <v>0</v>
      </c>
      <c r="AK363" s="18">
        <v>0</v>
      </c>
      <c r="AL363" s="18">
        <v>0</v>
      </c>
      <c r="AM363" s="18">
        <f t="shared" si="1234"/>
        <v>0</v>
      </c>
      <c r="AN363" s="18">
        <f t="shared" si="1235"/>
        <v>0</v>
      </c>
      <c r="AO363" s="18">
        <f t="shared" si="1236"/>
        <v>0</v>
      </c>
      <c r="AP363" s="18">
        <f t="shared" si="1237"/>
        <v>0</v>
      </c>
      <c r="AQ363" s="18">
        <f t="shared" si="1238"/>
        <v>0</v>
      </c>
      <c r="AR363" s="18">
        <f t="shared" si="1239"/>
        <v>0</v>
      </c>
      <c r="AS363" s="18">
        <f t="shared" si="1240"/>
        <v>0</v>
      </c>
      <c r="AT363" s="18">
        <v>0</v>
      </c>
      <c r="AU363" s="19">
        <v>0</v>
      </c>
      <c r="AV363" s="19">
        <v>0</v>
      </c>
      <c r="AW363" s="18">
        <v>0</v>
      </c>
      <c r="AX363" s="19">
        <v>0</v>
      </c>
      <c r="AY363" s="18">
        <v>0</v>
      </c>
      <c r="AZ363" s="18">
        <v>0</v>
      </c>
      <c r="BA363" s="18">
        <v>0</v>
      </c>
      <c r="BB363" s="19">
        <v>0</v>
      </c>
      <c r="BC363" s="19">
        <v>0</v>
      </c>
      <c r="BD363" s="18">
        <v>0</v>
      </c>
      <c r="BE363" s="19">
        <v>0</v>
      </c>
      <c r="BF363" s="18">
        <v>0</v>
      </c>
      <c r="BG363" s="18">
        <v>0</v>
      </c>
      <c r="BH363" s="18">
        <v>0</v>
      </c>
      <c r="BI363" s="19">
        <v>0</v>
      </c>
      <c r="BJ363" s="19">
        <v>0</v>
      </c>
      <c r="BK363" s="18">
        <v>0</v>
      </c>
      <c r="BL363" s="19">
        <v>0</v>
      </c>
      <c r="BM363" s="18">
        <v>0</v>
      </c>
      <c r="BN363" s="18">
        <v>0</v>
      </c>
      <c r="BO363" s="18">
        <v>0</v>
      </c>
      <c r="BP363" s="19">
        <v>0</v>
      </c>
      <c r="BQ363" s="19">
        <v>0</v>
      </c>
      <c r="BR363" s="18">
        <v>0</v>
      </c>
      <c r="BS363" s="19">
        <v>0</v>
      </c>
      <c r="BT363" s="18">
        <v>0</v>
      </c>
      <c r="BU363" s="18">
        <v>0</v>
      </c>
      <c r="BV363" s="275">
        <f t="shared" si="1241"/>
        <v>0</v>
      </c>
      <c r="BW363" s="136" t="str">
        <f t="shared" si="1097"/>
        <v>-</v>
      </c>
      <c r="BX363" s="275">
        <f t="shared" si="1242"/>
        <v>0</v>
      </c>
      <c r="BY363" s="136" t="str">
        <f t="shared" si="1243"/>
        <v>-</v>
      </c>
      <c r="BZ363" s="19">
        <v>0</v>
      </c>
      <c r="CA363" s="73" t="s">
        <v>731</v>
      </c>
    </row>
    <row r="364" spans="1:79" s="21" customFormat="1" ht="31.5">
      <c r="A364" s="232">
        <f t="shared" si="1244"/>
        <v>284</v>
      </c>
      <c r="B364" s="9" t="s">
        <v>789</v>
      </c>
      <c r="C364" s="9" t="s">
        <v>790</v>
      </c>
      <c r="D364" s="9">
        <f t="shared" si="1228"/>
        <v>0</v>
      </c>
      <c r="E364" s="9">
        <f t="shared" si="1228"/>
        <v>0</v>
      </c>
      <c r="F364" s="9">
        <f t="shared" si="1229"/>
        <v>0</v>
      </c>
      <c r="G364" s="9">
        <f t="shared" si="1230"/>
        <v>0</v>
      </c>
      <c r="H364" s="9">
        <f t="shared" si="1231"/>
        <v>0</v>
      </c>
      <c r="I364" s="9">
        <f t="shared" si="1232"/>
        <v>0</v>
      </c>
      <c r="J364" s="9">
        <f t="shared" si="1233"/>
        <v>0</v>
      </c>
      <c r="K364" s="18">
        <v>0</v>
      </c>
      <c r="L364" s="19">
        <v>0</v>
      </c>
      <c r="M364" s="19">
        <v>0</v>
      </c>
      <c r="N364" s="18">
        <v>0</v>
      </c>
      <c r="O364" s="19">
        <v>0</v>
      </c>
      <c r="P364" s="18">
        <v>0</v>
      </c>
      <c r="Q364" s="18">
        <v>0</v>
      </c>
      <c r="R364" s="18">
        <v>0</v>
      </c>
      <c r="S364" s="19">
        <v>0</v>
      </c>
      <c r="T364" s="19">
        <v>0</v>
      </c>
      <c r="U364" s="18">
        <v>0</v>
      </c>
      <c r="V364" s="19">
        <v>0</v>
      </c>
      <c r="W364" s="18">
        <v>0</v>
      </c>
      <c r="X364" s="18">
        <v>0</v>
      </c>
      <c r="Y364" s="18">
        <v>0</v>
      </c>
      <c r="Z364" s="19">
        <v>0</v>
      </c>
      <c r="AA364" s="19">
        <v>0</v>
      </c>
      <c r="AB364" s="18">
        <v>0</v>
      </c>
      <c r="AC364" s="19">
        <v>0</v>
      </c>
      <c r="AD364" s="18">
        <v>0</v>
      </c>
      <c r="AE364" s="18">
        <v>0</v>
      </c>
      <c r="AF364" s="18">
        <v>0</v>
      </c>
      <c r="AG364" s="19">
        <v>0</v>
      </c>
      <c r="AH364" s="19">
        <v>0</v>
      </c>
      <c r="AI364" s="18">
        <v>0</v>
      </c>
      <c r="AJ364" s="19">
        <v>0</v>
      </c>
      <c r="AK364" s="18">
        <v>0</v>
      </c>
      <c r="AL364" s="18">
        <v>0</v>
      </c>
      <c r="AM364" s="18">
        <f t="shared" si="1234"/>
        <v>0</v>
      </c>
      <c r="AN364" s="18">
        <f t="shared" si="1235"/>
        <v>0</v>
      </c>
      <c r="AO364" s="18">
        <f t="shared" si="1236"/>
        <v>0</v>
      </c>
      <c r="AP364" s="18">
        <f t="shared" si="1237"/>
        <v>0</v>
      </c>
      <c r="AQ364" s="18">
        <f t="shared" si="1238"/>
        <v>0</v>
      </c>
      <c r="AR364" s="18">
        <f t="shared" si="1239"/>
        <v>0</v>
      </c>
      <c r="AS364" s="18">
        <f t="shared" si="1240"/>
        <v>0</v>
      </c>
      <c r="AT364" s="18">
        <v>0</v>
      </c>
      <c r="AU364" s="19">
        <v>0</v>
      </c>
      <c r="AV364" s="19">
        <v>0</v>
      </c>
      <c r="AW364" s="18">
        <v>0</v>
      </c>
      <c r="AX364" s="19">
        <v>0</v>
      </c>
      <c r="AY364" s="18">
        <v>0</v>
      </c>
      <c r="AZ364" s="18">
        <v>0</v>
      </c>
      <c r="BA364" s="18">
        <v>0</v>
      </c>
      <c r="BB364" s="19">
        <v>0</v>
      </c>
      <c r="BC364" s="19">
        <v>0</v>
      </c>
      <c r="BD364" s="18">
        <v>0</v>
      </c>
      <c r="BE364" s="19">
        <v>0</v>
      </c>
      <c r="BF364" s="18">
        <v>0</v>
      </c>
      <c r="BG364" s="18">
        <v>0</v>
      </c>
      <c r="BH364" s="18">
        <v>0</v>
      </c>
      <c r="BI364" s="19">
        <v>0</v>
      </c>
      <c r="BJ364" s="19">
        <v>0</v>
      </c>
      <c r="BK364" s="18">
        <v>0</v>
      </c>
      <c r="BL364" s="19">
        <v>0</v>
      </c>
      <c r="BM364" s="18">
        <v>0</v>
      </c>
      <c r="BN364" s="18">
        <v>0</v>
      </c>
      <c r="BO364" s="18">
        <v>0</v>
      </c>
      <c r="BP364" s="19">
        <v>0</v>
      </c>
      <c r="BQ364" s="19">
        <v>0</v>
      </c>
      <c r="BR364" s="18">
        <v>0</v>
      </c>
      <c r="BS364" s="19">
        <v>0</v>
      </c>
      <c r="BT364" s="18">
        <v>0</v>
      </c>
      <c r="BU364" s="18">
        <v>0</v>
      </c>
      <c r="BV364" s="275">
        <f t="shared" si="1241"/>
        <v>0</v>
      </c>
      <c r="BW364" s="136" t="str">
        <f t="shared" si="1097"/>
        <v>-</v>
      </c>
      <c r="BX364" s="275">
        <f t="shared" si="1242"/>
        <v>0</v>
      </c>
      <c r="BY364" s="136" t="str">
        <f t="shared" si="1243"/>
        <v>-</v>
      </c>
      <c r="BZ364" s="19">
        <v>0</v>
      </c>
      <c r="CA364" s="73" t="s">
        <v>731</v>
      </c>
    </row>
    <row r="365" spans="1:79" s="21" customFormat="1" ht="31.5">
      <c r="A365" s="232">
        <f t="shared" si="1244"/>
        <v>285</v>
      </c>
      <c r="B365" s="9" t="s">
        <v>791</v>
      </c>
      <c r="C365" s="9" t="s">
        <v>792</v>
      </c>
      <c r="D365" s="9">
        <f t="shared" si="1228"/>
        <v>0</v>
      </c>
      <c r="E365" s="9">
        <f t="shared" si="1228"/>
        <v>0</v>
      </c>
      <c r="F365" s="9">
        <f t="shared" si="1229"/>
        <v>0</v>
      </c>
      <c r="G365" s="9">
        <f t="shared" si="1230"/>
        <v>0</v>
      </c>
      <c r="H365" s="9">
        <f t="shared" si="1231"/>
        <v>0</v>
      </c>
      <c r="I365" s="9">
        <f t="shared" si="1232"/>
        <v>0</v>
      </c>
      <c r="J365" s="9">
        <f t="shared" si="1233"/>
        <v>0</v>
      </c>
      <c r="K365" s="18">
        <v>0</v>
      </c>
      <c r="L365" s="19">
        <v>0</v>
      </c>
      <c r="M365" s="19">
        <v>0</v>
      </c>
      <c r="N365" s="18">
        <v>0</v>
      </c>
      <c r="O365" s="19">
        <v>0</v>
      </c>
      <c r="P365" s="18">
        <v>0</v>
      </c>
      <c r="Q365" s="18">
        <v>0</v>
      </c>
      <c r="R365" s="18">
        <v>0</v>
      </c>
      <c r="S365" s="19">
        <v>0</v>
      </c>
      <c r="T365" s="19">
        <v>0</v>
      </c>
      <c r="U365" s="18">
        <v>0</v>
      </c>
      <c r="V365" s="19">
        <v>0</v>
      </c>
      <c r="W365" s="18">
        <v>0</v>
      </c>
      <c r="X365" s="18">
        <v>0</v>
      </c>
      <c r="Y365" s="18">
        <v>0</v>
      </c>
      <c r="Z365" s="19">
        <v>0</v>
      </c>
      <c r="AA365" s="19">
        <v>0</v>
      </c>
      <c r="AB365" s="18">
        <v>0</v>
      </c>
      <c r="AC365" s="19">
        <v>0</v>
      </c>
      <c r="AD365" s="18">
        <v>0</v>
      </c>
      <c r="AE365" s="18">
        <v>0</v>
      </c>
      <c r="AF365" s="18">
        <v>0</v>
      </c>
      <c r="AG365" s="19">
        <v>0</v>
      </c>
      <c r="AH365" s="19">
        <v>0</v>
      </c>
      <c r="AI365" s="18">
        <v>0</v>
      </c>
      <c r="AJ365" s="19">
        <v>0</v>
      </c>
      <c r="AK365" s="18">
        <v>0</v>
      </c>
      <c r="AL365" s="18">
        <v>0</v>
      </c>
      <c r="AM365" s="18">
        <f t="shared" si="1234"/>
        <v>0</v>
      </c>
      <c r="AN365" s="18">
        <f t="shared" si="1235"/>
        <v>0</v>
      </c>
      <c r="AO365" s="18">
        <f t="shared" si="1236"/>
        <v>0</v>
      </c>
      <c r="AP365" s="18">
        <f t="shared" si="1237"/>
        <v>0</v>
      </c>
      <c r="AQ365" s="18">
        <f t="shared" si="1238"/>
        <v>0</v>
      </c>
      <c r="AR365" s="18">
        <f t="shared" si="1239"/>
        <v>0</v>
      </c>
      <c r="AS365" s="18">
        <f t="shared" si="1240"/>
        <v>0</v>
      </c>
      <c r="AT365" s="18">
        <v>0</v>
      </c>
      <c r="AU365" s="19">
        <v>0</v>
      </c>
      <c r="AV365" s="19">
        <v>0</v>
      </c>
      <c r="AW365" s="18">
        <v>0</v>
      </c>
      <c r="AX365" s="19">
        <v>0</v>
      </c>
      <c r="AY365" s="18">
        <v>0</v>
      </c>
      <c r="AZ365" s="18">
        <v>0</v>
      </c>
      <c r="BA365" s="18">
        <v>0</v>
      </c>
      <c r="BB365" s="19">
        <v>0</v>
      </c>
      <c r="BC365" s="19">
        <v>0</v>
      </c>
      <c r="BD365" s="18">
        <v>0</v>
      </c>
      <c r="BE365" s="19">
        <v>0</v>
      </c>
      <c r="BF365" s="18">
        <v>0</v>
      </c>
      <c r="BG365" s="18">
        <v>0</v>
      </c>
      <c r="BH365" s="18">
        <v>0</v>
      </c>
      <c r="BI365" s="19">
        <v>0</v>
      </c>
      <c r="BJ365" s="19">
        <v>0</v>
      </c>
      <c r="BK365" s="18">
        <v>0</v>
      </c>
      <c r="BL365" s="19">
        <v>0</v>
      </c>
      <c r="BM365" s="18">
        <v>0</v>
      </c>
      <c r="BN365" s="18">
        <v>0</v>
      </c>
      <c r="BO365" s="18">
        <v>0</v>
      </c>
      <c r="BP365" s="19">
        <v>0</v>
      </c>
      <c r="BQ365" s="19">
        <v>0</v>
      </c>
      <c r="BR365" s="18">
        <v>0</v>
      </c>
      <c r="BS365" s="19">
        <v>0</v>
      </c>
      <c r="BT365" s="18">
        <v>0</v>
      </c>
      <c r="BU365" s="18">
        <v>0</v>
      </c>
      <c r="BV365" s="275">
        <f t="shared" si="1241"/>
        <v>0</v>
      </c>
      <c r="BW365" s="136" t="str">
        <f t="shared" si="1097"/>
        <v>-</v>
      </c>
      <c r="BX365" s="275">
        <f t="shared" si="1242"/>
        <v>0</v>
      </c>
      <c r="BY365" s="136" t="str">
        <f t="shared" si="1243"/>
        <v>-</v>
      </c>
      <c r="BZ365" s="19">
        <v>0</v>
      </c>
      <c r="CA365" s="73" t="s">
        <v>731</v>
      </c>
    </row>
    <row r="366" spans="1:79" s="21" customFormat="1" ht="31.5">
      <c r="A366" s="232">
        <f t="shared" si="1244"/>
        <v>286</v>
      </c>
      <c r="B366" s="9" t="s">
        <v>793</v>
      </c>
      <c r="C366" s="9" t="s">
        <v>794</v>
      </c>
      <c r="D366" s="9">
        <f t="shared" si="1228"/>
        <v>0</v>
      </c>
      <c r="E366" s="9">
        <f t="shared" si="1228"/>
        <v>0</v>
      </c>
      <c r="F366" s="9">
        <f t="shared" si="1229"/>
        <v>0</v>
      </c>
      <c r="G366" s="9">
        <f t="shared" si="1230"/>
        <v>0</v>
      </c>
      <c r="H366" s="9">
        <f t="shared" si="1231"/>
        <v>0</v>
      </c>
      <c r="I366" s="9">
        <f t="shared" si="1232"/>
        <v>0</v>
      </c>
      <c r="J366" s="9">
        <f t="shared" si="1233"/>
        <v>0</v>
      </c>
      <c r="K366" s="18">
        <v>0</v>
      </c>
      <c r="L366" s="19">
        <v>0</v>
      </c>
      <c r="M366" s="19">
        <v>0</v>
      </c>
      <c r="N366" s="18">
        <v>0</v>
      </c>
      <c r="O366" s="19">
        <v>0</v>
      </c>
      <c r="P366" s="18">
        <v>0</v>
      </c>
      <c r="Q366" s="18">
        <v>0</v>
      </c>
      <c r="R366" s="18">
        <v>0</v>
      </c>
      <c r="S366" s="19">
        <v>0</v>
      </c>
      <c r="T366" s="19">
        <v>0</v>
      </c>
      <c r="U366" s="18">
        <v>0</v>
      </c>
      <c r="V366" s="19">
        <v>0</v>
      </c>
      <c r="W366" s="18">
        <v>0</v>
      </c>
      <c r="X366" s="18">
        <v>0</v>
      </c>
      <c r="Y366" s="18">
        <v>0</v>
      </c>
      <c r="Z366" s="19">
        <v>0</v>
      </c>
      <c r="AA366" s="19">
        <v>0</v>
      </c>
      <c r="AB366" s="18">
        <v>0</v>
      </c>
      <c r="AC366" s="19">
        <v>0</v>
      </c>
      <c r="AD366" s="18">
        <v>0</v>
      </c>
      <c r="AE366" s="18">
        <v>0</v>
      </c>
      <c r="AF366" s="18">
        <v>0</v>
      </c>
      <c r="AG366" s="19">
        <v>0</v>
      </c>
      <c r="AH366" s="19">
        <v>0</v>
      </c>
      <c r="AI366" s="18">
        <v>0</v>
      </c>
      <c r="AJ366" s="19">
        <v>0</v>
      </c>
      <c r="AK366" s="18">
        <v>0</v>
      </c>
      <c r="AL366" s="18">
        <v>0</v>
      </c>
      <c r="AM366" s="18">
        <f t="shared" si="1234"/>
        <v>0</v>
      </c>
      <c r="AN366" s="18">
        <f t="shared" si="1235"/>
        <v>0</v>
      </c>
      <c r="AO366" s="18">
        <f t="shared" si="1236"/>
        <v>0</v>
      </c>
      <c r="AP366" s="18">
        <f t="shared" si="1237"/>
        <v>0</v>
      </c>
      <c r="AQ366" s="18">
        <f t="shared" si="1238"/>
        <v>0</v>
      </c>
      <c r="AR366" s="18">
        <f t="shared" si="1239"/>
        <v>0</v>
      </c>
      <c r="AS366" s="18">
        <f t="shared" si="1240"/>
        <v>0</v>
      </c>
      <c r="AT366" s="18">
        <v>0</v>
      </c>
      <c r="AU366" s="19">
        <v>0</v>
      </c>
      <c r="AV366" s="19">
        <v>0</v>
      </c>
      <c r="AW366" s="18">
        <v>0</v>
      </c>
      <c r="AX366" s="19">
        <v>0</v>
      </c>
      <c r="AY366" s="18">
        <v>0</v>
      </c>
      <c r="AZ366" s="18">
        <v>0</v>
      </c>
      <c r="BA366" s="18">
        <v>0</v>
      </c>
      <c r="BB366" s="19">
        <v>0</v>
      </c>
      <c r="BC366" s="19">
        <v>0</v>
      </c>
      <c r="BD366" s="18">
        <v>0</v>
      </c>
      <c r="BE366" s="19">
        <v>0</v>
      </c>
      <c r="BF366" s="18">
        <v>0</v>
      </c>
      <c r="BG366" s="18">
        <v>0</v>
      </c>
      <c r="BH366" s="18">
        <v>0</v>
      </c>
      <c r="BI366" s="19">
        <v>0</v>
      </c>
      <c r="BJ366" s="19">
        <v>0</v>
      </c>
      <c r="BK366" s="18">
        <v>0</v>
      </c>
      <c r="BL366" s="19">
        <v>0</v>
      </c>
      <c r="BM366" s="18">
        <v>0</v>
      </c>
      <c r="BN366" s="18">
        <v>0</v>
      </c>
      <c r="BO366" s="18">
        <v>0</v>
      </c>
      <c r="BP366" s="19">
        <v>0</v>
      </c>
      <c r="BQ366" s="19">
        <v>0</v>
      </c>
      <c r="BR366" s="18">
        <v>0</v>
      </c>
      <c r="BS366" s="19">
        <v>0</v>
      </c>
      <c r="BT366" s="18">
        <v>0</v>
      </c>
      <c r="BU366" s="18">
        <v>0</v>
      </c>
      <c r="BV366" s="275">
        <f t="shared" si="1241"/>
        <v>0</v>
      </c>
      <c r="BW366" s="136" t="str">
        <f t="shared" si="1097"/>
        <v>-</v>
      </c>
      <c r="BX366" s="275">
        <f t="shared" si="1242"/>
        <v>0</v>
      </c>
      <c r="BY366" s="136" t="str">
        <f t="shared" si="1243"/>
        <v>-</v>
      </c>
      <c r="BZ366" s="19">
        <v>0</v>
      </c>
      <c r="CA366" s="73" t="s">
        <v>731</v>
      </c>
    </row>
    <row r="367" spans="1:79" s="21" customFormat="1" ht="31.5">
      <c r="A367" s="232">
        <f t="shared" si="1244"/>
        <v>287</v>
      </c>
      <c r="B367" s="9" t="s">
        <v>795</v>
      </c>
      <c r="C367" s="9" t="s">
        <v>796</v>
      </c>
      <c r="D367" s="9">
        <f t="shared" si="1228"/>
        <v>0</v>
      </c>
      <c r="E367" s="9">
        <f t="shared" si="1228"/>
        <v>0</v>
      </c>
      <c r="F367" s="9">
        <f t="shared" si="1229"/>
        <v>0</v>
      </c>
      <c r="G367" s="9">
        <f t="shared" si="1230"/>
        <v>0</v>
      </c>
      <c r="H367" s="9">
        <f t="shared" si="1231"/>
        <v>0</v>
      </c>
      <c r="I367" s="9">
        <f t="shared" si="1232"/>
        <v>0</v>
      </c>
      <c r="J367" s="9">
        <f t="shared" si="1233"/>
        <v>0</v>
      </c>
      <c r="K367" s="18">
        <v>0</v>
      </c>
      <c r="L367" s="19">
        <v>0</v>
      </c>
      <c r="M367" s="19">
        <v>0</v>
      </c>
      <c r="N367" s="18">
        <v>0</v>
      </c>
      <c r="O367" s="19">
        <v>0</v>
      </c>
      <c r="P367" s="18">
        <v>0</v>
      </c>
      <c r="Q367" s="18">
        <v>0</v>
      </c>
      <c r="R367" s="18">
        <v>0</v>
      </c>
      <c r="S367" s="19">
        <v>0</v>
      </c>
      <c r="T367" s="19">
        <v>0</v>
      </c>
      <c r="U367" s="18">
        <v>0</v>
      </c>
      <c r="V367" s="19">
        <v>0</v>
      </c>
      <c r="W367" s="18">
        <v>0</v>
      </c>
      <c r="X367" s="18">
        <v>0</v>
      </c>
      <c r="Y367" s="18">
        <v>0</v>
      </c>
      <c r="Z367" s="19">
        <v>0</v>
      </c>
      <c r="AA367" s="19">
        <v>0</v>
      </c>
      <c r="AB367" s="18">
        <v>0</v>
      </c>
      <c r="AC367" s="19">
        <v>0</v>
      </c>
      <c r="AD367" s="18">
        <v>0</v>
      </c>
      <c r="AE367" s="18">
        <v>0</v>
      </c>
      <c r="AF367" s="18">
        <v>0</v>
      </c>
      <c r="AG367" s="19">
        <v>0</v>
      </c>
      <c r="AH367" s="19">
        <v>0</v>
      </c>
      <c r="AI367" s="18">
        <v>0</v>
      </c>
      <c r="AJ367" s="19">
        <v>0</v>
      </c>
      <c r="AK367" s="18">
        <v>0</v>
      </c>
      <c r="AL367" s="18">
        <v>0</v>
      </c>
      <c r="AM367" s="18">
        <f t="shared" si="1234"/>
        <v>0</v>
      </c>
      <c r="AN367" s="18">
        <f t="shared" si="1235"/>
        <v>0</v>
      </c>
      <c r="AO367" s="18">
        <f t="shared" si="1236"/>
        <v>0</v>
      </c>
      <c r="AP367" s="18">
        <f t="shared" si="1237"/>
        <v>0</v>
      </c>
      <c r="AQ367" s="18">
        <f t="shared" si="1238"/>
        <v>0</v>
      </c>
      <c r="AR367" s="18">
        <f t="shared" si="1239"/>
        <v>0</v>
      </c>
      <c r="AS367" s="18">
        <f t="shared" si="1240"/>
        <v>0</v>
      </c>
      <c r="AT367" s="18">
        <v>0</v>
      </c>
      <c r="AU367" s="19">
        <v>0</v>
      </c>
      <c r="AV367" s="19">
        <v>0</v>
      </c>
      <c r="AW367" s="18">
        <v>0</v>
      </c>
      <c r="AX367" s="19">
        <v>0</v>
      </c>
      <c r="AY367" s="18">
        <v>0</v>
      </c>
      <c r="AZ367" s="18">
        <v>0</v>
      </c>
      <c r="BA367" s="18">
        <v>0</v>
      </c>
      <c r="BB367" s="19">
        <v>0</v>
      </c>
      <c r="BC367" s="19">
        <v>0</v>
      </c>
      <c r="BD367" s="18">
        <v>0</v>
      </c>
      <c r="BE367" s="19">
        <v>0</v>
      </c>
      <c r="BF367" s="18">
        <v>0</v>
      </c>
      <c r="BG367" s="18">
        <v>0</v>
      </c>
      <c r="BH367" s="18">
        <v>0</v>
      </c>
      <c r="BI367" s="19">
        <v>0</v>
      </c>
      <c r="BJ367" s="19">
        <v>0</v>
      </c>
      <c r="BK367" s="18">
        <v>0</v>
      </c>
      <c r="BL367" s="19">
        <v>0</v>
      </c>
      <c r="BM367" s="18">
        <v>0</v>
      </c>
      <c r="BN367" s="18">
        <v>0</v>
      </c>
      <c r="BO367" s="18">
        <v>0</v>
      </c>
      <c r="BP367" s="19">
        <v>0</v>
      </c>
      <c r="BQ367" s="19">
        <v>0</v>
      </c>
      <c r="BR367" s="18">
        <v>0</v>
      </c>
      <c r="BS367" s="19">
        <v>0</v>
      </c>
      <c r="BT367" s="18">
        <v>0</v>
      </c>
      <c r="BU367" s="18">
        <v>0</v>
      </c>
      <c r="BV367" s="275">
        <f t="shared" si="1241"/>
        <v>0</v>
      </c>
      <c r="BW367" s="136" t="str">
        <f t="shared" si="1097"/>
        <v>-</v>
      </c>
      <c r="BX367" s="275">
        <f t="shared" si="1242"/>
        <v>0</v>
      </c>
      <c r="BY367" s="136" t="str">
        <f t="shared" si="1243"/>
        <v>-</v>
      </c>
      <c r="BZ367" s="19">
        <v>0</v>
      </c>
      <c r="CA367" s="73" t="s">
        <v>731</v>
      </c>
    </row>
    <row r="368" spans="1:79" s="4" customFormat="1" ht="31.5">
      <c r="A368" s="425">
        <f>A367+1</f>
        <v>288</v>
      </c>
      <c r="B368" s="286" t="s">
        <v>797</v>
      </c>
      <c r="C368" s="286" t="s">
        <v>798</v>
      </c>
      <c r="D368" s="286">
        <f t="shared" ref="D368:J369" si="1297">K368+R368+Y368+AF368</f>
        <v>0</v>
      </c>
      <c r="E368" s="286">
        <f t="shared" si="1297"/>
        <v>9.42</v>
      </c>
      <c r="F368" s="286">
        <f t="shared" si="1297"/>
        <v>0</v>
      </c>
      <c r="G368" s="286">
        <f t="shared" si="1297"/>
        <v>0</v>
      </c>
      <c r="H368" s="286">
        <f t="shared" si="1297"/>
        <v>10</v>
      </c>
      <c r="I368" s="286">
        <f t="shared" si="1297"/>
        <v>0</v>
      </c>
      <c r="J368" s="286">
        <f t="shared" si="1297"/>
        <v>0</v>
      </c>
      <c r="K368" s="244">
        <v>0</v>
      </c>
      <c r="L368" s="297">
        <v>0</v>
      </c>
      <c r="M368" s="297">
        <v>0</v>
      </c>
      <c r="N368" s="244">
        <v>0</v>
      </c>
      <c r="O368" s="297">
        <v>0</v>
      </c>
      <c r="P368" s="244">
        <v>0</v>
      </c>
      <c r="Q368" s="244">
        <v>0</v>
      </c>
      <c r="R368" s="244">
        <v>0</v>
      </c>
      <c r="S368" s="297">
        <v>0</v>
      </c>
      <c r="T368" s="297">
        <v>0</v>
      </c>
      <c r="U368" s="244">
        <v>0</v>
      </c>
      <c r="V368" s="297">
        <v>0</v>
      </c>
      <c r="W368" s="244">
        <v>0</v>
      </c>
      <c r="X368" s="244">
        <v>0</v>
      </c>
      <c r="Y368" s="244">
        <v>0</v>
      </c>
      <c r="Z368" s="297">
        <v>0</v>
      </c>
      <c r="AA368" s="297">
        <v>0</v>
      </c>
      <c r="AB368" s="244">
        <v>0</v>
      </c>
      <c r="AC368" s="297">
        <v>0</v>
      </c>
      <c r="AD368" s="244">
        <v>0</v>
      </c>
      <c r="AE368" s="244">
        <v>0</v>
      </c>
      <c r="AF368" s="244">
        <v>0</v>
      </c>
      <c r="AG368" s="297">
        <v>9.42</v>
      </c>
      <c r="AH368" s="297">
        <v>0</v>
      </c>
      <c r="AI368" s="244">
        <v>0</v>
      </c>
      <c r="AJ368" s="297">
        <v>10</v>
      </c>
      <c r="AK368" s="244">
        <v>0</v>
      </c>
      <c r="AL368" s="244">
        <v>0</v>
      </c>
      <c r="AM368" s="244">
        <f t="shared" ref="AM368:AS369" si="1298">AT368+BA368+BH368+BO368</f>
        <v>0</v>
      </c>
      <c r="AN368" s="244">
        <f t="shared" si="1298"/>
        <v>0</v>
      </c>
      <c r="AO368" s="244">
        <f t="shared" si="1298"/>
        <v>0</v>
      </c>
      <c r="AP368" s="244">
        <f t="shared" si="1298"/>
        <v>0</v>
      </c>
      <c r="AQ368" s="244">
        <f t="shared" si="1298"/>
        <v>0</v>
      </c>
      <c r="AR368" s="244">
        <f t="shared" si="1298"/>
        <v>0</v>
      </c>
      <c r="AS368" s="244">
        <f t="shared" si="1298"/>
        <v>0</v>
      </c>
      <c r="AT368" s="291">
        <v>0</v>
      </c>
      <c r="AU368" s="302">
        <v>0</v>
      </c>
      <c r="AV368" s="302">
        <v>0</v>
      </c>
      <c r="AW368" s="291">
        <v>0</v>
      </c>
      <c r="AX368" s="302">
        <v>0</v>
      </c>
      <c r="AY368" s="291">
        <v>0</v>
      </c>
      <c r="AZ368" s="291">
        <v>0</v>
      </c>
      <c r="BA368" s="291">
        <v>0</v>
      </c>
      <c r="BB368" s="302">
        <v>0</v>
      </c>
      <c r="BC368" s="302">
        <v>0</v>
      </c>
      <c r="BD368" s="291">
        <v>0</v>
      </c>
      <c r="BE368" s="302">
        <v>0</v>
      </c>
      <c r="BF368" s="291">
        <v>0</v>
      </c>
      <c r="BG368" s="291">
        <v>0</v>
      </c>
      <c r="BH368" s="291">
        <v>0</v>
      </c>
      <c r="BI368" s="302">
        <v>0</v>
      </c>
      <c r="BJ368" s="302">
        <v>0</v>
      </c>
      <c r="BK368" s="291">
        <v>0</v>
      </c>
      <c r="BL368" s="302">
        <v>0</v>
      </c>
      <c r="BM368" s="291">
        <v>0</v>
      </c>
      <c r="BN368" s="291">
        <v>0</v>
      </c>
      <c r="BO368" s="291">
        <v>0</v>
      </c>
      <c r="BP368" s="302">
        <v>0</v>
      </c>
      <c r="BQ368" s="302">
        <v>0</v>
      </c>
      <c r="BR368" s="291">
        <v>0</v>
      </c>
      <c r="BS368" s="302">
        <v>0</v>
      </c>
      <c r="BT368" s="291">
        <v>0</v>
      </c>
      <c r="BU368" s="291">
        <v>0</v>
      </c>
      <c r="BV368" s="361">
        <f t="shared" si="1241"/>
        <v>0</v>
      </c>
      <c r="BW368" s="136" t="str">
        <f t="shared" si="1097"/>
        <v>-</v>
      </c>
      <c r="BX368" s="361">
        <f>AM368-D368</f>
        <v>0</v>
      </c>
      <c r="BY368" s="136" t="str">
        <f>IF(D368&gt;0,AM368/D368,"-")</f>
        <v>-</v>
      </c>
      <c r="BZ368" s="297">
        <v>0</v>
      </c>
      <c r="CA368" s="297" t="s">
        <v>731</v>
      </c>
    </row>
    <row r="369" spans="1:79" s="4" customFormat="1" ht="31.5">
      <c r="A369" s="425">
        <f>A368+1</f>
        <v>289</v>
      </c>
      <c r="B369" s="286" t="s">
        <v>799</v>
      </c>
      <c r="C369" s="286" t="s">
        <v>800</v>
      </c>
      <c r="D369" s="286">
        <f t="shared" si="1297"/>
        <v>0</v>
      </c>
      <c r="E369" s="286">
        <f t="shared" si="1297"/>
        <v>0</v>
      </c>
      <c r="F369" s="286">
        <f t="shared" si="1297"/>
        <v>0</v>
      </c>
      <c r="G369" s="286">
        <f t="shared" si="1297"/>
        <v>0</v>
      </c>
      <c r="H369" s="286">
        <f t="shared" si="1297"/>
        <v>0</v>
      </c>
      <c r="I369" s="286">
        <f t="shared" si="1297"/>
        <v>0</v>
      </c>
      <c r="J369" s="286">
        <f t="shared" si="1297"/>
        <v>0</v>
      </c>
      <c r="K369" s="244">
        <v>0</v>
      </c>
      <c r="L369" s="297">
        <v>0</v>
      </c>
      <c r="M369" s="297">
        <v>0</v>
      </c>
      <c r="N369" s="244">
        <v>0</v>
      </c>
      <c r="O369" s="297">
        <v>0</v>
      </c>
      <c r="P369" s="244">
        <v>0</v>
      </c>
      <c r="Q369" s="244">
        <v>0</v>
      </c>
      <c r="R369" s="244">
        <v>0</v>
      </c>
      <c r="S369" s="297">
        <v>0</v>
      </c>
      <c r="T369" s="297">
        <v>0</v>
      </c>
      <c r="U369" s="244">
        <v>0</v>
      </c>
      <c r="V369" s="297">
        <v>0</v>
      </c>
      <c r="W369" s="244">
        <v>0</v>
      </c>
      <c r="X369" s="244">
        <v>0</v>
      </c>
      <c r="Y369" s="244">
        <v>0</v>
      </c>
      <c r="Z369" s="297">
        <v>0</v>
      </c>
      <c r="AA369" s="297">
        <v>0</v>
      </c>
      <c r="AB369" s="244">
        <v>0</v>
      </c>
      <c r="AC369" s="297">
        <v>0</v>
      </c>
      <c r="AD369" s="244">
        <v>0</v>
      </c>
      <c r="AE369" s="244">
        <v>0</v>
      </c>
      <c r="AF369" s="244">
        <v>0</v>
      </c>
      <c r="AG369" s="297">
        <v>0</v>
      </c>
      <c r="AH369" s="297">
        <v>0</v>
      </c>
      <c r="AI369" s="244">
        <v>0</v>
      </c>
      <c r="AJ369" s="297">
        <v>0</v>
      </c>
      <c r="AK369" s="244">
        <v>0</v>
      </c>
      <c r="AL369" s="244">
        <v>0</v>
      </c>
      <c r="AM369" s="244">
        <f t="shared" si="1298"/>
        <v>0</v>
      </c>
      <c r="AN369" s="244">
        <f t="shared" si="1298"/>
        <v>0</v>
      </c>
      <c r="AO369" s="244">
        <f t="shared" si="1298"/>
        <v>0</v>
      </c>
      <c r="AP369" s="244">
        <f t="shared" si="1298"/>
        <v>0</v>
      </c>
      <c r="AQ369" s="244">
        <f t="shared" si="1298"/>
        <v>0</v>
      </c>
      <c r="AR369" s="244">
        <f t="shared" si="1298"/>
        <v>0</v>
      </c>
      <c r="AS369" s="244">
        <f t="shared" si="1298"/>
        <v>0</v>
      </c>
      <c r="AT369" s="291">
        <v>0</v>
      </c>
      <c r="AU369" s="302">
        <v>0</v>
      </c>
      <c r="AV369" s="302">
        <v>0</v>
      </c>
      <c r="AW369" s="291">
        <v>0</v>
      </c>
      <c r="AX369" s="302">
        <v>0</v>
      </c>
      <c r="AY369" s="291">
        <v>0</v>
      </c>
      <c r="AZ369" s="291">
        <v>0</v>
      </c>
      <c r="BA369" s="291">
        <v>0</v>
      </c>
      <c r="BB369" s="302">
        <v>0</v>
      </c>
      <c r="BC369" s="302">
        <v>0</v>
      </c>
      <c r="BD369" s="291">
        <v>0</v>
      </c>
      <c r="BE369" s="302">
        <v>0</v>
      </c>
      <c r="BF369" s="291">
        <v>0</v>
      </c>
      <c r="BG369" s="291">
        <v>0</v>
      </c>
      <c r="BH369" s="291">
        <v>0</v>
      </c>
      <c r="BI369" s="302">
        <v>0</v>
      </c>
      <c r="BJ369" s="302">
        <v>0</v>
      </c>
      <c r="BK369" s="291">
        <v>0</v>
      </c>
      <c r="BL369" s="302">
        <v>0</v>
      </c>
      <c r="BM369" s="291">
        <v>0</v>
      </c>
      <c r="BN369" s="291">
        <v>0</v>
      </c>
      <c r="BO369" s="291">
        <v>0</v>
      </c>
      <c r="BP369" s="302">
        <v>0</v>
      </c>
      <c r="BQ369" s="302">
        <v>0</v>
      </c>
      <c r="BR369" s="291">
        <v>0</v>
      </c>
      <c r="BS369" s="302">
        <v>0</v>
      </c>
      <c r="BT369" s="291">
        <v>0</v>
      </c>
      <c r="BU369" s="291">
        <v>0</v>
      </c>
      <c r="BV369" s="361">
        <f t="shared" si="1241"/>
        <v>0</v>
      </c>
      <c r="BW369" s="136" t="str">
        <f t="shared" si="1097"/>
        <v>-</v>
      </c>
      <c r="BX369" s="361">
        <f>AM369-D369</f>
        <v>0</v>
      </c>
      <c r="BY369" s="136" t="str">
        <f>IF(D369&gt;0,AM369/D369,"-")</f>
        <v>-</v>
      </c>
      <c r="BZ369" s="297">
        <v>0</v>
      </c>
      <c r="CA369" s="297" t="s">
        <v>731</v>
      </c>
    </row>
    <row r="370" spans="1:79" s="21" customFormat="1" ht="31.5">
      <c r="A370" s="232">
        <f t="shared" si="1244"/>
        <v>290</v>
      </c>
      <c r="B370" s="9" t="s">
        <v>801</v>
      </c>
      <c r="C370" s="9" t="s">
        <v>802</v>
      </c>
      <c r="D370" s="9">
        <f t="shared" si="1228"/>
        <v>0</v>
      </c>
      <c r="E370" s="9">
        <f t="shared" si="1228"/>
        <v>0</v>
      </c>
      <c r="F370" s="9">
        <f t="shared" si="1229"/>
        <v>0</v>
      </c>
      <c r="G370" s="9">
        <f t="shared" si="1230"/>
        <v>0</v>
      </c>
      <c r="H370" s="9">
        <f t="shared" si="1231"/>
        <v>0</v>
      </c>
      <c r="I370" s="9">
        <f t="shared" si="1232"/>
        <v>0</v>
      </c>
      <c r="J370" s="9">
        <f t="shared" si="1233"/>
        <v>0</v>
      </c>
      <c r="K370" s="18">
        <v>0</v>
      </c>
      <c r="L370" s="130">
        <v>0</v>
      </c>
      <c r="M370" s="130">
        <v>0</v>
      </c>
      <c r="N370" s="18">
        <v>0</v>
      </c>
      <c r="O370" s="130">
        <v>0</v>
      </c>
      <c r="P370" s="18">
        <v>0</v>
      </c>
      <c r="Q370" s="18">
        <v>0</v>
      </c>
      <c r="R370" s="18">
        <v>0</v>
      </c>
      <c r="S370" s="130">
        <v>0</v>
      </c>
      <c r="T370" s="130">
        <v>0</v>
      </c>
      <c r="U370" s="18">
        <v>0</v>
      </c>
      <c r="V370" s="130">
        <v>0</v>
      </c>
      <c r="W370" s="18">
        <v>0</v>
      </c>
      <c r="X370" s="18">
        <v>0</v>
      </c>
      <c r="Y370" s="18">
        <v>0</v>
      </c>
      <c r="Z370" s="130">
        <v>0</v>
      </c>
      <c r="AA370" s="130">
        <v>0</v>
      </c>
      <c r="AB370" s="18">
        <v>0</v>
      </c>
      <c r="AC370" s="130">
        <v>0</v>
      </c>
      <c r="AD370" s="18">
        <v>0</v>
      </c>
      <c r="AE370" s="18">
        <v>0</v>
      </c>
      <c r="AF370" s="18">
        <v>0</v>
      </c>
      <c r="AG370" s="130">
        <v>0</v>
      </c>
      <c r="AH370" s="130">
        <v>0</v>
      </c>
      <c r="AI370" s="18">
        <v>0</v>
      </c>
      <c r="AJ370" s="130">
        <v>0</v>
      </c>
      <c r="AK370" s="18">
        <v>0</v>
      </c>
      <c r="AL370" s="18">
        <v>0</v>
      </c>
      <c r="AM370" s="18">
        <f t="shared" si="1234"/>
        <v>0</v>
      </c>
      <c r="AN370" s="18">
        <f t="shared" si="1235"/>
        <v>0</v>
      </c>
      <c r="AO370" s="18">
        <f t="shared" si="1236"/>
        <v>0</v>
      </c>
      <c r="AP370" s="18">
        <f t="shared" si="1237"/>
        <v>0</v>
      </c>
      <c r="AQ370" s="18">
        <f t="shared" si="1238"/>
        <v>0</v>
      </c>
      <c r="AR370" s="18">
        <f t="shared" si="1239"/>
        <v>0</v>
      </c>
      <c r="AS370" s="18">
        <f t="shared" si="1240"/>
        <v>0</v>
      </c>
      <c r="AT370" s="18">
        <v>0</v>
      </c>
      <c r="AU370" s="130">
        <v>0</v>
      </c>
      <c r="AV370" s="130">
        <v>0</v>
      </c>
      <c r="AW370" s="18">
        <v>0</v>
      </c>
      <c r="AX370" s="130">
        <v>0</v>
      </c>
      <c r="AY370" s="18">
        <v>0</v>
      </c>
      <c r="AZ370" s="18">
        <v>0</v>
      </c>
      <c r="BA370" s="18">
        <v>0</v>
      </c>
      <c r="BB370" s="130">
        <v>0</v>
      </c>
      <c r="BC370" s="130">
        <v>0</v>
      </c>
      <c r="BD370" s="18">
        <v>0</v>
      </c>
      <c r="BE370" s="130">
        <v>0</v>
      </c>
      <c r="BF370" s="18">
        <v>0</v>
      </c>
      <c r="BG370" s="18">
        <v>0</v>
      </c>
      <c r="BH370" s="18">
        <v>0</v>
      </c>
      <c r="BI370" s="130">
        <v>0</v>
      </c>
      <c r="BJ370" s="130">
        <v>0</v>
      </c>
      <c r="BK370" s="18">
        <v>0</v>
      </c>
      <c r="BL370" s="130">
        <v>0</v>
      </c>
      <c r="BM370" s="18">
        <v>0</v>
      </c>
      <c r="BN370" s="18">
        <v>0</v>
      </c>
      <c r="BO370" s="18">
        <v>0</v>
      </c>
      <c r="BP370" s="130">
        <v>0</v>
      </c>
      <c r="BQ370" s="130">
        <v>0</v>
      </c>
      <c r="BR370" s="18">
        <v>0</v>
      </c>
      <c r="BS370" s="130">
        <v>0</v>
      </c>
      <c r="BT370" s="18">
        <v>0</v>
      </c>
      <c r="BU370" s="18">
        <v>0</v>
      </c>
      <c r="BV370" s="275">
        <f t="shared" si="1241"/>
        <v>0</v>
      </c>
      <c r="BW370" s="136" t="str">
        <f t="shared" si="1097"/>
        <v>-</v>
      </c>
      <c r="BX370" s="275">
        <f t="shared" si="1242"/>
        <v>0</v>
      </c>
      <c r="BY370" s="136" t="str">
        <f t="shared" si="1243"/>
        <v>-</v>
      </c>
      <c r="BZ370" s="130">
        <v>0</v>
      </c>
      <c r="CA370" s="246" t="s">
        <v>731</v>
      </c>
    </row>
    <row r="371" spans="1:79" s="21" customFormat="1" ht="31.5">
      <c r="A371" s="232">
        <f t="shared" si="1244"/>
        <v>291</v>
      </c>
      <c r="B371" s="9" t="s">
        <v>803</v>
      </c>
      <c r="C371" s="9" t="s">
        <v>804</v>
      </c>
      <c r="D371" s="9">
        <f t="shared" si="1228"/>
        <v>0</v>
      </c>
      <c r="E371" s="9">
        <f t="shared" si="1228"/>
        <v>0</v>
      </c>
      <c r="F371" s="9">
        <f t="shared" si="1229"/>
        <v>0</v>
      </c>
      <c r="G371" s="9">
        <f t="shared" si="1230"/>
        <v>0</v>
      </c>
      <c r="H371" s="9">
        <f t="shared" si="1231"/>
        <v>0</v>
      </c>
      <c r="I371" s="9">
        <f t="shared" si="1232"/>
        <v>0</v>
      </c>
      <c r="J371" s="9">
        <f t="shared" si="1233"/>
        <v>0</v>
      </c>
      <c r="K371" s="18">
        <v>0</v>
      </c>
      <c r="L371" s="19">
        <v>0</v>
      </c>
      <c r="M371" s="19">
        <v>0</v>
      </c>
      <c r="N371" s="18">
        <v>0</v>
      </c>
      <c r="O371" s="19">
        <v>0</v>
      </c>
      <c r="P371" s="18">
        <v>0</v>
      </c>
      <c r="Q371" s="18">
        <v>0</v>
      </c>
      <c r="R371" s="18">
        <v>0</v>
      </c>
      <c r="S371" s="19">
        <v>0</v>
      </c>
      <c r="T371" s="19">
        <v>0</v>
      </c>
      <c r="U371" s="18">
        <v>0</v>
      </c>
      <c r="V371" s="19">
        <v>0</v>
      </c>
      <c r="W371" s="18">
        <v>0</v>
      </c>
      <c r="X371" s="18">
        <v>0</v>
      </c>
      <c r="Y371" s="18">
        <v>0</v>
      </c>
      <c r="Z371" s="19">
        <v>0</v>
      </c>
      <c r="AA371" s="19">
        <v>0</v>
      </c>
      <c r="AB371" s="18">
        <v>0</v>
      </c>
      <c r="AC371" s="19">
        <v>0</v>
      </c>
      <c r="AD371" s="18">
        <v>0</v>
      </c>
      <c r="AE371" s="18">
        <v>0</v>
      </c>
      <c r="AF371" s="18">
        <v>0</v>
      </c>
      <c r="AG371" s="19">
        <v>0</v>
      </c>
      <c r="AH371" s="19">
        <v>0</v>
      </c>
      <c r="AI371" s="18">
        <v>0</v>
      </c>
      <c r="AJ371" s="19">
        <v>0</v>
      </c>
      <c r="AK371" s="18">
        <v>0</v>
      </c>
      <c r="AL371" s="18">
        <v>0</v>
      </c>
      <c r="AM371" s="18">
        <f t="shared" si="1234"/>
        <v>0</v>
      </c>
      <c r="AN371" s="18">
        <f t="shared" si="1235"/>
        <v>0</v>
      </c>
      <c r="AO371" s="18">
        <f t="shared" si="1236"/>
        <v>0</v>
      </c>
      <c r="AP371" s="18">
        <f t="shared" si="1237"/>
        <v>0</v>
      </c>
      <c r="AQ371" s="18">
        <f t="shared" si="1238"/>
        <v>0</v>
      </c>
      <c r="AR371" s="18">
        <f t="shared" si="1239"/>
        <v>0</v>
      </c>
      <c r="AS371" s="18">
        <f t="shared" si="1240"/>
        <v>0</v>
      </c>
      <c r="AT371" s="18">
        <v>0</v>
      </c>
      <c r="AU371" s="19">
        <v>0</v>
      </c>
      <c r="AV371" s="19">
        <v>0</v>
      </c>
      <c r="AW371" s="18">
        <v>0</v>
      </c>
      <c r="AX371" s="19">
        <v>0</v>
      </c>
      <c r="AY371" s="18">
        <v>0</v>
      </c>
      <c r="AZ371" s="18">
        <v>0</v>
      </c>
      <c r="BA371" s="18">
        <v>0</v>
      </c>
      <c r="BB371" s="19">
        <v>0</v>
      </c>
      <c r="BC371" s="19">
        <v>0</v>
      </c>
      <c r="BD371" s="18">
        <v>0</v>
      </c>
      <c r="BE371" s="19">
        <v>0</v>
      </c>
      <c r="BF371" s="18">
        <v>0</v>
      </c>
      <c r="BG371" s="18">
        <v>0</v>
      </c>
      <c r="BH371" s="18">
        <v>0</v>
      </c>
      <c r="BI371" s="19">
        <v>0</v>
      </c>
      <c r="BJ371" s="19">
        <v>0</v>
      </c>
      <c r="BK371" s="18">
        <v>0</v>
      </c>
      <c r="BL371" s="19">
        <v>0</v>
      </c>
      <c r="BM371" s="18">
        <v>0</v>
      </c>
      <c r="BN371" s="18">
        <v>0</v>
      </c>
      <c r="BO371" s="18">
        <v>0</v>
      </c>
      <c r="BP371" s="19">
        <v>0</v>
      </c>
      <c r="BQ371" s="19">
        <v>0</v>
      </c>
      <c r="BR371" s="18">
        <v>0</v>
      </c>
      <c r="BS371" s="19">
        <v>0</v>
      </c>
      <c r="BT371" s="18">
        <v>0</v>
      </c>
      <c r="BU371" s="18">
        <v>0</v>
      </c>
      <c r="BV371" s="275">
        <f t="shared" si="1241"/>
        <v>0</v>
      </c>
      <c r="BW371" s="136" t="str">
        <f t="shared" si="1097"/>
        <v>-</v>
      </c>
      <c r="BX371" s="275">
        <f t="shared" si="1242"/>
        <v>0</v>
      </c>
      <c r="BY371" s="136" t="str">
        <f t="shared" si="1243"/>
        <v>-</v>
      </c>
      <c r="BZ371" s="19">
        <v>0</v>
      </c>
      <c r="CA371" s="73" t="s">
        <v>731</v>
      </c>
    </row>
    <row r="372" spans="1:79" s="21" customFormat="1" ht="31.5">
      <c r="A372" s="232">
        <f t="shared" si="1244"/>
        <v>292</v>
      </c>
      <c r="B372" s="9" t="s">
        <v>805</v>
      </c>
      <c r="C372" s="9" t="s">
        <v>806</v>
      </c>
      <c r="D372" s="9">
        <f t="shared" si="1228"/>
        <v>0</v>
      </c>
      <c r="E372" s="9">
        <f t="shared" si="1228"/>
        <v>0</v>
      </c>
      <c r="F372" s="9">
        <f t="shared" si="1229"/>
        <v>0</v>
      </c>
      <c r="G372" s="9">
        <f t="shared" si="1230"/>
        <v>0</v>
      </c>
      <c r="H372" s="9">
        <f t="shared" si="1231"/>
        <v>0</v>
      </c>
      <c r="I372" s="9">
        <f t="shared" si="1232"/>
        <v>0</v>
      </c>
      <c r="J372" s="9">
        <f t="shared" si="1233"/>
        <v>0</v>
      </c>
      <c r="K372" s="18">
        <v>0</v>
      </c>
      <c r="L372" s="19">
        <v>0</v>
      </c>
      <c r="M372" s="19">
        <v>0</v>
      </c>
      <c r="N372" s="18">
        <v>0</v>
      </c>
      <c r="O372" s="19">
        <v>0</v>
      </c>
      <c r="P372" s="18">
        <v>0</v>
      </c>
      <c r="Q372" s="18">
        <v>0</v>
      </c>
      <c r="R372" s="18">
        <v>0</v>
      </c>
      <c r="S372" s="19">
        <v>0</v>
      </c>
      <c r="T372" s="19">
        <v>0</v>
      </c>
      <c r="U372" s="18">
        <v>0</v>
      </c>
      <c r="V372" s="19">
        <v>0</v>
      </c>
      <c r="W372" s="18">
        <v>0</v>
      </c>
      <c r="X372" s="18">
        <v>0</v>
      </c>
      <c r="Y372" s="18">
        <v>0</v>
      </c>
      <c r="Z372" s="19">
        <v>0</v>
      </c>
      <c r="AA372" s="19">
        <v>0</v>
      </c>
      <c r="AB372" s="18">
        <v>0</v>
      </c>
      <c r="AC372" s="19">
        <v>0</v>
      </c>
      <c r="AD372" s="18">
        <v>0</v>
      </c>
      <c r="AE372" s="18">
        <v>0</v>
      </c>
      <c r="AF372" s="18">
        <v>0</v>
      </c>
      <c r="AG372" s="19">
        <v>0</v>
      </c>
      <c r="AH372" s="19">
        <v>0</v>
      </c>
      <c r="AI372" s="18">
        <v>0</v>
      </c>
      <c r="AJ372" s="19">
        <v>0</v>
      </c>
      <c r="AK372" s="18">
        <v>0</v>
      </c>
      <c r="AL372" s="18">
        <v>0</v>
      </c>
      <c r="AM372" s="18">
        <f t="shared" si="1234"/>
        <v>0</v>
      </c>
      <c r="AN372" s="18">
        <f t="shared" si="1235"/>
        <v>0</v>
      </c>
      <c r="AO372" s="18">
        <f t="shared" si="1236"/>
        <v>0</v>
      </c>
      <c r="AP372" s="18">
        <f t="shared" si="1237"/>
        <v>0</v>
      </c>
      <c r="AQ372" s="18">
        <f t="shared" si="1238"/>
        <v>0</v>
      </c>
      <c r="AR372" s="18">
        <f t="shared" si="1239"/>
        <v>0</v>
      </c>
      <c r="AS372" s="18">
        <f t="shared" si="1240"/>
        <v>0</v>
      </c>
      <c r="AT372" s="18">
        <v>0</v>
      </c>
      <c r="AU372" s="19">
        <v>0</v>
      </c>
      <c r="AV372" s="19">
        <v>0</v>
      </c>
      <c r="AW372" s="18">
        <v>0</v>
      </c>
      <c r="AX372" s="19">
        <v>0</v>
      </c>
      <c r="AY372" s="18">
        <v>0</v>
      </c>
      <c r="AZ372" s="18">
        <v>0</v>
      </c>
      <c r="BA372" s="18">
        <v>0</v>
      </c>
      <c r="BB372" s="19">
        <v>0</v>
      </c>
      <c r="BC372" s="19">
        <v>0</v>
      </c>
      <c r="BD372" s="18">
        <v>0</v>
      </c>
      <c r="BE372" s="19">
        <v>0</v>
      </c>
      <c r="BF372" s="18">
        <v>0</v>
      </c>
      <c r="BG372" s="18">
        <v>0</v>
      </c>
      <c r="BH372" s="18">
        <v>0</v>
      </c>
      <c r="BI372" s="19">
        <v>0</v>
      </c>
      <c r="BJ372" s="19">
        <v>0</v>
      </c>
      <c r="BK372" s="18">
        <v>0</v>
      </c>
      <c r="BL372" s="19">
        <v>0</v>
      </c>
      <c r="BM372" s="18">
        <v>0</v>
      </c>
      <c r="BN372" s="18">
        <v>0</v>
      </c>
      <c r="BO372" s="18">
        <v>0</v>
      </c>
      <c r="BP372" s="19">
        <v>0</v>
      </c>
      <c r="BQ372" s="19">
        <v>0</v>
      </c>
      <c r="BR372" s="18">
        <v>0</v>
      </c>
      <c r="BS372" s="19">
        <v>0</v>
      </c>
      <c r="BT372" s="18">
        <v>0</v>
      </c>
      <c r="BU372" s="18">
        <v>0</v>
      </c>
      <c r="BV372" s="275">
        <f t="shared" si="1241"/>
        <v>0</v>
      </c>
      <c r="BW372" s="136" t="str">
        <f t="shared" ref="BW372:BW435" si="1299">IF((L372+S372+Z372)&gt;0,AN372/(L372+S372+Z372),"-")</f>
        <v>-</v>
      </c>
      <c r="BX372" s="275">
        <f t="shared" si="1242"/>
        <v>0</v>
      </c>
      <c r="BY372" s="136" t="str">
        <f t="shared" si="1243"/>
        <v>-</v>
      </c>
      <c r="BZ372" s="19">
        <v>0</v>
      </c>
      <c r="CA372" s="73" t="s">
        <v>731</v>
      </c>
    </row>
    <row r="373" spans="1:79" s="4" customFormat="1" ht="31.5">
      <c r="A373" s="425">
        <f>A372+1</f>
        <v>293</v>
      </c>
      <c r="B373" s="286" t="s">
        <v>807</v>
      </c>
      <c r="C373" s="286" t="s">
        <v>808</v>
      </c>
      <c r="D373" s="286">
        <f t="shared" ref="D373:J374" si="1300">K373+R373+Y373+AF373</f>
        <v>0</v>
      </c>
      <c r="E373" s="286">
        <f t="shared" si="1300"/>
        <v>0</v>
      </c>
      <c r="F373" s="286">
        <f t="shared" si="1300"/>
        <v>0</v>
      </c>
      <c r="G373" s="286">
        <f t="shared" si="1300"/>
        <v>0</v>
      </c>
      <c r="H373" s="286">
        <f t="shared" si="1300"/>
        <v>0</v>
      </c>
      <c r="I373" s="286">
        <f t="shared" si="1300"/>
        <v>0</v>
      </c>
      <c r="J373" s="286">
        <f t="shared" si="1300"/>
        <v>0</v>
      </c>
      <c r="K373" s="244">
        <v>0</v>
      </c>
      <c r="L373" s="73">
        <v>0</v>
      </c>
      <c r="M373" s="73">
        <v>0</v>
      </c>
      <c r="N373" s="244">
        <v>0</v>
      </c>
      <c r="O373" s="73">
        <v>0</v>
      </c>
      <c r="P373" s="244">
        <v>0</v>
      </c>
      <c r="Q373" s="244">
        <v>0</v>
      </c>
      <c r="R373" s="244">
        <v>0</v>
      </c>
      <c r="S373" s="73">
        <v>0</v>
      </c>
      <c r="T373" s="73">
        <v>0</v>
      </c>
      <c r="U373" s="244">
        <v>0</v>
      </c>
      <c r="V373" s="73">
        <v>0</v>
      </c>
      <c r="W373" s="244">
        <v>0</v>
      </c>
      <c r="X373" s="244">
        <v>0</v>
      </c>
      <c r="Y373" s="244">
        <v>0</v>
      </c>
      <c r="Z373" s="73">
        <v>0</v>
      </c>
      <c r="AA373" s="73">
        <v>0</v>
      </c>
      <c r="AB373" s="244">
        <v>0</v>
      </c>
      <c r="AC373" s="73">
        <v>0</v>
      </c>
      <c r="AD373" s="244">
        <v>0</v>
      </c>
      <c r="AE373" s="244">
        <v>0</v>
      </c>
      <c r="AF373" s="244">
        <v>0</v>
      </c>
      <c r="AG373" s="73">
        <v>0</v>
      </c>
      <c r="AH373" s="73">
        <v>0</v>
      </c>
      <c r="AI373" s="244">
        <v>0</v>
      </c>
      <c r="AJ373" s="73">
        <v>0</v>
      </c>
      <c r="AK373" s="244">
        <v>0</v>
      </c>
      <c r="AL373" s="244">
        <v>0</v>
      </c>
      <c r="AM373" s="244">
        <f t="shared" ref="AM373:AS374" si="1301">AT373+BA373+BH373+BO373</f>
        <v>0</v>
      </c>
      <c r="AN373" s="244">
        <f t="shared" si="1301"/>
        <v>0</v>
      </c>
      <c r="AO373" s="244">
        <f t="shared" si="1301"/>
        <v>0</v>
      </c>
      <c r="AP373" s="244">
        <f t="shared" si="1301"/>
        <v>0</v>
      </c>
      <c r="AQ373" s="244">
        <f t="shared" si="1301"/>
        <v>0</v>
      </c>
      <c r="AR373" s="244">
        <f t="shared" si="1301"/>
        <v>0</v>
      </c>
      <c r="AS373" s="244">
        <f t="shared" si="1301"/>
        <v>0</v>
      </c>
      <c r="AT373" s="291">
        <v>0</v>
      </c>
      <c r="AU373" s="293">
        <v>0</v>
      </c>
      <c r="AV373" s="293">
        <v>0</v>
      </c>
      <c r="AW373" s="291">
        <v>0</v>
      </c>
      <c r="AX373" s="293">
        <v>0</v>
      </c>
      <c r="AY373" s="291">
        <v>0</v>
      </c>
      <c r="AZ373" s="291">
        <v>0</v>
      </c>
      <c r="BA373" s="291">
        <v>0</v>
      </c>
      <c r="BB373" s="293">
        <v>0</v>
      </c>
      <c r="BC373" s="293">
        <v>0</v>
      </c>
      <c r="BD373" s="291">
        <v>0</v>
      </c>
      <c r="BE373" s="293">
        <v>0</v>
      </c>
      <c r="BF373" s="291">
        <v>0</v>
      </c>
      <c r="BG373" s="291">
        <v>0</v>
      </c>
      <c r="BH373" s="291">
        <v>0</v>
      </c>
      <c r="BI373" s="293">
        <v>0</v>
      </c>
      <c r="BJ373" s="293">
        <v>0</v>
      </c>
      <c r="BK373" s="291">
        <v>0</v>
      </c>
      <c r="BL373" s="293">
        <v>0</v>
      </c>
      <c r="BM373" s="291">
        <v>0</v>
      </c>
      <c r="BN373" s="291">
        <v>0</v>
      </c>
      <c r="BO373" s="291">
        <v>0</v>
      </c>
      <c r="BP373" s="293">
        <v>0</v>
      </c>
      <c r="BQ373" s="293">
        <v>0</v>
      </c>
      <c r="BR373" s="291">
        <v>0</v>
      </c>
      <c r="BS373" s="293">
        <v>0</v>
      </c>
      <c r="BT373" s="291">
        <v>0</v>
      </c>
      <c r="BU373" s="291">
        <v>0</v>
      </c>
      <c r="BV373" s="361">
        <f t="shared" si="1241"/>
        <v>0</v>
      </c>
      <c r="BW373" s="136" t="str">
        <f t="shared" si="1299"/>
        <v>-</v>
      </c>
      <c r="BX373" s="361">
        <f>AM373-D373</f>
        <v>0</v>
      </c>
      <c r="BY373" s="136" t="str">
        <f>IF(D373&gt;0,AM373/D373,"-")</f>
        <v>-</v>
      </c>
      <c r="BZ373" s="73">
        <v>0</v>
      </c>
      <c r="CA373" s="73" t="s">
        <v>731</v>
      </c>
    </row>
    <row r="374" spans="1:79" s="4" customFormat="1" ht="31.5">
      <c r="A374" s="425">
        <f>A373+1</f>
        <v>294</v>
      </c>
      <c r="B374" s="286" t="s">
        <v>809</v>
      </c>
      <c r="C374" s="286" t="s">
        <v>810</v>
      </c>
      <c r="D374" s="286">
        <f t="shared" si="1300"/>
        <v>0</v>
      </c>
      <c r="E374" s="286">
        <f t="shared" si="1300"/>
        <v>0</v>
      </c>
      <c r="F374" s="286">
        <f t="shared" si="1300"/>
        <v>0</v>
      </c>
      <c r="G374" s="286">
        <f t="shared" si="1300"/>
        <v>0</v>
      </c>
      <c r="H374" s="286">
        <f t="shared" si="1300"/>
        <v>0</v>
      </c>
      <c r="I374" s="286">
        <f t="shared" si="1300"/>
        <v>0</v>
      </c>
      <c r="J374" s="286">
        <f t="shared" si="1300"/>
        <v>0</v>
      </c>
      <c r="K374" s="244">
        <v>0</v>
      </c>
      <c r="L374" s="73">
        <v>0</v>
      </c>
      <c r="M374" s="73">
        <v>0</v>
      </c>
      <c r="N374" s="244">
        <v>0</v>
      </c>
      <c r="O374" s="73">
        <v>0</v>
      </c>
      <c r="P374" s="244">
        <v>0</v>
      </c>
      <c r="Q374" s="244">
        <v>0</v>
      </c>
      <c r="R374" s="244">
        <v>0</v>
      </c>
      <c r="S374" s="73">
        <v>0</v>
      </c>
      <c r="T374" s="73">
        <v>0</v>
      </c>
      <c r="U374" s="244">
        <v>0</v>
      </c>
      <c r="V374" s="73">
        <v>0</v>
      </c>
      <c r="W374" s="244">
        <v>0</v>
      </c>
      <c r="X374" s="244">
        <v>0</v>
      </c>
      <c r="Y374" s="244">
        <v>0</v>
      </c>
      <c r="Z374" s="73">
        <v>0</v>
      </c>
      <c r="AA374" s="73">
        <v>0</v>
      </c>
      <c r="AB374" s="244">
        <v>0</v>
      </c>
      <c r="AC374" s="73">
        <v>0</v>
      </c>
      <c r="AD374" s="244">
        <v>0</v>
      </c>
      <c r="AE374" s="244">
        <v>0</v>
      </c>
      <c r="AF374" s="244">
        <v>0</v>
      </c>
      <c r="AG374" s="73">
        <v>0</v>
      </c>
      <c r="AH374" s="73">
        <v>0</v>
      </c>
      <c r="AI374" s="244">
        <v>0</v>
      </c>
      <c r="AJ374" s="73">
        <v>0</v>
      </c>
      <c r="AK374" s="244">
        <v>0</v>
      </c>
      <c r="AL374" s="244">
        <v>0</v>
      </c>
      <c r="AM374" s="244">
        <f t="shared" si="1301"/>
        <v>0</v>
      </c>
      <c r="AN374" s="244">
        <f t="shared" si="1301"/>
        <v>0</v>
      </c>
      <c r="AO374" s="244">
        <f t="shared" si="1301"/>
        <v>0</v>
      </c>
      <c r="AP374" s="244">
        <f t="shared" si="1301"/>
        <v>0</v>
      </c>
      <c r="AQ374" s="244">
        <f t="shared" si="1301"/>
        <v>0</v>
      </c>
      <c r="AR374" s="244">
        <f t="shared" si="1301"/>
        <v>0</v>
      </c>
      <c r="AS374" s="244">
        <f t="shared" si="1301"/>
        <v>0</v>
      </c>
      <c r="AT374" s="291">
        <v>0</v>
      </c>
      <c r="AU374" s="293">
        <v>0</v>
      </c>
      <c r="AV374" s="293">
        <v>0</v>
      </c>
      <c r="AW374" s="291">
        <v>0</v>
      </c>
      <c r="AX374" s="293">
        <v>0</v>
      </c>
      <c r="AY374" s="291">
        <v>0</v>
      </c>
      <c r="AZ374" s="291">
        <v>0</v>
      </c>
      <c r="BA374" s="291">
        <v>0</v>
      </c>
      <c r="BB374" s="293">
        <v>0</v>
      </c>
      <c r="BC374" s="293">
        <v>0</v>
      </c>
      <c r="BD374" s="291">
        <v>0</v>
      </c>
      <c r="BE374" s="293">
        <v>0</v>
      </c>
      <c r="BF374" s="291">
        <v>0</v>
      </c>
      <c r="BG374" s="291">
        <v>0</v>
      </c>
      <c r="BH374" s="291">
        <v>0</v>
      </c>
      <c r="BI374" s="293">
        <v>0</v>
      </c>
      <c r="BJ374" s="293">
        <v>0</v>
      </c>
      <c r="BK374" s="291">
        <v>0</v>
      </c>
      <c r="BL374" s="293">
        <v>0</v>
      </c>
      <c r="BM374" s="291">
        <v>0</v>
      </c>
      <c r="BN374" s="291">
        <v>0</v>
      </c>
      <c r="BO374" s="291">
        <v>0</v>
      </c>
      <c r="BP374" s="293">
        <v>0</v>
      </c>
      <c r="BQ374" s="293">
        <v>0</v>
      </c>
      <c r="BR374" s="291">
        <v>0</v>
      </c>
      <c r="BS374" s="293">
        <v>0</v>
      </c>
      <c r="BT374" s="291">
        <v>0</v>
      </c>
      <c r="BU374" s="291">
        <v>0</v>
      </c>
      <c r="BV374" s="361">
        <f t="shared" si="1241"/>
        <v>0</v>
      </c>
      <c r="BW374" s="136" t="str">
        <f t="shared" si="1299"/>
        <v>-</v>
      </c>
      <c r="BX374" s="361">
        <f>AM374-D374</f>
        <v>0</v>
      </c>
      <c r="BY374" s="136" t="str">
        <f>IF(D374&gt;0,AM374/D374,"-")</f>
        <v>-</v>
      </c>
      <c r="BZ374" s="73">
        <v>0</v>
      </c>
      <c r="CA374" s="73" t="s">
        <v>731</v>
      </c>
    </row>
    <row r="375" spans="1:79" s="21" customFormat="1" ht="31.5">
      <c r="A375" s="232">
        <f>A374+1</f>
        <v>295</v>
      </c>
      <c r="B375" s="9" t="s">
        <v>811</v>
      </c>
      <c r="C375" s="9" t="s">
        <v>812</v>
      </c>
      <c r="D375" s="9">
        <f t="shared" si="1228"/>
        <v>0</v>
      </c>
      <c r="E375" s="9">
        <f t="shared" si="1228"/>
        <v>0</v>
      </c>
      <c r="F375" s="9">
        <f t="shared" si="1229"/>
        <v>0</v>
      </c>
      <c r="G375" s="9">
        <f t="shared" si="1230"/>
        <v>0</v>
      </c>
      <c r="H375" s="9">
        <f t="shared" si="1231"/>
        <v>0</v>
      </c>
      <c r="I375" s="9">
        <f t="shared" si="1232"/>
        <v>0</v>
      </c>
      <c r="J375" s="9">
        <f t="shared" si="1233"/>
        <v>0</v>
      </c>
      <c r="K375" s="18">
        <v>0</v>
      </c>
      <c r="L375" s="19">
        <v>0</v>
      </c>
      <c r="M375" s="19">
        <v>0</v>
      </c>
      <c r="N375" s="18">
        <v>0</v>
      </c>
      <c r="O375" s="19">
        <v>0</v>
      </c>
      <c r="P375" s="18">
        <v>0</v>
      </c>
      <c r="Q375" s="18">
        <v>0</v>
      </c>
      <c r="R375" s="18">
        <v>0</v>
      </c>
      <c r="S375" s="19">
        <v>0</v>
      </c>
      <c r="T375" s="19">
        <v>0</v>
      </c>
      <c r="U375" s="18">
        <v>0</v>
      </c>
      <c r="V375" s="19">
        <v>0</v>
      </c>
      <c r="W375" s="18">
        <v>0</v>
      </c>
      <c r="X375" s="18">
        <v>0</v>
      </c>
      <c r="Y375" s="18">
        <v>0</v>
      </c>
      <c r="Z375" s="19">
        <v>0</v>
      </c>
      <c r="AA375" s="19">
        <v>0</v>
      </c>
      <c r="AB375" s="18">
        <v>0</v>
      </c>
      <c r="AC375" s="19">
        <v>0</v>
      </c>
      <c r="AD375" s="18">
        <v>0</v>
      </c>
      <c r="AE375" s="18">
        <v>0</v>
      </c>
      <c r="AF375" s="18">
        <v>0</v>
      </c>
      <c r="AG375" s="19">
        <v>0</v>
      </c>
      <c r="AH375" s="19">
        <v>0</v>
      </c>
      <c r="AI375" s="18">
        <v>0</v>
      </c>
      <c r="AJ375" s="19">
        <v>0</v>
      </c>
      <c r="AK375" s="18">
        <v>0</v>
      </c>
      <c r="AL375" s="18">
        <v>0</v>
      </c>
      <c r="AM375" s="18">
        <f t="shared" si="1234"/>
        <v>0</v>
      </c>
      <c r="AN375" s="18">
        <f t="shared" si="1235"/>
        <v>0</v>
      </c>
      <c r="AO375" s="18">
        <f t="shared" si="1236"/>
        <v>0</v>
      </c>
      <c r="AP375" s="18">
        <f t="shared" si="1237"/>
        <v>0</v>
      </c>
      <c r="AQ375" s="18">
        <f t="shared" si="1238"/>
        <v>0</v>
      </c>
      <c r="AR375" s="18">
        <f t="shared" si="1239"/>
        <v>0</v>
      </c>
      <c r="AS375" s="18">
        <f t="shared" si="1240"/>
        <v>0</v>
      </c>
      <c r="AT375" s="18">
        <v>0</v>
      </c>
      <c r="AU375" s="19">
        <v>0</v>
      </c>
      <c r="AV375" s="19">
        <v>0</v>
      </c>
      <c r="AW375" s="18">
        <v>0</v>
      </c>
      <c r="AX375" s="19">
        <v>0</v>
      </c>
      <c r="AY375" s="18">
        <v>0</v>
      </c>
      <c r="AZ375" s="18">
        <v>0</v>
      </c>
      <c r="BA375" s="18">
        <v>0</v>
      </c>
      <c r="BB375" s="19">
        <v>0</v>
      </c>
      <c r="BC375" s="19">
        <v>0</v>
      </c>
      <c r="BD375" s="18">
        <v>0</v>
      </c>
      <c r="BE375" s="19">
        <v>0</v>
      </c>
      <c r="BF375" s="18">
        <v>0</v>
      </c>
      <c r="BG375" s="18">
        <v>0</v>
      </c>
      <c r="BH375" s="18">
        <v>0</v>
      </c>
      <c r="BI375" s="19">
        <v>0</v>
      </c>
      <c r="BJ375" s="19">
        <v>0</v>
      </c>
      <c r="BK375" s="18">
        <v>0</v>
      </c>
      <c r="BL375" s="19">
        <v>0</v>
      </c>
      <c r="BM375" s="18">
        <v>0</v>
      </c>
      <c r="BN375" s="18">
        <v>0</v>
      </c>
      <c r="BO375" s="18">
        <v>0</v>
      </c>
      <c r="BP375" s="19">
        <v>0</v>
      </c>
      <c r="BQ375" s="19">
        <v>0</v>
      </c>
      <c r="BR375" s="18">
        <v>0</v>
      </c>
      <c r="BS375" s="19">
        <v>0</v>
      </c>
      <c r="BT375" s="18">
        <v>0</v>
      </c>
      <c r="BU375" s="18">
        <v>0</v>
      </c>
      <c r="BV375" s="275">
        <f t="shared" si="1241"/>
        <v>0</v>
      </c>
      <c r="BW375" s="136" t="str">
        <f t="shared" si="1299"/>
        <v>-</v>
      </c>
      <c r="BX375" s="275">
        <f t="shared" si="1242"/>
        <v>0</v>
      </c>
      <c r="BY375" s="136" t="str">
        <f t="shared" si="1243"/>
        <v>-</v>
      </c>
      <c r="BZ375" s="19">
        <v>0</v>
      </c>
      <c r="CA375" s="73" t="s">
        <v>731</v>
      </c>
    </row>
    <row r="376" spans="1:79" s="21" customFormat="1" ht="31.5">
      <c r="A376" s="232">
        <f>A375+1</f>
        <v>296</v>
      </c>
      <c r="B376" s="9" t="s">
        <v>315</v>
      </c>
      <c r="C376" s="9" t="s">
        <v>813</v>
      </c>
      <c r="D376" s="9">
        <f t="shared" si="1228"/>
        <v>0</v>
      </c>
      <c r="E376" s="9">
        <f t="shared" si="1228"/>
        <v>0</v>
      </c>
      <c r="F376" s="9">
        <f t="shared" si="1229"/>
        <v>0</v>
      </c>
      <c r="G376" s="9">
        <f t="shared" si="1230"/>
        <v>0</v>
      </c>
      <c r="H376" s="9">
        <f t="shared" si="1231"/>
        <v>0</v>
      </c>
      <c r="I376" s="9">
        <f t="shared" si="1232"/>
        <v>0</v>
      </c>
      <c r="J376" s="9">
        <f t="shared" si="1233"/>
        <v>0</v>
      </c>
      <c r="K376" s="18">
        <v>0</v>
      </c>
      <c r="L376" s="130">
        <v>0</v>
      </c>
      <c r="M376" s="130">
        <v>0</v>
      </c>
      <c r="N376" s="18">
        <v>0</v>
      </c>
      <c r="O376" s="130">
        <v>0</v>
      </c>
      <c r="P376" s="18">
        <v>0</v>
      </c>
      <c r="Q376" s="18">
        <v>0</v>
      </c>
      <c r="R376" s="18">
        <v>0</v>
      </c>
      <c r="S376" s="130">
        <v>0</v>
      </c>
      <c r="T376" s="130">
        <v>0</v>
      </c>
      <c r="U376" s="18">
        <v>0</v>
      </c>
      <c r="V376" s="130">
        <v>0</v>
      </c>
      <c r="W376" s="18">
        <v>0</v>
      </c>
      <c r="X376" s="18">
        <v>0</v>
      </c>
      <c r="Y376" s="18">
        <v>0</v>
      </c>
      <c r="Z376" s="130">
        <v>0</v>
      </c>
      <c r="AA376" s="130">
        <v>0</v>
      </c>
      <c r="AB376" s="18">
        <v>0</v>
      </c>
      <c r="AC376" s="130">
        <v>0</v>
      </c>
      <c r="AD376" s="18">
        <v>0</v>
      </c>
      <c r="AE376" s="18">
        <v>0</v>
      </c>
      <c r="AF376" s="18">
        <v>0</v>
      </c>
      <c r="AG376" s="130">
        <v>0</v>
      </c>
      <c r="AH376" s="130">
        <v>0</v>
      </c>
      <c r="AI376" s="18">
        <v>0</v>
      </c>
      <c r="AJ376" s="130">
        <v>0</v>
      </c>
      <c r="AK376" s="18">
        <v>0</v>
      </c>
      <c r="AL376" s="18">
        <v>0</v>
      </c>
      <c r="AM376" s="18">
        <f t="shared" si="1234"/>
        <v>0</v>
      </c>
      <c r="AN376" s="18">
        <f t="shared" si="1235"/>
        <v>21.989830489999999</v>
      </c>
      <c r="AO376" s="18">
        <f t="shared" si="1236"/>
        <v>0</v>
      </c>
      <c r="AP376" s="18">
        <f t="shared" si="1237"/>
        <v>0</v>
      </c>
      <c r="AQ376" s="18">
        <f t="shared" si="1238"/>
        <v>0</v>
      </c>
      <c r="AR376" s="18">
        <f t="shared" si="1239"/>
        <v>0</v>
      </c>
      <c r="AS376" s="18">
        <f t="shared" si="1240"/>
        <v>0</v>
      </c>
      <c r="AT376" s="18">
        <v>0</v>
      </c>
      <c r="AU376" s="130">
        <v>0</v>
      </c>
      <c r="AV376" s="130">
        <v>0</v>
      </c>
      <c r="AW376" s="18">
        <v>0</v>
      </c>
      <c r="AX376" s="130">
        <v>0</v>
      </c>
      <c r="AY376" s="18">
        <v>0</v>
      </c>
      <c r="AZ376" s="18">
        <v>0</v>
      </c>
      <c r="BA376" s="18">
        <v>0</v>
      </c>
      <c r="BB376" s="130">
        <v>21.989830489999999</v>
      </c>
      <c r="BC376" s="130">
        <v>0</v>
      </c>
      <c r="BD376" s="18">
        <v>0</v>
      </c>
      <c r="BE376" s="130">
        <v>0</v>
      </c>
      <c r="BF376" s="18">
        <v>0</v>
      </c>
      <c r="BG376" s="18">
        <v>0</v>
      </c>
      <c r="BH376" s="18">
        <v>0</v>
      </c>
      <c r="BI376" s="130">
        <v>0</v>
      </c>
      <c r="BJ376" s="130">
        <v>0</v>
      </c>
      <c r="BK376" s="18">
        <v>0</v>
      </c>
      <c r="BL376" s="130">
        <v>0</v>
      </c>
      <c r="BM376" s="18">
        <v>0</v>
      </c>
      <c r="BN376" s="18">
        <v>0</v>
      </c>
      <c r="BO376" s="18">
        <v>0</v>
      </c>
      <c r="BP376" s="130">
        <v>0</v>
      </c>
      <c r="BQ376" s="130">
        <v>0</v>
      </c>
      <c r="BR376" s="18">
        <v>0</v>
      </c>
      <c r="BS376" s="130">
        <v>0</v>
      </c>
      <c r="BT376" s="18">
        <v>0</v>
      </c>
      <c r="BU376" s="18">
        <v>0</v>
      </c>
      <c r="BV376" s="275">
        <f t="shared" si="1241"/>
        <v>21.989830489999999</v>
      </c>
      <c r="BW376" s="136" t="str">
        <f t="shared" si="1299"/>
        <v>-</v>
      </c>
      <c r="BX376" s="275">
        <f t="shared" si="1242"/>
        <v>0</v>
      </c>
      <c r="BY376" s="136" t="str">
        <f t="shared" si="1243"/>
        <v>-</v>
      </c>
      <c r="BZ376" s="130">
        <v>0</v>
      </c>
      <c r="CA376" s="246" t="s">
        <v>731</v>
      </c>
    </row>
    <row r="377" spans="1:79" s="21" customFormat="1" ht="63">
      <c r="A377" s="232">
        <f>A376+1</f>
        <v>297</v>
      </c>
      <c r="B377" s="9" t="s">
        <v>814</v>
      </c>
      <c r="C377" s="9" t="s">
        <v>815</v>
      </c>
      <c r="D377" s="9">
        <f t="shared" si="1228"/>
        <v>0</v>
      </c>
      <c r="E377" s="9">
        <f t="shared" si="1228"/>
        <v>0</v>
      </c>
      <c r="F377" s="9">
        <f t="shared" si="1229"/>
        <v>0</v>
      </c>
      <c r="G377" s="9">
        <f t="shared" si="1230"/>
        <v>0</v>
      </c>
      <c r="H377" s="9">
        <f t="shared" si="1231"/>
        <v>0</v>
      </c>
      <c r="I377" s="9">
        <f t="shared" si="1232"/>
        <v>0</v>
      </c>
      <c r="J377" s="9">
        <f t="shared" si="1233"/>
        <v>0</v>
      </c>
      <c r="K377" s="18">
        <v>0</v>
      </c>
      <c r="L377" s="130">
        <v>0</v>
      </c>
      <c r="M377" s="130">
        <v>0</v>
      </c>
      <c r="N377" s="18">
        <v>0</v>
      </c>
      <c r="O377" s="130">
        <v>0</v>
      </c>
      <c r="P377" s="18">
        <v>0</v>
      </c>
      <c r="Q377" s="18">
        <v>0</v>
      </c>
      <c r="R377" s="18">
        <v>0</v>
      </c>
      <c r="S377" s="130">
        <v>0</v>
      </c>
      <c r="T377" s="130">
        <v>0</v>
      </c>
      <c r="U377" s="18">
        <v>0</v>
      </c>
      <c r="V377" s="130">
        <v>0</v>
      </c>
      <c r="W377" s="18">
        <v>0</v>
      </c>
      <c r="X377" s="18">
        <v>0</v>
      </c>
      <c r="Y377" s="18">
        <v>0</v>
      </c>
      <c r="Z377" s="130">
        <v>0</v>
      </c>
      <c r="AA377" s="130">
        <v>0</v>
      </c>
      <c r="AB377" s="18">
        <v>0</v>
      </c>
      <c r="AC377" s="130">
        <v>0</v>
      </c>
      <c r="AD377" s="18">
        <v>0</v>
      </c>
      <c r="AE377" s="18">
        <v>0</v>
      </c>
      <c r="AF377" s="18">
        <v>0</v>
      </c>
      <c r="AG377" s="130">
        <v>0</v>
      </c>
      <c r="AH377" s="130">
        <v>0</v>
      </c>
      <c r="AI377" s="18">
        <v>0</v>
      </c>
      <c r="AJ377" s="130">
        <v>0</v>
      </c>
      <c r="AK377" s="18">
        <v>0</v>
      </c>
      <c r="AL377" s="18">
        <v>0</v>
      </c>
      <c r="AM377" s="18">
        <f t="shared" si="1234"/>
        <v>0</v>
      </c>
      <c r="AN377" s="18">
        <f t="shared" si="1235"/>
        <v>0</v>
      </c>
      <c r="AO377" s="18">
        <f t="shared" si="1236"/>
        <v>0</v>
      </c>
      <c r="AP377" s="18">
        <f t="shared" si="1237"/>
        <v>0</v>
      </c>
      <c r="AQ377" s="18">
        <f t="shared" si="1238"/>
        <v>0</v>
      </c>
      <c r="AR377" s="18">
        <f t="shared" si="1239"/>
        <v>0</v>
      </c>
      <c r="AS377" s="18">
        <f t="shared" si="1240"/>
        <v>0</v>
      </c>
      <c r="AT377" s="18">
        <v>0</v>
      </c>
      <c r="AU377" s="130">
        <v>0</v>
      </c>
      <c r="AV377" s="130">
        <v>0</v>
      </c>
      <c r="AW377" s="18">
        <v>0</v>
      </c>
      <c r="AX377" s="130">
        <v>0</v>
      </c>
      <c r="AY377" s="18">
        <v>0</v>
      </c>
      <c r="AZ377" s="18">
        <v>0</v>
      </c>
      <c r="BA377" s="18">
        <v>0</v>
      </c>
      <c r="BB377" s="130">
        <v>0</v>
      </c>
      <c r="BC377" s="130">
        <v>0</v>
      </c>
      <c r="BD377" s="18">
        <v>0</v>
      </c>
      <c r="BE377" s="130">
        <v>0</v>
      </c>
      <c r="BF377" s="18">
        <v>0</v>
      </c>
      <c r="BG377" s="18">
        <v>0</v>
      </c>
      <c r="BH377" s="18">
        <v>0</v>
      </c>
      <c r="BI377" s="130">
        <v>0</v>
      </c>
      <c r="BJ377" s="130">
        <v>0</v>
      </c>
      <c r="BK377" s="18">
        <v>0</v>
      </c>
      <c r="BL377" s="130">
        <v>0</v>
      </c>
      <c r="BM377" s="18">
        <v>0</v>
      </c>
      <c r="BN377" s="18">
        <v>0</v>
      </c>
      <c r="BO377" s="18">
        <v>0</v>
      </c>
      <c r="BP377" s="130">
        <v>0</v>
      </c>
      <c r="BQ377" s="130">
        <v>0</v>
      </c>
      <c r="BR377" s="18">
        <v>0</v>
      </c>
      <c r="BS377" s="130">
        <v>0</v>
      </c>
      <c r="BT377" s="18">
        <v>0</v>
      </c>
      <c r="BU377" s="18">
        <v>0</v>
      </c>
      <c r="BV377" s="275">
        <f t="shared" si="1241"/>
        <v>0</v>
      </c>
      <c r="BW377" s="136" t="str">
        <f t="shared" si="1299"/>
        <v>-</v>
      </c>
      <c r="BX377" s="275">
        <f t="shared" si="1242"/>
        <v>0</v>
      </c>
      <c r="BY377" s="136" t="str">
        <f t="shared" si="1243"/>
        <v>-</v>
      </c>
      <c r="BZ377" s="130">
        <v>0</v>
      </c>
      <c r="CA377" s="246" t="s">
        <v>731</v>
      </c>
    </row>
    <row r="378" spans="1:79" s="21" customFormat="1">
      <c r="A378" s="236" t="s">
        <v>57</v>
      </c>
      <c r="B378" s="97" t="s">
        <v>58</v>
      </c>
      <c r="C378" s="97"/>
      <c r="D378" s="124">
        <f>SUM(D379:D381)</f>
        <v>0</v>
      </c>
      <c r="E378" s="124">
        <f t="shared" ref="E378:BP378" si="1302">SUM(E379:E381)</f>
        <v>0</v>
      </c>
      <c r="F378" s="124">
        <f t="shared" si="1302"/>
        <v>0</v>
      </c>
      <c r="G378" s="124">
        <f t="shared" si="1302"/>
        <v>0</v>
      </c>
      <c r="H378" s="124">
        <f t="shared" si="1302"/>
        <v>0</v>
      </c>
      <c r="I378" s="124">
        <f t="shared" si="1302"/>
        <v>0</v>
      </c>
      <c r="J378" s="124">
        <f t="shared" si="1302"/>
        <v>0</v>
      </c>
      <c r="K378" s="124">
        <f t="shared" si="1302"/>
        <v>0</v>
      </c>
      <c r="L378" s="124">
        <f t="shared" si="1302"/>
        <v>0</v>
      </c>
      <c r="M378" s="124">
        <f t="shared" si="1302"/>
        <v>0</v>
      </c>
      <c r="N378" s="124">
        <f t="shared" si="1302"/>
        <v>0</v>
      </c>
      <c r="O378" s="124">
        <f t="shared" si="1302"/>
        <v>0</v>
      </c>
      <c r="P378" s="124">
        <f t="shared" si="1302"/>
        <v>0</v>
      </c>
      <c r="Q378" s="124">
        <f t="shared" si="1302"/>
        <v>0</v>
      </c>
      <c r="R378" s="124">
        <f t="shared" si="1302"/>
        <v>0</v>
      </c>
      <c r="S378" s="124">
        <f t="shared" si="1302"/>
        <v>0</v>
      </c>
      <c r="T378" s="124">
        <f t="shared" si="1302"/>
        <v>0</v>
      </c>
      <c r="U378" s="124">
        <f t="shared" si="1302"/>
        <v>0</v>
      </c>
      <c r="V378" s="124">
        <f t="shared" si="1302"/>
        <v>0</v>
      </c>
      <c r="W378" s="124">
        <f t="shared" si="1302"/>
        <v>0</v>
      </c>
      <c r="X378" s="124">
        <f t="shared" si="1302"/>
        <v>0</v>
      </c>
      <c r="Y378" s="124">
        <f t="shared" si="1302"/>
        <v>0</v>
      </c>
      <c r="Z378" s="124">
        <f t="shared" si="1302"/>
        <v>0</v>
      </c>
      <c r="AA378" s="124">
        <f t="shared" si="1302"/>
        <v>0</v>
      </c>
      <c r="AB378" s="124">
        <f t="shared" si="1302"/>
        <v>0</v>
      </c>
      <c r="AC378" s="124">
        <f t="shared" si="1302"/>
        <v>0</v>
      </c>
      <c r="AD378" s="124">
        <f t="shared" si="1302"/>
        <v>0</v>
      </c>
      <c r="AE378" s="124">
        <f t="shared" si="1302"/>
        <v>0</v>
      </c>
      <c r="AF378" s="124">
        <f t="shared" si="1302"/>
        <v>0</v>
      </c>
      <c r="AG378" s="124">
        <f t="shared" si="1302"/>
        <v>0</v>
      </c>
      <c r="AH378" s="124">
        <f t="shared" si="1302"/>
        <v>0</v>
      </c>
      <c r="AI378" s="124">
        <f t="shared" si="1302"/>
        <v>0</v>
      </c>
      <c r="AJ378" s="124">
        <f t="shared" si="1302"/>
        <v>0</v>
      </c>
      <c r="AK378" s="124">
        <f t="shared" si="1302"/>
        <v>0</v>
      </c>
      <c r="AL378" s="124">
        <f t="shared" si="1302"/>
        <v>0</v>
      </c>
      <c r="AM378" s="124">
        <f t="shared" si="1302"/>
        <v>0</v>
      </c>
      <c r="AN378" s="124">
        <f t="shared" si="1302"/>
        <v>0</v>
      </c>
      <c r="AO378" s="124">
        <f t="shared" si="1302"/>
        <v>0</v>
      </c>
      <c r="AP378" s="124">
        <f t="shared" si="1302"/>
        <v>0</v>
      </c>
      <c r="AQ378" s="124">
        <f t="shared" si="1302"/>
        <v>0</v>
      </c>
      <c r="AR378" s="124">
        <f t="shared" si="1302"/>
        <v>0</v>
      </c>
      <c r="AS378" s="124">
        <f t="shared" si="1302"/>
        <v>0</v>
      </c>
      <c r="AT378" s="124">
        <f t="shared" si="1302"/>
        <v>0</v>
      </c>
      <c r="AU378" s="124">
        <f t="shared" si="1302"/>
        <v>0</v>
      </c>
      <c r="AV378" s="124">
        <f t="shared" si="1302"/>
        <v>0</v>
      </c>
      <c r="AW378" s="124">
        <f t="shared" si="1302"/>
        <v>0</v>
      </c>
      <c r="AX378" s="124">
        <f t="shared" si="1302"/>
        <v>0</v>
      </c>
      <c r="AY378" s="124">
        <f t="shared" si="1302"/>
        <v>0</v>
      </c>
      <c r="AZ378" s="124">
        <f t="shared" si="1302"/>
        <v>0</v>
      </c>
      <c r="BA378" s="124">
        <f t="shared" si="1302"/>
        <v>0</v>
      </c>
      <c r="BB378" s="124">
        <f t="shared" si="1302"/>
        <v>0</v>
      </c>
      <c r="BC378" s="124">
        <f t="shared" si="1302"/>
        <v>0</v>
      </c>
      <c r="BD378" s="124">
        <f t="shared" si="1302"/>
        <v>0</v>
      </c>
      <c r="BE378" s="124">
        <f t="shared" si="1302"/>
        <v>0</v>
      </c>
      <c r="BF378" s="124">
        <f t="shared" si="1302"/>
        <v>0</v>
      </c>
      <c r="BG378" s="124">
        <f t="shared" si="1302"/>
        <v>0</v>
      </c>
      <c r="BH378" s="124">
        <f t="shared" si="1302"/>
        <v>0</v>
      </c>
      <c r="BI378" s="124">
        <f t="shared" si="1302"/>
        <v>0</v>
      </c>
      <c r="BJ378" s="124">
        <f t="shared" si="1302"/>
        <v>0</v>
      </c>
      <c r="BK378" s="124">
        <f t="shared" si="1302"/>
        <v>0</v>
      </c>
      <c r="BL378" s="124">
        <f t="shared" si="1302"/>
        <v>0</v>
      </c>
      <c r="BM378" s="124">
        <f t="shared" si="1302"/>
        <v>0</v>
      </c>
      <c r="BN378" s="124">
        <f t="shared" si="1302"/>
        <v>0</v>
      </c>
      <c r="BO378" s="124">
        <f t="shared" si="1302"/>
        <v>0</v>
      </c>
      <c r="BP378" s="124">
        <f t="shared" si="1302"/>
        <v>0</v>
      </c>
      <c r="BQ378" s="124">
        <f t="shared" ref="BQ378:BX378" si="1303">SUM(BQ379:BQ381)</f>
        <v>0</v>
      </c>
      <c r="BR378" s="124">
        <f t="shared" si="1303"/>
        <v>0</v>
      </c>
      <c r="BS378" s="124">
        <f t="shared" si="1303"/>
        <v>0</v>
      </c>
      <c r="BT378" s="124">
        <f t="shared" si="1303"/>
        <v>0</v>
      </c>
      <c r="BU378" s="124">
        <f t="shared" si="1303"/>
        <v>0</v>
      </c>
      <c r="BV378" s="124">
        <f t="shared" si="1303"/>
        <v>0</v>
      </c>
      <c r="BW378" s="136" t="str">
        <f t="shared" si="1299"/>
        <v>-</v>
      </c>
      <c r="BX378" s="124">
        <f t="shared" si="1303"/>
        <v>0</v>
      </c>
      <c r="BY378" s="124"/>
      <c r="BZ378" s="124"/>
      <c r="CA378" s="242"/>
    </row>
    <row r="379" spans="1:79" s="21" customFormat="1" ht="31.5">
      <c r="A379" s="235">
        <f>A377+1</f>
        <v>298</v>
      </c>
      <c r="B379" s="9" t="s">
        <v>816</v>
      </c>
      <c r="C379" s="9" t="s">
        <v>817</v>
      </c>
      <c r="D379" s="9">
        <f t="shared" si="1228"/>
        <v>0</v>
      </c>
      <c r="E379" s="9">
        <f t="shared" si="1228"/>
        <v>0</v>
      </c>
      <c r="F379" s="9">
        <f t="shared" si="1229"/>
        <v>0</v>
      </c>
      <c r="G379" s="9">
        <f t="shared" si="1230"/>
        <v>0</v>
      </c>
      <c r="H379" s="9">
        <f t="shared" si="1231"/>
        <v>0</v>
      </c>
      <c r="I379" s="9">
        <f t="shared" si="1232"/>
        <v>0</v>
      </c>
      <c r="J379" s="9">
        <f t="shared" si="1233"/>
        <v>0</v>
      </c>
      <c r="K379" s="18">
        <v>0</v>
      </c>
      <c r="L379" s="130">
        <v>0</v>
      </c>
      <c r="M379" s="130">
        <v>0</v>
      </c>
      <c r="N379" s="18">
        <v>0</v>
      </c>
      <c r="O379" s="130">
        <v>0</v>
      </c>
      <c r="P379" s="18">
        <v>0</v>
      </c>
      <c r="Q379" s="18">
        <v>0</v>
      </c>
      <c r="R379" s="18">
        <v>0</v>
      </c>
      <c r="S379" s="130">
        <v>0</v>
      </c>
      <c r="T379" s="130">
        <v>0</v>
      </c>
      <c r="U379" s="18">
        <v>0</v>
      </c>
      <c r="V379" s="130">
        <v>0</v>
      </c>
      <c r="W379" s="18">
        <v>0</v>
      </c>
      <c r="X379" s="18">
        <v>0</v>
      </c>
      <c r="Y379" s="18">
        <v>0</v>
      </c>
      <c r="Z379" s="130">
        <v>0</v>
      </c>
      <c r="AA379" s="130">
        <v>0</v>
      </c>
      <c r="AB379" s="18">
        <v>0</v>
      </c>
      <c r="AC379" s="130">
        <v>0</v>
      </c>
      <c r="AD379" s="18">
        <v>0</v>
      </c>
      <c r="AE379" s="18">
        <v>0</v>
      </c>
      <c r="AF379" s="18">
        <v>0</v>
      </c>
      <c r="AG379" s="130">
        <v>0</v>
      </c>
      <c r="AH379" s="130">
        <v>0</v>
      </c>
      <c r="AI379" s="18">
        <v>0</v>
      </c>
      <c r="AJ379" s="130">
        <v>0</v>
      </c>
      <c r="AK379" s="18">
        <v>0</v>
      </c>
      <c r="AL379" s="18">
        <v>0</v>
      </c>
      <c r="AM379" s="18">
        <f t="shared" si="1234"/>
        <v>0</v>
      </c>
      <c r="AN379" s="18">
        <f t="shared" si="1235"/>
        <v>0</v>
      </c>
      <c r="AO379" s="18">
        <f t="shared" si="1236"/>
        <v>0</v>
      </c>
      <c r="AP379" s="18">
        <f t="shared" si="1237"/>
        <v>0</v>
      </c>
      <c r="AQ379" s="18">
        <f t="shared" si="1238"/>
        <v>0</v>
      </c>
      <c r="AR379" s="18">
        <f t="shared" si="1239"/>
        <v>0</v>
      </c>
      <c r="AS379" s="18">
        <f t="shared" si="1240"/>
        <v>0</v>
      </c>
      <c r="AT379" s="18">
        <v>0</v>
      </c>
      <c r="AU379" s="130">
        <v>0</v>
      </c>
      <c r="AV379" s="130">
        <v>0</v>
      </c>
      <c r="AW379" s="18">
        <v>0</v>
      </c>
      <c r="AX379" s="130">
        <v>0</v>
      </c>
      <c r="AY379" s="18">
        <v>0</v>
      </c>
      <c r="AZ379" s="18">
        <v>0</v>
      </c>
      <c r="BA379" s="18">
        <v>0</v>
      </c>
      <c r="BB379" s="130">
        <v>0</v>
      </c>
      <c r="BC379" s="130">
        <v>0</v>
      </c>
      <c r="BD379" s="18">
        <v>0</v>
      </c>
      <c r="BE379" s="130">
        <v>0</v>
      </c>
      <c r="BF379" s="18">
        <v>0</v>
      </c>
      <c r="BG379" s="18">
        <v>0</v>
      </c>
      <c r="BH379" s="18">
        <v>0</v>
      </c>
      <c r="BI379" s="130">
        <v>0</v>
      </c>
      <c r="BJ379" s="130">
        <v>0</v>
      </c>
      <c r="BK379" s="18">
        <v>0</v>
      </c>
      <c r="BL379" s="130">
        <v>0</v>
      </c>
      <c r="BM379" s="18">
        <v>0</v>
      </c>
      <c r="BN379" s="18">
        <v>0</v>
      </c>
      <c r="BO379" s="18">
        <v>0</v>
      </c>
      <c r="BP379" s="130">
        <v>0</v>
      </c>
      <c r="BQ379" s="130">
        <v>0</v>
      </c>
      <c r="BR379" s="18">
        <v>0</v>
      </c>
      <c r="BS379" s="130">
        <v>0</v>
      </c>
      <c r="BT379" s="18">
        <v>0</v>
      </c>
      <c r="BU379" s="18">
        <v>0</v>
      </c>
      <c r="BV379" s="275">
        <f t="shared" ref="BV379:BV381" si="1304">AN379-L379-S379-Z379</f>
        <v>0</v>
      </c>
      <c r="BW379" s="136" t="str">
        <f t="shared" si="1299"/>
        <v>-</v>
      </c>
      <c r="BX379" s="275">
        <f>AM379-D379</f>
        <v>0</v>
      </c>
      <c r="BY379" s="136" t="str">
        <f>IF(D379&gt;0,AM379/D379,"-")</f>
        <v>-</v>
      </c>
      <c r="BZ379" s="130">
        <v>0</v>
      </c>
      <c r="CA379" s="246" t="s">
        <v>731</v>
      </c>
    </row>
    <row r="380" spans="1:79" s="21" customFormat="1" ht="31.5">
      <c r="A380" s="235">
        <f>A379+1</f>
        <v>299</v>
      </c>
      <c r="B380" s="9" t="s">
        <v>818</v>
      </c>
      <c r="C380" s="9" t="s">
        <v>819</v>
      </c>
      <c r="D380" s="9">
        <f t="shared" ref="D380" si="1305">K380+R380+Y380+AF380</f>
        <v>0</v>
      </c>
      <c r="E380" s="9">
        <f t="shared" ref="E380" si="1306">L380+S380+Z380+AG380</f>
        <v>0</v>
      </c>
      <c r="F380" s="9">
        <f t="shared" ref="F380" si="1307">M380+T380+AA380+AH380</f>
        <v>0</v>
      </c>
      <c r="G380" s="9">
        <f t="shared" ref="G380" si="1308">N380+U380+AB380+AI380</f>
        <v>0</v>
      </c>
      <c r="H380" s="9">
        <f t="shared" ref="H380" si="1309">O380+V380+AC380+AJ380</f>
        <v>0</v>
      </c>
      <c r="I380" s="9">
        <f t="shared" ref="I380" si="1310">P380+W380+AD380+AK380</f>
        <v>0</v>
      </c>
      <c r="J380" s="9">
        <f t="shared" ref="J380" si="1311">Q380+X380+AE380+AL380</f>
        <v>0</v>
      </c>
      <c r="K380" s="18">
        <v>0</v>
      </c>
      <c r="L380" s="130">
        <v>0</v>
      </c>
      <c r="M380" s="130">
        <v>0</v>
      </c>
      <c r="N380" s="18">
        <v>0</v>
      </c>
      <c r="O380" s="130">
        <v>0</v>
      </c>
      <c r="P380" s="18">
        <v>0</v>
      </c>
      <c r="Q380" s="18">
        <v>0</v>
      </c>
      <c r="R380" s="18">
        <v>0</v>
      </c>
      <c r="S380" s="130">
        <v>0</v>
      </c>
      <c r="T380" s="130">
        <v>0</v>
      </c>
      <c r="U380" s="18">
        <v>0</v>
      </c>
      <c r="V380" s="130">
        <v>0</v>
      </c>
      <c r="W380" s="18">
        <v>0</v>
      </c>
      <c r="X380" s="18">
        <v>0</v>
      </c>
      <c r="Y380" s="18">
        <v>0</v>
      </c>
      <c r="Z380" s="130">
        <v>0</v>
      </c>
      <c r="AA380" s="130">
        <v>0</v>
      </c>
      <c r="AB380" s="18">
        <v>0</v>
      </c>
      <c r="AC380" s="130">
        <v>0</v>
      </c>
      <c r="AD380" s="18">
        <v>0</v>
      </c>
      <c r="AE380" s="18">
        <v>0</v>
      </c>
      <c r="AF380" s="18">
        <v>0</v>
      </c>
      <c r="AG380" s="130">
        <v>0</v>
      </c>
      <c r="AH380" s="130">
        <v>0</v>
      </c>
      <c r="AI380" s="18">
        <v>0</v>
      </c>
      <c r="AJ380" s="130">
        <v>0</v>
      </c>
      <c r="AK380" s="18">
        <v>0</v>
      </c>
      <c r="AL380" s="18">
        <v>0</v>
      </c>
      <c r="AM380" s="18">
        <f t="shared" ref="AM380" si="1312">AT380+BA380+BH380+BO380</f>
        <v>0</v>
      </c>
      <c r="AN380" s="18">
        <f t="shared" ref="AN380" si="1313">AU380+BB380+BI380+BP380</f>
        <v>0</v>
      </c>
      <c r="AO380" s="18">
        <f t="shared" ref="AO380" si="1314">AV380+BC380+BJ380+BQ380</f>
        <v>0</v>
      </c>
      <c r="AP380" s="18">
        <f t="shared" ref="AP380" si="1315">AW380+BD380+BK380+BR380</f>
        <v>0</v>
      </c>
      <c r="AQ380" s="18">
        <f t="shared" ref="AQ380" si="1316">AX380+BE380+BL380+BS380</f>
        <v>0</v>
      </c>
      <c r="AR380" s="18">
        <f t="shared" ref="AR380" si="1317">AY380+BF380+BM380+BT380</f>
        <v>0</v>
      </c>
      <c r="AS380" s="18">
        <f t="shared" ref="AS380" si="1318">AZ380+BG380+BN380+BU380</f>
        <v>0</v>
      </c>
      <c r="AT380" s="18">
        <v>0</v>
      </c>
      <c r="AU380" s="130">
        <v>0</v>
      </c>
      <c r="AV380" s="130">
        <v>0</v>
      </c>
      <c r="AW380" s="18">
        <v>0</v>
      </c>
      <c r="AX380" s="130">
        <v>0</v>
      </c>
      <c r="AY380" s="18">
        <v>0</v>
      </c>
      <c r="AZ380" s="18">
        <v>0</v>
      </c>
      <c r="BA380" s="18">
        <v>0</v>
      </c>
      <c r="BB380" s="130">
        <v>0</v>
      </c>
      <c r="BC380" s="130">
        <v>0</v>
      </c>
      <c r="BD380" s="18">
        <v>0</v>
      </c>
      <c r="BE380" s="130">
        <v>0</v>
      </c>
      <c r="BF380" s="18">
        <v>0</v>
      </c>
      <c r="BG380" s="18">
        <v>0</v>
      </c>
      <c r="BH380" s="18">
        <v>0</v>
      </c>
      <c r="BI380" s="130">
        <v>0</v>
      </c>
      <c r="BJ380" s="130">
        <v>0</v>
      </c>
      <c r="BK380" s="18">
        <v>0</v>
      </c>
      <c r="BL380" s="130">
        <v>0</v>
      </c>
      <c r="BM380" s="18">
        <v>0</v>
      </c>
      <c r="BN380" s="18">
        <v>0</v>
      </c>
      <c r="BO380" s="18">
        <v>0</v>
      </c>
      <c r="BP380" s="130">
        <v>0</v>
      </c>
      <c r="BQ380" s="130">
        <v>0</v>
      </c>
      <c r="BR380" s="18">
        <v>0</v>
      </c>
      <c r="BS380" s="130">
        <v>0</v>
      </c>
      <c r="BT380" s="18">
        <v>0</v>
      </c>
      <c r="BU380" s="18">
        <v>0</v>
      </c>
      <c r="BV380" s="275">
        <f t="shared" si="1304"/>
        <v>0</v>
      </c>
      <c r="BW380" s="136" t="str">
        <f t="shared" si="1299"/>
        <v>-</v>
      </c>
      <c r="BX380" s="275">
        <f>AM380-D380</f>
        <v>0</v>
      </c>
      <c r="BY380" s="136" t="str">
        <f>IF(D380&gt;0,AM380/D380,"-")</f>
        <v>-</v>
      </c>
      <c r="BZ380" s="130">
        <v>0</v>
      </c>
      <c r="CA380" s="246" t="s">
        <v>731</v>
      </c>
    </row>
    <row r="381" spans="1:79" s="21" customFormat="1" ht="31.5">
      <c r="A381" s="235">
        <f>A380+1</f>
        <v>300</v>
      </c>
      <c r="B381" s="9" t="s">
        <v>820</v>
      </c>
      <c r="C381" s="9" t="s">
        <v>821</v>
      </c>
      <c r="D381" s="9">
        <f t="shared" ref="D381" si="1319">K381+R381+Y381+AF381</f>
        <v>0</v>
      </c>
      <c r="E381" s="9">
        <f t="shared" ref="E381" si="1320">L381+S381+Z381+AG381</f>
        <v>0</v>
      </c>
      <c r="F381" s="9">
        <f t="shared" ref="F381" si="1321">M381+T381+AA381+AH381</f>
        <v>0</v>
      </c>
      <c r="G381" s="9">
        <f t="shared" ref="G381" si="1322">N381+U381+AB381+AI381</f>
        <v>0</v>
      </c>
      <c r="H381" s="9">
        <f t="shared" ref="H381" si="1323">O381+V381+AC381+AJ381</f>
        <v>0</v>
      </c>
      <c r="I381" s="9">
        <f t="shared" ref="I381" si="1324">P381+W381+AD381+AK381</f>
        <v>0</v>
      </c>
      <c r="J381" s="9">
        <f t="shared" ref="J381" si="1325">Q381+X381+AE381+AL381</f>
        <v>0</v>
      </c>
      <c r="K381" s="18">
        <v>0</v>
      </c>
      <c r="L381" s="130">
        <v>0</v>
      </c>
      <c r="M381" s="130">
        <v>0</v>
      </c>
      <c r="N381" s="18">
        <v>0</v>
      </c>
      <c r="O381" s="130">
        <v>0</v>
      </c>
      <c r="P381" s="18">
        <v>0</v>
      </c>
      <c r="Q381" s="18">
        <v>0</v>
      </c>
      <c r="R381" s="18">
        <v>0</v>
      </c>
      <c r="S381" s="130">
        <v>0</v>
      </c>
      <c r="T381" s="130">
        <v>0</v>
      </c>
      <c r="U381" s="18">
        <v>0</v>
      </c>
      <c r="V381" s="130">
        <v>0</v>
      </c>
      <c r="W381" s="18">
        <v>0</v>
      </c>
      <c r="X381" s="18">
        <v>0</v>
      </c>
      <c r="Y381" s="18">
        <v>0</v>
      </c>
      <c r="Z381" s="130">
        <v>0</v>
      </c>
      <c r="AA381" s="130">
        <v>0</v>
      </c>
      <c r="AB381" s="18">
        <v>0</v>
      </c>
      <c r="AC381" s="130">
        <v>0</v>
      </c>
      <c r="AD381" s="18">
        <v>0</v>
      </c>
      <c r="AE381" s="18">
        <v>0</v>
      </c>
      <c r="AF381" s="18">
        <v>0</v>
      </c>
      <c r="AG381" s="130">
        <v>0</v>
      </c>
      <c r="AH381" s="130">
        <v>0</v>
      </c>
      <c r="AI381" s="18">
        <v>0</v>
      </c>
      <c r="AJ381" s="130">
        <v>0</v>
      </c>
      <c r="AK381" s="18">
        <v>0</v>
      </c>
      <c r="AL381" s="18">
        <v>0</v>
      </c>
      <c r="AM381" s="18">
        <f t="shared" ref="AM381" si="1326">AT381+BA381+BH381+BO381</f>
        <v>0</v>
      </c>
      <c r="AN381" s="18">
        <f t="shared" ref="AN381" si="1327">AU381+BB381+BI381+BP381</f>
        <v>0</v>
      </c>
      <c r="AO381" s="18">
        <f t="shared" ref="AO381" si="1328">AV381+BC381+BJ381+BQ381</f>
        <v>0</v>
      </c>
      <c r="AP381" s="18">
        <f t="shared" ref="AP381" si="1329">AW381+BD381+BK381+BR381</f>
        <v>0</v>
      </c>
      <c r="AQ381" s="18">
        <f t="shared" ref="AQ381" si="1330">AX381+BE381+BL381+BS381</f>
        <v>0</v>
      </c>
      <c r="AR381" s="18">
        <f t="shared" ref="AR381" si="1331">AY381+BF381+BM381+BT381</f>
        <v>0</v>
      </c>
      <c r="AS381" s="18">
        <f t="shared" ref="AS381" si="1332">AZ381+BG381+BN381+BU381</f>
        <v>0</v>
      </c>
      <c r="AT381" s="18">
        <v>0</v>
      </c>
      <c r="AU381" s="130">
        <v>0</v>
      </c>
      <c r="AV381" s="130">
        <v>0</v>
      </c>
      <c r="AW381" s="18">
        <v>0</v>
      </c>
      <c r="AX381" s="130">
        <v>0</v>
      </c>
      <c r="AY381" s="18">
        <v>0</v>
      </c>
      <c r="AZ381" s="18">
        <v>0</v>
      </c>
      <c r="BA381" s="18">
        <v>0</v>
      </c>
      <c r="BB381" s="130">
        <v>0</v>
      </c>
      <c r="BC381" s="130">
        <v>0</v>
      </c>
      <c r="BD381" s="18">
        <v>0</v>
      </c>
      <c r="BE381" s="130">
        <v>0</v>
      </c>
      <c r="BF381" s="18">
        <v>0</v>
      </c>
      <c r="BG381" s="18">
        <v>0</v>
      </c>
      <c r="BH381" s="18">
        <v>0</v>
      </c>
      <c r="BI381" s="130">
        <v>0</v>
      </c>
      <c r="BJ381" s="130">
        <v>0</v>
      </c>
      <c r="BK381" s="18">
        <v>0</v>
      </c>
      <c r="BL381" s="130">
        <v>0</v>
      </c>
      <c r="BM381" s="18">
        <v>0</v>
      </c>
      <c r="BN381" s="18">
        <v>0</v>
      </c>
      <c r="BO381" s="18">
        <v>0</v>
      </c>
      <c r="BP381" s="130">
        <v>0</v>
      </c>
      <c r="BQ381" s="130">
        <v>0</v>
      </c>
      <c r="BR381" s="18">
        <v>0</v>
      </c>
      <c r="BS381" s="130">
        <v>0</v>
      </c>
      <c r="BT381" s="18">
        <v>0</v>
      </c>
      <c r="BU381" s="18">
        <v>0</v>
      </c>
      <c r="BV381" s="275">
        <f t="shared" si="1304"/>
        <v>0</v>
      </c>
      <c r="BW381" s="136" t="str">
        <f t="shared" si="1299"/>
        <v>-</v>
      </c>
      <c r="BX381" s="275">
        <f>AM381-D381</f>
        <v>0</v>
      </c>
      <c r="BY381" s="136" t="str">
        <f>IF(D381&gt;0,AM381/D381,"-")</f>
        <v>-</v>
      </c>
      <c r="BZ381" s="130">
        <v>0</v>
      </c>
      <c r="CA381" s="246" t="s">
        <v>731</v>
      </c>
    </row>
    <row r="382" spans="1:79" s="21" customFormat="1">
      <c r="A382" s="236" t="s">
        <v>3</v>
      </c>
      <c r="B382" s="8" t="s">
        <v>13</v>
      </c>
      <c r="C382" s="8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36" t="str">
        <f t="shared" si="1299"/>
        <v>-</v>
      </c>
      <c r="BX382" s="17"/>
      <c r="BY382" s="17"/>
      <c r="BZ382" s="17"/>
      <c r="CA382" s="247"/>
    </row>
    <row r="383" spans="1:79" s="21" customFormat="1" ht="31.5">
      <c r="A383" s="16" t="s">
        <v>4</v>
      </c>
      <c r="B383" s="8" t="s">
        <v>17</v>
      </c>
      <c r="C383" s="8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36" t="str">
        <f t="shared" si="1299"/>
        <v>-</v>
      </c>
      <c r="BX383" s="17"/>
      <c r="BY383" s="17"/>
      <c r="BZ383" s="17"/>
      <c r="CA383" s="247"/>
    </row>
    <row r="384" spans="1:79" s="21" customFormat="1">
      <c r="A384" s="16" t="s">
        <v>5</v>
      </c>
      <c r="B384" s="8" t="s">
        <v>23</v>
      </c>
      <c r="C384" s="8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36" t="str">
        <f t="shared" si="1299"/>
        <v>-</v>
      </c>
      <c r="BX384" s="17"/>
      <c r="BY384" s="17"/>
      <c r="BZ384" s="17"/>
      <c r="CA384" s="247"/>
    </row>
    <row r="385" spans="1:79" s="4" customFormat="1" ht="31.5">
      <c r="A385" s="313">
        <f>A381+1</f>
        <v>301</v>
      </c>
      <c r="B385" s="429" t="s">
        <v>829</v>
      </c>
      <c r="C385" s="429" t="s">
        <v>830</v>
      </c>
      <c r="D385" s="430">
        <f t="shared" ref="D385:J385" si="1333">K385+R385+Y385+AF385</f>
        <v>0</v>
      </c>
      <c r="E385" s="430">
        <f t="shared" si="1333"/>
        <v>0</v>
      </c>
      <c r="F385" s="430">
        <f t="shared" si="1333"/>
        <v>0</v>
      </c>
      <c r="G385" s="430">
        <f t="shared" si="1333"/>
        <v>0</v>
      </c>
      <c r="H385" s="430">
        <f t="shared" si="1333"/>
        <v>0</v>
      </c>
      <c r="I385" s="430">
        <f t="shared" si="1333"/>
        <v>0</v>
      </c>
      <c r="J385" s="430">
        <f t="shared" si="1333"/>
        <v>0</v>
      </c>
      <c r="K385" s="73">
        <v>0</v>
      </c>
      <c r="L385" s="297">
        <v>0</v>
      </c>
      <c r="M385" s="297">
        <v>0</v>
      </c>
      <c r="N385" s="73">
        <v>0</v>
      </c>
      <c r="O385" s="297">
        <v>0</v>
      </c>
      <c r="P385" s="73">
        <v>0</v>
      </c>
      <c r="Q385" s="73">
        <v>0</v>
      </c>
      <c r="R385" s="73">
        <v>0</v>
      </c>
      <c r="S385" s="297">
        <v>0</v>
      </c>
      <c r="T385" s="297">
        <v>0</v>
      </c>
      <c r="U385" s="73">
        <v>0</v>
      </c>
      <c r="V385" s="297">
        <v>0</v>
      </c>
      <c r="W385" s="73">
        <v>0</v>
      </c>
      <c r="X385" s="73">
        <v>0</v>
      </c>
      <c r="Y385" s="73">
        <v>0</v>
      </c>
      <c r="Z385" s="297">
        <v>0</v>
      </c>
      <c r="AA385" s="297">
        <v>0</v>
      </c>
      <c r="AB385" s="73">
        <v>0</v>
      </c>
      <c r="AC385" s="297">
        <v>0</v>
      </c>
      <c r="AD385" s="73">
        <v>0</v>
      </c>
      <c r="AE385" s="73">
        <v>0</v>
      </c>
      <c r="AF385" s="73">
        <v>0</v>
      </c>
      <c r="AG385" s="297">
        <v>0</v>
      </c>
      <c r="AH385" s="297">
        <v>0</v>
      </c>
      <c r="AI385" s="73">
        <v>0</v>
      </c>
      <c r="AJ385" s="297">
        <v>0</v>
      </c>
      <c r="AK385" s="73">
        <v>0</v>
      </c>
      <c r="AL385" s="73">
        <v>0</v>
      </c>
      <c r="AM385" s="73">
        <f t="shared" ref="AM385:AS385" si="1334">AT385+BA385+BH385+BO385</f>
        <v>0</v>
      </c>
      <c r="AN385" s="73">
        <f t="shared" si="1334"/>
        <v>0</v>
      </c>
      <c r="AO385" s="73">
        <f t="shared" si="1334"/>
        <v>0</v>
      </c>
      <c r="AP385" s="73">
        <f t="shared" si="1334"/>
        <v>0</v>
      </c>
      <c r="AQ385" s="73">
        <f t="shared" si="1334"/>
        <v>0</v>
      </c>
      <c r="AR385" s="73">
        <f t="shared" si="1334"/>
        <v>0</v>
      </c>
      <c r="AS385" s="73">
        <f t="shared" si="1334"/>
        <v>0</v>
      </c>
      <c r="AT385" s="293">
        <v>0</v>
      </c>
      <c r="AU385" s="302">
        <v>0</v>
      </c>
      <c r="AV385" s="302">
        <v>0</v>
      </c>
      <c r="AW385" s="293">
        <v>0</v>
      </c>
      <c r="AX385" s="302">
        <v>0</v>
      </c>
      <c r="AY385" s="293">
        <v>0</v>
      </c>
      <c r="AZ385" s="293">
        <v>0</v>
      </c>
      <c r="BA385" s="293">
        <v>0</v>
      </c>
      <c r="BB385" s="302">
        <v>0</v>
      </c>
      <c r="BC385" s="302">
        <v>0</v>
      </c>
      <c r="BD385" s="293">
        <v>0</v>
      </c>
      <c r="BE385" s="302">
        <v>0</v>
      </c>
      <c r="BF385" s="293">
        <v>0</v>
      </c>
      <c r="BG385" s="293">
        <v>0</v>
      </c>
      <c r="BH385" s="293">
        <v>0</v>
      </c>
      <c r="BI385" s="302">
        <v>0</v>
      </c>
      <c r="BJ385" s="302">
        <v>0</v>
      </c>
      <c r="BK385" s="293">
        <v>0</v>
      </c>
      <c r="BL385" s="302">
        <v>0</v>
      </c>
      <c r="BM385" s="293">
        <v>0</v>
      </c>
      <c r="BN385" s="293">
        <v>0</v>
      </c>
      <c r="BO385" s="293">
        <v>0</v>
      </c>
      <c r="BP385" s="302">
        <v>0</v>
      </c>
      <c r="BQ385" s="302">
        <v>0</v>
      </c>
      <c r="BR385" s="293">
        <v>0</v>
      </c>
      <c r="BS385" s="302">
        <v>0</v>
      </c>
      <c r="BT385" s="293">
        <v>0</v>
      </c>
      <c r="BU385" s="293">
        <v>0</v>
      </c>
      <c r="BV385" s="361">
        <f>AN385-L385-S385-Z385</f>
        <v>0</v>
      </c>
      <c r="BW385" s="136" t="str">
        <f t="shared" si="1299"/>
        <v>-</v>
      </c>
      <c r="BX385" s="431">
        <f>AM385-D385</f>
        <v>0</v>
      </c>
      <c r="BY385" s="136" t="str">
        <f>IF(D385&gt;0,AM385/D385,"-")</f>
        <v>-</v>
      </c>
      <c r="BZ385" s="297">
        <v>0</v>
      </c>
      <c r="CA385" s="297" t="s">
        <v>731</v>
      </c>
    </row>
    <row r="386" spans="1:79" s="21" customFormat="1">
      <c r="A386" s="237" t="s">
        <v>41</v>
      </c>
      <c r="B386" s="110" t="s">
        <v>58</v>
      </c>
      <c r="C386" s="110"/>
      <c r="D386" s="130"/>
      <c r="E386" s="130"/>
      <c r="F386" s="130"/>
      <c r="G386" s="130"/>
      <c r="H386" s="130"/>
      <c r="I386" s="130"/>
      <c r="J386" s="130"/>
      <c r="K386" s="130"/>
      <c r="L386" s="130"/>
      <c r="M386" s="130"/>
      <c r="N386" s="130"/>
      <c r="O386" s="130"/>
      <c r="P386" s="130"/>
      <c r="Q386" s="130"/>
      <c r="R386" s="130"/>
      <c r="S386" s="130"/>
      <c r="T386" s="130"/>
      <c r="U386" s="130"/>
      <c r="V386" s="130"/>
      <c r="W386" s="130"/>
      <c r="X386" s="130"/>
      <c r="Y386" s="130"/>
      <c r="Z386" s="130"/>
      <c r="AA386" s="130"/>
      <c r="AB386" s="130"/>
      <c r="AC386" s="130"/>
      <c r="AD386" s="130"/>
      <c r="AE386" s="130"/>
      <c r="AF386" s="130"/>
      <c r="AG386" s="130"/>
      <c r="AH386" s="130"/>
      <c r="AI386" s="130"/>
      <c r="AJ386" s="130"/>
      <c r="AK386" s="130"/>
      <c r="AL386" s="130"/>
      <c r="AM386" s="130"/>
      <c r="AN386" s="130"/>
      <c r="AO386" s="130"/>
      <c r="AP386" s="130"/>
      <c r="AQ386" s="130"/>
      <c r="AR386" s="130"/>
      <c r="AS386" s="130"/>
      <c r="AT386" s="130"/>
      <c r="AU386" s="130"/>
      <c r="AV386" s="130"/>
      <c r="AW386" s="130"/>
      <c r="AX386" s="130"/>
      <c r="AY386" s="130"/>
      <c r="AZ386" s="130"/>
      <c r="BA386" s="130"/>
      <c r="BB386" s="130"/>
      <c r="BC386" s="130"/>
      <c r="BD386" s="130"/>
      <c r="BE386" s="130"/>
      <c r="BF386" s="130"/>
      <c r="BG386" s="130"/>
      <c r="BH386" s="130"/>
      <c r="BI386" s="130"/>
      <c r="BJ386" s="130"/>
      <c r="BK386" s="130"/>
      <c r="BL386" s="130"/>
      <c r="BM386" s="130"/>
      <c r="BN386" s="130"/>
      <c r="BO386" s="130"/>
      <c r="BP386" s="130"/>
      <c r="BQ386" s="130"/>
      <c r="BR386" s="130"/>
      <c r="BS386" s="130"/>
      <c r="BT386" s="130"/>
      <c r="BU386" s="130"/>
      <c r="BV386" s="130"/>
      <c r="BW386" s="136" t="str">
        <f t="shared" si="1299"/>
        <v>-</v>
      </c>
      <c r="BX386" s="130"/>
      <c r="BY386" s="130"/>
      <c r="BZ386" s="130"/>
      <c r="CA386" s="246"/>
    </row>
    <row r="387" spans="1:79" s="4" customFormat="1" ht="47.25">
      <c r="A387" s="313">
        <f>A385+1</f>
        <v>302</v>
      </c>
      <c r="B387" s="429" t="s">
        <v>831</v>
      </c>
      <c r="C387" s="429" t="s">
        <v>832</v>
      </c>
      <c r="D387" s="426">
        <f t="shared" ref="D387:J388" si="1335">K387+R387+Y387+AF387</f>
        <v>0</v>
      </c>
      <c r="E387" s="426">
        <f t="shared" si="1335"/>
        <v>0</v>
      </c>
      <c r="F387" s="426">
        <f t="shared" si="1335"/>
        <v>0</v>
      </c>
      <c r="G387" s="426">
        <f t="shared" si="1335"/>
        <v>0</v>
      </c>
      <c r="H387" s="426">
        <f t="shared" si="1335"/>
        <v>0</v>
      </c>
      <c r="I387" s="426">
        <f t="shared" si="1335"/>
        <v>0</v>
      </c>
      <c r="J387" s="426">
        <f t="shared" si="1335"/>
        <v>0</v>
      </c>
      <c r="K387" s="297">
        <v>0</v>
      </c>
      <c r="L387" s="246">
        <v>0</v>
      </c>
      <c r="M387" s="246">
        <v>0</v>
      </c>
      <c r="N387" s="297">
        <v>0</v>
      </c>
      <c r="O387" s="246">
        <v>0</v>
      </c>
      <c r="P387" s="297">
        <v>0</v>
      </c>
      <c r="Q387" s="297">
        <v>0</v>
      </c>
      <c r="R387" s="297">
        <v>0</v>
      </c>
      <c r="S387" s="246">
        <v>0</v>
      </c>
      <c r="T387" s="246">
        <v>0</v>
      </c>
      <c r="U387" s="297">
        <v>0</v>
      </c>
      <c r="V387" s="246">
        <v>0</v>
      </c>
      <c r="W387" s="297">
        <v>0</v>
      </c>
      <c r="X387" s="297">
        <v>0</v>
      </c>
      <c r="Y387" s="297">
        <v>0</v>
      </c>
      <c r="Z387" s="246">
        <v>0</v>
      </c>
      <c r="AA387" s="246">
        <v>0</v>
      </c>
      <c r="AB387" s="297">
        <v>0</v>
      </c>
      <c r="AC387" s="246">
        <v>0</v>
      </c>
      <c r="AD387" s="297">
        <v>0</v>
      </c>
      <c r="AE387" s="297">
        <v>0</v>
      </c>
      <c r="AF387" s="297">
        <v>0</v>
      </c>
      <c r="AG387" s="246">
        <v>0</v>
      </c>
      <c r="AH387" s="246">
        <v>0</v>
      </c>
      <c r="AI387" s="297">
        <v>0</v>
      </c>
      <c r="AJ387" s="246">
        <v>0</v>
      </c>
      <c r="AK387" s="297">
        <v>0</v>
      </c>
      <c r="AL387" s="297">
        <v>0</v>
      </c>
      <c r="AM387" s="297">
        <f t="shared" ref="AM387:AS388" si="1336">AT387+BA387+BH387+BO387</f>
        <v>0</v>
      </c>
      <c r="AN387" s="297">
        <f t="shared" si="1336"/>
        <v>0</v>
      </c>
      <c r="AO387" s="297">
        <f t="shared" si="1336"/>
        <v>0</v>
      </c>
      <c r="AP387" s="297">
        <f t="shared" si="1336"/>
        <v>0</v>
      </c>
      <c r="AQ387" s="297">
        <f t="shared" si="1336"/>
        <v>0</v>
      </c>
      <c r="AR387" s="297">
        <f t="shared" si="1336"/>
        <v>0</v>
      </c>
      <c r="AS387" s="297">
        <f t="shared" si="1336"/>
        <v>0</v>
      </c>
      <c r="AT387" s="302">
        <v>0</v>
      </c>
      <c r="AU387" s="294">
        <v>0</v>
      </c>
      <c r="AV387" s="294">
        <v>0</v>
      </c>
      <c r="AW387" s="302">
        <v>0</v>
      </c>
      <c r="AX387" s="294">
        <v>0</v>
      </c>
      <c r="AY387" s="302">
        <v>0</v>
      </c>
      <c r="AZ387" s="302">
        <v>0</v>
      </c>
      <c r="BA387" s="302">
        <v>0</v>
      </c>
      <c r="BB387" s="294">
        <v>0</v>
      </c>
      <c r="BC387" s="294">
        <v>0</v>
      </c>
      <c r="BD387" s="302">
        <v>0</v>
      </c>
      <c r="BE387" s="294">
        <v>0</v>
      </c>
      <c r="BF387" s="302">
        <v>0</v>
      </c>
      <c r="BG387" s="302">
        <v>0</v>
      </c>
      <c r="BH387" s="302">
        <v>0</v>
      </c>
      <c r="BI387" s="294">
        <v>0</v>
      </c>
      <c r="BJ387" s="294">
        <v>0</v>
      </c>
      <c r="BK387" s="302">
        <v>0</v>
      </c>
      <c r="BL387" s="294">
        <v>0</v>
      </c>
      <c r="BM387" s="302">
        <v>0</v>
      </c>
      <c r="BN387" s="302">
        <v>0</v>
      </c>
      <c r="BO387" s="302">
        <v>0</v>
      </c>
      <c r="BP387" s="294">
        <v>0</v>
      </c>
      <c r="BQ387" s="294">
        <v>0</v>
      </c>
      <c r="BR387" s="302">
        <v>0</v>
      </c>
      <c r="BS387" s="294">
        <v>0</v>
      </c>
      <c r="BT387" s="302">
        <v>0</v>
      </c>
      <c r="BU387" s="302">
        <v>0</v>
      </c>
      <c r="BV387" s="361">
        <f t="shared" ref="BV387:BV388" si="1337">AN387-L387-S387-Z387</f>
        <v>0</v>
      </c>
      <c r="BW387" s="136" t="str">
        <f t="shared" si="1299"/>
        <v>-</v>
      </c>
      <c r="BX387" s="432">
        <f>AM387-D387</f>
        <v>0</v>
      </c>
      <c r="BY387" s="433" t="str">
        <f>IF(D387&gt;0,AM387/D387,"-")</f>
        <v>-</v>
      </c>
      <c r="BZ387" s="246">
        <v>0</v>
      </c>
      <c r="CA387" s="246" t="s">
        <v>731</v>
      </c>
    </row>
    <row r="388" spans="1:79" s="4" customFormat="1" ht="31.5">
      <c r="A388" s="313">
        <f>A387+1</f>
        <v>303</v>
      </c>
      <c r="B388" s="429" t="s">
        <v>833</v>
      </c>
      <c r="C388" s="429" t="s">
        <v>834</v>
      </c>
      <c r="D388" s="426">
        <f t="shared" si="1335"/>
        <v>0</v>
      </c>
      <c r="E388" s="426">
        <f t="shared" si="1335"/>
        <v>0</v>
      </c>
      <c r="F388" s="426">
        <f t="shared" si="1335"/>
        <v>0</v>
      </c>
      <c r="G388" s="426">
        <f t="shared" si="1335"/>
        <v>0</v>
      </c>
      <c r="H388" s="426">
        <f t="shared" si="1335"/>
        <v>0</v>
      </c>
      <c r="I388" s="426">
        <f t="shared" si="1335"/>
        <v>0</v>
      </c>
      <c r="J388" s="426">
        <f t="shared" si="1335"/>
        <v>0</v>
      </c>
      <c r="K388" s="297">
        <v>0</v>
      </c>
      <c r="L388" s="246">
        <v>0</v>
      </c>
      <c r="M388" s="246">
        <v>0</v>
      </c>
      <c r="N388" s="297">
        <v>0</v>
      </c>
      <c r="O388" s="246">
        <v>0</v>
      </c>
      <c r="P388" s="297">
        <v>0</v>
      </c>
      <c r="Q388" s="297">
        <v>0</v>
      </c>
      <c r="R388" s="297">
        <v>0</v>
      </c>
      <c r="S388" s="246">
        <v>0</v>
      </c>
      <c r="T388" s="246">
        <v>0</v>
      </c>
      <c r="U388" s="297">
        <v>0</v>
      </c>
      <c r="V388" s="246">
        <v>0</v>
      </c>
      <c r="W388" s="297">
        <v>0</v>
      </c>
      <c r="X388" s="297">
        <v>0</v>
      </c>
      <c r="Y388" s="297">
        <v>0</v>
      </c>
      <c r="Z388" s="246">
        <v>0</v>
      </c>
      <c r="AA388" s="246">
        <v>0</v>
      </c>
      <c r="AB388" s="297">
        <v>0</v>
      </c>
      <c r="AC388" s="246">
        <v>0</v>
      </c>
      <c r="AD388" s="297">
        <v>0</v>
      </c>
      <c r="AE388" s="297">
        <v>0</v>
      </c>
      <c r="AF388" s="297">
        <v>0</v>
      </c>
      <c r="AG388" s="246">
        <v>0</v>
      </c>
      <c r="AH388" s="246">
        <v>0</v>
      </c>
      <c r="AI388" s="297">
        <v>0</v>
      </c>
      <c r="AJ388" s="246">
        <v>0</v>
      </c>
      <c r="AK388" s="297">
        <v>0</v>
      </c>
      <c r="AL388" s="297">
        <v>0</v>
      </c>
      <c r="AM388" s="297">
        <f t="shared" si="1336"/>
        <v>0</v>
      </c>
      <c r="AN388" s="297">
        <f t="shared" si="1336"/>
        <v>0</v>
      </c>
      <c r="AO388" s="297">
        <f t="shared" si="1336"/>
        <v>0</v>
      </c>
      <c r="AP388" s="297">
        <f t="shared" si="1336"/>
        <v>0</v>
      </c>
      <c r="AQ388" s="297">
        <f t="shared" si="1336"/>
        <v>0</v>
      </c>
      <c r="AR388" s="297">
        <f t="shared" si="1336"/>
        <v>0</v>
      </c>
      <c r="AS388" s="297">
        <f t="shared" si="1336"/>
        <v>0</v>
      </c>
      <c r="AT388" s="302">
        <v>0</v>
      </c>
      <c r="AU388" s="294">
        <v>0</v>
      </c>
      <c r="AV388" s="294">
        <v>0</v>
      </c>
      <c r="AW388" s="302">
        <v>0</v>
      </c>
      <c r="AX388" s="294">
        <v>0</v>
      </c>
      <c r="AY388" s="302">
        <v>0</v>
      </c>
      <c r="AZ388" s="302">
        <v>0</v>
      </c>
      <c r="BA388" s="302">
        <v>0</v>
      </c>
      <c r="BB388" s="294">
        <v>0</v>
      </c>
      <c r="BC388" s="294">
        <v>0</v>
      </c>
      <c r="BD388" s="302">
        <v>0</v>
      </c>
      <c r="BE388" s="294">
        <v>0</v>
      </c>
      <c r="BF388" s="302">
        <v>0</v>
      </c>
      <c r="BG388" s="302">
        <v>0</v>
      </c>
      <c r="BH388" s="302">
        <v>0</v>
      </c>
      <c r="BI388" s="294">
        <v>0</v>
      </c>
      <c r="BJ388" s="294">
        <v>0</v>
      </c>
      <c r="BK388" s="302">
        <v>0</v>
      </c>
      <c r="BL388" s="294">
        <v>0</v>
      </c>
      <c r="BM388" s="302">
        <v>0</v>
      </c>
      <c r="BN388" s="302">
        <v>0</v>
      </c>
      <c r="BO388" s="302">
        <v>0</v>
      </c>
      <c r="BP388" s="294">
        <v>0</v>
      </c>
      <c r="BQ388" s="294">
        <v>0</v>
      </c>
      <c r="BR388" s="302">
        <v>0</v>
      </c>
      <c r="BS388" s="294">
        <v>0</v>
      </c>
      <c r="BT388" s="302">
        <v>0</v>
      </c>
      <c r="BU388" s="302">
        <v>0</v>
      </c>
      <c r="BV388" s="361">
        <f t="shared" si="1337"/>
        <v>0</v>
      </c>
      <c r="BW388" s="136" t="str">
        <f t="shared" si="1299"/>
        <v>-</v>
      </c>
      <c r="BX388" s="432">
        <f>AM388-D388</f>
        <v>0</v>
      </c>
      <c r="BY388" s="433" t="str">
        <f>IF(D388&gt;0,AM388/D388,"-")</f>
        <v>-</v>
      </c>
      <c r="BZ388" s="246">
        <v>0</v>
      </c>
      <c r="CA388" s="246" t="s">
        <v>731</v>
      </c>
    </row>
    <row r="389" spans="1:79" s="21" customFormat="1">
      <c r="A389" s="238"/>
      <c r="B389" s="206" t="s">
        <v>45</v>
      </c>
      <c r="C389" s="126"/>
      <c r="D389" s="101">
        <f t="shared" ref="D389" si="1338">D400+D440</f>
        <v>0</v>
      </c>
      <c r="E389" s="101">
        <f t="shared" ref="E389:BP389" si="1339">E400+E440</f>
        <v>0</v>
      </c>
      <c r="F389" s="101">
        <f t="shared" si="1339"/>
        <v>0</v>
      </c>
      <c r="G389" s="101">
        <f t="shared" si="1339"/>
        <v>0</v>
      </c>
      <c r="H389" s="101">
        <f t="shared" si="1339"/>
        <v>0</v>
      </c>
      <c r="I389" s="101">
        <f t="shared" si="1339"/>
        <v>0</v>
      </c>
      <c r="J389" s="101">
        <f t="shared" si="1339"/>
        <v>0</v>
      </c>
      <c r="K389" s="101">
        <f t="shared" si="1339"/>
        <v>0</v>
      </c>
      <c r="L389" s="101">
        <f t="shared" si="1339"/>
        <v>0</v>
      </c>
      <c r="M389" s="101">
        <f t="shared" si="1339"/>
        <v>0</v>
      </c>
      <c r="N389" s="101">
        <f t="shared" si="1339"/>
        <v>0</v>
      </c>
      <c r="O389" s="101">
        <f t="shared" si="1339"/>
        <v>0</v>
      </c>
      <c r="P389" s="101">
        <f t="shared" si="1339"/>
        <v>0</v>
      </c>
      <c r="Q389" s="101">
        <f t="shared" si="1339"/>
        <v>0</v>
      </c>
      <c r="R389" s="101">
        <f t="shared" si="1339"/>
        <v>0</v>
      </c>
      <c r="S389" s="101">
        <f t="shared" si="1339"/>
        <v>0</v>
      </c>
      <c r="T389" s="101">
        <f t="shared" si="1339"/>
        <v>0</v>
      </c>
      <c r="U389" s="101">
        <f t="shared" si="1339"/>
        <v>0</v>
      </c>
      <c r="V389" s="101">
        <f t="shared" si="1339"/>
        <v>0</v>
      </c>
      <c r="W389" s="101">
        <f t="shared" si="1339"/>
        <v>0</v>
      </c>
      <c r="X389" s="101">
        <f t="shared" si="1339"/>
        <v>0</v>
      </c>
      <c r="Y389" s="101">
        <f t="shared" si="1339"/>
        <v>0</v>
      </c>
      <c r="Z389" s="101">
        <f t="shared" si="1339"/>
        <v>0</v>
      </c>
      <c r="AA389" s="101">
        <f t="shared" si="1339"/>
        <v>0</v>
      </c>
      <c r="AB389" s="101">
        <f t="shared" si="1339"/>
        <v>0</v>
      </c>
      <c r="AC389" s="101">
        <f t="shared" si="1339"/>
        <v>0</v>
      </c>
      <c r="AD389" s="101">
        <f t="shared" si="1339"/>
        <v>0</v>
      </c>
      <c r="AE389" s="101">
        <f t="shared" si="1339"/>
        <v>0</v>
      </c>
      <c r="AF389" s="101">
        <f t="shared" si="1339"/>
        <v>0</v>
      </c>
      <c r="AG389" s="101">
        <f t="shared" si="1339"/>
        <v>0</v>
      </c>
      <c r="AH389" s="101">
        <f t="shared" si="1339"/>
        <v>0</v>
      </c>
      <c r="AI389" s="101">
        <f t="shared" si="1339"/>
        <v>0</v>
      </c>
      <c r="AJ389" s="101">
        <f t="shared" si="1339"/>
        <v>0</v>
      </c>
      <c r="AK389" s="101">
        <f t="shared" si="1339"/>
        <v>0</v>
      </c>
      <c r="AL389" s="101">
        <f t="shared" si="1339"/>
        <v>0</v>
      </c>
      <c r="AM389" s="101">
        <f t="shared" si="1339"/>
        <v>0</v>
      </c>
      <c r="AN389" s="101">
        <f t="shared" si="1339"/>
        <v>4.5420235900000003</v>
      </c>
      <c r="AO389" s="101">
        <f t="shared" si="1339"/>
        <v>0</v>
      </c>
      <c r="AP389" s="101">
        <f t="shared" si="1339"/>
        <v>0</v>
      </c>
      <c r="AQ389" s="101">
        <f t="shared" si="1339"/>
        <v>0</v>
      </c>
      <c r="AR389" s="101">
        <f t="shared" si="1339"/>
        <v>0</v>
      </c>
      <c r="AS389" s="101">
        <f t="shared" si="1339"/>
        <v>0</v>
      </c>
      <c r="AT389" s="101">
        <f t="shared" si="1339"/>
        <v>0</v>
      </c>
      <c r="AU389" s="101">
        <f t="shared" si="1339"/>
        <v>0</v>
      </c>
      <c r="AV389" s="101">
        <f t="shared" si="1339"/>
        <v>0</v>
      </c>
      <c r="AW389" s="101">
        <f t="shared" si="1339"/>
        <v>0</v>
      </c>
      <c r="AX389" s="101">
        <f t="shared" si="1339"/>
        <v>0</v>
      </c>
      <c r="AY389" s="101">
        <f t="shared" si="1339"/>
        <v>0</v>
      </c>
      <c r="AZ389" s="101">
        <f t="shared" si="1339"/>
        <v>0</v>
      </c>
      <c r="BA389" s="101">
        <f t="shared" si="1339"/>
        <v>0</v>
      </c>
      <c r="BB389" s="101">
        <f t="shared" si="1339"/>
        <v>0.83813559000000004</v>
      </c>
      <c r="BC389" s="101">
        <f t="shared" si="1339"/>
        <v>0</v>
      </c>
      <c r="BD389" s="101">
        <f t="shared" si="1339"/>
        <v>0</v>
      </c>
      <c r="BE389" s="101">
        <f t="shared" si="1339"/>
        <v>0</v>
      </c>
      <c r="BF389" s="101">
        <f t="shared" si="1339"/>
        <v>0</v>
      </c>
      <c r="BG389" s="101">
        <f t="shared" si="1339"/>
        <v>0</v>
      </c>
      <c r="BH389" s="101">
        <f t="shared" si="1339"/>
        <v>0</v>
      </c>
      <c r="BI389" s="101">
        <f t="shared" si="1339"/>
        <v>3.7038880000000001</v>
      </c>
      <c r="BJ389" s="101">
        <f t="shared" si="1339"/>
        <v>0</v>
      </c>
      <c r="BK389" s="101">
        <f t="shared" si="1339"/>
        <v>0</v>
      </c>
      <c r="BL389" s="101">
        <f t="shared" si="1339"/>
        <v>0</v>
      </c>
      <c r="BM389" s="101">
        <f t="shared" si="1339"/>
        <v>0</v>
      </c>
      <c r="BN389" s="101">
        <f t="shared" si="1339"/>
        <v>0</v>
      </c>
      <c r="BO389" s="101">
        <f t="shared" si="1339"/>
        <v>0</v>
      </c>
      <c r="BP389" s="101">
        <f t="shared" si="1339"/>
        <v>0</v>
      </c>
      <c r="BQ389" s="101">
        <f t="shared" ref="BQ389:BU389" si="1340">BQ400+BQ440</f>
        <v>0</v>
      </c>
      <c r="BR389" s="101">
        <f t="shared" si="1340"/>
        <v>0</v>
      </c>
      <c r="BS389" s="101">
        <f t="shared" si="1340"/>
        <v>0</v>
      </c>
      <c r="BT389" s="101">
        <f t="shared" si="1340"/>
        <v>0</v>
      </c>
      <c r="BU389" s="101">
        <f t="shared" si="1340"/>
        <v>0</v>
      </c>
      <c r="BV389" s="101">
        <f t="shared" ref="BV389:BX389" si="1341">BV400+BV440</f>
        <v>4.5420235900000003</v>
      </c>
      <c r="BW389" s="136" t="str">
        <f t="shared" si="1299"/>
        <v>-</v>
      </c>
      <c r="BX389" s="101">
        <f t="shared" si="1341"/>
        <v>0</v>
      </c>
      <c r="BY389" s="101"/>
      <c r="BZ389" s="101"/>
      <c r="CA389" s="242"/>
    </row>
    <row r="390" spans="1:79" s="21" customFormat="1">
      <c r="A390" s="236">
        <v>1</v>
      </c>
      <c r="B390" s="111" t="s">
        <v>52</v>
      </c>
      <c r="C390" s="111"/>
      <c r="D390" s="20">
        <f t="shared" ref="D390" si="1342">D400</f>
        <v>0</v>
      </c>
      <c r="E390" s="20">
        <f t="shared" ref="E390:BP390" si="1343">E400</f>
        <v>0</v>
      </c>
      <c r="F390" s="20">
        <f t="shared" si="1343"/>
        <v>0</v>
      </c>
      <c r="G390" s="20">
        <f t="shared" si="1343"/>
        <v>0</v>
      </c>
      <c r="H390" s="20">
        <f t="shared" si="1343"/>
        <v>0</v>
      </c>
      <c r="I390" s="20">
        <f t="shared" si="1343"/>
        <v>0</v>
      </c>
      <c r="J390" s="20">
        <f t="shared" si="1343"/>
        <v>0</v>
      </c>
      <c r="K390" s="20">
        <f t="shared" si="1343"/>
        <v>0</v>
      </c>
      <c r="L390" s="20">
        <f t="shared" si="1343"/>
        <v>0</v>
      </c>
      <c r="M390" s="20">
        <f t="shared" si="1343"/>
        <v>0</v>
      </c>
      <c r="N390" s="20">
        <f t="shared" si="1343"/>
        <v>0</v>
      </c>
      <c r="O390" s="20">
        <f t="shared" si="1343"/>
        <v>0</v>
      </c>
      <c r="P390" s="20">
        <f t="shared" si="1343"/>
        <v>0</v>
      </c>
      <c r="Q390" s="20">
        <f t="shared" si="1343"/>
        <v>0</v>
      </c>
      <c r="R390" s="20">
        <f t="shared" si="1343"/>
        <v>0</v>
      </c>
      <c r="S390" s="20">
        <f t="shared" si="1343"/>
        <v>0</v>
      </c>
      <c r="T390" s="20">
        <f t="shared" si="1343"/>
        <v>0</v>
      </c>
      <c r="U390" s="20">
        <f t="shared" si="1343"/>
        <v>0</v>
      </c>
      <c r="V390" s="20">
        <f t="shared" si="1343"/>
        <v>0</v>
      </c>
      <c r="W390" s="20">
        <f t="shared" si="1343"/>
        <v>0</v>
      </c>
      <c r="X390" s="20">
        <f t="shared" si="1343"/>
        <v>0</v>
      </c>
      <c r="Y390" s="20">
        <f t="shared" si="1343"/>
        <v>0</v>
      </c>
      <c r="Z390" s="20">
        <f t="shared" si="1343"/>
        <v>0</v>
      </c>
      <c r="AA390" s="20">
        <f t="shared" si="1343"/>
        <v>0</v>
      </c>
      <c r="AB390" s="20">
        <f t="shared" si="1343"/>
        <v>0</v>
      </c>
      <c r="AC390" s="20">
        <f t="shared" si="1343"/>
        <v>0</v>
      </c>
      <c r="AD390" s="20">
        <f t="shared" si="1343"/>
        <v>0</v>
      </c>
      <c r="AE390" s="20">
        <f t="shared" si="1343"/>
        <v>0</v>
      </c>
      <c r="AF390" s="20">
        <f t="shared" si="1343"/>
        <v>0</v>
      </c>
      <c r="AG390" s="20">
        <f t="shared" si="1343"/>
        <v>0</v>
      </c>
      <c r="AH390" s="20">
        <f t="shared" si="1343"/>
        <v>0</v>
      </c>
      <c r="AI390" s="20">
        <f t="shared" si="1343"/>
        <v>0</v>
      </c>
      <c r="AJ390" s="20">
        <f t="shared" si="1343"/>
        <v>0</v>
      </c>
      <c r="AK390" s="20">
        <f t="shared" si="1343"/>
        <v>0</v>
      </c>
      <c r="AL390" s="20">
        <f t="shared" si="1343"/>
        <v>0</v>
      </c>
      <c r="AM390" s="20">
        <f t="shared" si="1343"/>
        <v>0</v>
      </c>
      <c r="AN390" s="20">
        <f t="shared" si="1343"/>
        <v>4.5420235900000003</v>
      </c>
      <c r="AO390" s="20">
        <f t="shared" si="1343"/>
        <v>0</v>
      </c>
      <c r="AP390" s="20">
        <f t="shared" si="1343"/>
        <v>0</v>
      </c>
      <c r="AQ390" s="20">
        <f t="shared" si="1343"/>
        <v>0</v>
      </c>
      <c r="AR390" s="20">
        <f t="shared" si="1343"/>
        <v>0</v>
      </c>
      <c r="AS390" s="20">
        <f t="shared" si="1343"/>
        <v>0</v>
      </c>
      <c r="AT390" s="20">
        <f t="shared" si="1343"/>
        <v>0</v>
      </c>
      <c r="AU390" s="20">
        <f t="shared" si="1343"/>
        <v>0</v>
      </c>
      <c r="AV390" s="20">
        <f t="shared" si="1343"/>
        <v>0</v>
      </c>
      <c r="AW390" s="20">
        <f t="shared" si="1343"/>
        <v>0</v>
      </c>
      <c r="AX390" s="20">
        <f t="shared" si="1343"/>
        <v>0</v>
      </c>
      <c r="AY390" s="20">
        <f t="shared" si="1343"/>
        <v>0</v>
      </c>
      <c r="AZ390" s="20">
        <f t="shared" si="1343"/>
        <v>0</v>
      </c>
      <c r="BA390" s="20">
        <f t="shared" si="1343"/>
        <v>0</v>
      </c>
      <c r="BB390" s="20">
        <f t="shared" si="1343"/>
        <v>0.83813559000000004</v>
      </c>
      <c r="BC390" s="20">
        <f t="shared" si="1343"/>
        <v>0</v>
      </c>
      <c r="BD390" s="20">
        <f t="shared" si="1343"/>
        <v>0</v>
      </c>
      <c r="BE390" s="20">
        <f t="shared" si="1343"/>
        <v>0</v>
      </c>
      <c r="BF390" s="20">
        <f t="shared" si="1343"/>
        <v>0</v>
      </c>
      <c r="BG390" s="20">
        <f t="shared" si="1343"/>
        <v>0</v>
      </c>
      <c r="BH390" s="20">
        <f t="shared" si="1343"/>
        <v>0</v>
      </c>
      <c r="BI390" s="20">
        <f t="shared" si="1343"/>
        <v>3.7038880000000001</v>
      </c>
      <c r="BJ390" s="20">
        <f t="shared" si="1343"/>
        <v>0</v>
      </c>
      <c r="BK390" s="20">
        <f t="shared" si="1343"/>
        <v>0</v>
      </c>
      <c r="BL390" s="20">
        <f t="shared" si="1343"/>
        <v>0</v>
      </c>
      <c r="BM390" s="20">
        <f t="shared" si="1343"/>
        <v>0</v>
      </c>
      <c r="BN390" s="20">
        <f t="shared" si="1343"/>
        <v>0</v>
      </c>
      <c r="BO390" s="20">
        <f t="shared" si="1343"/>
        <v>0</v>
      </c>
      <c r="BP390" s="20">
        <f t="shared" si="1343"/>
        <v>0</v>
      </c>
      <c r="BQ390" s="20">
        <f t="shared" ref="BQ390:BU390" si="1344">BQ400</f>
        <v>0</v>
      </c>
      <c r="BR390" s="20">
        <f t="shared" si="1344"/>
        <v>0</v>
      </c>
      <c r="BS390" s="20">
        <f t="shared" si="1344"/>
        <v>0</v>
      </c>
      <c r="BT390" s="20">
        <f t="shared" si="1344"/>
        <v>0</v>
      </c>
      <c r="BU390" s="20">
        <f t="shared" si="1344"/>
        <v>0</v>
      </c>
      <c r="BV390" s="20">
        <f t="shared" ref="BV390:BX390" si="1345">BV400</f>
        <v>4.5420235900000003</v>
      </c>
      <c r="BW390" s="136" t="str">
        <f t="shared" si="1299"/>
        <v>-</v>
      </c>
      <c r="BX390" s="20">
        <f t="shared" si="1345"/>
        <v>0</v>
      </c>
      <c r="BY390" s="20"/>
      <c r="BZ390" s="20"/>
      <c r="CA390" s="242"/>
    </row>
    <row r="391" spans="1:79" s="21" customFormat="1">
      <c r="A391" s="236"/>
      <c r="B391" s="111" t="s">
        <v>53</v>
      </c>
      <c r="C391" s="111"/>
      <c r="D391" s="20">
        <f t="shared" ref="D391" si="1346">D424</f>
        <v>0</v>
      </c>
      <c r="E391" s="20">
        <f t="shared" ref="E391:BP391" si="1347">E424</f>
        <v>0</v>
      </c>
      <c r="F391" s="20">
        <f t="shared" si="1347"/>
        <v>0</v>
      </c>
      <c r="G391" s="20">
        <f t="shared" si="1347"/>
        <v>0</v>
      </c>
      <c r="H391" s="20">
        <f t="shared" si="1347"/>
        <v>0</v>
      </c>
      <c r="I391" s="20">
        <f t="shared" si="1347"/>
        <v>0</v>
      </c>
      <c r="J391" s="20">
        <f t="shared" si="1347"/>
        <v>0</v>
      </c>
      <c r="K391" s="20">
        <f t="shared" si="1347"/>
        <v>0</v>
      </c>
      <c r="L391" s="20">
        <f t="shared" si="1347"/>
        <v>0</v>
      </c>
      <c r="M391" s="20">
        <f t="shared" si="1347"/>
        <v>0</v>
      </c>
      <c r="N391" s="20">
        <f t="shared" si="1347"/>
        <v>0</v>
      </c>
      <c r="O391" s="20">
        <f t="shared" si="1347"/>
        <v>0</v>
      </c>
      <c r="P391" s="20">
        <f t="shared" si="1347"/>
        <v>0</v>
      </c>
      <c r="Q391" s="20">
        <f t="shared" si="1347"/>
        <v>0</v>
      </c>
      <c r="R391" s="20">
        <f t="shared" si="1347"/>
        <v>0</v>
      </c>
      <c r="S391" s="20">
        <f t="shared" si="1347"/>
        <v>0</v>
      </c>
      <c r="T391" s="20">
        <f t="shared" si="1347"/>
        <v>0</v>
      </c>
      <c r="U391" s="20">
        <f t="shared" si="1347"/>
        <v>0</v>
      </c>
      <c r="V391" s="20">
        <f t="shared" si="1347"/>
        <v>0</v>
      </c>
      <c r="W391" s="20">
        <f t="shared" si="1347"/>
        <v>0</v>
      </c>
      <c r="X391" s="20">
        <f t="shared" si="1347"/>
        <v>0</v>
      </c>
      <c r="Y391" s="20">
        <f t="shared" si="1347"/>
        <v>0</v>
      </c>
      <c r="Z391" s="20">
        <f t="shared" si="1347"/>
        <v>0</v>
      </c>
      <c r="AA391" s="20">
        <f t="shared" si="1347"/>
        <v>0</v>
      </c>
      <c r="AB391" s="20">
        <f t="shared" si="1347"/>
        <v>0</v>
      </c>
      <c r="AC391" s="20">
        <f t="shared" si="1347"/>
        <v>0</v>
      </c>
      <c r="AD391" s="20">
        <f t="shared" si="1347"/>
        <v>0</v>
      </c>
      <c r="AE391" s="20">
        <f t="shared" si="1347"/>
        <v>0</v>
      </c>
      <c r="AF391" s="20">
        <f t="shared" si="1347"/>
        <v>0</v>
      </c>
      <c r="AG391" s="20">
        <f t="shared" si="1347"/>
        <v>0</v>
      </c>
      <c r="AH391" s="20">
        <f t="shared" si="1347"/>
        <v>0</v>
      </c>
      <c r="AI391" s="20">
        <f t="shared" si="1347"/>
        <v>0</v>
      </c>
      <c r="AJ391" s="20">
        <f t="shared" si="1347"/>
        <v>0</v>
      </c>
      <c r="AK391" s="20">
        <f t="shared" si="1347"/>
        <v>0</v>
      </c>
      <c r="AL391" s="20">
        <f t="shared" si="1347"/>
        <v>0</v>
      </c>
      <c r="AM391" s="20">
        <f t="shared" si="1347"/>
        <v>0</v>
      </c>
      <c r="AN391" s="20">
        <f t="shared" si="1347"/>
        <v>0</v>
      </c>
      <c r="AO391" s="20">
        <f t="shared" si="1347"/>
        <v>0</v>
      </c>
      <c r="AP391" s="20">
        <f t="shared" si="1347"/>
        <v>0</v>
      </c>
      <c r="AQ391" s="20">
        <f t="shared" si="1347"/>
        <v>0</v>
      </c>
      <c r="AR391" s="20">
        <f t="shared" si="1347"/>
        <v>0</v>
      </c>
      <c r="AS391" s="20">
        <f t="shared" si="1347"/>
        <v>0</v>
      </c>
      <c r="AT391" s="20">
        <f t="shared" si="1347"/>
        <v>0</v>
      </c>
      <c r="AU391" s="20">
        <f t="shared" si="1347"/>
        <v>0</v>
      </c>
      <c r="AV391" s="20">
        <f t="shared" si="1347"/>
        <v>0</v>
      </c>
      <c r="AW391" s="20">
        <f t="shared" si="1347"/>
        <v>0</v>
      </c>
      <c r="AX391" s="20">
        <f t="shared" si="1347"/>
        <v>0</v>
      </c>
      <c r="AY391" s="20">
        <f t="shared" si="1347"/>
        <v>0</v>
      </c>
      <c r="AZ391" s="20">
        <f t="shared" si="1347"/>
        <v>0</v>
      </c>
      <c r="BA391" s="20">
        <f t="shared" si="1347"/>
        <v>0</v>
      </c>
      <c r="BB391" s="20">
        <f t="shared" si="1347"/>
        <v>0</v>
      </c>
      <c r="BC391" s="20">
        <f t="shared" si="1347"/>
        <v>0</v>
      </c>
      <c r="BD391" s="20">
        <f t="shared" si="1347"/>
        <v>0</v>
      </c>
      <c r="BE391" s="20">
        <f t="shared" si="1347"/>
        <v>0</v>
      </c>
      <c r="BF391" s="20">
        <f t="shared" si="1347"/>
        <v>0</v>
      </c>
      <c r="BG391" s="20">
        <f t="shared" si="1347"/>
        <v>0</v>
      </c>
      <c r="BH391" s="20">
        <f t="shared" si="1347"/>
        <v>0</v>
      </c>
      <c r="BI391" s="20">
        <f t="shared" si="1347"/>
        <v>0</v>
      </c>
      <c r="BJ391" s="20">
        <f t="shared" si="1347"/>
        <v>0</v>
      </c>
      <c r="BK391" s="20">
        <f t="shared" si="1347"/>
        <v>0</v>
      </c>
      <c r="BL391" s="20">
        <f t="shared" si="1347"/>
        <v>0</v>
      </c>
      <c r="BM391" s="20">
        <f t="shared" si="1347"/>
        <v>0</v>
      </c>
      <c r="BN391" s="20">
        <f t="shared" si="1347"/>
        <v>0</v>
      </c>
      <c r="BO391" s="20">
        <f t="shared" si="1347"/>
        <v>0</v>
      </c>
      <c r="BP391" s="20">
        <f t="shared" si="1347"/>
        <v>0</v>
      </c>
      <c r="BQ391" s="20">
        <f t="shared" ref="BQ391:BU391" si="1348">BQ424</f>
        <v>0</v>
      </c>
      <c r="BR391" s="20">
        <f t="shared" si="1348"/>
        <v>0</v>
      </c>
      <c r="BS391" s="20">
        <f t="shared" si="1348"/>
        <v>0</v>
      </c>
      <c r="BT391" s="20">
        <f t="shared" si="1348"/>
        <v>0</v>
      </c>
      <c r="BU391" s="20">
        <f t="shared" si="1348"/>
        <v>0</v>
      </c>
      <c r="BV391" s="20">
        <f t="shared" ref="BV391:BX391" si="1349">BV424</f>
        <v>0</v>
      </c>
      <c r="BW391" s="136" t="str">
        <f t="shared" si="1299"/>
        <v>-</v>
      </c>
      <c r="BX391" s="20">
        <f t="shared" si="1349"/>
        <v>0</v>
      </c>
      <c r="BY391" s="20"/>
      <c r="BZ391" s="20"/>
      <c r="CA391" s="242"/>
    </row>
    <row r="392" spans="1:79" s="21" customFormat="1">
      <c r="A392" s="236"/>
      <c r="B392" s="111" t="s">
        <v>54</v>
      </c>
      <c r="C392" s="111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0"/>
      <c r="AW392" s="20"/>
      <c r="AX392" s="20"/>
      <c r="AY392" s="20"/>
      <c r="AZ392" s="20"/>
      <c r="BA392" s="20"/>
      <c r="BB392" s="20"/>
      <c r="BC392" s="20"/>
      <c r="BD392" s="20"/>
      <c r="BE392" s="20"/>
      <c r="BF392" s="20"/>
      <c r="BG392" s="20"/>
      <c r="BH392" s="20"/>
      <c r="BI392" s="20"/>
      <c r="BJ392" s="20"/>
      <c r="BK392" s="20"/>
      <c r="BL392" s="20"/>
      <c r="BM392" s="20"/>
      <c r="BN392" s="20"/>
      <c r="BO392" s="20"/>
      <c r="BP392" s="20"/>
      <c r="BQ392" s="20"/>
      <c r="BR392" s="20"/>
      <c r="BS392" s="20"/>
      <c r="BT392" s="20"/>
      <c r="BU392" s="20"/>
      <c r="BV392" s="20"/>
      <c r="BW392" s="136" t="str">
        <f t="shared" si="1299"/>
        <v>-</v>
      </c>
      <c r="BX392" s="20"/>
      <c r="BY392" s="20"/>
      <c r="BZ392" s="20"/>
      <c r="CA392" s="242"/>
    </row>
    <row r="393" spans="1:79" s="21" customFormat="1">
      <c r="A393" s="236"/>
      <c r="B393" s="111" t="s">
        <v>55</v>
      </c>
      <c r="C393" s="111"/>
      <c r="D393" s="20">
        <f t="shared" ref="D393" si="1350">D391-D392</f>
        <v>0</v>
      </c>
      <c r="E393" s="20">
        <f t="shared" ref="E393" si="1351">E391-E392</f>
        <v>0</v>
      </c>
      <c r="F393" s="20">
        <f t="shared" ref="F393" si="1352">F391-F392</f>
        <v>0</v>
      </c>
      <c r="G393" s="20">
        <f t="shared" ref="G393" si="1353">G391-G392</f>
        <v>0</v>
      </c>
      <c r="H393" s="20">
        <f t="shared" ref="H393" si="1354">H391-H392</f>
        <v>0</v>
      </c>
      <c r="I393" s="20">
        <f t="shared" ref="I393" si="1355">I391-I392</f>
        <v>0</v>
      </c>
      <c r="J393" s="20">
        <f t="shared" ref="J393" si="1356">J391-J392</f>
        <v>0</v>
      </c>
      <c r="K393" s="20">
        <f t="shared" ref="K393" si="1357">K391-K392</f>
        <v>0</v>
      </c>
      <c r="L393" s="20">
        <f t="shared" ref="L393" si="1358">L391-L392</f>
        <v>0</v>
      </c>
      <c r="M393" s="20">
        <f t="shared" ref="M393" si="1359">M391-M392</f>
        <v>0</v>
      </c>
      <c r="N393" s="20">
        <f t="shared" ref="N393" si="1360">N391-N392</f>
        <v>0</v>
      </c>
      <c r="O393" s="20">
        <f t="shared" ref="O393" si="1361">O391-O392</f>
        <v>0</v>
      </c>
      <c r="P393" s="20">
        <f t="shared" ref="P393" si="1362">P391-P392</f>
        <v>0</v>
      </c>
      <c r="Q393" s="20">
        <f t="shared" ref="Q393" si="1363">Q391-Q392</f>
        <v>0</v>
      </c>
      <c r="R393" s="20">
        <f t="shared" ref="R393" si="1364">R391-R392</f>
        <v>0</v>
      </c>
      <c r="S393" s="20">
        <f t="shared" ref="S393" si="1365">S391-S392</f>
        <v>0</v>
      </c>
      <c r="T393" s="20">
        <f t="shared" ref="T393" si="1366">T391-T392</f>
        <v>0</v>
      </c>
      <c r="U393" s="20">
        <f t="shared" ref="U393" si="1367">U391-U392</f>
        <v>0</v>
      </c>
      <c r="V393" s="20">
        <f t="shared" ref="V393" si="1368">V391-V392</f>
        <v>0</v>
      </c>
      <c r="W393" s="20">
        <f t="shared" ref="W393" si="1369">W391-W392</f>
        <v>0</v>
      </c>
      <c r="X393" s="20">
        <f t="shared" ref="X393" si="1370">X391-X392</f>
        <v>0</v>
      </c>
      <c r="Y393" s="20">
        <f t="shared" ref="Y393" si="1371">Y391-Y392</f>
        <v>0</v>
      </c>
      <c r="Z393" s="20">
        <f t="shared" ref="Z393" si="1372">Z391-Z392</f>
        <v>0</v>
      </c>
      <c r="AA393" s="20">
        <f t="shared" ref="AA393" si="1373">AA391-AA392</f>
        <v>0</v>
      </c>
      <c r="AB393" s="20">
        <f t="shared" ref="AB393" si="1374">AB391-AB392</f>
        <v>0</v>
      </c>
      <c r="AC393" s="20">
        <f t="shared" ref="AC393" si="1375">AC391-AC392</f>
        <v>0</v>
      </c>
      <c r="AD393" s="20">
        <f t="shared" ref="AD393" si="1376">AD391-AD392</f>
        <v>0</v>
      </c>
      <c r="AE393" s="20">
        <f t="shared" ref="AE393" si="1377">AE391-AE392</f>
        <v>0</v>
      </c>
      <c r="AF393" s="20">
        <f t="shared" ref="AF393" si="1378">AF391-AF392</f>
        <v>0</v>
      </c>
      <c r="AG393" s="20">
        <f t="shared" ref="AG393" si="1379">AG391-AG392</f>
        <v>0</v>
      </c>
      <c r="AH393" s="20">
        <f t="shared" ref="AH393" si="1380">AH391-AH392</f>
        <v>0</v>
      </c>
      <c r="AI393" s="20">
        <f t="shared" ref="AI393" si="1381">AI391-AI392</f>
        <v>0</v>
      </c>
      <c r="AJ393" s="20">
        <f t="shared" ref="AJ393" si="1382">AJ391-AJ392</f>
        <v>0</v>
      </c>
      <c r="AK393" s="20">
        <f t="shared" ref="AK393" si="1383">AK391-AK392</f>
        <v>0</v>
      </c>
      <c r="AL393" s="20">
        <f t="shared" ref="AL393" si="1384">AL391-AL392</f>
        <v>0</v>
      </c>
      <c r="AM393" s="20">
        <f t="shared" ref="AM393" si="1385">AM391-AM392</f>
        <v>0</v>
      </c>
      <c r="AN393" s="20">
        <f t="shared" ref="AN393" si="1386">AN391-AN392</f>
        <v>0</v>
      </c>
      <c r="AO393" s="20">
        <f t="shared" ref="AO393" si="1387">AO391-AO392</f>
        <v>0</v>
      </c>
      <c r="AP393" s="20">
        <f t="shared" ref="AP393" si="1388">AP391-AP392</f>
        <v>0</v>
      </c>
      <c r="AQ393" s="20">
        <f t="shared" ref="AQ393" si="1389">AQ391-AQ392</f>
        <v>0</v>
      </c>
      <c r="AR393" s="20">
        <f t="shared" ref="AR393" si="1390">AR391-AR392</f>
        <v>0</v>
      </c>
      <c r="AS393" s="20">
        <f t="shared" ref="AS393" si="1391">AS391-AS392</f>
        <v>0</v>
      </c>
      <c r="AT393" s="20">
        <f t="shared" ref="AT393" si="1392">AT391-AT392</f>
        <v>0</v>
      </c>
      <c r="AU393" s="20">
        <f t="shared" ref="AU393" si="1393">AU391-AU392</f>
        <v>0</v>
      </c>
      <c r="AV393" s="20">
        <f t="shared" ref="AV393" si="1394">AV391-AV392</f>
        <v>0</v>
      </c>
      <c r="AW393" s="20">
        <f t="shared" ref="AW393" si="1395">AW391-AW392</f>
        <v>0</v>
      </c>
      <c r="AX393" s="20">
        <f t="shared" ref="AX393" si="1396">AX391-AX392</f>
        <v>0</v>
      </c>
      <c r="AY393" s="20">
        <f t="shared" ref="AY393" si="1397">AY391-AY392</f>
        <v>0</v>
      </c>
      <c r="AZ393" s="20">
        <f t="shared" ref="AZ393" si="1398">AZ391-AZ392</f>
        <v>0</v>
      </c>
      <c r="BA393" s="20">
        <f t="shared" ref="BA393" si="1399">BA391-BA392</f>
        <v>0</v>
      </c>
      <c r="BB393" s="20">
        <f t="shared" ref="BB393" si="1400">BB391-BB392</f>
        <v>0</v>
      </c>
      <c r="BC393" s="20">
        <f t="shared" ref="BC393" si="1401">BC391-BC392</f>
        <v>0</v>
      </c>
      <c r="BD393" s="20">
        <f t="shared" ref="BD393" si="1402">BD391-BD392</f>
        <v>0</v>
      </c>
      <c r="BE393" s="20">
        <f t="shared" ref="BE393" si="1403">BE391-BE392</f>
        <v>0</v>
      </c>
      <c r="BF393" s="20">
        <f t="shared" ref="BF393" si="1404">BF391-BF392</f>
        <v>0</v>
      </c>
      <c r="BG393" s="20">
        <f t="shared" ref="BG393" si="1405">BG391-BG392</f>
        <v>0</v>
      </c>
      <c r="BH393" s="20">
        <f t="shared" ref="BH393" si="1406">BH391-BH392</f>
        <v>0</v>
      </c>
      <c r="BI393" s="20">
        <f t="shared" ref="BI393" si="1407">BI391-BI392</f>
        <v>0</v>
      </c>
      <c r="BJ393" s="20">
        <f t="shared" ref="BJ393" si="1408">BJ391-BJ392</f>
        <v>0</v>
      </c>
      <c r="BK393" s="20">
        <f t="shared" ref="BK393" si="1409">BK391-BK392</f>
        <v>0</v>
      </c>
      <c r="BL393" s="20">
        <f t="shared" ref="BL393" si="1410">BL391-BL392</f>
        <v>0</v>
      </c>
      <c r="BM393" s="20">
        <f t="shared" ref="BM393" si="1411">BM391-BM392</f>
        <v>0</v>
      </c>
      <c r="BN393" s="20">
        <f t="shared" ref="BN393" si="1412">BN391-BN392</f>
        <v>0</v>
      </c>
      <c r="BO393" s="20">
        <f t="shared" ref="BO393" si="1413">BO391-BO392</f>
        <v>0</v>
      </c>
      <c r="BP393" s="20">
        <f t="shared" ref="BP393" si="1414">BP391-BP392</f>
        <v>0</v>
      </c>
      <c r="BQ393" s="20">
        <f t="shared" ref="BQ393" si="1415">BQ391-BQ392</f>
        <v>0</v>
      </c>
      <c r="BR393" s="20">
        <f t="shared" ref="BR393" si="1416">BR391-BR392</f>
        <v>0</v>
      </c>
      <c r="BS393" s="20">
        <f t="shared" ref="BS393" si="1417">BS391-BS392</f>
        <v>0</v>
      </c>
      <c r="BT393" s="20">
        <f t="shared" ref="BT393" si="1418">BT391-BT392</f>
        <v>0</v>
      </c>
      <c r="BU393" s="20">
        <f t="shared" ref="BU393:BX393" si="1419">BU391-BU392</f>
        <v>0</v>
      </c>
      <c r="BV393" s="20">
        <f t="shared" si="1419"/>
        <v>0</v>
      </c>
      <c r="BW393" s="136" t="str">
        <f t="shared" si="1299"/>
        <v>-</v>
      </c>
      <c r="BX393" s="20">
        <f t="shared" si="1419"/>
        <v>0</v>
      </c>
      <c r="BY393" s="20"/>
      <c r="BZ393" s="20"/>
      <c r="CA393" s="242"/>
    </row>
    <row r="394" spans="1:79" s="21" customFormat="1">
      <c r="A394" s="236"/>
      <c r="B394" s="111" t="s">
        <v>56</v>
      </c>
      <c r="C394" s="111"/>
      <c r="D394" s="20">
        <f t="shared" ref="D394" si="1420">D390-D391</f>
        <v>0</v>
      </c>
      <c r="E394" s="20">
        <f t="shared" ref="E394:BP394" si="1421">E390-E391</f>
        <v>0</v>
      </c>
      <c r="F394" s="20">
        <f t="shared" si="1421"/>
        <v>0</v>
      </c>
      <c r="G394" s="20">
        <f t="shared" si="1421"/>
        <v>0</v>
      </c>
      <c r="H394" s="20">
        <f t="shared" si="1421"/>
        <v>0</v>
      </c>
      <c r="I394" s="20">
        <f t="shared" si="1421"/>
        <v>0</v>
      </c>
      <c r="J394" s="20">
        <f t="shared" si="1421"/>
        <v>0</v>
      </c>
      <c r="K394" s="20">
        <f t="shared" si="1421"/>
        <v>0</v>
      </c>
      <c r="L394" s="20">
        <f t="shared" si="1421"/>
        <v>0</v>
      </c>
      <c r="M394" s="20">
        <f t="shared" si="1421"/>
        <v>0</v>
      </c>
      <c r="N394" s="20">
        <f t="shared" si="1421"/>
        <v>0</v>
      </c>
      <c r="O394" s="20">
        <f t="shared" si="1421"/>
        <v>0</v>
      </c>
      <c r="P394" s="20">
        <f t="shared" si="1421"/>
        <v>0</v>
      </c>
      <c r="Q394" s="20">
        <f t="shared" si="1421"/>
        <v>0</v>
      </c>
      <c r="R394" s="20">
        <f t="shared" si="1421"/>
        <v>0</v>
      </c>
      <c r="S394" s="20">
        <f t="shared" si="1421"/>
        <v>0</v>
      </c>
      <c r="T394" s="20">
        <f t="shared" si="1421"/>
        <v>0</v>
      </c>
      <c r="U394" s="20">
        <f t="shared" si="1421"/>
        <v>0</v>
      </c>
      <c r="V394" s="20">
        <f t="shared" si="1421"/>
        <v>0</v>
      </c>
      <c r="W394" s="20">
        <f t="shared" si="1421"/>
        <v>0</v>
      </c>
      <c r="X394" s="20">
        <f t="shared" si="1421"/>
        <v>0</v>
      </c>
      <c r="Y394" s="20">
        <f t="shared" si="1421"/>
        <v>0</v>
      </c>
      <c r="Z394" s="20">
        <f t="shared" si="1421"/>
        <v>0</v>
      </c>
      <c r="AA394" s="20">
        <f t="shared" si="1421"/>
        <v>0</v>
      </c>
      <c r="AB394" s="20">
        <f t="shared" si="1421"/>
        <v>0</v>
      </c>
      <c r="AC394" s="20">
        <f t="shared" si="1421"/>
        <v>0</v>
      </c>
      <c r="AD394" s="20">
        <f t="shared" si="1421"/>
        <v>0</v>
      </c>
      <c r="AE394" s="20">
        <f t="shared" si="1421"/>
        <v>0</v>
      </c>
      <c r="AF394" s="20">
        <f t="shared" si="1421"/>
        <v>0</v>
      </c>
      <c r="AG394" s="20">
        <f t="shared" si="1421"/>
        <v>0</v>
      </c>
      <c r="AH394" s="20">
        <f t="shared" si="1421"/>
        <v>0</v>
      </c>
      <c r="AI394" s="20">
        <f t="shared" si="1421"/>
        <v>0</v>
      </c>
      <c r="AJ394" s="20">
        <f t="shared" si="1421"/>
        <v>0</v>
      </c>
      <c r="AK394" s="20">
        <f t="shared" si="1421"/>
        <v>0</v>
      </c>
      <c r="AL394" s="20">
        <f t="shared" si="1421"/>
        <v>0</v>
      </c>
      <c r="AM394" s="20">
        <f t="shared" si="1421"/>
        <v>0</v>
      </c>
      <c r="AN394" s="20">
        <f t="shared" si="1421"/>
        <v>4.5420235900000003</v>
      </c>
      <c r="AO394" s="20">
        <f t="shared" si="1421"/>
        <v>0</v>
      </c>
      <c r="AP394" s="20">
        <f t="shared" si="1421"/>
        <v>0</v>
      </c>
      <c r="AQ394" s="20">
        <f t="shared" si="1421"/>
        <v>0</v>
      </c>
      <c r="AR394" s="20">
        <f t="shared" si="1421"/>
        <v>0</v>
      </c>
      <c r="AS394" s="20">
        <f t="shared" si="1421"/>
        <v>0</v>
      </c>
      <c r="AT394" s="20">
        <f t="shared" si="1421"/>
        <v>0</v>
      </c>
      <c r="AU394" s="20">
        <f t="shared" si="1421"/>
        <v>0</v>
      </c>
      <c r="AV394" s="20">
        <f t="shared" si="1421"/>
        <v>0</v>
      </c>
      <c r="AW394" s="20">
        <f t="shared" si="1421"/>
        <v>0</v>
      </c>
      <c r="AX394" s="20">
        <f t="shared" si="1421"/>
        <v>0</v>
      </c>
      <c r="AY394" s="20">
        <f t="shared" si="1421"/>
        <v>0</v>
      </c>
      <c r="AZ394" s="20">
        <f t="shared" si="1421"/>
        <v>0</v>
      </c>
      <c r="BA394" s="20">
        <f t="shared" si="1421"/>
        <v>0</v>
      </c>
      <c r="BB394" s="20">
        <f t="shared" si="1421"/>
        <v>0.83813559000000004</v>
      </c>
      <c r="BC394" s="20">
        <f t="shared" si="1421"/>
        <v>0</v>
      </c>
      <c r="BD394" s="20">
        <f t="shared" si="1421"/>
        <v>0</v>
      </c>
      <c r="BE394" s="20">
        <f t="shared" si="1421"/>
        <v>0</v>
      </c>
      <c r="BF394" s="20">
        <f t="shared" si="1421"/>
        <v>0</v>
      </c>
      <c r="BG394" s="20">
        <f t="shared" si="1421"/>
        <v>0</v>
      </c>
      <c r="BH394" s="20">
        <f t="shared" si="1421"/>
        <v>0</v>
      </c>
      <c r="BI394" s="20">
        <f t="shared" si="1421"/>
        <v>3.7038880000000001</v>
      </c>
      <c r="BJ394" s="20">
        <f t="shared" si="1421"/>
        <v>0</v>
      </c>
      <c r="BK394" s="20">
        <f t="shared" si="1421"/>
        <v>0</v>
      </c>
      <c r="BL394" s="20">
        <f t="shared" si="1421"/>
        <v>0</v>
      </c>
      <c r="BM394" s="20">
        <f t="shared" si="1421"/>
        <v>0</v>
      </c>
      <c r="BN394" s="20">
        <f t="shared" si="1421"/>
        <v>0</v>
      </c>
      <c r="BO394" s="20">
        <f t="shared" si="1421"/>
        <v>0</v>
      </c>
      <c r="BP394" s="20">
        <f t="shared" si="1421"/>
        <v>0</v>
      </c>
      <c r="BQ394" s="20">
        <f t="shared" ref="BQ394:BU394" si="1422">BQ390-BQ391</f>
        <v>0</v>
      </c>
      <c r="BR394" s="20">
        <f t="shared" si="1422"/>
        <v>0</v>
      </c>
      <c r="BS394" s="20">
        <f t="shared" si="1422"/>
        <v>0</v>
      </c>
      <c r="BT394" s="20">
        <f t="shared" si="1422"/>
        <v>0</v>
      </c>
      <c r="BU394" s="20">
        <f t="shared" si="1422"/>
        <v>0</v>
      </c>
      <c r="BV394" s="20">
        <f t="shared" ref="BV394:BX394" si="1423">BV390-BV391</f>
        <v>4.5420235900000003</v>
      </c>
      <c r="BW394" s="136" t="str">
        <f t="shared" si="1299"/>
        <v>-</v>
      </c>
      <c r="BX394" s="20">
        <f t="shared" si="1423"/>
        <v>0</v>
      </c>
      <c r="BY394" s="20"/>
      <c r="BZ394" s="20"/>
      <c r="CA394" s="242"/>
    </row>
    <row r="395" spans="1:79" s="21" customFormat="1">
      <c r="A395" s="236">
        <v>2</v>
      </c>
      <c r="B395" s="111" t="s">
        <v>13</v>
      </c>
      <c r="C395" s="111"/>
      <c r="D395" s="20">
        <f t="shared" ref="D395" si="1424">D440</f>
        <v>0</v>
      </c>
      <c r="E395" s="20">
        <f t="shared" ref="E395:BP395" si="1425">E440</f>
        <v>0</v>
      </c>
      <c r="F395" s="20">
        <f t="shared" si="1425"/>
        <v>0</v>
      </c>
      <c r="G395" s="20">
        <f t="shared" si="1425"/>
        <v>0</v>
      </c>
      <c r="H395" s="20">
        <f t="shared" si="1425"/>
        <v>0</v>
      </c>
      <c r="I395" s="20">
        <f t="shared" si="1425"/>
        <v>0</v>
      </c>
      <c r="J395" s="20">
        <f t="shared" si="1425"/>
        <v>0</v>
      </c>
      <c r="K395" s="20">
        <f t="shared" si="1425"/>
        <v>0</v>
      </c>
      <c r="L395" s="20">
        <f t="shared" si="1425"/>
        <v>0</v>
      </c>
      <c r="M395" s="20">
        <f t="shared" si="1425"/>
        <v>0</v>
      </c>
      <c r="N395" s="20">
        <f t="shared" si="1425"/>
        <v>0</v>
      </c>
      <c r="O395" s="20">
        <f t="shared" si="1425"/>
        <v>0</v>
      </c>
      <c r="P395" s="20">
        <f t="shared" si="1425"/>
        <v>0</v>
      </c>
      <c r="Q395" s="20">
        <f t="shared" si="1425"/>
        <v>0</v>
      </c>
      <c r="R395" s="20">
        <f t="shared" si="1425"/>
        <v>0</v>
      </c>
      <c r="S395" s="20">
        <f t="shared" si="1425"/>
        <v>0</v>
      </c>
      <c r="T395" s="20">
        <f t="shared" si="1425"/>
        <v>0</v>
      </c>
      <c r="U395" s="20">
        <f t="shared" si="1425"/>
        <v>0</v>
      </c>
      <c r="V395" s="20">
        <f t="shared" si="1425"/>
        <v>0</v>
      </c>
      <c r="W395" s="20">
        <f t="shared" si="1425"/>
        <v>0</v>
      </c>
      <c r="X395" s="20">
        <f t="shared" si="1425"/>
        <v>0</v>
      </c>
      <c r="Y395" s="20">
        <f t="shared" si="1425"/>
        <v>0</v>
      </c>
      <c r="Z395" s="20">
        <f t="shared" si="1425"/>
        <v>0</v>
      </c>
      <c r="AA395" s="20">
        <f t="shared" si="1425"/>
        <v>0</v>
      </c>
      <c r="AB395" s="20">
        <f t="shared" si="1425"/>
        <v>0</v>
      </c>
      <c r="AC395" s="20">
        <f t="shared" si="1425"/>
        <v>0</v>
      </c>
      <c r="AD395" s="20">
        <f t="shared" si="1425"/>
        <v>0</v>
      </c>
      <c r="AE395" s="20">
        <f t="shared" si="1425"/>
        <v>0</v>
      </c>
      <c r="AF395" s="20">
        <f t="shared" si="1425"/>
        <v>0</v>
      </c>
      <c r="AG395" s="20">
        <f t="shared" si="1425"/>
        <v>0</v>
      </c>
      <c r="AH395" s="20">
        <f t="shared" si="1425"/>
        <v>0</v>
      </c>
      <c r="AI395" s="20">
        <f t="shared" si="1425"/>
        <v>0</v>
      </c>
      <c r="AJ395" s="20">
        <f t="shared" si="1425"/>
        <v>0</v>
      </c>
      <c r="AK395" s="20">
        <f t="shared" si="1425"/>
        <v>0</v>
      </c>
      <c r="AL395" s="20">
        <f t="shared" si="1425"/>
        <v>0</v>
      </c>
      <c r="AM395" s="20">
        <f t="shared" si="1425"/>
        <v>0</v>
      </c>
      <c r="AN395" s="20">
        <f t="shared" si="1425"/>
        <v>0</v>
      </c>
      <c r="AO395" s="20">
        <f t="shared" si="1425"/>
        <v>0</v>
      </c>
      <c r="AP395" s="20">
        <f t="shared" si="1425"/>
        <v>0</v>
      </c>
      <c r="AQ395" s="20">
        <f t="shared" si="1425"/>
        <v>0</v>
      </c>
      <c r="AR395" s="20">
        <f t="shared" si="1425"/>
        <v>0</v>
      </c>
      <c r="AS395" s="20">
        <f t="shared" si="1425"/>
        <v>0</v>
      </c>
      <c r="AT395" s="20">
        <f t="shared" si="1425"/>
        <v>0</v>
      </c>
      <c r="AU395" s="20">
        <f t="shared" si="1425"/>
        <v>0</v>
      </c>
      <c r="AV395" s="20">
        <f t="shared" si="1425"/>
        <v>0</v>
      </c>
      <c r="AW395" s="20">
        <f t="shared" si="1425"/>
        <v>0</v>
      </c>
      <c r="AX395" s="20">
        <f t="shared" si="1425"/>
        <v>0</v>
      </c>
      <c r="AY395" s="20">
        <f t="shared" si="1425"/>
        <v>0</v>
      </c>
      <c r="AZ395" s="20">
        <f t="shared" si="1425"/>
        <v>0</v>
      </c>
      <c r="BA395" s="20">
        <f t="shared" si="1425"/>
        <v>0</v>
      </c>
      <c r="BB395" s="20">
        <f t="shared" si="1425"/>
        <v>0</v>
      </c>
      <c r="BC395" s="20">
        <f t="shared" si="1425"/>
        <v>0</v>
      </c>
      <c r="BD395" s="20">
        <f t="shared" si="1425"/>
        <v>0</v>
      </c>
      <c r="BE395" s="20">
        <f t="shared" si="1425"/>
        <v>0</v>
      </c>
      <c r="BF395" s="20">
        <f t="shared" si="1425"/>
        <v>0</v>
      </c>
      <c r="BG395" s="20">
        <f t="shared" si="1425"/>
        <v>0</v>
      </c>
      <c r="BH395" s="20">
        <f t="shared" si="1425"/>
        <v>0</v>
      </c>
      <c r="BI395" s="20">
        <f t="shared" si="1425"/>
        <v>0</v>
      </c>
      <c r="BJ395" s="20">
        <f t="shared" si="1425"/>
        <v>0</v>
      </c>
      <c r="BK395" s="20">
        <f t="shared" si="1425"/>
        <v>0</v>
      </c>
      <c r="BL395" s="20">
        <f t="shared" si="1425"/>
        <v>0</v>
      </c>
      <c r="BM395" s="20">
        <f t="shared" si="1425"/>
        <v>0</v>
      </c>
      <c r="BN395" s="20">
        <f t="shared" si="1425"/>
        <v>0</v>
      </c>
      <c r="BO395" s="20">
        <f t="shared" si="1425"/>
        <v>0</v>
      </c>
      <c r="BP395" s="20">
        <f t="shared" si="1425"/>
        <v>0</v>
      </c>
      <c r="BQ395" s="20">
        <f t="shared" ref="BQ395:BU395" si="1426">BQ440</f>
        <v>0</v>
      </c>
      <c r="BR395" s="20">
        <f t="shared" si="1426"/>
        <v>0</v>
      </c>
      <c r="BS395" s="20">
        <f t="shared" si="1426"/>
        <v>0</v>
      </c>
      <c r="BT395" s="20">
        <f t="shared" si="1426"/>
        <v>0</v>
      </c>
      <c r="BU395" s="20">
        <f t="shared" si="1426"/>
        <v>0</v>
      </c>
      <c r="BV395" s="20">
        <f t="shared" ref="BV395:BX395" si="1427">BV440</f>
        <v>0</v>
      </c>
      <c r="BW395" s="136" t="str">
        <f t="shared" si="1299"/>
        <v>-</v>
      </c>
      <c r="BX395" s="20">
        <f t="shared" si="1427"/>
        <v>0</v>
      </c>
      <c r="BY395" s="20"/>
      <c r="BZ395" s="20"/>
      <c r="CA395" s="242"/>
    </row>
    <row r="396" spans="1:79" s="21" customFormat="1">
      <c r="A396" s="236"/>
      <c r="B396" s="111" t="s">
        <v>53</v>
      </c>
      <c r="C396" s="111"/>
      <c r="D396" s="20">
        <f t="shared" ref="D396" si="1428">D448</f>
        <v>0</v>
      </c>
      <c r="E396" s="20">
        <f t="shared" ref="E396:BP396" si="1429">E448</f>
        <v>0</v>
      </c>
      <c r="F396" s="20">
        <f t="shared" si="1429"/>
        <v>0</v>
      </c>
      <c r="G396" s="20">
        <f t="shared" si="1429"/>
        <v>0</v>
      </c>
      <c r="H396" s="20">
        <f t="shared" si="1429"/>
        <v>0</v>
      </c>
      <c r="I396" s="20">
        <f t="shared" si="1429"/>
        <v>0</v>
      </c>
      <c r="J396" s="20">
        <f t="shared" si="1429"/>
        <v>0</v>
      </c>
      <c r="K396" s="20">
        <f t="shared" si="1429"/>
        <v>0</v>
      </c>
      <c r="L396" s="20">
        <f t="shared" si="1429"/>
        <v>0</v>
      </c>
      <c r="M396" s="20">
        <f t="shared" si="1429"/>
        <v>0</v>
      </c>
      <c r="N396" s="20">
        <f t="shared" si="1429"/>
        <v>0</v>
      </c>
      <c r="O396" s="20">
        <f t="shared" si="1429"/>
        <v>0</v>
      </c>
      <c r="P396" s="20">
        <f t="shared" si="1429"/>
        <v>0</v>
      </c>
      <c r="Q396" s="20">
        <f t="shared" si="1429"/>
        <v>0</v>
      </c>
      <c r="R396" s="20">
        <f t="shared" si="1429"/>
        <v>0</v>
      </c>
      <c r="S396" s="20">
        <f t="shared" si="1429"/>
        <v>0</v>
      </c>
      <c r="T396" s="20">
        <f t="shared" si="1429"/>
        <v>0</v>
      </c>
      <c r="U396" s="20">
        <f t="shared" si="1429"/>
        <v>0</v>
      </c>
      <c r="V396" s="20">
        <f t="shared" si="1429"/>
        <v>0</v>
      </c>
      <c r="W396" s="20">
        <f t="shared" si="1429"/>
        <v>0</v>
      </c>
      <c r="X396" s="20">
        <f t="shared" si="1429"/>
        <v>0</v>
      </c>
      <c r="Y396" s="20">
        <f t="shared" si="1429"/>
        <v>0</v>
      </c>
      <c r="Z396" s="20">
        <f t="shared" si="1429"/>
        <v>0</v>
      </c>
      <c r="AA396" s="20">
        <f t="shared" si="1429"/>
        <v>0</v>
      </c>
      <c r="AB396" s="20">
        <f t="shared" si="1429"/>
        <v>0</v>
      </c>
      <c r="AC396" s="20">
        <f t="shared" si="1429"/>
        <v>0</v>
      </c>
      <c r="AD396" s="20">
        <f t="shared" si="1429"/>
        <v>0</v>
      </c>
      <c r="AE396" s="20">
        <f t="shared" si="1429"/>
        <v>0</v>
      </c>
      <c r="AF396" s="20">
        <f t="shared" si="1429"/>
        <v>0</v>
      </c>
      <c r="AG396" s="20">
        <f t="shared" si="1429"/>
        <v>0</v>
      </c>
      <c r="AH396" s="20">
        <f t="shared" si="1429"/>
        <v>0</v>
      </c>
      <c r="AI396" s="20">
        <f t="shared" si="1429"/>
        <v>0</v>
      </c>
      <c r="AJ396" s="20">
        <f t="shared" si="1429"/>
        <v>0</v>
      </c>
      <c r="AK396" s="20">
        <f t="shared" si="1429"/>
        <v>0</v>
      </c>
      <c r="AL396" s="20">
        <f t="shared" si="1429"/>
        <v>0</v>
      </c>
      <c r="AM396" s="20">
        <f t="shared" si="1429"/>
        <v>0</v>
      </c>
      <c r="AN396" s="20">
        <f t="shared" si="1429"/>
        <v>0</v>
      </c>
      <c r="AO396" s="20">
        <f t="shared" si="1429"/>
        <v>0</v>
      </c>
      <c r="AP396" s="20">
        <f t="shared" si="1429"/>
        <v>0</v>
      </c>
      <c r="AQ396" s="20">
        <f t="shared" si="1429"/>
        <v>0</v>
      </c>
      <c r="AR396" s="20">
        <f t="shared" si="1429"/>
        <v>0</v>
      </c>
      <c r="AS396" s="20">
        <f t="shared" si="1429"/>
        <v>0</v>
      </c>
      <c r="AT396" s="20">
        <f t="shared" si="1429"/>
        <v>0</v>
      </c>
      <c r="AU396" s="20">
        <f t="shared" si="1429"/>
        <v>0</v>
      </c>
      <c r="AV396" s="20">
        <f t="shared" si="1429"/>
        <v>0</v>
      </c>
      <c r="AW396" s="20">
        <f t="shared" si="1429"/>
        <v>0</v>
      </c>
      <c r="AX396" s="20">
        <f t="shared" si="1429"/>
        <v>0</v>
      </c>
      <c r="AY396" s="20">
        <f t="shared" si="1429"/>
        <v>0</v>
      </c>
      <c r="AZ396" s="20">
        <f t="shared" si="1429"/>
        <v>0</v>
      </c>
      <c r="BA396" s="20">
        <f t="shared" si="1429"/>
        <v>0</v>
      </c>
      <c r="BB396" s="20">
        <f t="shared" si="1429"/>
        <v>0</v>
      </c>
      <c r="BC396" s="20">
        <f t="shared" si="1429"/>
        <v>0</v>
      </c>
      <c r="BD396" s="20">
        <f t="shared" si="1429"/>
        <v>0</v>
      </c>
      <c r="BE396" s="20">
        <f t="shared" si="1429"/>
        <v>0</v>
      </c>
      <c r="BF396" s="20">
        <f t="shared" si="1429"/>
        <v>0</v>
      </c>
      <c r="BG396" s="20">
        <f t="shared" si="1429"/>
        <v>0</v>
      </c>
      <c r="BH396" s="20">
        <f t="shared" si="1429"/>
        <v>0</v>
      </c>
      <c r="BI396" s="20">
        <f t="shared" si="1429"/>
        <v>0</v>
      </c>
      <c r="BJ396" s="20">
        <f t="shared" si="1429"/>
        <v>0</v>
      </c>
      <c r="BK396" s="20">
        <f t="shared" si="1429"/>
        <v>0</v>
      </c>
      <c r="BL396" s="20">
        <f t="shared" si="1429"/>
        <v>0</v>
      </c>
      <c r="BM396" s="20">
        <f t="shared" si="1429"/>
        <v>0</v>
      </c>
      <c r="BN396" s="20">
        <f t="shared" si="1429"/>
        <v>0</v>
      </c>
      <c r="BO396" s="20">
        <f t="shared" si="1429"/>
        <v>0</v>
      </c>
      <c r="BP396" s="20">
        <f t="shared" si="1429"/>
        <v>0</v>
      </c>
      <c r="BQ396" s="20">
        <f t="shared" ref="BQ396:BU396" si="1430">BQ448</f>
        <v>0</v>
      </c>
      <c r="BR396" s="20">
        <f t="shared" si="1430"/>
        <v>0</v>
      </c>
      <c r="BS396" s="20">
        <f t="shared" si="1430"/>
        <v>0</v>
      </c>
      <c r="BT396" s="20">
        <f t="shared" si="1430"/>
        <v>0</v>
      </c>
      <c r="BU396" s="20">
        <f t="shared" si="1430"/>
        <v>0</v>
      </c>
      <c r="BV396" s="20">
        <f t="shared" ref="BV396:BX396" si="1431">BV448</f>
        <v>0</v>
      </c>
      <c r="BW396" s="136" t="str">
        <f t="shared" si="1299"/>
        <v>-</v>
      </c>
      <c r="BX396" s="20">
        <f t="shared" si="1431"/>
        <v>0</v>
      </c>
      <c r="BY396" s="20"/>
      <c r="BZ396" s="20"/>
      <c r="CA396" s="242"/>
    </row>
    <row r="397" spans="1:79" s="21" customFormat="1">
      <c r="A397" s="236"/>
      <c r="B397" s="111" t="s">
        <v>54</v>
      </c>
      <c r="C397" s="111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20"/>
      <c r="BL397" s="20"/>
      <c r="BM397" s="20"/>
      <c r="BN397" s="20"/>
      <c r="BO397" s="20"/>
      <c r="BP397" s="20"/>
      <c r="BQ397" s="20"/>
      <c r="BR397" s="20"/>
      <c r="BS397" s="20"/>
      <c r="BT397" s="20"/>
      <c r="BU397" s="20"/>
      <c r="BV397" s="20"/>
      <c r="BW397" s="136" t="str">
        <f t="shared" si="1299"/>
        <v>-</v>
      </c>
      <c r="BX397" s="20"/>
      <c r="BY397" s="20"/>
      <c r="BZ397" s="20"/>
      <c r="CA397" s="242"/>
    </row>
    <row r="398" spans="1:79" s="21" customFormat="1">
      <c r="A398" s="236"/>
      <c r="B398" s="111" t="s">
        <v>55</v>
      </c>
      <c r="C398" s="111"/>
      <c r="D398" s="20">
        <f t="shared" ref="D398" si="1432">D395-D396</f>
        <v>0</v>
      </c>
      <c r="E398" s="20">
        <f t="shared" ref="E398:BP398" si="1433">E395-E396</f>
        <v>0</v>
      </c>
      <c r="F398" s="20">
        <f t="shared" si="1433"/>
        <v>0</v>
      </c>
      <c r="G398" s="20">
        <f t="shared" si="1433"/>
        <v>0</v>
      </c>
      <c r="H398" s="20">
        <f t="shared" si="1433"/>
        <v>0</v>
      </c>
      <c r="I398" s="20">
        <f t="shared" si="1433"/>
        <v>0</v>
      </c>
      <c r="J398" s="20">
        <f t="shared" si="1433"/>
        <v>0</v>
      </c>
      <c r="K398" s="20">
        <f t="shared" si="1433"/>
        <v>0</v>
      </c>
      <c r="L398" s="20">
        <f t="shared" si="1433"/>
        <v>0</v>
      </c>
      <c r="M398" s="20">
        <f t="shared" si="1433"/>
        <v>0</v>
      </c>
      <c r="N398" s="20">
        <f t="shared" si="1433"/>
        <v>0</v>
      </c>
      <c r="O398" s="20">
        <f t="shared" si="1433"/>
        <v>0</v>
      </c>
      <c r="P398" s="20">
        <f t="shared" si="1433"/>
        <v>0</v>
      </c>
      <c r="Q398" s="20">
        <f t="shared" si="1433"/>
        <v>0</v>
      </c>
      <c r="R398" s="20">
        <f t="shared" si="1433"/>
        <v>0</v>
      </c>
      <c r="S398" s="20">
        <f t="shared" si="1433"/>
        <v>0</v>
      </c>
      <c r="T398" s="20">
        <f t="shared" si="1433"/>
        <v>0</v>
      </c>
      <c r="U398" s="20">
        <f t="shared" si="1433"/>
        <v>0</v>
      </c>
      <c r="V398" s="20">
        <f t="shared" si="1433"/>
        <v>0</v>
      </c>
      <c r="W398" s="20">
        <f t="shared" si="1433"/>
        <v>0</v>
      </c>
      <c r="X398" s="20">
        <f t="shared" si="1433"/>
        <v>0</v>
      </c>
      <c r="Y398" s="20">
        <f t="shared" si="1433"/>
        <v>0</v>
      </c>
      <c r="Z398" s="20">
        <f t="shared" si="1433"/>
        <v>0</v>
      </c>
      <c r="AA398" s="20">
        <f t="shared" si="1433"/>
        <v>0</v>
      </c>
      <c r="AB398" s="20">
        <f t="shared" si="1433"/>
        <v>0</v>
      </c>
      <c r="AC398" s="20">
        <f t="shared" si="1433"/>
        <v>0</v>
      </c>
      <c r="AD398" s="20">
        <f t="shared" si="1433"/>
        <v>0</v>
      </c>
      <c r="AE398" s="20">
        <f t="shared" si="1433"/>
        <v>0</v>
      </c>
      <c r="AF398" s="20">
        <f t="shared" si="1433"/>
        <v>0</v>
      </c>
      <c r="AG398" s="20">
        <f t="shared" si="1433"/>
        <v>0</v>
      </c>
      <c r="AH398" s="20">
        <f t="shared" si="1433"/>
        <v>0</v>
      </c>
      <c r="AI398" s="20">
        <f t="shared" si="1433"/>
        <v>0</v>
      </c>
      <c r="AJ398" s="20">
        <f t="shared" si="1433"/>
        <v>0</v>
      </c>
      <c r="AK398" s="20">
        <f t="shared" si="1433"/>
        <v>0</v>
      </c>
      <c r="AL398" s="20">
        <f t="shared" si="1433"/>
        <v>0</v>
      </c>
      <c r="AM398" s="20">
        <f t="shared" si="1433"/>
        <v>0</v>
      </c>
      <c r="AN398" s="20">
        <f t="shared" si="1433"/>
        <v>0</v>
      </c>
      <c r="AO398" s="20">
        <f t="shared" si="1433"/>
        <v>0</v>
      </c>
      <c r="AP398" s="20">
        <f t="shared" si="1433"/>
        <v>0</v>
      </c>
      <c r="AQ398" s="20">
        <f t="shared" si="1433"/>
        <v>0</v>
      </c>
      <c r="AR398" s="20">
        <f t="shared" si="1433"/>
        <v>0</v>
      </c>
      <c r="AS398" s="20">
        <f t="shared" si="1433"/>
        <v>0</v>
      </c>
      <c r="AT398" s="20">
        <f t="shared" si="1433"/>
        <v>0</v>
      </c>
      <c r="AU398" s="20">
        <f t="shared" si="1433"/>
        <v>0</v>
      </c>
      <c r="AV398" s="20">
        <f t="shared" si="1433"/>
        <v>0</v>
      </c>
      <c r="AW398" s="20">
        <f t="shared" si="1433"/>
        <v>0</v>
      </c>
      <c r="AX398" s="20">
        <f t="shared" si="1433"/>
        <v>0</v>
      </c>
      <c r="AY398" s="20">
        <f t="shared" si="1433"/>
        <v>0</v>
      </c>
      <c r="AZ398" s="20">
        <f t="shared" si="1433"/>
        <v>0</v>
      </c>
      <c r="BA398" s="20">
        <f t="shared" si="1433"/>
        <v>0</v>
      </c>
      <c r="BB398" s="20">
        <f t="shared" si="1433"/>
        <v>0</v>
      </c>
      <c r="BC398" s="20">
        <f t="shared" si="1433"/>
        <v>0</v>
      </c>
      <c r="BD398" s="20">
        <f t="shared" si="1433"/>
        <v>0</v>
      </c>
      <c r="BE398" s="20">
        <f t="shared" si="1433"/>
        <v>0</v>
      </c>
      <c r="BF398" s="20">
        <f t="shared" si="1433"/>
        <v>0</v>
      </c>
      <c r="BG398" s="20">
        <f t="shared" si="1433"/>
        <v>0</v>
      </c>
      <c r="BH398" s="20">
        <f t="shared" si="1433"/>
        <v>0</v>
      </c>
      <c r="BI398" s="20">
        <f t="shared" si="1433"/>
        <v>0</v>
      </c>
      <c r="BJ398" s="20">
        <f t="shared" si="1433"/>
        <v>0</v>
      </c>
      <c r="BK398" s="20">
        <f t="shared" si="1433"/>
        <v>0</v>
      </c>
      <c r="BL398" s="20">
        <f t="shared" si="1433"/>
        <v>0</v>
      </c>
      <c r="BM398" s="20">
        <f t="shared" si="1433"/>
        <v>0</v>
      </c>
      <c r="BN398" s="20">
        <f t="shared" si="1433"/>
        <v>0</v>
      </c>
      <c r="BO398" s="20">
        <f t="shared" si="1433"/>
        <v>0</v>
      </c>
      <c r="BP398" s="20">
        <f t="shared" si="1433"/>
        <v>0</v>
      </c>
      <c r="BQ398" s="20">
        <f t="shared" ref="BQ398:BU398" si="1434">BQ395-BQ396</f>
        <v>0</v>
      </c>
      <c r="BR398" s="20">
        <f t="shared" si="1434"/>
        <v>0</v>
      </c>
      <c r="BS398" s="20">
        <f t="shared" si="1434"/>
        <v>0</v>
      </c>
      <c r="BT398" s="20">
        <f t="shared" si="1434"/>
        <v>0</v>
      </c>
      <c r="BU398" s="20">
        <f t="shared" si="1434"/>
        <v>0</v>
      </c>
      <c r="BV398" s="20">
        <f t="shared" ref="BV398:BX398" si="1435">BV395-BV396</f>
        <v>0</v>
      </c>
      <c r="BW398" s="136" t="str">
        <f t="shared" si="1299"/>
        <v>-</v>
      </c>
      <c r="BX398" s="20">
        <f t="shared" si="1435"/>
        <v>0</v>
      </c>
      <c r="BY398" s="20"/>
      <c r="BZ398" s="20"/>
      <c r="CA398" s="242"/>
    </row>
    <row r="399" spans="1:79" s="21" customFormat="1">
      <c r="A399" s="236"/>
      <c r="B399" s="111" t="s">
        <v>23</v>
      </c>
      <c r="C399" s="111"/>
      <c r="D399" s="20">
        <f t="shared" ref="D399" si="1436">D395-D396</f>
        <v>0</v>
      </c>
      <c r="E399" s="20">
        <f t="shared" ref="E399:BP399" si="1437">E395-E396</f>
        <v>0</v>
      </c>
      <c r="F399" s="20">
        <f t="shared" si="1437"/>
        <v>0</v>
      </c>
      <c r="G399" s="20">
        <f t="shared" si="1437"/>
        <v>0</v>
      </c>
      <c r="H399" s="20">
        <f t="shared" si="1437"/>
        <v>0</v>
      </c>
      <c r="I399" s="20">
        <f t="shared" si="1437"/>
        <v>0</v>
      </c>
      <c r="J399" s="20">
        <f t="shared" si="1437"/>
        <v>0</v>
      </c>
      <c r="K399" s="20">
        <f t="shared" si="1437"/>
        <v>0</v>
      </c>
      <c r="L399" s="20">
        <f t="shared" si="1437"/>
        <v>0</v>
      </c>
      <c r="M399" s="20">
        <f t="shared" si="1437"/>
        <v>0</v>
      </c>
      <c r="N399" s="20">
        <f t="shared" si="1437"/>
        <v>0</v>
      </c>
      <c r="O399" s="20">
        <f t="shared" si="1437"/>
        <v>0</v>
      </c>
      <c r="P399" s="20">
        <f t="shared" si="1437"/>
        <v>0</v>
      </c>
      <c r="Q399" s="20">
        <f t="shared" si="1437"/>
        <v>0</v>
      </c>
      <c r="R399" s="20">
        <f t="shared" si="1437"/>
        <v>0</v>
      </c>
      <c r="S399" s="20">
        <f t="shared" si="1437"/>
        <v>0</v>
      </c>
      <c r="T399" s="20">
        <f t="shared" si="1437"/>
        <v>0</v>
      </c>
      <c r="U399" s="20">
        <f t="shared" si="1437"/>
        <v>0</v>
      </c>
      <c r="V399" s="20">
        <f t="shared" si="1437"/>
        <v>0</v>
      </c>
      <c r="W399" s="20">
        <f t="shared" si="1437"/>
        <v>0</v>
      </c>
      <c r="X399" s="20">
        <f t="shared" si="1437"/>
        <v>0</v>
      </c>
      <c r="Y399" s="20">
        <f t="shared" si="1437"/>
        <v>0</v>
      </c>
      <c r="Z399" s="20">
        <f t="shared" si="1437"/>
        <v>0</v>
      </c>
      <c r="AA399" s="20">
        <f t="shared" si="1437"/>
        <v>0</v>
      </c>
      <c r="AB399" s="20">
        <f t="shared" si="1437"/>
        <v>0</v>
      </c>
      <c r="AC399" s="20">
        <f t="shared" si="1437"/>
        <v>0</v>
      </c>
      <c r="AD399" s="20">
        <f t="shared" si="1437"/>
        <v>0</v>
      </c>
      <c r="AE399" s="20">
        <f t="shared" si="1437"/>
        <v>0</v>
      </c>
      <c r="AF399" s="20">
        <f t="shared" si="1437"/>
        <v>0</v>
      </c>
      <c r="AG399" s="20">
        <f t="shared" si="1437"/>
        <v>0</v>
      </c>
      <c r="AH399" s="20">
        <f t="shared" si="1437"/>
        <v>0</v>
      </c>
      <c r="AI399" s="20">
        <f t="shared" si="1437"/>
        <v>0</v>
      </c>
      <c r="AJ399" s="20">
        <f t="shared" si="1437"/>
        <v>0</v>
      </c>
      <c r="AK399" s="20">
        <f t="shared" si="1437"/>
        <v>0</v>
      </c>
      <c r="AL399" s="20">
        <f t="shared" si="1437"/>
        <v>0</v>
      </c>
      <c r="AM399" s="20">
        <f t="shared" si="1437"/>
        <v>0</v>
      </c>
      <c r="AN399" s="20">
        <f t="shared" si="1437"/>
        <v>0</v>
      </c>
      <c r="AO399" s="20">
        <f t="shared" si="1437"/>
        <v>0</v>
      </c>
      <c r="AP399" s="20">
        <f t="shared" si="1437"/>
        <v>0</v>
      </c>
      <c r="AQ399" s="20">
        <f t="shared" si="1437"/>
        <v>0</v>
      </c>
      <c r="AR399" s="20">
        <f t="shared" si="1437"/>
        <v>0</v>
      </c>
      <c r="AS399" s="20">
        <f t="shared" si="1437"/>
        <v>0</v>
      </c>
      <c r="AT399" s="20">
        <f t="shared" si="1437"/>
        <v>0</v>
      </c>
      <c r="AU399" s="20">
        <f t="shared" si="1437"/>
        <v>0</v>
      </c>
      <c r="AV399" s="20">
        <f t="shared" si="1437"/>
        <v>0</v>
      </c>
      <c r="AW399" s="20">
        <f t="shared" si="1437"/>
        <v>0</v>
      </c>
      <c r="AX399" s="20">
        <f t="shared" si="1437"/>
        <v>0</v>
      </c>
      <c r="AY399" s="20">
        <f t="shared" si="1437"/>
        <v>0</v>
      </c>
      <c r="AZ399" s="20">
        <f t="shared" si="1437"/>
        <v>0</v>
      </c>
      <c r="BA399" s="20">
        <f t="shared" si="1437"/>
        <v>0</v>
      </c>
      <c r="BB399" s="20">
        <f t="shared" si="1437"/>
        <v>0</v>
      </c>
      <c r="BC399" s="20">
        <f t="shared" si="1437"/>
        <v>0</v>
      </c>
      <c r="BD399" s="20">
        <f t="shared" si="1437"/>
        <v>0</v>
      </c>
      <c r="BE399" s="20">
        <f t="shared" si="1437"/>
        <v>0</v>
      </c>
      <c r="BF399" s="20">
        <f t="shared" si="1437"/>
        <v>0</v>
      </c>
      <c r="BG399" s="20">
        <f t="shared" si="1437"/>
        <v>0</v>
      </c>
      <c r="BH399" s="20">
        <f t="shared" si="1437"/>
        <v>0</v>
      </c>
      <c r="BI399" s="20">
        <f t="shared" si="1437"/>
        <v>0</v>
      </c>
      <c r="BJ399" s="20">
        <f t="shared" si="1437"/>
        <v>0</v>
      </c>
      <c r="BK399" s="20">
        <f t="shared" si="1437"/>
        <v>0</v>
      </c>
      <c r="BL399" s="20">
        <f t="shared" si="1437"/>
        <v>0</v>
      </c>
      <c r="BM399" s="20">
        <f t="shared" si="1437"/>
        <v>0</v>
      </c>
      <c r="BN399" s="20">
        <f t="shared" si="1437"/>
        <v>0</v>
      </c>
      <c r="BO399" s="20">
        <f t="shared" si="1437"/>
        <v>0</v>
      </c>
      <c r="BP399" s="20">
        <f t="shared" si="1437"/>
        <v>0</v>
      </c>
      <c r="BQ399" s="20">
        <f t="shared" ref="BQ399:BU399" si="1438">BQ395-BQ396</f>
        <v>0</v>
      </c>
      <c r="BR399" s="20">
        <f t="shared" si="1438"/>
        <v>0</v>
      </c>
      <c r="BS399" s="20">
        <f t="shared" si="1438"/>
        <v>0</v>
      </c>
      <c r="BT399" s="20">
        <f t="shared" si="1438"/>
        <v>0</v>
      </c>
      <c r="BU399" s="20">
        <f t="shared" si="1438"/>
        <v>0</v>
      </c>
      <c r="BV399" s="20">
        <f t="shared" ref="BV399:BX399" si="1439">BV395-BV396</f>
        <v>0</v>
      </c>
      <c r="BW399" s="136" t="str">
        <f t="shared" si="1299"/>
        <v>-</v>
      </c>
      <c r="BX399" s="20">
        <f t="shared" si="1439"/>
        <v>0</v>
      </c>
      <c r="BY399" s="20"/>
      <c r="BZ399" s="20"/>
      <c r="CA399" s="242"/>
    </row>
    <row r="400" spans="1:79" s="21" customFormat="1">
      <c r="A400" s="236" t="s">
        <v>0</v>
      </c>
      <c r="B400" s="8" t="s">
        <v>20</v>
      </c>
      <c r="C400" s="8"/>
      <c r="D400" s="20">
        <f t="shared" ref="D400" si="1440">D401+D402+D409+D411+D412+D424</f>
        <v>0</v>
      </c>
      <c r="E400" s="20">
        <f t="shared" ref="E400" si="1441">E401+E402+E409+E411+E412+E424</f>
        <v>0</v>
      </c>
      <c r="F400" s="20">
        <f t="shared" ref="F400" si="1442">F401+F402+F409+F411+F412+F424</f>
        <v>0</v>
      </c>
      <c r="G400" s="20">
        <f t="shared" ref="G400" si="1443">G401+G402+G409+G411+G412+G424</f>
        <v>0</v>
      </c>
      <c r="H400" s="20">
        <f t="shared" ref="H400" si="1444">H401+H402+H409+H411+H412+H424</f>
        <v>0</v>
      </c>
      <c r="I400" s="20">
        <f t="shared" ref="I400" si="1445">I401+I402+I409+I411+I412+I424</f>
        <v>0</v>
      </c>
      <c r="J400" s="20">
        <f t="shared" ref="J400" si="1446">J401+J402+J409+J411+J412+J424</f>
        <v>0</v>
      </c>
      <c r="K400" s="20">
        <f t="shared" ref="K400" si="1447">K401+K402+K409+K411+K412+K424</f>
        <v>0</v>
      </c>
      <c r="L400" s="20">
        <f t="shared" ref="L400" si="1448">L401+L402+L409+L411+L412+L424</f>
        <v>0</v>
      </c>
      <c r="M400" s="20">
        <f t="shared" ref="M400" si="1449">M401+M402+M409+M411+M412+M424</f>
        <v>0</v>
      </c>
      <c r="N400" s="20">
        <f t="shared" ref="N400" si="1450">N401+N402+N409+N411+N412+N424</f>
        <v>0</v>
      </c>
      <c r="O400" s="20">
        <f t="shared" ref="O400" si="1451">O401+O402+O409+O411+O412+O424</f>
        <v>0</v>
      </c>
      <c r="P400" s="20">
        <f t="shared" ref="P400" si="1452">P401+P402+P409+P411+P412+P424</f>
        <v>0</v>
      </c>
      <c r="Q400" s="20">
        <f t="shared" ref="Q400" si="1453">Q401+Q402+Q409+Q411+Q412+Q424</f>
        <v>0</v>
      </c>
      <c r="R400" s="20">
        <f t="shared" ref="R400" si="1454">R401+R402+R409+R411+R412+R424</f>
        <v>0</v>
      </c>
      <c r="S400" s="20">
        <f t="shared" ref="S400" si="1455">S401+S402+S409+S411+S412+S424</f>
        <v>0</v>
      </c>
      <c r="T400" s="20">
        <f t="shared" ref="T400" si="1456">T401+T402+T409+T411+T412+T424</f>
        <v>0</v>
      </c>
      <c r="U400" s="20">
        <f t="shared" ref="U400" si="1457">U401+U402+U409+U411+U412+U424</f>
        <v>0</v>
      </c>
      <c r="V400" s="20">
        <f t="shared" ref="V400" si="1458">V401+V402+V409+V411+V412+V424</f>
        <v>0</v>
      </c>
      <c r="W400" s="20">
        <f t="shared" ref="W400" si="1459">W401+W402+W409+W411+W412+W424</f>
        <v>0</v>
      </c>
      <c r="X400" s="20">
        <f t="shared" ref="X400" si="1460">X401+X402+X409+X411+X412+X424</f>
        <v>0</v>
      </c>
      <c r="Y400" s="20">
        <f t="shared" ref="Y400" si="1461">Y401+Y402+Y409+Y411+Y412+Y424</f>
        <v>0</v>
      </c>
      <c r="Z400" s="20">
        <f t="shared" ref="Z400" si="1462">Z401+Z402+Z409+Z411+Z412+Z424</f>
        <v>0</v>
      </c>
      <c r="AA400" s="20">
        <f t="shared" ref="AA400" si="1463">AA401+AA402+AA409+AA411+AA412+AA424</f>
        <v>0</v>
      </c>
      <c r="AB400" s="20">
        <f t="shared" ref="AB400" si="1464">AB401+AB402+AB409+AB411+AB412+AB424</f>
        <v>0</v>
      </c>
      <c r="AC400" s="20">
        <f t="shared" ref="AC400" si="1465">AC401+AC402+AC409+AC411+AC412+AC424</f>
        <v>0</v>
      </c>
      <c r="AD400" s="20">
        <f t="shared" ref="AD400" si="1466">AD401+AD402+AD409+AD411+AD412+AD424</f>
        <v>0</v>
      </c>
      <c r="AE400" s="20">
        <f t="shared" ref="AE400" si="1467">AE401+AE402+AE409+AE411+AE412+AE424</f>
        <v>0</v>
      </c>
      <c r="AF400" s="20">
        <f t="shared" ref="AF400" si="1468">AF401+AF402+AF409+AF411+AF412+AF424</f>
        <v>0</v>
      </c>
      <c r="AG400" s="20">
        <f t="shared" ref="AG400" si="1469">AG401+AG402+AG409+AG411+AG412+AG424</f>
        <v>0</v>
      </c>
      <c r="AH400" s="20">
        <f t="shared" ref="AH400" si="1470">AH401+AH402+AH409+AH411+AH412+AH424</f>
        <v>0</v>
      </c>
      <c r="AI400" s="20">
        <f t="shared" ref="AI400" si="1471">AI401+AI402+AI409+AI411+AI412+AI424</f>
        <v>0</v>
      </c>
      <c r="AJ400" s="20">
        <f t="shared" ref="AJ400" si="1472">AJ401+AJ402+AJ409+AJ411+AJ412+AJ424</f>
        <v>0</v>
      </c>
      <c r="AK400" s="20">
        <f t="shared" ref="AK400" si="1473">AK401+AK402+AK409+AK411+AK412+AK424</f>
        <v>0</v>
      </c>
      <c r="AL400" s="20">
        <f t="shared" ref="AL400" si="1474">AL401+AL402+AL409+AL411+AL412+AL424</f>
        <v>0</v>
      </c>
      <c r="AM400" s="20">
        <f t="shared" ref="AM400" si="1475">AM401+AM402+AM409+AM411+AM412+AM424</f>
        <v>0</v>
      </c>
      <c r="AN400" s="20">
        <f t="shared" ref="AN400" si="1476">AN401+AN402+AN409+AN411+AN412+AN424</f>
        <v>4.5420235900000003</v>
      </c>
      <c r="AO400" s="20">
        <f t="shared" ref="AO400" si="1477">AO401+AO402+AO409+AO411+AO412+AO424</f>
        <v>0</v>
      </c>
      <c r="AP400" s="20">
        <f t="shared" ref="AP400" si="1478">AP401+AP402+AP409+AP411+AP412+AP424</f>
        <v>0</v>
      </c>
      <c r="AQ400" s="20">
        <f t="shared" ref="AQ400" si="1479">AQ401+AQ402+AQ409+AQ411+AQ412+AQ424</f>
        <v>0</v>
      </c>
      <c r="AR400" s="20">
        <f t="shared" ref="AR400" si="1480">AR401+AR402+AR409+AR411+AR412+AR424</f>
        <v>0</v>
      </c>
      <c r="AS400" s="20">
        <f t="shared" ref="AS400" si="1481">AS401+AS402+AS409+AS411+AS412+AS424</f>
        <v>0</v>
      </c>
      <c r="AT400" s="20">
        <f t="shared" ref="AT400" si="1482">AT401+AT402+AT409+AT411+AT412+AT424</f>
        <v>0</v>
      </c>
      <c r="AU400" s="20">
        <f t="shared" ref="AU400" si="1483">AU401+AU402+AU409+AU411+AU412+AU424</f>
        <v>0</v>
      </c>
      <c r="AV400" s="20">
        <f t="shared" ref="AV400" si="1484">AV401+AV402+AV409+AV411+AV412+AV424</f>
        <v>0</v>
      </c>
      <c r="AW400" s="20">
        <f t="shared" ref="AW400" si="1485">AW401+AW402+AW409+AW411+AW412+AW424</f>
        <v>0</v>
      </c>
      <c r="AX400" s="20">
        <f t="shared" ref="AX400" si="1486">AX401+AX402+AX409+AX411+AX412+AX424</f>
        <v>0</v>
      </c>
      <c r="AY400" s="20">
        <f t="shared" ref="AY400" si="1487">AY401+AY402+AY409+AY411+AY412+AY424</f>
        <v>0</v>
      </c>
      <c r="AZ400" s="20">
        <f t="shared" ref="AZ400" si="1488">AZ401+AZ402+AZ409+AZ411+AZ412+AZ424</f>
        <v>0</v>
      </c>
      <c r="BA400" s="20">
        <f t="shared" ref="BA400" si="1489">BA401+BA402+BA409+BA411+BA412+BA424</f>
        <v>0</v>
      </c>
      <c r="BB400" s="20">
        <f t="shared" ref="BB400" si="1490">BB401+BB402+BB409+BB411+BB412+BB424</f>
        <v>0.83813559000000004</v>
      </c>
      <c r="BC400" s="20">
        <f t="shared" ref="BC400" si="1491">BC401+BC402+BC409+BC411+BC412+BC424</f>
        <v>0</v>
      </c>
      <c r="BD400" s="20">
        <f t="shared" ref="BD400" si="1492">BD401+BD402+BD409+BD411+BD412+BD424</f>
        <v>0</v>
      </c>
      <c r="BE400" s="20">
        <f t="shared" ref="BE400" si="1493">BE401+BE402+BE409+BE411+BE412+BE424</f>
        <v>0</v>
      </c>
      <c r="BF400" s="20">
        <f t="shared" ref="BF400" si="1494">BF401+BF402+BF409+BF411+BF412+BF424</f>
        <v>0</v>
      </c>
      <c r="BG400" s="20">
        <f t="shared" ref="BG400" si="1495">BG401+BG402+BG409+BG411+BG412+BG424</f>
        <v>0</v>
      </c>
      <c r="BH400" s="20">
        <f t="shared" ref="BH400" si="1496">BH401+BH402+BH409+BH411+BH412+BH424</f>
        <v>0</v>
      </c>
      <c r="BI400" s="20">
        <f t="shared" ref="BI400" si="1497">BI401+BI402+BI409+BI411+BI412+BI424</f>
        <v>3.7038880000000001</v>
      </c>
      <c r="BJ400" s="20">
        <f t="shared" ref="BJ400" si="1498">BJ401+BJ402+BJ409+BJ411+BJ412+BJ424</f>
        <v>0</v>
      </c>
      <c r="BK400" s="20">
        <f t="shared" ref="BK400" si="1499">BK401+BK402+BK409+BK411+BK412+BK424</f>
        <v>0</v>
      </c>
      <c r="BL400" s="20">
        <f t="shared" ref="BL400" si="1500">BL401+BL402+BL409+BL411+BL412+BL424</f>
        <v>0</v>
      </c>
      <c r="BM400" s="20">
        <f t="shared" ref="BM400" si="1501">BM401+BM402+BM409+BM411+BM412+BM424</f>
        <v>0</v>
      </c>
      <c r="BN400" s="20">
        <f t="shared" ref="BN400" si="1502">BN401+BN402+BN409+BN411+BN412+BN424</f>
        <v>0</v>
      </c>
      <c r="BO400" s="20">
        <f t="shared" ref="BO400" si="1503">BO401+BO402+BO409+BO411+BO412+BO424</f>
        <v>0</v>
      </c>
      <c r="BP400" s="20">
        <f t="shared" ref="BP400" si="1504">BP401+BP402+BP409+BP411+BP412+BP424</f>
        <v>0</v>
      </c>
      <c r="BQ400" s="20">
        <f t="shared" ref="BQ400" si="1505">BQ401+BQ402+BQ409+BQ411+BQ412+BQ424</f>
        <v>0</v>
      </c>
      <c r="BR400" s="20">
        <f t="shared" ref="BR400" si="1506">BR401+BR402+BR409+BR411+BR412+BR424</f>
        <v>0</v>
      </c>
      <c r="BS400" s="20">
        <f t="shared" ref="BS400" si="1507">BS401+BS402+BS409+BS411+BS412+BS424</f>
        <v>0</v>
      </c>
      <c r="BT400" s="20">
        <f t="shared" ref="BT400" si="1508">BT401+BT402+BT409+BT411+BT412+BT424</f>
        <v>0</v>
      </c>
      <c r="BU400" s="20">
        <f t="shared" ref="BU400:BX400" si="1509">BU401+BU402+BU409+BU411+BU412+BU424</f>
        <v>0</v>
      </c>
      <c r="BV400" s="20">
        <f t="shared" si="1509"/>
        <v>4.5420235900000003</v>
      </c>
      <c r="BW400" s="136" t="str">
        <f t="shared" si="1299"/>
        <v>-</v>
      </c>
      <c r="BX400" s="20">
        <f t="shared" si="1509"/>
        <v>0</v>
      </c>
      <c r="BY400" s="20"/>
      <c r="BZ400" s="20"/>
      <c r="CA400" s="242"/>
    </row>
    <row r="401" spans="1:79" s="21" customFormat="1" ht="31.5">
      <c r="A401" s="16" t="s">
        <v>1</v>
      </c>
      <c r="B401" s="8" t="s">
        <v>17</v>
      </c>
      <c r="C401" s="8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  <c r="AW401" s="20"/>
      <c r="AX401" s="20"/>
      <c r="AY401" s="20"/>
      <c r="AZ401" s="20"/>
      <c r="BA401" s="20"/>
      <c r="BB401" s="20"/>
      <c r="BC401" s="20"/>
      <c r="BD401" s="20"/>
      <c r="BE401" s="20"/>
      <c r="BF401" s="20"/>
      <c r="BG401" s="20"/>
      <c r="BH401" s="20"/>
      <c r="BI401" s="20"/>
      <c r="BJ401" s="20"/>
      <c r="BK401" s="20"/>
      <c r="BL401" s="20"/>
      <c r="BM401" s="20"/>
      <c r="BN401" s="20"/>
      <c r="BO401" s="20"/>
      <c r="BP401" s="20"/>
      <c r="BQ401" s="20"/>
      <c r="BR401" s="20"/>
      <c r="BS401" s="20"/>
      <c r="BT401" s="20"/>
      <c r="BU401" s="20"/>
      <c r="BV401" s="20"/>
      <c r="BW401" s="136" t="str">
        <f t="shared" si="1299"/>
        <v>-</v>
      </c>
      <c r="BX401" s="20"/>
      <c r="BY401" s="20"/>
      <c r="BZ401" s="20"/>
      <c r="CA401" s="242"/>
    </row>
    <row r="402" spans="1:79" s="21" customFormat="1" ht="31.5">
      <c r="A402" s="236" t="s">
        <v>2</v>
      </c>
      <c r="B402" s="8" t="s">
        <v>21</v>
      </c>
      <c r="C402" s="8"/>
      <c r="D402" s="128">
        <f>SUM(D403:D408)</f>
        <v>0</v>
      </c>
      <c r="E402" s="128">
        <f t="shared" ref="E402" si="1510">SUM(E403:E408)</f>
        <v>0</v>
      </c>
      <c r="F402" s="128">
        <f t="shared" ref="F402" si="1511">SUM(F403:F408)</f>
        <v>0</v>
      </c>
      <c r="G402" s="128">
        <f t="shared" ref="G402" si="1512">SUM(G403:G408)</f>
        <v>0</v>
      </c>
      <c r="H402" s="128">
        <f t="shared" ref="H402" si="1513">SUM(H403:H408)</f>
        <v>0</v>
      </c>
      <c r="I402" s="128">
        <f t="shared" ref="I402" si="1514">SUM(I403:I408)</f>
        <v>0</v>
      </c>
      <c r="J402" s="128">
        <f t="shared" ref="J402" si="1515">SUM(J403:J408)</f>
        <v>0</v>
      </c>
      <c r="K402" s="128">
        <f t="shared" ref="K402" si="1516">SUM(K403:K408)</f>
        <v>0</v>
      </c>
      <c r="L402" s="128">
        <f t="shared" ref="L402" si="1517">SUM(L403:L408)</f>
        <v>0</v>
      </c>
      <c r="M402" s="128">
        <f t="shared" ref="M402" si="1518">SUM(M403:M408)</f>
        <v>0</v>
      </c>
      <c r="N402" s="128">
        <f t="shared" ref="N402" si="1519">SUM(N403:N408)</f>
        <v>0</v>
      </c>
      <c r="O402" s="128">
        <f t="shared" ref="O402" si="1520">SUM(O403:O408)</f>
        <v>0</v>
      </c>
      <c r="P402" s="128">
        <f t="shared" ref="P402" si="1521">SUM(P403:P408)</f>
        <v>0</v>
      </c>
      <c r="Q402" s="128">
        <f t="shared" ref="Q402" si="1522">SUM(Q403:Q408)</f>
        <v>0</v>
      </c>
      <c r="R402" s="128">
        <f t="shared" ref="R402" si="1523">SUM(R403:R408)</f>
        <v>0</v>
      </c>
      <c r="S402" s="128">
        <f t="shared" ref="S402" si="1524">SUM(S403:S408)</f>
        <v>0</v>
      </c>
      <c r="T402" s="128">
        <f t="shared" ref="T402" si="1525">SUM(T403:T408)</f>
        <v>0</v>
      </c>
      <c r="U402" s="128">
        <f t="shared" ref="U402" si="1526">SUM(U403:U408)</f>
        <v>0</v>
      </c>
      <c r="V402" s="128">
        <f t="shared" ref="V402" si="1527">SUM(V403:V408)</f>
        <v>0</v>
      </c>
      <c r="W402" s="128">
        <f t="shared" ref="W402" si="1528">SUM(W403:W408)</f>
        <v>0</v>
      </c>
      <c r="X402" s="128">
        <f t="shared" ref="X402" si="1529">SUM(X403:X408)</f>
        <v>0</v>
      </c>
      <c r="Y402" s="128">
        <f t="shared" ref="Y402" si="1530">SUM(Y403:Y408)</f>
        <v>0</v>
      </c>
      <c r="Z402" s="128">
        <f t="shared" ref="Z402" si="1531">SUM(Z403:Z408)</f>
        <v>0</v>
      </c>
      <c r="AA402" s="128">
        <f t="shared" ref="AA402" si="1532">SUM(AA403:AA408)</f>
        <v>0</v>
      </c>
      <c r="AB402" s="128">
        <f t="shared" ref="AB402" si="1533">SUM(AB403:AB408)</f>
        <v>0</v>
      </c>
      <c r="AC402" s="128">
        <f t="shared" ref="AC402" si="1534">SUM(AC403:AC408)</f>
        <v>0</v>
      </c>
      <c r="AD402" s="128">
        <f t="shared" ref="AD402" si="1535">SUM(AD403:AD408)</f>
        <v>0</v>
      </c>
      <c r="AE402" s="128">
        <f t="shared" ref="AE402" si="1536">SUM(AE403:AE408)</f>
        <v>0</v>
      </c>
      <c r="AF402" s="128">
        <f t="shared" ref="AF402" si="1537">SUM(AF403:AF408)</f>
        <v>0</v>
      </c>
      <c r="AG402" s="128">
        <f t="shared" ref="AG402" si="1538">SUM(AG403:AG408)</f>
        <v>0</v>
      </c>
      <c r="AH402" s="128">
        <f t="shared" ref="AH402" si="1539">SUM(AH403:AH408)</f>
        <v>0</v>
      </c>
      <c r="AI402" s="128">
        <f t="shared" ref="AI402" si="1540">SUM(AI403:AI408)</f>
        <v>0</v>
      </c>
      <c r="AJ402" s="128">
        <f t="shared" ref="AJ402" si="1541">SUM(AJ403:AJ408)</f>
        <v>0</v>
      </c>
      <c r="AK402" s="128">
        <f t="shared" ref="AK402" si="1542">SUM(AK403:AK408)</f>
        <v>0</v>
      </c>
      <c r="AL402" s="128">
        <f t="shared" ref="AL402" si="1543">SUM(AL403:AL408)</f>
        <v>0</v>
      </c>
      <c r="AM402" s="128">
        <f t="shared" ref="AM402" si="1544">SUM(AM403:AM408)</f>
        <v>0</v>
      </c>
      <c r="AN402" s="128">
        <f t="shared" ref="AN402" si="1545">SUM(AN403:AN408)</f>
        <v>0</v>
      </c>
      <c r="AO402" s="128">
        <f t="shared" ref="AO402" si="1546">SUM(AO403:AO408)</f>
        <v>0</v>
      </c>
      <c r="AP402" s="128">
        <f t="shared" ref="AP402" si="1547">SUM(AP403:AP408)</f>
        <v>0</v>
      </c>
      <c r="AQ402" s="128">
        <f t="shared" ref="AQ402" si="1548">SUM(AQ403:AQ408)</f>
        <v>0</v>
      </c>
      <c r="AR402" s="128">
        <f t="shared" ref="AR402" si="1549">SUM(AR403:AR408)</f>
        <v>0</v>
      </c>
      <c r="AS402" s="128">
        <f t="shared" ref="AS402" si="1550">SUM(AS403:AS408)</f>
        <v>0</v>
      </c>
      <c r="AT402" s="128">
        <f t="shared" ref="AT402" si="1551">SUM(AT403:AT408)</f>
        <v>0</v>
      </c>
      <c r="AU402" s="128">
        <f t="shared" ref="AU402" si="1552">SUM(AU403:AU408)</f>
        <v>0</v>
      </c>
      <c r="AV402" s="128">
        <f t="shared" ref="AV402" si="1553">SUM(AV403:AV408)</f>
        <v>0</v>
      </c>
      <c r="AW402" s="128">
        <f t="shared" ref="AW402" si="1554">SUM(AW403:AW408)</f>
        <v>0</v>
      </c>
      <c r="AX402" s="128">
        <f t="shared" ref="AX402" si="1555">SUM(AX403:AX408)</f>
        <v>0</v>
      </c>
      <c r="AY402" s="128">
        <f t="shared" ref="AY402" si="1556">SUM(AY403:AY408)</f>
        <v>0</v>
      </c>
      <c r="AZ402" s="128">
        <f t="shared" ref="AZ402" si="1557">SUM(AZ403:AZ408)</f>
        <v>0</v>
      </c>
      <c r="BA402" s="128">
        <f t="shared" ref="BA402" si="1558">SUM(BA403:BA408)</f>
        <v>0</v>
      </c>
      <c r="BB402" s="128">
        <f t="shared" ref="BB402" si="1559">SUM(BB403:BB408)</f>
        <v>0</v>
      </c>
      <c r="BC402" s="128">
        <f t="shared" ref="BC402" si="1560">SUM(BC403:BC408)</f>
        <v>0</v>
      </c>
      <c r="BD402" s="128">
        <f t="shared" ref="BD402" si="1561">SUM(BD403:BD408)</f>
        <v>0</v>
      </c>
      <c r="BE402" s="128">
        <f t="shared" ref="BE402" si="1562">SUM(BE403:BE408)</f>
        <v>0</v>
      </c>
      <c r="BF402" s="128">
        <f t="shared" ref="BF402" si="1563">SUM(BF403:BF408)</f>
        <v>0</v>
      </c>
      <c r="BG402" s="128">
        <f t="shared" ref="BG402" si="1564">SUM(BG403:BG408)</f>
        <v>0</v>
      </c>
      <c r="BH402" s="128">
        <f t="shared" ref="BH402" si="1565">SUM(BH403:BH408)</f>
        <v>0</v>
      </c>
      <c r="BI402" s="128">
        <f t="shared" ref="BI402" si="1566">SUM(BI403:BI408)</f>
        <v>0</v>
      </c>
      <c r="BJ402" s="128">
        <f t="shared" ref="BJ402" si="1567">SUM(BJ403:BJ408)</f>
        <v>0</v>
      </c>
      <c r="BK402" s="128">
        <f t="shared" ref="BK402" si="1568">SUM(BK403:BK408)</f>
        <v>0</v>
      </c>
      <c r="BL402" s="128">
        <f t="shared" ref="BL402" si="1569">SUM(BL403:BL408)</f>
        <v>0</v>
      </c>
      <c r="BM402" s="128">
        <f t="shared" ref="BM402" si="1570">SUM(BM403:BM408)</f>
        <v>0</v>
      </c>
      <c r="BN402" s="128">
        <f t="shared" ref="BN402" si="1571">SUM(BN403:BN408)</f>
        <v>0</v>
      </c>
      <c r="BO402" s="128">
        <f t="shared" ref="BO402" si="1572">SUM(BO403:BO408)</f>
        <v>0</v>
      </c>
      <c r="BP402" s="128">
        <f t="shared" ref="BP402" si="1573">SUM(BP403:BP408)</f>
        <v>0</v>
      </c>
      <c r="BQ402" s="128">
        <f t="shared" ref="BQ402" si="1574">SUM(BQ403:BQ408)</f>
        <v>0</v>
      </c>
      <c r="BR402" s="128">
        <f t="shared" ref="BR402" si="1575">SUM(BR403:BR408)</f>
        <v>0</v>
      </c>
      <c r="BS402" s="128">
        <f t="shared" ref="BS402" si="1576">SUM(BS403:BS408)</f>
        <v>0</v>
      </c>
      <c r="BT402" s="128">
        <f t="shared" ref="BT402" si="1577">SUM(BT403:BT408)</f>
        <v>0</v>
      </c>
      <c r="BU402" s="128">
        <f t="shared" ref="BU402:BX402" si="1578">SUM(BU403:BU408)</f>
        <v>0</v>
      </c>
      <c r="BV402" s="128">
        <f t="shared" si="1578"/>
        <v>0</v>
      </c>
      <c r="BW402" s="136" t="str">
        <f t="shared" si="1299"/>
        <v>-</v>
      </c>
      <c r="BX402" s="128">
        <f t="shared" si="1578"/>
        <v>0</v>
      </c>
      <c r="BY402" s="128"/>
      <c r="BZ402" s="128"/>
      <c r="CA402" s="248"/>
    </row>
    <row r="403" spans="1:79" s="21" customFormat="1" ht="31.5">
      <c r="A403" s="235">
        <f>A388+1</f>
        <v>304</v>
      </c>
      <c r="B403" s="205" t="s">
        <v>835</v>
      </c>
      <c r="C403" s="205" t="s">
        <v>836</v>
      </c>
      <c r="D403" s="9">
        <f t="shared" ref="D403:E410" si="1579">K403+R403+Y403+AF403</f>
        <v>0</v>
      </c>
      <c r="E403" s="9">
        <f t="shared" si="1579"/>
        <v>0</v>
      </c>
      <c r="F403" s="9">
        <f t="shared" ref="F403:F410" si="1580">M403+T403+AA403+AH403</f>
        <v>0</v>
      </c>
      <c r="G403" s="9">
        <f t="shared" ref="G403:G410" si="1581">N403+U403+AB403+AI403</f>
        <v>0</v>
      </c>
      <c r="H403" s="9">
        <f t="shared" ref="H403:H410" si="1582">O403+V403+AC403+AJ403</f>
        <v>0</v>
      </c>
      <c r="I403" s="9">
        <f t="shared" ref="I403:I410" si="1583">P403+W403+AD403+AK403</f>
        <v>0</v>
      </c>
      <c r="J403" s="9">
        <f t="shared" ref="J403:J410" si="1584">Q403+X403+AE403+AL403</f>
        <v>0</v>
      </c>
      <c r="K403" s="18">
        <v>0</v>
      </c>
      <c r="L403" s="130">
        <v>0</v>
      </c>
      <c r="M403" s="130">
        <v>0</v>
      </c>
      <c r="N403" s="18">
        <v>0</v>
      </c>
      <c r="O403" s="130">
        <v>0</v>
      </c>
      <c r="P403" s="18">
        <v>0</v>
      </c>
      <c r="Q403" s="18">
        <v>0</v>
      </c>
      <c r="R403" s="18">
        <v>0</v>
      </c>
      <c r="S403" s="130">
        <v>0</v>
      </c>
      <c r="T403" s="130">
        <v>0</v>
      </c>
      <c r="U403" s="18">
        <v>0</v>
      </c>
      <c r="V403" s="130">
        <v>0</v>
      </c>
      <c r="W403" s="18">
        <v>0</v>
      </c>
      <c r="X403" s="18">
        <v>0</v>
      </c>
      <c r="Y403" s="18">
        <v>0</v>
      </c>
      <c r="Z403" s="130">
        <v>0</v>
      </c>
      <c r="AA403" s="130">
        <v>0</v>
      </c>
      <c r="AB403" s="18">
        <v>0</v>
      </c>
      <c r="AC403" s="130">
        <v>0</v>
      </c>
      <c r="AD403" s="18">
        <v>0</v>
      </c>
      <c r="AE403" s="18">
        <v>0</v>
      </c>
      <c r="AF403" s="18">
        <v>0</v>
      </c>
      <c r="AG403" s="130">
        <v>0</v>
      </c>
      <c r="AH403" s="130">
        <v>0</v>
      </c>
      <c r="AI403" s="18">
        <v>0</v>
      </c>
      <c r="AJ403" s="130">
        <v>0</v>
      </c>
      <c r="AK403" s="18">
        <v>0</v>
      </c>
      <c r="AL403" s="18">
        <v>0</v>
      </c>
      <c r="AM403" s="18">
        <f t="shared" ref="AM403:AM410" si="1585">AT403+BA403+BH403+BO403</f>
        <v>0</v>
      </c>
      <c r="AN403" s="18">
        <f t="shared" ref="AN403:AN410" si="1586">AU403+BB403+BI403+BP403</f>
        <v>0</v>
      </c>
      <c r="AO403" s="18">
        <f t="shared" ref="AO403:AO410" si="1587">AV403+BC403+BJ403+BQ403</f>
        <v>0</v>
      </c>
      <c r="AP403" s="18">
        <f t="shared" ref="AP403:AP410" si="1588">AW403+BD403+BK403+BR403</f>
        <v>0</v>
      </c>
      <c r="AQ403" s="18">
        <f t="shared" ref="AQ403:AQ410" si="1589">AX403+BE403+BL403+BS403</f>
        <v>0</v>
      </c>
      <c r="AR403" s="18">
        <f t="shared" ref="AR403:AR410" si="1590">AY403+BF403+BM403+BT403</f>
        <v>0</v>
      </c>
      <c r="AS403" s="18">
        <f t="shared" ref="AS403:AS410" si="1591">AZ403+BG403+BN403+BU403</f>
        <v>0</v>
      </c>
      <c r="AT403" s="18">
        <v>0</v>
      </c>
      <c r="AU403" s="130">
        <v>0</v>
      </c>
      <c r="AV403" s="130">
        <v>0</v>
      </c>
      <c r="AW403" s="18">
        <v>0</v>
      </c>
      <c r="AX403" s="130">
        <v>0</v>
      </c>
      <c r="AY403" s="18">
        <v>0</v>
      </c>
      <c r="AZ403" s="18">
        <v>0</v>
      </c>
      <c r="BA403" s="18">
        <v>0</v>
      </c>
      <c r="BB403" s="130">
        <v>0</v>
      </c>
      <c r="BC403" s="130">
        <v>0</v>
      </c>
      <c r="BD403" s="18">
        <v>0</v>
      </c>
      <c r="BE403" s="130">
        <v>0</v>
      </c>
      <c r="BF403" s="18">
        <v>0</v>
      </c>
      <c r="BG403" s="18">
        <v>0</v>
      </c>
      <c r="BH403" s="18">
        <v>0</v>
      </c>
      <c r="BI403" s="130">
        <v>0</v>
      </c>
      <c r="BJ403" s="130">
        <v>0</v>
      </c>
      <c r="BK403" s="18">
        <v>0</v>
      </c>
      <c r="BL403" s="130">
        <v>0</v>
      </c>
      <c r="BM403" s="18">
        <v>0</v>
      </c>
      <c r="BN403" s="18">
        <v>0</v>
      </c>
      <c r="BO403" s="18">
        <v>0</v>
      </c>
      <c r="BP403" s="130">
        <v>0</v>
      </c>
      <c r="BQ403" s="130">
        <v>0</v>
      </c>
      <c r="BR403" s="18">
        <v>0</v>
      </c>
      <c r="BS403" s="130">
        <v>0</v>
      </c>
      <c r="BT403" s="18">
        <v>0</v>
      </c>
      <c r="BU403" s="18">
        <v>0</v>
      </c>
      <c r="BV403" s="275">
        <f t="shared" ref="BV403:BV408" si="1592">AN403-L403-S403-Z403</f>
        <v>0</v>
      </c>
      <c r="BW403" s="136" t="str">
        <f t="shared" si="1299"/>
        <v>-</v>
      </c>
      <c r="BX403" s="275">
        <f t="shared" ref="BX403:BX408" si="1593">AM403-D403</f>
        <v>0</v>
      </c>
      <c r="BY403" s="136" t="str">
        <f t="shared" ref="BY403:BY408" si="1594">IF(D403&gt;0,AM403/D403,"-")</f>
        <v>-</v>
      </c>
      <c r="BZ403" s="130">
        <v>0</v>
      </c>
      <c r="CA403" s="246" t="s">
        <v>887</v>
      </c>
    </row>
    <row r="404" spans="1:79" s="21" customFormat="1" ht="31.5">
      <c r="A404" s="235">
        <f>A403+1</f>
        <v>305</v>
      </c>
      <c r="B404" s="112" t="s">
        <v>837</v>
      </c>
      <c r="C404" s="112" t="s">
        <v>838</v>
      </c>
      <c r="D404" s="9">
        <f t="shared" si="1579"/>
        <v>0</v>
      </c>
      <c r="E404" s="9">
        <f t="shared" si="1579"/>
        <v>0</v>
      </c>
      <c r="F404" s="9">
        <f t="shared" si="1580"/>
        <v>0</v>
      </c>
      <c r="G404" s="9">
        <f t="shared" si="1581"/>
        <v>0</v>
      </c>
      <c r="H404" s="9">
        <f t="shared" si="1582"/>
        <v>0</v>
      </c>
      <c r="I404" s="9">
        <f t="shared" si="1583"/>
        <v>0</v>
      </c>
      <c r="J404" s="9">
        <f t="shared" si="1584"/>
        <v>0</v>
      </c>
      <c r="K404" s="18">
        <v>0</v>
      </c>
      <c r="L404" s="19">
        <v>0</v>
      </c>
      <c r="M404" s="19">
        <v>0</v>
      </c>
      <c r="N404" s="18">
        <v>0</v>
      </c>
      <c r="O404" s="19">
        <v>0</v>
      </c>
      <c r="P404" s="18">
        <v>0</v>
      </c>
      <c r="Q404" s="18">
        <v>0</v>
      </c>
      <c r="R404" s="18">
        <v>0</v>
      </c>
      <c r="S404" s="19">
        <v>0</v>
      </c>
      <c r="T404" s="19">
        <v>0</v>
      </c>
      <c r="U404" s="18">
        <v>0</v>
      </c>
      <c r="V404" s="19">
        <v>0</v>
      </c>
      <c r="W404" s="18">
        <v>0</v>
      </c>
      <c r="X404" s="18">
        <v>0</v>
      </c>
      <c r="Y404" s="18">
        <v>0</v>
      </c>
      <c r="Z404" s="19">
        <v>0</v>
      </c>
      <c r="AA404" s="19">
        <v>0</v>
      </c>
      <c r="AB404" s="18">
        <v>0</v>
      </c>
      <c r="AC404" s="19">
        <v>0</v>
      </c>
      <c r="AD404" s="18">
        <v>0</v>
      </c>
      <c r="AE404" s="18">
        <v>0</v>
      </c>
      <c r="AF404" s="18">
        <v>0</v>
      </c>
      <c r="AG404" s="19">
        <v>0</v>
      </c>
      <c r="AH404" s="19">
        <v>0</v>
      </c>
      <c r="AI404" s="18">
        <v>0</v>
      </c>
      <c r="AJ404" s="19">
        <v>0</v>
      </c>
      <c r="AK404" s="18">
        <v>0</v>
      </c>
      <c r="AL404" s="18">
        <v>0</v>
      </c>
      <c r="AM404" s="18">
        <f t="shared" si="1585"/>
        <v>0</v>
      </c>
      <c r="AN404" s="18">
        <f t="shared" si="1586"/>
        <v>0</v>
      </c>
      <c r="AO404" s="18">
        <f t="shared" si="1587"/>
        <v>0</v>
      </c>
      <c r="AP404" s="18">
        <f t="shared" si="1588"/>
        <v>0</v>
      </c>
      <c r="AQ404" s="18">
        <f t="shared" si="1589"/>
        <v>0</v>
      </c>
      <c r="AR404" s="18">
        <f t="shared" si="1590"/>
        <v>0</v>
      </c>
      <c r="AS404" s="18">
        <f t="shared" si="1591"/>
        <v>0</v>
      </c>
      <c r="AT404" s="18">
        <v>0</v>
      </c>
      <c r="AU404" s="19">
        <v>0</v>
      </c>
      <c r="AV404" s="19">
        <v>0</v>
      </c>
      <c r="AW404" s="18">
        <v>0</v>
      </c>
      <c r="AX404" s="19">
        <v>0</v>
      </c>
      <c r="AY404" s="18">
        <v>0</v>
      </c>
      <c r="AZ404" s="18">
        <v>0</v>
      </c>
      <c r="BA404" s="18">
        <v>0</v>
      </c>
      <c r="BB404" s="19">
        <v>0</v>
      </c>
      <c r="BC404" s="19">
        <v>0</v>
      </c>
      <c r="BD404" s="18">
        <v>0</v>
      </c>
      <c r="BE404" s="19">
        <v>0</v>
      </c>
      <c r="BF404" s="18">
        <v>0</v>
      </c>
      <c r="BG404" s="18">
        <v>0</v>
      </c>
      <c r="BH404" s="18">
        <v>0</v>
      </c>
      <c r="BI404" s="19">
        <v>0</v>
      </c>
      <c r="BJ404" s="19">
        <v>0</v>
      </c>
      <c r="BK404" s="18">
        <v>0</v>
      </c>
      <c r="BL404" s="19">
        <v>0</v>
      </c>
      <c r="BM404" s="18">
        <v>0</v>
      </c>
      <c r="BN404" s="18">
        <v>0</v>
      </c>
      <c r="BO404" s="18">
        <v>0</v>
      </c>
      <c r="BP404" s="19">
        <v>0</v>
      </c>
      <c r="BQ404" s="19">
        <v>0</v>
      </c>
      <c r="BR404" s="18">
        <v>0</v>
      </c>
      <c r="BS404" s="19">
        <v>0</v>
      </c>
      <c r="BT404" s="18">
        <v>0</v>
      </c>
      <c r="BU404" s="18">
        <v>0</v>
      </c>
      <c r="BV404" s="275">
        <f t="shared" si="1592"/>
        <v>0</v>
      </c>
      <c r="BW404" s="136" t="str">
        <f t="shared" si="1299"/>
        <v>-</v>
      </c>
      <c r="BX404" s="275">
        <f t="shared" si="1593"/>
        <v>0</v>
      </c>
      <c r="BY404" s="136" t="str">
        <f t="shared" si="1594"/>
        <v>-</v>
      </c>
      <c r="BZ404" s="19">
        <v>0</v>
      </c>
      <c r="CA404" s="73" t="s">
        <v>887</v>
      </c>
    </row>
    <row r="405" spans="1:79" s="21" customFormat="1" ht="31.5">
      <c r="A405" s="235">
        <f>A404+1</f>
        <v>306</v>
      </c>
      <c r="B405" s="112" t="s">
        <v>839</v>
      </c>
      <c r="C405" s="112" t="s">
        <v>840</v>
      </c>
      <c r="D405" s="9">
        <f t="shared" si="1579"/>
        <v>0</v>
      </c>
      <c r="E405" s="9">
        <f t="shared" si="1579"/>
        <v>0</v>
      </c>
      <c r="F405" s="9">
        <f t="shared" si="1580"/>
        <v>0</v>
      </c>
      <c r="G405" s="9">
        <f t="shared" si="1581"/>
        <v>0</v>
      </c>
      <c r="H405" s="9">
        <f t="shared" si="1582"/>
        <v>0</v>
      </c>
      <c r="I405" s="9">
        <f t="shared" si="1583"/>
        <v>0</v>
      </c>
      <c r="J405" s="9">
        <f t="shared" si="1584"/>
        <v>0</v>
      </c>
      <c r="K405" s="18">
        <v>0</v>
      </c>
      <c r="L405" s="19">
        <v>0</v>
      </c>
      <c r="M405" s="19">
        <v>0</v>
      </c>
      <c r="N405" s="18">
        <v>0</v>
      </c>
      <c r="O405" s="19">
        <v>0</v>
      </c>
      <c r="P405" s="18">
        <v>0</v>
      </c>
      <c r="Q405" s="18">
        <v>0</v>
      </c>
      <c r="R405" s="18">
        <v>0</v>
      </c>
      <c r="S405" s="19">
        <v>0</v>
      </c>
      <c r="T405" s="19">
        <v>0</v>
      </c>
      <c r="U405" s="18">
        <v>0</v>
      </c>
      <c r="V405" s="19">
        <v>0</v>
      </c>
      <c r="W405" s="18">
        <v>0</v>
      </c>
      <c r="X405" s="18">
        <v>0</v>
      </c>
      <c r="Y405" s="18">
        <v>0</v>
      </c>
      <c r="Z405" s="19">
        <v>0</v>
      </c>
      <c r="AA405" s="19">
        <v>0</v>
      </c>
      <c r="AB405" s="18">
        <v>0</v>
      </c>
      <c r="AC405" s="19">
        <v>0</v>
      </c>
      <c r="AD405" s="18">
        <v>0</v>
      </c>
      <c r="AE405" s="18">
        <v>0</v>
      </c>
      <c r="AF405" s="18">
        <v>0</v>
      </c>
      <c r="AG405" s="19">
        <v>0</v>
      </c>
      <c r="AH405" s="19">
        <v>0</v>
      </c>
      <c r="AI405" s="18">
        <v>0</v>
      </c>
      <c r="AJ405" s="19">
        <v>0</v>
      </c>
      <c r="AK405" s="18">
        <v>0</v>
      </c>
      <c r="AL405" s="18">
        <v>0</v>
      </c>
      <c r="AM405" s="18">
        <f t="shared" si="1585"/>
        <v>0</v>
      </c>
      <c r="AN405" s="18">
        <f t="shared" si="1586"/>
        <v>0</v>
      </c>
      <c r="AO405" s="18">
        <f t="shared" si="1587"/>
        <v>0</v>
      </c>
      <c r="AP405" s="18">
        <f t="shared" si="1588"/>
        <v>0</v>
      </c>
      <c r="AQ405" s="18">
        <f t="shared" si="1589"/>
        <v>0</v>
      </c>
      <c r="AR405" s="18">
        <f t="shared" si="1590"/>
        <v>0</v>
      </c>
      <c r="AS405" s="18">
        <f t="shared" si="1591"/>
        <v>0</v>
      </c>
      <c r="AT405" s="18">
        <v>0</v>
      </c>
      <c r="AU405" s="19">
        <v>0</v>
      </c>
      <c r="AV405" s="19">
        <v>0</v>
      </c>
      <c r="AW405" s="18">
        <v>0</v>
      </c>
      <c r="AX405" s="19">
        <v>0</v>
      </c>
      <c r="AY405" s="18">
        <v>0</v>
      </c>
      <c r="AZ405" s="18">
        <v>0</v>
      </c>
      <c r="BA405" s="18">
        <v>0</v>
      </c>
      <c r="BB405" s="19">
        <v>0</v>
      </c>
      <c r="BC405" s="19">
        <v>0</v>
      </c>
      <c r="BD405" s="18">
        <v>0</v>
      </c>
      <c r="BE405" s="19">
        <v>0</v>
      </c>
      <c r="BF405" s="18">
        <v>0</v>
      </c>
      <c r="BG405" s="18">
        <v>0</v>
      </c>
      <c r="BH405" s="18">
        <v>0</v>
      </c>
      <c r="BI405" s="19">
        <v>0</v>
      </c>
      <c r="BJ405" s="19">
        <v>0</v>
      </c>
      <c r="BK405" s="18">
        <v>0</v>
      </c>
      <c r="BL405" s="19">
        <v>0</v>
      </c>
      <c r="BM405" s="18">
        <v>0</v>
      </c>
      <c r="BN405" s="18">
        <v>0</v>
      </c>
      <c r="BO405" s="18">
        <v>0</v>
      </c>
      <c r="BP405" s="19">
        <v>0</v>
      </c>
      <c r="BQ405" s="19">
        <v>0</v>
      </c>
      <c r="BR405" s="18">
        <v>0</v>
      </c>
      <c r="BS405" s="19">
        <v>0</v>
      </c>
      <c r="BT405" s="18">
        <v>0</v>
      </c>
      <c r="BU405" s="18">
        <v>0</v>
      </c>
      <c r="BV405" s="275">
        <f t="shared" si="1592"/>
        <v>0</v>
      </c>
      <c r="BW405" s="136" t="str">
        <f t="shared" si="1299"/>
        <v>-</v>
      </c>
      <c r="BX405" s="275">
        <f t="shared" si="1593"/>
        <v>0</v>
      </c>
      <c r="BY405" s="136" t="str">
        <f t="shared" si="1594"/>
        <v>-</v>
      </c>
      <c r="BZ405" s="19">
        <v>0</v>
      </c>
      <c r="CA405" s="73" t="s">
        <v>887</v>
      </c>
    </row>
    <row r="406" spans="1:79" s="21" customFormat="1" ht="31.5">
      <c r="A406" s="235">
        <f>A405+1</f>
        <v>307</v>
      </c>
      <c r="B406" s="112" t="s">
        <v>841</v>
      </c>
      <c r="C406" s="112" t="s">
        <v>842</v>
      </c>
      <c r="D406" s="9">
        <f t="shared" si="1579"/>
        <v>0</v>
      </c>
      <c r="E406" s="9">
        <f t="shared" si="1579"/>
        <v>0</v>
      </c>
      <c r="F406" s="9">
        <f t="shared" si="1580"/>
        <v>0</v>
      </c>
      <c r="G406" s="9">
        <f t="shared" si="1581"/>
        <v>0</v>
      </c>
      <c r="H406" s="9">
        <f t="shared" si="1582"/>
        <v>0</v>
      </c>
      <c r="I406" s="9">
        <f t="shared" si="1583"/>
        <v>0</v>
      </c>
      <c r="J406" s="9">
        <f t="shared" si="1584"/>
        <v>0</v>
      </c>
      <c r="K406" s="18">
        <v>0</v>
      </c>
      <c r="L406" s="19">
        <v>0</v>
      </c>
      <c r="M406" s="19">
        <v>0</v>
      </c>
      <c r="N406" s="18">
        <v>0</v>
      </c>
      <c r="O406" s="19">
        <v>0</v>
      </c>
      <c r="P406" s="18">
        <v>0</v>
      </c>
      <c r="Q406" s="18">
        <v>0</v>
      </c>
      <c r="R406" s="18">
        <v>0</v>
      </c>
      <c r="S406" s="19">
        <v>0</v>
      </c>
      <c r="T406" s="19">
        <v>0</v>
      </c>
      <c r="U406" s="18">
        <v>0</v>
      </c>
      <c r="V406" s="19">
        <v>0</v>
      </c>
      <c r="W406" s="18">
        <v>0</v>
      </c>
      <c r="X406" s="18">
        <v>0</v>
      </c>
      <c r="Y406" s="18">
        <v>0</v>
      </c>
      <c r="Z406" s="19">
        <v>0</v>
      </c>
      <c r="AA406" s="19">
        <v>0</v>
      </c>
      <c r="AB406" s="18">
        <v>0</v>
      </c>
      <c r="AC406" s="19">
        <v>0</v>
      </c>
      <c r="AD406" s="18">
        <v>0</v>
      </c>
      <c r="AE406" s="18">
        <v>0</v>
      </c>
      <c r="AF406" s="18">
        <v>0</v>
      </c>
      <c r="AG406" s="19">
        <v>0</v>
      </c>
      <c r="AH406" s="19">
        <v>0</v>
      </c>
      <c r="AI406" s="18">
        <v>0</v>
      </c>
      <c r="AJ406" s="19">
        <v>0</v>
      </c>
      <c r="AK406" s="18">
        <v>0</v>
      </c>
      <c r="AL406" s="18">
        <v>0</v>
      </c>
      <c r="AM406" s="18">
        <f t="shared" si="1585"/>
        <v>0</v>
      </c>
      <c r="AN406" s="18">
        <f t="shared" si="1586"/>
        <v>0</v>
      </c>
      <c r="AO406" s="18">
        <f t="shared" si="1587"/>
        <v>0</v>
      </c>
      <c r="AP406" s="18">
        <f t="shared" si="1588"/>
        <v>0</v>
      </c>
      <c r="AQ406" s="18">
        <f t="shared" si="1589"/>
        <v>0</v>
      </c>
      <c r="AR406" s="18">
        <f t="shared" si="1590"/>
        <v>0</v>
      </c>
      <c r="AS406" s="18">
        <f t="shared" si="1591"/>
        <v>0</v>
      </c>
      <c r="AT406" s="18">
        <v>0</v>
      </c>
      <c r="AU406" s="19">
        <v>0</v>
      </c>
      <c r="AV406" s="19">
        <v>0</v>
      </c>
      <c r="AW406" s="18">
        <v>0</v>
      </c>
      <c r="AX406" s="19">
        <v>0</v>
      </c>
      <c r="AY406" s="18">
        <v>0</v>
      </c>
      <c r="AZ406" s="18">
        <v>0</v>
      </c>
      <c r="BA406" s="18">
        <v>0</v>
      </c>
      <c r="BB406" s="19">
        <v>0</v>
      </c>
      <c r="BC406" s="19">
        <v>0</v>
      </c>
      <c r="BD406" s="18">
        <v>0</v>
      </c>
      <c r="BE406" s="19">
        <v>0</v>
      </c>
      <c r="BF406" s="18">
        <v>0</v>
      </c>
      <c r="BG406" s="18">
        <v>0</v>
      </c>
      <c r="BH406" s="18">
        <v>0</v>
      </c>
      <c r="BI406" s="19">
        <v>0</v>
      </c>
      <c r="BJ406" s="19">
        <v>0</v>
      </c>
      <c r="BK406" s="18">
        <v>0</v>
      </c>
      <c r="BL406" s="19">
        <v>0</v>
      </c>
      <c r="BM406" s="18">
        <v>0</v>
      </c>
      <c r="BN406" s="18">
        <v>0</v>
      </c>
      <c r="BO406" s="18">
        <v>0</v>
      </c>
      <c r="BP406" s="19">
        <v>0</v>
      </c>
      <c r="BQ406" s="19">
        <v>0</v>
      </c>
      <c r="BR406" s="18">
        <v>0</v>
      </c>
      <c r="BS406" s="19">
        <v>0</v>
      </c>
      <c r="BT406" s="18">
        <v>0</v>
      </c>
      <c r="BU406" s="18">
        <v>0</v>
      </c>
      <c r="BV406" s="275">
        <f t="shared" si="1592"/>
        <v>0</v>
      </c>
      <c r="BW406" s="136" t="str">
        <f t="shared" si="1299"/>
        <v>-</v>
      </c>
      <c r="BX406" s="275">
        <f t="shared" si="1593"/>
        <v>0</v>
      </c>
      <c r="BY406" s="136" t="str">
        <f t="shared" si="1594"/>
        <v>-</v>
      </c>
      <c r="BZ406" s="19">
        <v>0</v>
      </c>
      <c r="CA406" s="73" t="s">
        <v>887</v>
      </c>
    </row>
    <row r="407" spans="1:79" s="4" customFormat="1" ht="31.5">
      <c r="A407" s="313">
        <f>A406+1</f>
        <v>308</v>
      </c>
      <c r="B407" s="285" t="s">
        <v>843</v>
      </c>
      <c r="C407" s="285" t="s">
        <v>1162</v>
      </c>
      <c r="D407" s="286">
        <f t="shared" ref="D407:J407" si="1595">K407+R407+Y407+AF407</f>
        <v>0</v>
      </c>
      <c r="E407" s="286">
        <f t="shared" si="1595"/>
        <v>0</v>
      </c>
      <c r="F407" s="286">
        <f t="shared" si="1595"/>
        <v>0</v>
      </c>
      <c r="G407" s="286">
        <f t="shared" si="1595"/>
        <v>0</v>
      </c>
      <c r="H407" s="286">
        <f t="shared" si="1595"/>
        <v>0</v>
      </c>
      <c r="I407" s="286">
        <f t="shared" si="1595"/>
        <v>0</v>
      </c>
      <c r="J407" s="286">
        <f t="shared" si="1595"/>
        <v>0</v>
      </c>
      <c r="K407" s="244">
        <v>0</v>
      </c>
      <c r="L407" s="73">
        <v>0</v>
      </c>
      <c r="M407" s="73">
        <v>0</v>
      </c>
      <c r="N407" s="244">
        <v>0</v>
      </c>
      <c r="O407" s="73">
        <v>0</v>
      </c>
      <c r="P407" s="244">
        <v>0</v>
      </c>
      <c r="Q407" s="244">
        <v>0</v>
      </c>
      <c r="R407" s="244">
        <v>0</v>
      </c>
      <c r="S407" s="73">
        <v>0</v>
      </c>
      <c r="T407" s="73">
        <v>0</v>
      </c>
      <c r="U407" s="244">
        <v>0</v>
      </c>
      <c r="V407" s="73">
        <v>0</v>
      </c>
      <c r="W407" s="244">
        <v>0</v>
      </c>
      <c r="X407" s="244">
        <v>0</v>
      </c>
      <c r="Y407" s="244">
        <v>0</v>
      </c>
      <c r="Z407" s="73">
        <v>0</v>
      </c>
      <c r="AA407" s="73">
        <v>0</v>
      </c>
      <c r="AB407" s="244">
        <v>0</v>
      </c>
      <c r="AC407" s="73">
        <v>0</v>
      </c>
      <c r="AD407" s="244">
        <v>0</v>
      </c>
      <c r="AE407" s="244">
        <v>0</v>
      </c>
      <c r="AF407" s="244">
        <v>0</v>
      </c>
      <c r="AG407" s="73">
        <v>0</v>
      </c>
      <c r="AH407" s="73">
        <v>0</v>
      </c>
      <c r="AI407" s="244">
        <v>0</v>
      </c>
      <c r="AJ407" s="73">
        <v>0</v>
      </c>
      <c r="AK407" s="244">
        <v>0</v>
      </c>
      <c r="AL407" s="244">
        <v>0</v>
      </c>
      <c r="AM407" s="244">
        <f t="shared" ref="AM407:AS407" si="1596">AT407+BA407+BH407+BO407</f>
        <v>0</v>
      </c>
      <c r="AN407" s="244">
        <f t="shared" si="1596"/>
        <v>0</v>
      </c>
      <c r="AO407" s="244">
        <f t="shared" si="1596"/>
        <v>0</v>
      </c>
      <c r="AP407" s="244">
        <f t="shared" si="1596"/>
        <v>0</v>
      </c>
      <c r="AQ407" s="244">
        <f t="shared" si="1596"/>
        <v>0</v>
      </c>
      <c r="AR407" s="244">
        <f t="shared" si="1596"/>
        <v>0</v>
      </c>
      <c r="AS407" s="244">
        <f t="shared" si="1596"/>
        <v>0</v>
      </c>
      <c r="AT407" s="291">
        <v>0</v>
      </c>
      <c r="AU407" s="293">
        <v>0</v>
      </c>
      <c r="AV407" s="293">
        <v>0</v>
      </c>
      <c r="AW407" s="291">
        <v>0</v>
      </c>
      <c r="AX407" s="293">
        <v>0</v>
      </c>
      <c r="AY407" s="291">
        <v>0</v>
      </c>
      <c r="AZ407" s="291">
        <v>0</v>
      </c>
      <c r="BA407" s="291">
        <v>0</v>
      </c>
      <c r="BB407" s="293">
        <v>0</v>
      </c>
      <c r="BC407" s="293">
        <v>0</v>
      </c>
      <c r="BD407" s="291">
        <v>0</v>
      </c>
      <c r="BE407" s="293">
        <v>0</v>
      </c>
      <c r="BF407" s="291">
        <v>0</v>
      </c>
      <c r="BG407" s="291">
        <v>0</v>
      </c>
      <c r="BH407" s="291">
        <v>0</v>
      </c>
      <c r="BI407" s="293">
        <v>0</v>
      </c>
      <c r="BJ407" s="293">
        <v>0</v>
      </c>
      <c r="BK407" s="291">
        <v>0</v>
      </c>
      <c r="BL407" s="293">
        <v>0</v>
      </c>
      <c r="BM407" s="291">
        <v>0</v>
      </c>
      <c r="BN407" s="291">
        <v>0</v>
      </c>
      <c r="BO407" s="291">
        <v>0</v>
      </c>
      <c r="BP407" s="293">
        <v>0</v>
      </c>
      <c r="BQ407" s="293">
        <v>0</v>
      </c>
      <c r="BR407" s="291">
        <v>0</v>
      </c>
      <c r="BS407" s="293">
        <v>0</v>
      </c>
      <c r="BT407" s="291">
        <v>0</v>
      </c>
      <c r="BU407" s="291">
        <v>0</v>
      </c>
      <c r="BV407" s="361">
        <f t="shared" si="1592"/>
        <v>0</v>
      </c>
      <c r="BW407" s="136" t="str">
        <f t="shared" si="1299"/>
        <v>-</v>
      </c>
      <c r="BX407" s="361">
        <f>AM407-D407</f>
        <v>0</v>
      </c>
      <c r="BY407" s="136" t="str">
        <f>IF(D407&gt;0,AM407/D407,"-")</f>
        <v>-</v>
      </c>
      <c r="BZ407" s="73">
        <v>0</v>
      </c>
      <c r="CA407" s="73" t="s">
        <v>887</v>
      </c>
    </row>
    <row r="408" spans="1:79" s="21" customFormat="1" ht="31.5">
      <c r="A408" s="235">
        <f>A407+1</f>
        <v>309</v>
      </c>
      <c r="B408" s="112" t="s">
        <v>844</v>
      </c>
      <c r="C408" s="112" t="s">
        <v>845</v>
      </c>
      <c r="D408" s="9">
        <f t="shared" si="1579"/>
        <v>0</v>
      </c>
      <c r="E408" s="9">
        <f t="shared" si="1579"/>
        <v>0</v>
      </c>
      <c r="F408" s="9">
        <f t="shared" si="1580"/>
        <v>0</v>
      </c>
      <c r="G408" s="9">
        <f t="shared" si="1581"/>
        <v>0</v>
      </c>
      <c r="H408" s="9">
        <f t="shared" si="1582"/>
        <v>0</v>
      </c>
      <c r="I408" s="9">
        <f t="shared" si="1583"/>
        <v>0</v>
      </c>
      <c r="J408" s="9">
        <f t="shared" si="1584"/>
        <v>0</v>
      </c>
      <c r="K408" s="18">
        <v>0</v>
      </c>
      <c r="L408" s="19">
        <v>0</v>
      </c>
      <c r="M408" s="19">
        <v>0</v>
      </c>
      <c r="N408" s="18">
        <v>0</v>
      </c>
      <c r="O408" s="19">
        <v>0</v>
      </c>
      <c r="P408" s="18">
        <v>0</v>
      </c>
      <c r="Q408" s="18">
        <v>0</v>
      </c>
      <c r="R408" s="18">
        <v>0</v>
      </c>
      <c r="S408" s="19">
        <v>0</v>
      </c>
      <c r="T408" s="19">
        <v>0</v>
      </c>
      <c r="U408" s="18">
        <v>0</v>
      </c>
      <c r="V408" s="19">
        <v>0</v>
      </c>
      <c r="W408" s="18">
        <v>0</v>
      </c>
      <c r="X408" s="18">
        <v>0</v>
      </c>
      <c r="Y408" s="18">
        <v>0</v>
      </c>
      <c r="Z408" s="19">
        <v>0</v>
      </c>
      <c r="AA408" s="19">
        <v>0</v>
      </c>
      <c r="AB408" s="18">
        <v>0</v>
      </c>
      <c r="AC408" s="19">
        <v>0</v>
      </c>
      <c r="AD408" s="18">
        <v>0</v>
      </c>
      <c r="AE408" s="18">
        <v>0</v>
      </c>
      <c r="AF408" s="18">
        <v>0</v>
      </c>
      <c r="AG408" s="19">
        <v>0</v>
      </c>
      <c r="AH408" s="19">
        <v>0</v>
      </c>
      <c r="AI408" s="18">
        <v>0</v>
      </c>
      <c r="AJ408" s="19">
        <v>0</v>
      </c>
      <c r="AK408" s="18">
        <v>0</v>
      </c>
      <c r="AL408" s="18">
        <v>0</v>
      </c>
      <c r="AM408" s="18">
        <f t="shared" si="1585"/>
        <v>0</v>
      </c>
      <c r="AN408" s="18">
        <f t="shared" si="1586"/>
        <v>0</v>
      </c>
      <c r="AO408" s="18">
        <f t="shared" si="1587"/>
        <v>0</v>
      </c>
      <c r="AP408" s="18">
        <f t="shared" si="1588"/>
        <v>0</v>
      </c>
      <c r="AQ408" s="18">
        <f t="shared" si="1589"/>
        <v>0</v>
      </c>
      <c r="AR408" s="18">
        <f t="shared" si="1590"/>
        <v>0</v>
      </c>
      <c r="AS408" s="18">
        <f t="shared" si="1591"/>
        <v>0</v>
      </c>
      <c r="AT408" s="18">
        <v>0</v>
      </c>
      <c r="AU408" s="19">
        <v>0</v>
      </c>
      <c r="AV408" s="19">
        <v>0</v>
      </c>
      <c r="AW408" s="18">
        <v>0</v>
      </c>
      <c r="AX408" s="19">
        <v>0</v>
      </c>
      <c r="AY408" s="18">
        <v>0</v>
      </c>
      <c r="AZ408" s="18">
        <v>0</v>
      </c>
      <c r="BA408" s="18">
        <v>0</v>
      </c>
      <c r="BB408" s="19">
        <v>0</v>
      </c>
      <c r="BC408" s="19">
        <v>0</v>
      </c>
      <c r="BD408" s="18">
        <v>0</v>
      </c>
      <c r="BE408" s="19">
        <v>0</v>
      </c>
      <c r="BF408" s="18">
        <v>0</v>
      </c>
      <c r="BG408" s="18">
        <v>0</v>
      </c>
      <c r="BH408" s="18">
        <v>0</v>
      </c>
      <c r="BI408" s="19">
        <v>0</v>
      </c>
      <c r="BJ408" s="19">
        <v>0</v>
      </c>
      <c r="BK408" s="18">
        <v>0</v>
      </c>
      <c r="BL408" s="19">
        <v>0</v>
      </c>
      <c r="BM408" s="18">
        <v>0</v>
      </c>
      <c r="BN408" s="18">
        <v>0</v>
      </c>
      <c r="BO408" s="18">
        <v>0</v>
      </c>
      <c r="BP408" s="19">
        <v>0</v>
      </c>
      <c r="BQ408" s="19">
        <v>0</v>
      </c>
      <c r="BR408" s="18">
        <v>0</v>
      </c>
      <c r="BS408" s="19">
        <v>0</v>
      </c>
      <c r="BT408" s="18">
        <v>0</v>
      </c>
      <c r="BU408" s="18">
        <v>0</v>
      </c>
      <c r="BV408" s="275">
        <f t="shared" si="1592"/>
        <v>0</v>
      </c>
      <c r="BW408" s="136" t="str">
        <f t="shared" si="1299"/>
        <v>-</v>
      </c>
      <c r="BX408" s="275">
        <f t="shared" si="1593"/>
        <v>0</v>
      </c>
      <c r="BY408" s="136" t="str">
        <f t="shared" si="1594"/>
        <v>-</v>
      </c>
      <c r="BZ408" s="19">
        <v>0</v>
      </c>
      <c r="CA408" s="73" t="s">
        <v>887</v>
      </c>
    </row>
    <row r="409" spans="1:79" s="21" customFormat="1">
      <c r="A409" s="236" t="s">
        <v>6</v>
      </c>
      <c r="B409" s="8" t="s">
        <v>18</v>
      </c>
      <c r="C409" s="8"/>
      <c r="D409" s="124">
        <f>D410</f>
        <v>0</v>
      </c>
      <c r="E409" s="124">
        <f t="shared" ref="E409:BP409" si="1597">E410</f>
        <v>0</v>
      </c>
      <c r="F409" s="124">
        <f t="shared" si="1597"/>
        <v>0</v>
      </c>
      <c r="G409" s="124">
        <f t="shared" si="1597"/>
        <v>0</v>
      </c>
      <c r="H409" s="124">
        <f t="shared" si="1597"/>
        <v>0</v>
      </c>
      <c r="I409" s="124">
        <f t="shared" si="1597"/>
        <v>0</v>
      </c>
      <c r="J409" s="124">
        <f t="shared" si="1597"/>
        <v>0</v>
      </c>
      <c r="K409" s="124">
        <f t="shared" si="1597"/>
        <v>0</v>
      </c>
      <c r="L409" s="124">
        <f t="shared" si="1597"/>
        <v>0</v>
      </c>
      <c r="M409" s="124">
        <f t="shared" si="1597"/>
        <v>0</v>
      </c>
      <c r="N409" s="124">
        <f t="shared" si="1597"/>
        <v>0</v>
      </c>
      <c r="O409" s="124">
        <f t="shared" si="1597"/>
        <v>0</v>
      </c>
      <c r="P409" s="124">
        <f t="shared" si="1597"/>
        <v>0</v>
      </c>
      <c r="Q409" s="124">
        <f t="shared" si="1597"/>
        <v>0</v>
      </c>
      <c r="R409" s="124">
        <f t="shared" si="1597"/>
        <v>0</v>
      </c>
      <c r="S409" s="124">
        <f t="shared" si="1597"/>
        <v>0</v>
      </c>
      <c r="T409" s="124">
        <f t="shared" si="1597"/>
        <v>0</v>
      </c>
      <c r="U409" s="124">
        <f t="shared" si="1597"/>
        <v>0</v>
      </c>
      <c r="V409" s="124">
        <f t="shared" si="1597"/>
        <v>0</v>
      </c>
      <c r="W409" s="124">
        <f t="shared" si="1597"/>
        <v>0</v>
      </c>
      <c r="X409" s="124">
        <f t="shared" si="1597"/>
        <v>0</v>
      </c>
      <c r="Y409" s="124">
        <f t="shared" si="1597"/>
        <v>0</v>
      </c>
      <c r="Z409" s="124">
        <f t="shared" si="1597"/>
        <v>0</v>
      </c>
      <c r="AA409" s="124">
        <f t="shared" si="1597"/>
        <v>0</v>
      </c>
      <c r="AB409" s="124">
        <f t="shared" si="1597"/>
        <v>0</v>
      </c>
      <c r="AC409" s="124">
        <f t="shared" si="1597"/>
        <v>0</v>
      </c>
      <c r="AD409" s="124">
        <f t="shared" si="1597"/>
        <v>0</v>
      </c>
      <c r="AE409" s="124">
        <f t="shared" si="1597"/>
        <v>0</v>
      </c>
      <c r="AF409" s="124">
        <f t="shared" si="1597"/>
        <v>0</v>
      </c>
      <c r="AG409" s="124">
        <f t="shared" si="1597"/>
        <v>0</v>
      </c>
      <c r="AH409" s="124">
        <f t="shared" si="1597"/>
        <v>0</v>
      </c>
      <c r="AI409" s="124">
        <f t="shared" si="1597"/>
        <v>0</v>
      </c>
      <c r="AJ409" s="124">
        <f t="shared" si="1597"/>
        <v>0</v>
      </c>
      <c r="AK409" s="124">
        <f t="shared" si="1597"/>
        <v>0</v>
      </c>
      <c r="AL409" s="124">
        <f t="shared" si="1597"/>
        <v>0</v>
      </c>
      <c r="AM409" s="124">
        <f t="shared" si="1597"/>
        <v>0</v>
      </c>
      <c r="AN409" s="124">
        <f t="shared" si="1597"/>
        <v>2.7344590000000002</v>
      </c>
      <c r="AO409" s="124">
        <f t="shared" si="1597"/>
        <v>0</v>
      </c>
      <c r="AP409" s="124">
        <f t="shared" si="1597"/>
        <v>0</v>
      </c>
      <c r="AQ409" s="124">
        <f t="shared" si="1597"/>
        <v>0</v>
      </c>
      <c r="AR409" s="124">
        <f t="shared" si="1597"/>
        <v>0</v>
      </c>
      <c r="AS409" s="124">
        <f t="shared" si="1597"/>
        <v>0</v>
      </c>
      <c r="AT409" s="124">
        <f t="shared" si="1597"/>
        <v>0</v>
      </c>
      <c r="AU409" s="124">
        <f t="shared" si="1597"/>
        <v>0</v>
      </c>
      <c r="AV409" s="124">
        <f t="shared" si="1597"/>
        <v>0</v>
      </c>
      <c r="AW409" s="124">
        <f t="shared" si="1597"/>
        <v>0</v>
      </c>
      <c r="AX409" s="124">
        <f t="shared" si="1597"/>
        <v>0</v>
      </c>
      <c r="AY409" s="124">
        <f t="shared" si="1597"/>
        <v>0</v>
      </c>
      <c r="AZ409" s="124">
        <f t="shared" si="1597"/>
        <v>0</v>
      </c>
      <c r="BA409" s="124">
        <f t="shared" si="1597"/>
        <v>0</v>
      </c>
      <c r="BB409" s="124">
        <f t="shared" si="1597"/>
        <v>0</v>
      </c>
      <c r="BC409" s="124">
        <f t="shared" si="1597"/>
        <v>0</v>
      </c>
      <c r="BD409" s="124">
        <f t="shared" si="1597"/>
        <v>0</v>
      </c>
      <c r="BE409" s="124">
        <f t="shared" si="1597"/>
        <v>0</v>
      </c>
      <c r="BF409" s="124">
        <f t="shared" si="1597"/>
        <v>0</v>
      </c>
      <c r="BG409" s="124">
        <f t="shared" si="1597"/>
        <v>0</v>
      </c>
      <c r="BH409" s="124">
        <f t="shared" si="1597"/>
        <v>0</v>
      </c>
      <c r="BI409" s="124">
        <f t="shared" si="1597"/>
        <v>2.7344590000000002</v>
      </c>
      <c r="BJ409" s="124">
        <f t="shared" si="1597"/>
        <v>0</v>
      </c>
      <c r="BK409" s="124">
        <f t="shared" si="1597"/>
        <v>0</v>
      </c>
      <c r="BL409" s="124">
        <f t="shared" si="1597"/>
        <v>0</v>
      </c>
      <c r="BM409" s="124">
        <f t="shared" si="1597"/>
        <v>0</v>
      </c>
      <c r="BN409" s="124">
        <f t="shared" si="1597"/>
        <v>0</v>
      </c>
      <c r="BO409" s="124">
        <f t="shared" si="1597"/>
        <v>0</v>
      </c>
      <c r="BP409" s="124">
        <f t="shared" si="1597"/>
        <v>0</v>
      </c>
      <c r="BQ409" s="124">
        <f t="shared" ref="BQ409:BU409" si="1598">BQ410</f>
        <v>0</v>
      </c>
      <c r="BR409" s="124">
        <f t="shared" si="1598"/>
        <v>0</v>
      </c>
      <c r="BS409" s="124">
        <f t="shared" si="1598"/>
        <v>0</v>
      </c>
      <c r="BT409" s="124">
        <f t="shared" si="1598"/>
        <v>0</v>
      </c>
      <c r="BU409" s="124">
        <f t="shared" si="1598"/>
        <v>0</v>
      </c>
      <c r="BV409" s="124">
        <f t="shared" ref="BV409" si="1599">BV410</f>
        <v>2.7344590000000002</v>
      </c>
      <c r="BW409" s="136" t="str">
        <f t="shared" si="1299"/>
        <v>-</v>
      </c>
      <c r="BX409" s="124">
        <f t="shared" ref="BX409" si="1600">BX410</f>
        <v>0</v>
      </c>
      <c r="BY409" s="124"/>
      <c r="BZ409" s="124"/>
      <c r="CA409" s="248"/>
    </row>
    <row r="410" spans="1:79" s="21" customFormat="1" ht="47.25">
      <c r="A410" s="235">
        <f>A408+1</f>
        <v>310</v>
      </c>
      <c r="B410" s="112" t="s">
        <v>846</v>
      </c>
      <c r="C410" s="112" t="s">
        <v>847</v>
      </c>
      <c r="D410" s="9">
        <f t="shared" si="1579"/>
        <v>0</v>
      </c>
      <c r="E410" s="9">
        <f t="shared" si="1579"/>
        <v>0</v>
      </c>
      <c r="F410" s="9">
        <f t="shared" si="1580"/>
        <v>0</v>
      </c>
      <c r="G410" s="9">
        <f t="shared" si="1581"/>
        <v>0</v>
      </c>
      <c r="H410" s="9">
        <f t="shared" si="1582"/>
        <v>0</v>
      </c>
      <c r="I410" s="9">
        <f t="shared" si="1583"/>
        <v>0</v>
      </c>
      <c r="J410" s="9">
        <f t="shared" si="1584"/>
        <v>0</v>
      </c>
      <c r="K410" s="18">
        <v>0</v>
      </c>
      <c r="L410" s="130">
        <v>0</v>
      </c>
      <c r="M410" s="130">
        <v>0</v>
      </c>
      <c r="N410" s="18">
        <v>0</v>
      </c>
      <c r="O410" s="130">
        <v>0</v>
      </c>
      <c r="P410" s="18">
        <v>0</v>
      </c>
      <c r="Q410" s="18">
        <v>0</v>
      </c>
      <c r="R410" s="18">
        <v>0</v>
      </c>
      <c r="S410" s="130">
        <v>0</v>
      </c>
      <c r="T410" s="130">
        <v>0</v>
      </c>
      <c r="U410" s="18">
        <v>0</v>
      </c>
      <c r="V410" s="130">
        <v>0</v>
      </c>
      <c r="W410" s="18">
        <v>0</v>
      </c>
      <c r="X410" s="18">
        <v>0</v>
      </c>
      <c r="Y410" s="18">
        <v>0</v>
      </c>
      <c r="Z410" s="130">
        <v>0</v>
      </c>
      <c r="AA410" s="130">
        <v>0</v>
      </c>
      <c r="AB410" s="18">
        <v>0</v>
      </c>
      <c r="AC410" s="130">
        <v>0</v>
      </c>
      <c r="AD410" s="18">
        <v>0</v>
      </c>
      <c r="AE410" s="18">
        <v>0</v>
      </c>
      <c r="AF410" s="18">
        <v>0</v>
      </c>
      <c r="AG410" s="130">
        <v>0</v>
      </c>
      <c r="AH410" s="130">
        <v>0</v>
      </c>
      <c r="AI410" s="18">
        <v>0</v>
      </c>
      <c r="AJ410" s="130">
        <v>0</v>
      </c>
      <c r="AK410" s="18">
        <v>0</v>
      </c>
      <c r="AL410" s="18">
        <v>0</v>
      </c>
      <c r="AM410" s="18">
        <f t="shared" si="1585"/>
        <v>0</v>
      </c>
      <c r="AN410" s="18">
        <f t="shared" si="1586"/>
        <v>2.7344590000000002</v>
      </c>
      <c r="AO410" s="18">
        <f t="shared" si="1587"/>
        <v>0</v>
      </c>
      <c r="AP410" s="18">
        <f t="shared" si="1588"/>
        <v>0</v>
      </c>
      <c r="AQ410" s="18">
        <f t="shared" si="1589"/>
        <v>0</v>
      </c>
      <c r="AR410" s="18">
        <f t="shared" si="1590"/>
        <v>0</v>
      </c>
      <c r="AS410" s="18">
        <f t="shared" si="1591"/>
        <v>0</v>
      </c>
      <c r="AT410" s="18">
        <v>0</v>
      </c>
      <c r="AU410" s="130">
        <v>0</v>
      </c>
      <c r="AV410" s="130">
        <v>0</v>
      </c>
      <c r="AW410" s="18">
        <v>0</v>
      </c>
      <c r="AX410" s="130">
        <v>0</v>
      </c>
      <c r="AY410" s="18">
        <v>0</v>
      </c>
      <c r="AZ410" s="18">
        <v>0</v>
      </c>
      <c r="BA410" s="18">
        <v>0</v>
      </c>
      <c r="BB410" s="130">
        <v>0</v>
      </c>
      <c r="BC410" s="130">
        <v>0</v>
      </c>
      <c r="BD410" s="18">
        <v>0</v>
      </c>
      <c r="BE410" s="130">
        <v>0</v>
      </c>
      <c r="BF410" s="18">
        <v>0</v>
      </c>
      <c r="BG410" s="18">
        <v>0</v>
      </c>
      <c r="BH410" s="18">
        <v>0</v>
      </c>
      <c r="BI410" s="130">
        <v>2.7344590000000002</v>
      </c>
      <c r="BJ410" s="130">
        <v>0</v>
      </c>
      <c r="BK410" s="18">
        <v>0</v>
      </c>
      <c r="BL410" s="130">
        <v>0</v>
      </c>
      <c r="BM410" s="18">
        <v>0</v>
      </c>
      <c r="BN410" s="18">
        <v>0</v>
      </c>
      <c r="BO410" s="18">
        <v>0</v>
      </c>
      <c r="BP410" s="130">
        <v>0</v>
      </c>
      <c r="BQ410" s="130">
        <v>0</v>
      </c>
      <c r="BR410" s="18">
        <v>0</v>
      </c>
      <c r="BS410" s="130">
        <v>0</v>
      </c>
      <c r="BT410" s="18">
        <v>0</v>
      </c>
      <c r="BU410" s="18">
        <v>0</v>
      </c>
      <c r="BV410" s="275">
        <f>AN410-L410-S410-Z410</f>
        <v>2.7344590000000002</v>
      </c>
      <c r="BW410" s="136" t="str">
        <f t="shared" si="1299"/>
        <v>-</v>
      </c>
      <c r="BX410" s="275">
        <f>AM410-D410</f>
        <v>0</v>
      </c>
      <c r="BY410" s="136" t="str">
        <f>IF(D410&gt;0,AM410/D410,"-")</f>
        <v>-</v>
      </c>
      <c r="BZ410" s="130">
        <v>0</v>
      </c>
      <c r="CA410" s="246" t="s">
        <v>887</v>
      </c>
    </row>
    <row r="411" spans="1:79" s="21" customFormat="1" ht="31.5">
      <c r="A411" s="236" t="s">
        <v>8</v>
      </c>
      <c r="B411" s="8" t="s">
        <v>19</v>
      </c>
      <c r="C411" s="8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36" t="str">
        <f t="shared" si="1299"/>
        <v>-</v>
      </c>
      <c r="BX411" s="17"/>
      <c r="BY411" s="17"/>
      <c r="BZ411" s="17"/>
      <c r="CA411" s="247"/>
    </row>
    <row r="412" spans="1:79" s="21" customFormat="1">
      <c r="A412" s="233" t="s">
        <v>40</v>
      </c>
      <c r="B412" s="8" t="s">
        <v>42</v>
      </c>
      <c r="C412" s="8"/>
      <c r="D412" s="128">
        <f>SUM(D413:D423)</f>
        <v>0</v>
      </c>
      <c r="E412" s="128">
        <f t="shared" ref="E412" si="1601">SUM(E413:E423)</f>
        <v>0</v>
      </c>
      <c r="F412" s="128">
        <f t="shared" ref="F412" si="1602">SUM(F413:F423)</f>
        <v>0</v>
      </c>
      <c r="G412" s="128">
        <f t="shared" ref="G412" si="1603">SUM(G413:G423)</f>
        <v>0</v>
      </c>
      <c r="H412" s="128">
        <f t="shared" ref="H412" si="1604">SUM(H413:H423)</f>
        <v>0</v>
      </c>
      <c r="I412" s="128">
        <f t="shared" ref="I412" si="1605">SUM(I413:I423)</f>
        <v>0</v>
      </c>
      <c r="J412" s="128">
        <f t="shared" ref="J412" si="1606">SUM(J413:J423)</f>
        <v>0</v>
      </c>
      <c r="K412" s="128">
        <f t="shared" ref="K412" si="1607">SUM(K413:K423)</f>
        <v>0</v>
      </c>
      <c r="L412" s="128">
        <f t="shared" ref="L412" si="1608">SUM(L413:L423)</f>
        <v>0</v>
      </c>
      <c r="M412" s="128">
        <f t="shared" ref="M412" si="1609">SUM(M413:M423)</f>
        <v>0</v>
      </c>
      <c r="N412" s="128">
        <f t="shared" ref="N412" si="1610">SUM(N413:N423)</f>
        <v>0</v>
      </c>
      <c r="O412" s="128">
        <f t="shared" ref="O412" si="1611">SUM(O413:O423)</f>
        <v>0</v>
      </c>
      <c r="P412" s="128">
        <f t="shared" ref="P412" si="1612">SUM(P413:P423)</f>
        <v>0</v>
      </c>
      <c r="Q412" s="128">
        <f t="shared" ref="Q412" si="1613">SUM(Q413:Q423)</f>
        <v>0</v>
      </c>
      <c r="R412" s="128">
        <f t="shared" ref="R412" si="1614">SUM(R413:R423)</f>
        <v>0</v>
      </c>
      <c r="S412" s="128">
        <f t="shared" ref="S412" si="1615">SUM(S413:S423)</f>
        <v>0</v>
      </c>
      <c r="T412" s="128">
        <f t="shared" ref="T412" si="1616">SUM(T413:T423)</f>
        <v>0</v>
      </c>
      <c r="U412" s="128">
        <f t="shared" ref="U412" si="1617">SUM(U413:U423)</f>
        <v>0</v>
      </c>
      <c r="V412" s="128">
        <f t="shared" ref="V412" si="1618">SUM(V413:V423)</f>
        <v>0</v>
      </c>
      <c r="W412" s="128">
        <f t="shared" ref="W412" si="1619">SUM(W413:W423)</f>
        <v>0</v>
      </c>
      <c r="X412" s="128">
        <f t="shared" ref="X412" si="1620">SUM(X413:X423)</f>
        <v>0</v>
      </c>
      <c r="Y412" s="128">
        <f t="shared" ref="Y412" si="1621">SUM(Y413:Y423)</f>
        <v>0</v>
      </c>
      <c r="Z412" s="128">
        <f t="shared" ref="Z412" si="1622">SUM(Z413:Z423)</f>
        <v>0</v>
      </c>
      <c r="AA412" s="128">
        <f t="shared" ref="AA412" si="1623">SUM(AA413:AA423)</f>
        <v>0</v>
      </c>
      <c r="AB412" s="128">
        <f t="shared" ref="AB412" si="1624">SUM(AB413:AB423)</f>
        <v>0</v>
      </c>
      <c r="AC412" s="128">
        <f t="shared" ref="AC412" si="1625">SUM(AC413:AC423)</f>
        <v>0</v>
      </c>
      <c r="AD412" s="128">
        <f t="shared" ref="AD412" si="1626">SUM(AD413:AD423)</f>
        <v>0</v>
      </c>
      <c r="AE412" s="128">
        <f t="shared" ref="AE412" si="1627">SUM(AE413:AE423)</f>
        <v>0</v>
      </c>
      <c r="AF412" s="128">
        <f t="shared" ref="AF412" si="1628">SUM(AF413:AF423)</f>
        <v>0</v>
      </c>
      <c r="AG412" s="128">
        <f t="shared" ref="AG412" si="1629">SUM(AG413:AG423)</f>
        <v>0</v>
      </c>
      <c r="AH412" s="128">
        <f t="shared" ref="AH412" si="1630">SUM(AH413:AH423)</f>
        <v>0</v>
      </c>
      <c r="AI412" s="128">
        <f t="shared" ref="AI412" si="1631">SUM(AI413:AI423)</f>
        <v>0</v>
      </c>
      <c r="AJ412" s="128">
        <f t="shared" ref="AJ412" si="1632">SUM(AJ413:AJ423)</f>
        <v>0</v>
      </c>
      <c r="AK412" s="128">
        <f t="shared" ref="AK412" si="1633">SUM(AK413:AK423)</f>
        <v>0</v>
      </c>
      <c r="AL412" s="128">
        <f t="shared" ref="AL412" si="1634">SUM(AL413:AL423)</f>
        <v>0</v>
      </c>
      <c r="AM412" s="128">
        <f t="shared" ref="AM412" si="1635">SUM(AM413:AM423)</f>
        <v>0</v>
      </c>
      <c r="AN412" s="128">
        <f t="shared" ref="AN412" si="1636">SUM(AN413:AN423)</f>
        <v>1.8075645900000001</v>
      </c>
      <c r="AO412" s="128">
        <f t="shared" ref="AO412" si="1637">SUM(AO413:AO423)</f>
        <v>0</v>
      </c>
      <c r="AP412" s="128">
        <f t="shared" ref="AP412" si="1638">SUM(AP413:AP423)</f>
        <v>0</v>
      </c>
      <c r="AQ412" s="128">
        <f t="shared" ref="AQ412" si="1639">SUM(AQ413:AQ423)</f>
        <v>0</v>
      </c>
      <c r="AR412" s="128">
        <f t="shared" ref="AR412" si="1640">SUM(AR413:AR423)</f>
        <v>0</v>
      </c>
      <c r="AS412" s="128">
        <f t="shared" ref="AS412" si="1641">SUM(AS413:AS423)</f>
        <v>0</v>
      </c>
      <c r="AT412" s="128">
        <f t="shared" ref="AT412" si="1642">SUM(AT413:AT423)</f>
        <v>0</v>
      </c>
      <c r="AU412" s="128">
        <f t="shared" ref="AU412" si="1643">SUM(AU413:AU423)</f>
        <v>0</v>
      </c>
      <c r="AV412" s="128">
        <f t="shared" ref="AV412" si="1644">SUM(AV413:AV423)</f>
        <v>0</v>
      </c>
      <c r="AW412" s="128">
        <f t="shared" ref="AW412" si="1645">SUM(AW413:AW423)</f>
        <v>0</v>
      </c>
      <c r="AX412" s="128">
        <f t="shared" ref="AX412" si="1646">SUM(AX413:AX423)</f>
        <v>0</v>
      </c>
      <c r="AY412" s="128">
        <f t="shared" ref="AY412" si="1647">SUM(AY413:AY423)</f>
        <v>0</v>
      </c>
      <c r="AZ412" s="128">
        <f t="shared" ref="AZ412" si="1648">SUM(AZ413:AZ423)</f>
        <v>0</v>
      </c>
      <c r="BA412" s="128">
        <f t="shared" ref="BA412" si="1649">SUM(BA413:BA423)</f>
        <v>0</v>
      </c>
      <c r="BB412" s="128">
        <f t="shared" ref="BB412" si="1650">SUM(BB413:BB423)</f>
        <v>0.83813559000000004</v>
      </c>
      <c r="BC412" s="128">
        <f t="shared" ref="BC412" si="1651">SUM(BC413:BC423)</f>
        <v>0</v>
      </c>
      <c r="BD412" s="128">
        <f t="shared" ref="BD412" si="1652">SUM(BD413:BD423)</f>
        <v>0</v>
      </c>
      <c r="BE412" s="128">
        <f t="shared" ref="BE412" si="1653">SUM(BE413:BE423)</f>
        <v>0</v>
      </c>
      <c r="BF412" s="128">
        <f t="shared" ref="BF412" si="1654">SUM(BF413:BF423)</f>
        <v>0</v>
      </c>
      <c r="BG412" s="128">
        <f t="shared" ref="BG412" si="1655">SUM(BG413:BG423)</f>
        <v>0</v>
      </c>
      <c r="BH412" s="128">
        <f t="shared" ref="BH412" si="1656">SUM(BH413:BH423)</f>
        <v>0</v>
      </c>
      <c r="BI412" s="128">
        <f t="shared" ref="BI412" si="1657">SUM(BI413:BI423)</f>
        <v>0.96942899999999999</v>
      </c>
      <c r="BJ412" s="128">
        <f t="shared" ref="BJ412" si="1658">SUM(BJ413:BJ423)</f>
        <v>0</v>
      </c>
      <c r="BK412" s="128">
        <f t="shared" ref="BK412" si="1659">SUM(BK413:BK423)</f>
        <v>0</v>
      </c>
      <c r="BL412" s="128">
        <f t="shared" ref="BL412" si="1660">SUM(BL413:BL423)</f>
        <v>0</v>
      </c>
      <c r="BM412" s="128">
        <f t="shared" ref="BM412" si="1661">SUM(BM413:BM423)</f>
        <v>0</v>
      </c>
      <c r="BN412" s="128">
        <f t="shared" ref="BN412" si="1662">SUM(BN413:BN423)</f>
        <v>0</v>
      </c>
      <c r="BO412" s="128">
        <f t="shared" ref="BO412" si="1663">SUM(BO413:BO423)</f>
        <v>0</v>
      </c>
      <c r="BP412" s="128">
        <f t="shared" ref="BP412" si="1664">SUM(BP413:BP423)</f>
        <v>0</v>
      </c>
      <c r="BQ412" s="128">
        <f t="shared" ref="BQ412" si="1665">SUM(BQ413:BQ423)</f>
        <v>0</v>
      </c>
      <c r="BR412" s="128">
        <f t="shared" ref="BR412" si="1666">SUM(BR413:BR423)</f>
        <v>0</v>
      </c>
      <c r="BS412" s="128">
        <f t="shared" ref="BS412" si="1667">SUM(BS413:BS423)</f>
        <v>0</v>
      </c>
      <c r="BT412" s="128">
        <f t="shared" ref="BT412" si="1668">SUM(BT413:BT423)</f>
        <v>0</v>
      </c>
      <c r="BU412" s="128">
        <f t="shared" ref="BU412:BX412" si="1669">SUM(BU413:BU423)</f>
        <v>0</v>
      </c>
      <c r="BV412" s="128">
        <f t="shared" si="1669"/>
        <v>1.8075645900000001</v>
      </c>
      <c r="BW412" s="136" t="str">
        <f t="shared" si="1299"/>
        <v>-</v>
      </c>
      <c r="BX412" s="128">
        <f t="shared" si="1669"/>
        <v>0</v>
      </c>
      <c r="BY412" s="128"/>
      <c r="BZ412" s="128"/>
      <c r="CA412" s="248"/>
    </row>
    <row r="413" spans="1:79" s="21" customFormat="1" ht="31.5">
      <c r="A413" s="235">
        <f>A410+1</f>
        <v>311</v>
      </c>
      <c r="B413" s="112" t="s">
        <v>848</v>
      </c>
      <c r="C413" s="112" t="s">
        <v>849</v>
      </c>
      <c r="D413" s="9">
        <f t="shared" ref="D413:E423" si="1670">K413+R413+Y413+AF413</f>
        <v>0</v>
      </c>
      <c r="E413" s="9">
        <f t="shared" si="1670"/>
        <v>0</v>
      </c>
      <c r="F413" s="9">
        <f t="shared" ref="F413:F423" si="1671">M413+T413+AA413+AH413</f>
        <v>0</v>
      </c>
      <c r="G413" s="9">
        <f t="shared" ref="G413:G423" si="1672">N413+U413+AB413+AI413</f>
        <v>0</v>
      </c>
      <c r="H413" s="9">
        <f t="shared" ref="H413:H423" si="1673">O413+V413+AC413+AJ413</f>
        <v>0</v>
      </c>
      <c r="I413" s="9">
        <f t="shared" ref="I413:I423" si="1674">P413+W413+AD413+AK413</f>
        <v>0</v>
      </c>
      <c r="J413" s="9">
        <f t="shared" ref="J413:J423" si="1675">Q413+X413+AE413+AL413</f>
        <v>0</v>
      </c>
      <c r="K413" s="18">
        <v>0</v>
      </c>
      <c r="L413" s="130">
        <v>0</v>
      </c>
      <c r="M413" s="130">
        <v>0</v>
      </c>
      <c r="N413" s="18">
        <v>0</v>
      </c>
      <c r="O413" s="130">
        <v>0</v>
      </c>
      <c r="P413" s="18">
        <v>0</v>
      </c>
      <c r="Q413" s="18">
        <v>0</v>
      </c>
      <c r="R413" s="18">
        <v>0</v>
      </c>
      <c r="S413" s="130">
        <v>0</v>
      </c>
      <c r="T413" s="130">
        <v>0</v>
      </c>
      <c r="U413" s="18">
        <v>0</v>
      </c>
      <c r="V413" s="130">
        <v>0</v>
      </c>
      <c r="W413" s="18">
        <v>0</v>
      </c>
      <c r="X413" s="18">
        <v>0</v>
      </c>
      <c r="Y413" s="18">
        <v>0</v>
      </c>
      <c r="Z413" s="130">
        <v>0</v>
      </c>
      <c r="AA413" s="130">
        <v>0</v>
      </c>
      <c r="AB413" s="18">
        <v>0</v>
      </c>
      <c r="AC413" s="130">
        <v>0</v>
      </c>
      <c r="AD413" s="18">
        <v>0</v>
      </c>
      <c r="AE413" s="18">
        <v>0</v>
      </c>
      <c r="AF413" s="18">
        <v>0</v>
      </c>
      <c r="AG413" s="130">
        <v>0</v>
      </c>
      <c r="AH413" s="130">
        <v>0</v>
      </c>
      <c r="AI413" s="18">
        <v>0</v>
      </c>
      <c r="AJ413" s="130">
        <v>0</v>
      </c>
      <c r="AK413" s="18">
        <v>0</v>
      </c>
      <c r="AL413" s="18">
        <v>0</v>
      </c>
      <c r="AM413" s="18">
        <f t="shared" ref="AM413:AM423" si="1676">AT413+BA413+BH413+BO413</f>
        <v>0</v>
      </c>
      <c r="AN413" s="18">
        <f t="shared" ref="AN413:AN423" si="1677">AU413+BB413+BI413+BP413</f>
        <v>0</v>
      </c>
      <c r="AO413" s="18">
        <f t="shared" ref="AO413:AO423" si="1678">AV413+BC413+BJ413+BQ413</f>
        <v>0</v>
      </c>
      <c r="AP413" s="18">
        <f t="shared" ref="AP413:AP423" si="1679">AW413+BD413+BK413+BR413</f>
        <v>0</v>
      </c>
      <c r="AQ413" s="18">
        <f t="shared" ref="AQ413:AQ423" si="1680">AX413+BE413+BL413+BS413</f>
        <v>0</v>
      </c>
      <c r="AR413" s="18">
        <f t="shared" ref="AR413:AR423" si="1681">AY413+BF413+BM413+BT413</f>
        <v>0</v>
      </c>
      <c r="AS413" s="18">
        <f t="shared" ref="AS413:AS423" si="1682">AZ413+BG413+BN413+BU413</f>
        <v>0</v>
      </c>
      <c r="AT413" s="18">
        <v>0</v>
      </c>
      <c r="AU413" s="130">
        <v>0</v>
      </c>
      <c r="AV413" s="130">
        <v>0</v>
      </c>
      <c r="AW413" s="18">
        <v>0</v>
      </c>
      <c r="AX413" s="130">
        <v>0</v>
      </c>
      <c r="AY413" s="18">
        <v>0</v>
      </c>
      <c r="AZ413" s="18">
        <v>0</v>
      </c>
      <c r="BA413" s="18">
        <v>0</v>
      </c>
      <c r="BB413" s="130">
        <v>0</v>
      </c>
      <c r="BC413" s="130">
        <v>0</v>
      </c>
      <c r="BD413" s="18">
        <v>0</v>
      </c>
      <c r="BE413" s="130">
        <v>0</v>
      </c>
      <c r="BF413" s="18">
        <v>0</v>
      </c>
      <c r="BG413" s="18">
        <v>0</v>
      </c>
      <c r="BH413" s="18">
        <v>0</v>
      </c>
      <c r="BI413" s="130">
        <v>0</v>
      </c>
      <c r="BJ413" s="130">
        <v>0</v>
      </c>
      <c r="BK413" s="18">
        <v>0</v>
      </c>
      <c r="BL413" s="130">
        <v>0</v>
      </c>
      <c r="BM413" s="18">
        <v>0</v>
      </c>
      <c r="BN413" s="18">
        <v>0</v>
      </c>
      <c r="BO413" s="18">
        <v>0</v>
      </c>
      <c r="BP413" s="130">
        <v>0</v>
      </c>
      <c r="BQ413" s="130">
        <v>0</v>
      </c>
      <c r="BR413" s="18">
        <v>0</v>
      </c>
      <c r="BS413" s="130">
        <v>0</v>
      </c>
      <c r="BT413" s="18">
        <v>0</v>
      </c>
      <c r="BU413" s="18">
        <v>0</v>
      </c>
      <c r="BV413" s="275">
        <f t="shared" ref="BV413:BV423" si="1683">AN413-L413-S413-Z413</f>
        <v>0</v>
      </c>
      <c r="BW413" s="136" t="str">
        <f t="shared" si="1299"/>
        <v>-</v>
      </c>
      <c r="BX413" s="275">
        <f t="shared" ref="BX413:BX423" si="1684">AM413-D413</f>
        <v>0</v>
      </c>
      <c r="BY413" s="136" t="str">
        <f t="shared" ref="BY413:BY423" si="1685">IF(D413&gt;0,AM413/D413,"-")</f>
        <v>-</v>
      </c>
      <c r="BZ413" s="130">
        <v>0</v>
      </c>
      <c r="CA413" s="246" t="s">
        <v>887</v>
      </c>
    </row>
    <row r="414" spans="1:79" s="4" customFormat="1" ht="31.5">
      <c r="A414" s="313">
        <f t="shared" ref="A414:A423" si="1686">A413+1</f>
        <v>312</v>
      </c>
      <c r="B414" s="285" t="s">
        <v>850</v>
      </c>
      <c r="C414" s="285" t="s">
        <v>851</v>
      </c>
      <c r="D414" s="286">
        <f t="shared" ref="D414:J415" si="1687">K414+R414+Y414+AF414</f>
        <v>0</v>
      </c>
      <c r="E414" s="286">
        <f t="shared" si="1687"/>
        <v>0</v>
      </c>
      <c r="F414" s="286">
        <f t="shared" si="1687"/>
        <v>0</v>
      </c>
      <c r="G414" s="286">
        <f t="shared" si="1687"/>
        <v>0</v>
      </c>
      <c r="H414" s="286">
        <f t="shared" si="1687"/>
        <v>0</v>
      </c>
      <c r="I414" s="286">
        <f t="shared" si="1687"/>
        <v>0</v>
      </c>
      <c r="J414" s="286">
        <f t="shared" si="1687"/>
        <v>0</v>
      </c>
      <c r="K414" s="244">
        <v>0</v>
      </c>
      <c r="L414" s="246">
        <v>0</v>
      </c>
      <c r="M414" s="246">
        <v>0</v>
      </c>
      <c r="N414" s="244">
        <v>0</v>
      </c>
      <c r="O414" s="246">
        <v>0</v>
      </c>
      <c r="P414" s="244">
        <v>0</v>
      </c>
      <c r="Q414" s="244">
        <v>0</v>
      </c>
      <c r="R414" s="244">
        <v>0</v>
      </c>
      <c r="S414" s="246">
        <v>0</v>
      </c>
      <c r="T414" s="246">
        <v>0</v>
      </c>
      <c r="U414" s="244">
        <v>0</v>
      </c>
      <c r="V414" s="246">
        <v>0</v>
      </c>
      <c r="W414" s="244">
        <v>0</v>
      </c>
      <c r="X414" s="244">
        <v>0</v>
      </c>
      <c r="Y414" s="244">
        <v>0</v>
      </c>
      <c r="Z414" s="246">
        <v>0</v>
      </c>
      <c r="AA414" s="246">
        <v>0</v>
      </c>
      <c r="AB414" s="244">
        <v>0</v>
      </c>
      <c r="AC414" s="246">
        <v>0</v>
      </c>
      <c r="AD414" s="244">
        <v>0</v>
      </c>
      <c r="AE414" s="244">
        <v>0</v>
      </c>
      <c r="AF414" s="244">
        <v>0</v>
      </c>
      <c r="AG414" s="246">
        <v>0</v>
      </c>
      <c r="AH414" s="246">
        <v>0</v>
      </c>
      <c r="AI414" s="244">
        <v>0</v>
      </c>
      <c r="AJ414" s="246">
        <v>0</v>
      </c>
      <c r="AK414" s="244">
        <v>0</v>
      </c>
      <c r="AL414" s="244">
        <v>0</v>
      </c>
      <c r="AM414" s="244">
        <f t="shared" ref="AM414:AS415" si="1688">AT414+BA414+BH414+BO414</f>
        <v>0</v>
      </c>
      <c r="AN414" s="244">
        <f t="shared" si="1688"/>
        <v>0</v>
      </c>
      <c r="AO414" s="244">
        <f t="shared" si="1688"/>
        <v>0</v>
      </c>
      <c r="AP414" s="244">
        <f t="shared" si="1688"/>
        <v>0</v>
      </c>
      <c r="AQ414" s="244">
        <f t="shared" si="1688"/>
        <v>0</v>
      </c>
      <c r="AR414" s="244">
        <f t="shared" si="1688"/>
        <v>0</v>
      </c>
      <c r="AS414" s="244">
        <f t="shared" si="1688"/>
        <v>0</v>
      </c>
      <c r="AT414" s="291">
        <v>0</v>
      </c>
      <c r="AU414" s="294">
        <v>0</v>
      </c>
      <c r="AV414" s="294">
        <v>0</v>
      </c>
      <c r="AW414" s="291">
        <v>0</v>
      </c>
      <c r="AX414" s="294">
        <v>0</v>
      </c>
      <c r="AY414" s="291">
        <v>0</v>
      </c>
      <c r="AZ414" s="291">
        <v>0</v>
      </c>
      <c r="BA414" s="291">
        <v>0</v>
      </c>
      <c r="BB414" s="294">
        <v>0</v>
      </c>
      <c r="BC414" s="294">
        <v>0</v>
      </c>
      <c r="BD414" s="291">
        <v>0</v>
      </c>
      <c r="BE414" s="294">
        <v>0</v>
      </c>
      <c r="BF414" s="291">
        <v>0</v>
      </c>
      <c r="BG414" s="291">
        <v>0</v>
      </c>
      <c r="BH414" s="291">
        <v>0</v>
      </c>
      <c r="BI414" s="294">
        <v>0</v>
      </c>
      <c r="BJ414" s="294">
        <v>0</v>
      </c>
      <c r="BK414" s="291">
        <v>0</v>
      </c>
      <c r="BL414" s="294">
        <v>0</v>
      </c>
      <c r="BM414" s="291">
        <v>0</v>
      </c>
      <c r="BN414" s="291">
        <v>0</v>
      </c>
      <c r="BO414" s="291">
        <v>0</v>
      </c>
      <c r="BP414" s="294">
        <v>0</v>
      </c>
      <c r="BQ414" s="294">
        <v>0</v>
      </c>
      <c r="BR414" s="291">
        <v>0</v>
      </c>
      <c r="BS414" s="294">
        <v>0</v>
      </c>
      <c r="BT414" s="291">
        <v>0</v>
      </c>
      <c r="BU414" s="291">
        <v>0</v>
      </c>
      <c r="BV414" s="361">
        <f t="shared" si="1683"/>
        <v>0</v>
      </c>
      <c r="BW414" s="136" t="str">
        <f t="shared" si="1299"/>
        <v>-</v>
      </c>
      <c r="BX414" s="361">
        <f>AM414-D414</f>
        <v>0</v>
      </c>
      <c r="BY414" s="136" t="str">
        <f>IF(D414&gt;0,AM414/D414,"-")</f>
        <v>-</v>
      </c>
      <c r="BZ414" s="246">
        <v>0</v>
      </c>
      <c r="CA414" s="246" t="s">
        <v>887</v>
      </c>
    </row>
    <row r="415" spans="1:79" s="4" customFormat="1" ht="31.5">
      <c r="A415" s="313">
        <f t="shared" si="1686"/>
        <v>313</v>
      </c>
      <c r="B415" s="285" t="s">
        <v>852</v>
      </c>
      <c r="C415" s="285" t="s">
        <v>853</v>
      </c>
      <c r="D415" s="286">
        <f t="shared" si="1687"/>
        <v>0</v>
      </c>
      <c r="E415" s="286">
        <f t="shared" si="1687"/>
        <v>0</v>
      </c>
      <c r="F415" s="286">
        <f t="shared" si="1687"/>
        <v>0</v>
      </c>
      <c r="G415" s="286">
        <f t="shared" si="1687"/>
        <v>0</v>
      </c>
      <c r="H415" s="286">
        <f t="shared" si="1687"/>
        <v>0</v>
      </c>
      <c r="I415" s="286">
        <f t="shared" si="1687"/>
        <v>0</v>
      </c>
      <c r="J415" s="286">
        <f t="shared" si="1687"/>
        <v>0</v>
      </c>
      <c r="K415" s="244">
        <v>0</v>
      </c>
      <c r="L415" s="246">
        <v>0</v>
      </c>
      <c r="M415" s="246">
        <v>0</v>
      </c>
      <c r="N415" s="244">
        <v>0</v>
      </c>
      <c r="O415" s="246">
        <v>0</v>
      </c>
      <c r="P415" s="244">
        <v>0</v>
      </c>
      <c r="Q415" s="244">
        <v>0</v>
      </c>
      <c r="R415" s="244">
        <v>0</v>
      </c>
      <c r="S415" s="246">
        <v>0</v>
      </c>
      <c r="T415" s="246">
        <v>0</v>
      </c>
      <c r="U415" s="244">
        <v>0</v>
      </c>
      <c r="V415" s="246">
        <v>0</v>
      </c>
      <c r="W415" s="244">
        <v>0</v>
      </c>
      <c r="X415" s="244">
        <v>0</v>
      </c>
      <c r="Y415" s="244">
        <v>0</v>
      </c>
      <c r="Z415" s="246">
        <v>0</v>
      </c>
      <c r="AA415" s="246">
        <v>0</v>
      </c>
      <c r="AB415" s="244">
        <v>0</v>
      </c>
      <c r="AC415" s="246">
        <v>0</v>
      </c>
      <c r="AD415" s="244">
        <v>0</v>
      </c>
      <c r="AE415" s="244">
        <v>0</v>
      </c>
      <c r="AF415" s="244">
        <v>0</v>
      </c>
      <c r="AG415" s="246">
        <v>0</v>
      </c>
      <c r="AH415" s="246">
        <v>0</v>
      </c>
      <c r="AI415" s="244">
        <v>0</v>
      </c>
      <c r="AJ415" s="246">
        <v>0</v>
      </c>
      <c r="AK415" s="244">
        <v>0</v>
      </c>
      <c r="AL415" s="244">
        <v>0</v>
      </c>
      <c r="AM415" s="244">
        <f t="shared" si="1688"/>
        <v>0</v>
      </c>
      <c r="AN415" s="244">
        <f t="shared" si="1688"/>
        <v>0.96942899999999999</v>
      </c>
      <c r="AO415" s="244">
        <f t="shared" si="1688"/>
        <v>0</v>
      </c>
      <c r="AP415" s="244">
        <f t="shared" si="1688"/>
        <v>0</v>
      </c>
      <c r="AQ415" s="244">
        <f t="shared" si="1688"/>
        <v>0</v>
      </c>
      <c r="AR415" s="244">
        <f t="shared" si="1688"/>
        <v>0</v>
      </c>
      <c r="AS415" s="244">
        <f t="shared" si="1688"/>
        <v>0</v>
      </c>
      <c r="AT415" s="291">
        <v>0</v>
      </c>
      <c r="AU415" s="294">
        <v>0</v>
      </c>
      <c r="AV415" s="294">
        <v>0</v>
      </c>
      <c r="AW415" s="291">
        <v>0</v>
      </c>
      <c r="AX415" s="294">
        <v>0</v>
      </c>
      <c r="AY415" s="291">
        <v>0</v>
      </c>
      <c r="AZ415" s="291">
        <v>0</v>
      </c>
      <c r="BA415" s="291">
        <v>0</v>
      </c>
      <c r="BB415" s="294">
        <v>0</v>
      </c>
      <c r="BC415" s="294">
        <v>0</v>
      </c>
      <c r="BD415" s="291">
        <v>0</v>
      </c>
      <c r="BE415" s="294">
        <v>0</v>
      </c>
      <c r="BF415" s="291">
        <v>0</v>
      </c>
      <c r="BG415" s="291">
        <v>0</v>
      </c>
      <c r="BH415" s="291">
        <v>0</v>
      </c>
      <c r="BI415" s="294">
        <v>0.96942899999999999</v>
      </c>
      <c r="BJ415" s="294">
        <v>0</v>
      </c>
      <c r="BK415" s="291">
        <v>0</v>
      </c>
      <c r="BL415" s="294">
        <v>0</v>
      </c>
      <c r="BM415" s="291">
        <v>0</v>
      </c>
      <c r="BN415" s="291">
        <v>0</v>
      </c>
      <c r="BO415" s="291">
        <v>0</v>
      </c>
      <c r="BP415" s="294">
        <v>0</v>
      </c>
      <c r="BQ415" s="294">
        <v>0</v>
      </c>
      <c r="BR415" s="291">
        <v>0</v>
      </c>
      <c r="BS415" s="294">
        <v>0</v>
      </c>
      <c r="BT415" s="291">
        <v>0</v>
      </c>
      <c r="BU415" s="291">
        <v>0</v>
      </c>
      <c r="BV415" s="361">
        <f t="shared" si="1683"/>
        <v>0.96942899999999999</v>
      </c>
      <c r="BW415" s="136" t="str">
        <f t="shared" si="1299"/>
        <v>-</v>
      </c>
      <c r="BX415" s="361">
        <f>AM415-D415</f>
        <v>0</v>
      </c>
      <c r="BY415" s="136" t="str">
        <f>IF(D415&gt;0,AM415/D415,"-")</f>
        <v>-</v>
      </c>
      <c r="BZ415" s="246">
        <v>0</v>
      </c>
      <c r="CA415" s="246" t="s">
        <v>887</v>
      </c>
    </row>
    <row r="416" spans="1:79" s="21" customFormat="1" ht="31.5">
      <c r="A416" s="235">
        <f t="shared" si="1686"/>
        <v>314</v>
      </c>
      <c r="B416" s="112" t="s">
        <v>854</v>
      </c>
      <c r="C416" s="112" t="s">
        <v>855</v>
      </c>
      <c r="D416" s="9">
        <f t="shared" si="1670"/>
        <v>0</v>
      </c>
      <c r="E416" s="9">
        <f t="shared" si="1670"/>
        <v>0</v>
      </c>
      <c r="F416" s="9">
        <f t="shared" si="1671"/>
        <v>0</v>
      </c>
      <c r="G416" s="9">
        <f t="shared" si="1672"/>
        <v>0</v>
      </c>
      <c r="H416" s="9">
        <f t="shared" si="1673"/>
        <v>0</v>
      </c>
      <c r="I416" s="9">
        <f t="shared" si="1674"/>
        <v>0</v>
      </c>
      <c r="J416" s="9">
        <f t="shared" si="1675"/>
        <v>0</v>
      </c>
      <c r="K416" s="18">
        <v>0</v>
      </c>
      <c r="L416" s="130">
        <v>0</v>
      </c>
      <c r="M416" s="130">
        <v>0</v>
      </c>
      <c r="N416" s="18">
        <v>0</v>
      </c>
      <c r="O416" s="130">
        <v>0</v>
      </c>
      <c r="P416" s="18">
        <v>0</v>
      </c>
      <c r="Q416" s="18">
        <v>0</v>
      </c>
      <c r="R416" s="18">
        <v>0</v>
      </c>
      <c r="S416" s="130">
        <v>0</v>
      </c>
      <c r="T416" s="130">
        <v>0</v>
      </c>
      <c r="U416" s="18">
        <v>0</v>
      </c>
      <c r="V416" s="130">
        <v>0</v>
      </c>
      <c r="W416" s="18">
        <v>0</v>
      </c>
      <c r="X416" s="18">
        <v>0</v>
      </c>
      <c r="Y416" s="18">
        <v>0</v>
      </c>
      <c r="Z416" s="130">
        <v>0</v>
      </c>
      <c r="AA416" s="130">
        <v>0</v>
      </c>
      <c r="AB416" s="18">
        <v>0</v>
      </c>
      <c r="AC416" s="130">
        <v>0</v>
      </c>
      <c r="AD416" s="18">
        <v>0</v>
      </c>
      <c r="AE416" s="18">
        <v>0</v>
      </c>
      <c r="AF416" s="18">
        <v>0</v>
      </c>
      <c r="AG416" s="130">
        <v>0</v>
      </c>
      <c r="AH416" s="130">
        <v>0</v>
      </c>
      <c r="AI416" s="18">
        <v>0</v>
      </c>
      <c r="AJ416" s="130">
        <v>0</v>
      </c>
      <c r="AK416" s="18">
        <v>0</v>
      </c>
      <c r="AL416" s="18">
        <v>0</v>
      </c>
      <c r="AM416" s="18">
        <f t="shared" si="1676"/>
        <v>0</v>
      </c>
      <c r="AN416" s="18">
        <f t="shared" si="1677"/>
        <v>0</v>
      </c>
      <c r="AO416" s="18">
        <f t="shared" si="1678"/>
        <v>0</v>
      </c>
      <c r="AP416" s="18">
        <f t="shared" si="1679"/>
        <v>0</v>
      </c>
      <c r="AQ416" s="18">
        <f t="shared" si="1680"/>
        <v>0</v>
      </c>
      <c r="AR416" s="18">
        <f t="shared" si="1681"/>
        <v>0</v>
      </c>
      <c r="AS416" s="18">
        <f t="shared" si="1682"/>
        <v>0</v>
      </c>
      <c r="AT416" s="18">
        <v>0</v>
      </c>
      <c r="AU416" s="130">
        <v>0</v>
      </c>
      <c r="AV416" s="130">
        <v>0</v>
      </c>
      <c r="AW416" s="18">
        <v>0</v>
      </c>
      <c r="AX416" s="130">
        <v>0</v>
      </c>
      <c r="AY416" s="18">
        <v>0</v>
      </c>
      <c r="AZ416" s="18">
        <v>0</v>
      </c>
      <c r="BA416" s="18">
        <v>0</v>
      </c>
      <c r="BB416" s="130">
        <v>0</v>
      </c>
      <c r="BC416" s="130">
        <v>0</v>
      </c>
      <c r="BD416" s="18">
        <v>0</v>
      </c>
      <c r="BE416" s="130">
        <v>0</v>
      </c>
      <c r="BF416" s="18">
        <v>0</v>
      </c>
      <c r="BG416" s="18">
        <v>0</v>
      </c>
      <c r="BH416" s="18">
        <v>0</v>
      </c>
      <c r="BI416" s="130">
        <v>0</v>
      </c>
      <c r="BJ416" s="130">
        <v>0</v>
      </c>
      <c r="BK416" s="18">
        <v>0</v>
      </c>
      <c r="BL416" s="130">
        <v>0</v>
      </c>
      <c r="BM416" s="18">
        <v>0</v>
      </c>
      <c r="BN416" s="18">
        <v>0</v>
      </c>
      <c r="BO416" s="18">
        <v>0</v>
      </c>
      <c r="BP416" s="130">
        <v>0</v>
      </c>
      <c r="BQ416" s="130">
        <v>0</v>
      </c>
      <c r="BR416" s="18">
        <v>0</v>
      </c>
      <c r="BS416" s="130">
        <v>0</v>
      </c>
      <c r="BT416" s="18">
        <v>0</v>
      </c>
      <c r="BU416" s="18">
        <v>0</v>
      </c>
      <c r="BV416" s="275">
        <f t="shared" si="1683"/>
        <v>0</v>
      </c>
      <c r="BW416" s="136" t="str">
        <f t="shared" si="1299"/>
        <v>-</v>
      </c>
      <c r="BX416" s="275">
        <f t="shared" si="1684"/>
        <v>0</v>
      </c>
      <c r="BY416" s="136" t="str">
        <f t="shared" si="1685"/>
        <v>-</v>
      </c>
      <c r="BZ416" s="130">
        <v>0</v>
      </c>
      <c r="CA416" s="246" t="s">
        <v>887</v>
      </c>
    </row>
    <row r="417" spans="1:79" s="21" customFormat="1" ht="31.5">
      <c r="A417" s="235">
        <f t="shared" si="1686"/>
        <v>315</v>
      </c>
      <c r="B417" s="112" t="s">
        <v>856</v>
      </c>
      <c r="C417" s="112" t="s">
        <v>857</v>
      </c>
      <c r="D417" s="9">
        <f t="shared" si="1670"/>
        <v>0</v>
      </c>
      <c r="E417" s="9">
        <f t="shared" si="1670"/>
        <v>0</v>
      </c>
      <c r="F417" s="9">
        <f t="shared" si="1671"/>
        <v>0</v>
      </c>
      <c r="G417" s="9">
        <f t="shared" si="1672"/>
        <v>0</v>
      </c>
      <c r="H417" s="9">
        <f t="shared" si="1673"/>
        <v>0</v>
      </c>
      <c r="I417" s="9">
        <f t="shared" si="1674"/>
        <v>0</v>
      </c>
      <c r="J417" s="9">
        <f t="shared" si="1675"/>
        <v>0</v>
      </c>
      <c r="K417" s="18">
        <v>0</v>
      </c>
      <c r="L417" s="19">
        <v>0</v>
      </c>
      <c r="M417" s="19">
        <v>0</v>
      </c>
      <c r="N417" s="18">
        <v>0</v>
      </c>
      <c r="O417" s="19">
        <v>0</v>
      </c>
      <c r="P417" s="18">
        <v>0</v>
      </c>
      <c r="Q417" s="18">
        <v>0</v>
      </c>
      <c r="R417" s="18">
        <v>0</v>
      </c>
      <c r="S417" s="19">
        <v>0</v>
      </c>
      <c r="T417" s="19">
        <v>0</v>
      </c>
      <c r="U417" s="18">
        <v>0</v>
      </c>
      <c r="V417" s="19">
        <v>0</v>
      </c>
      <c r="W417" s="18">
        <v>0</v>
      </c>
      <c r="X417" s="18">
        <v>0</v>
      </c>
      <c r="Y417" s="18">
        <v>0</v>
      </c>
      <c r="Z417" s="19">
        <v>0</v>
      </c>
      <c r="AA417" s="19">
        <v>0</v>
      </c>
      <c r="AB417" s="18">
        <v>0</v>
      </c>
      <c r="AC417" s="19">
        <v>0</v>
      </c>
      <c r="AD417" s="18">
        <v>0</v>
      </c>
      <c r="AE417" s="18">
        <v>0</v>
      </c>
      <c r="AF417" s="18">
        <v>0</v>
      </c>
      <c r="AG417" s="19">
        <v>0</v>
      </c>
      <c r="AH417" s="19">
        <v>0</v>
      </c>
      <c r="AI417" s="18">
        <v>0</v>
      </c>
      <c r="AJ417" s="19">
        <v>0</v>
      </c>
      <c r="AK417" s="18">
        <v>0</v>
      </c>
      <c r="AL417" s="18">
        <v>0</v>
      </c>
      <c r="AM417" s="18">
        <f t="shared" si="1676"/>
        <v>0</v>
      </c>
      <c r="AN417" s="18">
        <f t="shared" si="1677"/>
        <v>0</v>
      </c>
      <c r="AO417" s="18">
        <f t="shared" si="1678"/>
        <v>0</v>
      </c>
      <c r="AP417" s="18">
        <f t="shared" si="1679"/>
        <v>0</v>
      </c>
      <c r="AQ417" s="18">
        <f t="shared" si="1680"/>
        <v>0</v>
      </c>
      <c r="AR417" s="18">
        <f t="shared" si="1681"/>
        <v>0</v>
      </c>
      <c r="AS417" s="18">
        <f t="shared" si="1682"/>
        <v>0</v>
      </c>
      <c r="AT417" s="18">
        <v>0</v>
      </c>
      <c r="AU417" s="19">
        <v>0</v>
      </c>
      <c r="AV417" s="19">
        <v>0</v>
      </c>
      <c r="AW417" s="18">
        <v>0</v>
      </c>
      <c r="AX417" s="19">
        <v>0</v>
      </c>
      <c r="AY417" s="18">
        <v>0</v>
      </c>
      <c r="AZ417" s="18">
        <v>0</v>
      </c>
      <c r="BA417" s="18">
        <v>0</v>
      </c>
      <c r="BB417" s="19">
        <v>0</v>
      </c>
      <c r="BC417" s="19">
        <v>0</v>
      </c>
      <c r="BD417" s="18">
        <v>0</v>
      </c>
      <c r="BE417" s="19">
        <v>0</v>
      </c>
      <c r="BF417" s="18">
        <v>0</v>
      </c>
      <c r="BG417" s="18">
        <v>0</v>
      </c>
      <c r="BH417" s="18">
        <v>0</v>
      </c>
      <c r="BI417" s="19">
        <v>0</v>
      </c>
      <c r="BJ417" s="19">
        <v>0</v>
      </c>
      <c r="BK417" s="18">
        <v>0</v>
      </c>
      <c r="BL417" s="19">
        <v>0</v>
      </c>
      <c r="BM417" s="18">
        <v>0</v>
      </c>
      <c r="BN417" s="18">
        <v>0</v>
      </c>
      <c r="BO417" s="18">
        <v>0</v>
      </c>
      <c r="BP417" s="19">
        <v>0</v>
      </c>
      <c r="BQ417" s="19">
        <v>0</v>
      </c>
      <c r="BR417" s="18">
        <v>0</v>
      </c>
      <c r="BS417" s="19">
        <v>0</v>
      </c>
      <c r="BT417" s="18">
        <v>0</v>
      </c>
      <c r="BU417" s="18">
        <v>0</v>
      </c>
      <c r="BV417" s="275">
        <f t="shared" si="1683"/>
        <v>0</v>
      </c>
      <c r="BW417" s="136" t="str">
        <f t="shared" si="1299"/>
        <v>-</v>
      </c>
      <c r="BX417" s="275">
        <f t="shared" si="1684"/>
        <v>0</v>
      </c>
      <c r="BY417" s="136" t="str">
        <f t="shared" si="1685"/>
        <v>-</v>
      </c>
      <c r="BZ417" s="19">
        <v>0</v>
      </c>
      <c r="CA417" s="73" t="s">
        <v>887</v>
      </c>
    </row>
    <row r="418" spans="1:79" s="21" customFormat="1" ht="31.5">
      <c r="A418" s="235">
        <f t="shared" si="1686"/>
        <v>316</v>
      </c>
      <c r="B418" s="112" t="s">
        <v>858</v>
      </c>
      <c r="C418" s="112" t="s">
        <v>859</v>
      </c>
      <c r="D418" s="9">
        <f t="shared" si="1670"/>
        <v>0</v>
      </c>
      <c r="E418" s="9">
        <f t="shared" si="1670"/>
        <v>0</v>
      </c>
      <c r="F418" s="9">
        <f t="shared" si="1671"/>
        <v>0</v>
      </c>
      <c r="G418" s="9">
        <f t="shared" si="1672"/>
        <v>0</v>
      </c>
      <c r="H418" s="9">
        <f t="shared" si="1673"/>
        <v>0</v>
      </c>
      <c r="I418" s="9">
        <f t="shared" si="1674"/>
        <v>0</v>
      </c>
      <c r="J418" s="9">
        <f t="shared" si="1675"/>
        <v>0</v>
      </c>
      <c r="K418" s="18">
        <v>0</v>
      </c>
      <c r="L418" s="19">
        <v>0</v>
      </c>
      <c r="M418" s="19">
        <v>0</v>
      </c>
      <c r="N418" s="18">
        <v>0</v>
      </c>
      <c r="O418" s="19">
        <v>0</v>
      </c>
      <c r="P418" s="18">
        <v>0</v>
      </c>
      <c r="Q418" s="18">
        <v>0</v>
      </c>
      <c r="R418" s="18">
        <v>0</v>
      </c>
      <c r="S418" s="19">
        <v>0</v>
      </c>
      <c r="T418" s="19">
        <v>0</v>
      </c>
      <c r="U418" s="18">
        <v>0</v>
      </c>
      <c r="V418" s="19">
        <v>0</v>
      </c>
      <c r="W418" s="18">
        <v>0</v>
      </c>
      <c r="X418" s="18">
        <v>0</v>
      </c>
      <c r="Y418" s="18">
        <v>0</v>
      </c>
      <c r="Z418" s="19">
        <v>0</v>
      </c>
      <c r="AA418" s="19">
        <v>0</v>
      </c>
      <c r="AB418" s="18">
        <v>0</v>
      </c>
      <c r="AC418" s="19">
        <v>0</v>
      </c>
      <c r="AD418" s="18">
        <v>0</v>
      </c>
      <c r="AE418" s="18">
        <v>0</v>
      </c>
      <c r="AF418" s="18">
        <v>0</v>
      </c>
      <c r="AG418" s="19">
        <v>0</v>
      </c>
      <c r="AH418" s="19">
        <v>0</v>
      </c>
      <c r="AI418" s="18">
        <v>0</v>
      </c>
      <c r="AJ418" s="19">
        <v>0</v>
      </c>
      <c r="AK418" s="18">
        <v>0</v>
      </c>
      <c r="AL418" s="18">
        <v>0</v>
      </c>
      <c r="AM418" s="18">
        <f t="shared" si="1676"/>
        <v>0</v>
      </c>
      <c r="AN418" s="18">
        <f t="shared" si="1677"/>
        <v>0</v>
      </c>
      <c r="AO418" s="18">
        <f t="shared" si="1678"/>
        <v>0</v>
      </c>
      <c r="AP418" s="18">
        <f t="shared" si="1679"/>
        <v>0</v>
      </c>
      <c r="AQ418" s="18">
        <f t="shared" si="1680"/>
        <v>0</v>
      </c>
      <c r="AR418" s="18">
        <f t="shared" si="1681"/>
        <v>0</v>
      </c>
      <c r="AS418" s="18">
        <f t="shared" si="1682"/>
        <v>0</v>
      </c>
      <c r="AT418" s="18">
        <v>0</v>
      </c>
      <c r="AU418" s="19">
        <v>0</v>
      </c>
      <c r="AV418" s="19">
        <v>0</v>
      </c>
      <c r="AW418" s="18">
        <v>0</v>
      </c>
      <c r="AX418" s="19">
        <v>0</v>
      </c>
      <c r="AY418" s="18">
        <v>0</v>
      </c>
      <c r="AZ418" s="18">
        <v>0</v>
      </c>
      <c r="BA418" s="18">
        <v>0</v>
      </c>
      <c r="BB418" s="19">
        <v>0</v>
      </c>
      <c r="BC418" s="19">
        <v>0</v>
      </c>
      <c r="BD418" s="18">
        <v>0</v>
      </c>
      <c r="BE418" s="19">
        <v>0</v>
      </c>
      <c r="BF418" s="18">
        <v>0</v>
      </c>
      <c r="BG418" s="18">
        <v>0</v>
      </c>
      <c r="BH418" s="18">
        <v>0</v>
      </c>
      <c r="BI418" s="19">
        <v>0</v>
      </c>
      <c r="BJ418" s="19">
        <v>0</v>
      </c>
      <c r="BK418" s="18">
        <v>0</v>
      </c>
      <c r="BL418" s="19">
        <v>0</v>
      </c>
      <c r="BM418" s="18">
        <v>0</v>
      </c>
      <c r="BN418" s="18">
        <v>0</v>
      </c>
      <c r="BO418" s="18">
        <v>0</v>
      </c>
      <c r="BP418" s="19">
        <v>0</v>
      </c>
      <c r="BQ418" s="19">
        <v>0</v>
      </c>
      <c r="BR418" s="18">
        <v>0</v>
      </c>
      <c r="BS418" s="19">
        <v>0</v>
      </c>
      <c r="BT418" s="18">
        <v>0</v>
      </c>
      <c r="BU418" s="18">
        <v>0</v>
      </c>
      <c r="BV418" s="275">
        <f t="shared" si="1683"/>
        <v>0</v>
      </c>
      <c r="BW418" s="136" t="str">
        <f t="shared" si="1299"/>
        <v>-</v>
      </c>
      <c r="BX418" s="275">
        <f t="shared" si="1684"/>
        <v>0</v>
      </c>
      <c r="BY418" s="136" t="str">
        <f t="shared" si="1685"/>
        <v>-</v>
      </c>
      <c r="BZ418" s="19">
        <v>0</v>
      </c>
      <c r="CA418" s="73" t="s">
        <v>887</v>
      </c>
    </row>
    <row r="419" spans="1:79" s="4" customFormat="1" ht="47.25">
      <c r="A419" s="313">
        <f t="shared" si="1686"/>
        <v>317</v>
      </c>
      <c r="B419" s="285" t="s">
        <v>860</v>
      </c>
      <c r="C419" s="285" t="s">
        <v>1147</v>
      </c>
      <c r="D419" s="286">
        <f t="shared" ref="D419:J421" si="1689">K419+R419+Y419+AF419</f>
        <v>0</v>
      </c>
      <c r="E419" s="286">
        <f t="shared" si="1689"/>
        <v>0</v>
      </c>
      <c r="F419" s="286">
        <f t="shared" si="1689"/>
        <v>0</v>
      </c>
      <c r="G419" s="286">
        <f t="shared" si="1689"/>
        <v>0</v>
      </c>
      <c r="H419" s="286">
        <f t="shared" si="1689"/>
        <v>0</v>
      </c>
      <c r="I419" s="286">
        <f t="shared" si="1689"/>
        <v>0</v>
      </c>
      <c r="J419" s="286">
        <f t="shared" si="1689"/>
        <v>0</v>
      </c>
      <c r="K419" s="244">
        <v>0</v>
      </c>
      <c r="L419" s="73">
        <v>0</v>
      </c>
      <c r="M419" s="73">
        <v>0</v>
      </c>
      <c r="N419" s="244">
        <v>0</v>
      </c>
      <c r="O419" s="73">
        <v>0</v>
      </c>
      <c r="P419" s="244">
        <v>0</v>
      </c>
      <c r="Q419" s="244">
        <v>0</v>
      </c>
      <c r="R419" s="244">
        <v>0</v>
      </c>
      <c r="S419" s="73">
        <v>0</v>
      </c>
      <c r="T419" s="73">
        <v>0</v>
      </c>
      <c r="U419" s="244">
        <v>0</v>
      </c>
      <c r="V419" s="73">
        <v>0</v>
      </c>
      <c r="W419" s="244">
        <v>0</v>
      </c>
      <c r="X419" s="244">
        <v>0</v>
      </c>
      <c r="Y419" s="244">
        <v>0</v>
      </c>
      <c r="Z419" s="73">
        <v>0</v>
      </c>
      <c r="AA419" s="73">
        <v>0</v>
      </c>
      <c r="AB419" s="244">
        <v>0</v>
      </c>
      <c r="AC419" s="73">
        <v>0</v>
      </c>
      <c r="AD419" s="244">
        <v>0</v>
      </c>
      <c r="AE419" s="244">
        <v>0</v>
      </c>
      <c r="AF419" s="244">
        <v>0</v>
      </c>
      <c r="AG419" s="73">
        <v>0</v>
      </c>
      <c r="AH419" s="73">
        <v>0</v>
      </c>
      <c r="AI419" s="244">
        <v>0</v>
      </c>
      <c r="AJ419" s="73">
        <v>0</v>
      </c>
      <c r="AK419" s="244">
        <v>0</v>
      </c>
      <c r="AL419" s="244">
        <v>0</v>
      </c>
      <c r="AM419" s="244">
        <f t="shared" ref="AM419:AS421" si="1690">AT419+BA419+BH419+BO419</f>
        <v>0</v>
      </c>
      <c r="AN419" s="244">
        <f t="shared" si="1690"/>
        <v>0</v>
      </c>
      <c r="AO419" s="244">
        <f t="shared" si="1690"/>
        <v>0</v>
      </c>
      <c r="AP419" s="244">
        <f t="shared" si="1690"/>
        <v>0</v>
      </c>
      <c r="AQ419" s="244">
        <f t="shared" si="1690"/>
        <v>0</v>
      </c>
      <c r="AR419" s="244">
        <f t="shared" si="1690"/>
        <v>0</v>
      </c>
      <c r="AS419" s="244">
        <f t="shared" si="1690"/>
        <v>0</v>
      </c>
      <c r="AT419" s="291">
        <v>0</v>
      </c>
      <c r="AU419" s="293">
        <v>0</v>
      </c>
      <c r="AV419" s="293">
        <v>0</v>
      </c>
      <c r="AW419" s="291">
        <v>0</v>
      </c>
      <c r="AX419" s="293">
        <v>0</v>
      </c>
      <c r="AY419" s="291">
        <v>0</v>
      </c>
      <c r="AZ419" s="291">
        <v>0</v>
      </c>
      <c r="BA419" s="291">
        <v>0</v>
      </c>
      <c r="BB419" s="293">
        <v>0</v>
      </c>
      <c r="BC419" s="293">
        <v>0</v>
      </c>
      <c r="BD419" s="291">
        <v>0</v>
      </c>
      <c r="BE419" s="293">
        <v>0</v>
      </c>
      <c r="BF419" s="291">
        <v>0</v>
      </c>
      <c r="BG419" s="291">
        <v>0</v>
      </c>
      <c r="BH419" s="291">
        <v>0</v>
      </c>
      <c r="BI419" s="293">
        <v>0</v>
      </c>
      <c r="BJ419" s="293">
        <v>0</v>
      </c>
      <c r="BK419" s="291">
        <v>0</v>
      </c>
      <c r="BL419" s="293">
        <v>0</v>
      </c>
      <c r="BM419" s="291">
        <v>0</v>
      </c>
      <c r="BN419" s="291">
        <v>0</v>
      </c>
      <c r="BO419" s="291">
        <v>0</v>
      </c>
      <c r="BP419" s="293">
        <v>0</v>
      </c>
      <c r="BQ419" s="293">
        <v>0</v>
      </c>
      <c r="BR419" s="291">
        <v>0</v>
      </c>
      <c r="BS419" s="293">
        <v>0</v>
      </c>
      <c r="BT419" s="291">
        <v>0</v>
      </c>
      <c r="BU419" s="291">
        <v>0</v>
      </c>
      <c r="BV419" s="361">
        <f t="shared" si="1683"/>
        <v>0</v>
      </c>
      <c r="BW419" s="136" t="str">
        <f t="shared" si="1299"/>
        <v>-</v>
      </c>
      <c r="BX419" s="361">
        <f>AM419-D419</f>
        <v>0</v>
      </c>
      <c r="BY419" s="136" t="str">
        <f>IF(D419&gt;0,AM419/D419,"-")</f>
        <v>-</v>
      </c>
      <c r="BZ419" s="73">
        <v>0</v>
      </c>
      <c r="CA419" s="73" t="s">
        <v>887</v>
      </c>
    </row>
    <row r="420" spans="1:79" s="4" customFormat="1" ht="47.25">
      <c r="A420" s="313">
        <f t="shared" si="1686"/>
        <v>318</v>
      </c>
      <c r="B420" s="285" t="s">
        <v>861</v>
      </c>
      <c r="C420" s="285" t="s">
        <v>1148</v>
      </c>
      <c r="D420" s="286">
        <f t="shared" si="1689"/>
        <v>0</v>
      </c>
      <c r="E420" s="286">
        <f t="shared" si="1689"/>
        <v>0</v>
      </c>
      <c r="F420" s="286">
        <f t="shared" si="1689"/>
        <v>0</v>
      </c>
      <c r="G420" s="286">
        <f t="shared" si="1689"/>
        <v>0</v>
      </c>
      <c r="H420" s="286">
        <f t="shared" si="1689"/>
        <v>0</v>
      </c>
      <c r="I420" s="286">
        <f t="shared" si="1689"/>
        <v>0</v>
      </c>
      <c r="J420" s="286">
        <f t="shared" si="1689"/>
        <v>0</v>
      </c>
      <c r="K420" s="244">
        <v>0</v>
      </c>
      <c r="L420" s="73">
        <v>0</v>
      </c>
      <c r="M420" s="73">
        <v>0</v>
      </c>
      <c r="N420" s="244">
        <v>0</v>
      </c>
      <c r="O420" s="73">
        <v>0</v>
      </c>
      <c r="P420" s="244">
        <v>0</v>
      </c>
      <c r="Q420" s="244">
        <v>0</v>
      </c>
      <c r="R420" s="244">
        <v>0</v>
      </c>
      <c r="S420" s="73">
        <v>0</v>
      </c>
      <c r="T420" s="73">
        <v>0</v>
      </c>
      <c r="U420" s="244">
        <v>0</v>
      </c>
      <c r="V420" s="73">
        <v>0</v>
      </c>
      <c r="W420" s="244">
        <v>0</v>
      </c>
      <c r="X420" s="244">
        <v>0</v>
      </c>
      <c r="Y420" s="244">
        <v>0</v>
      </c>
      <c r="Z420" s="73">
        <v>0</v>
      </c>
      <c r="AA420" s="73">
        <v>0</v>
      </c>
      <c r="AB420" s="244">
        <v>0</v>
      </c>
      <c r="AC420" s="73">
        <v>0</v>
      </c>
      <c r="AD420" s="244">
        <v>0</v>
      </c>
      <c r="AE420" s="244">
        <v>0</v>
      </c>
      <c r="AF420" s="244">
        <v>0</v>
      </c>
      <c r="AG420" s="73">
        <v>0</v>
      </c>
      <c r="AH420" s="73">
        <v>0</v>
      </c>
      <c r="AI420" s="244">
        <v>0</v>
      </c>
      <c r="AJ420" s="73">
        <v>0</v>
      </c>
      <c r="AK420" s="244">
        <v>0</v>
      </c>
      <c r="AL420" s="244">
        <v>0</v>
      </c>
      <c r="AM420" s="244">
        <f t="shared" si="1690"/>
        <v>0</v>
      </c>
      <c r="AN420" s="244">
        <f t="shared" si="1690"/>
        <v>0</v>
      </c>
      <c r="AO420" s="244">
        <f t="shared" si="1690"/>
        <v>0</v>
      </c>
      <c r="AP420" s="244">
        <f t="shared" si="1690"/>
        <v>0</v>
      </c>
      <c r="AQ420" s="244">
        <f t="shared" si="1690"/>
        <v>0</v>
      </c>
      <c r="AR420" s="244">
        <f t="shared" si="1690"/>
        <v>0</v>
      </c>
      <c r="AS420" s="244">
        <f t="shared" si="1690"/>
        <v>0</v>
      </c>
      <c r="AT420" s="291">
        <v>0</v>
      </c>
      <c r="AU420" s="293">
        <v>0</v>
      </c>
      <c r="AV420" s="293">
        <v>0</v>
      </c>
      <c r="AW420" s="291">
        <v>0</v>
      </c>
      <c r="AX420" s="293">
        <v>0</v>
      </c>
      <c r="AY420" s="291">
        <v>0</v>
      </c>
      <c r="AZ420" s="291">
        <v>0</v>
      </c>
      <c r="BA420" s="291">
        <v>0</v>
      </c>
      <c r="BB420" s="293">
        <v>0</v>
      </c>
      <c r="BC420" s="293">
        <v>0</v>
      </c>
      <c r="BD420" s="291">
        <v>0</v>
      </c>
      <c r="BE420" s="293">
        <v>0</v>
      </c>
      <c r="BF420" s="291">
        <v>0</v>
      </c>
      <c r="BG420" s="291">
        <v>0</v>
      </c>
      <c r="BH420" s="291">
        <v>0</v>
      </c>
      <c r="BI420" s="293">
        <v>0</v>
      </c>
      <c r="BJ420" s="293">
        <v>0</v>
      </c>
      <c r="BK420" s="291">
        <v>0</v>
      </c>
      <c r="BL420" s="293">
        <v>0</v>
      </c>
      <c r="BM420" s="291">
        <v>0</v>
      </c>
      <c r="BN420" s="291">
        <v>0</v>
      </c>
      <c r="BO420" s="291">
        <v>0</v>
      </c>
      <c r="BP420" s="293">
        <v>0</v>
      </c>
      <c r="BQ420" s="293">
        <v>0</v>
      </c>
      <c r="BR420" s="291">
        <v>0</v>
      </c>
      <c r="BS420" s="293">
        <v>0</v>
      </c>
      <c r="BT420" s="291">
        <v>0</v>
      </c>
      <c r="BU420" s="291">
        <v>0</v>
      </c>
      <c r="BV420" s="361">
        <f t="shared" si="1683"/>
        <v>0</v>
      </c>
      <c r="BW420" s="136" t="str">
        <f t="shared" si="1299"/>
        <v>-</v>
      </c>
      <c r="BX420" s="361">
        <f>AM420-D420</f>
        <v>0</v>
      </c>
      <c r="BY420" s="136" t="str">
        <f>IF(D420&gt;0,AM420/D420,"-")</f>
        <v>-</v>
      </c>
      <c r="BZ420" s="73">
        <v>0</v>
      </c>
      <c r="CA420" s="73" t="s">
        <v>887</v>
      </c>
    </row>
    <row r="421" spans="1:79" s="4" customFormat="1">
      <c r="A421" s="313">
        <f t="shared" si="1686"/>
        <v>319</v>
      </c>
      <c r="B421" s="285" t="s">
        <v>862</v>
      </c>
      <c r="C421" s="285" t="s">
        <v>1149</v>
      </c>
      <c r="D421" s="286">
        <f t="shared" si="1689"/>
        <v>0</v>
      </c>
      <c r="E421" s="286">
        <f t="shared" si="1689"/>
        <v>0</v>
      </c>
      <c r="F421" s="286">
        <f t="shared" si="1689"/>
        <v>0</v>
      </c>
      <c r="G421" s="286">
        <f t="shared" si="1689"/>
        <v>0</v>
      </c>
      <c r="H421" s="286">
        <f t="shared" si="1689"/>
        <v>0</v>
      </c>
      <c r="I421" s="286">
        <f t="shared" si="1689"/>
        <v>0</v>
      </c>
      <c r="J421" s="286">
        <f t="shared" si="1689"/>
        <v>0</v>
      </c>
      <c r="K421" s="244">
        <v>0</v>
      </c>
      <c r="L421" s="73">
        <v>0</v>
      </c>
      <c r="M421" s="73">
        <v>0</v>
      </c>
      <c r="N421" s="244">
        <v>0</v>
      </c>
      <c r="O421" s="73">
        <v>0</v>
      </c>
      <c r="P421" s="244">
        <v>0</v>
      </c>
      <c r="Q421" s="244">
        <v>0</v>
      </c>
      <c r="R421" s="244">
        <v>0</v>
      </c>
      <c r="S421" s="73">
        <v>0</v>
      </c>
      <c r="T421" s="73">
        <v>0</v>
      </c>
      <c r="U421" s="244">
        <v>0</v>
      </c>
      <c r="V421" s="73">
        <v>0</v>
      </c>
      <c r="W421" s="244">
        <v>0</v>
      </c>
      <c r="X421" s="244">
        <v>0</v>
      </c>
      <c r="Y421" s="244">
        <v>0</v>
      </c>
      <c r="Z421" s="73">
        <v>0</v>
      </c>
      <c r="AA421" s="73">
        <v>0</v>
      </c>
      <c r="AB421" s="244">
        <v>0</v>
      </c>
      <c r="AC421" s="73">
        <v>0</v>
      </c>
      <c r="AD421" s="244">
        <v>0</v>
      </c>
      <c r="AE421" s="244">
        <v>0</v>
      </c>
      <c r="AF421" s="244">
        <v>0</v>
      </c>
      <c r="AG421" s="73">
        <v>0</v>
      </c>
      <c r="AH421" s="73">
        <v>0</v>
      </c>
      <c r="AI421" s="244">
        <v>0</v>
      </c>
      <c r="AJ421" s="73">
        <v>0</v>
      </c>
      <c r="AK421" s="244">
        <v>0</v>
      </c>
      <c r="AL421" s="244">
        <v>0</v>
      </c>
      <c r="AM421" s="244">
        <f t="shared" si="1690"/>
        <v>0</v>
      </c>
      <c r="AN421" s="244">
        <f t="shared" si="1690"/>
        <v>0</v>
      </c>
      <c r="AO421" s="244">
        <f t="shared" si="1690"/>
        <v>0</v>
      </c>
      <c r="AP421" s="244">
        <f t="shared" si="1690"/>
        <v>0</v>
      </c>
      <c r="AQ421" s="244">
        <f t="shared" si="1690"/>
        <v>0</v>
      </c>
      <c r="AR421" s="244">
        <f t="shared" si="1690"/>
        <v>0</v>
      </c>
      <c r="AS421" s="244">
        <f t="shared" si="1690"/>
        <v>0</v>
      </c>
      <c r="AT421" s="244">
        <v>0</v>
      </c>
      <c r="AU421" s="73">
        <v>0</v>
      </c>
      <c r="AV421" s="73">
        <v>0</v>
      </c>
      <c r="AW421" s="244">
        <v>0</v>
      </c>
      <c r="AX421" s="73">
        <v>0</v>
      </c>
      <c r="AY421" s="244">
        <v>0</v>
      </c>
      <c r="AZ421" s="244">
        <v>0</v>
      </c>
      <c r="BA421" s="244">
        <v>0</v>
      </c>
      <c r="BB421" s="73">
        <v>0</v>
      </c>
      <c r="BC421" s="73">
        <v>0</v>
      </c>
      <c r="BD421" s="244">
        <v>0</v>
      </c>
      <c r="BE421" s="73">
        <v>0</v>
      </c>
      <c r="BF421" s="244">
        <v>0</v>
      </c>
      <c r="BG421" s="244">
        <v>0</v>
      </c>
      <c r="BH421" s="244">
        <v>0</v>
      </c>
      <c r="BI421" s="73">
        <v>0</v>
      </c>
      <c r="BJ421" s="73">
        <v>0</v>
      </c>
      <c r="BK421" s="244">
        <v>0</v>
      </c>
      <c r="BL421" s="73">
        <v>0</v>
      </c>
      <c r="BM421" s="244">
        <v>0</v>
      </c>
      <c r="BN421" s="244">
        <v>0</v>
      </c>
      <c r="BO421" s="244">
        <v>0</v>
      </c>
      <c r="BP421" s="73">
        <v>0</v>
      </c>
      <c r="BQ421" s="73">
        <v>0</v>
      </c>
      <c r="BR421" s="244">
        <v>0</v>
      </c>
      <c r="BS421" s="73">
        <v>0</v>
      </c>
      <c r="BT421" s="244">
        <v>0</v>
      </c>
      <c r="BU421" s="244">
        <v>0</v>
      </c>
      <c r="BV421" s="275">
        <f t="shared" si="1683"/>
        <v>0</v>
      </c>
      <c r="BW421" s="136" t="str">
        <f t="shared" si="1299"/>
        <v>-</v>
      </c>
      <c r="BX421" s="361">
        <f>AM421-D421</f>
        <v>0</v>
      </c>
      <c r="BY421" s="136" t="str">
        <f>IF(D421&gt;0,AM421/D421,"-")</f>
        <v>-</v>
      </c>
      <c r="BZ421" s="73">
        <v>0</v>
      </c>
      <c r="CA421" s="73" t="s">
        <v>887</v>
      </c>
    </row>
    <row r="422" spans="1:79" s="21" customFormat="1">
      <c r="A422" s="313">
        <f t="shared" si="1686"/>
        <v>320</v>
      </c>
      <c r="B422" s="112" t="s">
        <v>315</v>
      </c>
      <c r="C422" s="112" t="s">
        <v>863</v>
      </c>
      <c r="D422" s="9">
        <f t="shared" si="1670"/>
        <v>0</v>
      </c>
      <c r="E422" s="9">
        <f t="shared" si="1670"/>
        <v>0</v>
      </c>
      <c r="F422" s="9">
        <f t="shared" si="1671"/>
        <v>0</v>
      </c>
      <c r="G422" s="9">
        <f t="shared" si="1672"/>
        <v>0</v>
      </c>
      <c r="H422" s="9">
        <f t="shared" si="1673"/>
        <v>0</v>
      </c>
      <c r="I422" s="9">
        <f t="shared" si="1674"/>
        <v>0</v>
      </c>
      <c r="J422" s="9">
        <f t="shared" si="1675"/>
        <v>0</v>
      </c>
      <c r="K422" s="18">
        <v>0</v>
      </c>
      <c r="L422" s="130">
        <v>0</v>
      </c>
      <c r="M422" s="130">
        <v>0</v>
      </c>
      <c r="N422" s="18">
        <v>0</v>
      </c>
      <c r="O422" s="130">
        <v>0</v>
      </c>
      <c r="P422" s="18">
        <v>0</v>
      </c>
      <c r="Q422" s="18">
        <v>0</v>
      </c>
      <c r="R422" s="18">
        <v>0</v>
      </c>
      <c r="S422" s="130">
        <v>0</v>
      </c>
      <c r="T422" s="130">
        <v>0</v>
      </c>
      <c r="U422" s="18">
        <v>0</v>
      </c>
      <c r="V422" s="130">
        <v>0</v>
      </c>
      <c r="W422" s="18">
        <v>0</v>
      </c>
      <c r="X422" s="18">
        <v>0</v>
      </c>
      <c r="Y422" s="18">
        <v>0</v>
      </c>
      <c r="Z422" s="130">
        <v>0</v>
      </c>
      <c r="AA422" s="130">
        <v>0</v>
      </c>
      <c r="AB422" s="18">
        <v>0</v>
      </c>
      <c r="AC422" s="130">
        <v>0</v>
      </c>
      <c r="AD422" s="18">
        <v>0</v>
      </c>
      <c r="AE422" s="18">
        <v>0</v>
      </c>
      <c r="AF422" s="18">
        <v>0</v>
      </c>
      <c r="AG422" s="130">
        <v>0</v>
      </c>
      <c r="AH422" s="130">
        <v>0</v>
      </c>
      <c r="AI422" s="18">
        <v>0</v>
      </c>
      <c r="AJ422" s="130">
        <v>0</v>
      </c>
      <c r="AK422" s="18">
        <v>0</v>
      </c>
      <c r="AL422" s="18">
        <v>0</v>
      </c>
      <c r="AM422" s="18">
        <f t="shared" si="1676"/>
        <v>0</v>
      </c>
      <c r="AN422" s="18">
        <f t="shared" si="1677"/>
        <v>0.83813559000000004</v>
      </c>
      <c r="AO422" s="18">
        <f t="shared" si="1678"/>
        <v>0</v>
      </c>
      <c r="AP422" s="18">
        <f t="shared" si="1679"/>
        <v>0</v>
      </c>
      <c r="AQ422" s="18">
        <f t="shared" si="1680"/>
        <v>0</v>
      </c>
      <c r="AR422" s="18">
        <f t="shared" si="1681"/>
        <v>0</v>
      </c>
      <c r="AS422" s="18">
        <f t="shared" si="1682"/>
        <v>0</v>
      </c>
      <c r="AT422" s="18">
        <v>0</v>
      </c>
      <c r="AU422" s="130">
        <v>0</v>
      </c>
      <c r="AV422" s="130">
        <v>0</v>
      </c>
      <c r="AW422" s="18">
        <v>0</v>
      </c>
      <c r="AX422" s="130">
        <v>0</v>
      </c>
      <c r="AY422" s="18">
        <v>0</v>
      </c>
      <c r="AZ422" s="18">
        <v>0</v>
      </c>
      <c r="BA422" s="18">
        <v>0</v>
      </c>
      <c r="BB422" s="130">
        <v>0.83813559000000004</v>
      </c>
      <c r="BC422" s="130">
        <v>0</v>
      </c>
      <c r="BD422" s="18">
        <v>0</v>
      </c>
      <c r="BE422" s="130">
        <v>0</v>
      </c>
      <c r="BF422" s="18">
        <v>0</v>
      </c>
      <c r="BG422" s="18">
        <v>0</v>
      </c>
      <c r="BH422" s="18">
        <v>0</v>
      </c>
      <c r="BI422" s="130">
        <v>0</v>
      </c>
      <c r="BJ422" s="130">
        <v>0</v>
      </c>
      <c r="BK422" s="18">
        <v>0</v>
      </c>
      <c r="BL422" s="130">
        <v>0</v>
      </c>
      <c r="BM422" s="18">
        <v>0</v>
      </c>
      <c r="BN422" s="18">
        <v>0</v>
      </c>
      <c r="BO422" s="18">
        <v>0</v>
      </c>
      <c r="BP422" s="130">
        <v>0</v>
      </c>
      <c r="BQ422" s="130">
        <v>0</v>
      </c>
      <c r="BR422" s="18">
        <v>0</v>
      </c>
      <c r="BS422" s="130">
        <v>0</v>
      </c>
      <c r="BT422" s="18">
        <v>0</v>
      </c>
      <c r="BU422" s="18">
        <v>0</v>
      </c>
      <c r="BV422" s="275">
        <f t="shared" si="1683"/>
        <v>0.83813559000000004</v>
      </c>
      <c r="BW422" s="136" t="str">
        <f t="shared" si="1299"/>
        <v>-</v>
      </c>
      <c r="BX422" s="275">
        <f t="shared" si="1684"/>
        <v>0</v>
      </c>
      <c r="BY422" s="136" t="str">
        <f t="shared" si="1685"/>
        <v>-</v>
      </c>
      <c r="BZ422" s="130">
        <v>0</v>
      </c>
      <c r="CA422" s="246" t="s">
        <v>887</v>
      </c>
    </row>
    <row r="423" spans="1:79" s="21" customFormat="1" ht="31.5">
      <c r="A423" s="313">
        <f t="shared" si="1686"/>
        <v>321</v>
      </c>
      <c r="B423" s="112" t="s">
        <v>864</v>
      </c>
      <c r="C423" s="112" t="s">
        <v>865</v>
      </c>
      <c r="D423" s="9">
        <f t="shared" si="1670"/>
        <v>0</v>
      </c>
      <c r="E423" s="9">
        <f t="shared" si="1670"/>
        <v>0</v>
      </c>
      <c r="F423" s="9">
        <f t="shared" si="1671"/>
        <v>0</v>
      </c>
      <c r="G423" s="9">
        <f t="shared" si="1672"/>
        <v>0</v>
      </c>
      <c r="H423" s="9">
        <f t="shared" si="1673"/>
        <v>0</v>
      </c>
      <c r="I423" s="9">
        <f t="shared" si="1674"/>
        <v>0</v>
      </c>
      <c r="J423" s="9">
        <f t="shared" si="1675"/>
        <v>0</v>
      </c>
      <c r="K423" s="18">
        <v>0</v>
      </c>
      <c r="L423" s="130">
        <v>0</v>
      </c>
      <c r="M423" s="130">
        <v>0</v>
      </c>
      <c r="N423" s="18">
        <v>0</v>
      </c>
      <c r="O423" s="130">
        <v>0</v>
      </c>
      <c r="P423" s="18">
        <v>0</v>
      </c>
      <c r="Q423" s="18">
        <v>0</v>
      </c>
      <c r="R423" s="18">
        <v>0</v>
      </c>
      <c r="S423" s="130">
        <v>0</v>
      </c>
      <c r="T423" s="130">
        <v>0</v>
      </c>
      <c r="U423" s="18">
        <v>0</v>
      </c>
      <c r="V423" s="130">
        <v>0</v>
      </c>
      <c r="W423" s="18">
        <v>0</v>
      </c>
      <c r="X423" s="18">
        <v>0</v>
      </c>
      <c r="Y423" s="18">
        <v>0</v>
      </c>
      <c r="Z423" s="130">
        <v>0</v>
      </c>
      <c r="AA423" s="130">
        <v>0</v>
      </c>
      <c r="AB423" s="18">
        <v>0</v>
      </c>
      <c r="AC423" s="130">
        <v>0</v>
      </c>
      <c r="AD423" s="18">
        <v>0</v>
      </c>
      <c r="AE423" s="18">
        <v>0</v>
      </c>
      <c r="AF423" s="18">
        <v>0</v>
      </c>
      <c r="AG423" s="130">
        <v>0</v>
      </c>
      <c r="AH423" s="130">
        <v>0</v>
      </c>
      <c r="AI423" s="18">
        <v>0</v>
      </c>
      <c r="AJ423" s="130">
        <v>0</v>
      </c>
      <c r="AK423" s="18">
        <v>0</v>
      </c>
      <c r="AL423" s="18">
        <v>0</v>
      </c>
      <c r="AM423" s="18">
        <f t="shared" si="1676"/>
        <v>0</v>
      </c>
      <c r="AN423" s="18">
        <f t="shared" si="1677"/>
        <v>0</v>
      </c>
      <c r="AO423" s="18">
        <f t="shared" si="1678"/>
        <v>0</v>
      </c>
      <c r="AP423" s="18">
        <f t="shared" si="1679"/>
        <v>0</v>
      </c>
      <c r="AQ423" s="18">
        <f t="shared" si="1680"/>
        <v>0</v>
      </c>
      <c r="AR423" s="18">
        <f t="shared" si="1681"/>
        <v>0</v>
      </c>
      <c r="AS423" s="18">
        <f t="shared" si="1682"/>
        <v>0</v>
      </c>
      <c r="AT423" s="18">
        <v>0</v>
      </c>
      <c r="AU423" s="130">
        <v>0</v>
      </c>
      <c r="AV423" s="130">
        <v>0</v>
      </c>
      <c r="AW423" s="18">
        <v>0</v>
      </c>
      <c r="AX423" s="130">
        <v>0</v>
      </c>
      <c r="AY423" s="18">
        <v>0</v>
      </c>
      <c r="AZ423" s="18">
        <v>0</v>
      </c>
      <c r="BA423" s="18">
        <v>0</v>
      </c>
      <c r="BB423" s="130">
        <v>0</v>
      </c>
      <c r="BC423" s="130">
        <v>0</v>
      </c>
      <c r="BD423" s="18">
        <v>0</v>
      </c>
      <c r="BE423" s="130">
        <v>0</v>
      </c>
      <c r="BF423" s="18">
        <v>0</v>
      </c>
      <c r="BG423" s="18">
        <v>0</v>
      </c>
      <c r="BH423" s="18">
        <v>0</v>
      </c>
      <c r="BI423" s="130">
        <v>0</v>
      </c>
      <c r="BJ423" s="130">
        <v>0</v>
      </c>
      <c r="BK423" s="18">
        <v>0</v>
      </c>
      <c r="BL423" s="130">
        <v>0</v>
      </c>
      <c r="BM423" s="18">
        <v>0</v>
      </c>
      <c r="BN423" s="18">
        <v>0</v>
      </c>
      <c r="BO423" s="18">
        <v>0</v>
      </c>
      <c r="BP423" s="130">
        <v>0</v>
      </c>
      <c r="BQ423" s="130">
        <v>0</v>
      </c>
      <c r="BR423" s="18">
        <v>0</v>
      </c>
      <c r="BS423" s="130">
        <v>0</v>
      </c>
      <c r="BT423" s="18">
        <v>0</v>
      </c>
      <c r="BU423" s="18">
        <v>0</v>
      </c>
      <c r="BV423" s="275">
        <f t="shared" si="1683"/>
        <v>0</v>
      </c>
      <c r="BW423" s="136" t="str">
        <f t="shared" si="1299"/>
        <v>-</v>
      </c>
      <c r="BX423" s="275">
        <f t="shared" si="1684"/>
        <v>0</v>
      </c>
      <c r="BY423" s="136" t="str">
        <f t="shared" si="1685"/>
        <v>-</v>
      </c>
      <c r="BZ423" s="130">
        <v>0</v>
      </c>
      <c r="CA423" s="246" t="s">
        <v>887</v>
      </c>
    </row>
    <row r="424" spans="1:79" s="21" customFormat="1">
      <c r="A424" s="236" t="s">
        <v>57</v>
      </c>
      <c r="B424" s="97" t="s">
        <v>58</v>
      </c>
      <c r="C424" s="97"/>
      <c r="D424" s="128">
        <f>SUM(D425:D429)</f>
        <v>0</v>
      </c>
      <c r="E424" s="128">
        <f t="shared" ref="E424:BO424" si="1691">SUM(E425:E429)</f>
        <v>0</v>
      </c>
      <c r="F424" s="128">
        <f t="shared" si="1691"/>
        <v>0</v>
      </c>
      <c r="G424" s="128">
        <f t="shared" si="1691"/>
        <v>0</v>
      </c>
      <c r="H424" s="128">
        <f t="shared" si="1691"/>
        <v>0</v>
      </c>
      <c r="I424" s="128">
        <f t="shared" si="1691"/>
        <v>0</v>
      </c>
      <c r="J424" s="128">
        <f t="shared" si="1691"/>
        <v>0</v>
      </c>
      <c r="K424" s="128">
        <f t="shared" si="1691"/>
        <v>0</v>
      </c>
      <c r="L424" s="128">
        <f t="shared" si="1691"/>
        <v>0</v>
      </c>
      <c r="M424" s="128">
        <f t="shared" si="1691"/>
        <v>0</v>
      </c>
      <c r="N424" s="128">
        <f t="shared" si="1691"/>
        <v>0</v>
      </c>
      <c r="O424" s="128">
        <f t="shared" si="1691"/>
        <v>0</v>
      </c>
      <c r="P424" s="128">
        <f t="shared" si="1691"/>
        <v>0</v>
      </c>
      <c r="Q424" s="128">
        <f t="shared" si="1691"/>
        <v>0</v>
      </c>
      <c r="R424" s="128">
        <f t="shared" si="1691"/>
        <v>0</v>
      </c>
      <c r="S424" s="128">
        <f t="shared" si="1691"/>
        <v>0</v>
      </c>
      <c r="T424" s="128">
        <f t="shared" si="1691"/>
        <v>0</v>
      </c>
      <c r="U424" s="128">
        <f t="shared" si="1691"/>
        <v>0</v>
      </c>
      <c r="V424" s="128">
        <f t="shared" si="1691"/>
        <v>0</v>
      </c>
      <c r="W424" s="128">
        <f t="shared" si="1691"/>
        <v>0</v>
      </c>
      <c r="X424" s="128">
        <f t="shared" si="1691"/>
        <v>0</v>
      </c>
      <c r="Y424" s="128">
        <f t="shared" si="1691"/>
        <v>0</v>
      </c>
      <c r="Z424" s="128">
        <f t="shared" si="1691"/>
        <v>0</v>
      </c>
      <c r="AA424" s="128">
        <f t="shared" si="1691"/>
        <v>0</v>
      </c>
      <c r="AB424" s="128">
        <f t="shared" si="1691"/>
        <v>0</v>
      </c>
      <c r="AC424" s="128">
        <f t="shared" si="1691"/>
        <v>0</v>
      </c>
      <c r="AD424" s="128">
        <f t="shared" si="1691"/>
        <v>0</v>
      </c>
      <c r="AE424" s="128">
        <f t="shared" si="1691"/>
        <v>0</v>
      </c>
      <c r="AF424" s="128">
        <f t="shared" si="1691"/>
        <v>0</v>
      </c>
      <c r="AG424" s="128">
        <f t="shared" si="1691"/>
        <v>0</v>
      </c>
      <c r="AH424" s="128">
        <f t="shared" si="1691"/>
        <v>0</v>
      </c>
      <c r="AI424" s="128">
        <f t="shared" si="1691"/>
        <v>0</v>
      </c>
      <c r="AJ424" s="128">
        <f t="shared" si="1691"/>
        <v>0</v>
      </c>
      <c r="AK424" s="128">
        <f t="shared" si="1691"/>
        <v>0</v>
      </c>
      <c r="AL424" s="128">
        <f t="shared" si="1691"/>
        <v>0</v>
      </c>
      <c r="AM424" s="128">
        <f t="shared" si="1691"/>
        <v>0</v>
      </c>
      <c r="AN424" s="128">
        <f t="shared" si="1691"/>
        <v>0</v>
      </c>
      <c r="AO424" s="128">
        <f t="shared" si="1691"/>
        <v>0</v>
      </c>
      <c r="AP424" s="128">
        <f t="shared" si="1691"/>
        <v>0</v>
      </c>
      <c r="AQ424" s="128">
        <f t="shared" si="1691"/>
        <v>0</v>
      </c>
      <c r="AR424" s="128">
        <f t="shared" si="1691"/>
        <v>0</v>
      </c>
      <c r="AS424" s="128">
        <f t="shared" si="1691"/>
        <v>0</v>
      </c>
      <c r="AT424" s="128">
        <f t="shared" si="1691"/>
        <v>0</v>
      </c>
      <c r="AU424" s="128">
        <f t="shared" si="1691"/>
        <v>0</v>
      </c>
      <c r="AV424" s="128">
        <f t="shared" si="1691"/>
        <v>0</v>
      </c>
      <c r="AW424" s="128">
        <f t="shared" si="1691"/>
        <v>0</v>
      </c>
      <c r="AX424" s="128">
        <f t="shared" si="1691"/>
        <v>0</v>
      </c>
      <c r="AY424" s="128">
        <f t="shared" si="1691"/>
        <v>0</v>
      </c>
      <c r="AZ424" s="128">
        <f t="shared" si="1691"/>
        <v>0</v>
      </c>
      <c r="BA424" s="128">
        <f t="shared" si="1691"/>
        <v>0</v>
      </c>
      <c r="BB424" s="128">
        <f t="shared" si="1691"/>
        <v>0</v>
      </c>
      <c r="BC424" s="128">
        <f t="shared" si="1691"/>
        <v>0</v>
      </c>
      <c r="BD424" s="128">
        <f t="shared" si="1691"/>
        <v>0</v>
      </c>
      <c r="BE424" s="128">
        <f t="shared" si="1691"/>
        <v>0</v>
      </c>
      <c r="BF424" s="128">
        <f t="shared" si="1691"/>
        <v>0</v>
      </c>
      <c r="BG424" s="128">
        <f t="shared" si="1691"/>
        <v>0</v>
      </c>
      <c r="BH424" s="128">
        <f t="shared" si="1691"/>
        <v>0</v>
      </c>
      <c r="BI424" s="128">
        <f t="shared" si="1691"/>
        <v>0</v>
      </c>
      <c r="BJ424" s="128">
        <f t="shared" si="1691"/>
        <v>0</v>
      </c>
      <c r="BK424" s="128">
        <f t="shared" si="1691"/>
        <v>0</v>
      </c>
      <c r="BL424" s="128">
        <f t="shared" si="1691"/>
        <v>0</v>
      </c>
      <c r="BM424" s="128">
        <f t="shared" si="1691"/>
        <v>0</v>
      </c>
      <c r="BN424" s="128">
        <f t="shared" si="1691"/>
        <v>0</v>
      </c>
      <c r="BO424" s="128">
        <f t="shared" si="1691"/>
        <v>0</v>
      </c>
      <c r="BP424" s="128">
        <f t="shared" ref="BP424:BX424" si="1692">SUM(BP425:BP429)</f>
        <v>0</v>
      </c>
      <c r="BQ424" s="128">
        <f t="shared" si="1692"/>
        <v>0</v>
      </c>
      <c r="BR424" s="128">
        <f t="shared" si="1692"/>
        <v>0</v>
      </c>
      <c r="BS424" s="128">
        <f t="shared" si="1692"/>
        <v>0</v>
      </c>
      <c r="BT424" s="128">
        <f t="shared" si="1692"/>
        <v>0</v>
      </c>
      <c r="BU424" s="128">
        <f t="shared" si="1692"/>
        <v>0</v>
      </c>
      <c r="BV424" s="128">
        <f t="shared" si="1692"/>
        <v>0</v>
      </c>
      <c r="BW424" s="136" t="str">
        <f t="shared" si="1299"/>
        <v>-</v>
      </c>
      <c r="BX424" s="128">
        <f t="shared" si="1692"/>
        <v>0</v>
      </c>
      <c r="BY424" s="128"/>
      <c r="BZ424" s="128"/>
      <c r="CA424" s="248"/>
    </row>
    <row r="425" spans="1:79" s="21" customFormat="1" ht="31.5">
      <c r="A425" s="235">
        <f>A423+1</f>
        <v>322</v>
      </c>
      <c r="B425" s="112" t="s">
        <v>866</v>
      </c>
      <c r="C425" s="112" t="s">
        <v>867</v>
      </c>
      <c r="D425" s="9">
        <f t="shared" ref="D425:E429" si="1693">K425+R425+Y425+AF425</f>
        <v>0</v>
      </c>
      <c r="E425" s="9">
        <f t="shared" si="1693"/>
        <v>0</v>
      </c>
      <c r="F425" s="9">
        <f t="shared" ref="F425:F429" si="1694">M425+T425+AA425+AH425</f>
        <v>0</v>
      </c>
      <c r="G425" s="9">
        <f t="shared" ref="G425:G429" si="1695">N425+U425+AB425+AI425</f>
        <v>0</v>
      </c>
      <c r="H425" s="9">
        <f t="shared" ref="H425:H429" si="1696">O425+V425+AC425+AJ425</f>
        <v>0</v>
      </c>
      <c r="I425" s="9">
        <f t="shared" ref="I425:I429" si="1697">P425+W425+AD425+AK425</f>
        <v>0</v>
      </c>
      <c r="J425" s="9">
        <f t="shared" ref="J425:J429" si="1698">Q425+X425+AE425+AL425</f>
        <v>0</v>
      </c>
      <c r="K425" s="18">
        <v>0</v>
      </c>
      <c r="L425" s="19">
        <v>0</v>
      </c>
      <c r="M425" s="19">
        <v>0</v>
      </c>
      <c r="N425" s="18">
        <v>0</v>
      </c>
      <c r="O425" s="19">
        <v>0</v>
      </c>
      <c r="P425" s="18">
        <v>0</v>
      </c>
      <c r="Q425" s="18">
        <v>0</v>
      </c>
      <c r="R425" s="18">
        <v>0</v>
      </c>
      <c r="S425" s="19">
        <v>0</v>
      </c>
      <c r="T425" s="19">
        <v>0</v>
      </c>
      <c r="U425" s="18">
        <v>0</v>
      </c>
      <c r="V425" s="19">
        <v>0</v>
      </c>
      <c r="W425" s="18">
        <v>0</v>
      </c>
      <c r="X425" s="18">
        <v>0</v>
      </c>
      <c r="Y425" s="18">
        <v>0</v>
      </c>
      <c r="Z425" s="19">
        <v>0</v>
      </c>
      <c r="AA425" s="19">
        <v>0</v>
      </c>
      <c r="AB425" s="18">
        <v>0</v>
      </c>
      <c r="AC425" s="19">
        <v>0</v>
      </c>
      <c r="AD425" s="18">
        <v>0</v>
      </c>
      <c r="AE425" s="18">
        <v>0</v>
      </c>
      <c r="AF425" s="18">
        <v>0</v>
      </c>
      <c r="AG425" s="19">
        <v>0</v>
      </c>
      <c r="AH425" s="19">
        <v>0</v>
      </c>
      <c r="AI425" s="18">
        <v>0</v>
      </c>
      <c r="AJ425" s="19">
        <v>0</v>
      </c>
      <c r="AK425" s="18">
        <v>0</v>
      </c>
      <c r="AL425" s="18">
        <v>0</v>
      </c>
      <c r="AM425" s="18">
        <f t="shared" ref="AM425:AM429" si="1699">AT425+BA425+BH425+BO425</f>
        <v>0</v>
      </c>
      <c r="AN425" s="18">
        <f t="shared" ref="AN425:AN429" si="1700">AU425+BB425+BI425+BP425</f>
        <v>0</v>
      </c>
      <c r="AO425" s="18">
        <f t="shared" ref="AO425:AO429" si="1701">AV425+BC425+BJ425+BQ425</f>
        <v>0</v>
      </c>
      <c r="AP425" s="18">
        <f t="shared" ref="AP425:AP429" si="1702">AW425+BD425+BK425+BR425</f>
        <v>0</v>
      </c>
      <c r="AQ425" s="18">
        <f t="shared" ref="AQ425:AQ429" si="1703">AX425+BE425+BL425+BS425</f>
        <v>0</v>
      </c>
      <c r="AR425" s="18">
        <f t="shared" ref="AR425:AR429" si="1704">AY425+BF425+BM425+BT425</f>
        <v>0</v>
      </c>
      <c r="AS425" s="18">
        <f t="shared" ref="AS425:AS429" si="1705">AZ425+BG425+BN425+BU425</f>
        <v>0</v>
      </c>
      <c r="AT425" s="18">
        <v>0</v>
      </c>
      <c r="AU425" s="19">
        <v>0</v>
      </c>
      <c r="AV425" s="19">
        <v>0</v>
      </c>
      <c r="AW425" s="18">
        <v>0</v>
      </c>
      <c r="AX425" s="19">
        <v>0</v>
      </c>
      <c r="AY425" s="18">
        <v>0</v>
      </c>
      <c r="AZ425" s="18">
        <v>0</v>
      </c>
      <c r="BA425" s="18">
        <v>0</v>
      </c>
      <c r="BB425" s="19">
        <v>0</v>
      </c>
      <c r="BC425" s="19">
        <v>0</v>
      </c>
      <c r="BD425" s="18">
        <v>0</v>
      </c>
      <c r="BE425" s="19">
        <v>0</v>
      </c>
      <c r="BF425" s="18">
        <v>0</v>
      </c>
      <c r="BG425" s="18">
        <v>0</v>
      </c>
      <c r="BH425" s="18">
        <v>0</v>
      </c>
      <c r="BI425" s="19">
        <v>0</v>
      </c>
      <c r="BJ425" s="19">
        <v>0</v>
      </c>
      <c r="BK425" s="18">
        <v>0</v>
      </c>
      <c r="BL425" s="19">
        <v>0</v>
      </c>
      <c r="BM425" s="18">
        <v>0</v>
      </c>
      <c r="BN425" s="18">
        <v>0</v>
      </c>
      <c r="BO425" s="18">
        <v>0</v>
      </c>
      <c r="BP425" s="19">
        <v>0</v>
      </c>
      <c r="BQ425" s="19">
        <v>0</v>
      </c>
      <c r="BR425" s="18">
        <v>0</v>
      </c>
      <c r="BS425" s="19">
        <v>0</v>
      </c>
      <c r="BT425" s="18">
        <v>0</v>
      </c>
      <c r="BU425" s="18">
        <v>0</v>
      </c>
      <c r="BV425" s="275">
        <f t="shared" ref="BV425:BV439" si="1706">AN425-L425-S425-Z425</f>
        <v>0</v>
      </c>
      <c r="BW425" s="136" t="str">
        <f t="shared" si="1299"/>
        <v>-</v>
      </c>
      <c r="BX425" s="275">
        <f t="shared" ref="BX425:BX429" si="1707">AM425-D425</f>
        <v>0</v>
      </c>
      <c r="BY425" s="136" t="str">
        <f t="shared" ref="BY425:BY429" si="1708">IF(D425&gt;0,AM425/D425,"-")</f>
        <v>-</v>
      </c>
      <c r="BZ425" s="19">
        <v>0</v>
      </c>
      <c r="CA425" s="73" t="s">
        <v>887</v>
      </c>
    </row>
    <row r="426" spans="1:79" s="4" customFormat="1" ht="47.25">
      <c r="A426" s="313">
        <f t="shared" ref="A426:A439" si="1709">A425+1</f>
        <v>323</v>
      </c>
      <c r="B426" s="285" t="s">
        <v>868</v>
      </c>
      <c r="C426" s="285" t="s">
        <v>1150</v>
      </c>
      <c r="D426" s="286">
        <f t="shared" ref="D426:J427" si="1710">K426+R426+Y426+AF426</f>
        <v>0</v>
      </c>
      <c r="E426" s="286">
        <f t="shared" si="1710"/>
        <v>0</v>
      </c>
      <c r="F426" s="286">
        <f t="shared" si="1710"/>
        <v>0</v>
      </c>
      <c r="G426" s="286">
        <f t="shared" si="1710"/>
        <v>0</v>
      </c>
      <c r="H426" s="286">
        <f t="shared" si="1710"/>
        <v>0</v>
      </c>
      <c r="I426" s="286">
        <f t="shared" si="1710"/>
        <v>0</v>
      </c>
      <c r="J426" s="286">
        <f t="shared" si="1710"/>
        <v>0</v>
      </c>
      <c r="K426" s="244">
        <v>0</v>
      </c>
      <c r="L426" s="73">
        <v>0</v>
      </c>
      <c r="M426" s="73">
        <v>0</v>
      </c>
      <c r="N426" s="244">
        <v>0</v>
      </c>
      <c r="O426" s="73">
        <v>0</v>
      </c>
      <c r="P426" s="244">
        <v>0</v>
      </c>
      <c r="Q426" s="244">
        <v>0</v>
      </c>
      <c r="R426" s="244">
        <v>0</v>
      </c>
      <c r="S426" s="73">
        <v>0</v>
      </c>
      <c r="T426" s="73">
        <v>0</v>
      </c>
      <c r="U426" s="244">
        <v>0</v>
      </c>
      <c r="V426" s="73">
        <v>0</v>
      </c>
      <c r="W426" s="244">
        <v>0</v>
      </c>
      <c r="X426" s="244">
        <v>0</v>
      </c>
      <c r="Y426" s="244">
        <v>0</v>
      </c>
      <c r="Z426" s="73">
        <v>0</v>
      </c>
      <c r="AA426" s="73">
        <v>0</v>
      </c>
      <c r="AB426" s="244">
        <v>0</v>
      </c>
      <c r="AC426" s="73">
        <v>0</v>
      </c>
      <c r="AD426" s="244">
        <v>0</v>
      </c>
      <c r="AE426" s="244">
        <v>0</v>
      </c>
      <c r="AF426" s="244">
        <v>0</v>
      </c>
      <c r="AG426" s="73">
        <v>0</v>
      </c>
      <c r="AH426" s="73">
        <v>0</v>
      </c>
      <c r="AI426" s="244">
        <v>0</v>
      </c>
      <c r="AJ426" s="73">
        <v>0</v>
      </c>
      <c r="AK426" s="244">
        <v>0</v>
      </c>
      <c r="AL426" s="244">
        <v>0</v>
      </c>
      <c r="AM426" s="244">
        <f t="shared" ref="AM426:AS427" si="1711">AT426+BA426+BH426+BO426</f>
        <v>0</v>
      </c>
      <c r="AN426" s="244">
        <f t="shared" si="1711"/>
        <v>0</v>
      </c>
      <c r="AO426" s="244">
        <f t="shared" si="1711"/>
        <v>0</v>
      </c>
      <c r="AP426" s="244">
        <f t="shared" si="1711"/>
        <v>0</v>
      </c>
      <c r="AQ426" s="244">
        <f t="shared" si="1711"/>
        <v>0</v>
      </c>
      <c r="AR426" s="244">
        <f t="shared" si="1711"/>
        <v>0</v>
      </c>
      <c r="AS426" s="244">
        <f t="shared" si="1711"/>
        <v>0</v>
      </c>
      <c r="AT426" s="291">
        <v>0</v>
      </c>
      <c r="AU426" s="293">
        <v>0</v>
      </c>
      <c r="AV426" s="293">
        <v>0</v>
      </c>
      <c r="AW426" s="291">
        <v>0</v>
      </c>
      <c r="AX426" s="293">
        <v>0</v>
      </c>
      <c r="AY426" s="291">
        <v>0</v>
      </c>
      <c r="AZ426" s="291">
        <v>0</v>
      </c>
      <c r="BA426" s="291">
        <v>0</v>
      </c>
      <c r="BB426" s="293">
        <v>0</v>
      </c>
      <c r="BC426" s="293">
        <v>0</v>
      </c>
      <c r="BD426" s="291">
        <v>0</v>
      </c>
      <c r="BE426" s="293">
        <v>0</v>
      </c>
      <c r="BF426" s="291">
        <v>0</v>
      </c>
      <c r="BG426" s="291">
        <v>0</v>
      </c>
      <c r="BH426" s="291">
        <v>0</v>
      </c>
      <c r="BI426" s="293">
        <v>0</v>
      </c>
      <c r="BJ426" s="293">
        <v>0</v>
      </c>
      <c r="BK426" s="291">
        <v>0</v>
      </c>
      <c r="BL426" s="293">
        <v>0</v>
      </c>
      <c r="BM426" s="291">
        <v>0</v>
      </c>
      <c r="BN426" s="291">
        <v>0</v>
      </c>
      <c r="BO426" s="291">
        <v>0</v>
      </c>
      <c r="BP426" s="293">
        <v>0</v>
      </c>
      <c r="BQ426" s="293">
        <v>0</v>
      </c>
      <c r="BR426" s="291">
        <v>0</v>
      </c>
      <c r="BS426" s="293">
        <v>0</v>
      </c>
      <c r="BT426" s="291">
        <v>0</v>
      </c>
      <c r="BU426" s="291">
        <v>0</v>
      </c>
      <c r="BV426" s="361">
        <f t="shared" si="1706"/>
        <v>0</v>
      </c>
      <c r="BW426" s="136" t="str">
        <f t="shared" si="1299"/>
        <v>-</v>
      </c>
      <c r="BX426" s="361">
        <f>AM426-D426</f>
        <v>0</v>
      </c>
      <c r="BY426" s="136" t="str">
        <f>IF(D426&gt;0,AM426/D426,"-")</f>
        <v>-</v>
      </c>
      <c r="BZ426" s="73">
        <v>0</v>
      </c>
      <c r="CA426" s="73" t="s">
        <v>887</v>
      </c>
    </row>
    <row r="427" spans="1:79" s="4" customFormat="1" ht="47.25">
      <c r="A427" s="313">
        <f t="shared" si="1709"/>
        <v>324</v>
      </c>
      <c r="B427" s="285" t="s">
        <v>869</v>
      </c>
      <c r="C427" s="285" t="s">
        <v>1151</v>
      </c>
      <c r="D427" s="286">
        <f t="shared" si="1710"/>
        <v>0</v>
      </c>
      <c r="E427" s="286">
        <f t="shared" si="1710"/>
        <v>0</v>
      </c>
      <c r="F427" s="286">
        <f t="shared" si="1710"/>
        <v>0</v>
      </c>
      <c r="G427" s="286">
        <f t="shared" si="1710"/>
        <v>0</v>
      </c>
      <c r="H427" s="286">
        <f t="shared" si="1710"/>
        <v>0</v>
      </c>
      <c r="I427" s="286">
        <f t="shared" si="1710"/>
        <v>0</v>
      </c>
      <c r="J427" s="286">
        <f t="shared" si="1710"/>
        <v>0</v>
      </c>
      <c r="K427" s="244">
        <v>0</v>
      </c>
      <c r="L427" s="73">
        <v>0</v>
      </c>
      <c r="M427" s="73">
        <v>0</v>
      </c>
      <c r="N427" s="244">
        <v>0</v>
      </c>
      <c r="O427" s="73">
        <v>0</v>
      </c>
      <c r="P427" s="244">
        <v>0</v>
      </c>
      <c r="Q427" s="244">
        <v>0</v>
      </c>
      <c r="R427" s="244">
        <v>0</v>
      </c>
      <c r="S427" s="73">
        <v>0</v>
      </c>
      <c r="T427" s="73">
        <v>0</v>
      </c>
      <c r="U427" s="244">
        <v>0</v>
      </c>
      <c r="V427" s="73">
        <v>0</v>
      </c>
      <c r="W427" s="244">
        <v>0</v>
      </c>
      <c r="X427" s="244">
        <v>0</v>
      </c>
      <c r="Y427" s="244">
        <v>0</v>
      </c>
      <c r="Z427" s="73">
        <v>0</v>
      </c>
      <c r="AA427" s="73">
        <v>0</v>
      </c>
      <c r="AB427" s="244">
        <v>0</v>
      </c>
      <c r="AC427" s="73">
        <v>0</v>
      </c>
      <c r="AD427" s="244">
        <v>0</v>
      </c>
      <c r="AE427" s="244">
        <v>0</v>
      </c>
      <c r="AF427" s="244">
        <v>0</v>
      </c>
      <c r="AG427" s="73">
        <v>0</v>
      </c>
      <c r="AH427" s="73">
        <v>0</v>
      </c>
      <c r="AI427" s="244">
        <v>0</v>
      </c>
      <c r="AJ427" s="73">
        <v>0</v>
      </c>
      <c r="AK427" s="244">
        <v>0</v>
      </c>
      <c r="AL427" s="244">
        <v>0</v>
      </c>
      <c r="AM427" s="244">
        <f t="shared" si="1711"/>
        <v>0</v>
      </c>
      <c r="AN427" s="244">
        <f t="shared" si="1711"/>
        <v>0</v>
      </c>
      <c r="AO427" s="244">
        <f t="shared" si="1711"/>
        <v>0</v>
      </c>
      <c r="AP427" s="244">
        <f t="shared" si="1711"/>
        <v>0</v>
      </c>
      <c r="AQ427" s="244">
        <f t="shared" si="1711"/>
        <v>0</v>
      </c>
      <c r="AR427" s="244">
        <f t="shared" si="1711"/>
        <v>0</v>
      </c>
      <c r="AS427" s="244">
        <f t="shared" si="1711"/>
        <v>0</v>
      </c>
      <c r="AT427" s="291">
        <v>0</v>
      </c>
      <c r="AU427" s="293">
        <v>0</v>
      </c>
      <c r="AV427" s="293">
        <v>0</v>
      </c>
      <c r="AW427" s="291">
        <v>0</v>
      </c>
      <c r="AX427" s="293">
        <v>0</v>
      </c>
      <c r="AY427" s="291">
        <v>0</v>
      </c>
      <c r="AZ427" s="291">
        <v>0</v>
      </c>
      <c r="BA427" s="291">
        <v>0</v>
      </c>
      <c r="BB427" s="293">
        <v>0</v>
      </c>
      <c r="BC427" s="293">
        <v>0</v>
      </c>
      <c r="BD427" s="291">
        <v>0</v>
      </c>
      <c r="BE427" s="293">
        <v>0</v>
      </c>
      <c r="BF427" s="291">
        <v>0</v>
      </c>
      <c r="BG427" s="291">
        <v>0</v>
      </c>
      <c r="BH427" s="291">
        <v>0</v>
      </c>
      <c r="BI427" s="293">
        <v>0</v>
      </c>
      <c r="BJ427" s="293">
        <v>0</v>
      </c>
      <c r="BK427" s="291">
        <v>0</v>
      </c>
      <c r="BL427" s="293">
        <v>0</v>
      </c>
      <c r="BM427" s="291">
        <v>0</v>
      </c>
      <c r="BN427" s="291">
        <v>0</v>
      </c>
      <c r="BO427" s="291">
        <v>0</v>
      </c>
      <c r="BP427" s="293">
        <v>0</v>
      </c>
      <c r="BQ427" s="293">
        <v>0</v>
      </c>
      <c r="BR427" s="291">
        <v>0</v>
      </c>
      <c r="BS427" s="293">
        <v>0</v>
      </c>
      <c r="BT427" s="291">
        <v>0</v>
      </c>
      <c r="BU427" s="291">
        <v>0</v>
      </c>
      <c r="BV427" s="361">
        <f t="shared" si="1706"/>
        <v>0</v>
      </c>
      <c r="BW427" s="136" t="str">
        <f t="shared" si="1299"/>
        <v>-</v>
      </c>
      <c r="BX427" s="361">
        <f>AM427-D427</f>
        <v>0</v>
      </c>
      <c r="BY427" s="136" t="str">
        <f>IF(D427&gt;0,AM427/D427,"-")</f>
        <v>-</v>
      </c>
      <c r="BZ427" s="73">
        <v>0</v>
      </c>
      <c r="CA427" s="73" t="s">
        <v>887</v>
      </c>
    </row>
    <row r="428" spans="1:79" s="21" customFormat="1" ht="31.5">
      <c r="A428" s="235">
        <f t="shared" si="1709"/>
        <v>325</v>
      </c>
      <c r="B428" s="205" t="s">
        <v>870</v>
      </c>
      <c r="C428" s="205" t="s">
        <v>871</v>
      </c>
      <c r="D428" s="9">
        <f t="shared" si="1693"/>
        <v>0</v>
      </c>
      <c r="E428" s="9">
        <f t="shared" si="1693"/>
        <v>0</v>
      </c>
      <c r="F428" s="9">
        <f t="shared" si="1694"/>
        <v>0</v>
      </c>
      <c r="G428" s="9">
        <f t="shared" si="1695"/>
        <v>0</v>
      </c>
      <c r="H428" s="9">
        <f t="shared" si="1696"/>
        <v>0</v>
      </c>
      <c r="I428" s="9">
        <f t="shared" si="1697"/>
        <v>0</v>
      </c>
      <c r="J428" s="9">
        <f t="shared" si="1698"/>
        <v>0</v>
      </c>
      <c r="K428" s="18">
        <v>0</v>
      </c>
      <c r="L428" s="130">
        <v>0</v>
      </c>
      <c r="M428" s="130">
        <v>0</v>
      </c>
      <c r="N428" s="18">
        <v>0</v>
      </c>
      <c r="O428" s="130">
        <v>0</v>
      </c>
      <c r="P428" s="18">
        <v>0</v>
      </c>
      <c r="Q428" s="18">
        <v>0</v>
      </c>
      <c r="R428" s="18">
        <v>0</v>
      </c>
      <c r="S428" s="130">
        <v>0</v>
      </c>
      <c r="T428" s="130">
        <v>0</v>
      </c>
      <c r="U428" s="18">
        <v>0</v>
      </c>
      <c r="V428" s="130">
        <v>0</v>
      </c>
      <c r="W428" s="18">
        <v>0</v>
      </c>
      <c r="X428" s="18">
        <v>0</v>
      </c>
      <c r="Y428" s="18">
        <v>0</v>
      </c>
      <c r="Z428" s="130">
        <v>0</v>
      </c>
      <c r="AA428" s="130">
        <v>0</v>
      </c>
      <c r="AB428" s="18">
        <v>0</v>
      </c>
      <c r="AC428" s="130">
        <v>0</v>
      </c>
      <c r="AD428" s="18">
        <v>0</v>
      </c>
      <c r="AE428" s="18">
        <v>0</v>
      </c>
      <c r="AF428" s="18">
        <v>0</v>
      </c>
      <c r="AG428" s="130">
        <v>0</v>
      </c>
      <c r="AH428" s="130">
        <v>0</v>
      </c>
      <c r="AI428" s="18">
        <v>0</v>
      </c>
      <c r="AJ428" s="130">
        <v>0</v>
      </c>
      <c r="AK428" s="18">
        <v>0</v>
      </c>
      <c r="AL428" s="18">
        <v>0</v>
      </c>
      <c r="AM428" s="18">
        <f t="shared" si="1699"/>
        <v>0</v>
      </c>
      <c r="AN428" s="18">
        <f t="shared" si="1700"/>
        <v>0</v>
      </c>
      <c r="AO428" s="18">
        <f t="shared" si="1701"/>
        <v>0</v>
      </c>
      <c r="AP428" s="18">
        <f t="shared" si="1702"/>
        <v>0</v>
      </c>
      <c r="AQ428" s="18">
        <f t="shared" si="1703"/>
        <v>0</v>
      </c>
      <c r="AR428" s="18">
        <f t="shared" si="1704"/>
        <v>0</v>
      </c>
      <c r="AS428" s="18">
        <f t="shared" si="1705"/>
        <v>0</v>
      </c>
      <c r="AT428" s="18">
        <v>0</v>
      </c>
      <c r="AU428" s="130">
        <v>0</v>
      </c>
      <c r="AV428" s="130">
        <v>0</v>
      </c>
      <c r="AW428" s="18">
        <v>0</v>
      </c>
      <c r="AX428" s="130">
        <v>0</v>
      </c>
      <c r="AY428" s="18">
        <v>0</v>
      </c>
      <c r="AZ428" s="18">
        <v>0</v>
      </c>
      <c r="BA428" s="18">
        <v>0</v>
      </c>
      <c r="BB428" s="130">
        <v>0</v>
      </c>
      <c r="BC428" s="130">
        <v>0</v>
      </c>
      <c r="BD428" s="18">
        <v>0</v>
      </c>
      <c r="BE428" s="130">
        <v>0</v>
      </c>
      <c r="BF428" s="18">
        <v>0</v>
      </c>
      <c r="BG428" s="18">
        <v>0</v>
      </c>
      <c r="BH428" s="18">
        <v>0</v>
      </c>
      <c r="BI428" s="130">
        <v>0</v>
      </c>
      <c r="BJ428" s="130">
        <v>0</v>
      </c>
      <c r="BK428" s="18">
        <v>0</v>
      </c>
      <c r="BL428" s="130">
        <v>0</v>
      </c>
      <c r="BM428" s="18">
        <v>0</v>
      </c>
      <c r="BN428" s="18">
        <v>0</v>
      </c>
      <c r="BO428" s="18">
        <v>0</v>
      </c>
      <c r="BP428" s="130">
        <v>0</v>
      </c>
      <c r="BQ428" s="130">
        <v>0</v>
      </c>
      <c r="BR428" s="18">
        <v>0</v>
      </c>
      <c r="BS428" s="130">
        <v>0</v>
      </c>
      <c r="BT428" s="18">
        <v>0</v>
      </c>
      <c r="BU428" s="18">
        <v>0</v>
      </c>
      <c r="BV428" s="275">
        <f t="shared" si="1706"/>
        <v>0</v>
      </c>
      <c r="BW428" s="136" t="str">
        <f t="shared" si="1299"/>
        <v>-</v>
      </c>
      <c r="BX428" s="275">
        <f t="shared" si="1707"/>
        <v>0</v>
      </c>
      <c r="BY428" s="136" t="str">
        <f t="shared" si="1708"/>
        <v>-</v>
      </c>
      <c r="BZ428" s="130">
        <v>0</v>
      </c>
      <c r="CA428" s="246" t="s">
        <v>887</v>
      </c>
    </row>
    <row r="429" spans="1:79" s="21" customFormat="1" ht="31.5">
      <c r="A429" s="235">
        <f t="shared" si="1709"/>
        <v>326</v>
      </c>
      <c r="B429" s="112" t="s">
        <v>872</v>
      </c>
      <c r="C429" s="112" t="s">
        <v>873</v>
      </c>
      <c r="D429" s="9">
        <f t="shared" si="1693"/>
        <v>0</v>
      </c>
      <c r="E429" s="9">
        <f t="shared" si="1693"/>
        <v>0</v>
      </c>
      <c r="F429" s="9">
        <f t="shared" si="1694"/>
        <v>0</v>
      </c>
      <c r="G429" s="9">
        <f t="shared" si="1695"/>
        <v>0</v>
      </c>
      <c r="H429" s="9">
        <f t="shared" si="1696"/>
        <v>0</v>
      </c>
      <c r="I429" s="9">
        <f t="shared" si="1697"/>
        <v>0</v>
      </c>
      <c r="J429" s="9">
        <f t="shared" si="1698"/>
        <v>0</v>
      </c>
      <c r="K429" s="18">
        <v>0</v>
      </c>
      <c r="L429" s="19">
        <v>0</v>
      </c>
      <c r="M429" s="19">
        <v>0</v>
      </c>
      <c r="N429" s="18">
        <v>0</v>
      </c>
      <c r="O429" s="19">
        <v>0</v>
      </c>
      <c r="P429" s="18">
        <v>0</v>
      </c>
      <c r="Q429" s="18">
        <v>0</v>
      </c>
      <c r="R429" s="18">
        <v>0</v>
      </c>
      <c r="S429" s="19">
        <v>0</v>
      </c>
      <c r="T429" s="19">
        <v>0</v>
      </c>
      <c r="U429" s="18">
        <v>0</v>
      </c>
      <c r="V429" s="19">
        <v>0</v>
      </c>
      <c r="W429" s="18">
        <v>0</v>
      </c>
      <c r="X429" s="18">
        <v>0</v>
      </c>
      <c r="Y429" s="18">
        <v>0</v>
      </c>
      <c r="Z429" s="19">
        <v>0</v>
      </c>
      <c r="AA429" s="19">
        <v>0</v>
      </c>
      <c r="AB429" s="18">
        <v>0</v>
      </c>
      <c r="AC429" s="19">
        <v>0</v>
      </c>
      <c r="AD429" s="18">
        <v>0</v>
      </c>
      <c r="AE429" s="18">
        <v>0</v>
      </c>
      <c r="AF429" s="18">
        <v>0</v>
      </c>
      <c r="AG429" s="19">
        <v>0</v>
      </c>
      <c r="AH429" s="19">
        <v>0</v>
      </c>
      <c r="AI429" s="18">
        <v>0</v>
      </c>
      <c r="AJ429" s="19">
        <v>0</v>
      </c>
      <c r="AK429" s="18">
        <v>0</v>
      </c>
      <c r="AL429" s="18">
        <v>0</v>
      </c>
      <c r="AM429" s="18">
        <f t="shared" si="1699"/>
        <v>0</v>
      </c>
      <c r="AN429" s="18">
        <f t="shared" si="1700"/>
        <v>0</v>
      </c>
      <c r="AO429" s="18">
        <f t="shared" si="1701"/>
        <v>0</v>
      </c>
      <c r="AP429" s="18">
        <f t="shared" si="1702"/>
        <v>0</v>
      </c>
      <c r="AQ429" s="18">
        <f t="shared" si="1703"/>
        <v>0</v>
      </c>
      <c r="AR429" s="18">
        <f t="shared" si="1704"/>
        <v>0</v>
      </c>
      <c r="AS429" s="18">
        <f t="shared" si="1705"/>
        <v>0</v>
      </c>
      <c r="AT429" s="18">
        <v>0</v>
      </c>
      <c r="AU429" s="19">
        <v>0</v>
      </c>
      <c r="AV429" s="19">
        <v>0</v>
      </c>
      <c r="AW429" s="18">
        <v>0</v>
      </c>
      <c r="AX429" s="19">
        <v>0</v>
      </c>
      <c r="AY429" s="18">
        <v>0</v>
      </c>
      <c r="AZ429" s="18">
        <v>0</v>
      </c>
      <c r="BA429" s="18">
        <v>0</v>
      </c>
      <c r="BB429" s="19">
        <v>0</v>
      </c>
      <c r="BC429" s="19">
        <v>0</v>
      </c>
      <c r="BD429" s="18">
        <v>0</v>
      </c>
      <c r="BE429" s="19">
        <v>0</v>
      </c>
      <c r="BF429" s="18">
        <v>0</v>
      </c>
      <c r="BG429" s="18">
        <v>0</v>
      </c>
      <c r="BH429" s="18">
        <v>0</v>
      </c>
      <c r="BI429" s="19">
        <v>0</v>
      </c>
      <c r="BJ429" s="19">
        <v>0</v>
      </c>
      <c r="BK429" s="18">
        <v>0</v>
      </c>
      <c r="BL429" s="19">
        <v>0</v>
      </c>
      <c r="BM429" s="18">
        <v>0</v>
      </c>
      <c r="BN429" s="18">
        <v>0</v>
      </c>
      <c r="BO429" s="18">
        <v>0</v>
      </c>
      <c r="BP429" s="19">
        <v>0</v>
      </c>
      <c r="BQ429" s="19">
        <v>0</v>
      </c>
      <c r="BR429" s="18">
        <v>0</v>
      </c>
      <c r="BS429" s="19">
        <v>0</v>
      </c>
      <c r="BT429" s="18">
        <v>0</v>
      </c>
      <c r="BU429" s="18">
        <v>0</v>
      </c>
      <c r="BV429" s="275">
        <f t="shared" si="1706"/>
        <v>0</v>
      </c>
      <c r="BW429" s="136" t="str">
        <f t="shared" si="1299"/>
        <v>-</v>
      </c>
      <c r="BX429" s="275">
        <f t="shared" si="1707"/>
        <v>0</v>
      </c>
      <c r="BY429" s="136" t="str">
        <f t="shared" si="1708"/>
        <v>-</v>
      </c>
      <c r="BZ429" s="19">
        <v>0</v>
      </c>
      <c r="CA429" s="73" t="s">
        <v>887</v>
      </c>
    </row>
    <row r="430" spans="1:79" s="4" customFormat="1" ht="47.25">
      <c r="A430" s="313">
        <f t="shared" si="1709"/>
        <v>327</v>
      </c>
      <c r="B430" s="285" t="s">
        <v>874</v>
      </c>
      <c r="C430" s="285" t="s">
        <v>1152</v>
      </c>
      <c r="D430" s="286">
        <f t="shared" ref="D430:D439" si="1712">K430+R430+Y430+AF430</f>
        <v>0</v>
      </c>
      <c r="E430" s="286">
        <f t="shared" ref="E430:E439" si="1713">L430+S430+Z430+AG430</f>
        <v>0</v>
      </c>
      <c r="F430" s="286">
        <f t="shared" ref="F430:F439" si="1714">M430+T430+AA430+AH430</f>
        <v>0</v>
      </c>
      <c r="G430" s="286">
        <f t="shared" ref="G430:G439" si="1715">N430+U430+AB430+AI430</f>
        <v>0</v>
      </c>
      <c r="H430" s="286">
        <f t="shared" ref="H430:H439" si="1716">O430+V430+AC430+AJ430</f>
        <v>0</v>
      </c>
      <c r="I430" s="286">
        <f t="shared" ref="I430:I439" si="1717">P430+W430+AD430+AK430</f>
        <v>0</v>
      </c>
      <c r="J430" s="286">
        <f t="shared" ref="J430:J439" si="1718">Q430+X430+AE430+AL430</f>
        <v>0</v>
      </c>
      <c r="K430" s="244">
        <v>0</v>
      </c>
      <c r="L430" s="73">
        <v>0</v>
      </c>
      <c r="M430" s="73">
        <v>0</v>
      </c>
      <c r="N430" s="244">
        <v>0</v>
      </c>
      <c r="O430" s="73">
        <v>0</v>
      </c>
      <c r="P430" s="244">
        <v>0</v>
      </c>
      <c r="Q430" s="244">
        <v>0</v>
      </c>
      <c r="R430" s="244">
        <v>0</v>
      </c>
      <c r="S430" s="73">
        <v>0</v>
      </c>
      <c r="T430" s="73">
        <v>0</v>
      </c>
      <c r="U430" s="244">
        <v>0</v>
      </c>
      <c r="V430" s="73">
        <v>0</v>
      </c>
      <c r="W430" s="244">
        <v>0</v>
      </c>
      <c r="X430" s="244">
        <v>0</v>
      </c>
      <c r="Y430" s="244">
        <v>0</v>
      </c>
      <c r="Z430" s="73">
        <v>0</v>
      </c>
      <c r="AA430" s="73">
        <v>0</v>
      </c>
      <c r="AB430" s="244">
        <v>0</v>
      </c>
      <c r="AC430" s="73">
        <v>0</v>
      </c>
      <c r="AD430" s="244">
        <v>0</v>
      </c>
      <c r="AE430" s="244">
        <v>0</v>
      </c>
      <c r="AF430" s="244">
        <v>0</v>
      </c>
      <c r="AG430" s="73">
        <v>0</v>
      </c>
      <c r="AH430" s="73">
        <v>0</v>
      </c>
      <c r="AI430" s="244">
        <v>0</v>
      </c>
      <c r="AJ430" s="73">
        <v>0</v>
      </c>
      <c r="AK430" s="244">
        <v>0</v>
      </c>
      <c r="AL430" s="244">
        <v>0</v>
      </c>
      <c r="AM430" s="244">
        <f t="shared" ref="AM430:AM439" si="1719">AT430+BA430+BH430+BO430</f>
        <v>0</v>
      </c>
      <c r="AN430" s="244">
        <f t="shared" ref="AN430:AN439" si="1720">AU430+BB430+BI430+BP430</f>
        <v>0</v>
      </c>
      <c r="AO430" s="244">
        <f t="shared" ref="AO430:AO439" si="1721">AV430+BC430+BJ430+BQ430</f>
        <v>0</v>
      </c>
      <c r="AP430" s="244">
        <f t="shared" ref="AP430:AP439" si="1722">AW430+BD430+BK430+BR430</f>
        <v>0</v>
      </c>
      <c r="AQ430" s="244">
        <f t="shared" ref="AQ430:AQ439" si="1723">AX430+BE430+BL430+BS430</f>
        <v>0</v>
      </c>
      <c r="AR430" s="244">
        <f t="shared" ref="AR430:AR439" si="1724">AY430+BF430+BM430+BT430</f>
        <v>0</v>
      </c>
      <c r="AS430" s="244">
        <f t="shared" ref="AS430:AS439" si="1725">AZ430+BG430+BN430+BU430</f>
        <v>0</v>
      </c>
      <c r="AT430" s="291">
        <v>0</v>
      </c>
      <c r="AU430" s="293">
        <v>0</v>
      </c>
      <c r="AV430" s="293">
        <v>0</v>
      </c>
      <c r="AW430" s="291">
        <v>0</v>
      </c>
      <c r="AX430" s="293">
        <v>0</v>
      </c>
      <c r="AY430" s="291">
        <v>0</v>
      </c>
      <c r="AZ430" s="291">
        <v>0</v>
      </c>
      <c r="BA430" s="291">
        <v>0</v>
      </c>
      <c r="BB430" s="293">
        <v>0</v>
      </c>
      <c r="BC430" s="293">
        <v>0</v>
      </c>
      <c r="BD430" s="291">
        <v>0</v>
      </c>
      <c r="BE430" s="293">
        <v>0</v>
      </c>
      <c r="BF430" s="291">
        <v>0</v>
      </c>
      <c r="BG430" s="291">
        <v>0</v>
      </c>
      <c r="BH430" s="291">
        <v>0</v>
      </c>
      <c r="BI430" s="293">
        <v>0</v>
      </c>
      <c r="BJ430" s="293">
        <v>0</v>
      </c>
      <c r="BK430" s="291">
        <v>0</v>
      </c>
      <c r="BL430" s="293">
        <v>0</v>
      </c>
      <c r="BM430" s="291">
        <v>0</v>
      </c>
      <c r="BN430" s="291">
        <v>0</v>
      </c>
      <c r="BO430" s="291">
        <v>0</v>
      </c>
      <c r="BP430" s="293">
        <v>0</v>
      </c>
      <c r="BQ430" s="293">
        <v>0</v>
      </c>
      <c r="BR430" s="291">
        <v>0</v>
      </c>
      <c r="BS430" s="293">
        <v>0</v>
      </c>
      <c r="BT430" s="291">
        <v>0</v>
      </c>
      <c r="BU430" s="291">
        <v>0</v>
      </c>
      <c r="BV430" s="361">
        <f t="shared" si="1706"/>
        <v>0</v>
      </c>
      <c r="BW430" s="136" t="str">
        <f t="shared" si="1299"/>
        <v>-</v>
      </c>
      <c r="BX430" s="361">
        <f t="shared" ref="BX430:BX439" si="1726">AM430-D430</f>
        <v>0</v>
      </c>
      <c r="BY430" s="136" t="str">
        <f t="shared" ref="BY430:BY439" si="1727">IF(D430&gt;0,AM430/D430,"-")</f>
        <v>-</v>
      </c>
      <c r="BZ430" s="73">
        <v>0</v>
      </c>
      <c r="CA430" s="73" t="s">
        <v>887</v>
      </c>
    </row>
    <row r="431" spans="1:79" s="4" customFormat="1" ht="47.25">
      <c r="A431" s="313">
        <f t="shared" si="1709"/>
        <v>328</v>
      </c>
      <c r="B431" s="285" t="s">
        <v>875</v>
      </c>
      <c r="C431" s="285" t="s">
        <v>1153</v>
      </c>
      <c r="D431" s="286">
        <f t="shared" si="1712"/>
        <v>0</v>
      </c>
      <c r="E431" s="286">
        <f t="shared" si="1713"/>
        <v>0</v>
      </c>
      <c r="F431" s="286">
        <f t="shared" si="1714"/>
        <v>0</v>
      </c>
      <c r="G431" s="286">
        <f t="shared" si="1715"/>
        <v>0</v>
      </c>
      <c r="H431" s="286">
        <f t="shared" si="1716"/>
        <v>0</v>
      </c>
      <c r="I431" s="286">
        <f t="shared" si="1717"/>
        <v>0</v>
      </c>
      <c r="J431" s="286">
        <f t="shared" si="1718"/>
        <v>0</v>
      </c>
      <c r="K431" s="244">
        <v>0</v>
      </c>
      <c r="L431" s="73">
        <v>0</v>
      </c>
      <c r="M431" s="73">
        <v>0</v>
      </c>
      <c r="N431" s="244">
        <v>0</v>
      </c>
      <c r="O431" s="73">
        <v>0</v>
      </c>
      <c r="P431" s="244">
        <v>0</v>
      </c>
      <c r="Q431" s="244">
        <v>0</v>
      </c>
      <c r="R431" s="244">
        <v>0</v>
      </c>
      <c r="S431" s="73">
        <v>0</v>
      </c>
      <c r="T431" s="73">
        <v>0</v>
      </c>
      <c r="U431" s="244">
        <v>0</v>
      </c>
      <c r="V431" s="73">
        <v>0</v>
      </c>
      <c r="W431" s="244">
        <v>0</v>
      </c>
      <c r="X431" s="244">
        <v>0</v>
      </c>
      <c r="Y431" s="244">
        <v>0</v>
      </c>
      <c r="Z431" s="73">
        <v>0</v>
      </c>
      <c r="AA431" s="73">
        <v>0</v>
      </c>
      <c r="AB431" s="244">
        <v>0</v>
      </c>
      <c r="AC431" s="73">
        <v>0</v>
      </c>
      <c r="AD431" s="244">
        <v>0</v>
      </c>
      <c r="AE431" s="244">
        <v>0</v>
      </c>
      <c r="AF431" s="244">
        <v>0</v>
      </c>
      <c r="AG431" s="73">
        <v>0</v>
      </c>
      <c r="AH431" s="73">
        <v>0</v>
      </c>
      <c r="AI431" s="244">
        <v>0</v>
      </c>
      <c r="AJ431" s="73">
        <v>0</v>
      </c>
      <c r="AK431" s="244">
        <v>0</v>
      </c>
      <c r="AL431" s="244">
        <v>0</v>
      </c>
      <c r="AM431" s="244">
        <f t="shared" si="1719"/>
        <v>0</v>
      </c>
      <c r="AN431" s="244">
        <f t="shared" si="1720"/>
        <v>0</v>
      </c>
      <c r="AO431" s="244">
        <f t="shared" si="1721"/>
        <v>0</v>
      </c>
      <c r="AP431" s="244">
        <f t="shared" si="1722"/>
        <v>0</v>
      </c>
      <c r="AQ431" s="244">
        <f t="shared" si="1723"/>
        <v>0</v>
      </c>
      <c r="AR431" s="244">
        <f t="shared" si="1724"/>
        <v>0</v>
      </c>
      <c r="AS431" s="244">
        <f t="shared" si="1725"/>
        <v>0</v>
      </c>
      <c r="AT431" s="291">
        <v>0</v>
      </c>
      <c r="AU431" s="293">
        <v>0</v>
      </c>
      <c r="AV431" s="293">
        <v>0</v>
      </c>
      <c r="AW431" s="291">
        <v>0</v>
      </c>
      <c r="AX431" s="293">
        <v>0</v>
      </c>
      <c r="AY431" s="291">
        <v>0</v>
      </c>
      <c r="AZ431" s="291">
        <v>0</v>
      </c>
      <c r="BA431" s="291">
        <v>0</v>
      </c>
      <c r="BB431" s="293">
        <v>0</v>
      </c>
      <c r="BC431" s="293">
        <v>0</v>
      </c>
      <c r="BD431" s="291">
        <v>0</v>
      </c>
      <c r="BE431" s="293">
        <v>0</v>
      </c>
      <c r="BF431" s="291">
        <v>0</v>
      </c>
      <c r="BG431" s="291">
        <v>0</v>
      </c>
      <c r="BH431" s="291">
        <v>0</v>
      </c>
      <c r="BI431" s="293">
        <v>0</v>
      </c>
      <c r="BJ431" s="293">
        <v>0</v>
      </c>
      <c r="BK431" s="291">
        <v>0</v>
      </c>
      <c r="BL431" s="293">
        <v>0</v>
      </c>
      <c r="BM431" s="291">
        <v>0</v>
      </c>
      <c r="BN431" s="291">
        <v>0</v>
      </c>
      <c r="BO431" s="291">
        <v>0</v>
      </c>
      <c r="BP431" s="293">
        <v>0</v>
      </c>
      <c r="BQ431" s="293">
        <v>0</v>
      </c>
      <c r="BR431" s="291">
        <v>0</v>
      </c>
      <c r="BS431" s="293">
        <v>0</v>
      </c>
      <c r="BT431" s="291">
        <v>0</v>
      </c>
      <c r="BU431" s="291">
        <v>0</v>
      </c>
      <c r="BV431" s="361">
        <f t="shared" si="1706"/>
        <v>0</v>
      </c>
      <c r="BW431" s="136" t="str">
        <f t="shared" si="1299"/>
        <v>-</v>
      </c>
      <c r="BX431" s="361">
        <f t="shared" si="1726"/>
        <v>0</v>
      </c>
      <c r="BY431" s="136" t="str">
        <f t="shared" si="1727"/>
        <v>-</v>
      </c>
      <c r="BZ431" s="73">
        <v>0</v>
      </c>
      <c r="CA431" s="73" t="s">
        <v>887</v>
      </c>
    </row>
    <row r="432" spans="1:79" s="4" customFormat="1" ht="78.75">
      <c r="A432" s="313">
        <f t="shared" si="1709"/>
        <v>329</v>
      </c>
      <c r="B432" s="285" t="s">
        <v>876</v>
      </c>
      <c r="C432" s="285" t="s">
        <v>1154</v>
      </c>
      <c r="D432" s="286">
        <f t="shared" si="1712"/>
        <v>0</v>
      </c>
      <c r="E432" s="286">
        <f t="shared" si="1713"/>
        <v>0</v>
      </c>
      <c r="F432" s="286">
        <f t="shared" si="1714"/>
        <v>0</v>
      </c>
      <c r="G432" s="286">
        <f t="shared" si="1715"/>
        <v>0</v>
      </c>
      <c r="H432" s="286">
        <f t="shared" si="1716"/>
        <v>0</v>
      </c>
      <c r="I432" s="286">
        <f t="shared" si="1717"/>
        <v>0</v>
      </c>
      <c r="J432" s="286">
        <f t="shared" si="1718"/>
        <v>0</v>
      </c>
      <c r="K432" s="244">
        <v>0</v>
      </c>
      <c r="L432" s="73">
        <v>0</v>
      </c>
      <c r="M432" s="73">
        <v>0</v>
      </c>
      <c r="N432" s="244">
        <v>0</v>
      </c>
      <c r="O432" s="73">
        <v>0</v>
      </c>
      <c r="P432" s="244">
        <v>0</v>
      </c>
      <c r="Q432" s="244">
        <v>0</v>
      </c>
      <c r="R432" s="244">
        <v>0</v>
      </c>
      <c r="S432" s="73">
        <v>0</v>
      </c>
      <c r="T432" s="73">
        <v>0</v>
      </c>
      <c r="U432" s="244">
        <v>0</v>
      </c>
      <c r="V432" s="73">
        <v>0</v>
      </c>
      <c r="W432" s="244">
        <v>0</v>
      </c>
      <c r="X432" s="244">
        <v>0</v>
      </c>
      <c r="Y432" s="244">
        <v>0</v>
      </c>
      <c r="Z432" s="73">
        <v>0</v>
      </c>
      <c r="AA432" s="73">
        <v>0</v>
      </c>
      <c r="AB432" s="244">
        <v>0</v>
      </c>
      <c r="AC432" s="73">
        <v>0</v>
      </c>
      <c r="AD432" s="244">
        <v>0</v>
      </c>
      <c r="AE432" s="244">
        <v>0</v>
      </c>
      <c r="AF432" s="244">
        <v>0</v>
      </c>
      <c r="AG432" s="73">
        <v>0</v>
      </c>
      <c r="AH432" s="73">
        <v>0</v>
      </c>
      <c r="AI432" s="244">
        <v>0</v>
      </c>
      <c r="AJ432" s="73">
        <v>0</v>
      </c>
      <c r="AK432" s="244">
        <v>0</v>
      </c>
      <c r="AL432" s="244">
        <v>0</v>
      </c>
      <c r="AM432" s="244">
        <f t="shared" si="1719"/>
        <v>0</v>
      </c>
      <c r="AN432" s="244">
        <f t="shared" si="1720"/>
        <v>0</v>
      </c>
      <c r="AO432" s="244">
        <f t="shared" si="1721"/>
        <v>0</v>
      </c>
      <c r="AP432" s="244">
        <f t="shared" si="1722"/>
        <v>0</v>
      </c>
      <c r="AQ432" s="244">
        <f t="shared" si="1723"/>
        <v>0</v>
      </c>
      <c r="AR432" s="244">
        <f t="shared" si="1724"/>
        <v>0</v>
      </c>
      <c r="AS432" s="244">
        <f t="shared" si="1725"/>
        <v>0</v>
      </c>
      <c r="AT432" s="291">
        <v>0</v>
      </c>
      <c r="AU432" s="293">
        <v>0</v>
      </c>
      <c r="AV432" s="293">
        <v>0</v>
      </c>
      <c r="AW432" s="291">
        <v>0</v>
      </c>
      <c r="AX432" s="293">
        <v>0</v>
      </c>
      <c r="AY432" s="291">
        <v>0</v>
      </c>
      <c r="AZ432" s="291">
        <v>0</v>
      </c>
      <c r="BA432" s="291">
        <v>0</v>
      </c>
      <c r="BB432" s="293">
        <v>0</v>
      </c>
      <c r="BC432" s="293">
        <v>0</v>
      </c>
      <c r="BD432" s="291">
        <v>0</v>
      </c>
      <c r="BE432" s="293">
        <v>0</v>
      </c>
      <c r="BF432" s="291">
        <v>0</v>
      </c>
      <c r="BG432" s="291">
        <v>0</v>
      </c>
      <c r="BH432" s="291">
        <v>0</v>
      </c>
      <c r="BI432" s="293">
        <v>0</v>
      </c>
      <c r="BJ432" s="293">
        <v>0</v>
      </c>
      <c r="BK432" s="291">
        <v>0</v>
      </c>
      <c r="BL432" s="293">
        <v>0</v>
      </c>
      <c r="BM432" s="291">
        <v>0</v>
      </c>
      <c r="BN432" s="291">
        <v>0</v>
      </c>
      <c r="BO432" s="291">
        <v>0</v>
      </c>
      <c r="BP432" s="293">
        <v>0</v>
      </c>
      <c r="BQ432" s="293">
        <v>0</v>
      </c>
      <c r="BR432" s="291">
        <v>0</v>
      </c>
      <c r="BS432" s="293">
        <v>0</v>
      </c>
      <c r="BT432" s="291">
        <v>0</v>
      </c>
      <c r="BU432" s="291">
        <v>0</v>
      </c>
      <c r="BV432" s="361">
        <f t="shared" si="1706"/>
        <v>0</v>
      </c>
      <c r="BW432" s="136" t="str">
        <f t="shared" si="1299"/>
        <v>-</v>
      </c>
      <c r="BX432" s="361">
        <f t="shared" si="1726"/>
        <v>0</v>
      </c>
      <c r="BY432" s="136" t="str">
        <f t="shared" si="1727"/>
        <v>-</v>
      </c>
      <c r="BZ432" s="73">
        <v>0</v>
      </c>
      <c r="CA432" s="73" t="s">
        <v>887</v>
      </c>
    </row>
    <row r="433" spans="1:79" s="4" customFormat="1" ht="47.25">
      <c r="A433" s="313">
        <f t="shared" si="1709"/>
        <v>330</v>
      </c>
      <c r="B433" s="285" t="s">
        <v>877</v>
      </c>
      <c r="C433" s="285" t="s">
        <v>1155</v>
      </c>
      <c r="D433" s="286">
        <f t="shared" si="1712"/>
        <v>0</v>
      </c>
      <c r="E433" s="286">
        <f t="shared" si="1713"/>
        <v>0</v>
      </c>
      <c r="F433" s="286">
        <f t="shared" si="1714"/>
        <v>0</v>
      </c>
      <c r="G433" s="286">
        <f t="shared" si="1715"/>
        <v>0</v>
      </c>
      <c r="H433" s="286">
        <f t="shared" si="1716"/>
        <v>0</v>
      </c>
      <c r="I433" s="286">
        <f t="shared" si="1717"/>
        <v>0</v>
      </c>
      <c r="J433" s="286">
        <f t="shared" si="1718"/>
        <v>0</v>
      </c>
      <c r="K433" s="244">
        <v>0</v>
      </c>
      <c r="L433" s="73">
        <v>0</v>
      </c>
      <c r="M433" s="73">
        <v>0</v>
      </c>
      <c r="N433" s="244">
        <v>0</v>
      </c>
      <c r="O433" s="73">
        <v>0</v>
      </c>
      <c r="P433" s="244">
        <v>0</v>
      </c>
      <c r="Q433" s="244">
        <v>0</v>
      </c>
      <c r="R433" s="244">
        <v>0</v>
      </c>
      <c r="S433" s="73">
        <v>0</v>
      </c>
      <c r="T433" s="73">
        <v>0</v>
      </c>
      <c r="U433" s="244">
        <v>0</v>
      </c>
      <c r="V433" s="73">
        <v>0</v>
      </c>
      <c r="W433" s="244">
        <v>0</v>
      </c>
      <c r="X433" s="244">
        <v>0</v>
      </c>
      <c r="Y433" s="244">
        <v>0</v>
      </c>
      <c r="Z433" s="73">
        <v>0</v>
      </c>
      <c r="AA433" s="73">
        <v>0</v>
      </c>
      <c r="AB433" s="244">
        <v>0</v>
      </c>
      <c r="AC433" s="73">
        <v>0</v>
      </c>
      <c r="AD433" s="244">
        <v>0</v>
      </c>
      <c r="AE433" s="244">
        <v>0</v>
      </c>
      <c r="AF433" s="244">
        <v>0</v>
      </c>
      <c r="AG433" s="73">
        <v>0</v>
      </c>
      <c r="AH433" s="73">
        <v>0</v>
      </c>
      <c r="AI433" s="244">
        <v>0</v>
      </c>
      <c r="AJ433" s="73">
        <v>0</v>
      </c>
      <c r="AK433" s="244">
        <v>0</v>
      </c>
      <c r="AL433" s="244">
        <v>0</v>
      </c>
      <c r="AM433" s="244">
        <f t="shared" si="1719"/>
        <v>0</v>
      </c>
      <c r="AN433" s="244">
        <f t="shared" si="1720"/>
        <v>0</v>
      </c>
      <c r="AO433" s="244">
        <f t="shared" si="1721"/>
        <v>0</v>
      </c>
      <c r="AP433" s="244">
        <f t="shared" si="1722"/>
        <v>0</v>
      </c>
      <c r="AQ433" s="244">
        <f t="shared" si="1723"/>
        <v>0</v>
      </c>
      <c r="AR433" s="244">
        <f t="shared" si="1724"/>
        <v>0</v>
      </c>
      <c r="AS433" s="244">
        <f t="shared" si="1725"/>
        <v>0</v>
      </c>
      <c r="AT433" s="291">
        <v>0</v>
      </c>
      <c r="AU433" s="293">
        <v>0</v>
      </c>
      <c r="AV433" s="293">
        <v>0</v>
      </c>
      <c r="AW433" s="291">
        <v>0</v>
      </c>
      <c r="AX433" s="293">
        <v>0</v>
      </c>
      <c r="AY433" s="291">
        <v>0</v>
      </c>
      <c r="AZ433" s="291">
        <v>0</v>
      </c>
      <c r="BA433" s="291">
        <v>0</v>
      </c>
      <c r="BB433" s="293">
        <v>0</v>
      </c>
      <c r="BC433" s="293">
        <v>0</v>
      </c>
      <c r="BD433" s="291">
        <v>0</v>
      </c>
      <c r="BE433" s="293">
        <v>0</v>
      </c>
      <c r="BF433" s="291">
        <v>0</v>
      </c>
      <c r="BG433" s="291">
        <v>0</v>
      </c>
      <c r="BH433" s="291">
        <v>0</v>
      </c>
      <c r="BI433" s="293">
        <v>0</v>
      </c>
      <c r="BJ433" s="293">
        <v>0</v>
      </c>
      <c r="BK433" s="291">
        <v>0</v>
      </c>
      <c r="BL433" s="293">
        <v>0</v>
      </c>
      <c r="BM433" s="291">
        <v>0</v>
      </c>
      <c r="BN433" s="291">
        <v>0</v>
      </c>
      <c r="BO433" s="291">
        <v>0</v>
      </c>
      <c r="BP433" s="293">
        <v>0</v>
      </c>
      <c r="BQ433" s="293">
        <v>0</v>
      </c>
      <c r="BR433" s="291">
        <v>0</v>
      </c>
      <c r="BS433" s="293">
        <v>0</v>
      </c>
      <c r="BT433" s="291">
        <v>0</v>
      </c>
      <c r="BU433" s="291">
        <v>0</v>
      </c>
      <c r="BV433" s="361">
        <f t="shared" si="1706"/>
        <v>0</v>
      </c>
      <c r="BW433" s="136" t="str">
        <f t="shared" si="1299"/>
        <v>-</v>
      </c>
      <c r="BX433" s="361">
        <f t="shared" si="1726"/>
        <v>0</v>
      </c>
      <c r="BY433" s="136" t="str">
        <f t="shared" si="1727"/>
        <v>-</v>
      </c>
      <c r="BZ433" s="73">
        <v>0</v>
      </c>
      <c r="CA433" s="73" t="s">
        <v>887</v>
      </c>
    </row>
    <row r="434" spans="1:79" s="4" customFormat="1" ht="47.25">
      <c r="A434" s="313">
        <f t="shared" si="1709"/>
        <v>331</v>
      </c>
      <c r="B434" s="285" t="s">
        <v>878</v>
      </c>
      <c r="C434" s="285" t="s">
        <v>1156</v>
      </c>
      <c r="D434" s="286">
        <f t="shared" si="1712"/>
        <v>0</v>
      </c>
      <c r="E434" s="286">
        <f t="shared" si="1713"/>
        <v>0</v>
      </c>
      <c r="F434" s="286">
        <f t="shared" si="1714"/>
        <v>0</v>
      </c>
      <c r="G434" s="286">
        <f t="shared" si="1715"/>
        <v>0</v>
      </c>
      <c r="H434" s="286">
        <f t="shared" si="1716"/>
        <v>0</v>
      </c>
      <c r="I434" s="286">
        <f t="shared" si="1717"/>
        <v>0</v>
      </c>
      <c r="J434" s="286">
        <f t="shared" si="1718"/>
        <v>0</v>
      </c>
      <c r="K434" s="244">
        <v>0</v>
      </c>
      <c r="L434" s="73">
        <v>0</v>
      </c>
      <c r="M434" s="73">
        <v>0</v>
      </c>
      <c r="N434" s="244">
        <v>0</v>
      </c>
      <c r="O434" s="73">
        <v>0</v>
      </c>
      <c r="P434" s="244">
        <v>0</v>
      </c>
      <c r="Q434" s="244">
        <v>0</v>
      </c>
      <c r="R434" s="244">
        <v>0</v>
      </c>
      <c r="S434" s="73">
        <v>0</v>
      </c>
      <c r="T434" s="73">
        <v>0</v>
      </c>
      <c r="U434" s="244">
        <v>0</v>
      </c>
      <c r="V434" s="73">
        <v>0</v>
      </c>
      <c r="W434" s="244">
        <v>0</v>
      </c>
      <c r="X434" s="244">
        <v>0</v>
      </c>
      <c r="Y434" s="244">
        <v>0</v>
      </c>
      <c r="Z434" s="73">
        <v>0</v>
      </c>
      <c r="AA434" s="73">
        <v>0</v>
      </c>
      <c r="AB434" s="244">
        <v>0</v>
      </c>
      <c r="AC434" s="73">
        <v>0</v>
      </c>
      <c r="AD434" s="244">
        <v>0</v>
      </c>
      <c r="AE434" s="244">
        <v>0</v>
      </c>
      <c r="AF434" s="244">
        <v>0</v>
      </c>
      <c r="AG434" s="73">
        <v>0</v>
      </c>
      <c r="AH434" s="73">
        <v>0</v>
      </c>
      <c r="AI434" s="244">
        <v>0</v>
      </c>
      <c r="AJ434" s="73">
        <v>0</v>
      </c>
      <c r="AK434" s="244">
        <v>0</v>
      </c>
      <c r="AL434" s="244">
        <v>0</v>
      </c>
      <c r="AM434" s="244">
        <f t="shared" si="1719"/>
        <v>0</v>
      </c>
      <c r="AN434" s="244">
        <f t="shared" si="1720"/>
        <v>0</v>
      </c>
      <c r="AO434" s="244">
        <f t="shared" si="1721"/>
        <v>0</v>
      </c>
      <c r="AP434" s="244">
        <f t="shared" si="1722"/>
        <v>0</v>
      </c>
      <c r="AQ434" s="244">
        <f t="shared" si="1723"/>
        <v>0</v>
      </c>
      <c r="AR434" s="244">
        <f t="shared" si="1724"/>
        <v>0</v>
      </c>
      <c r="AS434" s="244">
        <f t="shared" si="1725"/>
        <v>0</v>
      </c>
      <c r="AT434" s="291">
        <v>0</v>
      </c>
      <c r="AU434" s="293">
        <v>0</v>
      </c>
      <c r="AV434" s="293">
        <v>0</v>
      </c>
      <c r="AW434" s="291">
        <v>0</v>
      </c>
      <c r="AX434" s="293">
        <v>0</v>
      </c>
      <c r="AY434" s="291">
        <v>0</v>
      </c>
      <c r="AZ434" s="291">
        <v>0</v>
      </c>
      <c r="BA434" s="291">
        <v>0</v>
      </c>
      <c r="BB434" s="293">
        <v>0</v>
      </c>
      <c r="BC434" s="293">
        <v>0</v>
      </c>
      <c r="BD434" s="291">
        <v>0</v>
      </c>
      <c r="BE434" s="293">
        <v>0</v>
      </c>
      <c r="BF434" s="291">
        <v>0</v>
      </c>
      <c r="BG434" s="291">
        <v>0</v>
      </c>
      <c r="BH434" s="291">
        <v>0</v>
      </c>
      <c r="BI434" s="293">
        <v>0</v>
      </c>
      <c r="BJ434" s="293">
        <v>0</v>
      </c>
      <c r="BK434" s="291">
        <v>0</v>
      </c>
      <c r="BL434" s="293">
        <v>0</v>
      </c>
      <c r="BM434" s="291">
        <v>0</v>
      </c>
      <c r="BN434" s="291">
        <v>0</v>
      </c>
      <c r="BO434" s="291">
        <v>0</v>
      </c>
      <c r="BP434" s="293">
        <v>0</v>
      </c>
      <c r="BQ434" s="293">
        <v>0</v>
      </c>
      <c r="BR434" s="291">
        <v>0</v>
      </c>
      <c r="BS434" s="293">
        <v>0</v>
      </c>
      <c r="BT434" s="291">
        <v>0</v>
      </c>
      <c r="BU434" s="291">
        <v>0</v>
      </c>
      <c r="BV434" s="361">
        <f t="shared" si="1706"/>
        <v>0</v>
      </c>
      <c r="BW434" s="136" t="str">
        <f t="shared" si="1299"/>
        <v>-</v>
      </c>
      <c r="BX434" s="361">
        <f t="shared" si="1726"/>
        <v>0</v>
      </c>
      <c r="BY434" s="136" t="str">
        <f t="shared" si="1727"/>
        <v>-</v>
      </c>
      <c r="BZ434" s="73">
        <v>0</v>
      </c>
      <c r="CA434" s="73" t="s">
        <v>887</v>
      </c>
    </row>
    <row r="435" spans="1:79" s="4" customFormat="1" ht="47.25">
      <c r="A435" s="313">
        <f t="shared" si="1709"/>
        <v>332</v>
      </c>
      <c r="B435" s="285" t="s">
        <v>879</v>
      </c>
      <c r="C435" s="285" t="s">
        <v>1157</v>
      </c>
      <c r="D435" s="286">
        <f t="shared" si="1712"/>
        <v>0</v>
      </c>
      <c r="E435" s="286">
        <f t="shared" si="1713"/>
        <v>0</v>
      </c>
      <c r="F435" s="286">
        <f t="shared" si="1714"/>
        <v>0</v>
      </c>
      <c r="G435" s="286">
        <f t="shared" si="1715"/>
        <v>0</v>
      </c>
      <c r="H435" s="286">
        <f t="shared" si="1716"/>
        <v>0</v>
      </c>
      <c r="I435" s="286">
        <f t="shared" si="1717"/>
        <v>0</v>
      </c>
      <c r="J435" s="286">
        <f t="shared" si="1718"/>
        <v>0</v>
      </c>
      <c r="K435" s="244">
        <v>0</v>
      </c>
      <c r="L435" s="73">
        <v>0</v>
      </c>
      <c r="M435" s="73">
        <v>0</v>
      </c>
      <c r="N435" s="244">
        <v>0</v>
      </c>
      <c r="O435" s="73">
        <v>0</v>
      </c>
      <c r="P435" s="244">
        <v>0</v>
      </c>
      <c r="Q435" s="244">
        <v>0</v>
      </c>
      <c r="R435" s="244">
        <v>0</v>
      </c>
      <c r="S435" s="73">
        <v>0</v>
      </c>
      <c r="T435" s="73">
        <v>0</v>
      </c>
      <c r="U435" s="244">
        <v>0</v>
      </c>
      <c r="V435" s="73">
        <v>0</v>
      </c>
      <c r="W435" s="244">
        <v>0</v>
      </c>
      <c r="X435" s="244">
        <v>0</v>
      </c>
      <c r="Y435" s="244">
        <v>0</v>
      </c>
      <c r="Z435" s="73">
        <v>0</v>
      </c>
      <c r="AA435" s="73">
        <v>0</v>
      </c>
      <c r="AB435" s="244">
        <v>0</v>
      </c>
      <c r="AC435" s="73">
        <v>0</v>
      </c>
      <c r="AD435" s="244">
        <v>0</v>
      </c>
      <c r="AE435" s="244">
        <v>0</v>
      </c>
      <c r="AF435" s="244">
        <v>0</v>
      </c>
      <c r="AG435" s="73">
        <v>0</v>
      </c>
      <c r="AH435" s="73">
        <v>0</v>
      </c>
      <c r="AI435" s="244">
        <v>0</v>
      </c>
      <c r="AJ435" s="73">
        <v>0</v>
      </c>
      <c r="AK435" s="244">
        <v>0</v>
      </c>
      <c r="AL435" s="244">
        <v>0</v>
      </c>
      <c r="AM435" s="244">
        <f t="shared" si="1719"/>
        <v>0</v>
      </c>
      <c r="AN435" s="244">
        <f t="shared" si="1720"/>
        <v>0</v>
      </c>
      <c r="AO435" s="244">
        <f t="shared" si="1721"/>
        <v>0</v>
      </c>
      <c r="AP435" s="244">
        <f t="shared" si="1722"/>
        <v>0</v>
      </c>
      <c r="AQ435" s="244">
        <f t="shared" si="1723"/>
        <v>0</v>
      </c>
      <c r="AR435" s="244">
        <f t="shared" si="1724"/>
        <v>0</v>
      </c>
      <c r="AS435" s="244">
        <f t="shared" si="1725"/>
        <v>0</v>
      </c>
      <c r="AT435" s="291">
        <v>0</v>
      </c>
      <c r="AU435" s="293">
        <v>0</v>
      </c>
      <c r="AV435" s="293">
        <v>0</v>
      </c>
      <c r="AW435" s="291">
        <v>0</v>
      </c>
      <c r="AX435" s="293">
        <v>0</v>
      </c>
      <c r="AY435" s="291">
        <v>0</v>
      </c>
      <c r="AZ435" s="291">
        <v>0</v>
      </c>
      <c r="BA435" s="291">
        <v>0</v>
      </c>
      <c r="BB435" s="293">
        <v>0</v>
      </c>
      <c r="BC435" s="293">
        <v>0</v>
      </c>
      <c r="BD435" s="291">
        <v>0</v>
      </c>
      <c r="BE435" s="293">
        <v>0</v>
      </c>
      <c r="BF435" s="291">
        <v>0</v>
      </c>
      <c r="BG435" s="291">
        <v>0</v>
      </c>
      <c r="BH435" s="291">
        <v>0</v>
      </c>
      <c r="BI435" s="293">
        <v>0</v>
      </c>
      <c r="BJ435" s="293">
        <v>0</v>
      </c>
      <c r="BK435" s="291">
        <v>0</v>
      </c>
      <c r="BL435" s="293">
        <v>0</v>
      </c>
      <c r="BM435" s="291">
        <v>0</v>
      </c>
      <c r="BN435" s="291">
        <v>0</v>
      </c>
      <c r="BO435" s="291">
        <v>0</v>
      </c>
      <c r="BP435" s="293">
        <v>0</v>
      </c>
      <c r="BQ435" s="293">
        <v>0</v>
      </c>
      <c r="BR435" s="291">
        <v>0</v>
      </c>
      <c r="BS435" s="293">
        <v>0</v>
      </c>
      <c r="BT435" s="291">
        <v>0</v>
      </c>
      <c r="BU435" s="291">
        <v>0</v>
      </c>
      <c r="BV435" s="361">
        <f t="shared" si="1706"/>
        <v>0</v>
      </c>
      <c r="BW435" s="136" t="str">
        <f t="shared" si="1299"/>
        <v>-</v>
      </c>
      <c r="BX435" s="361">
        <f t="shared" si="1726"/>
        <v>0</v>
      </c>
      <c r="BY435" s="136" t="str">
        <f t="shared" si="1727"/>
        <v>-</v>
      </c>
      <c r="BZ435" s="73">
        <v>0</v>
      </c>
      <c r="CA435" s="73" t="s">
        <v>887</v>
      </c>
    </row>
    <row r="436" spans="1:79" s="4" customFormat="1" ht="31.5">
      <c r="A436" s="313">
        <f t="shared" si="1709"/>
        <v>333</v>
      </c>
      <c r="B436" s="285" t="s">
        <v>880</v>
      </c>
      <c r="C436" s="285" t="s">
        <v>1158</v>
      </c>
      <c r="D436" s="286">
        <f t="shared" si="1712"/>
        <v>0</v>
      </c>
      <c r="E436" s="286">
        <f t="shared" si="1713"/>
        <v>0</v>
      </c>
      <c r="F436" s="286">
        <f t="shared" si="1714"/>
        <v>0</v>
      </c>
      <c r="G436" s="286">
        <f t="shared" si="1715"/>
        <v>0</v>
      </c>
      <c r="H436" s="286">
        <f t="shared" si="1716"/>
        <v>0</v>
      </c>
      <c r="I436" s="286">
        <f t="shared" si="1717"/>
        <v>0</v>
      </c>
      <c r="J436" s="286">
        <f t="shared" si="1718"/>
        <v>0</v>
      </c>
      <c r="K436" s="244">
        <v>0</v>
      </c>
      <c r="L436" s="73">
        <v>0</v>
      </c>
      <c r="M436" s="73">
        <v>0</v>
      </c>
      <c r="N436" s="244">
        <v>0</v>
      </c>
      <c r="O436" s="73">
        <v>0</v>
      </c>
      <c r="P436" s="244">
        <v>0</v>
      </c>
      <c r="Q436" s="244">
        <v>0</v>
      </c>
      <c r="R436" s="244">
        <v>0</v>
      </c>
      <c r="S436" s="73">
        <v>0</v>
      </c>
      <c r="T436" s="73">
        <v>0</v>
      </c>
      <c r="U436" s="244">
        <v>0</v>
      </c>
      <c r="V436" s="73">
        <v>0</v>
      </c>
      <c r="W436" s="244">
        <v>0</v>
      </c>
      <c r="X436" s="244">
        <v>0</v>
      </c>
      <c r="Y436" s="244">
        <v>0</v>
      </c>
      <c r="Z436" s="73">
        <v>0</v>
      </c>
      <c r="AA436" s="73">
        <v>0</v>
      </c>
      <c r="AB436" s="244">
        <v>0</v>
      </c>
      <c r="AC436" s="73">
        <v>0</v>
      </c>
      <c r="AD436" s="244">
        <v>0</v>
      </c>
      <c r="AE436" s="244">
        <v>0</v>
      </c>
      <c r="AF436" s="244">
        <v>0</v>
      </c>
      <c r="AG436" s="73">
        <v>0</v>
      </c>
      <c r="AH436" s="73">
        <v>0</v>
      </c>
      <c r="AI436" s="244">
        <v>0</v>
      </c>
      <c r="AJ436" s="73">
        <v>0</v>
      </c>
      <c r="AK436" s="244">
        <v>0</v>
      </c>
      <c r="AL436" s="244">
        <v>0</v>
      </c>
      <c r="AM436" s="244">
        <f t="shared" si="1719"/>
        <v>0</v>
      </c>
      <c r="AN436" s="244">
        <f t="shared" si="1720"/>
        <v>0</v>
      </c>
      <c r="AO436" s="244">
        <f t="shared" si="1721"/>
        <v>0</v>
      </c>
      <c r="AP436" s="244">
        <f t="shared" si="1722"/>
        <v>0</v>
      </c>
      <c r="AQ436" s="244">
        <f t="shared" si="1723"/>
        <v>0</v>
      </c>
      <c r="AR436" s="244">
        <f t="shared" si="1724"/>
        <v>0</v>
      </c>
      <c r="AS436" s="244">
        <f t="shared" si="1725"/>
        <v>0</v>
      </c>
      <c r="AT436" s="291">
        <v>0</v>
      </c>
      <c r="AU436" s="293">
        <v>0</v>
      </c>
      <c r="AV436" s="293">
        <v>0</v>
      </c>
      <c r="AW436" s="291">
        <v>0</v>
      </c>
      <c r="AX436" s="293">
        <v>0</v>
      </c>
      <c r="AY436" s="291">
        <v>0</v>
      </c>
      <c r="AZ436" s="291">
        <v>0</v>
      </c>
      <c r="BA436" s="291">
        <v>0</v>
      </c>
      <c r="BB436" s="293">
        <v>0</v>
      </c>
      <c r="BC436" s="293">
        <v>0</v>
      </c>
      <c r="BD436" s="291">
        <v>0</v>
      </c>
      <c r="BE436" s="293">
        <v>0</v>
      </c>
      <c r="BF436" s="291">
        <v>0</v>
      </c>
      <c r="BG436" s="291">
        <v>0</v>
      </c>
      <c r="BH436" s="291">
        <v>0</v>
      </c>
      <c r="BI436" s="293">
        <v>0</v>
      </c>
      <c r="BJ436" s="293">
        <v>0</v>
      </c>
      <c r="BK436" s="291">
        <v>0</v>
      </c>
      <c r="BL436" s="293">
        <v>0</v>
      </c>
      <c r="BM436" s="291">
        <v>0</v>
      </c>
      <c r="BN436" s="291">
        <v>0</v>
      </c>
      <c r="BO436" s="291">
        <v>0</v>
      </c>
      <c r="BP436" s="293">
        <v>0</v>
      </c>
      <c r="BQ436" s="293">
        <v>0</v>
      </c>
      <c r="BR436" s="291">
        <v>0</v>
      </c>
      <c r="BS436" s="293">
        <v>0</v>
      </c>
      <c r="BT436" s="291">
        <v>0</v>
      </c>
      <c r="BU436" s="291">
        <v>0</v>
      </c>
      <c r="BV436" s="361">
        <f t="shared" si="1706"/>
        <v>0</v>
      </c>
      <c r="BW436" s="136" t="str">
        <f t="shared" ref="BW436:BW499" si="1728">IF((L436+S436+Z436)&gt;0,AN436/(L436+S436+Z436),"-")</f>
        <v>-</v>
      </c>
      <c r="BX436" s="361">
        <f t="shared" si="1726"/>
        <v>0</v>
      </c>
      <c r="BY436" s="136" t="str">
        <f t="shared" si="1727"/>
        <v>-</v>
      </c>
      <c r="BZ436" s="73">
        <v>0</v>
      </c>
      <c r="CA436" s="73" t="s">
        <v>887</v>
      </c>
    </row>
    <row r="437" spans="1:79" s="4" customFormat="1" ht="47.25">
      <c r="A437" s="313">
        <f t="shared" si="1709"/>
        <v>334</v>
      </c>
      <c r="B437" s="285" t="s">
        <v>881</v>
      </c>
      <c r="C437" s="285" t="s">
        <v>1159</v>
      </c>
      <c r="D437" s="286">
        <f t="shared" si="1712"/>
        <v>0</v>
      </c>
      <c r="E437" s="286">
        <f t="shared" si="1713"/>
        <v>0</v>
      </c>
      <c r="F437" s="286">
        <f t="shared" si="1714"/>
        <v>0</v>
      </c>
      <c r="G437" s="286">
        <f t="shared" si="1715"/>
        <v>0</v>
      </c>
      <c r="H437" s="286">
        <f t="shared" si="1716"/>
        <v>0</v>
      </c>
      <c r="I437" s="286">
        <f t="shared" si="1717"/>
        <v>0</v>
      </c>
      <c r="J437" s="286">
        <f t="shared" si="1718"/>
        <v>0</v>
      </c>
      <c r="K437" s="244">
        <v>0</v>
      </c>
      <c r="L437" s="73">
        <v>0</v>
      </c>
      <c r="M437" s="73">
        <v>0</v>
      </c>
      <c r="N437" s="244">
        <v>0</v>
      </c>
      <c r="O437" s="73">
        <v>0</v>
      </c>
      <c r="P437" s="244">
        <v>0</v>
      </c>
      <c r="Q437" s="244">
        <v>0</v>
      </c>
      <c r="R437" s="244">
        <v>0</v>
      </c>
      <c r="S437" s="73">
        <v>0</v>
      </c>
      <c r="T437" s="73">
        <v>0</v>
      </c>
      <c r="U437" s="244">
        <v>0</v>
      </c>
      <c r="V437" s="73">
        <v>0</v>
      </c>
      <c r="W437" s="244">
        <v>0</v>
      </c>
      <c r="X437" s="244">
        <v>0</v>
      </c>
      <c r="Y437" s="244">
        <v>0</v>
      </c>
      <c r="Z437" s="73">
        <v>0</v>
      </c>
      <c r="AA437" s="73">
        <v>0</v>
      </c>
      <c r="AB437" s="244">
        <v>0</v>
      </c>
      <c r="AC437" s="73">
        <v>0</v>
      </c>
      <c r="AD437" s="244">
        <v>0</v>
      </c>
      <c r="AE437" s="244">
        <v>0</v>
      </c>
      <c r="AF437" s="244">
        <v>0</v>
      </c>
      <c r="AG437" s="73">
        <v>0</v>
      </c>
      <c r="AH437" s="73">
        <v>0</v>
      </c>
      <c r="AI437" s="244">
        <v>0</v>
      </c>
      <c r="AJ437" s="73">
        <v>0</v>
      </c>
      <c r="AK437" s="244">
        <v>0</v>
      </c>
      <c r="AL437" s="244">
        <v>0</v>
      </c>
      <c r="AM437" s="244">
        <f t="shared" si="1719"/>
        <v>0</v>
      </c>
      <c r="AN437" s="244">
        <f t="shared" si="1720"/>
        <v>0</v>
      </c>
      <c r="AO437" s="244">
        <f t="shared" si="1721"/>
        <v>0</v>
      </c>
      <c r="AP437" s="244">
        <f t="shared" si="1722"/>
        <v>0</v>
      </c>
      <c r="AQ437" s="244">
        <f t="shared" si="1723"/>
        <v>0</v>
      </c>
      <c r="AR437" s="244">
        <f t="shared" si="1724"/>
        <v>0</v>
      </c>
      <c r="AS437" s="244">
        <f t="shared" si="1725"/>
        <v>0</v>
      </c>
      <c r="AT437" s="291">
        <v>0</v>
      </c>
      <c r="AU437" s="293">
        <v>0</v>
      </c>
      <c r="AV437" s="293">
        <v>0</v>
      </c>
      <c r="AW437" s="291">
        <v>0</v>
      </c>
      <c r="AX437" s="293">
        <v>0</v>
      </c>
      <c r="AY437" s="291">
        <v>0</v>
      </c>
      <c r="AZ437" s="291">
        <v>0</v>
      </c>
      <c r="BA437" s="291">
        <v>0</v>
      </c>
      <c r="BB437" s="293">
        <v>0</v>
      </c>
      <c r="BC437" s="293">
        <v>0</v>
      </c>
      <c r="BD437" s="291">
        <v>0</v>
      </c>
      <c r="BE437" s="293">
        <v>0</v>
      </c>
      <c r="BF437" s="291">
        <v>0</v>
      </c>
      <c r="BG437" s="291">
        <v>0</v>
      </c>
      <c r="BH437" s="291">
        <v>0</v>
      </c>
      <c r="BI437" s="293">
        <v>0</v>
      </c>
      <c r="BJ437" s="293">
        <v>0</v>
      </c>
      <c r="BK437" s="291">
        <v>0</v>
      </c>
      <c r="BL437" s="293">
        <v>0</v>
      </c>
      <c r="BM437" s="291">
        <v>0</v>
      </c>
      <c r="BN437" s="291">
        <v>0</v>
      </c>
      <c r="BO437" s="291">
        <v>0</v>
      </c>
      <c r="BP437" s="293">
        <v>0</v>
      </c>
      <c r="BQ437" s="293">
        <v>0</v>
      </c>
      <c r="BR437" s="291">
        <v>0</v>
      </c>
      <c r="BS437" s="293">
        <v>0</v>
      </c>
      <c r="BT437" s="291">
        <v>0</v>
      </c>
      <c r="BU437" s="291">
        <v>0</v>
      </c>
      <c r="BV437" s="361">
        <f t="shared" si="1706"/>
        <v>0</v>
      </c>
      <c r="BW437" s="136" t="str">
        <f t="shared" si="1728"/>
        <v>-</v>
      </c>
      <c r="BX437" s="361">
        <f t="shared" si="1726"/>
        <v>0</v>
      </c>
      <c r="BY437" s="136" t="str">
        <f t="shared" si="1727"/>
        <v>-</v>
      </c>
      <c r="BZ437" s="73">
        <v>0</v>
      </c>
      <c r="CA437" s="73" t="s">
        <v>887</v>
      </c>
    </row>
    <row r="438" spans="1:79" s="4" customFormat="1" ht="47.25">
      <c r="A438" s="313">
        <f t="shared" si="1709"/>
        <v>335</v>
      </c>
      <c r="B438" s="285" t="s">
        <v>882</v>
      </c>
      <c r="C438" s="285" t="s">
        <v>883</v>
      </c>
      <c r="D438" s="286">
        <f t="shared" si="1712"/>
        <v>0</v>
      </c>
      <c r="E438" s="286">
        <f t="shared" si="1713"/>
        <v>0</v>
      </c>
      <c r="F438" s="286">
        <f t="shared" si="1714"/>
        <v>0</v>
      </c>
      <c r="G438" s="286">
        <f t="shared" si="1715"/>
        <v>0</v>
      </c>
      <c r="H438" s="286">
        <f t="shared" si="1716"/>
        <v>0</v>
      </c>
      <c r="I438" s="286">
        <f t="shared" si="1717"/>
        <v>0</v>
      </c>
      <c r="J438" s="286">
        <f t="shared" si="1718"/>
        <v>0</v>
      </c>
      <c r="K438" s="244">
        <v>0</v>
      </c>
      <c r="L438" s="73">
        <v>0</v>
      </c>
      <c r="M438" s="73">
        <v>0</v>
      </c>
      <c r="N438" s="244">
        <v>0</v>
      </c>
      <c r="O438" s="73">
        <v>0</v>
      </c>
      <c r="P438" s="244">
        <v>0</v>
      </c>
      <c r="Q438" s="244">
        <v>0</v>
      </c>
      <c r="R438" s="244">
        <v>0</v>
      </c>
      <c r="S438" s="73">
        <v>0</v>
      </c>
      <c r="T438" s="73">
        <v>0</v>
      </c>
      <c r="U438" s="244">
        <v>0</v>
      </c>
      <c r="V438" s="73">
        <v>0</v>
      </c>
      <c r="W438" s="244">
        <v>0</v>
      </c>
      <c r="X438" s="244">
        <v>0</v>
      </c>
      <c r="Y438" s="244">
        <v>0</v>
      </c>
      <c r="Z438" s="73">
        <v>0</v>
      </c>
      <c r="AA438" s="73">
        <v>0</v>
      </c>
      <c r="AB438" s="244">
        <v>0</v>
      </c>
      <c r="AC438" s="73">
        <v>0</v>
      </c>
      <c r="AD438" s="244">
        <v>0</v>
      </c>
      <c r="AE438" s="244">
        <v>0</v>
      </c>
      <c r="AF438" s="244">
        <v>0</v>
      </c>
      <c r="AG438" s="73">
        <v>0</v>
      </c>
      <c r="AH438" s="73">
        <v>0</v>
      </c>
      <c r="AI438" s="244">
        <v>0</v>
      </c>
      <c r="AJ438" s="73">
        <v>0</v>
      </c>
      <c r="AK438" s="244">
        <v>0</v>
      </c>
      <c r="AL438" s="244">
        <v>0</v>
      </c>
      <c r="AM438" s="244">
        <f t="shared" si="1719"/>
        <v>0</v>
      </c>
      <c r="AN438" s="244">
        <f t="shared" si="1720"/>
        <v>0</v>
      </c>
      <c r="AO438" s="244">
        <f t="shared" si="1721"/>
        <v>0</v>
      </c>
      <c r="AP438" s="244">
        <f t="shared" si="1722"/>
        <v>0</v>
      </c>
      <c r="AQ438" s="244">
        <f t="shared" si="1723"/>
        <v>0</v>
      </c>
      <c r="AR438" s="244">
        <f t="shared" si="1724"/>
        <v>0</v>
      </c>
      <c r="AS438" s="244">
        <f t="shared" si="1725"/>
        <v>0</v>
      </c>
      <c r="AT438" s="291">
        <v>0</v>
      </c>
      <c r="AU438" s="293">
        <v>0</v>
      </c>
      <c r="AV438" s="293">
        <v>0</v>
      </c>
      <c r="AW438" s="291">
        <v>0</v>
      </c>
      <c r="AX438" s="293">
        <v>0</v>
      </c>
      <c r="AY438" s="291">
        <v>0</v>
      </c>
      <c r="AZ438" s="291">
        <v>0</v>
      </c>
      <c r="BA438" s="291">
        <v>0</v>
      </c>
      <c r="BB438" s="293">
        <v>0</v>
      </c>
      <c r="BC438" s="293">
        <v>0</v>
      </c>
      <c r="BD438" s="291">
        <v>0</v>
      </c>
      <c r="BE438" s="293">
        <v>0</v>
      </c>
      <c r="BF438" s="291">
        <v>0</v>
      </c>
      <c r="BG438" s="291">
        <v>0</v>
      </c>
      <c r="BH438" s="291">
        <v>0</v>
      </c>
      <c r="BI438" s="293">
        <v>0</v>
      </c>
      <c r="BJ438" s="293">
        <v>0</v>
      </c>
      <c r="BK438" s="291">
        <v>0</v>
      </c>
      <c r="BL438" s="293">
        <v>0</v>
      </c>
      <c r="BM438" s="291">
        <v>0</v>
      </c>
      <c r="BN438" s="291">
        <v>0</v>
      </c>
      <c r="BO438" s="291">
        <v>0</v>
      </c>
      <c r="BP438" s="293">
        <v>0</v>
      </c>
      <c r="BQ438" s="293">
        <v>0</v>
      </c>
      <c r="BR438" s="291">
        <v>0</v>
      </c>
      <c r="BS438" s="293">
        <v>0</v>
      </c>
      <c r="BT438" s="291">
        <v>0</v>
      </c>
      <c r="BU438" s="291">
        <v>0</v>
      </c>
      <c r="BV438" s="361">
        <f t="shared" si="1706"/>
        <v>0</v>
      </c>
      <c r="BW438" s="136" t="str">
        <f t="shared" si="1728"/>
        <v>-</v>
      </c>
      <c r="BX438" s="361">
        <f t="shared" si="1726"/>
        <v>0</v>
      </c>
      <c r="BY438" s="136" t="str">
        <f t="shared" si="1727"/>
        <v>-</v>
      </c>
      <c r="BZ438" s="73">
        <v>0</v>
      </c>
      <c r="CA438" s="73" t="s">
        <v>887</v>
      </c>
    </row>
    <row r="439" spans="1:79" s="4" customFormat="1" ht="47.25">
      <c r="A439" s="313">
        <f t="shared" si="1709"/>
        <v>336</v>
      </c>
      <c r="B439" s="285" t="s">
        <v>884</v>
      </c>
      <c r="C439" s="285" t="s">
        <v>885</v>
      </c>
      <c r="D439" s="286">
        <f t="shared" si="1712"/>
        <v>0</v>
      </c>
      <c r="E439" s="286">
        <f t="shared" si="1713"/>
        <v>0</v>
      </c>
      <c r="F439" s="286">
        <f t="shared" si="1714"/>
        <v>0</v>
      </c>
      <c r="G439" s="286">
        <f t="shared" si="1715"/>
        <v>0</v>
      </c>
      <c r="H439" s="286">
        <f t="shared" si="1716"/>
        <v>0</v>
      </c>
      <c r="I439" s="286">
        <f t="shared" si="1717"/>
        <v>0</v>
      </c>
      <c r="J439" s="286">
        <f t="shared" si="1718"/>
        <v>0</v>
      </c>
      <c r="K439" s="244">
        <v>0</v>
      </c>
      <c r="L439" s="73">
        <v>0</v>
      </c>
      <c r="M439" s="73">
        <v>0</v>
      </c>
      <c r="N439" s="244">
        <v>0</v>
      </c>
      <c r="O439" s="73">
        <v>0</v>
      </c>
      <c r="P439" s="244">
        <v>0</v>
      </c>
      <c r="Q439" s="244">
        <v>0</v>
      </c>
      <c r="R439" s="244">
        <v>0</v>
      </c>
      <c r="S439" s="73">
        <v>0</v>
      </c>
      <c r="T439" s="73">
        <v>0</v>
      </c>
      <c r="U439" s="244">
        <v>0</v>
      </c>
      <c r="V439" s="73">
        <v>0</v>
      </c>
      <c r="W439" s="244">
        <v>0</v>
      </c>
      <c r="X439" s="244">
        <v>0</v>
      </c>
      <c r="Y439" s="244">
        <v>0</v>
      </c>
      <c r="Z439" s="73">
        <v>0</v>
      </c>
      <c r="AA439" s="73">
        <v>0</v>
      </c>
      <c r="AB439" s="244">
        <v>0</v>
      </c>
      <c r="AC439" s="73">
        <v>0</v>
      </c>
      <c r="AD439" s="244">
        <v>0</v>
      </c>
      <c r="AE439" s="244">
        <v>0</v>
      </c>
      <c r="AF439" s="244">
        <v>0</v>
      </c>
      <c r="AG439" s="73">
        <v>0</v>
      </c>
      <c r="AH439" s="73">
        <v>0</v>
      </c>
      <c r="AI439" s="244">
        <v>0</v>
      </c>
      <c r="AJ439" s="73">
        <v>0</v>
      </c>
      <c r="AK439" s="244">
        <v>0</v>
      </c>
      <c r="AL439" s="244">
        <v>0</v>
      </c>
      <c r="AM439" s="244">
        <f t="shared" si="1719"/>
        <v>0</v>
      </c>
      <c r="AN439" s="244">
        <f t="shared" si="1720"/>
        <v>0</v>
      </c>
      <c r="AO439" s="244">
        <f t="shared" si="1721"/>
        <v>0</v>
      </c>
      <c r="AP439" s="244">
        <f t="shared" si="1722"/>
        <v>0</v>
      </c>
      <c r="AQ439" s="244">
        <f t="shared" si="1723"/>
        <v>0</v>
      </c>
      <c r="AR439" s="244">
        <f t="shared" si="1724"/>
        <v>0</v>
      </c>
      <c r="AS439" s="244">
        <f t="shared" si="1725"/>
        <v>0</v>
      </c>
      <c r="AT439" s="291">
        <v>0</v>
      </c>
      <c r="AU439" s="293">
        <v>0</v>
      </c>
      <c r="AV439" s="293">
        <v>0</v>
      </c>
      <c r="AW439" s="291">
        <v>0</v>
      </c>
      <c r="AX439" s="293">
        <v>0</v>
      </c>
      <c r="AY439" s="291">
        <v>0</v>
      </c>
      <c r="AZ439" s="291">
        <v>0</v>
      </c>
      <c r="BA439" s="291">
        <v>0</v>
      </c>
      <c r="BB439" s="293">
        <v>0</v>
      </c>
      <c r="BC439" s="293">
        <v>0</v>
      </c>
      <c r="BD439" s="291">
        <v>0</v>
      </c>
      <c r="BE439" s="293">
        <v>0</v>
      </c>
      <c r="BF439" s="291">
        <v>0</v>
      </c>
      <c r="BG439" s="291">
        <v>0</v>
      </c>
      <c r="BH439" s="291">
        <v>0</v>
      </c>
      <c r="BI439" s="293">
        <v>0</v>
      </c>
      <c r="BJ439" s="293">
        <v>0</v>
      </c>
      <c r="BK439" s="291">
        <v>0</v>
      </c>
      <c r="BL439" s="293">
        <v>0</v>
      </c>
      <c r="BM439" s="291">
        <v>0</v>
      </c>
      <c r="BN439" s="291">
        <v>0</v>
      </c>
      <c r="BO439" s="291">
        <v>0</v>
      </c>
      <c r="BP439" s="293">
        <v>0</v>
      </c>
      <c r="BQ439" s="293">
        <v>0</v>
      </c>
      <c r="BR439" s="291">
        <v>0</v>
      </c>
      <c r="BS439" s="293">
        <v>0</v>
      </c>
      <c r="BT439" s="291">
        <v>0</v>
      </c>
      <c r="BU439" s="291">
        <v>0</v>
      </c>
      <c r="BV439" s="361">
        <f t="shared" si="1706"/>
        <v>0</v>
      </c>
      <c r="BW439" s="136" t="str">
        <f t="shared" si="1728"/>
        <v>-</v>
      </c>
      <c r="BX439" s="361">
        <f t="shared" si="1726"/>
        <v>0</v>
      </c>
      <c r="BY439" s="136" t="str">
        <f t="shared" si="1727"/>
        <v>-</v>
      </c>
      <c r="BZ439" s="73">
        <v>0</v>
      </c>
      <c r="CA439" s="73" t="s">
        <v>887</v>
      </c>
    </row>
    <row r="440" spans="1:79" s="21" customFormat="1">
      <c r="A440" s="236" t="s">
        <v>3</v>
      </c>
      <c r="B440" s="8" t="s">
        <v>13</v>
      </c>
      <c r="C440" s="8"/>
      <c r="D440" s="128">
        <f t="shared" ref="D440" si="1729">D441+D442+D448</f>
        <v>0</v>
      </c>
      <c r="E440" s="128">
        <f t="shared" ref="E440" si="1730">E441+E442+E448</f>
        <v>0</v>
      </c>
      <c r="F440" s="128">
        <f t="shared" ref="F440" si="1731">F441+F442+F448</f>
        <v>0</v>
      </c>
      <c r="G440" s="128">
        <f t="shared" ref="G440" si="1732">G441+G442+G448</f>
        <v>0</v>
      </c>
      <c r="H440" s="128">
        <f t="shared" ref="H440" si="1733">H441+H442+H448</f>
        <v>0</v>
      </c>
      <c r="I440" s="128">
        <f t="shared" ref="I440" si="1734">I441+I442+I448</f>
        <v>0</v>
      </c>
      <c r="J440" s="128">
        <f t="shared" ref="J440" si="1735">J441+J442+J448</f>
        <v>0</v>
      </c>
      <c r="K440" s="128">
        <f t="shared" ref="K440" si="1736">K441+K442+K448</f>
        <v>0</v>
      </c>
      <c r="L440" s="128">
        <f t="shared" ref="L440" si="1737">L441+L442+L448</f>
        <v>0</v>
      </c>
      <c r="M440" s="128">
        <f t="shared" ref="M440" si="1738">M441+M442+M448</f>
        <v>0</v>
      </c>
      <c r="N440" s="128">
        <f t="shared" ref="N440" si="1739">N441+N442+N448</f>
        <v>0</v>
      </c>
      <c r="O440" s="128">
        <f t="shared" ref="O440" si="1740">O441+O442+O448</f>
        <v>0</v>
      </c>
      <c r="P440" s="128">
        <f t="shared" ref="P440" si="1741">P441+P442+P448</f>
        <v>0</v>
      </c>
      <c r="Q440" s="128">
        <f t="shared" ref="Q440" si="1742">Q441+Q442+Q448</f>
        <v>0</v>
      </c>
      <c r="R440" s="128">
        <f t="shared" ref="R440" si="1743">R441+R442+R448</f>
        <v>0</v>
      </c>
      <c r="S440" s="128">
        <f t="shared" ref="S440" si="1744">S441+S442+S448</f>
        <v>0</v>
      </c>
      <c r="T440" s="128">
        <f t="shared" ref="T440" si="1745">T441+T442+T448</f>
        <v>0</v>
      </c>
      <c r="U440" s="128">
        <f t="shared" ref="U440" si="1746">U441+U442+U448</f>
        <v>0</v>
      </c>
      <c r="V440" s="128">
        <f t="shared" ref="V440" si="1747">V441+V442+V448</f>
        <v>0</v>
      </c>
      <c r="W440" s="128">
        <f t="shared" ref="W440" si="1748">W441+W442+W448</f>
        <v>0</v>
      </c>
      <c r="X440" s="128">
        <f t="shared" ref="X440" si="1749">X441+X442+X448</f>
        <v>0</v>
      </c>
      <c r="Y440" s="128">
        <f t="shared" ref="Y440" si="1750">Y441+Y442+Y448</f>
        <v>0</v>
      </c>
      <c r="Z440" s="128">
        <f t="shared" ref="Z440" si="1751">Z441+Z442+Z448</f>
        <v>0</v>
      </c>
      <c r="AA440" s="128">
        <f t="shared" ref="AA440" si="1752">AA441+AA442+AA448</f>
        <v>0</v>
      </c>
      <c r="AB440" s="128">
        <f t="shared" ref="AB440" si="1753">AB441+AB442+AB448</f>
        <v>0</v>
      </c>
      <c r="AC440" s="128">
        <f t="shared" ref="AC440" si="1754">AC441+AC442+AC448</f>
        <v>0</v>
      </c>
      <c r="AD440" s="128">
        <f t="shared" ref="AD440" si="1755">AD441+AD442+AD448</f>
        <v>0</v>
      </c>
      <c r="AE440" s="128">
        <f t="shared" ref="AE440" si="1756">AE441+AE442+AE448</f>
        <v>0</v>
      </c>
      <c r="AF440" s="128">
        <f t="shared" ref="AF440" si="1757">AF441+AF442+AF448</f>
        <v>0</v>
      </c>
      <c r="AG440" s="128">
        <f t="shared" ref="AG440" si="1758">AG441+AG442+AG448</f>
        <v>0</v>
      </c>
      <c r="AH440" s="128">
        <f t="shared" ref="AH440" si="1759">AH441+AH442+AH448</f>
        <v>0</v>
      </c>
      <c r="AI440" s="128">
        <f t="shared" ref="AI440" si="1760">AI441+AI442+AI448</f>
        <v>0</v>
      </c>
      <c r="AJ440" s="128">
        <f t="shared" ref="AJ440" si="1761">AJ441+AJ442+AJ448</f>
        <v>0</v>
      </c>
      <c r="AK440" s="128">
        <f t="shared" ref="AK440" si="1762">AK441+AK442+AK448</f>
        <v>0</v>
      </c>
      <c r="AL440" s="128">
        <f t="shared" ref="AL440" si="1763">AL441+AL442+AL448</f>
        <v>0</v>
      </c>
      <c r="AM440" s="128">
        <f t="shared" ref="AM440" si="1764">AM441+AM442+AM448</f>
        <v>0</v>
      </c>
      <c r="AN440" s="128">
        <f t="shared" ref="AN440" si="1765">AN441+AN442+AN448</f>
        <v>0</v>
      </c>
      <c r="AO440" s="128">
        <f t="shared" ref="AO440" si="1766">AO441+AO442+AO448</f>
        <v>0</v>
      </c>
      <c r="AP440" s="128">
        <f t="shared" ref="AP440" si="1767">AP441+AP442+AP448</f>
        <v>0</v>
      </c>
      <c r="AQ440" s="128">
        <f t="shared" ref="AQ440" si="1768">AQ441+AQ442+AQ448</f>
        <v>0</v>
      </c>
      <c r="AR440" s="128">
        <f t="shared" ref="AR440" si="1769">AR441+AR442+AR448</f>
        <v>0</v>
      </c>
      <c r="AS440" s="128">
        <f t="shared" ref="AS440" si="1770">AS441+AS442+AS448</f>
        <v>0</v>
      </c>
      <c r="AT440" s="128">
        <f t="shared" ref="AT440" si="1771">AT441+AT442+AT448</f>
        <v>0</v>
      </c>
      <c r="AU440" s="128">
        <f t="shared" ref="AU440" si="1772">AU441+AU442+AU448</f>
        <v>0</v>
      </c>
      <c r="AV440" s="128">
        <f t="shared" ref="AV440" si="1773">AV441+AV442+AV448</f>
        <v>0</v>
      </c>
      <c r="AW440" s="128">
        <f t="shared" ref="AW440" si="1774">AW441+AW442+AW448</f>
        <v>0</v>
      </c>
      <c r="AX440" s="128">
        <f t="shared" ref="AX440" si="1775">AX441+AX442+AX448</f>
        <v>0</v>
      </c>
      <c r="AY440" s="128">
        <f t="shared" ref="AY440" si="1776">AY441+AY442+AY448</f>
        <v>0</v>
      </c>
      <c r="AZ440" s="128">
        <f t="shared" ref="AZ440" si="1777">AZ441+AZ442+AZ448</f>
        <v>0</v>
      </c>
      <c r="BA440" s="128">
        <f t="shared" ref="BA440" si="1778">BA441+BA442+BA448</f>
        <v>0</v>
      </c>
      <c r="BB440" s="128">
        <f t="shared" ref="BB440" si="1779">BB441+BB442+BB448</f>
        <v>0</v>
      </c>
      <c r="BC440" s="128">
        <f t="shared" ref="BC440" si="1780">BC441+BC442+BC448</f>
        <v>0</v>
      </c>
      <c r="BD440" s="128">
        <f t="shared" ref="BD440" si="1781">BD441+BD442+BD448</f>
        <v>0</v>
      </c>
      <c r="BE440" s="128">
        <f t="shared" ref="BE440" si="1782">BE441+BE442+BE448</f>
        <v>0</v>
      </c>
      <c r="BF440" s="128">
        <f t="shared" ref="BF440" si="1783">BF441+BF442+BF448</f>
        <v>0</v>
      </c>
      <c r="BG440" s="128">
        <f t="shared" ref="BG440" si="1784">BG441+BG442+BG448</f>
        <v>0</v>
      </c>
      <c r="BH440" s="128">
        <f t="shared" ref="BH440" si="1785">BH441+BH442+BH448</f>
        <v>0</v>
      </c>
      <c r="BI440" s="128">
        <f t="shared" ref="BI440" si="1786">BI441+BI442+BI448</f>
        <v>0</v>
      </c>
      <c r="BJ440" s="128">
        <f t="shared" ref="BJ440" si="1787">BJ441+BJ442+BJ448</f>
        <v>0</v>
      </c>
      <c r="BK440" s="128">
        <f t="shared" ref="BK440" si="1788">BK441+BK442+BK448</f>
        <v>0</v>
      </c>
      <c r="BL440" s="128">
        <f t="shared" ref="BL440" si="1789">BL441+BL442+BL448</f>
        <v>0</v>
      </c>
      <c r="BM440" s="128">
        <f t="shared" ref="BM440" si="1790">BM441+BM442+BM448</f>
        <v>0</v>
      </c>
      <c r="BN440" s="128">
        <f t="shared" ref="BN440" si="1791">BN441+BN442+BN448</f>
        <v>0</v>
      </c>
      <c r="BO440" s="128">
        <f t="shared" ref="BO440" si="1792">BO441+BO442+BO448</f>
        <v>0</v>
      </c>
      <c r="BP440" s="128">
        <f t="shared" ref="BP440" si="1793">BP441+BP442+BP448</f>
        <v>0</v>
      </c>
      <c r="BQ440" s="128">
        <f t="shared" ref="BQ440" si="1794">BQ441+BQ442+BQ448</f>
        <v>0</v>
      </c>
      <c r="BR440" s="128">
        <f t="shared" ref="BR440" si="1795">BR441+BR442+BR448</f>
        <v>0</v>
      </c>
      <c r="BS440" s="128">
        <f t="shared" ref="BS440" si="1796">BS441+BS442+BS448</f>
        <v>0</v>
      </c>
      <c r="BT440" s="128">
        <f t="shared" ref="BT440" si="1797">BT441+BT442+BT448</f>
        <v>0</v>
      </c>
      <c r="BU440" s="128">
        <f t="shared" ref="BU440:BX440" si="1798">BU441+BU442+BU448</f>
        <v>0</v>
      </c>
      <c r="BV440" s="128">
        <f t="shared" si="1798"/>
        <v>0</v>
      </c>
      <c r="BW440" s="136" t="str">
        <f t="shared" si="1728"/>
        <v>-</v>
      </c>
      <c r="BX440" s="128">
        <f t="shared" si="1798"/>
        <v>0</v>
      </c>
      <c r="BY440" s="128"/>
      <c r="BZ440" s="128"/>
      <c r="CA440" s="248"/>
    </row>
    <row r="441" spans="1:79" s="21" customFormat="1" ht="31.5">
      <c r="A441" s="16" t="s">
        <v>4</v>
      </c>
      <c r="B441" s="8" t="s">
        <v>17</v>
      </c>
      <c r="C441" s="8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36" t="str">
        <f t="shared" si="1728"/>
        <v>-</v>
      </c>
      <c r="BX441" s="17"/>
      <c r="BY441" s="17"/>
      <c r="BZ441" s="17"/>
      <c r="CA441" s="247"/>
    </row>
    <row r="442" spans="1:79" s="21" customFormat="1">
      <c r="A442" s="16" t="s">
        <v>5</v>
      </c>
      <c r="B442" s="8" t="s">
        <v>23</v>
      </c>
      <c r="C442" s="8"/>
      <c r="D442" s="128">
        <f>SUM(D443:D447)</f>
        <v>0</v>
      </c>
      <c r="E442" s="128">
        <f t="shared" ref="E442" si="1799">SUM(E443:E447)</f>
        <v>0</v>
      </c>
      <c r="F442" s="128">
        <f t="shared" ref="F442" si="1800">SUM(F443:F447)</f>
        <v>0</v>
      </c>
      <c r="G442" s="128">
        <f t="shared" ref="G442" si="1801">SUM(G443:G447)</f>
        <v>0</v>
      </c>
      <c r="H442" s="128">
        <f t="shared" ref="H442" si="1802">SUM(H443:H447)</f>
        <v>0</v>
      </c>
      <c r="I442" s="128">
        <f t="shared" ref="I442" si="1803">SUM(I443:I447)</f>
        <v>0</v>
      </c>
      <c r="J442" s="128">
        <f t="shared" ref="J442" si="1804">SUM(J443:J447)</f>
        <v>0</v>
      </c>
      <c r="K442" s="128">
        <f t="shared" ref="K442" si="1805">SUM(K443:K447)</f>
        <v>0</v>
      </c>
      <c r="L442" s="128">
        <f t="shared" ref="L442" si="1806">SUM(L443:L447)</f>
        <v>0</v>
      </c>
      <c r="M442" s="128">
        <f t="shared" ref="M442" si="1807">SUM(M443:M447)</f>
        <v>0</v>
      </c>
      <c r="N442" s="128">
        <f t="shared" ref="N442" si="1808">SUM(N443:N447)</f>
        <v>0</v>
      </c>
      <c r="O442" s="128">
        <f t="shared" ref="O442" si="1809">SUM(O443:O447)</f>
        <v>0</v>
      </c>
      <c r="P442" s="128">
        <f t="shared" ref="P442" si="1810">SUM(P443:P447)</f>
        <v>0</v>
      </c>
      <c r="Q442" s="128">
        <f t="shared" ref="Q442" si="1811">SUM(Q443:Q447)</f>
        <v>0</v>
      </c>
      <c r="R442" s="128">
        <f t="shared" ref="R442" si="1812">SUM(R443:R447)</f>
        <v>0</v>
      </c>
      <c r="S442" s="128">
        <f t="shared" ref="S442" si="1813">SUM(S443:S447)</f>
        <v>0</v>
      </c>
      <c r="T442" s="128">
        <f t="shared" ref="T442" si="1814">SUM(T443:T447)</f>
        <v>0</v>
      </c>
      <c r="U442" s="128">
        <f t="shared" ref="U442" si="1815">SUM(U443:U447)</f>
        <v>0</v>
      </c>
      <c r="V442" s="128">
        <f t="shared" ref="V442" si="1816">SUM(V443:V447)</f>
        <v>0</v>
      </c>
      <c r="W442" s="128">
        <f t="shared" ref="W442" si="1817">SUM(W443:W447)</f>
        <v>0</v>
      </c>
      <c r="X442" s="128">
        <f t="shared" ref="X442" si="1818">SUM(X443:X447)</f>
        <v>0</v>
      </c>
      <c r="Y442" s="128">
        <f t="shared" ref="Y442" si="1819">SUM(Y443:Y447)</f>
        <v>0</v>
      </c>
      <c r="Z442" s="128">
        <f t="shared" ref="Z442" si="1820">SUM(Z443:Z447)</f>
        <v>0</v>
      </c>
      <c r="AA442" s="128">
        <f t="shared" ref="AA442" si="1821">SUM(AA443:AA447)</f>
        <v>0</v>
      </c>
      <c r="AB442" s="128">
        <f t="shared" ref="AB442" si="1822">SUM(AB443:AB447)</f>
        <v>0</v>
      </c>
      <c r="AC442" s="128">
        <f t="shared" ref="AC442" si="1823">SUM(AC443:AC447)</f>
        <v>0</v>
      </c>
      <c r="AD442" s="128">
        <f t="shared" ref="AD442" si="1824">SUM(AD443:AD447)</f>
        <v>0</v>
      </c>
      <c r="AE442" s="128">
        <f t="shared" ref="AE442" si="1825">SUM(AE443:AE447)</f>
        <v>0</v>
      </c>
      <c r="AF442" s="128">
        <f t="shared" ref="AF442" si="1826">SUM(AF443:AF447)</f>
        <v>0</v>
      </c>
      <c r="AG442" s="128">
        <f t="shared" ref="AG442" si="1827">SUM(AG443:AG447)</f>
        <v>0</v>
      </c>
      <c r="AH442" s="128">
        <f t="shared" ref="AH442" si="1828">SUM(AH443:AH447)</f>
        <v>0</v>
      </c>
      <c r="AI442" s="128">
        <f t="shared" ref="AI442" si="1829">SUM(AI443:AI447)</f>
        <v>0</v>
      </c>
      <c r="AJ442" s="128">
        <f t="shared" ref="AJ442" si="1830">SUM(AJ443:AJ447)</f>
        <v>0</v>
      </c>
      <c r="AK442" s="128">
        <f t="shared" ref="AK442" si="1831">SUM(AK443:AK447)</f>
        <v>0</v>
      </c>
      <c r="AL442" s="128">
        <f t="shared" ref="AL442" si="1832">SUM(AL443:AL447)</f>
        <v>0</v>
      </c>
      <c r="AM442" s="128">
        <f t="shared" ref="AM442" si="1833">SUM(AM443:AM447)</f>
        <v>0</v>
      </c>
      <c r="AN442" s="128">
        <f t="shared" ref="AN442" si="1834">SUM(AN443:AN447)</f>
        <v>0</v>
      </c>
      <c r="AO442" s="128">
        <f t="shared" ref="AO442" si="1835">SUM(AO443:AO447)</f>
        <v>0</v>
      </c>
      <c r="AP442" s="128">
        <f t="shared" ref="AP442" si="1836">SUM(AP443:AP447)</f>
        <v>0</v>
      </c>
      <c r="AQ442" s="128">
        <f t="shared" ref="AQ442" si="1837">SUM(AQ443:AQ447)</f>
        <v>0</v>
      </c>
      <c r="AR442" s="128">
        <f t="shared" ref="AR442" si="1838">SUM(AR443:AR447)</f>
        <v>0</v>
      </c>
      <c r="AS442" s="128">
        <f t="shared" ref="AS442" si="1839">SUM(AS443:AS447)</f>
        <v>0</v>
      </c>
      <c r="AT442" s="128">
        <f t="shared" ref="AT442" si="1840">SUM(AT443:AT447)</f>
        <v>0</v>
      </c>
      <c r="AU442" s="128">
        <f t="shared" ref="AU442" si="1841">SUM(AU443:AU447)</f>
        <v>0</v>
      </c>
      <c r="AV442" s="128">
        <f t="shared" ref="AV442" si="1842">SUM(AV443:AV447)</f>
        <v>0</v>
      </c>
      <c r="AW442" s="128">
        <f t="shared" ref="AW442" si="1843">SUM(AW443:AW447)</f>
        <v>0</v>
      </c>
      <c r="AX442" s="128">
        <f t="shared" ref="AX442" si="1844">SUM(AX443:AX447)</f>
        <v>0</v>
      </c>
      <c r="AY442" s="128">
        <f t="shared" ref="AY442" si="1845">SUM(AY443:AY447)</f>
        <v>0</v>
      </c>
      <c r="AZ442" s="128">
        <f t="shared" ref="AZ442" si="1846">SUM(AZ443:AZ447)</f>
        <v>0</v>
      </c>
      <c r="BA442" s="128">
        <f t="shared" ref="BA442" si="1847">SUM(BA443:BA447)</f>
        <v>0</v>
      </c>
      <c r="BB442" s="128">
        <f t="shared" ref="BB442" si="1848">SUM(BB443:BB447)</f>
        <v>0</v>
      </c>
      <c r="BC442" s="128">
        <f t="shared" ref="BC442" si="1849">SUM(BC443:BC447)</f>
        <v>0</v>
      </c>
      <c r="BD442" s="128">
        <f t="shared" ref="BD442" si="1850">SUM(BD443:BD447)</f>
        <v>0</v>
      </c>
      <c r="BE442" s="128">
        <f t="shared" ref="BE442" si="1851">SUM(BE443:BE447)</f>
        <v>0</v>
      </c>
      <c r="BF442" s="128">
        <f t="shared" ref="BF442" si="1852">SUM(BF443:BF447)</f>
        <v>0</v>
      </c>
      <c r="BG442" s="128">
        <f t="shared" ref="BG442" si="1853">SUM(BG443:BG447)</f>
        <v>0</v>
      </c>
      <c r="BH442" s="128">
        <f t="shared" ref="BH442" si="1854">SUM(BH443:BH447)</f>
        <v>0</v>
      </c>
      <c r="BI442" s="128">
        <f t="shared" ref="BI442" si="1855">SUM(BI443:BI447)</f>
        <v>0</v>
      </c>
      <c r="BJ442" s="128">
        <f t="shared" ref="BJ442" si="1856">SUM(BJ443:BJ447)</f>
        <v>0</v>
      </c>
      <c r="BK442" s="128">
        <f t="shared" ref="BK442" si="1857">SUM(BK443:BK447)</f>
        <v>0</v>
      </c>
      <c r="BL442" s="128">
        <f t="shared" ref="BL442" si="1858">SUM(BL443:BL447)</f>
        <v>0</v>
      </c>
      <c r="BM442" s="128">
        <f t="shared" ref="BM442" si="1859">SUM(BM443:BM447)</f>
        <v>0</v>
      </c>
      <c r="BN442" s="128">
        <f t="shared" ref="BN442" si="1860">SUM(BN443:BN447)</f>
        <v>0</v>
      </c>
      <c r="BO442" s="128">
        <f t="shared" ref="BO442" si="1861">SUM(BO443:BO447)</f>
        <v>0</v>
      </c>
      <c r="BP442" s="128">
        <f t="shared" ref="BP442" si="1862">SUM(BP443:BP447)</f>
        <v>0</v>
      </c>
      <c r="BQ442" s="128">
        <f t="shared" ref="BQ442" si="1863">SUM(BQ443:BQ447)</f>
        <v>0</v>
      </c>
      <c r="BR442" s="128">
        <f t="shared" ref="BR442" si="1864">SUM(BR443:BR447)</f>
        <v>0</v>
      </c>
      <c r="BS442" s="128">
        <f t="shared" ref="BS442" si="1865">SUM(BS443:BS447)</f>
        <v>0</v>
      </c>
      <c r="BT442" s="128">
        <f t="shared" ref="BT442" si="1866">SUM(BT443:BT447)</f>
        <v>0</v>
      </c>
      <c r="BU442" s="128">
        <f t="shared" ref="BU442:BX442" si="1867">SUM(BU443:BU447)</f>
        <v>0</v>
      </c>
      <c r="BV442" s="128">
        <f t="shared" si="1867"/>
        <v>0</v>
      </c>
      <c r="BW442" s="136" t="str">
        <f t="shared" si="1728"/>
        <v>-</v>
      </c>
      <c r="BX442" s="128">
        <f t="shared" si="1867"/>
        <v>0</v>
      </c>
      <c r="BY442" s="128"/>
      <c r="BZ442" s="128"/>
      <c r="CA442" s="248"/>
    </row>
    <row r="443" spans="1:79" s="21" customFormat="1" ht="31.5">
      <c r="A443" s="235">
        <f>A439+1</f>
        <v>337</v>
      </c>
      <c r="B443" s="205" t="s">
        <v>895</v>
      </c>
      <c r="C443" s="205" t="s">
        <v>896</v>
      </c>
      <c r="D443" s="9">
        <f t="shared" ref="D443:E447" si="1868">K443+R443+Y443+AF443</f>
        <v>0</v>
      </c>
      <c r="E443" s="9">
        <f t="shared" si="1868"/>
        <v>0</v>
      </c>
      <c r="F443" s="9">
        <f t="shared" ref="F443:F447" si="1869">M443+T443+AA443+AH443</f>
        <v>0</v>
      </c>
      <c r="G443" s="9">
        <f t="shared" ref="G443:G447" si="1870">N443+U443+AB443+AI443</f>
        <v>0</v>
      </c>
      <c r="H443" s="9">
        <f t="shared" ref="H443:H447" si="1871">O443+V443+AC443+AJ443</f>
        <v>0</v>
      </c>
      <c r="I443" s="9">
        <f t="shared" ref="I443:I447" si="1872">P443+W443+AD443+AK443</f>
        <v>0</v>
      </c>
      <c r="J443" s="9">
        <f t="shared" ref="J443:J447" si="1873">Q443+X443+AE443+AL443</f>
        <v>0</v>
      </c>
      <c r="K443" s="18">
        <v>0</v>
      </c>
      <c r="L443" s="130">
        <v>0</v>
      </c>
      <c r="M443" s="130">
        <v>0</v>
      </c>
      <c r="N443" s="18">
        <v>0</v>
      </c>
      <c r="O443" s="130">
        <v>0</v>
      </c>
      <c r="P443" s="18">
        <v>0</v>
      </c>
      <c r="Q443" s="18">
        <v>0</v>
      </c>
      <c r="R443" s="18">
        <v>0</v>
      </c>
      <c r="S443" s="130">
        <v>0</v>
      </c>
      <c r="T443" s="130">
        <v>0</v>
      </c>
      <c r="U443" s="18">
        <v>0</v>
      </c>
      <c r="V443" s="130">
        <v>0</v>
      </c>
      <c r="W443" s="18">
        <v>0</v>
      </c>
      <c r="X443" s="18">
        <v>0</v>
      </c>
      <c r="Y443" s="18">
        <v>0</v>
      </c>
      <c r="Z443" s="130">
        <v>0</v>
      </c>
      <c r="AA443" s="130">
        <v>0</v>
      </c>
      <c r="AB443" s="18">
        <v>0</v>
      </c>
      <c r="AC443" s="130">
        <v>0</v>
      </c>
      <c r="AD443" s="18">
        <v>0</v>
      </c>
      <c r="AE443" s="18">
        <v>0</v>
      </c>
      <c r="AF443" s="18">
        <v>0</v>
      </c>
      <c r="AG443" s="130">
        <v>0</v>
      </c>
      <c r="AH443" s="130">
        <v>0</v>
      </c>
      <c r="AI443" s="18">
        <v>0</v>
      </c>
      <c r="AJ443" s="130">
        <v>0</v>
      </c>
      <c r="AK443" s="18">
        <v>0</v>
      </c>
      <c r="AL443" s="18">
        <v>0</v>
      </c>
      <c r="AM443" s="18">
        <f t="shared" ref="AM443:AM447" si="1874">AT443+BA443+BH443+BO443</f>
        <v>0</v>
      </c>
      <c r="AN443" s="18">
        <f t="shared" ref="AN443:AN447" si="1875">AU443+BB443+BI443+BP443</f>
        <v>0</v>
      </c>
      <c r="AO443" s="18">
        <f t="shared" ref="AO443:AO447" si="1876">AV443+BC443+BJ443+BQ443</f>
        <v>0</v>
      </c>
      <c r="AP443" s="18">
        <f t="shared" ref="AP443:AP447" si="1877">AW443+BD443+BK443+BR443</f>
        <v>0</v>
      </c>
      <c r="AQ443" s="18">
        <f t="shared" ref="AQ443:AQ447" si="1878">AX443+BE443+BL443+BS443</f>
        <v>0</v>
      </c>
      <c r="AR443" s="18">
        <f t="shared" ref="AR443:AR447" si="1879">AY443+BF443+BM443+BT443</f>
        <v>0</v>
      </c>
      <c r="AS443" s="18">
        <f t="shared" ref="AS443:AS447" si="1880">AZ443+BG443+BN443+BU443</f>
        <v>0</v>
      </c>
      <c r="AT443" s="18">
        <v>0</v>
      </c>
      <c r="AU443" s="130">
        <v>0</v>
      </c>
      <c r="AV443" s="130">
        <v>0</v>
      </c>
      <c r="AW443" s="18">
        <v>0</v>
      </c>
      <c r="AX443" s="130">
        <v>0</v>
      </c>
      <c r="AY443" s="18">
        <v>0</v>
      </c>
      <c r="AZ443" s="18">
        <v>0</v>
      </c>
      <c r="BA443" s="18">
        <v>0</v>
      </c>
      <c r="BB443" s="130">
        <v>0</v>
      </c>
      <c r="BC443" s="130">
        <v>0</v>
      </c>
      <c r="BD443" s="18">
        <v>0</v>
      </c>
      <c r="BE443" s="130">
        <v>0</v>
      </c>
      <c r="BF443" s="18">
        <v>0</v>
      </c>
      <c r="BG443" s="18">
        <v>0</v>
      </c>
      <c r="BH443" s="18">
        <v>0</v>
      </c>
      <c r="BI443" s="130">
        <v>0</v>
      </c>
      <c r="BJ443" s="130">
        <v>0</v>
      </c>
      <c r="BK443" s="18">
        <v>0</v>
      </c>
      <c r="BL443" s="130">
        <v>0</v>
      </c>
      <c r="BM443" s="18">
        <v>0</v>
      </c>
      <c r="BN443" s="18">
        <v>0</v>
      </c>
      <c r="BO443" s="18">
        <v>0</v>
      </c>
      <c r="BP443" s="130">
        <v>0</v>
      </c>
      <c r="BQ443" s="130">
        <v>0</v>
      </c>
      <c r="BR443" s="18">
        <v>0</v>
      </c>
      <c r="BS443" s="130">
        <v>0</v>
      </c>
      <c r="BT443" s="18">
        <v>0</v>
      </c>
      <c r="BU443" s="18">
        <v>0</v>
      </c>
      <c r="BV443" s="275">
        <f t="shared" ref="BV443:BV447" si="1881">AN443-L443-S443-Z443</f>
        <v>0</v>
      </c>
      <c r="BW443" s="136" t="str">
        <f t="shared" si="1728"/>
        <v>-</v>
      </c>
      <c r="BX443" s="275">
        <f t="shared" ref="BX443:BX447" si="1882">AM443-D443</f>
        <v>0</v>
      </c>
      <c r="BY443" s="136" t="str">
        <f t="shared" ref="BY443:BY447" si="1883">IF(D443&gt;0,AM443/D443,"-")</f>
        <v>-</v>
      </c>
      <c r="BZ443" s="130">
        <v>0</v>
      </c>
      <c r="CA443" s="246" t="s">
        <v>887</v>
      </c>
    </row>
    <row r="444" spans="1:79" s="21" customFormat="1" ht="31.5">
      <c r="A444" s="235">
        <f>A443+1</f>
        <v>338</v>
      </c>
      <c r="B444" s="112" t="s">
        <v>897</v>
      </c>
      <c r="C444" s="112" t="s">
        <v>898</v>
      </c>
      <c r="D444" s="9">
        <f t="shared" si="1868"/>
        <v>0</v>
      </c>
      <c r="E444" s="9">
        <f t="shared" si="1868"/>
        <v>0</v>
      </c>
      <c r="F444" s="9">
        <f t="shared" si="1869"/>
        <v>0</v>
      </c>
      <c r="G444" s="9">
        <f t="shared" si="1870"/>
        <v>0</v>
      </c>
      <c r="H444" s="9">
        <f t="shared" si="1871"/>
        <v>0</v>
      </c>
      <c r="I444" s="9">
        <f t="shared" si="1872"/>
        <v>0</v>
      </c>
      <c r="J444" s="9">
        <f t="shared" si="1873"/>
        <v>0</v>
      </c>
      <c r="K444" s="18">
        <v>0</v>
      </c>
      <c r="L444" s="19">
        <v>0</v>
      </c>
      <c r="M444" s="19">
        <v>0</v>
      </c>
      <c r="N444" s="18">
        <v>0</v>
      </c>
      <c r="O444" s="19">
        <v>0</v>
      </c>
      <c r="P444" s="18">
        <v>0</v>
      </c>
      <c r="Q444" s="18">
        <v>0</v>
      </c>
      <c r="R444" s="18">
        <v>0</v>
      </c>
      <c r="S444" s="19">
        <v>0</v>
      </c>
      <c r="T444" s="19">
        <v>0</v>
      </c>
      <c r="U444" s="18">
        <v>0</v>
      </c>
      <c r="V444" s="19">
        <v>0</v>
      </c>
      <c r="W444" s="18">
        <v>0</v>
      </c>
      <c r="X444" s="18">
        <v>0</v>
      </c>
      <c r="Y444" s="18">
        <v>0</v>
      </c>
      <c r="Z444" s="19">
        <v>0</v>
      </c>
      <c r="AA444" s="19">
        <v>0</v>
      </c>
      <c r="AB444" s="18">
        <v>0</v>
      </c>
      <c r="AC444" s="19">
        <v>0</v>
      </c>
      <c r="AD444" s="18">
        <v>0</v>
      </c>
      <c r="AE444" s="18">
        <v>0</v>
      </c>
      <c r="AF444" s="18">
        <v>0</v>
      </c>
      <c r="AG444" s="19">
        <v>0</v>
      </c>
      <c r="AH444" s="19">
        <v>0</v>
      </c>
      <c r="AI444" s="18">
        <v>0</v>
      </c>
      <c r="AJ444" s="19">
        <v>0</v>
      </c>
      <c r="AK444" s="18">
        <v>0</v>
      </c>
      <c r="AL444" s="18">
        <v>0</v>
      </c>
      <c r="AM444" s="18">
        <f t="shared" si="1874"/>
        <v>0</v>
      </c>
      <c r="AN444" s="18">
        <f t="shared" si="1875"/>
        <v>0</v>
      </c>
      <c r="AO444" s="18">
        <f t="shared" si="1876"/>
        <v>0</v>
      </c>
      <c r="AP444" s="18">
        <f t="shared" si="1877"/>
        <v>0</v>
      </c>
      <c r="AQ444" s="18">
        <f t="shared" si="1878"/>
        <v>0</v>
      </c>
      <c r="AR444" s="18">
        <f t="shared" si="1879"/>
        <v>0</v>
      </c>
      <c r="AS444" s="18">
        <f t="shared" si="1880"/>
        <v>0</v>
      </c>
      <c r="AT444" s="18">
        <v>0</v>
      </c>
      <c r="AU444" s="19">
        <v>0</v>
      </c>
      <c r="AV444" s="19">
        <v>0</v>
      </c>
      <c r="AW444" s="18">
        <v>0</v>
      </c>
      <c r="AX444" s="19">
        <v>0</v>
      </c>
      <c r="AY444" s="18">
        <v>0</v>
      </c>
      <c r="AZ444" s="18">
        <v>0</v>
      </c>
      <c r="BA444" s="18">
        <v>0</v>
      </c>
      <c r="BB444" s="19">
        <v>0</v>
      </c>
      <c r="BC444" s="19">
        <v>0</v>
      </c>
      <c r="BD444" s="18">
        <v>0</v>
      </c>
      <c r="BE444" s="19">
        <v>0</v>
      </c>
      <c r="BF444" s="18">
        <v>0</v>
      </c>
      <c r="BG444" s="18">
        <v>0</v>
      </c>
      <c r="BH444" s="18">
        <v>0</v>
      </c>
      <c r="BI444" s="19">
        <v>0</v>
      </c>
      <c r="BJ444" s="19">
        <v>0</v>
      </c>
      <c r="BK444" s="18">
        <v>0</v>
      </c>
      <c r="BL444" s="19">
        <v>0</v>
      </c>
      <c r="BM444" s="18">
        <v>0</v>
      </c>
      <c r="BN444" s="18">
        <v>0</v>
      </c>
      <c r="BO444" s="18">
        <v>0</v>
      </c>
      <c r="BP444" s="19">
        <v>0</v>
      </c>
      <c r="BQ444" s="19">
        <v>0</v>
      </c>
      <c r="BR444" s="18">
        <v>0</v>
      </c>
      <c r="BS444" s="19">
        <v>0</v>
      </c>
      <c r="BT444" s="18">
        <v>0</v>
      </c>
      <c r="BU444" s="18">
        <v>0</v>
      </c>
      <c r="BV444" s="275">
        <f t="shared" si="1881"/>
        <v>0</v>
      </c>
      <c r="BW444" s="136" t="str">
        <f t="shared" si="1728"/>
        <v>-</v>
      </c>
      <c r="BX444" s="275">
        <f t="shared" si="1882"/>
        <v>0</v>
      </c>
      <c r="BY444" s="136" t="str">
        <f t="shared" si="1883"/>
        <v>-</v>
      </c>
      <c r="BZ444" s="19">
        <v>0</v>
      </c>
      <c r="CA444" s="73" t="s">
        <v>887</v>
      </c>
    </row>
    <row r="445" spans="1:79" s="21" customFormat="1" ht="31.5">
      <c r="A445" s="235">
        <f>A444+1</f>
        <v>339</v>
      </c>
      <c r="B445" s="112" t="s">
        <v>899</v>
      </c>
      <c r="C445" s="112" t="s">
        <v>900</v>
      </c>
      <c r="D445" s="9">
        <f t="shared" si="1868"/>
        <v>0</v>
      </c>
      <c r="E445" s="9">
        <f t="shared" si="1868"/>
        <v>0</v>
      </c>
      <c r="F445" s="9">
        <f t="shared" si="1869"/>
        <v>0</v>
      </c>
      <c r="G445" s="9">
        <f t="shared" si="1870"/>
        <v>0</v>
      </c>
      <c r="H445" s="9">
        <f t="shared" si="1871"/>
        <v>0</v>
      </c>
      <c r="I445" s="9">
        <f t="shared" si="1872"/>
        <v>0</v>
      </c>
      <c r="J445" s="9">
        <f t="shared" si="1873"/>
        <v>0</v>
      </c>
      <c r="K445" s="18">
        <v>0</v>
      </c>
      <c r="L445" s="19">
        <v>0</v>
      </c>
      <c r="M445" s="19">
        <v>0</v>
      </c>
      <c r="N445" s="18">
        <v>0</v>
      </c>
      <c r="O445" s="19">
        <v>0</v>
      </c>
      <c r="P445" s="18">
        <v>0</v>
      </c>
      <c r="Q445" s="18">
        <v>0</v>
      </c>
      <c r="R445" s="18">
        <v>0</v>
      </c>
      <c r="S445" s="19">
        <v>0</v>
      </c>
      <c r="T445" s="19">
        <v>0</v>
      </c>
      <c r="U445" s="18">
        <v>0</v>
      </c>
      <c r="V445" s="19">
        <v>0</v>
      </c>
      <c r="W445" s="18">
        <v>0</v>
      </c>
      <c r="X445" s="18">
        <v>0</v>
      </c>
      <c r="Y445" s="18">
        <v>0</v>
      </c>
      <c r="Z445" s="19">
        <v>0</v>
      </c>
      <c r="AA445" s="19">
        <v>0</v>
      </c>
      <c r="AB445" s="18">
        <v>0</v>
      </c>
      <c r="AC445" s="19">
        <v>0</v>
      </c>
      <c r="AD445" s="18">
        <v>0</v>
      </c>
      <c r="AE445" s="18">
        <v>0</v>
      </c>
      <c r="AF445" s="18">
        <v>0</v>
      </c>
      <c r="AG445" s="19">
        <v>0</v>
      </c>
      <c r="AH445" s="19">
        <v>0</v>
      </c>
      <c r="AI445" s="18">
        <v>0</v>
      </c>
      <c r="AJ445" s="19">
        <v>0</v>
      </c>
      <c r="AK445" s="18">
        <v>0</v>
      </c>
      <c r="AL445" s="18">
        <v>0</v>
      </c>
      <c r="AM445" s="18">
        <f t="shared" si="1874"/>
        <v>0</v>
      </c>
      <c r="AN445" s="18">
        <f t="shared" si="1875"/>
        <v>0</v>
      </c>
      <c r="AO445" s="18">
        <f t="shared" si="1876"/>
        <v>0</v>
      </c>
      <c r="AP445" s="18">
        <f t="shared" si="1877"/>
        <v>0</v>
      </c>
      <c r="AQ445" s="18">
        <f t="shared" si="1878"/>
        <v>0</v>
      </c>
      <c r="AR445" s="18">
        <f t="shared" si="1879"/>
        <v>0</v>
      </c>
      <c r="AS445" s="18">
        <f t="shared" si="1880"/>
        <v>0</v>
      </c>
      <c r="AT445" s="18">
        <v>0</v>
      </c>
      <c r="AU445" s="19">
        <v>0</v>
      </c>
      <c r="AV445" s="19">
        <v>0</v>
      </c>
      <c r="AW445" s="18">
        <v>0</v>
      </c>
      <c r="AX445" s="19">
        <v>0</v>
      </c>
      <c r="AY445" s="18">
        <v>0</v>
      </c>
      <c r="AZ445" s="18">
        <v>0</v>
      </c>
      <c r="BA445" s="18">
        <v>0</v>
      </c>
      <c r="BB445" s="19">
        <v>0</v>
      </c>
      <c r="BC445" s="19">
        <v>0</v>
      </c>
      <c r="BD445" s="18">
        <v>0</v>
      </c>
      <c r="BE445" s="19">
        <v>0</v>
      </c>
      <c r="BF445" s="18">
        <v>0</v>
      </c>
      <c r="BG445" s="18">
        <v>0</v>
      </c>
      <c r="BH445" s="18">
        <v>0</v>
      </c>
      <c r="BI445" s="19">
        <v>0</v>
      </c>
      <c r="BJ445" s="19">
        <v>0</v>
      </c>
      <c r="BK445" s="18">
        <v>0</v>
      </c>
      <c r="BL445" s="19">
        <v>0</v>
      </c>
      <c r="BM445" s="18">
        <v>0</v>
      </c>
      <c r="BN445" s="18">
        <v>0</v>
      </c>
      <c r="BO445" s="18">
        <v>0</v>
      </c>
      <c r="BP445" s="19">
        <v>0</v>
      </c>
      <c r="BQ445" s="19">
        <v>0</v>
      </c>
      <c r="BR445" s="18">
        <v>0</v>
      </c>
      <c r="BS445" s="19">
        <v>0</v>
      </c>
      <c r="BT445" s="18">
        <v>0</v>
      </c>
      <c r="BU445" s="18">
        <v>0</v>
      </c>
      <c r="BV445" s="275">
        <f t="shared" si="1881"/>
        <v>0</v>
      </c>
      <c r="BW445" s="136" t="str">
        <f t="shared" si="1728"/>
        <v>-</v>
      </c>
      <c r="BX445" s="275">
        <f t="shared" si="1882"/>
        <v>0</v>
      </c>
      <c r="BY445" s="136" t="str">
        <f t="shared" si="1883"/>
        <v>-</v>
      </c>
      <c r="BZ445" s="19">
        <v>0</v>
      </c>
      <c r="CA445" s="73" t="s">
        <v>887</v>
      </c>
    </row>
    <row r="446" spans="1:79" s="21" customFormat="1" ht="31.5">
      <c r="A446" s="235">
        <f>A445+1</f>
        <v>340</v>
      </c>
      <c r="B446" s="112" t="s">
        <v>901</v>
      </c>
      <c r="C446" s="112" t="s">
        <v>902</v>
      </c>
      <c r="D446" s="9">
        <f t="shared" si="1868"/>
        <v>0</v>
      </c>
      <c r="E446" s="9">
        <f t="shared" si="1868"/>
        <v>0</v>
      </c>
      <c r="F446" s="9">
        <f t="shared" si="1869"/>
        <v>0</v>
      </c>
      <c r="G446" s="9">
        <f t="shared" si="1870"/>
        <v>0</v>
      </c>
      <c r="H446" s="9">
        <f t="shared" si="1871"/>
        <v>0</v>
      </c>
      <c r="I446" s="9">
        <f t="shared" si="1872"/>
        <v>0</v>
      </c>
      <c r="J446" s="9">
        <f t="shared" si="1873"/>
        <v>0</v>
      </c>
      <c r="K446" s="18">
        <v>0</v>
      </c>
      <c r="L446" s="19">
        <v>0</v>
      </c>
      <c r="M446" s="19">
        <v>0</v>
      </c>
      <c r="N446" s="18">
        <v>0</v>
      </c>
      <c r="O446" s="19">
        <v>0</v>
      </c>
      <c r="P446" s="18">
        <v>0</v>
      </c>
      <c r="Q446" s="18">
        <v>0</v>
      </c>
      <c r="R446" s="18">
        <v>0</v>
      </c>
      <c r="S446" s="19">
        <v>0</v>
      </c>
      <c r="T446" s="19">
        <v>0</v>
      </c>
      <c r="U446" s="18">
        <v>0</v>
      </c>
      <c r="V446" s="19">
        <v>0</v>
      </c>
      <c r="W446" s="18">
        <v>0</v>
      </c>
      <c r="X446" s="18">
        <v>0</v>
      </c>
      <c r="Y446" s="18">
        <v>0</v>
      </c>
      <c r="Z446" s="19">
        <v>0</v>
      </c>
      <c r="AA446" s="19">
        <v>0</v>
      </c>
      <c r="AB446" s="18">
        <v>0</v>
      </c>
      <c r="AC446" s="19">
        <v>0</v>
      </c>
      <c r="AD446" s="18">
        <v>0</v>
      </c>
      <c r="AE446" s="18">
        <v>0</v>
      </c>
      <c r="AF446" s="18">
        <v>0</v>
      </c>
      <c r="AG446" s="19">
        <v>0</v>
      </c>
      <c r="AH446" s="19">
        <v>0</v>
      </c>
      <c r="AI446" s="18">
        <v>0</v>
      </c>
      <c r="AJ446" s="19">
        <v>0</v>
      </c>
      <c r="AK446" s="18">
        <v>0</v>
      </c>
      <c r="AL446" s="18">
        <v>0</v>
      </c>
      <c r="AM446" s="18">
        <f t="shared" si="1874"/>
        <v>0</v>
      </c>
      <c r="AN446" s="18">
        <f t="shared" si="1875"/>
        <v>0</v>
      </c>
      <c r="AO446" s="18">
        <f t="shared" si="1876"/>
        <v>0</v>
      </c>
      <c r="AP446" s="18">
        <f t="shared" si="1877"/>
        <v>0</v>
      </c>
      <c r="AQ446" s="18">
        <f t="shared" si="1878"/>
        <v>0</v>
      </c>
      <c r="AR446" s="18">
        <f t="shared" si="1879"/>
        <v>0</v>
      </c>
      <c r="AS446" s="18">
        <f t="shared" si="1880"/>
        <v>0</v>
      </c>
      <c r="AT446" s="18">
        <v>0</v>
      </c>
      <c r="AU446" s="19">
        <v>0</v>
      </c>
      <c r="AV446" s="19">
        <v>0</v>
      </c>
      <c r="AW446" s="18">
        <v>0</v>
      </c>
      <c r="AX446" s="19">
        <v>0</v>
      </c>
      <c r="AY446" s="18">
        <v>0</v>
      </c>
      <c r="AZ446" s="18">
        <v>0</v>
      </c>
      <c r="BA446" s="18">
        <v>0</v>
      </c>
      <c r="BB446" s="19">
        <v>0</v>
      </c>
      <c r="BC446" s="19">
        <v>0</v>
      </c>
      <c r="BD446" s="18">
        <v>0</v>
      </c>
      <c r="BE446" s="19">
        <v>0</v>
      </c>
      <c r="BF446" s="18">
        <v>0</v>
      </c>
      <c r="BG446" s="18">
        <v>0</v>
      </c>
      <c r="BH446" s="18">
        <v>0</v>
      </c>
      <c r="BI446" s="19">
        <v>0</v>
      </c>
      <c r="BJ446" s="19">
        <v>0</v>
      </c>
      <c r="BK446" s="18">
        <v>0</v>
      </c>
      <c r="BL446" s="19">
        <v>0</v>
      </c>
      <c r="BM446" s="18">
        <v>0</v>
      </c>
      <c r="BN446" s="18">
        <v>0</v>
      </c>
      <c r="BO446" s="18">
        <v>0</v>
      </c>
      <c r="BP446" s="19">
        <v>0</v>
      </c>
      <c r="BQ446" s="19">
        <v>0</v>
      </c>
      <c r="BR446" s="18">
        <v>0</v>
      </c>
      <c r="BS446" s="19">
        <v>0</v>
      </c>
      <c r="BT446" s="18">
        <v>0</v>
      </c>
      <c r="BU446" s="18">
        <v>0</v>
      </c>
      <c r="BV446" s="275">
        <f t="shared" si="1881"/>
        <v>0</v>
      </c>
      <c r="BW446" s="136" t="str">
        <f t="shared" si="1728"/>
        <v>-</v>
      </c>
      <c r="BX446" s="275">
        <f t="shared" si="1882"/>
        <v>0</v>
      </c>
      <c r="BY446" s="136" t="str">
        <f t="shared" si="1883"/>
        <v>-</v>
      </c>
      <c r="BZ446" s="19">
        <v>0</v>
      </c>
      <c r="CA446" s="73" t="s">
        <v>887</v>
      </c>
    </row>
    <row r="447" spans="1:79" s="21" customFormat="1" ht="31.5">
      <c r="A447" s="235">
        <f>A446+1</f>
        <v>341</v>
      </c>
      <c r="B447" s="112" t="s">
        <v>903</v>
      </c>
      <c r="C447" s="112" t="s">
        <v>904</v>
      </c>
      <c r="D447" s="9">
        <f t="shared" si="1868"/>
        <v>0</v>
      </c>
      <c r="E447" s="9">
        <f t="shared" si="1868"/>
        <v>0</v>
      </c>
      <c r="F447" s="9">
        <f t="shared" si="1869"/>
        <v>0</v>
      </c>
      <c r="G447" s="9">
        <f t="shared" si="1870"/>
        <v>0</v>
      </c>
      <c r="H447" s="9">
        <f t="shared" si="1871"/>
        <v>0</v>
      </c>
      <c r="I447" s="9">
        <f t="shared" si="1872"/>
        <v>0</v>
      </c>
      <c r="J447" s="9">
        <f t="shared" si="1873"/>
        <v>0</v>
      </c>
      <c r="K447" s="18">
        <v>0</v>
      </c>
      <c r="L447" s="19">
        <v>0</v>
      </c>
      <c r="M447" s="19">
        <v>0</v>
      </c>
      <c r="N447" s="18">
        <v>0</v>
      </c>
      <c r="O447" s="19">
        <v>0</v>
      </c>
      <c r="P447" s="18">
        <v>0</v>
      </c>
      <c r="Q447" s="18">
        <v>0</v>
      </c>
      <c r="R447" s="18">
        <v>0</v>
      </c>
      <c r="S447" s="19">
        <v>0</v>
      </c>
      <c r="T447" s="19">
        <v>0</v>
      </c>
      <c r="U447" s="18">
        <v>0</v>
      </c>
      <c r="V447" s="19">
        <v>0</v>
      </c>
      <c r="W447" s="18">
        <v>0</v>
      </c>
      <c r="X447" s="18">
        <v>0</v>
      </c>
      <c r="Y447" s="18">
        <v>0</v>
      </c>
      <c r="Z447" s="19">
        <v>0</v>
      </c>
      <c r="AA447" s="19">
        <v>0</v>
      </c>
      <c r="AB447" s="18">
        <v>0</v>
      </c>
      <c r="AC447" s="19">
        <v>0</v>
      </c>
      <c r="AD447" s="18">
        <v>0</v>
      </c>
      <c r="AE447" s="18">
        <v>0</v>
      </c>
      <c r="AF447" s="18">
        <v>0</v>
      </c>
      <c r="AG447" s="19">
        <v>0</v>
      </c>
      <c r="AH447" s="19">
        <v>0</v>
      </c>
      <c r="AI447" s="18">
        <v>0</v>
      </c>
      <c r="AJ447" s="19">
        <v>0</v>
      </c>
      <c r="AK447" s="18">
        <v>0</v>
      </c>
      <c r="AL447" s="18">
        <v>0</v>
      </c>
      <c r="AM447" s="18">
        <f t="shared" si="1874"/>
        <v>0</v>
      </c>
      <c r="AN447" s="18">
        <f t="shared" si="1875"/>
        <v>0</v>
      </c>
      <c r="AO447" s="18">
        <f t="shared" si="1876"/>
        <v>0</v>
      </c>
      <c r="AP447" s="18">
        <f t="shared" si="1877"/>
        <v>0</v>
      </c>
      <c r="AQ447" s="18">
        <f t="shared" si="1878"/>
        <v>0</v>
      </c>
      <c r="AR447" s="18">
        <f t="shared" si="1879"/>
        <v>0</v>
      </c>
      <c r="AS447" s="18">
        <f t="shared" si="1880"/>
        <v>0</v>
      </c>
      <c r="AT447" s="18">
        <v>0</v>
      </c>
      <c r="AU447" s="19">
        <v>0</v>
      </c>
      <c r="AV447" s="19">
        <v>0</v>
      </c>
      <c r="AW447" s="18">
        <v>0</v>
      </c>
      <c r="AX447" s="19">
        <v>0</v>
      </c>
      <c r="AY447" s="18">
        <v>0</v>
      </c>
      <c r="AZ447" s="18">
        <v>0</v>
      </c>
      <c r="BA447" s="18">
        <v>0</v>
      </c>
      <c r="BB447" s="19">
        <v>0</v>
      </c>
      <c r="BC447" s="19">
        <v>0</v>
      </c>
      <c r="BD447" s="18">
        <v>0</v>
      </c>
      <c r="BE447" s="19">
        <v>0</v>
      </c>
      <c r="BF447" s="18">
        <v>0</v>
      </c>
      <c r="BG447" s="18">
        <v>0</v>
      </c>
      <c r="BH447" s="18">
        <v>0</v>
      </c>
      <c r="BI447" s="19">
        <v>0</v>
      </c>
      <c r="BJ447" s="19">
        <v>0</v>
      </c>
      <c r="BK447" s="18">
        <v>0</v>
      </c>
      <c r="BL447" s="19">
        <v>0</v>
      </c>
      <c r="BM447" s="18">
        <v>0</v>
      </c>
      <c r="BN447" s="18">
        <v>0</v>
      </c>
      <c r="BO447" s="18">
        <v>0</v>
      </c>
      <c r="BP447" s="19">
        <v>0</v>
      </c>
      <c r="BQ447" s="19">
        <v>0</v>
      </c>
      <c r="BR447" s="18">
        <v>0</v>
      </c>
      <c r="BS447" s="19">
        <v>0</v>
      </c>
      <c r="BT447" s="18">
        <v>0</v>
      </c>
      <c r="BU447" s="18">
        <v>0</v>
      </c>
      <c r="BV447" s="275">
        <f t="shared" si="1881"/>
        <v>0</v>
      </c>
      <c r="BW447" s="136" t="str">
        <f t="shared" si="1728"/>
        <v>-</v>
      </c>
      <c r="BX447" s="275">
        <f t="shared" si="1882"/>
        <v>0</v>
      </c>
      <c r="BY447" s="136" t="str">
        <f t="shared" si="1883"/>
        <v>-</v>
      </c>
      <c r="BZ447" s="19">
        <v>0</v>
      </c>
      <c r="CA447" s="73" t="s">
        <v>887</v>
      </c>
    </row>
    <row r="448" spans="1:79" s="21" customFormat="1">
      <c r="A448" s="237" t="s">
        <v>41</v>
      </c>
      <c r="B448" s="110" t="s">
        <v>58</v>
      </c>
      <c r="C448" s="110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36" t="str">
        <f t="shared" si="1728"/>
        <v>-</v>
      </c>
      <c r="BX448" s="17"/>
      <c r="BY448" s="17"/>
      <c r="BZ448" s="17"/>
      <c r="CA448" s="247"/>
    </row>
    <row r="449" spans="1:79" s="21" customFormat="1">
      <c r="A449" s="238"/>
      <c r="B449" s="206" t="s">
        <v>46</v>
      </c>
      <c r="C449" s="126"/>
      <c r="D449" s="101">
        <f t="shared" ref="D449:AI449" si="1884">D460+D511</f>
        <v>0</v>
      </c>
      <c r="E449" s="101">
        <f t="shared" si="1884"/>
        <v>32.2049959</v>
      </c>
      <c r="F449" s="101">
        <f t="shared" si="1884"/>
        <v>0</v>
      </c>
      <c r="G449" s="101">
        <f t="shared" si="1884"/>
        <v>0</v>
      </c>
      <c r="H449" s="101">
        <f t="shared" si="1884"/>
        <v>0</v>
      </c>
      <c r="I449" s="101">
        <f t="shared" si="1884"/>
        <v>0</v>
      </c>
      <c r="J449" s="101">
        <f t="shared" si="1884"/>
        <v>0</v>
      </c>
      <c r="K449" s="101">
        <f t="shared" si="1884"/>
        <v>0</v>
      </c>
      <c r="L449" s="101">
        <f t="shared" si="1884"/>
        <v>0</v>
      </c>
      <c r="M449" s="101">
        <f t="shared" si="1884"/>
        <v>0</v>
      </c>
      <c r="N449" s="101">
        <f t="shared" si="1884"/>
        <v>0</v>
      </c>
      <c r="O449" s="101">
        <f t="shared" si="1884"/>
        <v>0</v>
      </c>
      <c r="P449" s="101">
        <f t="shared" si="1884"/>
        <v>0</v>
      </c>
      <c r="Q449" s="101">
        <f t="shared" si="1884"/>
        <v>0</v>
      </c>
      <c r="R449" s="101">
        <f t="shared" si="1884"/>
        <v>0</v>
      </c>
      <c r="S449" s="101">
        <f t="shared" si="1884"/>
        <v>0</v>
      </c>
      <c r="T449" s="101">
        <f t="shared" si="1884"/>
        <v>0</v>
      </c>
      <c r="U449" s="101">
        <f t="shared" si="1884"/>
        <v>0</v>
      </c>
      <c r="V449" s="101">
        <f t="shared" si="1884"/>
        <v>0</v>
      </c>
      <c r="W449" s="101">
        <f t="shared" si="1884"/>
        <v>0</v>
      </c>
      <c r="X449" s="101">
        <f t="shared" si="1884"/>
        <v>0</v>
      </c>
      <c r="Y449" s="101">
        <f t="shared" si="1884"/>
        <v>0</v>
      </c>
      <c r="Z449" s="101">
        <f t="shared" si="1884"/>
        <v>0</v>
      </c>
      <c r="AA449" s="101">
        <f t="shared" si="1884"/>
        <v>0</v>
      </c>
      <c r="AB449" s="101">
        <f t="shared" si="1884"/>
        <v>0</v>
      </c>
      <c r="AC449" s="101">
        <f t="shared" si="1884"/>
        <v>0</v>
      </c>
      <c r="AD449" s="101">
        <f t="shared" si="1884"/>
        <v>0</v>
      </c>
      <c r="AE449" s="101">
        <f t="shared" si="1884"/>
        <v>0</v>
      </c>
      <c r="AF449" s="101">
        <f t="shared" si="1884"/>
        <v>0</v>
      </c>
      <c r="AG449" s="101">
        <f t="shared" si="1884"/>
        <v>32.2049959</v>
      </c>
      <c r="AH449" s="101">
        <f t="shared" si="1884"/>
        <v>0</v>
      </c>
      <c r="AI449" s="101">
        <f t="shared" si="1884"/>
        <v>0</v>
      </c>
      <c r="AJ449" s="101">
        <f t="shared" ref="AJ449:BO449" si="1885">AJ460+AJ511</f>
        <v>0</v>
      </c>
      <c r="AK449" s="101">
        <f t="shared" si="1885"/>
        <v>0</v>
      </c>
      <c r="AL449" s="101">
        <f t="shared" si="1885"/>
        <v>0</v>
      </c>
      <c r="AM449" s="101">
        <f t="shared" si="1885"/>
        <v>0</v>
      </c>
      <c r="AN449" s="101">
        <f t="shared" si="1885"/>
        <v>10.232835999999999</v>
      </c>
      <c r="AO449" s="101">
        <f t="shared" si="1885"/>
        <v>0</v>
      </c>
      <c r="AP449" s="101">
        <f t="shared" si="1885"/>
        <v>0</v>
      </c>
      <c r="AQ449" s="101">
        <f t="shared" si="1885"/>
        <v>5.4940000000000007</v>
      </c>
      <c r="AR449" s="101">
        <f t="shared" si="1885"/>
        <v>0</v>
      </c>
      <c r="AS449" s="101">
        <f t="shared" si="1885"/>
        <v>0</v>
      </c>
      <c r="AT449" s="101">
        <f t="shared" si="1885"/>
        <v>0</v>
      </c>
      <c r="AU449" s="101">
        <f t="shared" si="1885"/>
        <v>2.56308552</v>
      </c>
      <c r="AV449" s="101">
        <f t="shared" si="1885"/>
        <v>0</v>
      </c>
      <c r="AW449" s="101">
        <f t="shared" si="1885"/>
        <v>0</v>
      </c>
      <c r="AX449" s="101">
        <f t="shared" si="1885"/>
        <v>1.53</v>
      </c>
      <c r="AY449" s="101">
        <f t="shared" si="1885"/>
        <v>0</v>
      </c>
      <c r="AZ449" s="101">
        <f t="shared" si="1885"/>
        <v>0</v>
      </c>
      <c r="BA449" s="101">
        <f t="shared" si="1885"/>
        <v>0</v>
      </c>
      <c r="BB449" s="101">
        <f t="shared" si="1885"/>
        <v>4.4450974900000002</v>
      </c>
      <c r="BC449" s="101">
        <f t="shared" si="1885"/>
        <v>0</v>
      </c>
      <c r="BD449" s="101">
        <f t="shared" si="1885"/>
        <v>0</v>
      </c>
      <c r="BE449" s="101">
        <f t="shared" si="1885"/>
        <v>2.1680000000000001</v>
      </c>
      <c r="BF449" s="101">
        <f t="shared" si="1885"/>
        <v>0</v>
      </c>
      <c r="BG449" s="101">
        <f t="shared" si="1885"/>
        <v>0</v>
      </c>
      <c r="BH449" s="101">
        <f t="shared" si="1885"/>
        <v>0</v>
      </c>
      <c r="BI449" s="101">
        <f t="shared" si="1885"/>
        <v>3.2246529900000001</v>
      </c>
      <c r="BJ449" s="101">
        <f t="shared" si="1885"/>
        <v>0</v>
      </c>
      <c r="BK449" s="101">
        <f t="shared" si="1885"/>
        <v>0</v>
      </c>
      <c r="BL449" s="101">
        <f t="shared" si="1885"/>
        <v>1.796</v>
      </c>
      <c r="BM449" s="101">
        <f t="shared" si="1885"/>
        <v>0</v>
      </c>
      <c r="BN449" s="101">
        <f t="shared" si="1885"/>
        <v>0</v>
      </c>
      <c r="BO449" s="101">
        <f t="shared" si="1885"/>
        <v>0</v>
      </c>
      <c r="BP449" s="101">
        <f t="shared" ref="BP449:BV449" si="1886">BP460+BP511</f>
        <v>0</v>
      </c>
      <c r="BQ449" s="101">
        <f t="shared" si="1886"/>
        <v>0</v>
      </c>
      <c r="BR449" s="101">
        <f t="shared" si="1886"/>
        <v>0</v>
      </c>
      <c r="BS449" s="101">
        <f t="shared" si="1886"/>
        <v>0</v>
      </c>
      <c r="BT449" s="101">
        <f t="shared" si="1886"/>
        <v>0</v>
      </c>
      <c r="BU449" s="101">
        <f t="shared" si="1886"/>
        <v>0</v>
      </c>
      <c r="BV449" s="101">
        <f t="shared" si="1886"/>
        <v>10.232835999999999</v>
      </c>
      <c r="BW449" s="136" t="str">
        <f t="shared" si="1728"/>
        <v>-</v>
      </c>
      <c r="BX449" s="101">
        <f>BX460+BX511</f>
        <v>0</v>
      </c>
      <c r="BY449" s="101"/>
      <c r="BZ449" s="101"/>
      <c r="CA449" s="242"/>
    </row>
    <row r="450" spans="1:79" s="21" customFormat="1">
      <c r="A450" s="236">
        <v>1</v>
      </c>
      <c r="B450" s="111" t="s">
        <v>52</v>
      </c>
      <c r="C450" s="111"/>
      <c r="D450" s="20">
        <f t="shared" ref="D450" si="1887">D460</f>
        <v>0</v>
      </c>
      <c r="E450" s="20">
        <f t="shared" ref="E450:BP450" si="1888">E460</f>
        <v>32.2049959</v>
      </c>
      <c r="F450" s="20">
        <f t="shared" si="1888"/>
        <v>0</v>
      </c>
      <c r="G450" s="20">
        <f t="shared" si="1888"/>
        <v>0</v>
      </c>
      <c r="H450" s="20">
        <f t="shared" si="1888"/>
        <v>0</v>
      </c>
      <c r="I450" s="20">
        <f t="shared" si="1888"/>
        <v>0</v>
      </c>
      <c r="J450" s="20">
        <f t="shared" si="1888"/>
        <v>0</v>
      </c>
      <c r="K450" s="20">
        <f t="shared" si="1888"/>
        <v>0</v>
      </c>
      <c r="L450" s="20">
        <f t="shared" si="1888"/>
        <v>0</v>
      </c>
      <c r="M450" s="20">
        <f t="shared" si="1888"/>
        <v>0</v>
      </c>
      <c r="N450" s="20">
        <f t="shared" si="1888"/>
        <v>0</v>
      </c>
      <c r="O450" s="20">
        <f t="shared" si="1888"/>
        <v>0</v>
      </c>
      <c r="P450" s="20">
        <f t="shared" si="1888"/>
        <v>0</v>
      </c>
      <c r="Q450" s="20">
        <f t="shared" si="1888"/>
        <v>0</v>
      </c>
      <c r="R450" s="20">
        <f t="shared" si="1888"/>
        <v>0</v>
      </c>
      <c r="S450" s="20">
        <f t="shared" si="1888"/>
        <v>0</v>
      </c>
      <c r="T450" s="20">
        <f t="shared" si="1888"/>
        <v>0</v>
      </c>
      <c r="U450" s="20">
        <f t="shared" si="1888"/>
        <v>0</v>
      </c>
      <c r="V450" s="20">
        <f t="shared" si="1888"/>
        <v>0</v>
      </c>
      <c r="W450" s="20">
        <f t="shared" si="1888"/>
        <v>0</v>
      </c>
      <c r="X450" s="20">
        <f t="shared" si="1888"/>
        <v>0</v>
      </c>
      <c r="Y450" s="20">
        <f t="shared" si="1888"/>
        <v>0</v>
      </c>
      <c r="Z450" s="20">
        <f t="shared" si="1888"/>
        <v>0</v>
      </c>
      <c r="AA450" s="20">
        <f t="shared" si="1888"/>
        <v>0</v>
      </c>
      <c r="AB450" s="20">
        <f t="shared" si="1888"/>
        <v>0</v>
      </c>
      <c r="AC450" s="20">
        <f t="shared" si="1888"/>
        <v>0</v>
      </c>
      <c r="AD450" s="20">
        <f t="shared" si="1888"/>
        <v>0</v>
      </c>
      <c r="AE450" s="20">
        <f t="shared" si="1888"/>
        <v>0</v>
      </c>
      <c r="AF450" s="20">
        <f t="shared" si="1888"/>
        <v>0</v>
      </c>
      <c r="AG450" s="20">
        <f t="shared" si="1888"/>
        <v>32.2049959</v>
      </c>
      <c r="AH450" s="20">
        <f t="shared" si="1888"/>
        <v>0</v>
      </c>
      <c r="AI450" s="20">
        <f t="shared" si="1888"/>
        <v>0</v>
      </c>
      <c r="AJ450" s="20">
        <f t="shared" si="1888"/>
        <v>0</v>
      </c>
      <c r="AK450" s="20">
        <f t="shared" si="1888"/>
        <v>0</v>
      </c>
      <c r="AL450" s="20">
        <f t="shared" si="1888"/>
        <v>0</v>
      </c>
      <c r="AM450" s="20">
        <f t="shared" si="1888"/>
        <v>0</v>
      </c>
      <c r="AN450" s="20">
        <f t="shared" si="1888"/>
        <v>9.1546428599999992</v>
      </c>
      <c r="AO450" s="20">
        <f t="shared" si="1888"/>
        <v>0</v>
      </c>
      <c r="AP450" s="20">
        <f t="shared" si="1888"/>
        <v>0</v>
      </c>
      <c r="AQ450" s="20">
        <f t="shared" si="1888"/>
        <v>5.4940000000000007</v>
      </c>
      <c r="AR450" s="20">
        <f t="shared" si="1888"/>
        <v>0</v>
      </c>
      <c r="AS450" s="20">
        <f t="shared" si="1888"/>
        <v>0</v>
      </c>
      <c r="AT450" s="20">
        <f t="shared" si="1888"/>
        <v>0</v>
      </c>
      <c r="AU450" s="20">
        <f t="shared" si="1888"/>
        <v>1.48489238</v>
      </c>
      <c r="AV450" s="20">
        <f t="shared" si="1888"/>
        <v>0</v>
      </c>
      <c r="AW450" s="20">
        <f t="shared" si="1888"/>
        <v>0</v>
      </c>
      <c r="AX450" s="20">
        <f t="shared" si="1888"/>
        <v>1.53</v>
      </c>
      <c r="AY450" s="20">
        <f t="shared" si="1888"/>
        <v>0</v>
      </c>
      <c r="AZ450" s="20">
        <f t="shared" si="1888"/>
        <v>0</v>
      </c>
      <c r="BA450" s="20">
        <f t="shared" si="1888"/>
        <v>0</v>
      </c>
      <c r="BB450" s="20">
        <f t="shared" si="1888"/>
        <v>4.4450974900000002</v>
      </c>
      <c r="BC450" s="20">
        <f t="shared" si="1888"/>
        <v>0</v>
      </c>
      <c r="BD450" s="20">
        <f t="shared" si="1888"/>
        <v>0</v>
      </c>
      <c r="BE450" s="20">
        <f t="shared" si="1888"/>
        <v>2.1680000000000001</v>
      </c>
      <c r="BF450" s="20">
        <f t="shared" si="1888"/>
        <v>0</v>
      </c>
      <c r="BG450" s="20">
        <f t="shared" si="1888"/>
        <v>0</v>
      </c>
      <c r="BH450" s="20">
        <f t="shared" si="1888"/>
        <v>0</v>
      </c>
      <c r="BI450" s="20">
        <f t="shared" si="1888"/>
        <v>3.2246529900000001</v>
      </c>
      <c r="BJ450" s="20">
        <f t="shared" si="1888"/>
        <v>0</v>
      </c>
      <c r="BK450" s="20">
        <f t="shared" si="1888"/>
        <v>0</v>
      </c>
      <c r="BL450" s="20">
        <f t="shared" si="1888"/>
        <v>1.796</v>
      </c>
      <c r="BM450" s="20">
        <f t="shared" si="1888"/>
        <v>0</v>
      </c>
      <c r="BN450" s="20">
        <f t="shared" si="1888"/>
        <v>0</v>
      </c>
      <c r="BO450" s="20">
        <f t="shared" si="1888"/>
        <v>0</v>
      </c>
      <c r="BP450" s="20">
        <f t="shared" si="1888"/>
        <v>0</v>
      </c>
      <c r="BQ450" s="20">
        <f t="shared" ref="BQ450:BU450" si="1889">BQ460</f>
        <v>0</v>
      </c>
      <c r="BR450" s="20">
        <f t="shared" si="1889"/>
        <v>0</v>
      </c>
      <c r="BS450" s="20">
        <f t="shared" si="1889"/>
        <v>0</v>
      </c>
      <c r="BT450" s="20">
        <f t="shared" si="1889"/>
        <v>0</v>
      </c>
      <c r="BU450" s="20">
        <f t="shared" si="1889"/>
        <v>0</v>
      </c>
      <c r="BV450" s="20">
        <f t="shared" ref="BV450:BX450" si="1890">BV460</f>
        <v>9.1546428599999992</v>
      </c>
      <c r="BW450" s="136" t="str">
        <f t="shared" si="1728"/>
        <v>-</v>
      </c>
      <c r="BX450" s="20">
        <f t="shared" si="1890"/>
        <v>0</v>
      </c>
      <c r="BY450" s="20"/>
      <c r="BZ450" s="20"/>
      <c r="CA450" s="242"/>
    </row>
    <row r="451" spans="1:79" s="21" customFormat="1">
      <c r="A451" s="236"/>
      <c r="B451" s="111" t="s">
        <v>53</v>
      </c>
      <c r="C451" s="111"/>
      <c r="D451" s="20">
        <f t="shared" ref="D451" si="1891">D496</f>
        <v>0</v>
      </c>
      <c r="E451" s="20">
        <f t="shared" ref="E451:BP451" si="1892">E496</f>
        <v>0</v>
      </c>
      <c r="F451" s="20">
        <f t="shared" si="1892"/>
        <v>0</v>
      </c>
      <c r="G451" s="20">
        <f t="shared" si="1892"/>
        <v>0</v>
      </c>
      <c r="H451" s="20">
        <f t="shared" si="1892"/>
        <v>0</v>
      </c>
      <c r="I451" s="20">
        <f t="shared" si="1892"/>
        <v>0</v>
      </c>
      <c r="J451" s="20">
        <f t="shared" si="1892"/>
        <v>0</v>
      </c>
      <c r="K451" s="20">
        <f t="shared" si="1892"/>
        <v>0</v>
      </c>
      <c r="L451" s="20">
        <f t="shared" si="1892"/>
        <v>0</v>
      </c>
      <c r="M451" s="20">
        <f t="shared" si="1892"/>
        <v>0</v>
      </c>
      <c r="N451" s="20">
        <f t="shared" si="1892"/>
        <v>0</v>
      </c>
      <c r="O451" s="20">
        <f t="shared" si="1892"/>
        <v>0</v>
      </c>
      <c r="P451" s="20">
        <f t="shared" si="1892"/>
        <v>0</v>
      </c>
      <c r="Q451" s="20">
        <f t="shared" si="1892"/>
        <v>0</v>
      </c>
      <c r="R451" s="20">
        <f t="shared" si="1892"/>
        <v>0</v>
      </c>
      <c r="S451" s="20">
        <f t="shared" si="1892"/>
        <v>0</v>
      </c>
      <c r="T451" s="20">
        <f t="shared" si="1892"/>
        <v>0</v>
      </c>
      <c r="U451" s="20">
        <f t="shared" si="1892"/>
        <v>0</v>
      </c>
      <c r="V451" s="20">
        <f t="shared" si="1892"/>
        <v>0</v>
      </c>
      <c r="W451" s="20">
        <f t="shared" si="1892"/>
        <v>0</v>
      </c>
      <c r="X451" s="20">
        <f t="shared" si="1892"/>
        <v>0</v>
      </c>
      <c r="Y451" s="20">
        <f t="shared" si="1892"/>
        <v>0</v>
      </c>
      <c r="Z451" s="20">
        <f t="shared" si="1892"/>
        <v>0</v>
      </c>
      <c r="AA451" s="20">
        <f t="shared" si="1892"/>
        <v>0</v>
      </c>
      <c r="AB451" s="20">
        <f t="shared" si="1892"/>
        <v>0</v>
      </c>
      <c r="AC451" s="20">
        <f t="shared" si="1892"/>
        <v>0</v>
      </c>
      <c r="AD451" s="20">
        <f t="shared" si="1892"/>
        <v>0</v>
      </c>
      <c r="AE451" s="20">
        <f t="shared" si="1892"/>
        <v>0</v>
      </c>
      <c r="AF451" s="20">
        <f t="shared" si="1892"/>
        <v>0</v>
      </c>
      <c r="AG451" s="20">
        <f t="shared" si="1892"/>
        <v>0</v>
      </c>
      <c r="AH451" s="20">
        <f t="shared" si="1892"/>
        <v>0</v>
      </c>
      <c r="AI451" s="20">
        <f t="shared" si="1892"/>
        <v>0</v>
      </c>
      <c r="AJ451" s="20">
        <f t="shared" si="1892"/>
        <v>0</v>
      </c>
      <c r="AK451" s="20">
        <f t="shared" si="1892"/>
        <v>0</v>
      </c>
      <c r="AL451" s="20">
        <f t="shared" si="1892"/>
        <v>0</v>
      </c>
      <c r="AM451" s="20">
        <f t="shared" si="1892"/>
        <v>0</v>
      </c>
      <c r="AN451" s="20">
        <f t="shared" si="1892"/>
        <v>3.9994468599999999</v>
      </c>
      <c r="AO451" s="20">
        <f t="shared" si="1892"/>
        <v>0</v>
      </c>
      <c r="AP451" s="20">
        <f t="shared" si="1892"/>
        <v>0</v>
      </c>
      <c r="AQ451" s="20">
        <f t="shared" si="1892"/>
        <v>5.4940000000000007</v>
      </c>
      <c r="AR451" s="20">
        <f t="shared" si="1892"/>
        <v>0</v>
      </c>
      <c r="AS451" s="20">
        <f t="shared" si="1892"/>
        <v>0</v>
      </c>
      <c r="AT451" s="20">
        <f t="shared" si="1892"/>
        <v>0</v>
      </c>
      <c r="AU451" s="20">
        <f t="shared" si="1892"/>
        <v>1.48489238</v>
      </c>
      <c r="AV451" s="20">
        <f t="shared" si="1892"/>
        <v>0</v>
      </c>
      <c r="AW451" s="20">
        <f t="shared" si="1892"/>
        <v>0</v>
      </c>
      <c r="AX451" s="20">
        <f t="shared" si="1892"/>
        <v>1.53</v>
      </c>
      <c r="AY451" s="20">
        <f t="shared" si="1892"/>
        <v>0</v>
      </c>
      <c r="AZ451" s="20">
        <f t="shared" si="1892"/>
        <v>0</v>
      </c>
      <c r="BA451" s="20">
        <f t="shared" si="1892"/>
        <v>0</v>
      </c>
      <c r="BB451" s="20">
        <f t="shared" si="1892"/>
        <v>1.93224247</v>
      </c>
      <c r="BC451" s="20">
        <f t="shared" si="1892"/>
        <v>0</v>
      </c>
      <c r="BD451" s="20">
        <f t="shared" si="1892"/>
        <v>0</v>
      </c>
      <c r="BE451" s="20">
        <f t="shared" si="1892"/>
        <v>2.1680000000000001</v>
      </c>
      <c r="BF451" s="20">
        <f t="shared" si="1892"/>
        <v>0</v>
      </c>
      <c r="BG451" s="20">
        <f t="shared" si="1892"/>
        <v>0</v>
      </c>
      <c r="BH451" s="20">
        <f t="shared" si="1892"/>
        <v>0</v>
      </c>
      <c r="BI451" s="20">
        <f t="shared" si="1892"/>
        <v>0.58231200999999999</v>
      </c>
      <c r="BJ451" s="20">
        <f t="shared" si="1892"/>
        <v>0</v>
      </c>
      <c r="BK451" s="20">
        <f t="shared" si="1892"/>
        <v>0</v>
      </c>
      <c r="BL451" s="20">
        <f t="shared" si="1892"/>
        <v>1.796</v>
      </c>
      <c r="BM451" s="20">
        <f t="shared" si="1892"/>
        <v>0</v>
      </c>
      <c r="BN451" s="20">
        <f t="shared" si="1892"/>
        <v>0</v>
      </c>
      <c r="BO451" s="20">
        <f t="shared" si="1892"/>
        <v>0</v>
      </c>
      <c r="BP451" s="20">
        <f t="shared" si="1892"/>
        <v>0</v>
      </c>
      <c r="BQ451" s="20">
        <f t="shared" ref="BQ451:BU451" si="1893">BQ496</f>
        <v>0</v>
      </c>
      <c r="BR451" s="20">
        <f t="shared" si="1893"/>
        <v>0</v>
      </c>
      <c r="BS451" s="20">
        <f t="shared" si="1893"/>
        <v>0</v>
      </c>
      <c r="BT451" s="20">
        <f t="shared" si="1893"/>
        <v>0</v>
      </c>
      <c r="BU451" s="20">
        <f t="shared" si="1893"/>
        <v>0</v>
      </c>
      <c r="BV451" s="20">
        <f t="shared" ref="BV451:BX451" si="1894">BV496</f>
        <v>3.9994468599999999</v>
      </c>
      <c r="BW451" s="136" t="str">
        <f t="shared" si="1728"/>
        <v>-</v>
      </c>
      <c r="BX451" s="20">
        <f t="shared" si="1894"/>
        <v>0</v>
      </c>
      <c r="BY451" s="20"/>
      <c r="BZ451" s="20"/>
      <c r="CA451" s="242"/>
    </row>
    <row r="452" spans="1:79" s="21" customFormat="1">
      <c r="A452" s="236"/>
      <c r="B452" s="111" t="s">
        <v>54</v>
      </c>
      <c r="C452" s="111"/>
      <c r="D452" s="20">
        <f t="shared" ref="D452" si="1895">D509+D510</f>
        <v>0</v>
      </c>
      <c r="E452" s="20">
        <f t="shared" ref="E452:BP452" si="1896">E509+E510</f>
        <v>0</v>
      </c>
      <c r="F452" s="20">
        <f t="shared" si="1896"/>
        <v>0</v>
      </c>
      <c r="G452" s="20">
        <f t="shared" si="1896"/>
        <v>0</v>
      </c>
      <c r="H452" s="20">
        <f t="shared" si="1896"/>
        <v>0</v>
      </c>
      <c r="I452" s="20">
        <f t="shared" si="1896"/>
        <v>0</v>
      </c>
      <c r="J452" s="20">
        <f t="shared" si="1896"/>
        <v>0</v>
      </c>
      <c r="K452" s="20">
        <f t="shared" si="1896"/>
        <v>0</v>
      </c>
      <c r="L452" s="20">
        <f t="shared" si="1896"/>
        <v>0</v>
      </c>
      <c r="M452" s="20">
        <f t="shared" si="1896"/>
        <v>0</v>
      </c>
      <c r="N452" s="20">
        <f t="shared" si="1896"/>
        <v>0</v>
      </c>
      <c r="O452" s="20">
        <f t="shared" si="1896"/>
        <v>0</v>
      </c>
      <c r="P452" s="20">
        <f t="shared" si="1896"/>
        <v>0</v>
      </c>
      <c r="Q452" s="20">
        <f t="shared" si="1896"/>
        <v>0</v>
      </c>
      <c r="R452" s="20">
        <f t="shared" si="1896"/>
        <v>0</v>
      </c>
      <c r="S452" s="20">
        <f t="shared" si="1896"/>
        <v>0</v>
      </c>
      <c r="T452" s="20">
        <f t="shared" si="1896"/>
        <v>0</v>
      </c>
      <c r="U452" s="20">
        <f t="shared" si="1896"/>
        <v>0</v>
      </c>
      <c r="V452" s="20">
        <f t="shared" si="1896"/>
        <v>0</v>
      </c>
      <c r="W452" s="20">
        <f t="shared" si="1896"/>
        <v>0</v>
      </c>
      <c r="X452" s="20">
        <f t="shared" si="1896"/>
        <v>0</v>
      </c>
      <c r="Y452" s="20">
        <f t="shared" si="1896"/>
        <v>0</v>
      </c>
      <c r="Z452" s="20">
        <f t="shared" si="1896"/>
        <v>0</v>
      </c>
      <c r="AA452" s="20">
        <f t="shared" si="1896"/>
        <v>0</v>
      </c>
      <c r="AB452" s="20">
        <f t="shared" si="1896"/>
        <v>0</v>
      </c>
      <c r="AC452" s="20">
        <f t="shared" si="1896"/>
        <v>0</v>
      </c>
      <c r="AD452" s="20">
        <f t="shared" si="1896"/>
        <v>0</v>
      </c>
      <c r="AE452" s="20">
        <f t="shared" si="1896"/>
        <v>0</v>
      </c>
      <c r="AF452" s="20">
        <f t="shared" si="1896"/>
        <v>0</v>
      </c>
      <c r="AG452" s="20">
        <f t="shared" si="1896"/>
        <v>0</v>
      </c>
      <c r="AH452" s="20">
        <f t="shared" si="1896"/>
        <v>0</v>
      </c>
      <c r="AI452" s="20">
        <f t="shared" si="1896"/>
        <v>0</v>
      </c>
      <c r="AJ452" s="20">
        <f t="shared" si="1896"/>
        <v>0</v>
      </c>
      <c r="AK452" s="20">
        <f t="shared" si="1896"/>
        <v>0</v>
      </c>
      <c r="AL452" s="20">
        <f t="shared" si="1896"/>
        <v>0</v>
      </c>
      <c r="AM452" s="20">
        <f t="shared" si="1896"/>
        <v>0</v>
      </c>
      <c r="AN452" s="20">
        <f t="shared" si="1896"/>
        <v>2.62510756</v>
      </c>
      <c r="AO452" s="20">
        <f t="shared" si="1896"/>
        <v>0</v>
      </c>
      <c r="AP452" s="20">
        <f t="shared" si="1896"/>
        <v>0</v>
      </c>
      <c r="AQ452" s="20">
        <f t="shared" si="1896"/>
        <v>5.4940000000000007</v>
      </c>
      <c r="AR452" s="20">
        <f t="shared" si="1896"/>
        <v>0</v>
      </c>
      <c r="AS452" s="20">
        <f t="shared" si="1896"/>
        <v>0</v>
      </c>
      <c r="AT452" s="20">
        <f t="shared" si="1896"/>
        <v>0</v>
      </c>
      <c r="AU452" s="20">
        <f t="shared" si="1896"/>
        <v>0.98485796000000003</v>
      </c>
      <c r="AV452" s="20">
        <f t="shared" si="1896"/>
        <v>0</v>
      </c>
      <c r="AW452" s="20">
        <f t="shared" si="1896"/>
        <v>0</v>
      </c>
      <c r="AX452" s="20">
        <f t="shared" si="1896"/>
        <v>1.53</v>
      </c>
      <c r="AY452" s="20">
        <f t="shared" si="1896"/>
        <v>0</v>
      </c>
      <c r="AZ452" s="20">
        <f t="shared" si="1896"/>
        <v>0</v>
      </c>
      <c r="BA452" s="20">
        <f t="shared" si="1896"/>
        <v>0</v>
      </c>
      <c r="BB452" s="20">
        <f t="shared" si="1896"/>
        <v>1.0579375900000001</v>
      </c>
      <c r="BC452" s="20">
        <f t="shared" si="1896"/>
        <v>0</v>
      </c>
      <c r="BD452" s="20">
        <f t="shared" si="1896"/>
        <v>0</v>
      </c>
      <c r="BE452" s="20">
        <f t="shared" si="1896"/>
        <v>2.1680000000000001</v>
      </c>
      <c r="BF452" s="20">
        <f t="shared" si="1896"/>
        <v>0</v>
      </c>
      <c r="BG452" s="20">
        <f t="shared" si="1896"/>
        <v>0</v>
      </c>
      <c r="BH452" s="20">
        <f t="shared" si="1896"/>
        <v>0</v>
      </c>
      <c r="BI452" s="20">
        <f t="shared" si="1896"/>
        <v>0.58231200999999999</v>
      </c>
      <c r="BJ452" s="20">
        <f t="shared" si="1896"/>
        <v>0</v>
      </c>
      <c r="BK452" s="20">
        <f t="shared" si="1896"/>
        <v>0</v>
      </c>
      <c r="BL452" s="20">
        <f t="shared" si="1896"/>
        <v>1.796</v>
      </c>
      <c r="BM452" s="20">
        <f t="shared" si="1896"/>
        <v>0</v>
      </c>
      <c r="BN452" s="20">
        <f t="shared" si="1896"/>
        <v>0</v>
      </c>
      <c r="BO452" s="20">
        <f t="shared" si="1896"/>
        <v>0</v>
      </c>
      <c r="BP452" s="20">
        <f t="shared" si="1896"/>
        <v>0</v>
      </c>
      <c r="BQ452" s="20">
        <f t="shared" ref="BQ452:BU452" si="1897">BQ509+BQ510</f>
        <v>0</v>
      </c>
      <c r="BR452" s="20">
        <f t="shared" si="1897"/>
        <v>0</v>
      </c>
      <c r="BS452" s="20">
        <f t="shared" si="1897"/>
        <v>0</v>
      </c>
      <c r="BT452" s="20">
        <f t="shared" si="1897"/>
        <v>0</v>
      </c>
      <c r="BU452" s="20">
        <f t="shared" si="1897"/>
        <v>0</v>
      </c>
      <c r="BV452" s="20">
        <f t="shared" ref="BV452:BX452" si="1898">BV509+BV510</f>
        <v>2.62510756</v>
      </c>
      <c r="BW452" s="136" t="str">
        <f t="shared" si="1728"/>
        <v>-</v>
      </c>
      <c r="BX452" s="20">
        <f t="shared" si="1898"/>
        <v>0</v>
      </c>
      <c r="BY452" s="20"/>
      <c r="BZ452" s="20"/>
      <c r="CA452" s="242"/>
    </row>
    <row r="453" spans="1:79" s="21" customFormat="1">
      <c r="A453" s="236"/>
      <c r="B453" s="111" t="s">
        <v>55</v>
      </c>
      <c r="C453" s="111"/>
      <c r="D453" s="20">
        <f t="shared" ref="D453" si="1899">D451-D452</f>
        <v>0</v>
      </c>
      <c r="E453" s="20">
        <f t="shared" ref="E453" si="1900">E451-E452</f>
        <v>0</v>
      </c>
      <c r="F453" s="20">
        <f t="shared" ref="F453" si="1901">F451-F452</f>
        <v>0</v>
      </c>
      <c r="G453" s="20">
        <f t="shared" ref="G453" si="1902">G451-G452</f>
        <v>0</v>
      </c>
      <c r="H453" s="20">
        <f t="shared" ref="H453" si="1903">H451-H452</f>
        <v>0</v>
      </c>
      <c r="I453" s="20">
        <f t="shared" ref="I453" si="1904">I451-I452</f>
        <v>0</v>
      </c>
      <c r="J453" s="20">
        <f t="shared" ref="J453" si="1905">J451-J452</f>
        <v>0</v>
      </c>
      <c r="K453" s="20">
        <f t="shared" ref="K453" si="1906">K451-K452</f>
        <v>0</v>
      </c>
      <c r="L453" s="20">
        <f t="shared" ref="L453" si="1907">L451-L452</f>
        <v>0</v>
      </c>
      <c r="M453" s="20">
        <f t="shared" ref="M453" si="1908">M451-M452</f>
        <v>0</v>
      </c>
      <c r="N453" s="20">
        <f t="shared" ref="N453" si="1909">N451-N452</f>
        <v>0</v>
      </c>
      <c r="O453" s="20">
        <f t="shared" ref="O453" si="1910">O451-O452</f>
        <v>0</v>
      </c>
      <c r="P453" s="20">
        <f t="shared" ref="P453" si="1911">P451-P452</f>
        <v>0</v>
      </c>
      <c r="Q453" s="20">
        <f t="shared" ref="Q453" si="1912">Q451-Q452</f>
        <v>0</v>
      </c>
      <c r="R453" s="20">
        <f t="shared" ref="R453" si="1913">R451-R452</f>
        <v>0</v>
      </c>
      <c r="S453" s="20">
        <f t="shared" ref="S453" si="1914">S451-S452</f>
        <v>0</v>
      </c>
      <c r="T453" s="20">
        <f t="shared" ref="T453" si="1915">T451-T452</f>
        <v>0</v>
      </c>
      <c r="U453" s="20">
        <f t="shared" ref="U453" si="1916">U451-U452</f>
        <v>0</v>
      </c>
      <c r="V453" s="20">
        <f t="shared" ref="V453" si="1917">V451-V452</f>
        <v>0</v>
      </c>
      <c r="W453" s="20">
        <f t="shared" ref="W453" si="1918">W451-W452</f>
        <v>0</v>
      </c>
      <c r="X453" s="20">
        <f t="shared" ref="X453" si="1919">X451-X452</f>
        <v>0</v>
      </c>
      <c r="Y453" s="20">
        <f t="shared" ref="Y453" si="1920">Y451-Y452</f>
        <v>0</v>
      </c>
      <c r="Z453" s="20">
        <f t="shared" ref="Z453" si="1921">Z451-Z452</f>
        <v>0</v>
      </c>
      <c r="AA453" s="20">
        <f t="shared" ref="AA453" si="1922">AA451-AA452</f>
        <v>0</v>
      </c>
      <c r="AB453" s="20">
        <f t="shared" ref="AB453" si="1923">AB451-AB452</f>
        <v>0</v>
      </c>
      <c r="AC453" s="20">
        <f t="shared" ref="AC453" si="1924">AC451-AC452</f>
        <v>0</v>
      </c>
      <c r="AD453" s="20">
        <f t="shared" ref="AD453" si="1925">AD451-AD452</f>
        <v>0</v>
      </c>
      <c r="AE453" s="20">
        <f t="shared" ref="AE453" si="1926">AE451-AE452</f>
        <v>0</v>
      </c>
      <c r="AF453" s="20">
        <f t="shared" ref="AF453" si="1927">AF451-AF452</f>
        <v>0</v>
      </c>
      <c r="AG453" s="20">
        <f t="shared" ref="AG453" si="1928">AG451-AG452</f>
        <v>0</v>
      </c>
      <c r="AH453" s="20">
        <f t="shared" ref="AH453" si="1929">AH451-AH452</f>
        <v>0</v>
      </c>
      <c r="AI453" s="20">
        <f t="shared" ref="AI453" si="1930">AI451-AI452</f>
        <v>0</v>
      </c>
      <c r="AJ453" s="20">
        <f t="shared" ref="AJ453" si="1931">AJ451-AJ452</f>
        <v>0</v>
      </c>
      <c r="AK453" s="20">
        <f t="shared" ref="AK453" si="1932">AK451-AK452</f>
        <v>0</v>
      </c>
      <c r="AL453" s="20">
        <f t="shared" ref="AL453" si="1933">AL451-AL452</f>
        <v>0</v>
      </c>
      <c r="AM453" s="20">
        <f t="shared" ref="AM453" si="1934">AM451-AM452</f>
        <v>0</v>
      </c>
      <c r="AN453" s="20">
        <f t="shared" ref="AN453" si="1935">AN451-AN452</f>
        <v>1.3743392999999999</v>
      </c>
      <c r="AO453" s="20">
        <f t="shared" ref="AO453" si="1936">AO451-AO452</f>
        <v>0</v>
      </c>
      <c r="AP453" s="20">
        <f t="shared" ref="AP453" si="1937">AP451-AP452</f>
        <v>0</v>
      </c>
      <c r="AQ453" s="20">
        <f t="shared" ref="AQ453" si="1938">AQ451-AQ452</f>
        <v>0</v>
      </c>
      <c r="AR453" s="20">
        <f t="shared" ref="AR453" si="1939">AR451-AR452</f>
        <v>0</v>
      </c>
      <c r="AS453" s="20">
        <f t="shared" ref="AS453" si="1940">AS451-AS452</f>
        <v>0</v>
      </c>
      <c r="AT453" s="20">
        <f t="shared" ref="AT453" si="1941">AT451-AT452</f>
        <v>0</v>
      </c>
      <c r="AU453" s="20">
        <f t="shared" ref="AU453" si="1942">AU451-AU452</f>
        <v>0.50003441999999998</v>
      </c>
      <c r="AV453" s="20">
        <f t="shared" ref="AV453" si="1943">AV451-AV452</f>
        <v>0</v>
      </c>
      <c r="AW453" s="20">
        <f t="shared" ref="AW453" si="1944">AW451-AW452</f>
        <v>0</v>
      </c>
      <c r="AX453" s="20">
        <f t="shared" ref="AX453" si="1945">AX451-AX452</f>
        <v>0</v>
      </c>
      <c r="AY453" s="20">
        <f t="shared" ref="AY453" si="1946">AY451-AY452</f>
        <v>0</v>
      </c>
      <c r="AZ453" s="20">
        <f t="shared" ref="AZ453" si="1947">AZ451-AZ452</f>
        <v>0</v>
      </c>
      <c r="BA453" s="20">
        <f t="shared" ref="BA453" si="1948">BA451-BA452</f>
        <v>0</v>
      </c>
      <c r="BB453" s="20">
        <f t="shared" ref="BB453" si="1949">BB451-BB452</f>
        <v>0.87430487999999995</v>
      </c>
      <c r="BC453" s="20">
        <f t="shared" ref="BC453" si="1950">BC451-BC452</f>
        <v>0</v>
      </c>
      <c r="BD453" s="20">
        <f t="shared" ref="BD453" si="1951">BD451-BD452</f>
        <v>0</v>
      </c>
      <c r="BE453" s="20">
        <f t="shared" ref="BE453" si="1952">BE451-BE452</f>
        <v>0</v>
      </c>
      <c r="BF453" s="20">
        <f t="shared" ref="BF453" si="1953">BF451-BF452</f>
        <v>0</v>
      </c>
      <c r="BG453" s="20">
        <f t="shared" ref="BG453" si="1954">BG451-BG452</f>
        <v>0</v>
      </c>
      <c r="BH453" s="20">
        <f t="shared" ref="BH453" si="1955">BH451-BH452</f>
        <v>0</v>
      </c>
      <c r="BI453" s="20">
        <f t="shared" ref="BI453" si="1956">BI451-BI452</f>
        <v>0</v>
      </c>
      <c r="BJ453" s="20">
        <f t="shared" ref="BJ453" si="1957">BJ451-BJ452</f>
        <v>0</v>
      </c>
      <c r="BK453" s="20">
        <f t="shared" ref="BK453" si="1958">BK451-BK452</f>
        <v>0</v>
      </c>
      <c r="BL453" s="20">
        <f t="shared" ref="BL453" si="1959">BL451-BL452</f>
        <v>0</v>
      </c>
      <c r="BM453" s="20">
        <f t="shared" ref="BM453" si="1960">BM451-BM452</f>
        <v>0</v>
      </c>
      <c r="BN453" s="20">
        <f t="shared" ref="BN453" si="1961">BN451-BN452</f>
        <v>0</v>
      </c>
      <c r="BO453" s="20">
        <f t="shared" ref="BO453" si="1962">BO451-BO452</f>
        <v>0</v>
      </c>
      <c r="BP453" s="20">
        <f t="shared" ref="BP453" si="1963">BP451-BP452</f>
        <v>0</v>
      </c>
      <c r="BQ453" s="20">
        <f t="shared" ref="BQ453" si="1964">BQ451-BQ452</f>
        <v>0</v>
      </c>
      <c r="BR453" s="20">
        <f t="shared" ref="BR453" si="1965">BR451-BR452</f>
        <v>0</v>
      </c>
      <c r="BS453" s="20">
        <f t="shared" ref="BS453" si="1966">BS451-BS452</f>
        <v>0</v>
      </c>
      <c r="BT453" s="20">
        <f t="shared" ref="BT453" si="1967">BT451-BT452</f>
        <v>0</v>
      </c>
      <c r="BU453" s="20">
        <f t="shared" ref="BU453:BX453" si="1968">BU451-BU452</f>
        <v>0</v>
      </c>
      <c r="BV453" s="20">
        <f t="shared" si="1968"/>
        <v>1.3743392999999999</v>
      </c>
      <c r="BW453" s="136" t="str">
        <f t="shared" si="1728"/>
        <v>-</v>
      </c>
      <c r="BX453" s="20">
        <f t="shared" si="1968"/>
        <v>0</v>
      </c>
      <c r="BY453" s="20"/>
      <c r="BZ453" s="20"/>
      <c r="CA453" s="242"/>
    </row>
    <row r="454" spans="1:79" s="21" customFormat="1">
      <c r="A454" s="236"/>
      <c r="B454" s="111" t="s">
        <v>56</v>
      </c>
      <c r="C454" s="111"/>
      <c r="D454" s="20">
        <f t="shared" ref="D454" si="1969">D450-D451</f>
        <v>0</v>
      </c>
      <c r="E454" s="20">
        <f t="shared" ref="E454:BP454" si="1970">E450-E451</f>
        <v>32.2049959</v>
      </c>
      <c r="F454" s="20">
        <f t="shared" si="1970"/>
        <v>0</v>
      </c>
      <c r="G454" s="20">
        <f t="shared" si="1970"/>
        <v>0</v>
      </c>
      <c r="H454" s="20">
        <f t="shared" si="1970"/>
        <v>0</v>
      </c>
      <c r="I454" s="20">
        <f t="shared" si="1970"/>
        <v>0</v>
      </c>
      <c r="J454" s="20">
        <f t="shared" si="1970"/>
        <v>0</v>
      </c>
      <c r="K454" s="20">
        <f t="shared" si="1970"/>
        <v>0</v>
      </c>
      <c r="L454" s="20">
        <f t="shared" si="1970"/>
        <v>0</v>
      </c>
      <c r="M454" s="20">
        <f t="shared" si="1970"/>
        <v>0</v>
      </c>
      <c r="N454" s="20">
        <f t="shared" si="1970"/>
        <v>0</v>
      </c>
      <c r="O454" s="20">
        <f t="shared" si="1970"/>
        <v>0</v>
      </c>
      <c r="P454" s="20">
        <f t="shared" si="1970"/>
        <v>0</v>
      </c>
      <c r="Q454" s="20">
        <f t="shared" si="1970"/>
        <v>0</v>
      </c>
      <c r="R454" s="20">
        <f t="shared" si="1970"/>
        <v>0</v>
      </c>
      <c r="S454" s="20">
        <f t="shared" si="1970"/>
        <v>0</v>
      </c>
      <c r="T454" s="20">
        <f t="shared" si="1970"/>
        <v>0</v>
      </c>
      <c r="U454" s="20">
        <f t="shared" si="1970"/>
        <v>0</v>
      </c>
      <c r="V454" s="20">
        <f t="shared" si="1970"/>
        <v>0</v>
      </c>
      <c r="W454" s="20">
        <f t="shared" si="1970"/>
        <v>0</v>
      </c>
      <c r="X454" s="20">
        <f t="shared" si="1970"/>
        <v>0</v>
      </c>
      <c r="Y454" s="20">
        <f t="shared" si="1970"/>
        <v>0</v>
      </c>
      <c r="Z454" s="20">
        <f t="shared" si="1970"/>
        <v>0</v>
      </c>
      <c r="AA454" s="20">
        <f t="shared" si="1970"/>
        <v>0</v>
      </c>
      <c r="AB454" s="20">
        <f t="shared" si="1970"/>
        <v>0</v>
      </c>
      <c r="AC454" s="20">
        <f t="shared" si="1970"/>
        <v>0</v>
      </c>
      <c r="AD454" s="20">
        <f t="shared" si="1970"/>
        <v>0</v>
      </c>
      <c r="AE454" s="20">
        <f t="shared" si="1970"/>
        <v>0</v>
      </c>
      <c r="AF454" s="20">
        <f t="shared" si="1970"/>
        <v>0</v>
      </c>
      <c r="AG454" s="20">
        <f t="shared" si="1970"/>
        <v>32.2049959</v>
      </c>
      <c r="AH454" s="20">
        <f t="shared" si="1970"/>
        <v>0</v>
      </c>
      <c r="AI454" s="20">
        <f t="shared" si="1970"/>
        <v>0</v>
      </c>
      <c r="AJ454" s="20">
        <f t="shared" si="1970"/>
        <v>0</v>
      </c>
      <c r="AK454" s="20">
        <f t="shared" si="1970"/>
        <v>0</v>
      </c>
      <c r="AL454" s="20">
        <f t="shared" si="1970"/>
        <v>0</v>
      </c>
      <c r="AM454" s="20">
        <f t="shared" si="1970"/>
        <v>0</v>
      </c>
      <c r="AN454" s="20">
        <f t="shared" si="1970"/>
        <v>5.1551959999999992</v>
      </c>
      <c r="AO454" s="20">
        <f t="shared" si="1970"/>
        <v>0</v>
      </c>
      <c r="AP454" s="20">
        <f t="shared" si="1970"/>
        <v>0</v>
      </c>
      <c r="AQ454" s="20">
        <f t="shared" si="1970"/>
        <v>0</v>
      </c>
      <c r="AR454" s="20">
        <f t="shared" si="1970"/>
        <v>0</v>
      </c>
      <c r="AS454" s="20">
        <f t="shared" si="1970"/>
        <v>0</v>
      </c>
      <c r="AT454" s="20">
        <f t="shared" si="1970"/>
        <v>0</v>
      </c>
      <c r="AU454" s="20">
        <f t="shared" si="1970"/>
        <v>0</v>
      </c>
      <c r="AV454" s="20">
        <f t="shared" si="1970"/>
        <v>0</v>
      </c>
      <c r="AW454" s="20">
        <f t="shared" si="1970"/>
        <v>0</v>
      </c>
      <c r="AX454" s="20">
        <f t="shared" si="1970"/>
        <v>0</v>
      </c>
      <c r="AY454" s="20">
        <f t="shared" si="1970"/>
        <v>0</v>
      </c>
      <c r="AZ454" s="20">
        <f t="shared" si="1970"/>
        <v>0</v>
      </c>
      <c r="BA454" s="20">
        <f t="shared" si="1970"/>
        <v>0</v>
      </c>
      <c r="BB454" s="20">
        <f t="shared" si="1970"/>
        <v>2.5128550199999999</v>
      </c>
      <c r="BC454" s="20">
        <f t="shared" si="1970"/>
        <v>0</v>
      </c>
      <c r="BD454" s="20">
        <f t="shared" si="1970"/>
        <v>0</v>
      </c>
      <c r="BE454" s="20">
        <f t="shared" si="1970"/>
        <v>0</v>
      </c>
      <c r="BF454" s="20">
        <f t="shared" si="1970"/>
        <v>0</v>
      </c>
      <c r="BG454" s="20">
        <f t="shared" si="1970"/>
        <v>0</v>
      </c>
      <c r="BH454" s="20">
        <f t="shared" si="1970"/>
        <v>0</v>
      </c>
      <c r="BI454" s="20">
        <f t="shared" si="1970"/>
        <v>2.6423409800000002</v>
      </c>
      <c r="BJ454" s="20">
        <f t="shared" si="1970"/>
        <v>0</v>
      </c>
      <c r="BK454" s="20">
        <f t="shared" si="1970"/>
        <v>0</v>
      </c>
      <c r="BL454" s="20">
        <f t="shared" si="1970"/>
        <v>0</v>
      </c>
      <c r="BM454" s="20">
        <f t="shared" si="1970"/>
        <v>0</v>
      </c>
      <c r="BN454" s="20">
        <f t="shared" si="1970"/>
        <v>0</v>
      </c>
      <c r="BO454" s="20">
        <f t="shared" si="1970"/>
        <v>0</v>
      </c>
      <c r="BP454" s="20">
        <f t="shared" si="1970"/>
        <v>0</v>
      </c>
      <c r="BQ454" s="20">
        <f t="shared" ref="BQ454:BU454" si="1971">BQ450-BQ451</f>
        <v>0</v>
      </c>
      <c r="BR454" s="20">
        <f t="shared" si="1971"/>
        <v>0</v>
      </c>
      <c r="BS454" s="20">
        <f t="shared" si="1971"/>
        <v>0</v>
      </c>
      <c r="BT454" s="20">
        <f t="shared" si="1971"/>
        <v>0</v>
      </c>
      <c r="BU454" s="20">
        <f t="shared" si="1971"/>
        <v>0</v>
      </c>
      <c r="BV454" s="20">
        <f t="shared" ref="BV454:BX454" si="1972">BV450-BV451</f>
        <v>5.1551959999999992</v>
      </c>
      <c r="BW454" s="136" t="str">
        <f t="shared" si="1728"/>
        <v>-</v>
      </c>
      <c r="BX454" s="20">
        <f t="shared" si="1972"/>
        <v>0</v>
      </c>
      <c r="BY454" s="20"/>
      <c r="BZ454" s="20"/>
      <c r="CA454" s="242"/>
    </row>
    <row r="455" spans="1:79" s="21" customFormat="1">
      <c r="A455" s="236">
        <v>2</v>
      </c>
      <c r="B455" s="111" t="s">
        <v>13</v>
      </c>
      <c r="C455" s="111"/>
      <c r="D455" s="20">
        <f t="shared" ref="D455" si="1973">D511</f>
        <v>0</v>
      </c>
      <c r="E455" s="20">
        <f t="shared" ref="E455:BP455" si="1974">E511</f>
        <v>0</v>
      </c>
      <c r="F455" s="20">
        <f t="shared" si="1974"/>
        <v>0</v>
      </c>
      <c r="G455" s="20">
        <f t="shared" si="1974"/>
        <v>0</v>
      </c>
      <c r="H455" s="20">
        <f t="shared" si="1974"/>
        <v>0</v>
      </c>
      <c r="I455" s="20">
        <f t="shared" si="1974"/>
        <v>0</v>
      </c>
      <c r="J455" s="20">
        <f t="shared" si="1974"/>
        <v>0</v>
      </c>
      <c r="K455" s="20">
        <f t="shared" si="1974"/>
        <v>0</v>
      </c>
      <c r="L455" s="20">
        <f t="shared" si="1974"/>
        <v>0</v>
      </c>
      <c r="M455" s="20">
        <f t="shared" si="1974"/>
        <v>0</v>
      </c>
      <c r="N455" s="20">
        <f t="shared" si="1974"/>
        <v>0</v>
      </c>
      <c r="O455" s="20">
        <f t="shared" si="1974"/>
        <v>0</v>
      </c>
      <c r="P455" s="20">
        <f t="shared" si="1974"/>
        <v>0</v>
      </c>
      <c r="Q455" s="20">
        <f t="shared" si="1974"/>
        <v>0</v>
      </c>
      <c r="R455" s="20">
        <f t="shared" si="1974"/>
        <v>0</v>
      </c>
      <c r="S455" s="20">
        <f t="shared" si="1974"/>
        <v>0</v>
      </c>
      <c r="T455" s="20">
        <f t="shared" si="1974"/>
        <v>0</v>
      </c>
      <c r="U455" s="20">
        <f t="shared" si="1974"/>
        <v>0</v>
      </c>
      <c r="V455" s="20">
        <f t="shared" si="1974"/>
        <v>0</v>
      </c>
      <c r="W455" s="20">
        <f t="shared" si="1974"/>
        <v>0</v>
      </c>
      <c r="X455" s="20">
        <f t="shared" si="1974"/>
        <v>0</v>
      </c>
      <c r="Y455" s="20">
        <f t="shared" si="1974"/>
        <v>0</v>
      </c>
      <c r="Z455" s="20">
        <f t="shared" si="1974"/>
        <v>0</v>
      </c>
      <c r="AA455" s="20">
        <f t="shared" si="1974"/>
        <v>0</v>
      </c>
      <c r="AB455" s="20">
        <f t="shared" si="1974"/>
        <v>0</v>
      </c>
      <c r="AC455" s="20">
        <f t="shared" si="1974"/>
        <v>0</v>
      </c>
      <c r="AD455" s="20">
        <f t="shared" si="1974"/>
        <v>0</v>
      </c>
      <c r="AE455" s="20">
        <f t="shared" si="1974"/>
        <v>0</v>
      </c>
      <c r="AF455" s="20">
        <f t="shared" si="1974"/>
        <v>0</v>
      </c>
      <c r="AG455" s="20">
        <f t="shared" si="1974"/>
        <v>0</v>
      </c>
      <c r="AH455" s="20">
        <f t="shared" si="1974"/>
        <v>0</v>
      </c>
      <c r="AI455" s="20">
        <f t="shared" si="1974"/>
        <v>0</v>
      </c>
      <c r="AJ455" s="20">
        <f t="shared" si="1974"/>
        <v>0</v>
      </c>
      <c r="AK455" s="20">
        <f t="shared" si="1974"/>
        <v>0</v>
      </c>
      <c r="AL455" s="20">
        <f t="shared" si="1974"/>
        <v>0</v>
      </c>
      <c r="AM455" s="20">
        <f t="shared" si="1974"/>
        <v>0</v>
      </c>
      <c r="AN455" s="20">
        <f t="shared" si="1974"/>
        <v>1.07819314</v>
      </c>
      <c r="AO455" s="20">
        <f t="shared" si="1974"/>
        <v>0</v>
      </c>
      <c r="AP455" s="20">
        <f t="shared" si="1974"/>
        <v>0</v>
      </c>
      <c r="AQ455" s="20">
        <f t="shared" si="1974"/>
        <v>0</v>
      </c>
      <c r="AR455" s="20">
        <f t="shared" si="1974"/>
        <v>0</v>
      </c>
      <c r="AS455" s="20">
        <f t="shared" si="1974"/>
        <v>0</v>
      </c>
      <c r="AT455" s="20">
        <f t="shared" si="1974"/>
        <v>0</v>
      </c>
      <c r="AU455" s="20">
        <f t="shared" si="1974"/>
        <v>1.07819314</v>
      </c>
      <c r="AV455" s="20">
        <f t="shared" si="1974"/>
        <v>0</v>
      </c>
      <c r="AW455" s="20">
        <f t="shared" si="1974"/>
        <v>0</v>
      </c>
      <c r="AX455" s="20">
        <f t="shared" si="1974"/>
        <v>0</v>
      </c>
      <c r="AY455" s="20">
        <f t="shared" si="1974"/>
        <v>0</v>
      </c>
      <c r="AZ455" s="20">
        <f t="shared" si="1974"/>
        <v>0</v>
      </c>
      <c r="BA455" s="20">
        <f t="shared" si="1974"/>
        <v>0</v>
      </c>
      <c r="BB455" s="20">
        <f t="shared" si="1974"/>
        <v>0</v>
      </c>
      <c r="BC455" s="20">
        <f t="shared" si="1974"/>
        <v>0</v>
      </c>
      <c r="BD455" s="20">
        <f t="shared" si="1974"/>
        <v>0</v>
      </c>
      <c r="BE455" s="20">
        <f t="shared" si="1974"/>
        <v>0</v>
      </c>
      <c r="BF455" s="20">
        <f t="shared" si="1974"/>
        <v>0</v>
      </c>
      <c r="BG455" s="20">
        <f t="shared" si="1974"/>
        <v>0</v>
      </c>
      <c r="BH455" s="20">
        <f t="shared" si="1974"/>
        <v>0</v>
      </c>
      <c r="BI455" s="20">
        <f t="shared" si="1974"/>
        <v>0</v>
      </c>
      <c r="BJ455" s="20">
        <f t="shared" si="1974"/>
        <v>0</v>
      </c>
      <c r="BK455" s="20">
        <f t="shared" si="1974"/>
        <v>0</v>
      </c>
      <c r="BL455" s="20">
        <f t="shared" si="1974"/>
        <v>0</v>
      </c>
      <c r="BM455" s="20">
        <f t="shared" si="1974"/>
        <v>0</v>
      </c>
      <c r="BN455" s="20">
        <f t="shared" si="1974"/>
        <v>0</v>
      </c>
      <c r="BO455" s="20">
        <f t="shared" si="1974"/>
        <v>0</v>
      </c>
      <c r="BP455" s="20">
        <f t="shared" si="1974"/>
        <v>0</v>
      </c>
      <c r="BQ455" s="20">
        <f t="shared" ref="BQ455:BU455" si="1975">BQ511</f>
        <v>0</v>
      </c>
      <c r="BR455" s="20">
        <f t="shared" si="1975"/>
        <v>0</v>
      </c>
      <c r="BS455" s="20">
        <f t="shared" si="1975"/>
        <v>0</v>
      </c>
      <c r="BT455" s="20">
        <f t="shared" si="1975"/>
        <v>0</v>
      </c>
      <c r="BU455" s="20">
        <f t="shared" si="1975"/>
        <v>0</v>
      </c>
      <c r="BV455" s="20">
        <f t="shared" ref="BV455:BX455" si="1976">BV511</f>
        <v>1.07819314</v>
      </c>
      <c r="BW455" s="136" t="str">
        <f t="shared" si="1728"/>
        <v>-</v>
      </c>
      <c r="BX455" s="20">
        <f t="shared" si="1976"/>
        <v>0</v>
      </c>
      <c r="BY455" s="20"/>
      <c r="BZ455" s="20"/>
      <c r="CA455" s="242"/>
    </row>
    <row r="456" spans="1:79" s="21" customFormat="1">
      <c r="A456" s="236"/>
      <c r="B456" s="111" t="s">
        <v>53</v>
      </c>
      <c r="C456" s="111"/>
      <c r="D456" s="124">
        <f>D516</f>
        <v>0</v>
      </c>
      <c r="E456" s="124">
        <f t="shared" ref="E456:BP456" si="1977">E516</f>
        <v>0</v>
      </c>
      <c r="F456" s="124">
        <f t="shared" si="1977"/>
        <v>0</v>
      </c>
      <c r="G456" s="124">
        <f t="shared" si="1977"/>
        <v>0</v>
      </c>
      <c r="H456" s="124">
        <f t="shared" si="1977"/>
        <v>0</v>
      </c>
      <c r="I456" s="124">
        <f t="shared" si="1977"/>
        <v>0</v>
      </c>
      <c r="J456" s="124">
        <f t="shared" si="1977"/>
        <v>0</v>
      </c>
      <c r="K456" s="124">
        <f t="shared" si="1977"/>
        <v>0</v>
      </c>
      <c r="L456" s="124">
        <f t="shared" si="1977"/>
        <v>0</v>
      </c>
      <c r="M456" s="124">
        <f t="shared" si="1977"/>
        <v>0</v>
      </c>
      <c r="N456" s="124">
        <f t="shared" si="1977"/>
        <v>0</v>
      </c>
      <c r="O456" s="124">
        <f t="shared" si="1977"/>
        <v>0</v>
      </c>
      <c r="P456" s="124">
        <f t="shared" si="1977"/>
        <v>0</v>
      </c>
      <c r="Q456" s="124">
        <f t="shared" si="1977"/>
        <v>0</v>
      </c>
      <c r="R456" s="124">
        <f t="shared" si="1977"/>
        <v>0</v>
      </c>
      <c r="S456" s="124">
        <f t="shared" si="1977"/>
        <v>0</v>
      </c>
      <c r="T456" s="124">
        <f t="shared" si="1977"/>
        <v>0</v>
      </c>
      <c r="U456" s="124">
        <f t="shared" si="1977"/>
        <v>0</v>
      </c>
      <c r="V456" s="124">
        <f t="shared" si="1977"/>
        <v>0</v>
      </c>
      <c r="W456" s="124">
        <f t="shared" si="1977"/>
        <v>0</v>
      </c>
      <c r="X456" s="124">
        <f t="shared" si="1977"/>
        <v>0</v>
      </c>
      <c r="Y456" s="124">
        <f t="shared" si="1977"/>
        <v>0</v>
      </c>
      <c r="Z456" s="124">
        <f t="shared" si="1977"/>
        <v>0</v>
      </c>
      <c r="AA456" s="124">
        <f t="shared" si="1977"/>
        <v>0</v>
      </c>
      <c r="AB456" s="124">
        <f t="shared" si="1977"/>
        <v>0</v>
      </c>
      <c r="AC456" s="124">
        <f t="shared" si="1977"/>
        <v>0</v>
      </c>
      <c r="AD456" s="124">
        <f t="shared" si="1977"/>
        <v>0</v>
      </c>
      <c r="AE456" s="124">
        <f t="shared" si="1977"/>
        <v>0</v>
      </c>
      <c r="AF456" s="124">
        <f t="shared" si="1977"/>
        <v>0</v>
      </c>
      <c r="AG456" s="124">
        <f t="shared" si="1977"/>
        <v>0</v>
      </c>
      <c r="AH456" s="124">
        <f t="shared" si="1977"/>
        <v>0</v>
      </c>
      <c r="AI456" s="124">
        <f t="shared" si="1977"/>
        <v>0</v>
      </c>
      <c r="AJ456" s="124">
        <f t="shared" si="1977"/>
        <v>0</v>
      </c>
      <c r="AK456" s="124">
        <f t="shared" si="1977"/>
        <v>0</v>
      </c>
      <c r="AL456" s="124">
        <f t="shared" si="1977"/>
        <v>0</v>
      </c>
      <c r="AM456" s="124">
        <f t="shared" si="1977"/>
        <v>0</v>
      </c>
      <c r="AN456" s="124">
        <f t="shared" si="1977"/>
        <v>1.07819314</v>
      </c>
      <c r="AO456" s="124">
        <f t="shared" si="1977"/>
        <v>0</v>
      </c>
      <c r="AP456" s="124">
        <f t="shared" si="1977"/>
        <v>0</v>
      </c>
      <c r="AQ456" s="124">
        <f t="shared" si="1977"/>
        <v>0</v>
      </c>
      <c r="AR456" s="124">
        <f t="shared" si="1977"/>
        <v>0</v>
      </c>
      <c r="AS456" s="124">
        <f t="shared" si="1977"/>
        <v>0</v>
      </c>
      <c r="AT456" s="124">
        <f t="shared" si="1977"/>
        <v>0</v>
      </c>
      <c r="AU456" s="124">
        <f t="shared" si="1977"/>
        <v>1.07819314</v>
      </c>
      <c r="AV456" s="124">
        <f t="shared" si="1977"/>
        <v>0</v>
      </c>
      <c r="AW456" s="124">
        <f t="shared" si="1977"/>
        <v>0</v>
      </c>
      <c r="AX456" s="124">
        <f t="shared" si="1977"/>
        <v>0</v>
      </c>
      <c r="AY456" s="124">
        <f t="shared" si="1977"/>
        <v>0</v>
      </c>
      <c r="AZ456" s="124">
        <f t="shared" si="1977"/>
        <v>0</v>
      </c>
      <c r="BA456" s="124">
        <f t="shared" si="1977"/>
        <v>0</v>
      </c>
      <c r="BB456" s="124">
        <f t="shared" si="1977"/>
        <v>0</v>
      </c>
      <c r="BC456" s="124">
        <f t="shared" si="1977"/>
        <v>0</v>
      </c>
      <c r="BD456" s="124">
        <f t="shared" si="1977"/>
        <v>0</v>
      </c>
      <c r="BE456" s="124">
        <f t="shared" si="1977"/>
        <v>0</v>
      </c>
      <c r="BF456" s="124">
        <f t="shared" si="1977"/>
        <v>0</v>
      </c>
      <c r="BG456" s="124">
        <f t="shared" si="1977"/>
        <v>0</v>
      </c>
      <c r="BH456" s="124">
        <f t="shared" si="1977"/>
        <v>0</v>
      </c>
      <c r="BI456" s="124">
        <f t="shared" si="1977"/>
        <v>0</v>
      </c>
      <c r="BJ456" s="124">
        <f t="shared" si="1977"/>
        <v>0</v>
      </c>
      <c r="BK456" s="124">
        <f t="shared" si="1977"/>
        <v>0</v>
      </c>
      <c r="BL456" s="124">
        <f t="shared" si="1977"/>
        <v>0</v>
      </c>
      <c r="BM456" s="124">
        <f t="shared" si="1977"/>
        <v>0</v>
      </c>
      <c r="BN456" s="124">
        <f t="shared" si="1977"/>
        <v>0</v>
      </c>
      <c r="BO456" s="124">
        <f t="shared" si="1977"/>
        <v>0</v>
      </c>
      <c r="BP456" s="124">
        <f t="shared" si="1977"/>
        <v>0</v>
      </c>
      <c r="BQ456" s="124">
        <f t="shared" ref="BQ456:BU456" si="1978">BQ516</f>
        <v>0</v>
      </c>
      <c r="BR456" s="124">
        <f t="shared" si="1978"/>
        <v>0</v>
      </c>
      <c r="BS456" s="124">
        <f t="shared" si="1978"/>
        <v>0</v>
      </c>
      <c r="BT456" s="124">
        <f t="shared" si="1978"/>
        <v>0</v>
      </c>
      <c r="BU456" s="124">
        <f t="shared" si="1978"/>
        <v>0</v>
      </c>
      <c r="BV456" s="124">
        <f t="shared" ref="BV456:BX456" si="1979">BV516</f>
        <v>1.07819314</v>
      </c>
      <c r="BW456" s="136" t="str">
        <f t="shared" si="1728"/>
        <v>-</v>
      </c>
      <c r="BX456" s="124">
        <f t="shared" si="1979"/>
        <v>0</v>
      </c>
      <c r="BY456" s="124"/>
      <c r="BZ456" s="124"/>
      <c r="CA456" s="242"/>
    </row>
    <row r="457" spans="1:79" s="21" customFormat="1">
      <c r="A457" s="236"/>
      <c r="B457" s="111" t="s">
        <v>54</v>
      </c>
      <c r="C457" s="111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20"/>
      <c r="AO457" s="20"/>
      <c r="AP457" s="20"/>
      <c r="AQ457" s="20"/>
      <c r="AR457" s="20"/>
      <c r="AS457" s="20"/>
      <c r="AT457" s="20"/>
      <c r="AU457" s="20"/>
      <c r="AV457" s="20"/>
      <c r="AW457" s="20"/>
      <c r="AX457" s="20"/>
      <c r="AY457" s="20"/>
      <c r="AZ457" s="20"/>
      <c r="BA457" s="20"/>
      <c r="BB457" s="20"/>
      <c r="BC457" s="20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0"/>
      <c r="BR457" s="20"/>
      <c r="BS457" s="20"/>
      <c r="BT457" s="20"/>
      <c r="BU457" s="20"/>
      <c r="BV457" s="20"/>
      <c r="BW457" s="136" t="str">
        <f t="shared" si="1728"/>
        <v>-</v>
      </c>
      <c r="BX457" s="20"/>
      <c r="BY457" s="20"/>
      <c r="BZ457" s="20"/>
      <c r="CA457" s="242"/>
    </row>
    <row r="458" spans="1:79" s="21" customFormat="1">
      <c r="A458" s="236"/>
      <c r="B458" s="111" t="s">
        <v>55</v>
      </c>
      <c r="C458" s="111"/>
      <c r="D458" s="20">
        <f t="shared" ref="D458" si="1980">D456-D457</f>
        <v>0</v>
      </c>
      <c r="E458" s="20">
        <f t="shared" ref="E458" si="1981">E456-E457</f>
        <v>0</v>
      </c>
      <c r="F458" s="20">
        <f t="shared" ref="F458" si="1982">F456-F457</f>
        <v>0</v>
      </c>
      <c r="G458" s="20">
        <f t="shared" ref="G458" si="1983">G456-G457</f>
        <v>0</v>
      </c>
      <c r="H458" s="20">
        <f t="shared" ref="H458" si="1984">H456-H457</f>
        <v>0</v>
      </c>
      <c r="I458" s="20">
        <f t="shared" ref="I458" si="1985">I456-I457</f>
        <v>0</v>
      </c>
      <c r="J458" s="20">
        <f t="shared" ref="J458" si="1986">J456-J457</f>
        <v>0</v>
      </c>
      <c r="K458" s="20">
        <f t="shared" ref="K458" si="1987">K456-K457</f>
        <v>0</v>
      </c>
      <c r="L458" s="20">
        <f t="shared" ref="L458" si="1988">L456-L457</f>
        <v>0</v>
      </c>
      <c r="M458" s="20">
        <f t="shared" ref="M458" si="1989">M456-M457</f>
        <v>0</v>
      </c>
      <c r="N458" s="20">
        <f t="shared" ref="N458" si="1990">N456-N457</f>
        <v>0</v>
      </c>
      <c r="O458" s="20">
        <f t="shared" ref="O458" si="1991">O456-O457</f>
        <v>0</v>
      </c>
      <c r="P458" s="20">
        <f t="shared" ref="P458" si="1992">P456-P457</f>
        <v>0</v>
      </c>
      <c r="Q458" s="20">
        <f t="shared" ref="Q458" si="1993">Q456-Q457</f>
        <v>0</v>
      </c>
      <c r="R458" s="20">
        <f t="shared" ref="R458" si="1994">R456-R457</f>
        <v>0</v>
      </c>
      <c r="S458" s="20">
        <f t="shared" ref="S458" si="1995">S456-S457</f>
        <v>0</v>
      </c>
      <c r="T458" s="20">
        <f t="shared" ref="T458" si="1996">T456-T457</f>
        <v>0</v>
      </c>
      <c r="U458" s="20">
        <f t="shared" ref="U458" si="1997">U456-U457</f>
        <v>0</v>
      </c>
      <c r="V458" s="20">
        <f t="shared" ref="V458" si="1998">V456-V457</f>
        <v>0</v>
      </c>
      <c r="W458" s="20">
        <f t="shared" ref="W458" si="1999">W456-W457</f>
        <v>0</v>
      </c>
      <c r="X458" s="20">
        <f t="shared" ref="X458" si="2000">X456-X457</f>
        <v>0</v>
      </c>
      <c r="Y458" s="20">
        <f t="shared" ref="Y458" si="2001">Y456-Y457</f>
        <v>0</v>
      </c>
      <c r="Z458" s="20">
        <f t="shared" ref="Z458" si="2002">Z456-Z457</f>
        <v>0</v>
      </c>
      <c r="AA458" s="20">
        <f t="shared" ref="AA458" si="2003">AA456-AA457</f>
        <v>0</v>
      </c>
      <c r="AB458" s="20">
        <f t="shared" ref="AB458" si="2004">AB456-AB457</f>
        <v>0</v>
      </c>
      <c r="AC458" s="20">
        <f t="shared" ref="AC458" si="2005">AC456-AC457</f>
        <v>0</v>
      </c>
      <c r="AD458" s="20">
        <f t="shared" ref="AD458" si="2006">AD456-AD457</f>
        <v>0</v>
      </c>
      <c r="AE458" s="20">
        <f t="shared" ref="AE458" si="2007">AE456-AE457</f>
        <v>0</v>
      </c>
      <c r="AF458" s="20">
        <f t="shared" ref="AF458" si="2008">AF456-AF457</f>
        <v>0</v>
      </c>
      <c r="AG458" s="20">
        <f t="shared" ref="AG458" si="2009">AG456-AG457</f>
        <v>0</v>
      </c>
      <c r="AH458" s="20">
        <f t="shared" ref="AH458" si="2010">AH456-AH457</f>
        <v>0</v>
      </c>
      <c r="AI458" s="20">
        <f t="shared" ref="AI458" si="2011">AI456-AI457</f>
        <v>0</v>
      </c>
      <c r="AJ458" s="20">
        <f t="shared" ref="AJ458" si="2012">AJ456-AJ457</f>
        <v>0</v>
      </c>
      <c r="AK458" s="20">
        <f t="shared" ref="AK458" si="2013">AK456-AK457</f>
        <v>0</v>
      </c>
      <c r="AL458" s="20">
        <f t="shared" ref="AL458" si="2014">AL456-AL457</f>
        <v>0</v>
      </c>
      <c r="AM458" s="20">
        <f t="shared" ref="AM458" si="2015">AM456-AM457</f>
        <v>0</v>
      </c>
      <c r="AN458" s="20">
        <f t="shared" ref="AN458" si="2016">AN456-AN457</f>
        <v>1.07819314</v>
      </c>
      <c r="AO458" s="20">
        <f t="shared" ref="AO458" si="2017">AO456-AO457</f>
        <v>0</v>
      </c>
      <c r="AP458" s="20">
        <f t="shared" ref="AP458" si="2018">AP456-AP457</f>
        <v>0</v>
      </c>
      <c r="AQ458" s="20">
        <f t="shared" ref="AQ458" si="2019">AQ456-AQ457</f>
        <v>0</v>
      </c>
      <c r="AR458" s="20">
        <f t="shared" ref="AR458" si="2020">AR456-AR457</f>
        <v>0</v>
      </c>
      <c r="AS458" s="20">
        <f t="shared" ref="AS458" si="2021">AS456-AS457</f>
        <v>0</v>
      </c>
      <c r="AT458" s="20">
        <f t="shared" ref="AT458" si="2022">AT456-AT457</f>
        <v>0</v>
      </c>
      <c r="AU458" s="20">
        <f t="shared" ref="AU458" si="2023">AU456-AU457</f>
        <v>1.07819314</v>
      </c>
      <c r="AV458" s="20">
        <f t="shared" ref="AV458" si="2024">AV456-AV457</f>
        <v>0</v>
      </c>
      <c r="AW458" s="20">
        <f t="shared" ref="AW458" si="2025">AW456-AW457</f>
        <v>0</v>
      </c>
      <c r="AX458" s="20">
        <f t="shared" ref="AX458" si="2026">AX456-AX457</f>
        <v>0</v>
      </c>
      <c r="AY458" s="20">
        <f t="shared" ref="AY458" si="2027">AY456-AY457</f>
        <v>0</v>
      </c>
      <c r="AZ458" s="20">
        <f t="shared" ref="AZ458" si="2028">AZ456-AZ457</f>
        <v>0</v>
      </c>
      <c r="BA458" s="20">
        <f t="shared" ref="BA458" si="2029">BA456-BA457</f>
        <v>0</v>
      </c>
      <c r="BB458" s="20">
        <f t="shared" ref="BB458" si="2030">BB456-BB457</f>
        <v>0</v>
      </c>
      <c r="BC458" s="20">
        <f t="shared" ref="BC458" si="2031">BC456-BC457</f>
        <v>0</v>
      </c>
      <c r="BD458" s="20">
        <f t="shared" ref="BD458" si="2032">BD456-BD457</f>
        <v>0</v>
      </c>
      <c r="BE458" s="20">
        <f t="shared" ref="BE458" si="2033">BE456-BE457</f>
        <v>0</v>
      </c>
      <c r="BF458" s="20">
        <f t="shared" ref="BF458" si="2034">BF456-BF457</f>
        <v>0</v>
      </c>
      <c r="BG458" s="20">
        <f t="shared" ref="BG458" si="2035">BG456-BG457</f>
        <v>0</v>
      </c>
      <c r="BH458" s="20">
        <f t="shared" ref="BH458" si="2036">BH456-BH457</f>
        <v>0</v>
      </c>
      <c r="BI458" s="20">
        <f t="shared" ref="BI458" si="2037">BI456-BI457</f>
        <v>0</v>
      </c>
      <c r="BJ458" s="20">
        <f t="shared" ref="BJ458" si="2038">BJ456-BJ457</f>
        <v>0</v>
      </c>
      <c r="BK458" s="20">
        <f t="shared" ref="BK458" si="2039">BK456-BK457</f>
        <v>0</v>
      </c>
      <c r="BL458" s="20">
        <f t="shared" ref="BL458" si="2040">BL456-BL457</f>
        <v>0</v>
      </c>
      <c r="BM458" s="20">
        <f t="shared" ref="BM458" si="2041">BM456-BM457</f>
        <v>0</v>
      </c>
      <c r="BN458" s="20">
        <f t="shared" ref="BN458" si="2042">BN456-BN457</f>
        <v>0</v>
      </c>
      <c r="BO458" s="20">
        <f t="shared" ref="BO458" si="2043">BO456-BO457</f>
        <v>0</v>
      </c>
      <c r="BP458" s="20">
        <f t="shared" ref="BP458" si="2044">BP456-BP457</f>
        <v>0</v>
      </c>
      <c r="BQ458" s="20">
        <f t="shared" ref="BQ458" si="2045">BQ456-BQ457</f>
        <v>0</v>
      </c>
      <c r="BR458" s="20">
        <f t="shared" ref="BR458" si="2046">BR456-BR457</f>
        <v>0</v>
      </c>
      <c r="BS458" s="20">
        <f t="shared" ref="BS458" si="2047">BS456-BS457</f>
        <v>0</v>
      </c>
      <c r="BT458" s="20">
        <f t="shared" ref="BT458" si="2048">BT456-BT457</f>
        <v>0</v>
      </c>
      <c r="BU458" s="20">
        <f t="shared" ref="BU458:BX458" si="2049">BU456-BU457</f>
        <v>0</v>
      </c>
      <c r="BV458" s="20">
        <f t="shared" si="2049"/>
        <v>1.07819314</v>
      </c>
      <c r="BW458" s="136" t="str">
        <f t="shared" si="1728"/>
        <v>-</v>
      </c>
      <c r="BX458" s="20">
        <f t="shared" si="2049"/>
        <v>0</v>
      </c>
      <c r="BY458" s="20"/>
      <c r="BZ458" s="20"/>
      <c r="CA458" s="242"/>
    </row>
    <row r="459" spans="1:79" s="21" customFormat="1">
      <c r="A459" s="236"/>
      <c r="B459" s="111" t="s">
        <v>23</v>
      </c>
      <c r="C459" s="111"/>
      <c r="D459" s="20">
        <f t="shared" ref="D459" si="2050">D455-D456</f>
        <v>0</v>
      </c>
      <c r="E459" s="20">
        <f t="shared" ref="E459:BP459" si="2051">E455-E456</f>
        <v>0</v>
      </c>
      <c r="F459" s="20">
        <f t="shared" si="2051"/>
        <v>0</v>
      </c>
      <c r="G459" s="20">
        <f t="shared" si="2051"/>
        <v>0</v>
      </c>
      <c r="H459" s="20">
        <f t="shared" si="2051"/>
        <v>0</v>
      </c>
      <c r="I459" s="20">
        <f t="shared" si="2051"/>
        <v>0</v>
      </c>
      <c r="J459" s="20">
        <f t="shared" si="2051"/>
        <v>0</v>
      </c>
      <c r="K459" s="20">
        <f t="shared" si="2051"/>
        <v>0</v>
      </c>
      <c r="L459" s="20">
        <f t="shared" si="2051"/>
        <v>0</v>
      </c>
      <c r="M459" s="20">
        <f t="shared" si="2051"/>
        <v>0</v>
      </c>
      <c r="N459" s="20">
        <f t="shared" si="2051"/>
        <v>0</v>
      </c>
      <c r="O459" s="20">
        <f t="shared" si="2051"/>
        <v>0</v>
      </c>
      <c r="P459" s="20">
        <f t="shared" si="2051"/>
        <v>0</v>
      </c>
      <c r="Q459" s="20">
        <f t="shared" si="2051"/>
        <v>0</v>
      </c>
      <c r="R459" s="20">
        <f t="shared" si="2051"/>
        <v>0</v>
      </c>
      <c r="S459" s="20">
        <f t="shared" si="2051"/>
        <v>0</v>
      </c>
      <c r="T459" s="20">
        <f t="shared" si="2051"/>
        <v>0</v>
      </c>
      <c r="U459" s="20">
        <f t="shared" si="2051"/>
        <v>0</v>
      </c>
      <c r="V459" s="20">
        <f t="shared" si="2051"/>
        <v>0</v>
      </c>
      <c r="W459" s="20">
        <f t="shared" si="2051"/>
        <v>0</v>
      </c>
      <c r="X459" s="20">
        <f t="shared" si="2051"/>
        <v>0</v>
      </c>
      <c r="Y459" s="20">
        <f t="shared" si="2051"/>
        <v>0</v>
      </c>
      <c r="Z459" s="20">
        <f t="shared" si="2051"/>
        <v>0</v>
      </c>
      <c r="AA459" s="20">
        <f t="shared" si="2051"/>
        <v>0</v>
      </c>
      <c r="AB459" s="20">
        <f t="shared" si="2051"/>
        <v>0</v>
      </c>
      <c r="AC459" s="20">
        <f t="shared" si="2051"/>
        <v>0</v>
      </c>
      <c r="AD459" s="20">
        <f t="shared" si="2051"/>
        <v>0</v>
      </c>
      <c r="AE459" s="20">
        <f t="shared" si="2051"/>
        <v>0</v>
      </c>
      <c r="AF459" s="20">
        <f t="shared" si="2051"/>
        <v>0</v>
      </c>
      <c r="AG459" s="20">
        <f t="shared" si="2051"/>
        <v>0</v>
      </c>
      <c r="AH459" s="20">
        <f t="shared" si="2051"/>
        <v>0</v>
      </c>
      <c r="AI459" s="20">
        <f t="shared" si="2051"/>
        <v>0</v>
      </c>
      <c r="AJ459" s="20">
        <f t="shared" si="2051"/>
        <v>0</v>
      </c>
      <c r="AK459" s="20">
        <f t="shared" si="2051"/>
        <v>0</v>
      </c>
      <c r="AL459" s="20">
        <f t="shared" si="2051"/>
        <v>0</v>
      </c>
      <c r="AM459" s="20">
        <f t="shared" si="2051"/>
        <v>0</v>
      </c>
      <c r="AN459" s="20">
        <f t="shared" si="2051"/>
        <v>0</v>
      </c>
      <c r="AO459" s="20">
        <f t="shared" si="2051"/>
        <v>0</v>
      </c>
      <c r="AP459" s="20">
        <f t="shared" si="2051"/>
        <v>0</v>
      </c>
      <c r="AQ459" s="20">
        <f t="shared" si="2051"/>
        <v>0</v>
      </c>
      <c r="AR459" s="20">
        <f t="shared" si="2051"/>
        <v>0</v>
      </c>
      <c r="AS459" s="20">
        <f t="shared" si="2051"/>
        <v>0</v>
      </c>
      <c r="AT459" s="20">
        <f t="shared" si="2051"/>
        <v>0</v>
      </c>
      <c r="AU459" s="20">
        <f t="shared" si="2051"/>
        <v>0</v>
      </c>
      <c r="AV459" s="20">
        <f t="shared" si="2051"/>
        <v>0</v>
      </c>
      <c r="AW459" s="20">
        <f t="shared" si="2051"/>
        <v>0</v>
      </c>
      <c r="AX459" s="20">
        <f t="shared" si="2051"/>
        <v>0</v>
      </c>
      <c r="AY459" s="20">
        <f t="shared" si="2051"/>
        <v>0</v>
      </c>
      <c r="AZ459" s="20">
        <f t="shared" si="2051"/>
        <v>0</v>
      </c>
      <c r="BA459" s="20">
        <f t="shared" si="2051"/>
        <v>0</v>
      </c>
      <c r="BB459" s="20">
        <f t="shared" si="2051"/>
        <v>0</v>
      </c>
      <c r="BC459" s="20">
        <f t="shared" si="2051"/>
        <v>0</v>
      </c>
      <c r="BD459" s="20">
        <f t="shared" si="2051"/>
        <v>0</v>
      </c>
      <c r="BE459" s="20">
        <f t="shared" si="2051"/>
        <v>0</v>
      </c>
      <c r="BF459" s="20">
        <f t="shared" si="2051"/>
        <v>0</v>
      </c>
      <c r="BG459" s="20">
        <f t="shared" si="2051"/>
        <v>0</v>
      </c>
      <c r="BH459" s="20">
        <f t="shared" si="2051"/>
        <v>0</v>
      </c>
      <c r="BI459" s="20">
        <f t="shared" si="2051"/>
        <v>0</v>
      </c>
      <c r="BJ459" s="20">
        <f t="shared" si="2051"/>
        <v>0</v>
      </c>
      <c r="BK459" s="20">
        <f t="shared" si="2051"/>
        <v>0</v>
      </c>
      <c r="BL459" s="20">
        <f t="shared" si="2051"/>
        <v>0</v>
      </c>
      <c r="BM459" s="20">
        <f t="shared" si="2051"/>
        <v>0</v>
      </c>
      <c r="BN459" s="20">
        <f t="shared" si="2051"/>
        <v>0</v>
      </c>
      <c r="BO459" s="20">
        <f t="shared" si="2051"/>
        <v>0</v>
      </c>
      <c r="BP459" s="20">
        <f t="shared" si="2051"/>
        <v>0</v>
      </c>
      <c r="BQ459" s="20">
        <f t="shared" ref="BQ459:BU459" si="2052">BQ455-BQ456</f>
        <v>0</v>
      </c>
      <c r="BR459" s="20">
        <f t="shared" si="2052"/>
        <v>0</v>
      </c>
      <c r="BS459" s="20">
        <f t="shared" si="2052"/>
        <v>0</v>
      </c>
      <c r="BT459" s="20">
        <f t="shared" si="2052"/>
        <v>0</v>
      </c>
      <c r="BU459" s="20">
        <f t="shared" si="2052"/>
        <v>0</v>
      </c>
      <c r="BV459" s="20">
        <f t="shared" ref="BV459:BX459" si="2053">BV455-BV456</f>
        <v>0</v>
      </c>
      <c r="BW459" s="136" t="str">
        <f t="shared" si="1728"/>
        <v>-</v>
      </c>
      <c r="BX459" s="20">
        <f t="shared" si="2053"/>
        <v>0</v>
      </c>
      <c r="BY459" s="20"/>
      <c r="BZ459" s="20"/>
      <c r="CA459" s="242"/>
    </row>
    <row r="460" spans="1:79" s="21" customFormat="1">
      <c r="A460" s="236" t="s">
        <v>0</v>
      </c>
      <c r="B460" s="8" t="s">
        <v>20</v>
      </c>
      <c r="C460" s="8"/>
      <c r="D460" s="20">
        <f t="shared" ref="D460" si="2054">D461+D462+D466+D468+D469+D496</f>
        <v>0</v>
      </c>
      <c r="E460" s="20">
        <f t="shared" ref="E460" si="2055">E461+E462+E466+E468+E469+E496</f>
        <v>32.2049959</v>
      </c>
      <c r="F460" s="20">
        <f t="shared" ref="F460" si="2056">F461+F462+F466+F468+F469+F496</f>
        <v>0</v>
      </c>
      <c r="G460" s="20">
        <f t="shared" ref="G460" si="2057">G461+G462+G466+G468+G469+G496</f>
        <v>0</v>
      </c>
      <c r="H460" s="20">
        <f t="shared" ref="H460" si="2058">H461+H462+H466+H468+H469+H496</f>
        <v>0</v>
      </c>
      <c r="I460" s="20">
        <f t="shared" ref="I460" si="2059">I461+I462+I466+I468+I469+I496</f>
        <v>0</v>
      </c>
      <c r="J460" s="20">
        <f t="shared" ref="J460" si="2060">J461+J462+J466+J468+J469+J496</f>
        <v>0</v>
      </c>
      <c r="K460" s="20">
        <f t="shared" ref="K460" si="2061">K461+K462+K466+K468+K469+K496</f>
        <v>0</v>
      </c>
      <c r="L460" s="20">
        <f t="shared" ref="L460" si="2062">L461+L462+L466+L468+L469+L496</f>
        <v>0</v>
      </c>
      <c r="M460" s="20">
        <f t="shared" ref="M460" si="2063">M461+M462+M466+M468+M469+M496</f>
        <v>0</v>
      </c>
      <c r="N460" s="20">
        <f t="shared" ref="N460" si="2064">N461+N462+N466+N468+N469+N496</f>
        <v>0</v>
      </c>
      <c r="O460" s="20">
        <f t="shared" ref="O460" si="2065">O461+O462+O466+O468+O469+O496</f>
        <v>0</v>
      </c>
      <c r="P460" s="20">
        <f t="shared" ref="P460" si="2066">P461+P462+P466+P468+P469+P496</f>
        <v>0</v>
      </c>
      <c r="Q460" s="20">
        <f t="shared" ref="Q460" si="2067">Q461+Q462+Q466+Q468+Q469+Q496</f>
        <v>0</v>
      </c>
      <c r="R460" s="20">
        <f t="shared" ref="R460" si="2068">R461+R462+R466+R468+R469+R496</f>
        <v>0</v>
      </c>
      <c r="S460" s="20">
        <f t="shared" ref="S460" si="2069">S461+S462+S466+S468+S469+S496</f>
        <v>0</v>
      </c>
      <c r="T460" s="20">
        <f t="shared" ref="T460" si="2070">T461+T462+T466+T468+T469+T496</f>
        <v>0</v>
      </c>
      <c r="U460" s="20">
        <f t="shared" ref="U460" si="2071">U461+U462+U466+U468+U469+U496</f>
        <v>0</v>
      </c>
      <c r="V460" s="20">
        <f t="shared" ref="V460" si="2072">V461+V462+V466+V468+V469+V496</f>
        <v>0</v>
      </c>
      <c r="W460" s="20">
        <f t="shared" ref="W460" si="2073">W461+W462+W466+W468+W469+W496</f>
        <v>0</v>
      </c>
      <c r="X460" s="20">
        <f t="shared" ref="X460" si="2074">X461+X462+X466+X468+X469+X496</f>
        <v>0</v>
      </c>
      <c r="Y460" s="20">
        <f t="shared" ref="Y460" si="2075">Y461+Y462+Y466+Y468+Y469+Y496</f>
        <v>0</v>
      </c>
      <c r="Z460" s="20">
        <f t="shared" ref="Z460" si="2076">Z461+Z462+Z466+Z468+Z469+Z496</f>
        <v>0</v>
      </c>
      <c r="AA460" s="20">
        <f t="shared" ref="AA460" si="2077">AA461+AA462+AA466+AA468+AA469+AA496</f>
        <v>0</v>
      </c>
      <c r="AB460" s="20">
        <f t="shared" ref="AB460" si="2078">AB461+AB462+AB466+AB468+AB469+AB496</f>
        <v>0</v>
      </c>
      <c r="AC460" s="20">
        <f t="shared" ref="AC460" si="2079">AC461+AC462+AC466+AC468+AC469+AC496</f>
        <v>0</v>
      </c>
      <c r="AD460" s="20">
        <f t="shared" ref="AD460" si="2080">AD461+AD462+AD466+AD468+AD469+AD496</f>
        <v>0</v>
      </c>
      <c r="AE460" s="20">
        <f t="shared" ref="AE460" si="2081">AE461+AE462+AE466+AE468+AE469+AE496</f>
        <v>0</v>
      </c>
      <c r="AF460" s="20">
        <f t="shared" ref="AF460" si="2082">AF461+AF462+AF466+AF468+AF469+AF496</f>
        <v>0</v>
      </c>
      <c r="AG460" s="20">
        <f t="shared" ref="AG460" si="2083">AG461+AG462+AG466+AG468+AG469+AG496</f>
        <v>32.2049959</v>
      </c>
      <c r="AH460" s="20">
        <f t="shared" ref="AH460" si="2084">AH461+AH462+AH466+AH468+AH469+AH496</f>
        <v>0</v>
      </c>
      <c r="AI460" s="20">
        <f t="shared" ref="AI460" si="2085">AI461+AI462+AI466+AI468+AI469+AI496</f>
        <v>0</v>
      </c>
      <c r="AJ460" s="20">
        <f t="shared" ref="AJ460" si="2086">AJ461+AJ462+AJ466+AJ468+AJ469+AJ496</f>
        <v>0</v>
      </c>
      <c r="AK460" s="20">
        <f t="shared" ref="AK460" si="2087">AK461+AK462+AK466+AK468+AK469+AK496</f>
        <v>0</v>
      </c>
      <c r="AL460" s="20">
        <f t="shared" ref="AL460" si="2088">AL461+AL462+AL466+AL468+AL469+AL496</f>
        <v>0</v>
      </c>
      <c r="AM460" s="20">
        <f t="shared" ref="AM460" si="2089">AM461+AM462+AM466+AM468+AM469+AM496</f>
        <v>0</v>
      </c>
      <c r="AN460" s="20">
        <f t="shared" ref="AN460" si="2090">AN461+AN462+AN466+AN468+AN469+AN496</f>
        <v>9.1546428599999992</v>
      </c>
      <c r="AO460" s="20">
        <f t="shared" ref="AO460" si="2091">AO461+AO462+AO466+AO468+AO469+AO496</f>
        <v>0</v>
      </c>
      <c r="AP460" s="20">
        <f t="shared" ref="AP460" si="2092">AP461+AP462+AP466+AP468+AP469+AP496</f>
        <v>0</v>
      </c>
      <c r="AQ460" s="20">
        <f t="shared" ref="AQ460" si="2093">AQ461+AQ462+AQ466+AQ468+AQ469+AQ496</f>
        <v>5.4940000000000007</v>
      </c>
      <c r="AR460" s="20">
        <f t="shared" ref="AR460" si="2094">AR461+AR462+AR466+AR468+AR469+AR496</f>
        <v>0</v>
      </c>
      <c r="AS460" s="20">
        <f t="shared" ref="AS460" si="2095">AS461+AS462+AS466+AS468+AS469+AS496</f>
        <v>0</v>
      </c>
      <c r="AT460" s="20">
        <f t="shared" ref="AT460" si="2096">AT461+AT462+AT466+AT468+AT469+AT496</f>
        <v>0</v>
      </c>
      <c r="AU460" s="20">
        <f t="shared" ref="AU460" si="2097">AU461+AU462+AU466+AU468+AU469+AU496</f>
        <v>1.48489238</v>
      </c>
      <c r="AV460" s="20">
        <f t="shared" ref="AV460" si="2098">AV461+AV462+AV466+AV468+AV469+AV496</f>
        <v>0</v>
      </c>
      <c r="AW460" s="20">
        <f t="shared" ref="AW460" si="2099">AW461+AW462+AW466+AW468+AW469+AW496</f>
        <v>0</v>
      </c>
      <c r="AX460" s="20">
        <f t="shared" ref="AX460" si="2100">AX461+AX462+AX466+AX468+AX469+AX496</f>
        <v>1.53</v>
      </c>
      <c r="AY460" s="20">
        <f t="shared" ref="AY460" si="2101">AY461+AY462+AY466+AY468+AY469+AY496</f>
        <v>0</v>
      </c>
      <c r="AZ460" s="20">
        <f t="shared" ref="AZ460" si="2102">AZ461+AZ462+AZ466+AZ468+AZ469+AZ496</f>
        <v>0</v>
      </c>
      <c r="BA460" s="20">
        <f t="shared" ref="BA460" si="2103">BA461+BA462+BA466+BA468+BA469+BA496</f>
        <v>0</v>
      </c>
      <c r="BB460" s="20">
        <f t="shared" ref="BB460" si="2104">BB461+BB462+BB466+BB468+BB469+BB496</f>
        <v>4.4450974900000002</v>
      </c>
      <c r="BC460" s="20">
        <f t="shared" ref="BC460" si="2105">BC461+BC462+BC466+BC468+BC469+BC496</f>
        <v>0</v>
      </c>
      <c r="BD460" s="20">
        <f t="shared" ref="BD460" si="2106">BD461+BD462+BD466+BD468+BD469+BD496</f>
        <v>0</v>
      </c>
      <c r="BE460" s="20">
        <f t="shared" ref="BE460" si="2107">BE461+BE462+BE466+BE468+BE469+BE496</f>
        <v>2.1680000000000001</v>
      </c>
      <c r="BF460" s="20">
        <f t="shared" ref="BF460" si="2108">BF461+BF462+BF466+BF468+BF469+BF496</f>
        <v>0</v>
      </c>
      <c r="BG460" s="20">
        <f t="shared" ref="BG460" si="2109">BG461+BG462+BG466+BG468+BG469+BG496</f>
        <v>0</v>
      </c>
      <c r="BH460" s="20">
        <f t="shared" ref="BH460" si="2110">BH461+BH462+BH466+BH468+BH469+BH496</f>
        <v>0</v>
      </c>
      <c r="BI460" s="20">
        <f t="shared" ref="BI460" si="2111">BI461+BI462+BI466+BI468+BI469+BI496</f>
        <v>3.2246529900000001</v>
      </c>
      <c r="BJ460" s="20">
        <f t="shared" ref="BJ460" si="2112">BJ461+BJ462+BJ466+BJ468+BJ469+BJ496</f>
        <v>0</v>
      </c>
      <c r="BK460" s="20">
        <f t="shared" ref="BK460" si="2113">BK461+BK462+BK466+BK468+BK469+BK496</f>
        <v>0</v>
      </c>
      <c r="BL460" s="20">
        <f t="shared" ref="BL460" si="2114">BL461+BL462+BL466+BL468+BL469+BL496</f>
        <v>1.796</v>
      </c>
      <c r="BM460" s="20">
        <f t="shared" ref="BM460" si="2115">BM461+BM462+BM466+BM468+BM469+BM496</f>
        <v>0</v>
      </c>
      <c r="BN460" s="20">
        <f t="shared" ref="BN460" si="2116">BN461+BN462+BN466+BN468+BN469+BN496</f>
        <v>0</v>
      </c>
      <c r="BO460" s="20">
        <f t="shared" ref="BO460" si="2117">BO461+BO462+BO466+BO468+BO469+BO496</f>
        <v>0</v>
      </c>
      <c r="BP460" s="20">
        <f t="shared" ref="BP460" si="2118">BP461+BP462+BP466+BP468+BP469+BP496</f>
        <v>0</v>
      </c>
      <c r="BQ460" s="20">
        <f t="shared" ref="BQ460" si="2119">BQ461+BQ462+BQ466+BQ468+BQ469+BQ496</f>
        <v>0</v>
      </c>
      <c r="BR460" s="20">
        <f t="shared" ref="BR460" si="2120">BR461+BR462+BR466+BR468+BR469+BR496</f>
        <v>0</v>
      </c>
      <c r="BS460" s="20">
        <f t="shared" ref="BS460" si="2121">BS461+BS462+BS466+BS468+BS469+BS496</f>
        <v>0</v>
      </c>
      <c r="BT460" s="20">
        <f t="shared" ref="BT460" si="2122">BT461+BT462+BT466+BT468+BT469+BT496</f>
        <v>0</v>
      </c>
      <c r="BU460" s="20">
        <f t="shared" ref="BU460:BX460" si="2123">BU461+BU462+BU466+BU468+BU469+BU496</f>
        <v>0</v>
      </c>
      <c r="BV460" s="20">
        <f t="shared" si="2123"/>
        <v>9.1546428599999992</v>
      </c>
      <c r="BW460" s="136" t="str">
        <f t="shared" si="1728"/>
        <v>-</v>
      </c>
      <c r="BX460" s="20">
        <f t="shared" si="2123"/>
        <v>0</v>
      </c>
      <c r="BY460" s="20"/>
      <c r="BZ460" s="20"/>
      <c r="CA460" s="242"/>
    </row>
    <row r="461" spans="1:79" s="21" customFormat="1" ht="31.5">
      <c r="A461" s="16" t="s">
        <v>1</v>
      </c>
      <c r="B461" s="8" t="s">
        <v>17</v>
      </c>
      <c r="C461" s="8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20"/>
      <c r="AL461" s="20"/>
      <c r="AM461" s="20"/>
      <c r="AN461" s="20"/>
      <c r="AO461" s="20"/>
      <c r="AP461" s="20"/>
      <c r="AQ461" s="20"/>
      <c r="AR461" s="20"/>
      <c r="AS461" s="20"/>
      <c r="AT461" s="20"/>
      <c r="AU461" s="20"/>
      <c r="AV461" s="20"/>
      <c r="AW461" s="20"/>
      <c r="AX461" s="20"/>
      <c r="AY461" s="20"/>
      <c r="AZ461" s="20"/>
      <c r="BA461" s="20"/>
      <c r="BB461" s="20"/>
      <c r="BC461" s="20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0"/>
      <c r="BR461" s="20"/>
      <c r="BS461" s="20"/>
      <c r="BT461" s="20"/>
      <c r="BU461" s="20"/>
      <c r="BV461" s="20"/>
      <c r="BW461" s="136" t="str">
        <f t="shared" si="1728"/>
        <v>-</v>
      </c>
      <c r="BX461" s="20"/>
      <c r="BY461" s="20"/>
      <c r="BZ461" s="20"/>
      <c r="CA461" s="242"/>
    </row>
    <row r="462" spans="1:79" s="21" customFormat="1" ht="31.5">
      <c r="A462" s="236" t="s">
        <v>2</v>
      </c>
      <c r="B462" s="8" t="s">
        <v>21</v>
      </c>
      <c r="C462" s="8"/>
      <c r="D462" s="128">
        <f>SUM(D463:D465)</f>
        <v>0</v>
      </c>
      <c r="E462" s="128">
        <f t="shared" ref="E462" si="2124">SUM(E463:E465)</f>
        <v>0</v>
      </c>
      <c r="F462" s="128">
        <f t="shared" ref="F462" si="2125">SUM(F463:F465)</f>
        <v>0</v>
      </c>
      <c r="G462" s="128">
        <f t="shared" ref="G462" si="2126">SUM(G463:G465)</f>
        <v>0</v>
      </c>
      <c r="H462" s="128">
        <f t="shared" ref="H462" si="2127">SUM(H463:H465)</f>
        <v>0</v>
      </c>
      <c r="I462" s="128">
        <f t="shared" ref="I462" si="2128">SUM(I463:I465)</f>
        <v>0</v>
      </c>
      <c r="J462" s="128">
        <f t="shared" ref="J462" si="2129">SUM(J463:J465)</f>
        <v>0</v>
      </c>
      <c r="K462" s="128">
        <f t="shared" ref="K462" si="2130">SUM(K463:K465)</f>
        <v>0</v>
      </c>
      <c r="L462" s="128">
        <f t="shared" ref="L462" si="2131">SUM(L463:L465)</f>
        <v>0</v>
      </c>
      <c r="M462" s="128">
        <f t="shared" ref="M462" si="2132">SUM(M463:M465)</f>
        <v>0</v>
      </c>
      <c r="N462" s="128">
        <f t="shared" ref="N462" si="2133">SUM(N463:N465)</f>
        <v>0</v>
      </c>
      <c r="O462" s="128">
        <f t="shared" ref="O462" si="2134">SUM(O463:O465)</f>
        <v>0</v>
      </c>
      <c r="P462" s="128">
        <f t="shared" ref="P462" si="2135">SUM(P463:P465)</f>
        <v>0</v>
      </c>
      <c r="Q462" s="128">
        <f t="shared" ref="Q462" si="2136">SUM(Q463:Q465)</f>
        <v>0</v>
      </c>
      <c r="R462" s="128">
        <f t="shared" ref="R462" si="2137">SUM(R463:R465)</f>
        <v>0</v>
      </c>
      <c r="S462" s="128">
        <f t="shared" ref="S462" si="2138">SUM(S463:S465)</f>
        <v>0</v>
      </c>
      <c r="T462" s="128">
        <f t="shared" ref="T462" si="2139">SUM(T463:T465)</f>
        <v>0</v>
      </c>
      <c r="U462" s="128">
        <f t="shared" ref="U462" si="2140">SUM(U463:U465)</f>
        <v>0</v>
      </c>
      <c r="V462" s="128">
        <f t="shared" ref="V462" si="2141">SUM(V463:V465)</f>
        <v>0</v>
      </c>
      <c r="W462" s="128">
        <f t="shared" ref="W462" si="2142">SUM(W463:W465)</f>
        <v>0</v>
      </c>
      <c r="X462" s="128">
        <f t="shared" ref="X462" si="2143">SUM(X463:X465)</f>
        <v>0</v>
      </c>
      <c r="Y462" s="128">
        <f t="shared" ref="Y462" si="2144">SUM(Y463:Y465)</f>
        <v>0</v>
      </c>
      <c r="Z462" s="128">
        <f t="shared" ref="Z462" si="2145">SUM(Z463:Z465)</f>
        <v>0</v>
      </c>
      <c r="AA462" s="128">
        <f t="shared" ref="AA462" si="2146">SUM(AA463:AA465)</f>
        <v>0</v>
      </c>
      <c r="AB462" s="128">
        <f t="shared" ref="AB462" si="2147">SUM(AB463:AB465)</f>
        <v>0</v>
      </c>
      <c r="AC462" s="128">
        <f t="shared" ref="AC462" si="2148">SUM(AC463:AC465)</f>
        <v>0</v>
      </c>
      <c r="AD462" s="128">
        <f t="shared" ref="AD462" si="2149">SUM(AD463:AD465)</f>
        <v>0</v>
      </c>
      <c r="AE462" s="128">
        <f t="shared" ref="AE462" si="2150">SUM(AE463:AE465)</f>
        <v>0</v>
      </c>
      <c r="AF462" s="128">
        <f t="shared" ref="AF462" si="2151">SUM(AF463:AF465)</f>
        <v>0</v>
      </c>
      <c r="AG462" s="128">
        <f t="shared" ref="AG462" si="2152">SUM(AG463:AG465)</f>
        <v>0</v>
      </c>
      <c r="AH462" s="128">
        <f t="shared" ref="AH462" si="2153">SUM(AH463:AH465)</f>
        <v>0</v>
      </c>
      <c r="AI462" s="128">
        <f t="shared" ref="AI462" si="2154">SUM(AI463:AI465)</f>
        <v>0</v>
      </c>
      <c r="AJ462" s="128">
        <f t="shared" ref="AJ462" si="2155">SUM(AJ463:AJ465)</f>
        <v>0</v>
      </c>
      <c r="AK462" s="128">
        <f t="shared" ref="AK462" si="2156">SUM(AK463:AK465)</f>
        <v>0</v>
      </c>
      <c r="AL462" s="128">
        <f t="shared" ref="AL462" si="2157">SUM(AL463:AL465)</f>
        <v>0</v>
      </c>
      <c r="AM462" s="128">
        <f t="shared" ref="AM462" si="2158">SUM(AM463:AM465)</f>
        <v>0</v>
      </c>
      <c r="AN462" s="128">
        <f t="shared" ref="AN462" si="2159">SUM(AN463:AN465)</f>
        <v>0</v>
      </c>
      <c r="AO462" s="128">
        <f t="shared" ref="AO462" si="2160">SUM(AO463:AO465)</f>
        <v>0</v>
      </c>
      <c r="AP462" s="128">
        <f t="shared" ref="AP462" si="2161">SUM(AP463:AP465)</f>
        <v>0</v>
      </c>
      <c r="AQ462" s="128">
        <f t="shared" ref="AQ462" si="2162">SUM(AQ463:AQ465)</f>
        <v>0</v>
      </c>
      <c r="AR462" s="128">
        <f t="shared" ref="AR462" si="2163">SUM(AR463:AR465)</f>
        <v>0</v>
      </c>
      <c r="AS462" s="128">
        <f t="shared" ref="AS462" si="2164">SUM(AS463:AS465)</f>
        <v>0</v>
      </c>
      <c r="AT462" s="128">
        <f t="shared" ref="AT462" si="2165">SUM(AT463:AT465)</f>
        <v>0</v>
      </c>
      <c r="AU462" s="128">
        <f t="shared" ref="AU462" si="2166">SUM(AU463:AU465)</f>
        <v>0</v>
      </c>
      <c r="AV462" s="128">
        <f t="shared" ref="AV462" si="2167">SUM(AV463:AV465)</f>
        <v>0</v>
      </c>
      <c r="AW462" s="128">
        <f t="shared" ref="AW462" si="2168">SUM(AW463:AW465)</f>
        <v>0</v>
      </c>
      <c r="AX462" s="128">
        <f t="shared" ref="AX462" si="2169">SUM(AX463:AX465)</f>
        <v>0</v>
      </c>
      <c r="AY462" s="128">
        <f t="shared" ref="AY462" si="2170">SUM(AY463:AY465)</f>
        <v>0</v>
      </c>
      <c r="AZ462" s="128">
        <f t="shared" ref="AZ462" si="2171">SUM(AZ463:AZ465)</f>
        <v>0</v>
      </c>
      <c r="BA462" s="128">
        <f t="shared" ref="BA462" si="2172">SUM(BA463:BA465)</f>
        <v>0</v>
      </c>
      <c r="BB462" s="128">
        <f t="shared" ref="BB462" si="2173">SUM(BB463:BB465)</f>
        <v>0</v>
      </c>
      <c r="BC462" s="128">
        <f t="shared" ref="BC462" si="2174">SUM(BC463:BC465)</f>
        <v>0</v>
      </c>
      <c r="BD462" s="128">
        <f t="shared" ref="BD462" si="2175">SUM(BD463:BD465)</f>
        <v>0</v>
      </c>
      <c r="BE462" s="128">
        <f t="shared" ref="BE462" si="2176">SUM(BE463:BE465)</f>
        <v>0</v>
      </c>
      <c r="BF462" s="128">
        <f t="shared" ref="BF462" si="2177">SUM(BF463:BF465)</f>
        <v>0</v>
      </c>
      <c r="BG462" s="128">
        <f t="shared" ref="BG462" si="2178">SUM(BG463:BG465)</f>
        <v>0</v>
      </c>
      <c r="BH462" s="128">
        <f t="shared" ref="BH462" si="2179">SUM(BH463:BH465)</f>
        <v>0</v>
      </c>
      <c r="BI462" s="128">
        <f t="shared" ref="BI462" si="2180">SUM(BI463:BI465)</f>
        <v>0</v>
      </c>
      <c r="BJ462" s="128">
        <f t="shared" ref="BJ462" si="2181">SUM(BJ463:BJ465)</f>
        <v>0</v>
      </c>
      <c r="BK462" s="128">
        <f t="shared" ref="BK462" si="2182">SUM(BK463:BK465)</f>
        <v>0</v>
      </c>
      <c r="BL462" s="128">
        <f t="shared" ref="BL462" si="2183">SUM(BL463:BL465)</f>
        <v>0</v>
      </c>
      <c r="BM462" s="128">
        <f t="shared" ref="BM462" si="2184">SUM(BM463:BM465)</f>
        <v>0</v>
      </c>
      <c r="BN462" s="128">
        <f t="shared" ref="BN462" si="2185">SUM(BN463:BN465)</f>
        <v>0</v>
      </c>
      <c r="BO462" s="128">
        <f t="shared" ref="BO462" si="2186">SUM(BO463:BO465)</f>
        <v>0</v>
      </c>
      <c r="BP462" s="128">
        <f t="shared" ref="BP462" si="2187">SUM(BP463:BP465)</f>
        <v>0</v>
      </c>
      <c r="BQ462" s="128">
        <f t="shared" ref="BQ462" si="2188">SUM(BQ463:BQ465)</f>
        <v>0</v>
      </c>
      <c r="BR462" s="128">
        <f t="shared" ref="BR462" si="2189">SUM(BR463:BR465)</f>
        <v>0</v>
      </c>
      <c r="BS462" s="128">
        <f t="shared" ref="BS462" si="2190">SUM(BS463:BS465)</f>
        <v>0</v>
      </c>
      <c r="BT462" s="128">
        <f t="shared" ref="BT462" si="2191">SUM(BT463:BT465)</f>
        <v>0</v>
      </c>
      <c r="BU462" s="128">
        <f t="shared" ref="BU462:BX462" si="2192">SUM(BU463:BU465)</f>
        <v>0</v>
      </c>
      <c r="BV462" s="128">
        <f t="shared" si="2192"/>
        <v>0</v>
      </c>
      <c r="BW462" s="136" t="str">
        <f t="shared" si="1728"/>
        <v>-</v>
      </c>
      <c r="BX462" s="128">
        <f t="shared" si="2192"/>
        <v>0</v>
      </c>
      <c r="BY462" s="128"/>
      <c r="BZ462" s="128"/>
      <c r="CA462" s="248"/>
    </row>
    <row r="463" spans="1:79" s="21" customFormat="1" ht="31.5">
      <c r="A463" s="235">
        <f>A447+1</f>
        <v>342</v>
      </c>
      <c r="B463" s="112" t="s">
        <v>906</v>
      </c>
      <c r="C463" s="112" t="s">
        <v>907</v>
      </c>
      <c r="D463" s="9">
        <f t="shared" ref="D463:E467" si="2193">K463+R463+Y463+AF463</f>
        <v>0</v>
      </c>
      <c r="E463" s="9">
        <f t="shared" si="2193"/>
        <v>0</v>
      </c>
      <c r="F463" s="9">
        <f t="shared" ref="F463:F467" si="2194">M463+T463+AA463+AH463</f>
        <v>0</v>
      </c>
      <c r="G463" s="9">
        <f t="shared" ref="G463:G467" si="2195">N463+U463+AB463+AI463</f>
        <v>0</v>
      </c>
      <c r="H463" s="9">
        <f t="shared" ref="H463:H467" si="2196">O463+V463+AC463+AJ463</f>
        <v>0</v>
      </c>
      <c r="I463" s="9">
        <f t="shared" ref="I463:I467" si="2197">P463+W463+AD463+AK463</f>
        <v>0</v>
      </c>
      <c r="J463" s="9">
        <f t="shared" ref="J463:J467" si="2198">Q463+X463+AE463+AL463</f>
        <v>0</v>
      </c>
      <c r="K463" s="18">
        <v>0</v>
      </c>
      <c r="L463" s="130">
        <v>0</v>
      </c>
      <c r="M463" s="130">
        <v>0</v>
      </c>
      <c r="N463" s="18">
        <v>0</v>
      </c>
      <c r="O463" s="130">
        <v>0</v>
      </c>
      <c r="P463" s="18">
        <v>0</v>
      </c>
      <c r="Q463" s="18">
        <v>0</v>
      </c>
      <c r="R463" s="18">
        <v>0</v>
      </c>
      <c r="S463" s="130">
        <v>0</v>
      </c>
      <c r="T463" s="130">
        <v>0</v>
      </c>
      <c r="U463" s="18">
        <v>0</v>
      </c>
      <c r="V463" s="130">
        <v>0</v>
      </c>
      <c r="W463" s="18">
        <v>0</v>
      </c>
      <c r="X463" s="18">
        <v>0</v>
      </c>
      <c r="Y463" s="18">
        <v>0</v>
      </c>
      <c r="Z463" s="130">
        <v>0</v>
      </c>
      <c r="AA463" s="130">
        <v>0</v>
      </c>
      <c r="AB463" s="18">
        <v>0</v>
      </c>
      <c r="AC463" s="130">
        <v>0</v>
      </c>
      <c r="AD463" s="18">
        <v>0</v>
      </c>
      <c r="AE463" s="18">
        <v>0</v>
      </c>
      <c r="AF463" s="18">
        <v>0</v>
      </c>
      <c r="AG463" s="130">
        <v>0</v>
      </c>
      <c r="AH463" s="130">
        <v>0</v>
      </c>
      <c r="AI463" s="18">
        <v>0</v>
      </c>
      <c r="AJ463" s="130">
        <v>0</v>
      </c>
      <c r="AK463" s="18">
        <v>0</v>
      </c>
      <c r="AL463" s="18">
        <v>0</v>
      </c>
      <c r="AM463" s="18">
        <f t="shared" ref="AM463:AM467" si="2199">AT463+BA463+BH463+BO463</f>
        <v>0</v>
      </c>
      <c r="AN463" s="18">
        <f t="shared" ref="AN463:AN467" si="2200">AU463+BB463+BI463+BP463</f>
        <v>0</v>
      </c>
      <c r="AO463" s="18">
        <f t="shared" ref="AO463:AO467" si="2201">AV463+BC463+BJ463+BQ463</f>
        <v>0</v>
      </c>
      <c r="AP463" s="18">
        <f t="shared" ref="AP463:AP467" si="2202">AW463+BD463+BK463+BR463</f>
        <v>0</v>
      </c>
      <c r="AQ463" s="18">
        <f t="shared" ref="AQ463:AQ467" si="2203">AX463+BE463+BL463+BS463</f>
        <v>0</v>
      </c>
      <c r="AR463" s="18">
        <f t="shared" ref="AR463:AR467" si="2204">AY463+BF463+BM463+BT463</f>
        <v>0</v>
      </c>
      <c r="AS463" s="18">
        <f t="shared" ref="AS463:AS467" si="2205">AZ463+BG463+BN463+BU463</f>
        <v>0</v>
      </c>
      <c r="AT463" s="18">
        <v>0</v>
      </c>
      <c r="AU463" s="130">
        <v>0</v>
      </c>
      <c r="AV463" s="130">
        <v>0</v>
      </c>
      <c r="AW463" s="18">
        <v>0</v>
      </c>
      <c r="AX463" s="130">
        <v>0</v>
      </c>
      <c r="AY463" s="18">
        <v>0</v>
      </c>
      <c r="AZ463" s="18">
        <v>0</v>
      </c>
      <c r="BA463" s="18">
        <v>0</v>
      </c>
      <c r="BB463" s="130">
        <v>0</v>
      </c>
      <c r="BC463" s="130">
        <v>0</v>
      </c>
      <c r="BD463" s="18">
        <v>0</v>
      </c>
      <c r="BE463" s="130">
        <v>0</v>
      </c>
      <c r="BF463" s="18">
        <v>0</v>
      </c>
      <c r="BG463" s="18">
        <v>0</v>
      </c>
      <c r="BH463" s="18">
        <v>0</v>
      </c>
      <c r="BI463" s="130">
        <v>0</v>
      </c>
      <c r="BJ463" s="130">
        <v>0</v>
      </c>
      <c r="BK463" s="18">
        <v>0</v>
      </c>
      <c r="BL463" s="130">
        <v>0</v>
      </c>
      <c r="BM463" s="18">
        <v>0</v>
      </c>
      <c r="BN463" s="18">
        <v>0</v>
      </c>
      <c r="BO463" s="18">
        <v>0</v>
      </c>
      <c r="BP463" s="130">
        <v>0</v>
      </c>
      <c r="BQ463" s="130">
        <v>0</v>
      </c>
      <c r="BR463" s="18">
        <v>0</v>
      </c>
      <c r="BS463" s="130">
        <v>0</v>
      </c>
      <c r="BT463" s="18">
        <v>0</v>
      </c>
      <c r="BU463" s="18">
        <v>0</v>
      </c>
      <c r="BV463" s="275">
        <f t="shared" ref="BV463:BV465" si="2206">AN463-L463-S463-Z463</f>
        <v>0</v>
      </c>
      <c r="BW463" s="136" t="str">
        <f t="shared" si="1728"/>
        <v>-</v>
      </c>
      <c r="BX463" s="275">
        <f t="shared" ref="BX463:BX465" si="2207">AM463-D463</f>
        <v>0</v>
      </c>
      <c r="BY463" s="136" t="str">
        <f t="shared" ref="BY463:BY465" si="2208">IF(D463&gt;0,AM463/D463,"-")</f>
        <v>-</v>
      </c>
      <c r="BZ463" s="130">
        <v>0</v>
      </c>
      <c r="CA463" s="246" t="s">
        <v>994</v>
      </c>
    </row>
    <row r="464" spans="1:79" s="21" customFormat="1" ht="31.5">
      <c r="A464" s="235">
        <f>A463+1</f>
        <v>343</v>
      </c>
      <c r="B464" s="112" t="s">
        <v>908</v>
      </c>
      <c r="C464" s="112" t="s">
        <v>909</v>
      </c>
      <c r="D464" s="9">
        <f t="shared" si="2193"/>
        <v>0</v>
      </c>
      <c r="E464" s="9">
        <f t="shared" si="2193"/>
        <v>0</v>
      </c>
      <c r="F464" s="9">
        <f t="shared" si="2194"/>
        <v>0</v>
      </c>
      <c r="G464" s="9">
        <f t="shared" si="2195"/>
        <v>0</v>
      </c>
      <c r="H464" s="9">
        <f t="shared" si="2196"/>
        <v>0</v>
      </c>
      <c r="I464" s="9">
        <f t="shared" si="2197"/>
        <v>0</v>
      </c>
      <c r="J464" s="9">
        <f t="shared" si="2198"/>
        <v>0</v>
      </c>
      <c r="K464" s="18">
        <v>0</v>
      </c>
      <c r="L464" s="19">
        <v>0</v>
      </c>
      <c r="M464" s="19">
        <v>0</v>
      </c>
      <c r="N464" s="18">
        <v>0</v>
      </c>
      <c r="O464" s="19">
        <v>0</v>
      </c>
      <c r="P464" s="18">
        <v>0</v>
      </c>
      <c r="Q464" s="18">
        <v>0</v>
      </c>
      <c r="R464" s="18">
        <v>0</v>
      </c>
      <c r="S464" s="19">
        <v>0</v>
      </c>
      <c r="T464" s="19">
        <v>0</v>
      </c>
      <c r="U464" s="18">
        <v>0</v>
      </c>
      <c r="V464" s="19">
        <v>0</v>
      </c>
      <c r="W464" s="18">
        <v>0</v>
      </c>
      <c r="X464" s="18">
        <v>0</v>
      </c>
      <c r="Y464" s="18">
        <v>0</v>
      </c>
      <c r="Z464" s="19">
        <v>0</v>
      </c>
      <c r="AA464" s="19">
        <v>0</v>
      </c>
      <c r="AB464" s="18">
        <v>0</v>
      </c>
      <c r="AC464" s="19">
        <v>0</v>
      </c>
      <c r="AD464" s="18">
        <v>0</v>
      </c>
      <c r="AE464" s="18">
        <v>0</v>
      </c>
      <c r="AF464" s="18">
        <v>0</v>
      </c>
      <c r="AG464" s="19">
        <v>0</v>
      </c>
      <c r="AH464" s="19">
        <v>0</v>
      </c>
      <c r="AI464" s="18">
        <v>0</v>
      </c>
      <c r="AJ464" s="19">
        <v>0</v>
      </c>
      <c r="AK464" s="18">
        <v>0</v>
      </c>
      <c r="AL464" s="18">
        <v>0</v>
      </c>
      <c r="AM464" s="18">
        <f t="shared" si="2199"/>
        <v>0</v>
      </c>
      <c r="AN464" s="18">
        <f t="shared" si="2200"/>
        <v>0</v>
      </c>
      <c r="AO464" s="18">
        <f t="shared" si="2201"/>
        <v>0</v>
      </c>
      <c r="AP464" s="18">
        <f t="shared" si="2202"/>
        <v>0</v>
      </c>
      <c r="AQ464" s="18">
        <f t="shared" si="2203"/>
        <v>0</v>
      </c>
      <c r="AR464" s="18">
        <f t="shared" si="2204"/>
        <v>0</v>
      </c>
      <c r="AS464" s="18">
        <f t="shared" si="2205"/>
        <v>0</v>
      </c>
      <c r="AT464" s="18">
        <v>0</v>
      </c>
      <c r="AU464" s="19">
        <v>0</v>
      </c>
      <c r="AV464" s="19">
        <v>0</v>
      </c>
      <c r="AW464" s="18">
        <v>0</v>
      </c>
      <c r="AX464" s="19">
        <v>0</v>
      </c>
      <c r="AY464" s="18">
        <v>0</v>
      </c>
      <c r="AZ464" s="18">
        <v>0</v>
      </c>
      <c r="BA464" s="18">
        <v>0</v>
      </c>
      <c r="BB464" s="19">
        <v>0</v>
      </c>
      <c r="BC464" s="19">
        <v>0</v>
      </c>
      <c r="BD464" s="18">
        <v>0</v>
      </c>
      <c r="BE464" s="19">
        <v>0</v>
      </c>
      <c r="BF464" s="18">
        <v>0</v>
      </c>
      <c r="BG464" s="18">
        <v>0</v>
      </c>
      <c r="BH464" s="18">
        <v>0</v>
      </c>
      <c r="BI464" s="19">
        <v>0</v>
      </c>
      <c r="BJ464" s="19">
        <v>0</v>
      </c>
      <c r="BK464" s="18">
        <v>0</v>
      </c>
      <c r="BL464" s="19">
        <v>0</v>
      </c>
      <c r="BM464" s="18">
        <v>0</v>
      </c>
      <c r="BN464" s="18">
        <v>0</v>
      </c>
      <c r="BO464" s="18">
        <v>0</v>
      </c>
      <c r="BP464" s="19">
        <v>0</v>
      </c>
      <c r="BQ464" s="19">
        <v>0</v>
      </c>
      <c r="BR464" s="18">
        <v>0</v>
      </c>
      <c r="BS464" s="19">
        <v>0</v>
      </c>
      <c r="BT464" s="18">
        <v>0</v>
      </c>
      <c r="BU464" s="18">
        <v>0</v>
      </c>
      <c r="BV464" s="275">
        <f t="shared" si="2206"/>
        <v>0</v>
      </c>
      <c r="BW464" s="136" t="str">
        <f t="shared" si="1728"/>
        <v>-</v>
      </c>
      <c r="BX464" s="275">
        <f t="shared" si="2207"/>
        <v>0</v>
      </c>
      <c r="BY464" s="136" t="str">
        <f t="shared" si="2208"/>
        <v>-</v>
      </c>
      <c r="BZ464" s="19">
        <v>0</v>
      </c>
      <c r="CA464" s="73" t="s">
        <v>994</v>
      </c>
    </row>
    <row r="465" spans="1:79" s="21" customFormat="1" ht="31.5">
      <c r="A465" s="235">
        <f>A464+1</f>
        <v>344</v>
      </c>
      <c r="B465" s="112" t="s">
        <v>910</v>
      </c>
      <c r="C465" s="112" t="s">
        <v>911</v>
      </c>
      <c r="D465" s="9">
        <f t="shared" si="2193"/>
        <v>0</v>
      </c>
      <c r="E465" s="9">
        <f t="shared" si="2193"/>
        <v>0</v>
      </c>
      <c r="F465" s="9">
        <f t="shared" si="2194"/>
        <v>0</v>
      </c>
      <c r="G465" s="9">
        <f t="shared" si="2195"/>
        <v>0</v>
      </c>
      <c r="H465" s="9">
        <f t="shared" si="2196"/>
        <v>0</v>
      </c>
      <c r="I465" s="9">
        <f t="shared" si="2197"/>
        <v>0</v>
      </c>
      <c r="J465" s="9">
        <f t="shared" si="2198"/>
        <v>0</v>
      </c>
      <c r="K465" s="18">
        <v>0</v>
      </c>
      <c r="L465" s="19">
        <v>0</v>
      </c>
      <c r="M465" s="19">
        <v>0</v>
      </c>
      <c r="N465" s="18">
        <v>0</v>
      </c>
      <c r="O465" s="19">
        <v>0</v>
      </c>
      <c r="P465" s="18">
        <v>0</v>
      </c>
      <c r="Q465" s="18">
        <v>0</v>
      </c>
      <c r="R465" s="18">
        <v>0</v>
      </c>
      <c r="S465" s="19">
        <v>0</v>
      </c>
      <c r="T465" s="19">
        <v>0</v>
      </c>
      <c r="U465" s="18">
        <v>0</v>
      </c>
      <c r="V465" s="19">
        <v>0</v>
      </c>
      <c r="W465" s="18">
        <v>0</v>
      </c>
      <c r="X465" s="18">
        <v>0</v>
      </c>
      <c r="Y465" s="18">
        <v>0</v>
      </c>
      <c r="Z465" s="19">
        <v>0</v>
      </c>
      <c r="AA465" s="19">
        <v>0</v>
      </c>
      <c r="AB465" s="18">
        <v>0</v>
      </c>
      <c r="AC465" s="19">
        <v>0</v>
      </c>
      <c r="AD465" s="18">
        <v>0</v>
      </c>
      <c r="AE465" s="18">
        <v>0</v>
      </c>
      <c r="AF465" s="18">
        <v>0</v>
      </c>
      <c r="AG465" s="19">
        <v>0</v>
      </c>
      <c r="AH465" s="19">
        <v>0</v>
      </c>
      <c r="AI465" s="18">
        <v>0</v>
      </c>
      <c r="AJ465" s="19">
        <v>0</v>
      </c>
      <c r="AK465" s="18">
        <v>0</v>
      </c>
      <c r="AL465" s="18">
        <v>0</v>
      </c>
      <c r="AM465" s="18">
        <f t="shared" si="2199"/>
        <v>0</v>
      </c>
      <c r="AN465" s="18">
        <f t="shared" si="2200"/>
        <v>0</v>
      </c>
      <c r="AO465" s="18">
        <f t="shared" si="2201"/>
        <v>0</v>
      </c>
      <c r="AP465" s="18">
        <f t="shared" si="2202"/>
        <v>0</v>
      </c>
      <c r="AQ465" s="18">
        <f t="shared" si="2203"/>
        <v>0</v>
      </c>
      <c r="AR465" s="18">
        <f t="shared" si="2204"/>
        <v>0</v>
      </c>
      <c r="AS465" s="18">
        <f t="shared" si="2205"/>
        <v>0</v>
      </c>
      <c r="AT465" s="18">
        <v>0</v>
      </c>
      <c r="AU465" s="19">
        <v>0</v>
      </c>
      <c r="AV465" s="19">
        <v>0</v>
      </c>
      <c r="AW465" s="18">
        <v>0</v>
      </c>
      <c r="AX465" s="19">
        <v>0</v>
      </c>
      <c r="AY465" s="18">
        <v>0</v>
      </c>
      <c r="AZ465" s="18">
        <v>0</v>
      </c>
      <c r="BA465" s="18">
        <v>0</v>
      </c>
      <c r="BB465" s="19">
        <v>0</v>
      </c>
      <c r="BC465" s="19">
        <v>0</v>
      </c>
      <c r="BD465" s="18">
        <v>0</v>
      </c>
      <c r="BE465" s="19">
        <v>0</v>
      </c>
      <c r="BF465" s="18">
        <v>0</v>
      </c>
      <c r="BG465" s="18">
        <v>0</v>
      </c>
      <c r="BH465" s="18">
        <v>0</v>
      </c>
      <c r="BI465" s="19">
        <v>0</v>
      </c>
      <c r="BJ465" s="19">
        <v>0</v>
      </c>
      <c r="BK465" s="18">
        <v>0</v>
      </c>
      <c r="BL465" s="19">
        <v>0</v>
      </c>
      <c r="BM465" s="18">
        <v>0</v>
      </c>
      <c r="BN465" s="18">
        <v>0</v>
      </c>
      <c r="BO465" s="18">
        <v>0</v>
      </c>
      <c r="BP465" s="19">
        <v>0</v>
      </c>
      <c r="BQ465" s="19">
        <v>0</v>
      </c>
      <c r="BR465" s="18">
        <v>0</v>
      </c>
      <c r="BS465" s="19">
        <v>0</v>
      </c>
      <c r="BT465" s="18">
        <v>0</v>
      </c>
      <c r="BU465" s="18">
        <v>0</v>
      </c>
      <c r="BV465" s="275">
        <f t="shared" si="2206"/>
        <v>0</v>
      </c>
      <c r="BW465" s="136" t="str">
        <f t="shared" si="1728"/>
        <v>-</v>
      </c>
      <c r="BX465" s="275">
        <f t="shared" si="2207"/>
        <v>0</v>
      </c>
      <c r="BY465" s="136" t="str">
        <f t="shared" si="2208"/>
        <v>-</v>
      </c>
      <c r="BZ465" s="19">
        <v>0</v>
      </c>
      <c r="CA465" s="73" t="s">
        <v>994</v>
      </c>
    </row>
    <row r="466" spans="1:79" s="21" customFormat="1">
      <c r="A466" s="236" t="s">
        <v>6</v>
      </c>
      <c r="B466" s="8" t="s">
        <v>18</v>
      </c>
      <c r="C466" s="8"/>
      <c r="D466" s="124">
        <f>D467</f>
        <v>0</v>
      </c>
      <c r="E466" s="124">
        <f t="shared" ref="E466:BP466" si="2209">E467</f>
        <v>0</v>
      </c>
      <c r="F466" s="124">
        <f t="shared" si="2209"/>
        <v>0</v>
      </c>
      <c r="G466" s="124">
        <f t="shared" si="2209"/>
        <v>0</v>
      </c>
      <c r="H466" s="124">
        <f t="shared" si="2209"/>
        <v>0</v>
      </c>
      <c r="I466" s="124">
        <f t="shared" si="2209"/>
        <v>0</v>
      </c>
      <c r="J466" s="124">
        <f t="shared" si="2209"/>
        <v>0</v>
      </c>
      <c r="K466" s="124">
        <f t="shared" si="2209"/>
        <v>0</v>
      </c>
      <c r="L466" s="124">
        <f t="shared" si="2209"/>
        <v>0</v>
      </c>
      <c r="M466" s="124">
        <f t="shared" si="2209"/>
        <v>0</v>
      </c>
      <c r="N466" s="124">
        <f t="shared" si="2209"/>
        <v>0</v>
      </c>
      <c r="O466" s="124">
        <f t="shared" si="2209"/>
        <v>0</v>
      </c>
      <c r="P466" s="124">
        <f t="shared" si="2209"/>
        <v>0</v>
      </c>
      <c r="Q466" s="124">
        <f t="shared" si="2209"/>
        <v>0</v>
      </c>
      <c r="R466" s="124">
        <f t="shared" si="2209"/>
        <v>0</v>
      </c>
      <c r="S466" s="124">
        <f t="shared" si="2209"/>
        <v>0</v>
      </c>
      <c r="T466" s="124">
        <f t="shared" si="2209"/>
        <v>0</v>
      </c>
      <c r="U466" s="124">
        <f t="shared" si="2209"/>
        <v>0</v>
      </c>
      <c r="V466" s="124">
        <f t="shared" si="2209"/>
        <v>0</v>
      </c>
      <c r="W466" s="124">
        <f t="shared" si="2209"/>
        <v>0</v>
      </c>
      <c r="X466" s="124">
        <f t="shared" si="2209"/>
        <v>0</v>
      </c>
      <c r="Y466" s="124">
        <f t="shared" si="2209"/>
        <v>0</v>
      </c>
      <c r="Z466" s="124">
        <f t="shared" si="2209"/>
        <v>0</v>
      </c>
      <c r="AA466" s="124">
        <f t="shared" si="2209"/>
        <v>0</v>
      </c>
      <c r="AB466" s="124">
        <f t="shared" si="2209"/>
        <v>0</v>
      </c>
      <c r="AC466" s="124">
        <f t="shared" si="2209"/>
        <v>0</v>
      </c>
      <c r="AD466" s="124">
        <f t="shared" si="2209"/>
        <v>0</v>
      </c>
      <c r="AE466" s="124">
        <f t="shared" si="2209"/>
        <v>0</v>
      </c>
      <c r="AF466" s="124">
        <f t="shared" si="2209"/>
        <v>0</v>
      </c>
      <c r="AG466" s="124">
        <f t="shared" si="2209"/>
        <v>0</v>
      </c>
      <c r="AH466" s="124">
        <f t="shared" si="2209"/>
        <v>0</v>
      </c>
      <c r="AI466" s="124">
        <f t="shared" si="2209"/>
        <v>0</v>
      </c>
      <c r="AJ466" s="124">
        <f t="shared" si="2209"/>
        <v>0</v>
      </c>
      <c r="AK466" s="124">
        <f t="shared" si="2209"/>
        <v>0</v>
      </c>
      <c r="AL466" s="124">
        <f t="shared" si="2209"/>
        <v>0</v>
      </c>
      <c r="AM466" s="124">
        <f t="shared" si="2209"/>
        <v>0</v>
      </c>
      <c r="AN466" s="124">
        <f t="shared" si="2209"/>
        <v>0</v>
      </c>
      <c r="AO466" s="124">
        <f t="shared" si="2209"/>
        <v>0</v>
      </c>
      <c r="AP466" s="124">
        <f t="shared" si="2209"/>
        <v>0</v>
      </c>
      <c r="AQ466" s="124">
        <f t="shared" si="2209"/>
        <v>0</v>
      </c>
      <c r="AR466" s="124">
        <f t="shared" si="2209"/>
        <v>0</v>
      </c>
      <c r="AS466" s="124">
        <f t="shared" si="2209"/>
        <v>0</v>
      </c>
      <c r="AT466" s="124">
        <f t="shared" si="2209"/>
        <v>0</v>
      </c>
      <c r="AU466" s="124">
        <f t="shared" si="2209"/>
        <v>0</v>
      </c>
      <c r="AV466" s="124">
        <f t="shared" si="2209"/>
        <v>0</v>
      </c>
      <c r="AW466" s="124">
        <f t="shared" si="2209"/>
        <v>0</v>
      </c>
      <c r="AX466" s="124">
        <f t="shared" si="2209"/>
        <v>0</v>
      </c>
      <c r="AY466" s="124">
        <f t="shared" si="2209"/>
        <v>0</v>
      </c>
      <c r="AZ466" s="124">
        <f t="shared" si="2209"/>
        <v>0</v>
      </c>
      <c r="BA466" s="124">
        <f t="shared" si="2209"/>
        <v>0</v>
      </c>
      <c r="BB466" s="124">
        <f t="shared" si="2209"/>
        <v>0</v>
      </c>
      <c r="BC466" s="124">
        <f t="shared" si="2209"/>
        <v>0</v>
      </c>
      <c r="BD466" s="124">
        <f t="shared" si="2209"/>
        <v>0</v>
      </c>
      <c r="BE466" s="124">
        <f t="shared" si="2209"/>
        <v>0</v>
      </c>
      <c r="BF466" s="124">
        <f t="shared" si="2209"/>
        <v>0</v>
      </c>
      <c r="BG466" s="124">
        <f t="shared" si="2209"/>
        <v>0</v>
      </c>
      <c r="BH466" s="124">
        <f t="shared" si="2209"/>
        <v>0</v>
      </c>
      <c r="BI466" s="124">
        <f t="shared" si="2209"/>
        <v>0</v>
      </c>
      <c r="BJ466" s="124">
        <f t="shared" si="2209"/>
        <v>0</v>
      </c>
      <c r="BK466" s="124">
        <f t="shared" si="2209"/>
        <v>0</v>
      </c>
      <c r="BL466" s="124">
        <f t="shared" si="2209"/>
        <v>0</v>
      </c>
      <c r="BM466" s="124">
        <f t="shared" si="2209"/>
        <v>0</v>
      </c>
      <c r="BN466" s="124">
        <f t="shared" si="2209"/>
        <v>0</v>
      </c>
      <c r="BO466" s="124">
        <f t="shared" si="2209"/>
        <v>0</v>
      </c>
      <c r="BP466" s="124">
        <f t="shared" si="2209"/>
        <v>0</v>
      </c>
      <c r="BQ466" s="124">
        <f t="shared" ref="BQ466:BU466" si="2210">BQ467</f>
        <v>0</v>
      </c>
      <c r="BR466" s="124">
        <f t="shared" si="2210"/>
        <v>0</v>
      </c>
      <c r="BS466" s="124">
        <f t="shared" si="2210"/>
        <v>0</v>
      </c>
      <c r="BT466" s="124">
        <f t="shared" si="2210"/>
        <v>0</v>
      </c>
      <c r="BU466" s="124">
        <f t="shared" si="2210"/>
        <v>0</v>
      </c>
      <c r="BV466" s="124">
        <f t="shared" ref="BV466" si="2211">BV467</f>
        <v>0</v>
      </c>
      <c r="BW466" s="136" t="str">
        <f t="shared" si="1728"/>
        <v>-</v>
      </c>
      <c r="BX466" s="124">
        <f t="shared" ref="BX466" si="2212">BX467</f>
        <v>0</v>
      </c>
      <c r="BY466" s="124"/>
      <c r="BZ466" s="124"/>
      <c r="CA466" s="248"/>
    </row>
    <row r="467" spans="1:79" s="21" customFormat="1" ht="78.75">
      <c r="A467" s="235">
        <f>A465+1</f>
        <v>345</v>
      </c>
      <c r="B467" s="112" t="s">
        <v>912</v>
      </c>
      <c r="C467" s="112" t="s">
        <v>913</v>
      </c>
      <c r="D467" s="9">
        <f t="shared" si="2193"/>
        <v>0</v>
      </c>
      <c r="E467" s="9">
        <f t="shared" si="2193"/>
        <v>0</v>
      </c>
      <c r="F467" s="9">
        <f t="shared" si="2194"/>
        <v>0</v>
      </c>
      <c r="G467" s="9">
        <f t="shared" si="2195"/>
        <v>0</v>
      </c>
      <c r="H467" s="9">
        <f t="shared" si="2196"/>
        <v>0</v>
      </c>
      <c r="I467" s="9">
        <f t="shared" si="2197"/>
        <v>0</v>
      </c>
      <c r="J467" s="9">
        <f t="shared" si="2198"/>
        <v>0</v>
      </c>
      <c r="K467" s="18">
        <v>0</v>
      </c>
      <c r="L467" s="130">
        <v>0</v>
      </c>
      <c r="M467" s="130">
        <v>0</v>
      </c>
      <c r="N467" s="18">
        <v>0</v>
      </c>
      <c r="O467" s="130">
        <v>0</v>
      </c>
      <c r="P467" s="18">
        <v>0</v>
      </c>
      <c r="Q467" s="18">
        <v>0</v>
      </c>
      <c r="R467" s="18">
        <v>0</v>
      </c>
      <c r="S467" s="130">
        <v>0</v>
      </c>
      <c r="T467" s="130">
        <v>0</v>
      </c>
      <c r="U467" s="18">
        <v>0</v>
      </c>
      <c r="V467" s="130">
        <v>0</v>
      </c>
      <c r="W467" s="18">
        <v>0</v>
      </c>
      <c r="X467" s="18">
        <v>0</v>
      </c>
      <c r="Y467" s="18">
        <v>0</v>
      </c>
      <c r="Z467" s="130">
        <v>0</v>
      </c>
      <c r="AA467" s="130">
        <v>0</v>
      </c>
      <c r="AB467" s="18">
        <v>0</v>
      </c>
      <c r="AC467" s="130">
        <v>0</v>
      </c>
      <c r="AD467" s="18">
        <v>0</v>
      </c>
      <c r="AE467" s="18">
        <v>0</v>
      </c>
      <c r="AF467" s="18">
        <v>0</v>
      </c>
      <c r="AG467" s="130">
        <v>0</v>
      </c>
      <c r="AH467" s="130">
        <v>0</v>
      </c>
      <c r="AI467" s="18">
        <v>0</v>
      </c>
      <c r="AJ467" s="130">
        <v>0</v>
      </c>
      <c r="AK467" s="18">
        <v>0</v>
      </c>
      <c r="AL467" s="18">
        <v>0</v>
      </c>
      <c r="AM467" s="18">
        <f t="shared" si="2199"/>
        <v>0</v>
      </c>
      <c r="AN467" s="18">
        <f t="shared" si="2200"/>
        <v>0</v>
      </c>
      <c r="AO467" s="18">
        <f t="shared" si="2201"/>
        <v>0</v>
      </c>
      <c r="AP467" s="18">
        <f t="shared" si="2202"/>
        <v>0</v>
      </c>
      <c r="AQ467" s="18">
        <f t="shared" si="2203"/>
        <v>0</v>
      </c>
      <c r="AR467" s="18">
        <f t="shared" si="2204"/>
        <v>0</v>
      </c>
      <c r="AS467" s="18">
        <f t="shared" si="2205"/>
        <v>0</v>
      </c>
      <c r="AT467" s="18">
        <v>0</v>
      </c>
      <c r="AU467" s="130">
        <v>0</v>
      </c>
      <c r="AV467" s="130">
        <v>0</v>
      </c>
      <c r="AW467" s="18">
        <v>0</v>
      </c>
      <c r="AX467" s="130">
        <v>0</v>
      </c>
      <c r="AY467" s="18">
        <v>0</v>
      </c>
      <c r="AZ467" s="18">
        <v>0</v>
      </c>
      <c r="BA467" s="18">
        <v>0</v>
      </c>
      <c r="BB467" s="130">
        <v>0</v>
      </c>
      <c r="BC467" s="130">
        <v>0</v>
      </c>
      <c r="BD467" s="18">
        <v>0</v>
      </c>
      <c r="BE467" s="130">
        <v>0</v>
      </c>
      <c r="BF467" s="18">
        <v>0</v>
      </c>
      <c r="BG467" s="18">
        <v>0</v>
      </c>
      <c r="BH467" s="18">
        <v>0</v>
      </c>
      <c r="BI467" s="130">
        <v>0</v>
      </c>
      <c r="BJ467" s="130">
        <v>0</v>
      </c>
      <c r="BK467" s="18">
        <v>0</v>
      </c>
      <c r="BL467" s="130">
        <v>0</v>
      </c>
      <c r="BM467" s="18">
        <v>0</v>
      </c>
      <c r="BN467" s="18">
        <v>0</v>
      </c>
      <c r="BO467" s="18">
        <v>0</v>
      </c>
      <c r="BP467" s="130">
        <v>0</v>
      </c>
      <c r="BQ467" s="130">
        <v>0</v>
      </c>
      <c r="BR467" s="18">
        <v>0</v>
      </c>
      <c r="BS467" s="130">
        <v>0</v>
      </c>
      <c r="BT467" s="18">
        <v>0</v>
      </c>
      <c r="BU467" s="18">
        <v>0</v>
      </c>
      <c r="BV467" s="275">
        <f>AN467-L467-S467-Z467</f>
        <v>0</v>
      </c>
      <c r="BW467" s="136" t="str">
        <f t="shared" si="1728"/>
        <v>-</v>
      </c>
      <c r="BX467" s="275">
        <f>AM467-D467</f>
        <v>0</v>
      </c>
      <c r="BY467" s="136" t="str">
        <f>IF(D467&gt;0,AM467/D467,"-")</f>
        <v>-</v>
      </c>
      <c r="BZ467" s="130">
        <v>0</v>
      </c>
      <c r="CA467" s="246" t="s">
        <v>994</v>
      </c>
    </row>
    <row r="468" spans="1:79" s="21" customFormat="1" ht="31.5">
      <c r="A468" s="236" t="s">
        <v>8</v>
      </c>
      <c r="B468" s="8" t="s">
        <v>19</v>
      </c>
      <c r="C468" s="8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36" t="str">
        <f t="shared" si="1728"/>
        <v>-</v>
      </c>
      <c r="BX468" s="17"/>
      <c r="BY468" s="17"/>
      <c r="BZ468" s="17"/>
      <c r="CA468" s="247"/>
    </row>
    <row r="469" spans="1:79" s="21" customFormat="1">
      <c r="A469" s="233" t="s">
        <v>40</v>
      </c>
      <c r="B469" s="8" t="s">
        <v>42</v>
      </c>
      <c r="C469" s="8"/>
      <c r="D469" s="128">
        <f>SUM(D470:D495)</f>
        <v>0</v>
      </c>
      <c r="E469" s="128">
        <f t="shared" ref="E469" si="2213">SUM(E470:E495)</f>
        <v>32.2049959</v>
      </c>
      <c r="F469" s="128">
        <f t="shared" ref="F469" si="2214">SUM(F470:F495)</f>
        <v>0</v>
      </c>
      <c r="G469" s="128">
        <f t="shared" ref="G469" si="2215">SUM(G470:G495)</f>
        <v>0</v>
      </c>
      <c r="H469" s="128">
        <f t="shared" ref="H469" si="2216">SUM(H470:H495)</f>
        <v>0</v>
      </c>
      <c r="I469" s="128">
        <f t="shared" ref="I469" si="2217">SUM(I470:I495)</f>
        <v>0</v>
      </c>
      <c r="J469" s="128">
        <f t="shared" ref="J469" si="2218">SUM(J470:J495)</f>
        <v>0</v>
      </c>
      <c r="K469" s="128">
        <f t="shared" ref="K469" si="2219">SUM(K470:K495)</f>
        <v>0</v>
      </c>
      <c r="L469" s="128">
        <f t="shared" ref="L469" si="2220">SUM(L470:L495)</f>
        <v>0</v>
      </c>
      <c r="M469" s="128">
        <f t="shared" ref="M469" si="2221">SUM(M470:M495)</f>
        <v>0</v>
      </c>
      <c r="N469" s="128">
        <f t="shared" ref="N469" si="2222">SUM(N470:N495)</f>
        <v>0</v>
      </c>
      <c r="O469" s="128">
        <f t="shared" ref="O469" si="2223">SUM(O470:O495)</f>
        <v>0</v>
      </c>
      <c r="P469" s="128">
        <f t="shared" ref="P469" si="2224">SUM(P470:P495)</f>
        <v>0</v>
      </c>
      <c r="Q469" s="128">
        <f t="shared" ref="Q469" si="2225">SUM(Q470:Q495)</f>
        <v>0</v>
      </c>
      <c r="R469" s="128">
        <f t="shared" ref="R469" si="2226">SUM(R470:R495)</f>
        <v>0</v>
      </c>
      <c r="S469" s="128">
        <f t="shared" ref="S469" si="2227">SUM(S470:S495)</f>
        <v>0</v>
      </c>
      <c r="T469" s="128">
        <f t="shared" ref="T469" si="2228">SUM(T470:T495)</f>
        <v>0</v>
      </c>
      <c r="U469" s="128">
        <f t="shared" ref="U469" si="2229">SUM(U470:U495)</f>
        <v>0</v>
      </c>
      <c r="V469" s="128">
        <f t="shared" ref="V469" si="2230">SUM(V470:V495)</f>
        <v>0</v>
      </c>
      <c r="W469" s="128">
        <f t="shared" ref="W469" si="2231">SUM(W470:W495)</f>
        <v>0</v>
      </c>
      <c r="X469" s="128">
        <f t="shared" ref="X469" si="2232">SUM(X470:X495)</f>
        <v>0</v>
      </c>
      <c r="Y469" s="128">
        <f t="shared" ref="Y469" si="2233">SUM(Y470:Y495)</f>
        <v>0</v>
      </c>
      <c r="Z469" s="128">
        <f t="shared" ref="Z469" si="2234">SUM(Z470:Z495)</f>
        <v>0</v>
      </c>
      <c r="AA469" s="128">
        <f t="shared" ref="AA469" si="2235">SUM(AA470:AA495)</f>
        <v>0</v>
      </c>
      <c r="AB469" s="128">
        <f t="shared" ref="AB469" si="2236">SUM(AB470:AB495)</f>
        <v>0</v>
      </c>
      <c r="AC469" s="128">
        <f t="shared" ref="AC469" si="2237">SUM(AC470:AC495)</f>
        <v>0</v>
      </c>
      <c r="AD469" s="128">
        <f t="shared" ref="AD469" si="2238">SUM(AD470:AD495)</f>
        <v>0</v>
      </c>
      <c r="AE469" s="128">
        <f t="shared" ref="AE469" si="2239">SUM(AE470:AE495)</f>
        <v>0</v>
      </c>
      <c r="AF469" s="128">
        <f t="shared" ref="AF469" si="2240">SUM(AF470:AF495)</f>
        <v>0</v>
      </c>
      <c r="AG469" s="128">
        <f t="shared" ref="AG469" si="2241">SUM(AG470:AG495)</f>
        <v>32.2049959</v>
      </c>
      <c r="AH469" s="128">
        <f t="shared" ref="AH469" si="2242">SUM(AH470:AH495)</f>
        <v>0</v>
      </c>
      <c r="AI469" s="128">
        <f t="shared" ref="AI469" si="2243">SUM(AI470:AI495)</f>
        <v>0</v>
      </c>
      <c r="AJ469" s="128">
        <f t="shared" ref="AJ469" si="2244">SUM(AJ470:AJ495)</f>
        <v>0</v>
      </c>
      <c r="AK469" s="128">
        <f t="shared" ref="AK469" si="2245">SUM(AK470:AK495)</f>
        <v>0</v>
      </c>
      <c r="AL469" s="128">
        <f t="shared" ref="AL469" si="2246">SUM(AL470:AL495)</f>
        <v>0</v>
      </c>
      <c r="AM469" s="128">
        <f t="shared" ref="AM469" si="2247">SUM(AM470:AM495)</f>
        <v>0</v>
      </c>
      <c r="AN469" s="128">
        <f t="shared" ref="AN469" si="2248">SUM(AN470:AN495)</f>
        <v>5.1551960000000001</v>
      </c>
      <c r="AO469" s="128">
        <f t="shared" ref="AO469" si="2249">SUM(AO470:AO495)</f>
        <v>0</v>
      </c>
      <c r="AP469" s="128">
        <f t="shared" ref="AP469" si="2250">SUM(AP470:AP495)</f>
        <v>0</v>
      </c>
      <c r="AQ469" s="128">
        <f t="shared" ref="AQ469" si="2251">SUM(AQ470:AQ495)</f>
        <v>0</v>
      </c>
      <c r="AR469" s="128">
        <f t="shared" ref="AR469" si="2252">SUM(AR470:AR495)</f>
        <v>0</v>
      </c>
      <c r="AS469" s="128">
        <f t="shared" ref="AS469" si="2253">SUM(AS470:AS495)</f>
        <v>0</v>
      </c>
      <c r="AT469" s="128">
        <f t="shared" ref="AT469" si="2254">SUM(AT470:AT495)</f>
        <v>0</v>
      </c>
      <c r="AU469" s="128">
        <f t="shared" ref="AU469" si="2255">SUM(AU470:AU495)</f>
        <v>0</v>
      </c>
      <c r="AV469" s="128">
        <f t="shared" ref="AV469" si="2256">SUM(AV470:AV495)</f>
        <v>0</v>
      </c>
      <c r="AW469" s="128">
        <f t="shared" ref="AW469" si="2257">SUM(AW470:AW495)</f>
        <v>0</v>
      </c>
      <c r="AX469" s="128">
        <f t="shared" ref="AX469" si="2258">SUM(AX470:AX495)</f>
        <v>0</v>
      </c>
      <c r="AY469" s="128">
        <f t="shared" ref="AY469" si="2259">SUM(AY470:AY495)</f>
        <v>0</v>
      </c>
      <c r="AZ469" s="128">
        <f t="shared" ref="AZ469" si="2260">SUM(AZ470:AZ495)</f>
        <v>0</v>
      </c>
      <c r="BA469" s="128">
        <f t="shared" ref="BA469" si="2261">SUM(BA470:BA495)</f>
        <v>0</v>
      </c>
      <c r="BB469" s="128">
        <f t="shared" ref="BB469" si="2262">SUM(BB470:BB495)</f>
        <v>2.5128550199999999</v>
      </c>
      <c r="BC469" s="128">
        <f t="shared" ref="BC469" si="2263">SUM(BC470:BC495)</f>
        <v>0</v>
      </c>
      <c r="BD469" s="128">
        <f t="shared" ref="BD469" si="2264">SUM(BD470:BD495)</f>
        <v>0</v>
      </c>
      <c r="BE469" s="128">
        <f t="shared" ref="BE469" si="2265">SUM(BE470:BE495)</f>
        <v>0</v>
      </c>
      <c r="BF469" s="128">
        <f t="shared" ref="BF469" si="2266">SUM(BF470:BF495)</f>
        <v>0</v>
      </c>
      <c r="BG469" s="128">
        <f t="shared" ref="BG469" si="2267">SUM(BG470:BG495)</f>
        <v>0</v>
      </c>
      <c r="BH469" s="128">
        <f t="shared" ref="BH469" si="2268">SUM(BH470:BH495)</f>
        <v>0</v>
      </c>
      <c r="BI469" s="128">
        <f t="shared" ref="BI469" si="2269">SUM(BI470:BI495)</f>
        <v>2.6423409800000002</v>
      </c>
      <c r="BJ469" s="128">
        <f t="shared" ref="BJ469" si="2270">SUM(BJ470:BJ495)</f>
        <v>0</v>
      </c>
      <c r="BK469" s="128">
        <f t="shared" ref="BK469" si="2271">SUM(BK470:BK495)</f>
        <v>0</v>
      </c>
      <c r="BL469" s="128">
        <f t="shared" ref="BL469" si="2272">SUM(BL470:BL495)</f>
        <v>0</v>
      </c>
      <c r="BM469" s="128">
        <f t="shared" ref="BM469" si="2273">SUM(BM470:BM495)</f>
        <v>0</v>
      </c>
      <c r="BN469" s="128">
        <f t="shared" ref="BN469" si="2274">SUM(BN470:BN495)</f>
        <v>0</v>
      </c>
      <c r="BO469" s="128">
        <f t="shared" ref="BO469" si="2275">SUM(BO470:BO495)</f>
        <v>0</v>
      </c>
      <c r="BP469" s="128">
        <f t="shared" ref="BP469" si="2276">SUM(BP470:BP495)</f>
        <v>0</v>
      </c>
      <c r="BQ469" s="128">
        <f t="shared" ref="BQ469" si="2277">SUM(BQ470:BQ495)</f>
        <v>0</v>
      </c>
      <c r="BR469" s="128">
        <f t="shared" ref="BR469" si="2278">SUM(BR470:BR495)</f>
        <v>0</v>
      </c>
      <c r="BS469" s="128">
        <f t="shared" ref="BS469" si="2279">SUM(BS470:BS495)</f>
        <v>0</v>
      </c>
      <c r="BT469" s="128">
        <f t="shared" ref="BT469" si="2280">SUM(BT470:BT495)</f>
        <v>0</v>
      </c>
      <c r="BU469" s="128">
        <f t="shared" ref="BU469:BX469" si="2281">SUM(BU470:BU495)</f>
        <v>0</v>
      </c>
      <c r="BV469" s="128">
        <f t="shared" si="2281"/>
        <v>5.1551960000000001</v>
      </c>
      <c r="BW469" s="136" t="str">
        <f t="shared" si="1728"/>
        <v>-</v>
      </c>
      <c r="BX469" s="128">
        <f t="shared" si="2281"/>
        <v>0</v>
      </c>
      <c r="BY469" s="128"/>
      <c r="BZ469" s="128"/>
      <c r="CA469" s="248"/>
    </row>
    <row r="470" spans="1:79" s="21" customFormat="1" ht="63">
      <c r="A470" s="235">
        <f>A467+1</f>
        <v>346</v>
      </c>
      <c r="B470" s="112" t="s">
        <v>914</v>
      </c>
      <c r="C470" s="112" t="s">
        <v>915</v>
      </c>
      <c r="D470" s="9">
        <f t="shared" ref="D470:E495" si="2282">K470+R470+Y470+AF470</f>
        <v>0</v>
      </c>
      <c r="E470" s="9">
        <f t="shared" si="2282"/>
        <v>0</v>
      </c>
      <c r="F470" s="9">
        <f t="shared" ref="F470:F495" si="2283">M470+T470+AA470+AH470</f>
        <v>0</v>
      </c>
      <c r="G470" s="9">
        <f t="shared" ref="G470:G495" si="2284">N470+U470+AB470+AI470</f>
        <v>0</v>
      </c>
      <c r="H470" s="9">
        <f t="shared" ref="H470:H495" si="2285">O470+V470+AC470+AJ470</f>
        <v>0</v>
      </c>
      <c r="I470" s="9">
        <f t="shared" ref="I470:I495" si="2286">P470+W470+AD470+AK470</f>
        <v>0</v>
      </c>
      <c r="J470" s="9">
        <f t="shared" ref="J470:J495" si="2287">Q470+X470+AE470+AL470</f>
        <v>0</v>
      </c>
      <c r="K470" s="18">
        <v>0</v>
      </c>
      <c r="L470" s="130">
        <v>0</v>
      </c>
      <c r="M470" s="130">
        <v>0</v>
      </c>
      <c r="N470" s="18">
        <v>0</v>
      </c>
      <c r="O470" s="130">
        <v>0</v>
      </c>
      <c r="P470" s="18">
        <v>0</v>
      </c>
      <c r="Q470" s="18">
        <v>0</v>
      </c>
      <c r="R470" s="18">
        <v>0</v>
      </c>
      <c r="S470" s="130">
        <v>0</v>
      </c>
      <c r="T470" s="130">
        <v>0</v>
      </c>
      <c r="U470" s="18">
        <v>0</v>
      </c>
      <c r="V470" s="130">
        <v>0</v>
      </c>
      <c r="W470" s="18">
        <v>0</v>
      </c>
      <c r="X470" s="18">
        <v>0</v>
      </c>
      <c r="Y470" s="18">
        <v>0</v>
      </c>
      <c r="Z470" s="130">
        <v>0</v>
      </c>
      <c r="AA470" s="130">
        <v>0</v>
      </c>
      <c r="AB470" s="18">
        <v>0</v>
      </c>
      <c r="AC470" s="130">
        <v>0</v>
      </c>
      <c r="AD470" s="18">
        <v>0</v>
      </c>
      <c r="AE470" s="18">
        <v>0</v>
      </c>
      <c r="AF470" s="18">
        <v>0</v>
      </c>
      <c r="AG470" s="130">
        <v>0</v>
      </c>
      <c r="AH470" s="130">
        <v>0</v>
      </c>
      <c r="AI470" s="18">
        <v>0</v>
      </c>
      <c r="AJ470" s="130">
        <v>0</v>
      </c>
      <c r="AK470" s="18">
        <v>0</v>
      </c>
      <c r="AL470" s="18">
        <v>0</v>
      </c>
      <c r="AM470" s="18">
        <f t="shared" ref="AM470:AM495" si="2288">AT470+BA470+BH470+BO470</f>
        <v>0</v>
      </c>
      <c r="AN470" s="18">
        <f t="shared" ref="AN470:AN495" si="2289">AU470+BB470+BI470+BP470</f>
        <v>0</v>
      </c>
      <c r="AO470" s="18">
        <f t="shared" ref="AO470:AO495" si="2290">AV470+BC470+BJ470+BQ470</f>
        <v>0</v>
      </c>
      <c r="AP470" s="18">
        <f t="shared" ref="AP470:AP495" si="2291">AW470+BD470+BK470+BR470</f>
        <v>0</v>
      </c>
      <c r="AQ470" s="18">
        <f t="shared" ref="AQ470:AQ495" si="2292">AX470+BE470+BL470+BS470</f>
        <v>0</v>
      </c>
      <c r="AR470" s="18">
        <f t="shared" ref="AR470:AR495" si="2293">AY470+BF470+BM470+BT470</f>
        <v>0</v>
      </c>
      <c r="AS470" s="18">
        <f t="shared" ref="AS470:AS495" si="2294">AZ470+BG470+BN470+BU470</f>
        <v>0</v>
      </c>
      <c r="AT470" s="18">
        <v>0</v>
      </c>
      <c r="AU470" s="130">
        <v>0</v>
      </c>
      <c r="AV470" s="130">
        <v>0</v>
      </c>
      <c r="AW470" s="18">
        <v>0</v>
      </c>
      <c r="AX470" s="130">
        <v>0</v>
      </c>
      <c r="AY470" s="18">
        <v>0</v>
      </c>
      <c r="AZ470" s="18">
        <v>0</v>
      </c>
      <c r="BA470" s="18">
        <v>0</v>
      </c>
      <c r="BB470" s="130">
        <v>0</v>
      </c>
      <c r="BC470" s="130">
        <v>0</v>
      </c>
      <c r="BD470" s="18">
        <v>0</v>
      </c>
      <c r="BE470" s="130">
        <v>0</v>
      </c>
      <c r="BF470" s="18">
        <v>0</v>
      </c>
      <c r="BG470" s="18">
        <v>0</v>
      </c>
      <c r="BH470" s="18">
        <v>0</v>
      </c>
      <c r="BI470" s="130">
        <v>0</v>
      </c>
      <c r="BJ470" s="130">
        <v>0</v>
      </c>
      <c r="BK470" s="18">
        <v>0</v>
      </c>
      <c r="BL470" s="130">
        <v>0</v>
      </c>
      <c r="BM470" s="18">
        <v>0</v>
      </c>
      <c r="BN470" s="18">
        <v>0</v>
      </c>
      <c r="BO470" s="18">
        <v>0</v>
      </c>
      <c r="BP470" s="130">
        <v>0</v>
      </c>
      <c r="BQ470" s="130">
        <v>0</v>
      </c>
      <c r="BR470" s="18">
        <v>0</v>
      </c>
      <c r="BS470" s="130">
        <v>0</v>
      </c>
      <c r="BT470" s="18">
        <v>0</v>
      </c>
      <c r="BU470" s="18">
        <v>0</v>
      </c>
      <c r="BV470" s="275">
        <f t="shared" ref="BV470:BV495" si="2295">AN470-L470-S470-Z470</f>
        <v>0</v>
      </c>
      <c r="BW470" s="136" t="str">
        <f t="shared" si="1728"/>
        <v>-</v>
      </c>
      <c r="BX470" s="275">
        <f t="shared" ref="BX470:BX495" si="2296">AM470-D470</f>
        <v>0</v>
      </c>
      <c r="BY470" s="136" t="str">
        <f t="shared" ref="BY470:BY495" si="2297">IF(D470&gt;0,AM470/D470,"-")</f>
        <v>-</v>
      </c>
      <c r="BZ470" s="130">
        <v>0</v>
      </c>
      <c r="CA470" s="246" t="s">
        <v>994</v>
      </c>
    </row>
    <row r="471" spans="1:79" s="21" customFormat="1" ht="63">
      <c r="A471" s="235">
        <f t="shared" ref="A471:A492" si="2298">A470+1</f>
        <v>347</v>
      </c>
      <c r="B471" s="112" t="s">
        <v>916</v>
      </c>
      <c r="C471" s="112" t="s">
        <v>917</v>
      </c>
      <c r="D471" s="9">
        <f t="shared" si="2282"/>
        <v>0</v>
      </c>
      <c r="E471" s="9">
        <f t="shared" si="2282"/>
        <v>0</v>
      </c>
      <c r="F471" s="9">
        <f t="shared" si="2283"/>
        <v>0</v>
      </c>
      <c r="G471" s="9">
        <f t="shared" si="2284"/>
        <v>0</v>
      </c>
      <c r="H471" s="9">
        <f t="shared" si="2285"/>
        <v>0</v>
      </c>
      <c r="I471" s="9">
        <f t="shared" si="2286"/>
        <v>0</v>
      </c>
      <c r="J471" s="9">
        <f t="shared" si="2287"/>
        <v>0</v>
      </c>
      <c r="K471" s="18">
        <v>0</v>
      </c>
      <c r="L471" s="19">
        <v>0</v>
      </c>
      <c r="M471" s="19">
        <v>0</v>
      </c>
      <c r="N471" s="18">
        <v>0</v>
      </c>
      <c r="O471" s="19">
        <v>0</v>
      </c>
      <c r="P471" s="18">
        <v>0</v>
      </c>
      <c r="Q471" s="18">
        <v>0</v>
      </c>
      <c r="R471" s="18">
        <v>0</v>
      </c>
      <c r="S471" s="19">
        <v>0</v>
      </c>
      <c r="T471" s="19">
        <v>0</v>
      </c>
      <c r="U471" s="18">
        <v>0</v>
      </c>
      <c r="V471" s="19">
        <v>0</v>
      </c>
      <c r="W471" s="18">
        <v>0</v>
      </c>
      <c r="X471" s="18">
        <v>0</v>
      </c>
      <c r="Y471" s="18">
        <v>0</v>
      </c>
      <c r="Z471" s="19">
        <v>0</v>
      </c>
      <c r="AA471" s="19">
        <v>0</v>
      </c>
      <c r="AB471" s="18">
        <v>0</v>
      </c>
      <c r="AC471" s="19">
        <v>0</v>
      </c>
      <c r="AD471" s="18">
        <v>0</v>
      </c>
      <c r="AE471" s="18">
        <v>0</v>
      </c>
      <c r="AF471" s="18">
        <v>0</v>
      </c>
      <c r="AG471" s="19">
        <v>0</v>
      </c>
      <c r="AH471" s="19">
        <v>0</v>
      </c>
      <c r="AI471" s="18">
        <v>0</v>
      </c>
      <c r="AJ471" s="19">
        <v>0</v>
      </c>
      <c r="AK471" s="18">
        <v>0</v>
      </c>
      <c r="AL471" s="18">
        <v>0</v>
      </c>
      <c r="AM471" s="18">
        <f t="shared" si="2288"/>
        <v>0</v>
      </c>
      <c r="AN471" s="18">
        <f t="shared" si="2289"/>
        <v>0</v>
      </c>
      <c r="AO471" s="18">
        <f t="shared" si="2290"/>
        <v>0</v>
      </c>
      <c r="AP471" s="18">
        <f t="shared" si="2291"/>
        <v>0</v>
      </c>
      <c r="AQ471" s="18">
        <f t="shared" si="2292"/>
        <v>0</v>
      </c>
      <c r="AR471" s="18">
        <f t="shared" si="2293"/>
        <v>0</v>
      </c>
      <c r="AS471" s="18">
        <f t="shared" si="2294"/>
        <v>0</v>
      </c>
      <c r="AT471" s="18">
        <v>0</v>
      </c>
      <c r="AU471" s="19">
        <v>0</v>
      </c>
      <c r="AV471" s="19">
        <v>0</v>
      </c>
      <c r="AW471" s="18">
        <v>0</v>
      </c>
      <c r="AX471" s="19">
        <v>0</v>
      </c>
      <c r="AY471" s="18">
        <v>0</v>
      </c>
      <c r="AZ471" s="18">
        <v>0</v>
      </c>
      <c r="BA471" s="18">
        <v>0</v>
      </c>
      <c r="BB471" s="19">
        <v>0</v>
      </c>
      <c r="BC471" s="19">
        <v>0</v>
      </c>
      <c r="BD471" s="18">
        <v>0</v>
      </c>
      <c r="BE471" s="19">
        <v>0</v>
      </c>
      <c r="BF471" s="18">
        <v>0</v>
      </c>
      <c r="BG471" s="18">
        <v>0</v>
      </c>
      <c r="BH471" s="18">
        <v>0</v>
      </c>
      <c r="BI471" s="19">
        <v>0</v>
      </c>
      <c r="BJ471" s="19">
        <v>0</v>
      </c>
      <c r="BK471" s="18">
        <v>0</v>
      </c>
      <c r="BL471" s="19">
        <v>0</v>
      </c>
      <c r="BM471" s="18">
        <v>0</v>
      </c>
      <c r="BN471" s="18">
        <v>0</v>
      </c>
      <c r="BO471" s="18">
        <v>0</v>
      </c>
      <c r="BP471" s="19">
        <v>0</v>
      </c>
      <c r="BQ471" s="19">
        <v>0</v>
      </c>
      <c r="BR471" s="18">
        <v>0</v>
      </c>
      <c r="BS471" s="19">
        <v>0</v>
      </c>
      <c r="BT471" s="18">
        <v>0</v>
      </c>
      <c r="BU471" s="18">
        <v>0</v>
      </c>
      <c r="BV471" s="275">
        <f t="shared" si="2295"/>
        <v>0</v>
      </c>
      <c r="BW471" s="136" t="str">
        <f t="shared" si="1728"/>
        <v>-</v>
      </c>
      <c r="BX471" s="275">
        <f t="shared" si="2296"/>
        <v>0</v>
      </c>
      <c r="BY471" s="136" t="str">
        <f t="shared" si="2297"/>
        <v>-</v>
      </c>
      <c r="BZ471" s="19">
        <v>0</v>
      </c>
      <c r="CA471" s="73" t="s">
        <v>994</v>
      </c>
    </row>
    <row r="472" spans="1:79" s="21" customFormat="1" ht="31.5">
      <c r="A472" s="235">
        <f t="shared" si="2298"/>
        <v>348</v>
      </c>
      <c r="B472" s="112" t="s">
        <v>918</v>
      </c>
      <c r="C472" s="112" t="s">
        <v>919</v>
      </c>
      <c r="D472" s="9">
        <f t="shared" si="2282"/>
        <v>0</v>
      </c>
      <c r="E472" s="9">
        <f t="shared" si="2282"/>
        <v>0</v>
      </c>
      <c r="F472" s="9">
        <f t="shared" si="2283"/>
        <v>0</v>
      </c>
      <c r="G472" s="9">
        <f t="shared" si="2284"/>
        <v>0</v>
      </c>
      <c r="H472" s="9">
        <f t="shared" si="2285"/>
        <v>0</v>
      </c>
      <c r="I472" s="9">
        <f t="shared" si="2286"/>
        <v>0</v>
      </c>
      <c r="J472" s="9">
        <f t="shared" si="2287"/>
        <v>0</v>
      </c>
      <c r="K472" s="18">
        <v>0</v>
      </c>
      <c r="L472" s="19">
        <v>0</v>
      </c>
      <c r="M472" s="19">
        <v>0</v>
      </c>
      <c r="N472" s="18">
        <v>0</v>
      </c>
      <c r="O472" s="19">
        <v>0</v>
      </c>
      <c r="P472" s="18">
        <v>0</v>
      </c>
      <c r="Q472" s="18">
        <v>0</v>
      </c>
      <c r="R472" s="18">
        <v>0</v>
      </c>
      <c r="S472" s="19">
        <v>0</v>
      </c>
      <c r="T472" s="19">
        <v>0</v>
      </c>
      <c r="U472" s="18">
        <v>0</v>
      </c>
      <c r="V472" s="19">
        <v>0</v>
      </c>
      <c r="W472" s="18">
        <v>0</v>
      </c>
      <c r="X472" s="18">
        <v>0</v>
      </c>
      <c r="Y472" s="18">
        <v>0</v>
      </c>
      <c r="Z472" s="19">
        <v>0</v>
      </c>
      <c r="AA472" s="19">
        <v>0</v>
      </c>
      <c r="AB472" s="18">
        <v>0</v>
      </c>
      <c r="AC472" s="19">
        <v>0</v>
      </c>
      <c r="AD472" s="18">
        <v>0</v>
      </c>
      <c r="AE472" s="18">
        <v>0</v>
      </c>
      <c r="AF472" s="18">
        <v>0</v>
      </c>
      <c r="AG472" s="19">
        <v>0</v>
      </c>
      <c r="AH472" s="19">
        <v>0</v>
      </c>
      <c r="AI472" s="18">
        <v>0</v>
      </c>
      <c r="AJ472" s="19">
        <v>0</v>
      </c>
      <c r="AK472" s="18">
        <v>0</v>
      </c>
      <c r="AL472" s="18">
        <v>0</v>
      </c>
      <c r="AM472" s="18">
        <f t="shared" si="2288"/>
        <v>0</v>
      </c>
      <c r="AN472" s="18">
        <f t="shared" si="2289"/>
        <v>0</v>
      </c>
      <c r="AO472" s="18">
        <f t="shared" si="2290"/>
        <v>0</v>
      </c>
      <c r="AP472" s="18">
        <f t="shared" si="2291"/>
        <v>0</v>
      </c>
      <c r="AQ472" s="18">
        <f t="shared" si="2292"/>
        <v>0</v>
      </c>
      <c r="AR472" s="18">
        <f t="shared" si="2293"/>
        <v>0</v>
      </c>
      <c r="AS472" s="18">
        <f t="shared" si="2294"/>
        <v>0</v>
      </c>
      <c r="AT472" s="18">
        <v>0</v>
      </c>
      <c r="AU472" s="19">
        <v>0</v>
      </c>
      <c r="AV472" s="19">
        <v>0</v>
      </c>
      <c r="AW472" s="18">
        <v>0</v>
      </c>
      <c r="AX472" s="19">
        <v>0</v>
      </c>
      <c r="AY472" s="18">
        <v>0</v>
      </c>
      <c r="AZ472" s="18">
        <v>0</v>
      </c>
      <c r="BA472" s="18">
        <v>0</v>
      </c>
      <c r="BB472" s="19">
        <v>0</v>
      </c>
      <c r="BC472" s="19">
        <v>0</v>
      </c>
      <c r="BD472" s="18">
        <v>0</v>
      </c>
      <c r="BE472" s="19">
        <v>0</v>
      </c>
      <c r="BF472" s="18">
        <v>0</v>
      </c>
      <c r="BG472" s="18">
        <v>0</v>
      </c>
      <c r="BH472" s="18">
        <v>0</v>
      </c>
      <c r="BI472" s="19">
        <v>0</v>
      </c>
      <c r="BJ472" s="19">
        <v>0</v>
      </c>
      <c r="BK472" s="18">
        <v>0</v>
      </c>
      <c r="BL472" s="19">
        <v>0</v>
      </c>
      <c r="BM472" s="18">
        <v>0</v>
      </c>
      <c r="BN472" s="18">
        <v>0</v>
      </c>
      <c r="BO472" s="18">
        <v>0</v>
      </c>
      <c r="BP472" s="19">
        <v>0</v>
      </c>
      <c r="BQ472" s="19">
        <v>0</v>
      </c>
      <c r="BR472" s="18">
        <v>0</v>
      </c>
      <c r="BS472" s="19">
        <v>0</v>
      </c>
      <c r="BT472" s="18">
        <v>0</v>
      </c>
      <c r="BU472" s="18">
        <v>0</v>
      </c>
      <c r="BV472" s="275">
        <f t="shared" si="2295"/>
        <v>0</v>
      </c>
      <c r="BW472" s="136" t="str">
        <f t="shared" si="1728"/>
        <v>-</v>
      </c>
      <c r="BX472" s="275">
        <f t="shared" si="2296"/>
        <v>0</v>
      </c>
      <c r="BY472" s="136" t="str">
        <f t="shared" si="2297"/>
        <v>-</v>
      </c>
      <c r="BZ472" s="19">
        <v>0</v>
      </c>
      <c r="CA472" s="73" t="s">
        <v>994</v>
      </c>
    </row>
    <row r="473" spans="1:79" s="21" customFormat="1" ht="31.5">
      <c r="A473" s="235">
        <f t="shared" si="2298"/>
        <v>349</v>
      </c>
      <c r="B473" s="112" t="s">
        <v>920</v>
      </c>
      <c r="C473" s="112" t="s">
        <v>921</v>
      </c>
      <c r="D473" s="9">
        <f t="shared" si="2282"/>
        <v>0</v>
      </c>
      <c r="E473" s="9">
        <f t="shared" si="2282"/>
        <v>0</v>
      </c>
      <c r="F473" s="9">
        <f t="shared" si="2283"/>
        <v>0</v>
      </c>
      <c r="G473" s="9">
        <f t="shared" si="2284"/>
        <v>0</v>
      </c>
      <c r="H473" s="9">
        <f t="shared" si="2285"/>
        <v>0</v>
      </c>
      <c r="I473" s="9">
        <f t="shared" si="2286"/>
        <v>0</v>
      </c>
      <c r="J473" s="9">
        <f t="shared" si="2287"/>
        <v>0</v>
      </c>
      <c r="K473" s="18">
        <v>0</v>
      </c>
      <c r="L473" s="19">
        <v>0</v>
      </c>
      <c r="M473" s="19">
        <v>0</v>
      </c>
      <c r="N473" s="18">
        <v>0</v>
      </c>
      <c r="O473" s="19">
        <v>0</v>
      </c>
      <c r="P473" s="18">
        <v>0</v>
      </c>
      <c r="Q473" s="18">
        <v>0</v>
      </c>
      <c r="R473" s="18">
        <v>0</v>
      </c>
      <c r="S473" s="19">
        <v>0</v>
      </c>
      <c r="T473" s="19">
        <v>0</v>
      </c>
      <c r="U473" s="18">
        <v>0</v>
      </c>
      <c r="V473" s="19">
        <v>0</v>
      </c>
      <c r="W473" s="18">
        <v>0</v>
      </c>
      <c r="X473" s="18">
        <v>0</v>
      </c>
      <c r="Y473" s="18">
        <v>0</v>
      </c>
      <c r="Z473" s="19">
        <v>0</v>
      </c>
      <c r="AA473" s="19">
        <v>0</v>
      </c>
      <c r="AB473" s="18">
        <v>0</v>
      </c>
      <c r="AC473" s="19">
        <v>0</v>
      </c>
      <c r="AD473" s="18">
        <v>0</v>
      </c>
      <c r="AE473" s="18">
        <v>0</v>
      </c>
      <c r="AF473" s="18">
        <v>0</v>
      </c>
      <c r="AG473" s="19">
        <v>0</v>
      </c>
      <c r="AH473" s="19">
        <v>0</v>
      </c>
      <c r="AI473" s="18">
        <v>0</v>
      </c>
      <c r="AJ473" s="19">
        <v>0</v>
      </c>
      <c r="AK473" s="18">
        <v>0</v>
      </c>
      <c r="AL473" s="18">
        <v>0</v>
      </c>
      <c r="AM473" s="18">
        <f t="shared" si="2288"/>
        <v>0</v>
      </c>
      <c r="AN473" s="18">
        <f t="shared" si="2289"/>
        <v>0</v>
      </c>
      <c r="AO473" s="18">
        <f t="shared" si="2290"/>
        <v>0</v>
      </c>
      <c r="AP473" s="18">
        <f t="shared" si="2291"/>
        <v>0</v>
      </c>
      <c r="AQ473" s="18">
        <f t="shared" si="2292"/>
        <v>0</v>
      </c>
      <c r="AR473" s="18">
        <f t="shared" si="2293"/>
        <v>0</v>
      </c>
      <c r="AS473" s="18">
        <f t="shared" si="2294"/>
        <v>0</v>
      </c>
      <c r="AT473" s="18">
        <v>0</v>
      </c>
      <c r="AU473" s="19">
        <v>0</v>
      </c>
      <c r="AV473" s="19">
        <v>0</v>
      </c>
      <c r="AW473" s="18">
        <v>0</v>
      </c>
      <c r="AX473" s="19">
        <v>0</v>
      </c>
      <c r="AY473" s="18">
        <v>0</v>
      </c>
      <c r="AZ473" s="18">
        <v>0</v>
      </c>
      <c r="BA473" s="18">
        <v>0</v>
      </c>
      <c r="BB473" s="19">
        <v>0</v>
      </c>
      <c r="BC473" s="19">
        <v>0</v>
      </c>
      <c r="BD473" s="18">
        <v>0</v>
      </c>
      <c r="BE473" s="19">
        <v>0</v>
      </c>
      <c r="BF473" s="18">
        <v>0</v>
      </c>
      <c r="BG473" s="18">
        <v>0</v>
      </c>
      <c r="BH473" s="18">
        <v>0</v>
      </c>
      <c r="BI473" s="19">
        <v>0</v>
      </c>
      <c r="BJ473" s="19">
        <v>0</v>
      </c>
      <c r="BK473" s="18">
        <v>0</v>
      </c>
      <c r="BL473" s="19">
        <v>0</v>
      </c>
      <c r="BM473" s="18">
        <v>0</v>
      </c>
      <c r="BN473" s="18">
        <v>0</v>
      </c>
      <c r="BO473" s="18">
        <v>0</v>
      </c>
      <c r="BP473" s="19">
        <v>0</v>
      </c>
      <c r="BQ473" s="19">
        <v>0</v>
      </c>
      <c r="BR473" s="18">
        <v>0</v>
      </c>
      <c r="BS473" s="19">
        <v>0</v>
      </c>
      <c r="BT473" s="18">
        <v>0</v>
      </c>
      <c r="BU473" s="18">
        <v>0</v>
      </c>
      <c r="BV473" s="275">
        <f t="shared" si="2295"/>
        <v>0</v>
      </c>
      <c r="BW473" s="136" t="str">
        <f t="shared" si="1728"/>
        <v>-</v>
      </c>
      <c r="BX473" s="275">
        <f t="shared" si="2296"/>
        <v>0</v>
      </c>
      <c r="BY473" s="136" t="str">
        <f t="shared" si="2297"/>
        <v>-</v>
      </c>
      <c r="BZ473" s="19">
        <v>0</v>
      </c>
      <c r="CA473" s="73" t="s">
        <v>994</v>
      </c>
    </row>
    <row r="474" spans="1:79" s="21" customFormat="1" ht="31.5">
      <c r="A474" s="235">
        <f t="shared" si="2298"/>
        <v>350</v>
      </c>
      <c r="B474" s="112" t="s">
        <v>922</v>
      </c>
      <c r="C474" s="112" t="s">
        <v>923</v>
      </c>
      <c r="D474" s="9">
        <f t="shared" si="2282"/>
        <v>0</v>
      </c>
      <c r="E474" s="9">
        <f t="shared" si="2282"/>
        <v>5.7638299999999996</v>
      </c>
      <c r="F474" s="9">
        <f t="shared" si="2283"/>
        <v>0</v>
      </c>
      <c r="G474" s="9">
        <f t="shared" si="2284"/>
        <v>0</v>
      </c>
      <c r="H474" s="9">
        <f t="shared" si="2285"/>
        <v>0</v>
      </c>
      <c r="I474" s="9">
        <f t="shared" si="2286"/>
        <v>0</v>
      </c>
      <c r="J474" s="9">
        <f t="shared" si="2287"/>
        <v>0</v>
      </c>
      <c r="K474" s="18">
        <v>0</v>
      </c>
      <c r="L474" s="19">
        <v>0</v>
      </c>
      <c r="M474" s="19">
        <v>0</v>
      </c>
      <c r="N474" s="18">
        <v>0</v>
      </c>
      <c r="O474" s="19">
        <v>0</v>
      </c>
      <c r="P474" s="18">
        <v>0</v>
      </c>
      <c r="Q474" s="18">
        <v>0</v>
      </c>
      <c r="R474" s="18">
        <v>0</v>
      </c>
      <c r="S474" s="19">
        <v>0</v>
      </c>
      <c r="T474" s="19">
        <v>0</v>
      </c>
      <c r="U474" s="18">
        <v>0</v>
      </c>
      <c r="V474" s="19">
        <v>0</v>
      </c>
      <c r="W474" s="18">
        <v>0</v>
      </c>
      <c r="X474" s="18">
        <v>0</v>
      </c>
      <c r="Y474" s="18">
        <v>0</v>
      </c>
      <c r="Z474" s="19">
        <v>0</v>
      </c>
      <c r="AA474" s="19">
        <v>0</v>
      </c>
      <c r="AB474" s="18">
        <v>0</v>
      </c>
      <c r="AC474" s="19">
        <v>0</v>
      </c>
      <c r="AD474" s="18">
        <v>0</v>
      </c>
      <c r="AE474" s="18">
        <v>0</v>
      </c>
      <c r="AF474" s="18">
        <v>0</v>
      </c>
      <c r="AG474" s="19">
        <v>5.7638299999999996</v>
      </c>
      <c r="AH474" s="19">
        <v>0</v>
      </c>
      <c r="AI474" s="18">
        <v>0</v>
      </c>
      <c r="AJ474" s="19">
        <v>0</v>
      </c>
      <c r="AK474" s="18">
        <v>0</v>
      </c>
      <c r="AL474" s="18">
        <v>0</v>
      </c>
      <c r="AM474" s="18">
        <f t="shared" si="2288"/>
        <v>0</v>
      </c>
      <c r="AN474" s="18">
        <f t="shared" si="2289"/>
        <v>0</v>
      </c>
      <c r="AO474" s="18">
        <f t="shared" si="2290"/>
        <v>0</v>
      </c>
      <c r="AP474" s="18">
        <f t="shared" si="2291"/>
        <v>0</v>
      </c>
      <c r="AQ474" s="18">
        <f t="shared" si="2292"/>
        <v>0</v>
      </c>
      <c r="AR474" s="18">
        <f t="shared" si="2293"/>
        <v>0</v>
      </c>
      <c r="AS474" s="18">
        <f t="shared" si="2294"/>
        <v>0</v>
      </c>
      <c r="AT474" s="18">
        <v>0</v>
      </c>
      <c r="AU474" s="19">
        <v>0</v>
      </c>
      <c r="AV474" s="19">
        <v>0</v>
      </c>
      <c r="AW474" s="18">
        <v>0</v>
      </c>
      <c r="AX474" s="19">
        <v>0</v>
      </c>
      <c r="AY474" s="18">
        <v>0</v>
      </c>
      <c r="AZ474" s="18">
        <v>0</v>
      </c>
      <c r="BA474" s="18">
        <v>0</v>
      </c>
      <c r="BB474" s="19">
        <v>0</v>
      </c>
      <c r="BC474" s="19">
        <v>0</v>
      </c>
      <c r="BD474" s="18">
        <v>0</v>
      </c>
      <c r="BE474" s="19">
        <v>0</v>
      </c>
      <c r="BF474" s="18">
        <v>0</v>
      </c>
      <c r="BG474" s="18">
        <v>0</v>
      </c>
      <c r="BH474" s="18">
        <v>0</v>
      </c>
      <c r="BI474" s="19">
        <v>0</v>
      </c>
      <c r="BJ474" s="19">
        <v>0</v>
      </c>
      <c r="BK474" s="18">
        <v>0</v>
      </c>
      <c r="BL474" s="19">
        <v>0</v>
      </c>
      <c r="BM474" s="18">
        <v>0</v>
      </c>
      <c r="BN474" s="18">
        <v>0</v>
      </c>
      <c r="BO474" s="18">
        <v>0</v>
      </c>
      <c r="BP474" s="19">
        <v>0</v>
      </c>
      <c r="BQ474" s="19">
        <v>0</v>
      </c>
      <c r="BR474" s="18">
        <v>0</v>
      </c>
      <c r="BS474" s="19">
        <v>0</v>
      </c>
      <c r="BT474" s="18">
        <v>0</v>
      </c>
      <c r="BU474" s="18">
        <v>0</v>
      </c>
      <c r="BV474" s="275">
        <f t="shared" si="2295"/>
        <v>0</v>
      </c>
      <c r="BW474" s="136" t="str">
        <f t="shared" si="1728"/>
        <v>-</v>
      </c>
      <c r="BX474" s="275">
        <f t="shared" si="2296"/>
        <v>0</v>
      </c>
      <c r="BY474" s="136" t="str">
        <f t="shared" si="2297"/>
        <v>-</v>
      </c>
      <c r="BZ474" s="19">
        <v>0</v>
      </c>
      <c r="CA474" s="73" t="s">
        <v>994</v>
      </c>
    </row>
    <row r="475" spans="1:79" s="21" customFormat="1" ht="31.5">
      <c r="A475" s="235">
        <f t="shared" si="2298"/>
        <v>351</v>
      </c>
      <c r="B475" s="112" t="s">
        <v>924</v>
      </c>
      <c r="C475" s="112" t="s">
        <v>925</v>
      </c>
      <c r="D475" s="9">
        <f t="shared" si="2282"/>
        <v>0</v>
      </c>
      <c r="E475" s="9">
        <f t="shared" si="2282"/>
        <v>6.0294400000000001</v>
      </c>
      <c r="F475" s="9">
        <f t="shared" si="2283"/>
        <v>0</v>
      </c>
      <c r="G475" s="9">
        <f t="shared" si="2284"/>
        <v>0</v>
      </c>
      <c r="H475" s="9">
        <f t="shared" si="2285"/>
        <v>0</v>
      </c>
      <c r="I475" s="9">
        <f t="shared" si="2286"/>
        <v>0</v>
      </c>
      <c r="J475" s="9">
        <f t="shared" si="2287"/>
        <v>0</v>
      </c>
      <c r="K475" s="18">
        <v>0</v>
      </c>
      <c r="L475" s="19">
        <v>0</v>
      </c>
      <c r="M475" s="19">
        <v>0</v>
      </c>
      <c r="N475" s="18">
        <v>0</v>
      </c>
      <c r="O475" s="19">
        <v>0</v>
      </c>
      <c r="P475" s="18">
        <v>0</v>
      </c>
      <c r="Q475" s="18">
        <v>0</v>
      </c>
      <c r="R475" s="18">
        <v>0</v>
      </c>
      <c r="S475" s="19">
        <v>0</v>
      </c>
      <c r="T475" s="19">
        <v>0</v>
      </c>
      <c r="U475" s="18">
        <v>0</v>
      </c>
      <c r="V475" s="19">
        <v>0</v>
      </c>
      <c r="W475" s="18">
        <v>0</v>
      </c>
      <c r="X475" s="18">
        <v>0</v>
      </c>
      <c r="Y475" s="18">
        <v>0</v>
      </c>
      <c r="Z475" s="19">
        <v>0</v>
      </c>
      <c r="AA475" s="19">
        <v>0</v>
      </c>
      <c r="AB475" s="18">
        <v>0</v>
      </c>
      <c r="AC475" s="19">
        <v>0</v>
      </c>
      <c r="AD475" s="18">
        <v>0</v>
      </c>
      <c r="AE475" s="18">
        <v>0</v>
      </c>
      <c r="AF475" s="18">
        <v>0</v>
      </c>
      <c r="AG475" s="19">
        <v>6.0294400000000001</v>
      </c>
      <c r="AH475" s="19">
        <v>0</v>
      </c>
      <c r="AI475" s="18">
        <v>0</v>
      </c>
      <c r="AJ475" s="19">
        <v>0</v>
      </c>
      <c r="AK475" s="18">
        <v>0</v>
      </c>
      <c r="AL475" s="18">
        <v>0</v>
      </c>
      <c r="AM475" s="18">
        <f t="shared" si="2288"/>
        <v>0</v>
      </c>
      <c r="AN475" s="18">
        <f t="shared" si="2289"/>
        <v>0</v>
      </c>
      <c r="AO475" s="18">
        <f t="shared" si="2290"/>
        <v>0</v>
      </c>
      <c r="AP475" s="18">
        <f t="shared" si="2291"/>
        <v>0</v>
      </c>
      <c r="AQ475" s="18">
        <f t="shared" si="2292"/>
        <v>0</v>
      </c>
      <c r="AR475" s="18">
        <f t="shared" si="2293"/>
        <v>0</v>
      </c>
      <c r="AS475" s="18">
        <f t="shared" si="2294"/>
        <v>0</v>
      </c>
      <c r="AT475" s="18">
        <v>0</v>
      </c>
      <c r="AU475" s="19">
        <v>0</v>
      </c>
      <c r="AV475" s="19">
        <v>0</v>
      </c>
      <c r="AW475" s="18">
        <v>0</v>
      </c>
      <c r="AX475" s="19">
        <v>0</v>
      </c>
      <c r="AY475" s="18">
        <v>0</v>
      </c>
      <c r="AZ475" s="18">
        <v>0</v>
      </c>
      <c r="BA475" s="18">
        <v>0</v>
      </c>
      <c r="BB475" s="19">
        <v>0</v>
      </c>
      <c r="BC475" s="19">
        <v>0</v>
      </c>
      <c r="BD475" s="18">
        <v>0</v>
      </c>
      <c r="BE475" s="19">
        <v>0</v>
      </c>
      <c r="BF475" s="18">
        <v>0</v>
      </c>
      <c r="BG475" s="18">
        <v>0</v>
      </c>
      <c r="BH475" s="18">
        <v>0</v>
      </c>
      <c r="BI475" s="19">
        <v>0</v>
      </c>
      <c r="BJ475" s="19">
        <v>0</v>
      </c>
      <c r="BK475" s="18">
        <v>0</v>
      </c>
      <c r="BL475" s="19">
        <v>0</v>
      </c>
      <c r="BM475" s="18">
        <v>0</v>
      </c>
      <c r="BN475" s="18">
        <v>0</v>
      </c>
      <c r="BO475" s="18">
        <v>0</v>
      </c>
      <c r="BP475" s="19">
        <v>0</v>
      </c>
      <c r="BQ475" s="19">
        <v>0</v>
      </c>
      <c r="BR475" s="18">
        <v>0</v>
      </c>
      <c r="BS475" s="19">
        <v>0</v>
      </c>
      <c r="BT475" s="18">
        <v>0</v>
      </c>
      <c r="BU475" s="18">
        <v>0</v>
      </c>
      <c r="BV475" s="275">
        <f t="shared" si="2295"/>
        <v>0</v>
      </c>
      <c r="BW475" s="136" t="str">
        <f t="shared" si="1728"/>
        <v>-</v>
      </c>
      <c r="BX475" s="275">
        <f t="shared" si="2296"/>
        <v>0</v>
      </c>
      <c r="BY475" s="136" t="str">
        <f t="shared" si="2297"/>
        <v>-</v>
      </c>
      <c r="BZ475" s="19">
        <v>0</v>
      </c>
      <c r="CA475" s="73" t="s">
        <v>994</v>
      </c>
    </row>
    <row r="476" spans="1:79" s="21" customFormat="1" ht="31.5">
      <c r="A476" s="235">
        <f t="shared" si="2298"/>
        <v>352</v>
      </c>
      <c r="B476" s="112" t="s">
        <v>926</v>
      </c>
      <c r="C476" s="112" t="s">
        <v>927</v>
      </c>
      <c r="D476" s="9">
        <f t="shared" si="2282"/>
        <v>0</v>
      </c>
      <c r="E476" s="9">
        <f t="shared" si="2282"/>
        <v>6.3382199999999997</v>
      </c>
      <c r="F476" s="9">
        <f t="shared" si="2283"/>
        <v>0</v>
      </c>
      <c r="G476" s="9">
        <f t="shared" si="2284"/>
        <v>0</v>
      </c>
      <c r="H476" s="9">
        <f t="shared" si="2285"/>
        <v>0</v>
      </c>
      <c r="I476" s="9">
        <f t="shared" si="2286"/>
        <v>0</v>
      </c>
      <c r="J476" s="9">
        <f t="shared" si="2287"/>
        <v>0</v>
      </c>
      <c r="K476" s="18">
        <v>0</v>
      </c>
      <c r="L476" s="19">
        <v>0</v>
      </c>
      <c r="M476" s="19">
        <v>0</v>
      </c>
      <c r="N476" s="18">
        <v>0</v>
      </c>
      <c r="O476" s="19">
        <v>0</v>
      </c>
      <c r="P476" s="18">
        <v>0</v>
      </c>
      <c r="Q476" s="18">
        <v>0</v>
      </c>
      <c r="R476" s="18">
        <v>0</v>
      </c>
      <c r="S476" s="19">
        <v>0</v>
      </c>
      <c r="T476" s="19">
        <v>0</v>
      </c>
      <c r="U476" s="18">
        <v>0</v>
      </c>
      <c r="V476" s="19">
        <v>0</v>
      </c>
      <c r="W476" s="18">
        <v>0</v>
      </c>
      <c r="X476" s="18">
        <v>0</v>
      </c>
      <c r="Y476" s="18">
        <v>0</v>
      </c>
      <c r="Z476" s="19">
        <v>0</v>
      </c>
      <c r="AA476" s="19">
        <v>0</v>
      </c>
      <c r="AB476" s="18">
        <v>0</v>
      </c>
      <c r="AC476" s="19">
        <v>0</v>
      </c>
      <c r="AD476" s="18">
        <v>0</v>
      </c>
      <c r="AE476" s="18">
        <v>0</v>
      </c>
      <c r="AF476" s="18">
        <v>0</v>
      </c>
      <c r="AG476" s="19">
        <v>6.3382199999999997</v>
      </c>
      <c r="AH476" s="19">
        <v>0</v>
      </c>
      <c r="AI476" s="18">
        <v>0</v>
      </c>
      <c r="AJ476" s="19">
        <v>0</v>
      </c>
      <c r="AK476" s="18">
        <v>0</v>
      </c>
      <c r="AL476" s="18">
        <v>0</v>
      </c>
      <c r="AM476" s="18">
        <f t="shared" si="2288"/>
        <v>0</v>
      </c>
      <c r="AN476" s="18">
        <f t="shared" si="2289"/>
        <v>0</v>
      </c>
      <c r="AO476" s="18">
        <f t="shared" si="2290"/>
        <v>0</v>
      </c>
      <c r="AP476" s="18">
        <f t="shared" si="2291"/>
        <v>0</v>
      </c>
      <c r="AQ476" s="18">
        <f t="shared" si="2292"/>
        <v>0</v>
      </c>
      <c r="AR476" s="18">
        <f t="shared" si="2293"/>
        <v>0</v>
      </c>
      <c r="AS476" s="18">
        <f t="shared" si="2294"/>
        <v>0</v>
      </c>
      <c r="AT476" s="18">
        <v>0</v>
      </c>
      <c r="AU476" s="19">
        <v>0</v>
      </c>
      <c r="AV476" s="19">
        <v>0</v>
      </c>
      <c r="AW476" s="18">
        <v>0</v>
      </c>
      <c r="AX476" s="19">
        <v>0</v>
      </c>
      <c r="AY476" s="18">
        <v>0</v>
      </c>
      <c r="AZ476" s="18">
        <v>0</v>
      </c>
      <c r="BA476" s="18">
        <v>0</v>
      </c>
      <c r="BB476" s="19">
        <v>0</v>
      </c>
      <c r="BC476" s="19">
        <v>0</v>
      </c>
      <c r="BD476" s="18">
        <v>0</v>
      </c>
      <c r="BE476" s="19">
        <v>0</v>
      </c>
      <c r="BF476" s="18">
        <v>0</v>
      </c>
      <c r="BG476" s="18">
        <v>0</v>
      </c>
      <c r="BH476" s="18">
        <v>0</v>
      </c>
      <c r="BI476" s="19">
        <v>0</v>
      </c>
      <c r="BJ476" s="19">
        <v>0</v>
      </c>
      <c r="BK476" s="18">
        <v>0</v>
      </c>
      <c r="BL476" s="19">
        <v>0</v>
      </c>
      <c r="BM476" s="18">
        <v>0</v>
      </c>
      <c r="BN476" s="18">
        <v>0</v>
      </c>
      <c r="BO476" s="18">
        <v>0</v>
      </c>
      <c r="BP476" s="19">
        <v>0</v>
      </c>
      <c r="BQ476" s="19">
        <v>0</v>
      </c>
      <c r="BR476" s="18">
        <v>0</v>
      </c>
      <c r="BS476" s="19">
        <v>0</v>
      </c>
      <c r="BT476" s="18">
        <v>0</v>
      </c>
      <c r="BU476" s="18">
        <v>0</v>
      </c>
      <c r="BV476" s="275">
        <f t="shared" si="2295"/>
        <v>0</v>
      </c>
      <c r="BW476" s="136" t="str">
        <f t="shared" si="1728"/>
        <v>-</v>
      </c>
      <c r="BX476" s="275">
        <f t="shared" si="2296"/>
        <v>0</v>
      </c>
      <c r="BY476" s="136" t="str">
        <f t="shared" si="2297"/>
        <v>-</v>
      </c>
      <c r="BZ476" s="19">
        <v>0</v>
      </c>
      <c r="CA476" s="73" t="s">
        <v>994</v>
      </c>
    </row>
    <row r="477" spans="1:79" s="21" customFormat="1" ht="31.5">
      <c r="A477" s="235">
        <f t="shared" si="2298"/>
        <v>353</v>
      </c>
      <c r="B477" s="112" t="s">
        <v>928</v>
      </c>
      <c r="C477" s="112" t="s">
        <v>929</v>
      </c>
      <c r="D477" s="9">
        <f t="shared" si="2282"/>
        <v>0</v>
      </c>
      <c r="E477" s="9">
        <f t="shared" si="2282"/>
        <v>6.5216899999999995</v>
      </c>
      <c r="F477" s="9">
        <f t="shared" si="2283"/>
        <v>0</v>
      </c>
      <c r="G477" s="9">
        <f t="shared" si="2284"/>
        <v>0</v>
      </c>
      <c r="H477" s="9">
        <f t="shared" si="2285"/>
        <v>0</v>
      </c>
      <c r="I477" s="9">
        <f t="shared" si="2286"/>
        <v>0</v>
      </c>
      <c r="J477" s="9">
        <f t="shared" si="2287"/>
        <v>0</v>
      </c>
      <c r="K477" s="18">
        <v>0</v>
      </c>
      <c r="L477" s="19">
        <v>0</v>
      </c>
      <c r="M477" s="19">
        <v>0</v>
      </c>
      <c r="N477" s="18">
        <v>0</v>
      </c>
      <c r="O477" s="19">
        <v>0</v>
      </c>
      <c r="P477" s="18">
        <v>0</v>
      </c>
      <c r="Q477" s="18">
        <v>0</v>
      </c>
      <c r="R477" s="18">
        <v>0</v>
      </c>
      <c r="S477" s="19">
        <v>0</v>
      </c>
      <c r="T477" s="19">
        <v>0</v>
      </c>
      <c r="U477" s="18">
        <v>0</v>
      </c>
      <c r="V477" s="19">
        <v>0</v>
      </c>
      <c r="W477" s="18">
        <v>0</v>
      </c>
      <c r="X477" s="18">
        <v>0</v>
      </c>
      <c r="Y477" s="18">
        <v>0</v>
      </c>
      <c r="Z477" s="19">
        <v>0</v>
      </c>
      <c r="AA477" s="19">
        <v>0</v>
      </c>
      <c r="AB477" s="18">
        <v>0</v>
      </c>
      <c r="AC477" s="19">
        <v>0</v>
      </c>
      <c r="AD477" s="18">
        <v>0</v>
      </c>
      <c r="AE477" s="18">
        <v>0</v>
      </c>
      <c r="AF477" s="18">
        <v>0</v>
      </c>
      <c r="AG477" s="19">
        <v>6.5216899999999995</v>
      </c>
      <c r="AH477" s="19">
        <v>0</v>
      </c>
      <c r="AI477" s="18">
        <v>0</v>
      </c>
      <c r="AJ477" s="19">
        <v>0</v>
      </c>
      <c r="AK477" s="18">
        <v>0</v>
      </c>
      <c r="AL477" s="18">
        <v>0</v>
      </c>
      <c r="AM477" s="18">
        <f t="shared" si="2288"/>
        <v>0</v>
      </c>
      <c r="AN477" s="18">
        <f t="shared" si="2289"/>
        <v>0</v>
      </c>
      <c r="AO477" s="18">
        <f t="shared" si="2290"/>
        <v>0</v>
      </c>
      <c r="AP477" s="18">
        <f t="shared" si="2291"/>
        <v>0</v>
      </c>
      <c r="AQ477" s="18">
        <f t="shared" si="2292"/>
        <v>0</v>
      </c>
      <c r="AR477" s="18">
        <f t="shared" si="2293"/>
        <v>0</v>
      </c>
      <c r="AS477" s="18">
        <f t="shared" si="2294"/>
        <v>0</v>
      </c>
      <c r="AT477" s="18">
        <v>0</v>
      </c>
      <c r="AU477" s="19">
        <v>0</v>
      </c>
      <c r="AV477" s="19">
        <v>0</v>
      </c>
      <c r="AW477" s="18">
        <v>0</v>
      </c>
      <c r="AX477" s="19">
        <v>0</v>
      </c>
      <c r="AY477" s="18">
        <v>0</v>
      </c>
      <c r="AZ477" s="18">
        <v>0</v>
      </c>
      <c r="BA477" s="18">
        <v>0</v>
      </c>
      <c r="BB477" s="19">
        <v>0</v>
      </c>
      <c r="BC477" s="19">
        <v>0</v>
      </c>
      <c r="BD477" s="18">
        <v>0</v>
      </c>
      <c r="BE477" s="19">
        <v>0</v>
      </c>
      <c r="BF477" s="18">
        <v>0</v>
      </c>
      <c r="BG477" s="18">
        <v>0</v>
      </c>
      <c r="BH477" s="18">
        <v>0</v>
      </c>
      <c r="BI477" s="19">
        <v>0</v>
      </c>
      <c r="BJ477" s="19">
        <v>0</v>
      </c>
      <c r="BK477" s="18">
        <v>0</v>
      </c>
      <c r="BL477" s="19">
        <v>0</v>
      </c>
      <c r="BM477" s="18">
        <v>0</v>
      </c>
      <c r="BN477" s="18">
        <v>0</v>
      </c>
      <c r="BO477" s="18">
        <v>0</v>
      </c>
      <c r="BP477" s="19">
        <v>0</v>
      </c>
      <c r="BQ477" s="19">
        <v>0</v>
      </c>
      <c r="BR477" s="18">
        <v>0</v>
      </c>
      <c r="BS477" s="19">
        <v>0</v>
      </c>
      <c r="BT477" s="18">
        <v>0</v>
      </c>
      <c r="BU477" s="18">
        <v>0</v>
      </c>
      <c r="BV477" s="275">
        <f t="shared" si="2295"/>
        <v>0</v>
      </c>
      <c r="BW477" s="136" t="str">
        <f t="shared" si="1728"/>
        <v>-</v>
      </c>
      <c r="BX477" s="275">
        <f t="shared" si="2296"/>
        <v>0</v>
      </c>
      <c r="BY477" s="136" t="str">
        <f t="shared" si="2297"/>
        <v>-</v>
      </c>
      <c r="BZ477" s="19">
        <v>0</v>
      </c>
      <c r="CA477" s="73" t="s">
        <v>994</v>
      </c>
    </row>
    <row r="478" spans="1:79" s="21" customFormat="1" ht="31.5">
      <c r="A478" s="235">
        <f t="shared" si="2298"/>
        <v>354</v>
      </c>
      <c r="B478" s="112" t="s">
        <v>930</v>
      </c>
      <c r="C478" s="112" t="s">
        <v>931</v>
      </c>
      <c r="D478" s="9">
        <f t="shared" si="2282"/>
        <v>0</v>
      </c>
      <c r="E478" s="9">
        <f t="shared" si="2282"/>
        <v>7.5518159000000002</v>
      </c>
      <c r="F478" s="9">
        <f t="shared" si="2283"/>
        <v>0</v>
      </c>
      <c r="G478" s="9">
        <f t="shared" si="2284"/>
        <v>0</v>
      </c>
      <c r="H478" s="9">
        <f t="shared" si="2285"/>
        <v>0</v>
      </c>
      <c r="I478" s="9">
        <f t="shared" si="2286"/>
        <v>0</v>
      </c>
      <c r="J478" s="9">
        <f t="shared" si="2287"/>
        <v>0</v>
      </c>
      <c r="K478" s="18">
        <v>0</v>
      </c>
      <c r="L478" s="19">
        <v>0</v>
      </c>
      <c r="M478" s="19">
        <v>0</v>
      </c>
      <c r="N478" s="18">
        <v>0</v>
      </c>
      <c r="O478" s="19">
        <v>0</v>
      </c>
      <c r="P478" s="18">
        <v>0</v>
      </c>
      <c r="Q478" s="18">
        <v>0</v>
      </c>
      <c r="R478" s="18">
        <v>0</v>
      </c>
      <c r="S478" s="19">
        <v>0</v>
      </c>
      <c r="T478" s="19">
        <v>0</v>
      </c>
      <c r="U478" s="18">
        <v>0</v>
      </c>
      <c r="V478" s="19">
        <v>0</v>
      </c>
      <c r="W478" s="18">
        <v>0</v>
      </c>
      <c r="X478" s="18">
        <v>0</v>
      </c>
      <c r="Y478" s="18">
        <v>0</v>
      </c>
      <c r="Z478" s="19">
        <v>0</v>
      </c>
      <c r="AA478" s="19">
        <v>0</v>
      </c>
      <c r="AB478" s="18">
        <v>0</v>
      </c>
      <c r="AC478" s="19">
        <v>0</v>
      </c>
      <c r="AD478" s="18">
        <v>0</v>
      </c>
      <c r="AE478" s="18">
        <v>0</v>
      </c>
      <c r="AF478" s="18">
        <v>0</v>
      </c>
      <c r="AG478" s="19">
        <v>7.5518159000000002</v>
      </c>
      <c r="AH478" s="19">
        <v>0</v>
      </c>
      <c r="AI478" s="18">
        <v>0</v>
      </c>
      <c r="AJ478" s="19">
        <v>0</v>
      </c>
      <c r="AK478" s="18">
        <v>0</v>
      </c>
      <c r="AL478" s="18">
        <v>0</v>
      </c>
      <c r="AM478" s="18">
        <f t="shared" si="2288"/>
        <v>0</v>
      </c>
      <c r="AN478" s="18">
        <f t="shared" si="2289"/>
        <v>0</v>
      </c>
      <c r="AO478" s="18">
        <f t="shared" si="2290"/>
        <v>0</v>
      </c>
      <c r="AP478" s="18">
        <f t="shared" si="2291"/>
        <v>0</v>
      </c>
      <c r="AQ478" s="18">
        <f t="shared" si="2292"/>
        <v>0</v>
      </c>
      <c r="AR478" s="18">
        <f t="shared" si="2293"/>
        <v>0</v>
      </c>
      <c r="AS478" s="18">
        <f t="shared" si="2294"/>
        <v>0</v>
      </c>
      <c r="AT478" s="18">
        <v>0</v>
      </c>
      <c r="AU478" s="19">
        <v>0</v>
      </c>
      <c r="AV478" s="19">
        <v>0</v>
      </c>
      <c r="AW478" s="18">
        <v>0</v>
      </c>
      <c r="AX478" s="19">
        <v>0</v>
      </c>
      <c r="AY478" s="18">
        <v>0</v>
      </c>
      <c r="AZ478" s="18">
        <v>0</v>
      </c>
      <c r="BA478" s="18">
        <v>0</v>
      </c>
      <c r="BB478" s="19">
        <v>0</v>
      </c>
      <c r="BC478" s="19">
        <v>0</v>
      </c>
      <c r="BD478" s="18">
        <v>0</v>
      </c>
      <c r="BE478" s="19">
        <v>0</v>
      </c>
      <c r="BF478" s="18">
        <v>0</v>
      </c>
      <c r="BG478" s="18">
        <v>0</v>
      </c>
      <c r="BH478" s="18">
        <v>0</v>
      </c>
      <c r="BI478" s="19">
        <v>0</v>
      </c>
      <c r="BJ478" s="19">
        <v>0</v>
      </c>
      <c r="BK478" s="18">
        <v>0</v>
      </c>
      <c r="BL478" s="19">
        <v>0</v>
      </c>
      <c r="BM478" s="18">
        <v>0</v>
      </c>
      <c r="BN478" s="18">
        <v>0</v>
      </c>
      <c r="BO478" s="18">
        <v>0</v>
      </c>
      <c r="BP478" s="19">
        <v>0</v>
      </c>
      <c r="BQ478" s="19">
        <v>0</v>
      </c>
      <c r="BR478" s="18">
        <v>0</v>
      </c>
      <c r="BS478" s="19">
        <v>0</v>
      </c>
      <c r="BT478" s="18">
        <v>0</v>
      </c>
      <c r="BU478" s="18">
        <v>0</v>
      </c>
      <c r="BV478" s="275">
        <f t="shared" si="2295"/>
        <v>0</v>
      </c>
      <c r="BW478" s="136" t="str">
        <f t="shared" si="1728"/>
        <v>-</v>
      </c>
      <c r="BX478" s="275">
        <f t="shared" si="2296"/>
        <v>0</v>
      </c>
      <c r="BY478" s="136" t="str">
        <f t="shared" si="2297"/>
        <v>-</v>
      </c>
      <c r="BZ478" s="19">
        <v>0</v>
      </c>
      <c r="CA478" s="73" t="s">
        <v>994</v>
      </c>
    </row>
    <row r="479" spans="1:79" s="21" customFormat="1" ht="31.5">
      <c r="A479" s="235">
        <f t="shared" si="2298"/>
        <v>355</v>
      </c>
      <c r="B479" s="112" t="s">
        <v>932</v>
      </c>
      <c r="C479" s="112" t="s">
        <v>933</v>
      </c>
      <c r="D479" s="9">
        <f t="shared" si="2282"/>
        <v>0</v>
      </c>
      <c r="E479" s="9">
        <f t="shared" si="2282"/>
        <v>0</v>
      </c>
      <c r="F479" s="9">
        <f t="shared" si="2283"/>
        <v>0</v>
      </c>
      <c r="G479" s="9">
        <f t="shared" si="2284"/>
        <v>0</v>
      </c>
      <c r="H479" s="9">
        <f t="shared" si="2285"/>
        <v>0</v>
      </c>
      <c r="I479" s="9">
        <f t="shared" si="2286"/>
        <v>0</v>
      </c>
      <c r="J479" s="9">
        <f t="shared" si="2287"/>
        <v>0</v>
      </c>
      <c r="K479" s="18">
        <v>0</v>
      </c>
      <c r="L479" s="130">
        <v>0</v>
      </c>
      <c r="M479" s="130">
        <v>0</v>
      </c>
      <c r="N479" s="18">
        <v>0</v>
      </c>
      <c r="O479" s="130">
        <v>0</v>
      </c>
      <c r="P479" s="18">
        <v>0</v>
      </c>
      <c r="Q479" s="18">
        <v>0</v>
      </c>
      <c r="R479" s="18">
        <v>0</v>
      </c>
      <c r="S479" s="130">
        <v>0</v>
      </c>
      <c r="T479" s="130">
        <v>0</v>
      </c>
      <c r="U479" s="18">
        <v>0</v>
      </c>
      <c r="V479" s="130">
        <v>0</v>
      </c>
      <c r="W479" s="18">
        <v>0</v>
      </c>
      <c r="X479" s="18">
        <v>0</v>
      </c>
      <c r="Y479" s="18">
        <v>0</v>
      </c>
      <c r="Z479" s="130">
        <v>0</v>
      </c>
      <c r="AA479" s="130">
        <v>0</v>
      </c>
      <c r="AB479" s="18">
        <v>0</v>
      </c>
      <c r="AC479" s="130">
        <v>0</v>
      </c>
      <c r="AD479" s="18">
        <v>0</v>
      </c>
      <c r="AE479" s="18">
        <v>0</v>
      </c>
      <c r="AF479" s="18">
        <v>0</v>
      </c>
      <c r="AG479" s="130">
        <v>0</v>
      </c>
      <c r="AH479" s="130">
        <v>0</v>
      </c>
      <c r="AI479" s="18">
        <v>0</v>
      </c>
      <c r="AJ479" s="130">
        <v>0</v>
      </c>
      <c r="AK479" s="18">
        <v>0</v>
      </c>
      <c r="AL479" s="18">
        <v>0</v>
      </c>
      <c r="AM479" s="18">
        <f t="shared" si="2288"/>
        <v>0</v>
      </c>
      <c r="AN479" s="18">
        <f t="shared" si="2289"/>
        <v>0</v>
      </c>
      <c r="AO479" s="18">
        <f t="shared" si="2290"/>
        <v>0</v>
      </c>
      <c r="AP479" s="18">
        <f t="shared" si="2291"/>
        <v>0</v>
      </c>
      <c r="AQ479" s="18">
        <f t="shared" si="2292"/>
        <v>0</v>
      </c>
      <c r="AR479" s="18">
        <f t="shared" si="2293"/>
        <v>0</v>
      </c>
      <c r="AS479" s="18">
        <f t="shared" si="2294"/>
        <v>0</v>
      </c>
      <c r="AT479" s="18">
        <v>0</v>
      </c>
      <c r="AU479" s="130">
        <v>0</v>
      </c>
      <c r="AV479" s="130">
        <v>0</v>
      </c>
      <c r="AW479" s="18">
        <v>0</v>
      </c>
      <c r="AX479" s="130">
        <v>0</v>
      </c>
      <c r="AY479" s="18">
        <v>0</v>
      </c>
      <c r="AZ479" s="18">
        <v>0</v>
      </c>
      <c r="BA479" s="18">
        <v>0</v>
      </c>
      <c r="BB479" s="130">
        <v>0</v>
      </c>
      <c r="BC479" s="130">
        <v>0</v>
      </c>
      <c r="BD479" s="18">
        <v>0</v>
      </c>
      <c r="BE479" s="130">
        <v>0</v>
      </c>
      <c r="BF479" s="18">
        <v>0</v>
      </c>
      <c r="BG479" s="18">
        <v>0</v>
      </c>
      <c r="BH479" s="18">
        <v>0</v>
      </c>
      <c r="BI479" s="130">
        <v>0</v>
      </c>
      <c r="BJ479" s="130">
        <v>0</v>
      </c>
      <c r="BK479" s="18">
        <v>0</v>
      </c>
      <c r="BL479" s="130">
        <v>0</v>
      </c>
      <c r="BM479" s="18">
        <v>0</v>
      </c>
      <c r="BN479" s="18">
        <v>0</v>
      </c>
      <c r="BO479" s="18">
        <v>0</v>
      </c>
      <c r="BP479" s="130">
        <v>0</v>
      </c>
      <c r="BQ479" s="130">
        <v>0</v>
      </c>
      <c r="BR479" s="18">
        <v>0</v>
      </c>
      <c r="BS479" s="130">
        <v>0</v>
      </c>
      <c r="BT479" s="18">
        <v>0</v>
      </c>
      <c r="BU479" s="18">
        <v>0</v>
      </c>
      <c r="BV479" s="275">
        <f t="shared" si="2295"/>
        <v>0</v>
      </c>
      <c r="BW479" s="136" t="str">
        <f t="shared" si="1728"/>
        <v>-</v>
      </c>
      <c r="BX479" s="275">
        <f t="shared" si="2296"/>
        <v>0</v>
      </c>
      <c r="BY479" s="136" t="str">
        <f t="shared" si="2297"/>
        <v>-</v>
      </c>
      <c r="BZ479" s="130">
        <v>0</v>
      </c>
      <c r="CA479" s="246" t="s">
        <v>994</v>
      </c>
    </row>
    <row r="480" spans="1:79" s="21" customFormat="1" ht="31.5">
      <c r="A480" s="235">
        <f t="shared" si="2298"/>
        <v>356</v>
      </c>
      <c r="B480" s="112" t="s">
        <v>934</v>
      </c>
      <c r="C480" s="112" t="s">
        <v>935</v>
      </c>
      <c r="D480" s="9">
        <f t="shared" si="2282"/>
        <v>0</v>
      </c>
      <c r="E480" s="9">
        <f t="shared" si="2282"/>
        <v>0</v>
      </c>
      <c r="F480" s="9">
        <f t="shared" si="2283"/>
        <v>0</v>
      </c>
      <c r="G480" s="9">
        <f t="shared" si="2284"/>
        <v>0</v>
      </c>
      <c r="H480" s="9">
        <f t="shared" si="2285"/>
        <v>0</v>
      </c>
      <c r="I480" s="9">
        <f t="shared" si="2286"/>
        <v>0</v>
      </c>
      <c r="J480" s="9">
        <f t="shared" si="2287"/>
        <v>0</v>
      </c>
      <c r="K480" s="18">
        <v>0</v>
      </c>
      <c r="L480" s="130">
        <v>0</v>
      </c>
      <c r="M480" s="130">
        <v>0</v>
      </c>
      <c r="N480" s="18">
        <v>0</v>
      </c>
      <c r="O480" s="130">
        <v>0</v>
      </c>
      <c r="P480" s="18">
        <v>0</v>
      </c>
      <c r="Q480" s="18">
        <v>0</v>
      </c>
      <c r="R480" s="18">
        <v>0</v>
      </c>
      <c r="S480" s="130">
        <v>0</v>
      </c>
      <c r="T480" s="130">
        <v>0</v>
      </c>
      <c r="U480" s="18">
        <v>0</v>
      </c>
      <c r="V480" s="130">
        <v>0</v>
      </c>
      <c r="W480" s="18">
        <v>0</v>
      </c>
      <c r="X480" s="18">
        <v>0</v>
      </c>
      <c r="Y480" s="18">
        <v>0</v>
      </c>
      <c r="Z480" s="130">
        <v>0</v>
      </c>
      <c r="AA480" s="130">
        <v>0</v>
      </c>
      <c r="AB480" s="18">
        <v>0</v>
      </c>
      <c r="AC480" s="130">
        <v>0</v>
      </c>
      <c r="AD480" s="18">
        <v>0</v>
      </c>
      <c r="AE480" s="18">
        <v>0</v>
      </c>
      <c r="AF480" s="18">
        <v>0</v>
      </c>
      <c r="AG480" s="130">
        <v>0</v>
      </c>
      <c r="AH480" s="130">
        <v>0</v>
      </c>
      <c r="AI480" s="18">
        <v>0</v>
      </c>
      <c r="AJ480" s="130">
        <v>0</v>
      </c>
      <c r="AK480" s="18">
        <v>0</v>
      </c>
      <c r="AL480" s="18">
        <v>0</v>
      </c>
      <c r="AM480" s="18">
        <f t="shared" si="2288"/>
        <v>0</v>
      </c>
      <c r="AN480" s="18">
        <f t="shared" si="2289"/>
        <v>0</v>
      </c>
      <c r="AO480" s="18">
        <f t="shared" si="2290"/>
        <v>0</v>
      </c>
      <c r="AP480" s="18">
        <f t="shared" si="2291"/>
        <v>0</v>
      </c>
      <c r="AQ480" s="18">
        <f t="shared" si="2292"/>
        <v>0</v>
      </c>
      <c r="AR480" s="18">
        <f t="shared" si="2293"/>
        <v>0</v>
      </c>
      <c r="AS480" s="18">
        <f t="shared" si="2294"/>
        <v>0</v>
      </c>
      <c r="AT480" s="18">
        <v>0</v>
      </c>
      <c r="AU480" s="130">
        <v>0</v>
      </c>
      <c r="AV480" s="130">
        <v>0</v>
      </c>
      <c r="AW480" s="18">
        <v>0</v>
      </c>
      <c r="AX480" s="130">
        <v>0</v>
      </c>
      <c r="AY480" s="18">
        <v>0</v>
      </c>
      <c r="AZ480" s="18">
        <v>0</v>
      </c>
      <c r="BA480" s="18">
        <v>0</v>
      </c>
      <c r="BB480" s="130">
        <v>0</v>
      </c>
      <c r="BC480" s="130">
        <v>0</v>
      </c>
      <c r="BD480" s="18">
        <v>0</v>
      </c>
      <c r="BE480" s="130">
        <v>0</v>
      </c>
      <c r="BF480" s="18">
        <v>0</v>
      </c>
      <c r="BG480" s="18">
        <v>0</v>
      </c>
      <c r="BH480" s="18">
        <v>0</v>
      </c>
      <c r="BI480" s="130">
        <v>0</v>
      </c>
      <c r="BJ480" s="130">
        <v>0</v>
      </c>
      <c r="BK480" s="18">
        <v>0</v>
      </c>
      <c r="BL480" s="130">
        <v>0</v>
      </c>
      <c r="BM480" s="18">
        <v>0</v>
      </c>
      <c r="BN480" s="18">
        <v>0</v>
      </c>
      <c r="BO480" s="18">
        <v>0</v>
      </c>
      <c r="BP480" s="130">
        <v>0</v>
      </c>
      <c r="BQ480" s="130">
        <v>0</v>
      </c>
      <c r="BR480" s="18">
        <v>0</v>
      </c>
      <c r="BS480" s="130">
        <v>0</v>
      </c>
      <c r="BT480" s="18">
        <v>0</v>
      </c>
      <c r="BU480" s="18">
        <v>0</v>
      </c>
      <c r="BV480" s="275">
        <f t="shared" si="2295"/>
        <v>0</v>
      </c>
      <c r="BW480" s="136" t="str">
        <f t="shared" si="1728"/>
        <v>-</v>
      </c>
      <c r="BX480" s="275">
        <f t="shared" si="2296"/>
        <v>0</v>
      </c>
      <c r="BY480" s="136" t="str">
        <f t="shared" si="2297"/>
        <v>-</v>
      </c>
      <c r="BZ480" s="130">
        <v>0</v>
      </c>
      <c r="CA480" s="246" t="s">
        <v>994</v>
      </c>
    </row>
    <row r="481" spans="1:79" s="21" customFormat="1" ht="31.5">
      <c r="A481" s="235">
        <f t="shared" si="2298"/>
        <v>357</v>
      </c>
      <c r="B481" s="112" t="s">
        <v>936</v>
      </c>
      <c r="C481" s="112" t="s">
        <v>937</v>
      </c>
      <c r="D481" s="9">
        <f t="shared" si="2282"/>
        <v>0</v>
      </c>
      <c r="E481" s="9">
        <f t="shared" si="2282"/>
        <v>0</v>
      </c>
      <c r="F481" s="9">
        <f t="shared" si="2283"/>
        <v>0</v>
      </c>
      <c r="G481" s="9">
        <f t="shared" si="2284"/>
        <v>0</v>
      </c>
      <c r="H481" s="9">
        <f t="shared" si="2285"/>
        <v>0</v>
      </c>
      <c r="I481" s="9">
        <f t="shared" si="2286"/>
        <v>0</v>
      </c>
      <c r="J481" s="9">
        <f t="shared" si="2287"/>
        <v>0</v>
      </c>
      <c r="K481" s="18">
        <v>0</v>
      </c>
      <c r="L481" s="130">
        <v>0</v>
      </c>
      <c r="M481" s="130">
        <v>0</v>
      </c>
      <c r="N481" s="18">
        <v>0</v>
      </c>
      <c r="O481" s="130">
        <v>0</v>
      </c>
      <c r="P481" s="18">
        <v>0</v>
      </c>
      <c r="Q481" s="18">
        <v>0</v>
      </c>
      <c r="R481" s="18">
        <v>0</v>
      </c>
      <c r="S481" s="130">
        <v>0</v>
      </c>
      <c r="T481" s="130">
        <v>0</v>
      </c>
      <c r="U481" s="18">
        <v>0</v>
      </c>
      <c r="V481" s="130">
        <v>0</v>
      </c>
      <c r="W481" s="18">
        <v>0</v>
      </c>
      <c r="X481" s="18">
        <v>0</v>
      </c>
      <c r="Y481" s="18">
        <v>0</v>
      </c>
      <c r="Z481" s="130">
        <v>0</v>
      </c>
      <c r="AA481" s="130">
        <v>0</v>
      </c>
      <c r="AB481" s="18">
        <v>0</v>
      </c>
      <c r="AC481" s="130">
        <v>0</v>
      </c>
      <c r="AD481" s="18">
        <v>0</v>
      </c>
      <c r="AE481" s="18">
        <v>0</v>
      </c>
      <c r="AF481" s="18">
        <v>0</v>
      </c>
      <c r="AG481" s="130">
        <v>0</v>
      </c>
      <c r="AH481" s="130">
        <v>0</v>
      </c>
      <c r="AI481" s="18">
        <v>0</v>
      </c>
      <c r="AJ481" s="130">
        <v>0</v>
      </c>
      <c r="AK481" s="18">
        <v>0</v>
      </c>
      <c r="AL481" s="18">
        <v>0</v>
      </c>
      <c r="AM481" s="18">
        <f t="shared" si="2288"/>
        <v>0</v>
      </c>
      <c r="AN481" s="18">
        <f t="shared" si="2289"/>
        <v>0</v>
      </c>
      <c r="AO481" s="18">
        <f t="shared" si="2290"/>
        <v>0</v>
      </c>
      <c r="AP481" s="18">
        <f t="shared" si="2291"/>
        <v>0</v>
      </c>
      <c r="AQ481" s="18">
        <f t="shared" si="2292"/>
        <v>0</v>
      </c>
      <c r="AR481" s="18">
        <f t="shared" si="2293"/>
        <v>0</v>
      </c>
      <c r="AS481" s="18">
        <f t="shared" si="2294"/>
        <v>0</v>
      </c>
      <c r="AT481" s="18">
        <v>0</v>
      </c>
      <c r="AU481" s="130">
        <v>0</v>
      </c>
      <c r="AV481" s="130">
        <v>0</v>
      </c>
      <c r="AW481" s="18">
        <v>0</v>
      </c>
      <c r="AX481" s="130">
        <v>0</v>
      </c>
      <c r="AY481" s="18">
        <v>0</v>
      </c>
      <c r="AZ481" s="18">
        <v>0</v>
      </c>
      <c r="BA481" s="18">
        <v>0</v>
      </c>
      <c r="BB481" s="130">
        <v>0</v>
      </c>
      <c r="BC481" s="130">
        <v>0</v>
      </c>
      <c r="BD481" s="18">
        <v>0</v>
      </c>
      <c r="BE481" s="130">
        <v>0</v>
      </c>
      <c r="BF481" s="18">
        <v>0</v>
      </c>
      <c r="BG481" s="18">
        <v>0</v>
      </c>
      <c r="BH481" s="18">
        <v>0</v>
      </c>
      <c r="BI481" s="130">
        <v>0</v>
      </c>
      <c r="BJ481" s="130">
        <v>0</v>
      </c>
      <c r="BK481" s="18">
        <v>0</v>
      </c>
      <c r="BL481" s="130">
        <v>0</v>
      </c>
      <c r="BM481" s="18">
        <v>0</v>
      </c>
      <c r="BN481" s="18">
        <v>0</v>
      </c>
      <c r="BO481" s="18">
        <v>0</v>
      </c>
      <c r="BP481" s="130">
        <v>0</v>
      </c>
      <c r="BQ481" s="130">
        <v>0</v>
      </c>
      <c r="BR481" s="18">
        <v>0</v>
      </c>
      <c r="BS481" s="130">
        <v>0</v>
      </c>
      <c r="BT481" s="18">
        <v>0</v>
      </c>
      <c r="BU481" s="18">
        <v>0</v>
      </c>
      <c r="BV481" s="275">
        <f t="shared" si="2295"/>
        <v>0</v>
      </c>
      <c r="BW481" s="136" t="str">
        <f t="shared" si="1728"/>
        <v>-</v>
      </c>
      <c r="BX481" s="275">
        <f t="shared" si="2296"/>
        <v>0</v>
      </c>
      <c r="BY481" s="136" t="str">
        <f t="shared" si="2297"/>
        <v>-</v>
      </c>
      <c r="BZ481" s="130">
        <v>0</v>
      </c>
      <c r="CA481" s="246" t="s">
        <v>994</v>
      </c>
    </row>
    <row r="482" spans="1:79" s="21" customFormat="1" ht="31.5">
      <c r="A482" s="235">
        <f t="shared" si="2298"/>
        <v>358</v>
      </c>
      <c r="B482" s="112" t="s">
        <v>938</v>
      </c>
      <c r="C482" s="112" t="s">
        <v>939</v>
      </c>
      <c r="D482" s="9">
        <f t="shared" si="2282"/>
        <v>0</v>
      </c>
      <c r="E482" s="9">
        <f t="shared" si="2282"/>
        <v>0</v>
      </c>
      <c r="F482" s="9">
        <f t="shared" si="2283"/>
        <v>0</v>
      </c>
      <c r="G482" s="9">
        <f t="shared" si="2284"/>
        <v>0</v>
      </c>
      <c r="H482" s="9">
        <f t="shared" si="2285"/>
        <v>0</v>
      </c>
      <c r="I482" s="9">
        <f t="shared" si="2286"/>
        <v>0</v>
      </c>
      <c r="J482" s="9">
        <f t="shared" si="2287"/>
        <v>0</v>
      </c>
      <c r="K482" s="18">
        <v>0</v>
      </c>
      <c r="L482" s="130">
        <v>0</v>
      </c>
      <c r="M482" s="130">
        <v>0</v>
      </c>
      <c r="N482" s="18">
        <v>0</v>
      </c>
      <c r="O482" s="130">
        <v>0</v>
      </c>
      <c r="P482" s="18">
        <v>0</v>
      </c>
      <c r="Q482" s="18">
        <v>0</v>
      </c>
      <c r="R482" s="18">
        <v>0</v>
      </c>
      <c r="S482" s="130">
        <v>0</v>
      </c>
      <c r="T482" s="130">
        <v>0</v>
      </c>
      <c r="U482" s="18">
        <v>0</v>
      </c>
      <c r="V482" s="130">
        <v>0</v>
      </c>
      <c r="W482" s="18">
        <v>0</v>
      </c>
      <c r="X482" s="18">
        <v>0</v>
      </c>
      <c r="Y482" s="18">
        <v>0</v>
      </c>
      <c r="Z482" s="130">
        <v>0</v>
      </c>
      <c r="AA482" s="130">
        <v>0</v>
      </c>
      <c r="AB482" s="18">
        <v>0</v>
      </c>
      <c r="AC482" s="130">
        <v>0</v>
      </c>
      <c r="AD482" s="18">
        <v>0</v>
      </c>
      <c r="AE482" s="18">
        <v>0</v>
      </c>
      <c r="AF482" s="18">
        <v>0</v>
      </c>
      <c r="AG482" s="130">
        <v>0</v>
      </c>
      <c r="AH482" s="130">
        <v>0</v>
      </c>
      <c r="AI482" s="18">
        <v>0</v>
      </c>
      <c r="AJ482" s="130">
        <v>0</v>
      </c>
      <c r="AK482" s="18">
        <v>0</v>
      </c>
      <c r="AL482" s="18">
        <v>0</v>
      </c>
      <c r="AM482" s="18">
        <f t="shared" si="2288"/>
        <v>0</v>
      </c>
      <c r="AN482" s="18">
        <f t="shared" si="2289"/>
        <v>0</v>
      </c>
      <c r="AO482" s="18">
        <f t="shared" si="2290"/>
        <v>0</v>
      </c>
      <c r="AP482" s="18">
        <f t="shared" si="2291"/>
        <v>0</v>
      </c>
      <c r="AQ482" s="18">
        <f t="shared" si="2292"/>
        <v>0</v>
      </c>
      <c r="AR482" s="18">
        <f t="shared" si="2293"/>
        <v>0</v>
      </c>
      <c r="AS482" s="18">
        <f t="shared" si="2294"/>
        <v>0</v>
      </c>
      <c r="AT482" s="18">
        <v>0</v>
      </c>
      <c r="AU482" s="130">
        <v>0</v>
      </c>
      <c r="AV482" s="130">
        <v>0</v>
      </c>
      <c r="AW482" s="18">
        <v>0</v>
      </c>
      <c r="AX482" s="130">
        <v>0</v>
      </c>
      <c r="AY482" s="18">
        <v>0</v>
      </c>
      <c r="AZ482" s="18">
        <v>0</v>
      </c>
      <c r="BA482" s="18">
        <v>0</v>
      </c>
      <c r="BB482" s="130">
        <v>0</v>
      </c>
      <c r="BC482" s="130">
        <v>0</v>
      </c>
      <c r="BD482" s="18">
        <v>0</v>
      </c>
      <c r="BE482" s="130">
        <v>0</v>
      </c>
      <c r="BF482" s="18">
        <v>0</v>
      </c>
      <c r="BG482" s="18">
        <v>0</v>
      </c>
      <c r="BH482" s="18">
        <v>0</v>
      </c>
      <c r="BI482" s="130">
        <v>0</v>
      </c>
      <c r="BJ482" s="130">
        <v>0</v>
      </c>
      <c r="BK482" s="18">
        <v>0</v>
      </c>
      <c r="BL482" s="130">
        <v>0</v>
      </c>
      <c r="BM482" s="18">
        <v>0</v>
      </c>
      <c r="BN482" s="18">
        <v>0</v>
      </c>
      <c r="BO482" s="18">
        <v>0</v>
      </c>
      <c r="BP482" s="130">
        <v>0</v>
      </c>
      <c r="BQ482" s="130">
        <v>0</v>
      </c>
      <c r="BR482" s="18">
        <v>0</v>
      </c>
      <c r="BS482" s="130">
        <v>0</v>
      </c>
      <c r="BT482" s="18">
        <v>0</v>
      </c>
      <c r="BU482" s="18">
        <v>0</v>
      </c>
      <c r="BV482" s="275">
        <f t="shared" si="2295"/>
        <v>0</v>
      </c>
      <c r="BW482" s="136" t="str">
        <f t="shared" si="1728"/>
        <v>-</v>
      </c>
      <c r="BX482" s="275">
        <f t="shared" si="2296"/>
        <v>0</v>
      </c>
      <c r="BY482" s="136" t="str">
        <f t="shared" si="2297"/>
        <v>-</v>
      </c>
      <c r="BZ482" s="130">
        <v>0</v>
      </c>
      <c r="CA482" s="246" t="s">
        <v>994</v>
      </c>
    </row>
    <row r="483" spans="1:79" s="21" customFormat="1" ht="31.5">
      <c r="A483" s="235">
        <f t="shared" si="2298"/>
        <v>359</v>
      </c>
      <c r="B483" s="112" t="s">
        <v>940</v>
      </c>
      <c r="C483" s="112" t="s">
        <v>941</v>
      </c>
      <c r="D483" s="9">
        <f t="shared" si="2282"/>
        <v>0</v>
      </c>
      <c r="E483" s="9">
        <f t="shared" si="2282"/>
        <v>0</v>
      </c>
      <c r="F483" s="9">
        <f t="shared" si="2283"/>
        <v>0</v>
      </c>
      <c r="G483" s="9">
        <f t="shared" si="2284"/>
        <v>0</v>
      </c>
      <c r="H483" s="9">
        <f t="shared" si="2285"/>
        <v>0</v>
      </c>
      <c r="I483" s="9">
        <f t="shared" si="2286"/>
        <v>0</v>
      </c>
      <c r="J483" s="9">
        <f t="shared" si="2287"/>
        <v>0</v>
      </c>
      <c r="K483" s="18">
        <v>0</v>
      </c>
      <c r="L483" s="130">
        <v>0</v>
      </c>
      <c r="M483" s="130">
        <v>0</v>
      </c>
      <c r="N483" s="18">
        <v>0</v>
      </c>
      <c r="O483" s="130">
        <v>0</v>
      </c>
      <c r="P483" s="18">
        <v>0</v>
      </c>
      <c r="Q483" s="18">
        <v>0</v>
      </c>
      <c r="R483" s="18">
        <v>0</v>
      </c>
      <c r="S483" s="130">
        <v>0</v>
      </c>
      <c r="T483" s="130">
        <v>0</v>
      </c>
      <c r="U483" s="18">
        <v>0</v>
      </c>
      <c r="V483" s="130">
        <v>0</v>
      </c>
      <c r="W483" s="18">
        <v>0</v>
      </c>
      <c r="X483" s="18">
        <v>0</v>
      </c>
      <c r="Y483" s="18">
        <v>0</v>
      </c>
      <c r="Z483" s="130">
        <v>0</v>
      </c>
      <c r="AA483" s="130">
        <v>0</v>
      </c>
      <c r="AB483" s="18">
        <v>0</v>
      </c>
      <c r="AC483" s="130">
        <v>0</v>
      </c>
      <c r="AD483" s="18">
        <v>0</v>
      </c>
      <c r="AE483" s="18">
        <v>0</v>
      </c>
      <c r="AF483" s="18">
        <v>0</v>
      </c>
      <c r="AG483" s="130">
        <v>0</v>
      </c>
      <c r="AH483" s="130">
        <v>0</v>
      </c>
      <c r="AI483" s="18">
        <v>0</v>
      </c>
      <c r="AJ483" s="130">
        <v>0</v>
      </c>
      <c r="AK483" s="18">
        <v>0</v>
      </c>
      <c r="AL483" s="18">
        <v>0</v>
      </c>
      <c r="AM483" s="18">
        <f t="shared" si="2288"/>
        <v>0</v>
      </c>
      <c r="AN483" s="18">
        <f t="shared" si="2289"/>
        <v>0</v>
      </c>
      <c r="AO483" s="18">
        <f t="shared" si="2290"/>
        <v>0</v>
      </c>
      <c r="AP483" s="18">
        <f t="shared" si="2291"/>
        <v>0</v>
      </c>
      <c r="AQ483" s="18">
        <f t="shared" si="2292"/>
        <v>0</v>
      </c>
      <c r="AR483" s="18">
        <f t="shared" si="2293"/>
        <v>0</v>
      </c>
      <c r="AS483" s="18">
        <f t="shared" si="2294"/>
        <v>0</v>
      </c>
      <c r="AT483" s="18">
        <v>0</v>
      </c>
      <c r="AU483" s="130">
        <v>0</v>
      </c>
      <c r="AV483" s="130">
        <v>0</v>
      </c>
      <c r="AW483" s="18">
        <v>0</v>
      </c>
      <c r="AX483" s="130">
        <v>0</v>
      </c>
      <c r="AY483" s="18">
        <v>0</v>
      </c>
      <c r="AZ483" s="18">
        <v>0</v>
      </c>
      <c r="BA483" s="18">
        <v>0</v>
      </c>
      <c r="BB483" s="130">
        <v>0</v>
      </c>
      <c r="BC483" s="130">
        <v>0</v>
      </c>
      <c r="BD483" s="18">
        <v>0</v>
      </c>
      <c r="BE483" s="130">
        <v>0</v>
      </c>
      <c r="BF483" s="18">
        <v>0</v>
      </c>
      <c r="BG483" s="18">
        <v>0</v>
      </c>
      <c r="BH483" s="18">
        <v>0</v>
      </c>
      <c r="BI483" s="130">
        <v>0</v>
      </c>
      <c r="BJ483" s="130">
        <v>0</v>
      </c>
      <c r="BK483" s="18">
        <v>0</v>
      </c>
      <c r="BL483" s="130">
        <v>0</v>
      </c>
      <c r="BM483" s="18">
        <v>0</v>
      </c>
      <c r="BN483" s="18">
        <v>0</v>
      </c>
      <c r="BO483" s="18">
        <v>0</v>
      </c>
      <c r="BP483" s="130">
        <v>0</v>
      </c>
      <c r="BQ483" s="130">
        <v>0</v>
      </c>
      <c r="BR483" s="18">
        <v>0</v>
      </c>
      <c r="BS483" s="130">
        <v>0</v>
      </c>
      <c r="BT483" s="18">
        <v>0</v>
      </c>
      <c r="BU483" s="18">
        <v>0</v>
      </c>
      <c r="BV483" s="275">
        <f t="shared" si="2295"/>
        <v>0</v>
      </c>
      <c r="BW483" s="136" t="str">
        <f t="shared" si="1728"/>
        <v>-</v>
      </c>
      <c r="BX483" s="275">
        <f t="shared" si="2296"/>
        <v>0</v>
      </c>
      <c r="BY483" s="136" t="str">
        <f t="shared" si="2297"/>
        <v>-</v>
      </c>
      <c r="BZ483" s="130">
        <v>0</v>
      </c>
      <c r="CA483" s="246" t="s">
        <v>994</v>
      </c>
    </row>
    <row r="484" spans="1:79" s="21" customFormat="1" ht="31.5">
      <c r="A484" s="235">
        <f t="shared" si="2298"/>
        <v>360</v>
      </c>
      <c r="B484" s="112" t="s">
        <v>942</v>
      </c>
      <c r="C484" s="112" t="s">
        <v>943</v>
      </c>
      <c r="D484" s="9">
        <f t="shared" si="2282"/>
        <v>0</v>
      </c>
      <c r="E484" s="9">
        <f t="shared" si="2282"/>
        <v>0</v>
      </c>
      <c r="F484" s="9">
        <f t="shared" si="2283"/>
        <v>0</v>
      </c>
      <c r="G484" s="9">
        <f t="shared" si="2284"/>
        <v>0</v>
      </c>
      <c r="H484" s="9">
        <f t="shared" si="2285"/>
        <v>0</v>
      </c>
      <c r="I484" s="9">
        <f t="shared" si="2286"/>
        <v>0</v>
      </c>
      <c r="J484" s="9">
        <f t="shared" si="2287"/>
        <v>0</v>
      </c>
      <c r="K484" s="18">
        <v>0</v>
      </c>
      <c r="L484" s="130">
        <v>0</v>
      </c>
      <c r="M484" s="130">
        <v>0</v>
      </c>
      <c r="N484" s="18">
        <v>0</v>
      </c>
      <c r="O484" s="130">
        <v>0</v>
      </c>
      <c r="P484" s="18">
        <v>0</v>
      </c>
      <c r="Q484" s="18">
        <v>0</v>
      </c>
      <c r="R484" s="18">
        <v>0</v>
      </c>
      <c r="S484" s="130">
        <v>0</v>
      </c>
      <c r="T484" s="130">
        <v>0</v>
      </c>
      <c r="U484" s="18">
        <v>0</v>
      </c>
      <c r="V484" s="130">
        <v>0</v>
      </c>
      <c r="W484" s="18">
        <v>0</v>
      </c>
      <c r="X484" s="18">
        <v>0</v>
      </c>
      <c r="Y484" s="18">
        <v>0</v>
      </c>
      <c r="Z484" s="130">
        <v>0</v>
      </c>
      <c r="AA484" s="130">
        <v>0</v>
      </c>
      <c r="AB484" s="18">
        <v>0</v>
      </c>
      <c r="AC484" s="130">
        <v>0</v>
      </c>
      <c r="AD484" s="18">
        <v>0</v>
      </c>
      <c r="AE484" s="18">
        <v>0</v>
      </c>
      <c r="AF484" s="18">
        <v>0</v>
      </c>
      <c r="AG484" s="130">
        <v>0</v>
      </c>
      <c r="AH484" s="130">
        <v>0</v>
      </c>
      <c r="AI484" s="18">
        <v>0</v>
      </c>
      <c r="AJ484" s="130">
        <v>0</v>
      </c>
      <c r="AK484" s="18">
        <v>0</v>
      </c>
      <c r="AL484" s="18">
        <v>0</v>
      </c>
      <c r="AM484" s="18">
        <f t="shared" si="2288"/>
        <v>0</v>
      </c>
      <c r="AN484" s="18">
        <f t="shared" si="2289"/>
        <v>0</v>
      </c>
      <c r="AO484" s="18">
        <f t="shared" si="2290"/>
        <v>0</v>
      </c>
      <c r="AP484" s="18">
        <f t="shared" si="2291"/>
        <v>0</v>
      </c>
      <c r="AQ484" s="18">
        <f t="shared" si="2292"/>
        <v>0</v>
      </c>
      <c r="AR484" s="18">
        <f t="shared" si="2293"/>
        <v>0</v>
      </c>
      <c r="AS484" s="18">
        <f t="shared" si="2294"/>
        <v>0</v>
      </c>
      <c r="AT484" s="18">
        <v>0</v>
      </c>
      <c r="AU484" s="130">
        <v>0</v>
      </c>
      <c r="AV484" s="130">
        <v>0</v>
      </c>
      <c r="AW484" s="18">
        <v>0</v>
      </c>
      <c r="AX484" s="130">
        <v>0</v>
      </c>
      <c r="AY484" s="18">
        <v>0</v>
      </c>
      <c r="AZ484" s="18">
        <v>0</v>
      </c>
      <c r="BA484" s="18">
        <v>0</v>
      </c>
      <c r="BB484" s="130">
        <v>0</v>
      </c>
      <c r="BC484" s="130">
        <v>0</v>
      </c>
      <c r="BD484" s="18">
        <v>0</v>
      </c>
      <c r="BE484" s="130">
        <v>0</v>
      </c>
      <c r="BF484" s="18">
        <v>0</v>
      </c>
      <c r="BG484" s="18">
        <v>0</v>
      </c>
      <c r="BH484" s="18">
        <v>0</v>
      </c>
      <c r="BI484" s="130">
        <v>0</v>
      </c>
      <c r="BJ484" s="130">
        <v>0</v>
      </c>
      <c r="BK484" s="18">
        <v>0</v>
      </c>
      <c r="BL484" s="130">
        <v>0</v>
      </c>
      <c r="BM484" s="18">
        <v>0</v>
      </c>
      <c r="BN484" s="18">
        <v>0</v>
      </c>
      <c r="BO484" s="18">
        <v>0</v>
      </c>
      <c r="BP484" s="130">
        <v>0</v>
      </c>
      <c r="BQ484" s="130">
        <v>0</v>
      </c>
      <c r="BR484" s="18">
        <v>0</v>
      </c>
      <c r="BS484" s="130">
        <v>0</v>
      </c>
      <c r="BT484" s="18">
        <v>0</v>
      </c>
      <c r="BU484" s="18">
        <v>0</v>
      </c>
      <c r="BV484" s="275">
        <f t="shared" si="2295"/>
        <v>0</v>
      </c>
      <c r="BW484" s="136" t="str">
        <f t="shared" si="1728"/>
        <v>-</v>
      </c>
      <c r="BX484" s="275">
        <f t="shared" si="2296"/>
        <v>0</v>
      </c>
      <c r="BY484" s="136" t="str">
        <f t="shared" si="2297"/>
        <v>-</v>
      </c>
      <c r="BZ484" s="130">
        <v>0</v>
      </c>
      <c r="CA484" s="246" t="s">
        <v>994</v>
      </c>
    </row>
    <row r="485" spans="1:79" s="21" customFormat="1" ht="31.5">
      <c r="A485" s="235">
        <f t="shared" si="2298"/>
        <v>361</v>
      </c>
      <c r="B485" s="112" t="s">
        <v>944</v>
      </c>
      <c r="C485" s="112" t="s">
        <v>945</v>
      </c>
      <c r="D485" s="9">
        <f t="shared" si="2282"/>
        <v>0</v>
      </c>
      <c r="E485" s="9">
        <f t="shared" si="2282"/>
        <v>0</v>
      </c>
      <c r="F485" s="9">
        <f t="shared" si="2283"/>
        <v>0</v>
      </c>
      <c r="G485" s="9">
        <f t="shared" si="2284"/>
        <v>0</v>
      </c>
      <c r="H485" s="9">
        <f t="shared" si="2285"/>
        <v>0</v>
      </c>
      <c r="I485" s="9">
        <f t="shared" si="2286"/>
        <v>0</v>
      </c>
      <c r="J485" s="9">
        <f t="shared" si="2287"/>
        <v>0</v>
      </c>
      <c r="K485" s="18">
        <v>0</v>
      </c>
      <c r="L485" s="130">
        <v>0</v>
      </c>
      <c r="M485" s="130">
        <v>0</v>
      </c>
      <c r="N485" s="18">
        <v>0</v>
      </c>
      <c r="O485" s="130">
        <v>0</v>
      </c>
      <c r="P485" s="18">
        <v>0</v>
      </c>
      <c r="Q485" s="18">
        <v>0</v>
      </c>
      <c r="R485" s="18">
        <v>0</v>
      </c>
      <c r="S485" s="130">
        <v>0</v>
      </c>
      <c r="T485" s="130">
        <v>0</v>
      </c>
      <c r="U485" s="18">
        <v>0</v>
      </c>
      <c r="V485" s="130">
        <v>0</v>
      </c>
      <c r="W485" s="18">
        <v>0</v>
      </c>
      <c r="X485" s="18">
        <v>0</v>
      </c>
      <c r="Y485" s="18">
        <v>0</v>
      </c>
      <c r="Z485" s="130">
        <v>0</v>
      </c>
      <c r="AA485" s="130">
        <v>0</v>
      </c>
      <c r="AB485" s="18">
        <v>0</v>
      </c>
      <c r="AC485" s="130">
        <v>0</v>
      </c>
      <c r="AD485" s="18">
        <v>0</v>
      </c>
      <c r="AE485" s="18">
        <v>0</v>
      </c>
      <c r="AF485" s="18">
        <v>0</v>
      </c>
      <c r="AG485" s="130">
        <v>0</v>
      </c>
      <c r="AH485" s="130">
        <v>0</v>
      </c>
      <c r="AI485" s="18">
        <v>0</v>
      </c>
      <c r="AJ485" s="130">
        <v>0</v>
      </c>
      <c r="AK485" s="18">
        <v>0</v>
      </c>
      <c r="AL485" s="18">
        <v>0</v>
      </c>
      <c r="AM485" s="18">
        <f t="shared" si="2288"/>
        <v>0</v>
      </c>
      <c r="AN485" s="18">
        <f t="shared" si="2289"/>
        <v>0</v>
      </c>
      <c r="AO485" s="18">
        <f t="shared" si="2290"/>
        <v>0</v>
      </c>
      <c r="AP485" s="18">
        <f t="shared" si="2291"/>
        <v>0</v>
      </c>
      <c r="AQ485" s="18">
        <f t="shared" si="2292"/>
        <v>0</v>
      </c>
      <c r="AR485" s="18">
        <f t="shared" si="2293"/>
        <v>0</v>
      </c>
      <c r="AS485" s="18">
        <f t="shared" si="2294"/>
        <v>0</v>
      </c>
      <c r="AT485" s="18">
        <v>0</v>
      </c>
      <c r="AU485" s="130">
        <v>0</v>
      </c>
      <c r="AV485" s="130">
        <v>0</v>
      </c>
      <c r="AW485" s="18">
        <v>0</v>
      </c>
      <c r="AX485" s="130">
        <v>0</v>
      </c>
      <c r="AY485" s="18">
        <v>0</v>
      </c>
      <c r="AZ485" s="18">
        <v>0</v>
      </c>
      <c r="BA485" s="18">
        <v>0</v>
      </c>
      <c r="BB485" s="130">
        <v>0</v>
      </c>
      <c r="BC485" s="130">
        <v>0</v>
      </c>
      <c r="BD485" s="18">
        <v>0</v>
      </c>
      <c r="BE485" s="130">
        <v>0</v>
      </c>
      <c r="BF485" s="18">
        <v>0</v>
      </c>
      <c r="BG485" s="18">
        <v>0</v>
      </c>
      <c r="BH485" s="18">
        <v>0</v>
      </c>
      <c r="BI485" s="130">
        <v>0</v>
      </c>
      <c r="BJ485" s="130">
        <v>0</v>
      </c>
      <c r="BK485" s="18">
        <v>0</v>
      </c>
      <c r="BL485" s="130">
        <v>0</v>
      </c>
      <c r="BM485" s="18">
        <v>0</v>
      </c>
      <c r="BN485" s="18">
        <v>0</v>
      </c>
      <c r="BO485" s="18">
        <v>0</v>
      </c>
      <c r="BP485" s="130">
        <v>0</v>
      </c>
      <c r="BQ485" s="130">
        <v>0</v>
      </c>
      <c r="BR485" s="18">
        <v>0</v>
      </c>
      <c r="BS485" s="130">
        <v>0</v>
      </c>
      <c r="BT485" s="18">
        <v>0</v>
      </c>
      <c r="BU485" s="18">
        <v>0</v>
      </c>
      <c r="BV485" s="275">
        <f t="shared" si="2295"/>
        <v>0</v>
      </c>
      <c r="BW485" s="136" t="str">
        <f t="shared" si="1728"/>
        <v>-</v>
      </c>
      <c r="BX485" s="275">
        <f t="shared" si="2296"/>
        <v>0</v>
      </c>
      <c r="BY485" s="136" t="str">
        <f t="shared" si="2297"/>
        <v>-</v>
      </c>
      <c r="BZ485" s="130">
        <v>0</v>
      </c>
      <c r="CA485" s="246" t="s">
        <v>994</v>
      </c>
    </row>
    <row r="486" spans="1:79" s="21" customFormat="1" ht="31.5">
      <c r="A486" s="235">
        <f t="shared" si="2298"/>
        <v>362</v>
      </c>
      <c r="B486" s="112" t="s">
        <v>946</v>
      </c>
      <c r="C486" s="112" t="s">
        <v>947</v>
      </c>
      <c r="D486" s="9">
        <f t="shared" si="2282"/>
        <v>0</v>
      </c>
      <c r="E486" s="9">
        <f t="shared" si="2282"/>
        <v>0</v>
      </c>
      <c r="F486" s="9">
        <f t="shared" si="2283"/>
        <v>0</v>
      </c>
      <c r="G486" s="9">
        <f t="shared" si="2284"/>
        <v>0</v>
      </c>
      <c r="H486" s="9">
        <f t="shared" si="2285"/>
        <v>0</v>
      </c>
      <c r="I486" s="9">
        <f t="shared" si="2286"/>
        <v>0</v>
      </c>
      <c r="J486" s="9">
        <f t="shared" si="2287"/>
        <v>0</v>
      </c>
      <c r="K486" s="18">
        <v>0</v>
      </c>
      <c r="L486" s="130">
        <v>0</v>
      </c>
      <c r="M486" s="130">
        <v>0</v>
      </c>
      <c r="N486" s="18">
        <v>0</v>
      </c>
      <c r="O486" s="130">
        <v>0</v>
      </c>
      <c r="P486" s="18">
        <v>0</v>
      </c>
      <c r="Q486" s="18">
        <v>0</v>
      </c>
      <c r="R486" s="18">
        <v>0</v>
      </c>
      <c r="S486" s="130">
        <v>0</v>
      </c>
      <c r="T486" s="130">
        <v>0</v>
      </c>
      <c r="U486" s="18">
        <v>0</v>
      </c>
      <c r="V486" s="130">
        <v>0</v>
      </c>
      <c r="W486" s="18">
        <v>0</v>
      </c>
      <c r="X486" s="18">
        <v>0</v>
      </c>
      <c r="Y486" s="18">
        <v>0</v>
      </c>
      <c r="Z486" s="130">
        <v>0</v>
      </c>
      <c r="AA486" s="130">
        <v>0</v>
      </c>
      <c r="AB486" s="18">
        <v>0</v>
      </c>
      <c r="AC486" s="130">
        <v>0</v>
      </c>
      <c r="AD486" s="18">
        <v>0</v>
      </c>
      <c r="AE486" s="18">
        <v>0</v>
      </c>
      <c r="AF486" s="18">
        <v>0</v>
      </c>
      <c r="AG486" s="130">
        <v>0</v>
      </c>
      <c r="AH486" s="130">
        <v>0</v>
      </c>
      <c r="AI486" s="18">
        <v>0</v>
      </c>
      <c r="AJ486" s="130">
        <v>0</v>
      </c>
      <c r="AK486" s="18">
        <v>0</v>
      </c>
      <c r="AL486" s="18">
        <v>0</v>
      </c>
      <c r="AM486" s="18">
        <f t="shared" si="2288"/>
        <v>0</v>
      </c>
      <c r="AN486" s="18">
        <f t="shared" si="2289"/>
        <v>0</v>
      </c>
      <c r="AO486" s="18">
        <f t="shared" si="2290"/>
        <v>0</v>
      </c>
      <c r="AP486" s="18">
        <f t="shared" si="2291"/>
        <v>0</v>
      </c>
      <c r="AQ486" s="18">
        <f t="shared" si="2292"/>
        <v>0</v>
      </c>
      <c r="AR486" s="18">
        <f t="shared" si="2293"/>
        <v>0</v>
      </c>
      <c r="AS486" s="18">
        <f t="shared" si="2294"/>
        <v>0</v>
      </c>
      <c r="AT486" s="18">
        <v>0</v>
      </c>
      <c r="AU486" s="130">
        <v>0</v>
      </c>
      <c r="AV486" s="130">
        <v>0</v>
      </c>
      <c r="AW486" s="18">
        <v>0</v>
      </c>
      <c r="AX486" s="130">
        <v>0</v>
      </c>
      <c r="AY486" s="18">
        <v>0</v>
      </c>
      <c r="AZ486" s="18">
        <v>0</v>
      </c>
      <c r="BA486" s="18">
        <v>0</v>
      </c>
      <c r="BB486" s="130">
        <v>0</v>
      </c>
      <c r="BC486" s="130">
        <v>0</v>
      </c>
      <c r="BD486" s="18">
        <v>0</v>
      </c>
      <c r="BE486" s="130">
        <v>0</v>
      </c>
      <c r="BF486" s="18">
        <v>0</v>
      </c>
      <c r="BG486" s="18">
        <v>0</v>
      </c>
      <c r="BH486" s="18">
        <v>0</v>
      </c>
      <c r="BI486" s="130">
        <v>0</v>
      </c>
      <c r="BJ486" s="130">
        <v>0</v>
      </c>
      <c r="BK486" s="18">
        <v>0</v>
      </c>
      <c r="BL486" s="130">
        <v>0</v>
      </c>
      <c r="BM486" s="18">
        <v>0</v>
      </c>
      <c r="BN486" s="18">
        <v>0</v>
      </c>
      <c r="BO486" s="18">
        <v>0</v>
      </c>
      <c r="BP486" s="130">
        <v>0</v>
      </c>
      <c r="BQ486" s="130">
        <v>0</v>
      </c>
      <c r="BR486" s="18">
        <v>0</v>
      </c>
      <c r="BS486" s="130">
        <v>0</v>
      </c>
      <c r="BT486" s="18">
        <v>0</v>
      </c>
      <c r="BU486" s="18">
        <v>0</v>
      </c>
      <c r="BV486" s="275">
        <f t="shared" si="2295"/>
        <v>0</v>
      </c>
      <c r="BW486" s="136" t="str">
        <f t="shared" si="1728"/>
        <v>-</v>
      </c>
      <c r="BX486" s="275">
        <f t="shared" si="2296"/>
        <v>0</v>
      </c>
      <c r="BY486" s="136" t="str">
        <f t="shared" si="2297"/>
        <v>-</v>
      </c>
      <c r="BZ486" s="130">
        <v>0</v>
      </c>
      <c r="CA486" s="246" t="s">
        <v>994</v>
      </c>
    </row>
    <row r="487" spans="1:79" s="21" customFormat="1" ht="141.75">
      <c r="A487" s="235">
        <f t="shared" si="2298"/>
        <v>363</v>
      </c>
      <c r="B487" s="112" t="s">
        <v>948</v>
      </c>
      <c r="C487" s="112" t="s">
        <v>949</v>
      </c>
      <c r="D487" s="9">
        <f t="shared" ref="D487" si="2299">K487+R487+Y487+AF487</f>
        <v>0</v>
      </c>
      <c r="E487" s="9">
        <f t="shared" ref="E487" si="2300">L487+S487+Z487+AG487</f>
        <v>0</v>
      </c>
      <c r="F487" s="9">
        <f t="shared" ref="F487" si="2301">M487+T487+AA487+AH487</f>
        <v>0</v>
      </c>
      <c r="G487" s="9">
        <f t="shared" ref="G487" si="2302">N487+U487+AB487+AI487</f>
        <v>0</v>
      </c>
      <c r="H487" s="9">
        <f t="shared" ref="H487" si="2303">O487+V487+AC487+AJ487</f>
        <v>0</v>
      </c>
      <c r="I487" s="9">
        <f t="shared" ref="I487" si="2304">P487+W487+AD487+AK487</f>
        <v>0</v>
      </c>
      <c r="J487" s="9">
        <f t="shared" ref="J487" si="2305">Q487+X487+AE487+AL487</f>
        <v>0</v>
      </c>
      <c r="K487" s="18">
        <v>0</v>
      </c>
      <c r="L487" s="130">
        <v>0</v>
      </c>
      <c r="M487" s="130">
        <v>0</v>
      </c>
      <c r="N487" s="18">
        <v>0</v>
      </c>
      <c r="O487" s="130">
        <v>0</v>
      </c>
      <c r="P487" s="18">
        <v>0</v>
      </c>
      <c r="Q487" s="18">
        <v>0</v>
      </c>
      <c r="R487" s="18">
        <v>0</v>
      </c>
      <c r="S487" s="130">
        <v>0</v>
      </c>
      <c r="T487" s="130">
        <v>0</v>
      </c>
      <c r="U487" s="18">
        <v>0</v>
      </c>
      <c r="V487" s="130">
        <v>0</v>
      </c>
      <c r="W487" s="18">
        <v>0</v>
      </c>
      <c r="X487" s="18">
        <v>0</v>
      </c>
      <c r="Y487" s="18">
        <v>0</v>
      </c>
      <c r="Z487" s="130">
        <v>0</v>
      </c>
      <c r="AA487" s="130">
        <v>0</v>
      </c>
      <c r="AB487" s="18">
        <v>0</v>
      </c>
      <c r="AC487" s="130">
        <v>0</v>
      </c>
      <c r="AD487" s="18">
        <v>0</v>
      </c>
      <c r="AE487" s="18">
        <v>0</v>
      </c>
      <c r="AF487" s="18">
        <v>0</v>
      </c>
      <c r="AG487" s="130">
        <v>0</v>
      </c>
      <c r="AH487" s="130">
        <v>0</v>
      </c>
      <c r="AI487" s="18">
        <v>0</v>
      </c>
      <c r="AJ487" s="130">
        <v>0</v>
      </c>
      <c r="AK487" s="18">
        <v>0</v>
      </c>
      <c r="AL487" s="18">
        <v>0</v>
      </c>
      <c r="AM487" s="18">
        <f t="shared" ref="AM487" si="2306">AT487+BA487+BH487+BO487</f>
        <v>0</v>
      </c>
      <c r="AN487" s="18">
        <f t="shared" ref="AN487" si="2307">AU487+BB487+BI487+BP487</f>
        <v>0.12945293999999999</v>
      </c>
      <c r="AO487" s="18">
        <f t="shared" ref="AO487" si="2308">AV487+BC487+BJ487+BQ487</f>
        <v>0</v>
      </c>
      <c r="AP487" s="18">
        <f t="shared" ref="AP487" si="2309">AW487+BD487+BK487+BR487</f>
        <v>0</v>
      </c>
      <c r="AQ487" s="18">
        <f t="shared" ref="AQ487" si="2310">AX487+BE487+BL487+BS487</f>
        <v>0</v>
      </c>
      <c r="AR487" s="18">
        <f t="shared" ref="AR487" si="2311">AY487+BF487+BM487+BT487</f>
        <v>0</v>
      </c>
      <c r="AS487" s="18">
        <f t="shared" ref="AS487" si="2312">AZ487+BG487+BN487+BU487</f>
        <v>0</v>
      </c>
      <c r="AT487" s="18">
        <v>0</v>
      </c>
      <c r="AU487" s="130">
        <v>0</v>
      </c>
      <c r="AV487" s="130">
        <v>0</v>
      </c>
      <c r="AW487" s="18">
        <v>0</v>
      </c>
      <c r="AX487" s="130">
        <v>0</v>
      </c>
      <c r="AY487" s="18">
        <v>0</v>
      </c>
      <c r="AZ487" s="18">
        <v>0</v>
      </c>
      <c r="BA487" s="18">
        <v>0</v>
      </c>
      <c r="BB487" s="130">
        <v>0.12945293999999999</v>
      </c>
      <c r="BC487" s="130">
        <v>0</v>
      </c>
      <c r="BD487" s="18">
        <v>0</v>
      </c>
      <c r="BE487" s="130">
        <v>0</v>
      </c>
      <c r="BF487" s="18">
        <v>0</v>
      </c>
      <c r="BG487" s="18">
        <v>0</v>
      </c>
      <c r="BH487" s="18">
        <v>0</v>
      </c>
      <c r="BI487" s="130">
        <v>0</v>
      </c>
      <c r="BJ487" s="130">
        <v>0</v>
      </c>
      <c r="BK487" s="18">
        <v>0</v>
      </c>
      <c r="BL487" s="130">
        <v>0</v>
      </c>
      <c r="BM487" s="18">
        <v>0</v>
      </c>
      <c r="BN487" s="18">
        <v>0</v>
      </c>
      <c r="BO487" s="18">
        <v>0</v>
      </c>
      <c r="BP487" s="130">
        <v>0</v>
      </c>
      <c r="BQ487" s="130">
        <v>0</v>
      </c>
      <c r="BR487" s="18">
        <v>0</v>
      </c>
      <c r="BS487" s="130">
        <v>0</v>
      </c>
      <c r="BT487" s="18">
        <v>0</v>
      </c>
      <c r="BU487" s="18">
        <v>0</v>
      </c>
      <c r="BV487" s="275">
        <f t="shared" si="2295"/>
        <v>0.12945293999999999</v>
      </c>
      <c r="BW487" s="136" t="str">
        <f t="shared" si="1728"/>
        <v>-</v>
      </c>
      <c r="BX487" s="275">
        <f t="shared" ref="BX487" si="2313">AM487-D487</f>
        <v>0</v>
      </c>
      <c r="BY487" s="136" t="str">
        <f t="shared" ref="BY487" si="2314">IF(D487&gt;0,AM487/D487,"-")</f>
        <v>-</v>
      </c>
      <c r="BZ487" s="130" t="s">
        <v>1131</v>
      </c>
      <c r="CA487" s="246" t="s">
        <v>994</v>
      </c>
    </row>
    <row r="488" spans="1:79" s="21" customFormat="1" ht="141.75">
      <c r="A488" s="235">
        <f t="shared" si="2298"/>
        <v>364</v>
      </c>
      <c r="B488" s="112" t="s">
        <v>950</v>
      </c>
      <c r="C488" s="112" t="s">
        <v>951</v>
      </c>
      <c r="D488" s="9">
        <f t="shared" ref="D488:D494" si="2315">K488+R488+Y488+AF488</f>
        <v>0</v>
      </c>
      <c r="E488" s="9">
        <f t="shared" ref="E488:E494" si="2316">L488+S488+Z488+AG488</f>
        <v>0</v>
      </c>
      <c r="F488" s="9">
        <f t="shared" ref="F488:F494" si="2317">M488+T488+AA488+AH488</f>
        <v>0</v>
      </c>
      <c r="G488" s="9">
        <f t="shared" ref="G488:G494" si="2318">N488+U488+AB488+AI488</f>
        <v>0</v>
      </c>
      <c r="H488" s="9">
        <f t="shared" ref="H488:H494" si="2319">O488+V488+AC488+AJ488</f>
        <v>0</v>
      </c>
      <c r="I488" s="9">
        <f t="shared" ref="I488:I494" si="2320">P488+W488+AD488+AK488</f>
        <v>0</v>
      </c>
      <c r="J488" s="9">
        <f t="shared" ref="J488:J494" si="2321">Q488+X488+AE488+AL488</f>
        <v>0</v>
      </c>
      <c r="K488" s="18">
        <v>0</v>
      </c>
      <c r="L488" s="130">
        <v>0</v>
      </c>
      <c r="M488" s="130">
        <v>0</v>
      </c>
      <c r="N488" s="18">
        <v>0</v>
      </c>
      <c r="O488" s="130">
        <v>0</v>
      </c>
      <c r="P488" s="18">
        <v>0</v>
      </c>
      <c r="Q488" s="18">
        <v>0</v>
      </c>
      <c r="R488" s="18">
        <v>0</v>
      </c>
      <c r="S488" s="130">
        <v>0</v>
      </c>
      <c r="T488" s="130">
        <v>0</v>
      </c>
      <c r="U488" s="18">
        <v>0</v>
      </c>
      <c r="V488" s="130">
        <v>0</v>
      </c>
      <c r="W488" s="18">
        <v>0</v>
      </c>
      <c r="X488" s="18">
        <v>0</v>
      </c>
      <c r="Y488" s="18">
        <v>0</v>
      </c>
      <c r="Z488" s="130">
        <v>0</v>
      </c>
      <c r="AA488" s="130">
        <v>0</v>
      </c>
      <c r="AB488" s="18">
        <v>0</v>
      </c>
      <c r="AC488" s="130">
        <v>0</v>
      </c>
      <c r="AD488" s="18">
        <v>0</v>
      </c>
      <c r="AE488" s="18">
        <v>0</v>
      </c>
      <c r="AF488" s="18">
        <v>0</v>
      </c>
      <c r="AG488" s="130">
        <v>0</v>
      </c>
      <c r="AH488" s="130">
        <v>0</v>
      </c>
      <c r="AI488" s="18">
        <v>0</v>
      </c>
      <c r="AJ488" s="130">
        <v>0</v>
      </c>
      <c r="AK488" s="18">
        <v>0</v>
      </c>
      <c r="AL488" s="18">
        <v>0</v>
      </c>
      <c r="AM488" s="18">
        <f t="shared" ref="AM488:AM494" si="2322">AT488+BA488+BH488+BO488</f>
        <v>0</v>
      </c>
      <c r="AN488" s="18">
        <f t="shared" ref="AN488:AN494" si="2323">AU488+BB488+BI488+BP488</f>
        <v>0.10927872</v>
      </c>
      <c r="AO488" s="18">
        <f t="shared" ref="AO488:AO494" si="2324">AV488+BC488+BJ488+BQ488</f>
        <v>0</v>
      </c>
      <c r="AP488" s="18">
        <f t="shared" ref="AP488:AP494" si="2325">AW488+BD488+BK488+BR488</f>
        <v>0</v>
      </c>
      <c r="AQ488" s="18">
        <f t="shared" ref="AQ488:AQ494" si="2326">AX488+BE488+BL488+BS488</f>
        <v>0</v>
      </c>
      <c r="AR488" s="18">
        <f t="shared" ref="AR488:AR494" si="2327">AY488+BF488+BM488+BT488</f>
        <v>0</v>
      </c>
      <c r="AS488" s="18">
        <f t="shared" ref="AS488:AS494" si="2328">AZ488+BG488+BN488+BU488</f>
        <v>0</v>
      </c>
      <c r="AT488" s="18">
        <v>0</v>
      </c>
      <c r="AU488" s="130">
        <v>0</v>
      </c>
      <c r="AV488" s="130">
        <v>0</v>
      </c>
      <c r="AW488" s="18">
        <v>0</v>
      </c>
      <c r="AX488" s="130">
        <v>0</v>
      </c>
      <c r="AY488" s="18">
        <v>0</v>
      </c>
      <c r="AZ488" s="18">
        <v>0</v>
      </c>
      <c r="BA488" s="18">
        <v>0</v>
      </c>
      <c r="BB488" s="130">
        <v>0.10927872</v>
      </c>
      <c r="BC488" s="130">
        <v>0</v>
      </c>
      <c r="BD488" s="18">
        <v>0</v>
      </c>
      <c r="BE488" s="130">
        <v>0</v>
      </c>
      <c r="BF488" s="18">
        <v>0</v>
      </c>
      <c r="BG488" s="18">
        <v>0</v>
      </c>
      <c r="BH488" s="18">
        <v>0</v>
      </c>
      <c r="BI488" s="130">
        <v>0</v>
      </c>
      <c r="BJ488" s="130">
        <v>0</v>
      </c>
      <c r="BK488" s="18">
        <v>0</v>
      </c>
      <c r="BL488" s="130">
        <v>0</v>
      </c>
      <c r="BM488" s="18">
        <v>0</v>
      </c>
      <c r="BN488" s="18">
        <v>0</v>
      </c>
      <c r="BO488" s="18">
        <v>0</v>
      </c>
      <c r="BP488" s="130">
        <v>0</v>
      </c>
      <c r="BQ488" s="130">
        <v>0</v>
      </c>
      <c r="BR488" s="18">
        <v>0</v>
      </c>
      <c r="BS488" s="130">
        <v>0</v>
      </c>
      <c r="BT488" s="18">
        <v>0</v>
      </c>
      <c r="BU488" s="18">
        <v>0</v>
      </c>
      <c r="BV488" s="275">
        <f t="shared" si="2295"/>
        <v>0.10927872</v>
      </c>
      <c r="BW488" s="136" t="str">
        <f t="shared" si="1728"/>
        <v>-</v>
      </c>
      <c r="BX488" s="275">
        <f t="shared" ref="BX488:BX494" si="2329">AM488-D488</f>
        <v>0</v>
      </c>
      <c r="BY488" s="136" t="str">
        <f t="shared" ref="BY488:BY494" si="2330">IF(D488&gt;0,AM488/D488,"-")</f>
        <v>-</v>
      </c>
      <c r="BZ488" s="130" t="s">
        <v>1131</v>
      </c>
      <c r="CA488" s="246" t="s">
        <v>994</v>
      </c>
    </row>
    <row r="489" spans="1:79" s="21" customFormat="1" ht="141.75">
      <c r="A489" s="235">
        <f t="shared" si="2298"/>
        <v>365</v>
      </c>
      <c r="B489" s="112" t="s">
        <v>952</v>
      </c>
      <c r="C489" s="112" t="s">
        <v>953</v>
      </c>
      <c r="D489" s="9">
        <f t="shared" si="2315"/>
        <v>0</v>
      </c>
      <c r="E489" s="9">
        <f t="shared" si="2316"/>
        <v>0</v>
      </c>
      <c r="F489" s="9">
        <f t="shared" si="2317"/>
        <v>0</v>
      </c>
      <c r="G489" s="9">
        <f t="shared" si="2318"/>
        <v>0</v>
      </c>
      <c r="H489" s="9">
        <f t="shared" si="2319"/>
        <v>0</v>
      </c>
      <c r="I489" s="9">
        <f t="shared" si="2320"/>
        <v>0</v>
      </c>
      <c r="J489" s="9">
        <f t="shared" si="2321"/>
        <v>0</v>
      </c>
      <c r="K489" s="18">
        <v>0</v>
      </c>
      <c r="L489" s="130">
        <v>0</v>
      </c>
      <c r="M489" s="130">
        <v>0</v>
      </c>
      <c r="N489" s="18">
        <v>0</v>
      </c>
      <c r="O489" s="130">
        <v>0</v>
      </c>
      <c r="P489" s="18">
        <v>0</v>
      </c>
      <c r="Q489" s="18">
        <v>0</v>
      </c>
      <c r="R489" s="18">
        <v>0</v>
      </c>
      <c r="S489" s="130">
        <v>0</v>
      </c>
      <c r="T489" s="130">
        <v>0</v>
      </c>
      <c r="U489" s="18">
        <v>0</v>
      </c>
      <c r="V489" s="130">
        <v>0</v>
      </c>
      <c r="W489" s="18">
        <v>0</v>
      </c>
      <c r="X489" s="18">
        <v>0</v>
      </c>
      <c r="Y489" s="18">
        <v>0</v>
      </c>
      <c r="Z489" s="130">
        <v>0</v>
      </c>
      <c r="AA489" s="130">
        <v>0</v>
      </c>
      <c r="AB489" s="18">
        <v>0</v>
      </c>
      <c r="AC489" s="130">
        <v>0</v>
      </c>
      <c r="AD489" s="18">
        <v>0</v>
      </c>
      <c r="AE489" s="18">
        <v>0</v>
      </c>
      <c r="AF489" s="18">
        <v>0</v>
      </c>
      <c r="AG489" s="130">
        <v>0</v>
      </c>
      <c r="AH489" s="130">
        <v>0</v>
      </c>
      <c r="AI489" s="18">
        <v>0</v>
      </c>
      <c r="AJ489" s="130">
        <v>0</v>
      </c>
      <c r="AK489" s="18">
        <v>0</v>
      </c>
      <c r="AL489" s="18">
        <v>0</v>
      </c>
      <c r="AM489" s="18">
        <f t="shared" si="2322"/>
        <v>0</v>
      </c>
      <c r="AN489" s="18">
        <f t="shared" si="2323"/>
        <v>0.10459369</v>
      </c>
      <c r="AO489" s="18">
        <f t="shared" si="2324"/>
        <v>0</v>
      </c>
      <c r="AP489" s="18">
        <f t="shared" si="2325"/>
        <v>0</v>
      </c>
      <c r="AQ489" s="18">
        <f t="shared" si="2326"/>
        <v>0</v>
      </c>
      <c r="AR489" s="18">
        <f t="shared" si="2327"/>
        <v>0</v>
      </c>
      <c r="AS489" s="18">
        <f t="shared" si="2328"/>
        <v>0</v>
      </c>
      <c r="AT489" s="18">
        <v>0</v>
      </c>
      <c r="AU489" s="130">
        <v>0</v>
      </c>
      <c r="AV489" s="130">
        <v>0</v>
      </c>
      <c r="AW489" s="18">
        <v>0</v>
      </c>
      <c r="AX489" s="130">
        <v>0</v>
      </c>
      <c r="AY489" s="18">
        <v>0</v>
      </c>
      <c r="AZ489" s="18">
        <v>0</v>
      </c>
      <c r="BA489" s="18">
        <v>0</v>
      </c>
      <c r="BB489" s="130">
        <v>0.10459369</v>
      </c>
      <c r="BC489" s="130">
        <v>0</v>
      </c>
      <c r="BD489" s="18">
        <v>0</v>
      </c>
      <c r="BE489" s="130">
        <v>0</v>
      </c>
      <c r="BF489" s="18">
        <v>0</v>
      </c>
      <c r="BG489" s="18">
        <v>0</v>
      </c>
      <c r="BH489" s="18">
        <v>0</v>
      </c>
      <c r="BI489" s="130">
        <v>0</v>
      </c>
      <c r="BJ489" s="130">
        <v>0</v>
      </c>
      <c r="BK489" s="18">
        <v>0</v>
      </c>
      <c r="BL489" s="130">
        <v>0</v>
      </c>
      <c r="BM489" s="18">
        <v>0</v>
      </c>
      <c r="BN489" s="18">
        <v>0</v>
      </c>
      <c r="BO489" s="18">
        <v>0</v>
      </c>
      <c r="BP489" s="130">
        <v>0</v>
      </c>
      <c r="BQ489" s="130">
        <v>0</v>
      </c>
      <c r="BR489" s="18">
        <v>0</v>
      </c>
      <c r="BS489" s="130">
        <v>0</v>
      </c>
      <c r="BT489" s="18">
        <v>0</v>
      </c>
      <c r="BU489" s="18">
        <v>0</v>
      </c>
      <c r="BV489" s="275">
        <f t="shared" si="2295"/>
        <v>0.10459369</v>
      </c>
      <c r="BW489" s="136" t="str">
        <f t="shared" si="1728"/>
        <v>-</v>
      </c>
      <c r="BX489" s="275">
        <f t="shared" si="2329"/>
        <v>0</v>
      </c>
      <c r="BY489" s="136" t="str">
        <f t="shared" si="2330"/>
        <v>-</v>
      </c>
      <c r="BZ489" s="130" t="s">
        <v>1131</v>
      </c>
      <c r="CA489" s="246" t="s">
        <v>994</v>
      </c>
    </row>
    <row r="490" spans="1:79" s="21" customFormat="1" ht="141.75">
      <c r="A490" s="235">
        <f t="shared" si="2298"/>
        <v>366</v>
      </c>
      <c r="B490" s="112" t="s">
        <v>954</v>
      </c>
      <c r="C490" s="112" t="s">
        <v>955</v>
      </c>
      <c r="D490" s="9">
        <f t="shared" si="2315"/>
        <v>0</v>
      </c>
      <c r="E490" s="9">
        <f t="shared" si="2316"/>
        <v>0</v>
      </c>
      <c r="F490" s="9">
        <f t="shared" si="2317"/>
        <v>0</v>
      </c>
      <c r="G490" s="9">
        <f t="shared" si="2318"/>
        <v>0</v>
      </c>
      <c r="H490" s="9">
        <f t="shared" si="2319"/>
        <v>0</v>
      </c>
      <c r="I490" s="9">
        <f t="shared" si="2320"/>
        <v>0</v>
      </c>
      <c r="J490" s="9">
        <f t="shared" si="2321"/>
        <v>0</v>
      </c>
      <c r="K490" s="18">
        <v>0</v>
      </c>
      <c r="L490" s="130">
        <v>0</v>
      </c>
      <c r="M490" s="130">
        <v>0</v>
      </c>
      <c r="N490" s="18">
        <v>0</v>
      </c>
      <c r="O490" s="130">
        <v>0</v>
      </c>
      <c r="P490" s="18">
        <v>0</v>
      </c>
      <c r="Q490" s="18">
        <v>0</v>
      </c>
      <c r="R490" s="18">
        <v>0</v>
      </c>
      <c r="S490" s="130">
        <v>0</v>
      </c>
      <c r="T490" s="130">
        <v>0</v>
      </c>
      <c r="U490" s="18">
        <v>0</v>
      </c>
      <c r="V490" s="130">
        <v>0</v>
      </c>
      <c r="W490" s="18">
        <v>0</v>
      </c>
      <c r="X490" s="18">
        <v>0</v>
      </c>
      <c r="Y490" s="18">
        <v>0</v>
      </c>
      <c r="Z490" s="130">
        <v>0</v>
      </c>
      <c r="AA490" s="130">
        <v>0</v>
      </c>
      <c r="AB490" s="18">
        <v>0</v>
      </c>
      <c r="AC490" s="130">
        <v>0</v>
      </c>
      <c r="AD490" s="18">
        <v>0</v>
      </c>
      <c r="AE490" s="18">
        <v>0</v>
      </c>
      <c r="AF490" s="18">
        <v>0</v>
      </c>
      <c r="AG490" s="130">
        <v>0</v>
      </c>
      <c r="AH490" s="130">
        <v>0</v>
      </c>
      <c r="AI490" s="18">
        <v>0</v>
      </c>
      <c r="AJ490" s="130">
        <v>0</v>
      </c>
      <c r="AK490" s="18">
        <v>0</v>
      </c>
      <c r="AL490" s="18">
        <v>0</v>
      </c>
      <c r="AM490" s="18">
        <f t="shared" si="2322"/>
        <v>0</v>
      </c>
      <c r="AN490" s="18">
        <f t="shared" si="2323"/>
        <v>0.15091582000000001</v>
      </c>
      <c r="AO490" s="18">
        <f t="shared" si="2324"/>
        <v>0</v>
      </c>
      <c r="AP490" s="18">
        <f t="shared" si="2325"/>
        <v>0</v>
      </c>
      <c r="AQ490" s="18">
        <f t="shared" si="2326"/>
        <v>0</v>
      </c>
      <c r="AR490" s="18">
        <f t="shared" si="2327"/>
        <v>0</v>
      </c>
      <c r="AS490" s="18">
        <f t="shared" si="2328"/>
        <v>0</v>
      </c>
      <c r="AT490" s="18">
        <v>0</v>
      </c>
      <c r="AU490" s="130">
        <v>0</v>
      </c>
      <c r="AV490" s="130">
        <v>0</v>
      </c>
      <c r="AW490" s="18">
        <v>0</v>
      </c>
      <c r="AX490" s="130">
        <v>0</v>
      </c>
      <c r="AY490" s="18">
        <v>0</v>
      </c>
      <c r="AZ490" s="18">
        <v>0</v>
      </c>
      <c r="BA490" s="18">
        <v>0</v>
      </c>
      <c r="BB490" s="130">
        <v>0.15091582000000001</v>
      </c>
      <c r="BC490" s="130">
        <v>0</v>
      </c>
      <c r="BD490" s="18">
        <v>0</v>
      </c>
      <c r="BE490" s="130">
        <v>0</v>
      </c>
      <c r="BF490" s="18">
        <v>0</v>
      </c>
      <c r="BG490" s="18">
        <v>0</v>
      </c>
      <c r="BH490" s="18">
        <v>0</v>
      </c>
      <c r="BI490" s="130">
        <v>0</v>
      </c>
      <c r="BJ490" s="130">
        <v>0</v>
      </c>
      <c r="BK490" s="18">
        <v>0</v>
      </c>
      <c r="BL490" s="130">
        <v>0</v>
      </c>
      <c r="BM490" s="18">
        <v>0</v>
      </c>
      <c r="BN490" s="18">
        <v>0</v>
      </c>
      <c r="BO490" s="18">
        <v>0</v>
      </c>
      <c r="BP490" s="130">
        <v>0</v>
      </c>
      <c r="BQ490" s="130">
        <v>0</v>
      </c>
      <c r="BR490" s="18">
        <v>0</v>
      </c>
      <c r="BS490" s="130">
        <v>0</v>
      </c>
      <c r="BT490" s="18">
        <v>0</v>
      </c>
      <c r="BU490" s="18">
        <v>0</v>
      </c>
      <c r="BV490" s="275">
        <f t="shared" si="2295"/>
        <v>0.15091582000000001</v>
      </c>
      <c r="BW490" s="136" t="str">
        <f t="shared" si="1728"/>
        <v>-</v>
      </c>
      <c r="BX490" s="275">
        <f t="shared" si="2329"/>
        <v>0</v>
      </c>
      <c r="BY490" s="136" t="str">
        <f t="shared" si="2330"/>
        <v>-</v>
      </c>
      <c r="BZ490" s="130" t="s">
        <v>1131</v>
      </c>
      <c r="CA490" s="246" t="s">
        <v>994</v>
      </c>
    </row>
    <row r="491" spans="1:79" s="21" customFormat="1" ht="141.75">
      <c r="A491" s="235">
        <f t="shared" si="2298"/>
        <v>367</v>
      </c>
      <c r="B491" s="112" t="s">
        <v>956</v>
      </c>
      <c r="C491" s="112" t="s">
        <v>957</v>
      </c>
      <c r="D491" s="9">
        <f t="shared" si="2315"/>
        <v>0</v>
      </c>
      <c r="E491" s="9">
        <f t="shared" si="2316"/>
        <v>0</v>
      </c>
      <c r="F491" s="9">
        <f t="shared" si="2317"/>
        <v>0</v>
      </c>
      <c r="G491" s="9">
        <f t="shared" si="2318"/>
        <v>0</v>
      </c>
      <c r="H491" s="9">
        <f t="shared" si="2319"/>
        <v>0</v>
      </c>
      <c r="I491" s="9">
        <f t="shared" si="2320"/>
        <v>0</v>
      </c>
      <c r="J491" s="9">
        <f t="shared" si="2321"/>
        <v>0</v>
      </c>
      <c r="K491" s="18">
        <v>0</v>
      </c>
      <c r="L491" s="130">
        <v>0</v>
      </c>
      <c r="M491" s="130">
        <v>0</v>
      </c>
      <c r="N491" s="18">
        <v>0</v>
      </c>
      <c r="O491" s="130">
        <v>0</v>
      </c>
      <c r="P491" s="18">
        <v>0</v>
      </c>
      <c r="Q491" s="18">
        <v>0</v>
      </c>
      <c r="R491" s="18">
        <v>0</v>
      </c>
      <c r="S491" s="130">
        <v>0</v>
      </c>
      <c r="T491" s="130">
        <v>0</v>
      </c>
      <c r="U491" s="18">
        <v>0</v>
      </c>
      <c r="V491" s="130">
        <v>0</v>
      </c>
      <c r="W491" s="18">
        <v>0</v>
      </c>
      <c r="X491" s="18">
        <v>0</v>
      </c>
      <c r="Y491" s="18">
        <v>0</v>
      </c>
      <c r="Z491" s="130">
        <v>0</v>
      </c>
      <c r="AA491" s="130">
        <v>0</v>
      </c>
      <c r="AB491" s="18">
        <v>0</v>
      </c>
      <c r="AC491" s="130">
        <v>0</v>
      </c>
      <c r="AD491" s="18">
        <v>0</v>
      </c>
      <c r="AE491" s="18">
        <v>0</v>
      </c>
      <c r="AF491" s="18">
        <v>0</v>
      </c>
      <c r="AG491" s="130">
        <v>0</v>
      </c>
      <c r="AH491" s="130">
        <v>0</v>
      </c>
      <c r="AI491" s="18">
        <v>0</v>
      </c>
      <c r="AJ491" s="130">
        <v>0</v>
      </c>
      <c r="AK491" s="18">
        <v>0</v>
      </c>
      <c r="AL491" s="18">
        <v>0</v>
      </c>
      <c r="AM491" s="18">
        <f t="shared" si="2322"/>
        <v>0</v>
      </c>
      <c r="AN491" s="18">
        <f t="shared" si="2323"/>
        <v>0.12241277</v>
      </c>
      <c r="AO491" s="18">
        <f t="shared" si="2324"/>
        <v>0</v>
      </c>
      <c r="AP491" s="18">
        <f t="shared" si="2325"/>
        <v>0</v>
      </c>
      <c r="AQ491" s="18">
        <f t="shared" si="2326"/>
        <v>0</v>
      </c>
      <c r="AR491" s="18">
        <f t="shared" si="2327"/>
        <v>0</v>
      </c>
      <c r="AS491" s="18">
        <f t="shared" si="2328"/>
        <v>0</v>
      </c>
      <c r="AT491" s="18">
        <v>0</v>
      </c>
      <c r="AU491" s="130">
        <v>0</v>
      </c>
      <c r="AV491" s="130">
        <v>0</v>
      </c>
      <c r="AW491" s="18">
        <v>0</v>
      </c>
      <c r="AX491" s="130">
        <v>0</v>
      </c>
      <c r="AY491" s="18">
        <v>0</v>
      </c>
      <c r="AZ491" s="18">
        <v>0</v>
      </c>
      <c r="BA491" s="18">
        <v>0</v>
      </c>
      <c r="BB491" s="130">
        <v>0.12241277</v>
      </c>
      <c r="BC491" s="130">
        <v>0</v>
      </c>
      <c r="BD491" s="18">
        <v>0</v>
      </c>
      <c r="BE491" s="130">
        <v>0</v>
      </c>
      <c r="BF491" s="18">
        <v>0</v>
      </c>
      <c r="BG491" s="18">
        <v>0</v>
      </c>
      <c r="BH491" s="18">
        <v>0</v>
      </c>
      <c r="BI491" s="130">
        <v>0</v>
      </c>
      <c r="BJ491" s="130">
        <v>0</v>
      </c>
      <c r="BK491" s="18">
        <v>0</v>
      </c>
      <c r="BL491" s="130">
        <v>0</v>
      </c>
      <c r="BM491" s="18">
        <v>0</v>
      </c>
      <c r="BN491" s="18">
        <v>0</v>
      </c>
      <c r="BO491" s="18">
        <v>0</v>
      </c>
      <c r="BP491" s="130">
        <v>0</v>
      </c>
      <c r="BQ491" s="130">
        <v>0</v>
      </c>
      <c r="BR491" s="18">
        <v>0</v>
      </c>
      <c r="BS491" s="130">
        <v>0</v>
      </c>
      <c r="BT491" s="18">
        <v>0</v>
      </c>
      <c r="BU491" s="18">
        <v>0</v>
      </c>
      <c r="BV491" s="275">
        <f t="shared" si="2295"/>
        <v>0.12241277</v>
      </c>
      <c r="BW491" s="136" t="str">
        <f t="shared" si="1728"/>
        <v>-</v>
      </c>
      <c r="BX491" s="275">
        <f t="shared" si="2329"/>
        <v>0</v>
      </c>
      <c r="BY491" s="136" t="str">
        <f t="shared" si="2330"/>
        <v>-</v>
      </c>
      <c r="BZ491" s="130" t="s">
        <v>1131</v>
      </c>
      <c r="CA491" s="246" t="s">
        <v>994</v>
      </c>
    </row>
    <row r="492" spans="1:79" s="4" customFormat="1" ht="31.5">
      <c r="A492" s="313">
        <f t="shared" si="2298"/>
        <v>368</v>
      </c>
      <c r="B492" s="285" t="s">
        <v>958</v>
      </c>
      <c r="C492" s="285" t="s">
        <v>959</v>
      </c>
      <c r="D492" s="286">
        <f t="shared" ref="D492" si="2331">K492+R492+Y492+AF492</f>
        <v>0</v>
      </c>
      <c r="E492" s="286">
        <f t="shared" ref="E492" si="2332">L492+S492+Z492+AG492</f>
        <v>0</v>
      </c>
      <c r="F492" s="286">
        <f t="shared" ref="F492" si="2333">M492+T492+AA492+AH492</f>
        <v>0</v>
      </c>
      <c r="G492" s="286">
        <f t="shared" ref="G492" si="2334">N492+U492+AB492+AI492</f>
        <v>0</v>
      </c>
      <c r="H492" s="286">
        <f t="shared" ref="H492" si="2335">O492+V492+AC492+AJ492</f>
        <v>0</v>
      </c>
      <c r="I492" s="286">
        <f t="shared" ref="I492" si="2336">P492+W492+AD492+AK492</f>
        <v>0</v>
      </c>
      <c r="J492" s="286">
        <f t="shared" ref="J492" si="2337">Q492+X492+AE492+AL492</f>
        <v>0</v>
      </c>
      <c r="K492" s="244">
        <v>0</v>
      </c>
      <c r="L492" s="246">
        <v>0</v>
      </c>
      <c r="M492" s="246">
        <v>0</v>
      </c>
      <c r="N492" s="244">
        <v>0</v>
      </c>
      <c r="O492" s="246">
        <v>0</v>
      </c>
      <c r="P492" s="244">
        <v>0</v>
      </c>
      <c r="Q492" s="244">
        <v>0</v>
      </c>
      <c r="R492" s="244">
        <v>0</v>
      </c>
      <c r="S492" s="246">
        <v>0</v>
      </c>
      <c r="T492" s="246">
        <v>0</v>
      </c>
      <c r="U492" s="244">
        <v>0</v>
      </c>
      <c r="V492" s="246">
        <v>0</v>
      </c>
      <c r="W492" s="244">
        <v>0</v>
      </c>
      <c r="X492" s="244">
        <v>0</v>
      </c>
      <c r="Y492" s="244">
        <v>0</v>
      </c>
      <c r="Z492" s="246">
        <v>0</v>
      </c>
      <c r="AA492" s="246">
        <v>0</v>
      </c>
      <c r="AB492" s="244">
        <v>0</v>
      </c>
      <c r="AC492" s="246">
        <v>0</v>
      </c>
      <c r="AD492" s="244">
        <v>0</v>
      </c>
      <c r="AE492" s="244">
        <v>0</v>
      </c>
      <c r="AF492" s="244">
        <v>0</v>
      </c>
      <c r="AG492" s="246">
        <v>0</v>
      </c>
      <c r="AH492" s="246">
        <v>0</v>
      </c>
      <c r="AI492" s="244">
        <v>0</v>
      </c>
      <c r="AJ492" s="246">
        <v>0</v>
      </c>
      <c r="AK492" s="244">
        <v>0</v>
      </c>
      <c r="AL492" s="244">
        <v>0</v>
      </c>
      <c r="AM492" s="244">
        <f t="shared" ref="AM492" si="2338">AT492+BA492+BH492+BO492</f>
        <v>0</v>
      </c>
      <c r="AN492" s="244">
        <f t="shared" ref="AN492" si="2339">AU492+BB492+BI492+BP492</f>
        <v>7.4744400000000003E-2</v>
      </c>
      <c r="AO492" s="244">
        <f t="shared" ref="AO492" si="2340">AV492+BC492+BJ492+BQ492</f>
        <v>0</v>
      </c>
      <c r="AP492" s="244">
        <f t="shared" ref="AP492" si="2341">AW492+BD492+BK492+BR492</f>
        <v>0</v>
      </c>
      <c r="AQ492" s="244">
        <f t="shared" ref="AQ492" si="2342">AX492+BE492+BL492+BS492</f>
        <v>0</v>
      </c>
      <c r="AR492" s="244">
        <f t="shared" ref="AR492" si="2343">AY492+BF492+BM492+BT492</f>
        <v>0</v>
      </c>
      <c r="AS492" s="244">
        <f t="shared" ref="AS492" si="2344">AZ492+BG492+BN492+BU492</f>
        <v>0</v>
      </c>
      <c r="AT492" s="291">
        <v>0</v>
      </c>
      <c r="AU492" s="294">
        <v>0</v>
      </c>
      <c r="AV492" s="294">
        <v>0</v>
      </c>
      <c r="AW492" s="291">
        <v>0</v>
      </c>
      <c r="AX492" s="294">
        <v>0</v>
      </c>
      <c r="AY492" s="291">
        <v>0</v>
      </c>
      <c r="AZ492" s="291">
        <v>0</v>
      </c>
      <c r="BA492" s="291">
        <v>0</v>
      </c>
      <c r="BB492" s="294">
        <v>0</v>
      </c>
      <c r="BC492" s="294">
        <v>0</v>
      </c>
      <c r="BD492" s="291">
        <v>0</v>
      </c>
      <c r="BE492" s="294">
        <v>0</v>
      </c>
      <c r="BF492" s="291">
        <v>0</v>
      </c>
      <c r="BG492" s="291">
        <v>0</v>
      </c>
      <c r="BH492" s="291">
        <v>0</v>
      </c>
      <c r="BI492" s="294">
        <v>7.4744400000000003E-2</v>
      </c>
      <c r="BJ492" s="294">
        <v>0</v>
      </c>
      <c r="BK492" s="291">
        <v>0</v>
      </c>
      <c r="BL492" s="294">
        <v>0</v>
      </c>
      <c r="BM492" s="291">
        <v>0</v>
      </c>
      <c r="BN492" s="291">
        <v>0</v>
      </c>
      <c r="BO492" s="291">
        <v>0</v>
      </c>
      <c r="BP492" s="294">
        <v>0</v>
      </c>
      <c r="BQ492" s="294">
        <v>0</v>
      </c>
      <c r="BR492" s="291">
        <v>0</v>
      </c>
      <c r="BS492" s="294">
        <v>0</v>
      </c>
      <c r="BT492" s="291">
        <v>0</v>
      </c>
      <c r="BU492" s="291">
        <v>0</v>
      </c>
      <c r="BV492" s="361">
        <f t="shared" si="2295"/>
        <v>7.4744400000000003E-2</v>
      </c>
      <c r="BW492" s="136" t="str">
        <f t="shared" si="1728"/>
        <v>-</v>
      </c>
      <c r="BX492" s="361">
        <f t="shared" ref="BX492" si="2345">AM492-D492</f>
        <v>0</v>
      </c>
      <c r="BY492" s="136" t="str">
        <f t="shared" ref="BY492" si="2346">IF(D492&gt;0,AM492/D492,"-")</f>
        <v>-</v>
      </c>
      <c r="BZ492" s="246">
        <v>0</v>
      </c>
      <c r="CA492" s="246" t="s">
        <v>994</v>
      </c>
    </row>
    <row r="493" spans="1:79" s="21" customFormat="1" ht="141.75">
      <c r="A493" s="235">
        <f>A492+1</f>
        <v>369</v>
      </c>
      <c r="B493" s="112" t="s">
        <v>960</v>
      </c>
      <c r="C493" s="112" t="s">
        <v>961</v>
      </c>
      <c r="D493" s="9">
        <f t="shared" si="2315"/>
        <v>0</v>
      </c>
      <c r="E493" s="9">
        <f t="shared" si="2316"/>
        <v>0</v>
      </c>
      <c r="F493" s="9">
        <f t="shared" si="2317"/>
        <v>0</v>
      </c>
      <c r="G493" s="9">
        <f t="shared" si="2318"/>
        <v>0</v>
      </c>
      <c r="H493" s="9">
        <f t="shared" si="2319"/>
        <v>0</v>
      </c>
      <c r="I493" s="9">
        <f t="shared" si="2320"/>
        <v>0</v>
      </c>
      <c r="J493" s="9">
        <f t="shared" si="2321"/>
        <v>0</v>
      </c>
      <c r="K493" s="18">
        <v>0</v>
      </c>
      <c r="L493" s="130">
        <v>0</v>
      </c>
      <c r="M493" s="130">
        <v>0</v>
      </c>
      <c r="N493" s="18">
        <v>0</v>
      </c>
      <c r="O493" s="130">
        <v>0</v>
      </c>
      <c r="P493" s="18">
        <v>0</v>
      </c>
      <c r="Q493" s="18">
        <v>0</v>
      </c>
      <c r="R493" s="18">
        <v>0</v>
      </c>
      <c r="S493" s="130">
        <v>0</v>
      </c>
      <c r="T493" s="130">
        <v>0</v>
      </c>
      <c r="U493" s="18">
        <v>0</v>
      </c>
      <c r="V493" s="130">
        <v>0</v>
      </c>
      <c r="W493" s="18">
        <v>0</v>
      </c>
      <c r="X493" s="18">
        <v>0</v>
      </c>
      <c r="Y493" s="18">
        <v>0</v>
      </c>
      <c r="Z493" s="130">
        <v>0</v>
      </c>
      <c r="AA493" s="130">
        <v>0</v>
      </c>
      <c r="AB493" s="18">
        <v>0</v>
      </c>
      <c r="AC493" s="130">
        <v>0</v>
      </c>
      <c r="AD493" s="18">
        <v>0</v>
      </c>
      <c r="AE493" s="18">
        <v>0</v>
      </c>
      <c r="AF493" s="18">
        <v>0</v>
      </c>
      <c r="AG493" s="130">
        <v>0</v>
      </c>
      <c r="AH493" s="130">
        <v>0</v>
      </c>
      <c r="AI493" s="18">
        <v>0</v>
      </c>
      <c r="AJ493" s="130">
        <v>0</v>
      </c>
      <c r="AK493" s="18">
        <v>0</v>
      </c>
      <c r="AL493" s="18">
        <v>0</v>
      </c>
      <c r="AM493" s="18">
        <f t="shared" si="2322"/>
        <v>0</v>
      </c>
      <c r="AN493" s="18">
        <f t="shared" si="2323"/>
        <v>0.11654006</v>
      </c>
      <c r="AO493" s="18">
        <f t="shared" si="2324"/>
        <v>0</v>
      </c>
      <c r="AP493" s="18">
        <f t="shared" si="2325"/>
        <v>0</v>
      </c>
      <c r="AQ493" s="18">
        <f t="shared" si="2326"/>
        <v>0</v>
      </c>
      <c r="AR493" s="18">
        <f t="shared" si="2327"/>
        <v>0</v>
      </c>
      <c r="AS493" s="18">
        <f t="shared" si="2328"/>
        <v>0</v>
      </c>
      <c r="AT493" s="18">
        <v>0</v>
      </c>
      <c r="AU493" s="130">
        <v>0</v>
      </c>
      <c r="AV493" s="130">
        <v>0</v>
      </c>
      <c r="AW493" s="18">
        <v>0</v>
      </c>
      <c r="AX493" s="130">
        <v>0</v>
      </c>
      <c r="AY493" s="18">
        <v>0</v>
      </c>
      <c r="AZ493" s="18">
        <v>0</v>
      </c>
      <c r="BA493" s="18">
        <v>0</v>
      </c>
      <c r="BB493" s="130">
        <v>0.11654006</v>
      </c>
      <c r="BC493" s="130">
        <v>0</v>
      </c>
      <c r="BD493" s="18">
        <v>0</v>
      </c>
      <c r="BE493" s="130">
        <v>0</v>
      </c>
      <c r="BF493" s="18">
        <v>0</v>
      </c>
      <c r="BG493" s="18">
        <v>0</v>
      </c>
      <c r="BH493" s="18">
        <v>0</v>
      </c>
      <c r="BI493" s="130">
        <v>0</v>
      </c>
      <c r="BJ493" s="130">
        <v>0</v>
      </c>
      <c r="BK493" s="18">
        <v>0</v>
      </c>
      <c r="BL493" s="130">
        <v>0</v>
      </c>
      <c r="BM493" s="18">
        <v>0</v>
      </c>
      <c r="BN493" s="18">
        <v>0</v>
      </c>
      <c r="BO493" s="18">
        <v>0</v>
      </c>
      <c r="BP493" s="130">
        <v>0</v>
      </c>
      <c r="BQ493" s="130">
        <v>0</v>
      </c>
      <c r="BR493" s="18">
        <v>0</v>
      </c>
      <c r="BS493" s="130">
        <v>0</v>
      </c>
      <c r="BT493" s="18">
        <v>0</v>
      </c>
      <c r="BU493" s="18">
        <v>0</v>
      </c>
      <c r="BV493" s="275">
        <f t="shared" si="2295"/>
        <v>0.11654006</v>
      </c>
      <c r="BW493" s="136" t="str">
        <f t="shared" si="1728"/>
        <v>-</v>
      </c>
      <c r="BX493" s="275">
        <f t="shared" si="2329"/>
        <v>0</v>
      </c>
      <c r="BY493" s="136" t="str">
        <f t="shared" si="2330"/>
        <v>-</v>
      </c>
      <c r="BZ493" s="130" t="s">
        <v>1131</v>
      </c>
      <c r="CA493" s="246" t="s">
        <v>994</v>
      </c>
    </row>
    <row r="494" spans="1:79" s="21" customFormat="1" ht="31.5">
      <c r="A494" s="235">
        <f t="shared" ref="A494:A495" si="2347">A493+1</f>
        <v>370</v>
      </c>
      <c r="B494" s="112" t="s">
        <v>962</v>
      </c>
      <c r="C494" s="112" t="s">
        <v>963</v>
      </c>
      <c r="D494" s="9">
        <f t="shared" si="2315"/>
        <v>0</v>
      </c>
      <c r="E494" s="9">
        <f t="shared" si="2316"/>
        <v>0</v>
      </c>
      <c r="F494" s="9">
        <f t="shared" si="2317"/>
        <v>0</v>
      </c>
      <c r="G494" s="9">
        <f t="shared" si="2318"/>
        <v>0</v>
      </c>
      <c r="H494" s="9">
        <f t="shared" si="2319"/>
        <v>0</v>
      </c>
      <c r="I494" s="9">
        <f t="shared" si="2320"/>
        <v>0</v>
      </c>
      <c r="J494" s="9">
        <f t="shared" si="2321"/>
        <v>0</v>
      </c>
      <c r="K494" s="18">
        <v>0</v>
      </c>
      <c r="L494" s="130">
        <v>0</v>
      </c>
      <c r="M494" s="130">
        <v>0</v>
      </c>
      <c r="N494" s="18">
        <v>0</v>
      </c>
      <c r="O494" s="130">
        <v>0</v>
      </c>
      <c r="P494" s="18">
        <v>0</v>
      </c>
      <c r="Q494" s="18">
        <v>0</v>
      </c>
      <c r="R494" s="18">
        <v>0</v>
      </c>
      <c r="S494" s="130">
        <v>0</v>
      </c>
      <c r="T494" s="130">
        <v>0</v>
      </c>
      <c r="U494" s="18">
        <v>0</v>
      </c>
      <c r="V494" s="130">
        <v>0</v>
      </c>
      <c r="W494" s="18">
        <v>0</v>
      </c>
      <c r="X494" s="18">
        <v>0</v>
      </c>
      <c r="Y494" s="18">
        <v>0</v>
      </c>
      <c r="Z494" s="130">
        <v>0</v>
      </c>
      <c r="AA494" s="130">
        <v>0</v>
      </c>
      <c r="AB494" s="18">
        <v>0</v>
      </c>
      <c r="AC494" s="130">
        <v>0</v>
      </c>
      <c r="AD494" s="18">
        <v>0</v>
      </c>
      <c r="AE494" s="18">
        <v>0</v>
      </c>
      <c r="AF494" s="18">
        <v>0</v>
      </c>
      <c r="AG494" s="130">
        <v>0</v>
      </c>
      <c r="AH494" s="130">
        <v>0</v>
      </c>
      <c r="AI494" s="18">
        <v>0</v>
      </c>
      <c r="AJ494" s="130">
        <v>0</v>
      </c>
      <c r="AK494" s="18">
        <v>0</v>
      </c>
      <c r="AL494" s="18">
        <v>0</v>
      </c>
      <c r="AM494" s="18">
        <f t="shared" si="2322"/>
        <v>0</v>
      </c>
      <c r="AN494" s="18">
        <f t="shared" si="2323"/>
        <v>0</v>
      </c>
      <c r="AO494" s="18">
        <f t="shared" si="2324"/>
        <v>0</v>
      </c>
      <c r="AP494" s="18">
        <f t="shared" si="2325"/>
        <v>0</v>
      </c>
      <c r="AQ494" s="18">
        <f t="shared" si="2326"/>
        <v>0</v>
      </c>
      <c r="AR494" s="18">
        <f t="shared" si="2327"/>
        <v>0</v>
      </c>
      <c r="AS494" s="18">
        <f t="shared" si="2328"/>
        <v>0</v>
      </c>
      <c r="AT494" s="18">
        <v>0</v>
      </c>
      <c r="AU494" s="130">
        <v>0</v>
      </c>
      <c r="AV494" s="130">
        <v>0</v>
      </c>
      <c r="AW494" s="18">
        <v>0</v>
      </c>
      <c r="AX494" s="130">
        <v>0</v>
      </c>
      <c r="AY494" s="18">
        <v>0</v>
      </c>
      <c r="AZ494" s="18">
        <v>0</v>
      </c>
      <c r="BA494" s="18">
        <v>0</v>
      </c>
      <c r="BB494" s="130">
        <v>0</v>
      </c>
      <c r="BC494" s="130">
        <v>0</v>
      </c>
      <c r="BD494" s="18">
        <v>0</v>
      </c>
      <c r="BE494" s="130">
        <v>0</v>
      </c>
      <c r="BF494" s="18">
        <v>0</v>
      </c>
      <c r="BG494" s="18">
        <v>0</v>
      </c>
      <c r="BH494" s="18">
        <v>0</v>
      </c>
      <c r="BI494" s="130">
        <v>0</v>
      </c>
      <c r="BJ494" s="130">
        <v>0</v>
      </c>
      <c r="BK494" s="18">
        <v>0</v>
      </c>
      <c r="BL494" s="130">
        <v>0</v>
      </c>
      <c r="BM494" s="18">
        <v>0</v>
      </c>
      <c r="BN494" s="18">
        <v>0</v>
      </c>
      <c r="BO494" s="18">
        <v>0</v>
      </c>
      <c r="BP494" s="130">
        <v>0</v>
      </c>
      <c r="BQ494" s="130">
        <v>0</v>
      </c>
      <c r="BR494" s="18">
        <v>0</v>
      </c>
      <c r="BS494" s="130">
        <v>0</v>
      </c>
      <c r="BT494" s="18">
        <v>0</v>
      </c>
      <c r="BU494" s="18">
        <v>0</v>
      </c>
      <c r="BV494" s="275">
        <f t="shared" si="2295"/>
        <v>0</v>
      </c>
      <c r="BW494" s="136" t="str">
        <f t="shared" si="1728"/>
        <v>-</v>
      </c>
      <c r="BX494" s="275">
        <f t="shared" si="2329"/>
        <v>0</v>
      </c>
      <c r="BY494" s="136" t="str">
        <f t="shared" si="2330"/>
        <v>-</v>
      </c>
      <c r="BZ494" s="130">
        <v>0</v>
      </c>
      <c r="CA494" s="246" t="s">
        <v>994</v>
      </c>
    </row>
    <row r="495" spans="1:79" s="21" customFormat="1" ht="31.5">
      <c r="A495" s="235">
        <f t="shared" si="2347"/>
        <v>371</v>
      </c>
      <c r="B495" s="112" t="s">
        <v>315</v>
      </c>
      <c r="C495" s="112" t="s">
        <v>964</v>
      </c>
      <c r="D495" s="9">
        <f t="shared" si="2282"/>
        <v>0</v>
      </c>
      <c r="E495" s="9">
        <f t="shared" si="2282"/>
        <v>0</v>
      </c>
      <c r="F495" s="9">
        <f t="shared" si="2283"/>
        <v>0</v>
      </c>
      <c r="G495" s="9">
        <f t="shared" si="2284"/>
        <v>0</v>
      </c>
      <c r="H495" s="9">
        <f t="shared" si="2285"/>
        <v>0</v>
      </c>
      <c r="I495" s="9">
        <f t="shared" si="2286"/>
        <v>0</v>
      </c>
      <c r="J495" s="9">
        <f t="shared" si="2287"/>
        <v>0</v>
      </c>
      <c r="K495" s="18">
        <v>0</v>
      </c>
      <c r="L495" s="130">
        <v>0</v>
      </c>
      <c r="M495" s="130">
        <v>0</v>
      </c>
      <c r="N495" s="18">
        <v>0</v>
      </c>
      <c r="O495" s="130">
        <v>0</v>
      </c>
      <c r="P495" s="18">
        <v>0</v>
      </c>
      <c r="Q495" s="18">
        <v>0</v>
      </c>
      <c r="R495" s="18">
        <v>0</v>
      </c>
      <c r="S495" s="130">
        <v>0</v>
      </c>
      <c r="T495" s="130">
        <v>0</v>
      </c>
      <c r="U495" s="18">
        <v>0</v>
      </c>
      <c r="V495" s="130">
        <v>0</v>
      </c>
      <c r="W495" s="18">
        <v>0</v>
      </c>
      <c r="X495" s="18">
        <v>0</v>
      </c>
      <c r="Y495" s="18">
        <v>0</v>
      </c>
      <c r="Z495" s="130">
        <v>0</v>
      </c>
      <c r="AA495" s="130">
        <v>0</v>
      </c>
      <c r="AB495" s="18">
        <v>0</v>
      </c>
      <c r="AC495" s="130">
        <v>0</v>
      </c>
      <c r="AD495" s="18">
        <v>0</v>
      </c>
      <c r="AE495" s="18">
        <v>0</v>
      </c>
      <c r="AF495" s="18">
        <v>0</v>
      </c>
      <c r="AG495" s="130">
        <v>0</v>
      </c>
      <c r="AH495" s="130">
        <v>0</v>
      </c>
      <c r="AI495" s="18">
        <v>0</v>
      </c>
      <c r="AJ495" s="130">
        <v>0</v>
      </c>
      <c r="AK495" s="18">
        <v>0</v>
      </c>
      <c r="AL495" s="18">
        <v>0</v>
      </c>
      <c r="AM495" s="18">
        <f t="shared" si="2288"/>
        <v>0</v>
      </c>
      <c r="AN495" s="18">
        <f t="shared" si="2289"/>
        <v>4.3472575999999998</v>
      </c>
      <c r="AO495" s="18">
        <f t="shared" si="2290"/>
        <v>0</v>
      </c>
      <c r="AP495" s="18">
        <f t="shared" si="2291"/>
        <v>0</v>
      </c>
      <c r="AQ495" s="18">
        <f t="shared" si="2292"/>
        <v>0</v>
      </c>
      <c r="AR495" s="18">
        <f t="shared" si="2293"/>
        <v>0</v>
      </c>
      <c r="AS495" s="18">
        <f t="shared" si="2294"/>
        <v>0</v>
      </c>
      <c r="AT495" s="18">
        <v>0</v>
      </c>
      <c r="AU495" s="130">
        <v>0</v>
      </c>
      <c r="AV495" s="130">
        <v>0</v>
      </c>
      <c r="AW495" s="18">
        <v>0</v>
      </c>
      <c r="AX495" s="130">
        <v>0</v>
      </c>
      <c r="AY495" s="18">
        <v>0</v>
      </c>
      <c r="AZ495" s="18">
        <v>0</v>
      </c>
      <c r="BA495" s="18">
        <v>0</v>
      </c>
      <c r="BB495" s="130">
        <v>1.77966102</v>
      </c>
      <c r="BC495" s="130">
        <v>0</v>
      </c>
      <c r="BD495" s="18">
        <v>0</v>
      </c>
      <c r="BE495" s="130">
        <v>0</v>
      </c>
      <c r="BF495" s="18">
        <v>0</v>
      </c>
      <c r="BG495" s="18">
        <v>0</v>
      </c>
      <c r="BH495" s="18">
        <v>0</v>
      </c>
      <c r="BI495" s="130">
        <v>2.56759658</v>
      </c>
      <c r="BJ495" s="130">
        <v>0</v>
      </c>
      <c r="BK495" s="18">
        <v>0</v>
      </c>
      <c r="BL495" s="130">
        <v>0</v>
      </c>
      <c r="BM495" s="18">
        <v>0</v>
      </c>
      <c r="BN495" s="18">
        <v>0</v>
      </c>
      <c r="BO495" s="18">
        <v>0</v>
      </c>
      <c r="BP495" s="130">
        <v>0</v>
      </c>
      <c r="BQ495" s="130">
        <v>0</v>
      </c>
      <c r="BR495" s="18">
        <v>0</v>
      </c>
      <c r="BS495" s="130">
        <v>0</v>
      </c>
      <c r="BT495" s="18">
        <v>0</v>
      </c>
      <c r="BU495" s="18">
        <v>0</v>
      </c>
      <c r="BV495" s="275">
        <f t="shared" si="2295"/>
        <v>4.3472575999999998</v>
      </c>
      <c r="BW495" s="136" t="str">
        <f t="shared" si="1728"/>
        <v>-</v>
      </c>
      <c r="BX495" s="275">
        <f t="shared" si="2296"/>
        <v>0</v>
      </c>
      <c r="BY495" s="136" t="str">
        <f t="shared" si="2297"/>
        <v>-</v>
      </c>
      <c r="BZ495" s="130">
        <v>0</v>
      </c>
      <c r="CA495" s="246" t="s">
        <v>994</v>
      </c>
    </row>
    <row r="496" spans="1:79" s="21" customFormat="1">
      <c r="A496" s="236" t="s">
        <v>57</v>
      </c>
      <c r="B496" s="97" t="s">
        <v>58</v>
      </c>
      <c r="C496" s="97"/>
      <c r="D496" s="128">
        <f t="shared" ref="D496:AI496" si="2348">SUM(D497:D510)</f>
        <v>0</v>
      </c>
      <c r="E496" s="128">
        <f t="shared" si="2348"/>
        <v>0</v>
      </c>
      <c r="F496" s="128">
        <f t="shared" si="2348"/>
        <v>0</v>
      </c>
      <c r="G496" s="128">
        <f t="shared" si="2348"/>
        <v>0</v>
      </c>
      <c r="H496" s="128">
        <f t="shared" si="2348"/>
        <v>0</v>
      </c>
      <c r="I496" s="128">
        <f t="shared" si="2348"/>
        <v>0</v>
      </c>
      <c r="J496" s="128">
        <f t="shared" si="2348"/>
        <v>0</v>
      </c>
      <c r="K496" s="128">
        <f t="shared" si="2348"/>
        <v>0</v>
      </c>
      <c r="L496" s="128">
        <f t="shared" si="2348"/>
        <v>0</v>
      </c>
      <c r="M496" s="128">
        <f t="shared" si="2348"/>
        <v>0</v>
      </c>
      <c r="N496" s="128">
        <f t="shared" si="2348"/>
        <v>0</v>
      </c>
      <c r="O496" s="128">
        <f t="shared" si="2348"/>
        <v>0</v>
      </c>
      <c r="P496" s="128">
        <f t="shared" si="2348"/>
        <v>0</v>
      </c>
      <c r="Q496" s="128">
        <f t="shared" si="2348"/>
        <v>0</v>
      </c>
      <c r="R496" s="128">
        <f t="shared" si="2348"/>
        <v>0</v>
      </c>
      <c r="S496" s="128">
        <f t="shared" si="2348"/>
        <v>0</v>
      </c>
      <c r="T496" s="128">
        <f t="shared" si="2348"/>
        <v>0</v>
      </c>
      <c r="U496" s="128">
        <f t="shared" si="2348"/>
        <v>0</v>
      </c>
      <c r="V496" s="128">
        <f t="shared" si="2348"/>
        <v>0</v>
      </c>
      <c r="W496" s="128">
        <f t="shared" si="2348"/>
        <v>0</v>
      </c>
      <c r="X496" s="128">
        <f t="shared" si="2348"/>
        <v>0</v>
      </c>
      <c r="Y496" s="128">
        <f t="shared" si="2348"/>
        <v>0</v>
      </c>
      <c r="Z496" s="128">
        <f t="shared" si="2348"/>
        <v>0</v>
      </c>
      <c r="AA496" s="128">
        <f t="shared" si="2348"/>
        <v>0</v>
      </c>
      <c r="AB496" s="128">
        <f t="shared" si="2348"/>
        <v>0</v>
      </c>
      <c r="AC496" s="128">
        <f t="shared" si="2348"/>
        <v>0</v>
      </c>
      <c r="AD496" s="128">
        <f t="shared" si="2348"/>
        <v>0</v>
      </c>
      <c r="AE496" s="128">
        <f t="shared" si="2348"/>
        <v>0</v>
      </c>
      <c r="AF496" s="128">
        <f t="shared" si="2348"/>
        <v>0</v>
      </c>
      <c r="AG496" s="128">
        <f t="shared" si="2348"/>
        <v>0</v>
      </c>
      <c r="AH496" s="128">
        <f t="shared" si="2348"/>
        <v>0</v>
      </c>
      <c r="AI496" s="128">
        <f t="shared" si="2348"/>
        <v>0</v>
      </c>
      <c r="AJ496" s="128">
        <f t="shared" ref="AJ496:BO496" si="2349">SUM(AJ497:AJ510)</f>
        <v>0</v>
      </c>
      <c r="AK496" s="128">
        <f t="shared" si="2349"/>
        <v>0</v>
      </c>
      <c r="AL496" s="128">
        <f t="shared" si="2349"/>
        <v>0</v>
      </c>
      <c r="AM496" s="128">
        <f t="shared" si="2349"/>
        <v>0</v>
      </c>
      <c r="AN496" s="128">
        <f t="shared" si="2349"/>
        <v>3.9994468599999999</v>
      </c>
      <c r="AO496" s="128">
        <f t="shared" si="2349"/>
        <v>0</v>
      </c>
      <c r="AP496" s="128">
        <f t="shared" si="2349"/>
        <v>0</v>
      </c>
      <c r="AQ496" s="128">
        <f t="shared" si="2349"/>
        <v>5.4940000000000007</v>
      </c>
      <c r="AR496" s="128">
        <f t="shared" si="2349"/>
        <v>0</v>
      </c>
      <c r="AS496" s="128">
        <f t="shared" si="2349"/>
        <v>0</v>
      </c>
      <c r="AT496" s="128">
        <f t="shared" si="2349"/>
        <v>0</v>
      </c>
      <c r="AU496" s="128">
        <f t="shared" si="2349"/>
        <v>1.48489238</v>
      </c>
      <c r="AV496" s="128">
        <f t="shared" si="2349"/>
        <v>0</v>
      </c>
      <c r="AW496" s="128">
        <f t="shared" si="2349"/>
        <v>0</v>
      </c>
      <c r="AX496" s="128">
        <f t="shared" si="2349"/>
        <v>1.53</v>
      </c>
      <c r="AY496" s="128">
        <f t="shared" si="2349"/>
        <v>0</v>
      </c>
      <c r="AZ496" s="128">
        <f t="shared" si="2349"/>
        <v>0</v>
      </c>
      <c r="BA496" s="128">
        <f t="shared" si="2349"/>
        <v>0</v>
      </c>
      <c r="BB496" s="128">
        <f t="shared" si="2349"/>
        <v>1.93224247</v>
      </c>
      <c r="BC496" s="128">
        <f t="shared" si="2349"/>
        <v>0</v>
      </c>
      <c r="BD496" s="128">
        <f t="shared" si="2349"/>
        <v>0</v>
      </c>
      <c r="BE496" s="128">
        <f t="shared" si="2349"/>
        <v>2.1680000000000001</v>
      </c>
      <c r="BF496" s="128">
        <f t="shared" si="2349"/>
        <v>0</v>
      </c>
      <c r="BG496" s="128">
        <f t="shared" si="2349"/>
        <v>0</v>
      </c>
      <c r="BH496" s="128">
        <f t="shared" si="2349"/>
        <v>0</v>
      </c>
      <c r="BI496" s="128">
        <f t="shared" si="2349"/>
        <v>0.58231200999999999</v>
      </c>
      <c r="BJ496" s="128">
        <f t="shared" si="2349"/>
        <v>0</v>
      </c>
      <c r="BK496" s="128">
        <f t="shared" si="2349"/>
        <v>0</v>
      </c>
      <c r="BL496" s="128">
        <f t="shared" si="2349"/>
        <v>1.796</v>
      </c>
      <c r="BM496" s="128">
        <f t="shared" si="2349"/>
        <v>0</v>
      </c>
      <c r="BN496" s="128">
        <f t="shared" si="2349"/>
        <v>0</v>
      </c>
      <c r="BO496" s="128">
        <f t="shared" si="2349"/>
        <v>0</v>
      </c>
      <c r="BP496" s="128">
        <f t="shared" ref="BP496:BV496" si="2350">SUM(BP497:BP510)</f>
        <v>0</v>
      </c>
      <c r="BQ496" s="128">
        <f t="shared" si="2350"/>
        <v>0</v>
      </c>
      <c r="BR496" s="128">
        <f t="shared" si="2350"/>
        <v>0</v>
      </c>
      <c r="BS496" s="128">
        <f t="shared" si="2350"/>
        <v>0</v>
      </c>
      <c r="BT496" s="128">
        <f t="shared" si="2350"/>
        <v>0</v>
      </c>
      <c r="BU496" s="128">
        <f t="shared" si="2350"/>
        <v>0</v>
      </c>
      <c r="BV496" s="128">
        <f t="shared" si="2350"/>
        <v>3.9994468599999999</v>
      </c>
      <c r="BW496" s="136" t="str">
        <f t="shared" si="1728"/>
        <v>-</v>
      </c>
      <c r="BX496" s="128">
        <f>SUM(BX497:BX510)</f>
        <v>0</v>
      </c>
      <c r="BY496" s="128"/>
      <c r="BZ496" s="128"/>
      <c r="CA496" s="248"/>
    </row>
    <row r="497" spans="1:79" s="21" customFormat="1" ht="31.5">
      <c r="A497" s="235">
        <f>A495+1</f>
        <v>372</v>
      </c>
      <c r="B497" s="112" t="s">
        <v>965</v>
      </c>
      <c r="C497" s="112" t="s">
        <v>966</v>
      </c>
      <c r="D497" s="9">
        <f t="shared" ref="D497:E510" si="2351">K497+R497+Y497+AF497</f>
        <v>0</v>
      </c>
      <c r="E497" s="9">
        <f t="shared" si="2351"/>
        <v>0</v>
      </c>
      <c r="F497" s="9">
        <f t="shared" ref="F497:F510" si="2352">M497+T497+AA497+AH497</f>
        <v>0</v>
      </c>
      <c r="G497" s="9">
        <f t="shared" ref="G497:G510" si="2353">N497+U497+AB497+AI497</f>
        <v>0</v>
      </c>
      <c r="H497" s="9">
        <f t="shared" ref="H497:H510" si="2354">O497+V497+AC497+AJ497</f>
        <v>0</v>
      </c>
      <c r="I497" s="9">
        <f t="shared" ref="I497:I510" si="2355">P497+W497+AD497+AK497</f>
        <v>0</v>
      </c>
      <c r="J497" s="9">
        <f t="shared" ref="J497:J510" si="2356">Q497+X497+AE497+AL497</f>
        <v>0</v>
      </c>
      <c r="K497" s="18">
        <v>0</v>
      </c>
      <c r="L497" s="130">
        <v>0</v>
      </c>
      <c r="M497" s="130">
        <v>0</v>
      </c>
      <c r="N497" s="18">
        <v>0</v>
      </c>
      <c r="O497" s="130">
        <v>0</v>
      </c>
      <c r="P497" s="18">
        <v>0</v>
      </c>
      <c r="Q497" s="18">
        <v>0</v>
      </c>
      <c r="R497" s="18">
        <v>0</v>
      </c>
      <c r="S497" s="130">
        <v>0</v>
      </c>
      <c r="T497" s="130">
        <v>0</v>
      </c>
      <c r="U497" s="18">
        <v>0</v>
      </c>
      <c r="V497" s="130">
        <v>0</v>
      </c>
      <c r="W497" s="18">
        <v>0</v>
      </c>
      <c r="X497" s="18">
        <v>0</v>
      </c>
      <c r="Y497" s="18">
        <v>0</v>
      </c>
      <c r="Z497" s="130">
        <v>0</v>
      </c>
      <c r="AA497" s="130">
        <v>0</v>
      </c>
      <c r="AB497" s="18">
        <v>0</v>
      </c>
      <c r="AC497" s="130">
        <v>0</v>
      </c>
      <c r="AD497" s="18">
        <v>0</v>
      </c>
      <c r="AE497" s="18">
        <v>0</v>
      </c>
      <c r="AF497" s="18">
        <v>0</v>
      </c>
      <c r="AG497" s="130">
        <v>0</v>
      </c>
      <c r="AH497" s="130">
        <v>0</v>
      </c>
      <c r="AI497" s="18">
        <v>0</v>
      </c>
      <c r="AJ497" s="130">
        <v>0</v>
      </c>
      <c r="AK497" s="18">
        <v>0</v>
      </c>
      <c r="AL497" s="18">
        <v>0</v>
      </c>
      <c r="AM497" s="18">
        <f t="shared" ref="AM497:AM510" si="2357">AT497+BA497+BH497+BO497</f>
        <v>0</v>
      </c>
      <c r="AN497" s="18">
        <f t="shared" ref="AN497:AN510" si="2358">AU497+BB497+BI497+BP497</f>
        <v>0</v>
      </c>
      <c r="AO497" s="18">
        <f t="shared" ref="AO497:AO510" si="2359">AV497+BC497+BJ497+BQ497</f>
        <v>0</v>
      </c>
      <c r="AP497" s="18">
        <f t="shared" ref="AP497:AP510" si="2360">AW497+BD497+BK497+BR497</f>
        <v>0</v>
      </c>
      <c r="AQ497" s="18">
        <f t="shared" ref="AQ497:AQ510" si="2361">AX497+BE497+BL497+BS497</f>
        <v>0</v>
      </c>
      <c r="AR497" s="18">
        <f t="shared" ref="AR497:AR510" si="2362">AY497+BF497+BM497+BT497</f>
        <v>0</v>
      </c>
      <c r="AS497" s="18">
        <f t="shared" ref="AS497:AS510" si="2363">AZ497+BG497+BN497+BU497</f>
        <v>0</v>
      </c>
      <c r="AT497" s="18">
        <v>0</v>
      </c>
      <c r="AU497" s="130">
        <v>0</v>
      </c>
      <c r="AV497" s="130">
        <v>0</v>
      </c>
      <c r="AW497" s="18">
        <v>0</v>
      </c>
      <c r="AX497" s="130">
        <v>0</v>
      </c>
      <c r="AY497" s="18">
        <v>0</v>
      </c>
      <c r="AZ497" s="18">
        <v>0</v>
      </c>
      <c r="BA497" s="18">
        <v>0</v>
      </c>
      <c r="BB497" s="130">
        <v>0</v>
      </c>
      <c r="BC497" s="130">
        <v>0</v>
      </c>
      <c r="BD497" s="18">
        <v>0</v>
      </c>
      <c r="BE497" s="130">
        <v>0</v>
      </c>
      <c r="BF497" s="18">
        <v>0</v>
      </c>
      <c r="BG497" s="18">
        <v>0</v>
      </c>
      <c r="BH497" s="18">
        <v>0</v>
      </c>
      <c r="BI497" s="130">
        <v>0</v>
      </c>
      <c r="BJ497" s="130">
        <v>0</v>
      </c>
      <c r="BK497" s="18">
        <v>0</v>
      </c>
      <c r="BL497" s="130">
        <v>0</v>
      </c>
      <c r="BM497" s="18">
        <v>0</v>
      </c>
      <c r="BN497" s="18">
        <v>0</v>
      </c>
      <c r="BO497" s="18">
        <v>0</v>
      </c>
      <c r="BP497" s="130">
        <v>0</v>
      </c>
      <c r="BQ497" s="130">
        <v>0</v>
      </c>
      <c r="BR497" s="18">
        <v>0</v>
      </c>
      <c r="BS497" s="130">
        <v>0</v>
      </c>
      <c r="BT497" s="18">
        <v>0</v>
      </c>
      <c r="BU497" s="18">
        <v>0</v>
      </c>
      <c r="BV497" s="275">
        <f t="shared" ref="BV497:BV510" si="2364">AN497-L497-S497-Z497</f>
        <v>0</v>
      </c>
      <c r="BW497" s="136" t="str">
        <f t="shared" si="1728"/>
        <v>-</v>
      </c>
      <c r="BX497" s="275">
        <f t="shared" ref="BX497:BX510" si="2365">AM497-D497</f>
        <v>0</v>
      </c>
      <c r="BY497" s="136" t="str">
        <f t="shared" ref="BY497:BY510" si="2366">IF(D497&gt;0,AM497/D497,"-")</f>
        <v>-</v>
      </c>
      <c r="BZ497" s="130">
        <v>0</v>
      </c>
      <c r="CA497" s="246" t="s">
        <v>994</v>
      </c>
    </row>
    <row r="498" spans="1:79" s="4" customFormat="1" ht="78.75">
      <c r="A498" s="313">
        <f>A497+1</f>
        <v>373</v>
      </c>
      <c r="B498" s="285" t="s">
        <v>967</v>
      </c>
      <c r="C498" s="285" t="s">
        <v>968</v>
      </c>
      <c r="D498" s="286">
        <f t="shared" ref="D498" si="2367">K498+R498+Y498+AF498</f>
        <v>0</v>
      </c>
      <c r="E498" s="286">
        <f t="shared" ref="E498" si="2368">L498+S498+Z498+AG498</f>
        <v>0</v>
      </c>
      <c r="F498" s="286">
        <f t="shared" ref="F498" si="2369">M498+T498+AA498+AH498</f>
        <v>0</v>
      </c>
      <c r="G498" s="286">
        <f t="shared" ref="G498" si="2370">N498+U498+AB498+AI498</f>
        <v>0</v>
      </c>
      <c r="H498" s="286">
        <f t="shared" ref="H498" si="2371">O498+V498+AC498+AJ498</f>
        <v>0</v>
      </c>
      <c r="I498" s="286">
        <f t="shared" ref="I498" si="2372">P498+W498+AD498+AK498</f>
        <v>0</v>
      </c>
      <c r="J498" s="286">
        <f t="shared" ref="J498" si="2373">Q498+X498+AE498+AL498</f>
        <v>0</v>
      </c>
      <c r="K498" s="244">
        <v>0</v>
      </c>
      <c r="L498" s="246">
        <v>0</v>
      </c>
      <c r="M498" s="246">
        <v>0</v>
      </c>
      <c r="N498" s="244">
        <v>0</v>
      </c>
      <c r="O498" s="246">
        <v>0</v>
      </c>
      <c r="P498" s="244">
        <v>0</v>
      </c>
      <c r="Q498" s="244">
        <v>0</v>
      </c>
      <c r="R498" s="244">
        <v>0</v>
      </c>
      <c r="S498" s="246">
        <v>0</v>
      </c>
      <c r="T498" s="246">
        <v>0</v>
      </c>
      <c r="U498" s="244">
        <v>0</v>
      </c>
      <c r="V498" s="246">
        <v>0</v>
      </c>
      <c r="W498" s="244">
        <v>0</v>
      </c>
      <c r="X498" s="244">
        <v>0</v>
      </c>
      <c r="Y498" s="244">
        <v>0</v>
      </c>
      <c r="Z498" s="246">
        <v>0</v>
      </c>
      <c r="AA498" s="246">
        <v>0</v>
      </c>
      <c r="AB498" s="244">
        <v>0</v>
      </c>
      <c r="AC498" s="246">
        <v>0</v>
      </c>
      <c r="AD498" s="244">
        <v>0</v>
      </c>
      <c r="AE498" s="244">
        <v>0</v>
      </c>
      <c r="AF498" s="244">
        <v>0</v>
      </c>
      <c r="AG498" s="246">
        <v>0</v>
      </c>
      <c r="AH498" s="246">
        <v>0</v>
      </c>
      <c r="AI498" s="244">
        <v>0</v>
      </c>
      <c r="AJ498" s="246">
        <v>0</v>
      </c>
      <c r="AK498" s="244">
        <v>0</v>
      </c>
      <c r="AL498" s="244">
        <v>0</v>
      </c>
      <c r="AM498" s="244">
        <f t="shared" ref="AM498" si="2374">AT498+BA498+BH498+BO498</f>
        <v>0</v>
      </c>
      <c r="AN498" s="244">
        <f t="shared" ref="AN498" si="2375">AU498+BB498+BI498+BP498</f>
        <v>0</v>
      </c>
      <c r="AO498" s="244">
        <f t="shared" ref="AO498" si="2376">AV498+BC498+BJ498+BQ498</f>
        <v>0</v>
      </c>
      <c r="AP498" s="244">
        <f t="shared" ref="AP498" si="2377">AW498+BD498+BK498+BR498</f>
        <v>0</v>
      </c>
      <c r="AQ498" s="244">
        <f t="shared" ref="AQ498" si="2378">AX498+BE498+BL498+BS498</f>
        <v>0</v>
      </c>
      <c r="AR498" s="244">
        <f t="shared" ref="AR498" si="2379">AY498+BF498+BM498+BT498</f>
        <v>0</v>
      </c>
      <c r="AS498" s="244">
        <f t="shared" ref="AS498" si="2380">AZ498+BG498+BN498+BU498</f>
        <v>0</v>
      </c>
      <c r="AT498" s="291">
        <v>0</v>
      </c>
      <c r="AU498" s="294">
        <v>0</v>
      </c>
      <c r="AV498" s="294">
        <v>0</v>
      </c>
      <c r="AW498" s="291">
        <v>0</v>
      </c>
      <c r="AX498" s="294">
        <v>0</v>
      </c>
      <c r="AY498" s="291">
        <v>0</v>
      </c>
      <c r="AZ498" s="291">
        <v>0</v>
      </c>
      <c r="BA498" s="291">
        <v>0</v>
      </c>
      <c r="BB498" s="294">
        <v>0</v>
      </c>
      <c r="BC498" s="294">
        <v>0</v>
      </c>
      <c r="BD498" s="291">
        <v>0</v>
      </c>
      <c r="BE498" s="294">
        <v>0</v>
      </c>
      <c r="BF498" s="291">
        <v>0</v>
      </c>
      <c r="BG498" s="291">
        <v>0</v>
      </c>
      <c r="BH498" s="291">
        <v>0</v>
      </c>
      <c r="BI498" s="294">
        <v>0</v>
      </c>
      <c r="BJ498" s="294">
        <v>0</v>
      </c>
      <c r="BK498" s="291">
        <v>0</v>
      </c>
      <c r="BL498" s="294">
        <v>0</v>
      </c>
      <c r="BM498" s="291">
        <v>0</v>
      </c>
      <c r="BN498" s="291">
        <v>0</v>
      </c>
      <c r="BO498" s="291">
        <v>0</v>
      </c>
      <c r="BP498" s="294">
        <v>0</v>
      </c>
      <c r="BQ498" s="294">
        <v>0</v>
      </c>
      <c r="BR498" s="291">
        <v>0</v>
      </c>
      <c r="BS498" s="294">
        <v>0</v>
      </c>
      <c r="BT498" s="291">
        <v>0</v>
      </c>
      <c r="BU498" s="291">
        <v>0</v>
      </c>
      <c r="BV498" s="361">
        <f t="shared" si="2364"/>
        <v>0</v>
      </c>
      <c r="BW498" s="136" t="str">
        <f t="shared" si="1728"/>
        <v>-</v>
      </c>
      <c r="BX498" s="361">
        <f t="shared" ref="BX498" si="2381">AM498-D498</f>
        <v>0</v>
      </c>
      <c r="BY498" s="136" t="str">
        <f t="shared" ref="BY498" si="2382">IF(D498&gt;0,AM498/D498,"-")</f>
        <v>-</v>
      </c>
      <c r="BZ498" s="246">
        <v>0</v>
      </c>
      <c r="CA498" s="246" t="s">
        <v>994</v>
      </c>
    </row>
    <row r="499" spans="1:79" s="4" customFormat="1" ht="47.25">
      <c r="A499" s="313">
        <f t="shared" ref="A499:A500" si="2383">A498+1</f>
        <v>374</v>
      </c>
      <c r="B499" s="285" t="s">
        <v>969</v>
      </c>
      <c r="C499" s="285" t="s">
        <v>970</v>
      </c>
      <c r="D499" s="286">
        <f t="shared" ref="D499:D500" si="2384">K499+R499+Y499+AF499</f>
        <v>0</v>
      </c>
      <c r="E499" s="286">
        <f t="shared" ref="E499:E500" si="2385">L499+S499+Z499+AG499</f>
        <v>0</v>
      </c>
      <c r="F499" s="286">
        <f t="shared" ref="F499:F500" si="2386">M499+T499+AA499+AH499</f>
        <v>0</v>
      </c>
      <c r="G499" s="286">
        <f t="shared" ref="G499:G500" si="2387">N499+U499+AB499+AI499</f>
        <v>0</v>
      </c>
      <c r="H499" s="286">
        <f t="shared" ref="H499:H500" si="2388">O499+V499+AC499+AJ499</f>
        <v>0</v>
      </c>
      <c r="I499" s="286">
        <f t="shared" ref="I499:I500" si="2389">P499+W499+AD499+AK499</f>
        <v>0</v>
      </c>
      <c r="J499" s="286">
        <f t="shared" ref="J499:J500" si="2390">Q499+X499+AE499+AL499</f>
        <v>0</v>
      </c>
      <c r="K499" s="244">
        <v>0</v>
      </c>
      <c r="L499" s="246">
        <v>0</v>
      </c>
      <c r="M499" s="246">
        <v>0</v>
      </c>
      <c r="N499" s="244">
        <v>0</v>
      </c>
      <c r="O499" s="246">
        <v>0</v>
      </c>
      <c r="P499" s="244">
        <v>0</v>
      </c>
      <c r="Q499" s="244">
        <v>0</v>
      </c>
      <c r="R499" s="244">
        <v>0</v>
      </c>
      <c r="S499" s="246">
        <v>0</v>
      </c>
      <c r="T499" s="246">
        <v>0</v>
      </c>
      <c r="U499" s="244">
        <v>0</v>
      </c>
      <c r="V499" s="246">
        <v>0</v>
      </c>
      <c r="W499" s="244">
        <v>0</v>
      </c>
      <c r="X499" s="244">
        <v>0</v>
      </c>
      <c r="Y499" s="244">
        <v>0</v>
      </c>
      <c r="Z499" s="246">
        <v>0</v>
      </c>
      <c r="AA499" s="246">
        <v>0</v>
      </c>
      <c r="AB499" s="244">
        <v>0</v>
      </c>
      <c r="AC499" s="246">
        <v>0</v>
      </c>
      <c r="AD499" s="244">
        <v>0</v>
      </c>
      <c r="AE499" s="244">
        <v>0</v>
      </c>
      <c r="AF499" s="244">
        <v>0</v>
      </c>
      <c r="AG499" s="246">
        <v>0</v>
      </c>
      <c r="AH499" s="246">
        <v>0</v>
      </c>
      <c r="AI499" s="244">
        <v>0</v>
      </c>
      <c r="AJ499" s="246">
        <v>0</v>
      </c>
      <c r="AK499" s="244">
        <v>0</v>
      </c>
      <c r="AL499" s="244">
        <v>0</v>
      </c>
      <c r="AM499" s="244">
        <f t="shared" ref="AM499:AM500" si="2391">AT499+BA499+BH499+BO499</f>
        <v>0</v>
      </c>
      <c r="AN499" s="244">
        <f t="shared" ref="AN499:AN500" si="2392">AU499+BB499+BI499+BP499</f>
        <v>0</v>
      </c>
      <c r="AO499" s="244">
        <f t="shared" ref="AO499:AO500" si="2393">AV499+BC499+BJ499+BQ499</f>
        <v>0</v>
      </c>
      <c r="AP499" s="244">
        <f t="shared" ref="AP499:AP500" si="2394">AW499+BD499+BK499+BR499</f>
        <v>0</v>
      </c>
      <c r="AQ499" s="244">
        <f t="shared" ref="AQ499:AQ500" si="2395">AX499+BE499+BL499+BS499</f>
        <v>0</v>
      </c>
      <c r="AR499" s="244">
        <f t="shared" ref="AR499:AR500" si="2396">AY499+BF499+BM499+BT499</f>
        <v>0</v>
      </c>
      <c r="AS499" s="244">
        <f t="shared" ref="AS499:AS500" si="2397">AZ499+BG499+BN499+BU499</f>
        <v>0</v>
      </c>
      <c r="AT499" s="291">
        <v>0</v>
      </c>
      <c r="AU499" s="294">
        <v>0</v>
      </c>
      <c r="AV499" s="294">
        <v>0</v>
      </c>
      <c r="AW499" s="291">
        <v>0</v>
      </c>
      <c r="AX499" s="294">
        <v>0</v>
      </c>
      <c r="AY499" s="291">
        <v>0</v>
      </c>
      <c r="AZ499" s="291">
        <v>0</v>
      </c>
      <c r="BA499" s="291">
        <v>0</v>
      </c>
      <c r="BB499" s="294">
        <v>0</v>
      </c>
      <c r="BC499" s="294">
        <v>0</v>
      </c>
      <c r="BD499" s="291">
        <v>0</v>
      </c>
      <c r="BE499" s="294">
        <v>0</v>
      </c>
      <c r="BF499" s="291">
        <v>0</v>
      </c>
      <c r="BG499" s="291">
        <v>0</v>
      </c>
      <c r="BH499" s="291">
        <v>0</v>
      </c>
      <c r="BI499" s="294">
        <v>0</v>
      </c>
      <c r="BJ499" s="294">
        <v>0</v>
      </c>
      <c r="BK499" s="291">
        <v>0</v>
      </c>
      <c r="BL499" s="294">
        <v>0</v>
      </c>
      <c r="BM499" s="291">
        <v>0</v>
      </c>
      <c r="BN499" s="291">
        <v>0</v>
      </c>
      <c r="BO499" s="291">
        <v>0</v>
      </c>
      <c r="BP499" s="294">
        <v>0</v>
      </c>
      <c r="BQ499" s="294">
        <v>0</v>
      </c>
      <c r="BR499" s="291">
        <v>0</v>
      </c>
      <c r="BS499" s="294">
        <v>0</v>
      </c>
      <c r="BT499" s="291">
        <v>0</v>
      </c>
      <c r="BU499" s="291">
        <v>0</v>
      </c>
      <c r="BV499" s="361">
        <f t="shared" si="2364"/>
        <v>0</v>
      </c>
      <c r="BW499" s="136" t="str">
        <f t="shared" si="1728"/>
        <v>-</v>
      </c>
      <c r="BX499" s="361">
        <f t="shared" ref="BX499:BX500" si="2398">AM499-D499</f>
        <v>0</v>
      </c>
      <c r="BY499" s="136" t="str">
        <f t="shared" ref="BY499:BY500" si="2399">IF(D499&gt;0,AM499/D499,"-")</f>
        <v>-</v>
      </c>
      <c r="BZ499" s="246">
        <v>0</v>
      </c>
      <c r="CA499" s="246" t="s">
        <v>994</v>
      </c>
    </row>
    <row r="500" spans="1:79" s="4" customFormat="1" ht="47.25">
      <c r="A500" s="313">
        <f t="shared" si="2383"/>
        <v>375</v>
      </c>
      <c r="B500" s="285" t="s">
        <v>971</v>
      </c>
      <c r="C500" s="285" t="s">
        <v>972</v>
      </c>
      <c r="D500" s="286">
        <f t="shared" si="2384"/>
        <v>0</v>
      </c>
      <c r="E500" s="286">
        <f t="shared" si="2385"/>
        <v>0</v>
      </c>
      <c r="F500" s="286">
        <f t="shared" si="2386"/>
        <v>0</v>
      </c>
      <c r="G500" s="286">
        <f t="shared" si="2387"/>
        <v>0</v>
      </c>
      <c r="H500" s="286">
        <f t="shared" si="2388"/>
        <v>0</v>
      </c>
      <c r="I500" s="286">
        <f t="shared" si="2389"/>
        <v>0</v>
      </c>
      <c r="J500" s="286">
        <f t="shared" si="2390"/>
        <v>0</v>
      </c>
      <c r="K500" s="244">
        <v>0</v>
      </c>
      <c r="L500" s="246">
        <v>0</v>
      </c>
      <c r="M500" s="246">
        <v>0</v>
      </c>
      <c r="N500" s="244">
        <v>0</v>
      </c>
      <c r="O500" s="246">
        <v>0</v>
      </c>
      <c r="P500" s="244">
        <v>0</v>
      </c>
      <c r="Q500" s="244">
        <v>0</v>
      </c>
      <c r="R500" s="244">
        <v>0</v>
      </c>
      <c r="S500" s="246">
        <v>0</v>
      </c>
      <c r="T500" s="246">
        <v>0</v>
      </c>
      <c r="U500" s="244">
        <v>0</v>
      </c>
      <c r="V500" s="246">
        <v>0</v>
      </c>
      <c r="W500" s="244">
        <v>0</v>
      </c>
      <c r="X500" s="244">
        <v>0</v>
      </c>
      <c r="Y500" s="244">
        <v>0</v>
      </c>
      <c r="Z500" s="246">
        <v>0</v>
      </c>
      <c r="AA500" s="246">
        <v>0</v>
      </c>
      <c r="AB500" s="244">
        <v>0</v>
      </c>
      <c r="AC500" s="246">
        <v>0</v>
      </c>
      <c r="AD500" s="244">
        <v>0</v>
      </c>
      <c r="AE500" s="244">
        <v>0</v>
      </c>
      <c r="AF500" s="244">
        <v>0</v>
      </c>
      <c r="AG500" s="246">
        <v>0</v>
      </c>
      <c r="AH500" s="246">
        <v>0</v>
      </c>
      <c r="AI500" s="244">
        <v>0</v>
      </c>
      <c r="AJ500" s="246">
        <v>0</v>
      </c>
      <c r="AK500" s="244">
        <v>0</v>
      </c>
      <c r="AL500" s="244">
        <v>0</v>
      </c>
      <c r="AM500" s="244">
        <f t="shared" si="2391"/>
        <v>0</v>
      </c>
      <c r="AN500" s="244">
        <f t="shared" si="2392"/>
        <v>0</v>
      </c>
      <c r="AO500" s="244">
        <f t="shared" si="2393"/>
        <v>0</v>
      </c>
      <c r="AP500" s="244">
        <f t="shared" si="2394"/>
        <v>0</v>
      </c>
      <c r="AQ500" s="244">
        <f t="shared" si="2395"/>
        <v>0</v>
      </c>
      <c r="AR500" s="244">
        <f t="shared" si="2396"/>
        <v>0</v>
      </c>
      <c r="AS500" s="244">
        <f t="shared" si="2397"/>
        <v>0</v>
      </c>
      <c r="AT500" s="291">
        <v>0</v>
      </c>
      <c r="AU500" s="294">
        <v>0</v>
      </c>
      <c r="AV500" s="294">
        <v>0</v>
      </c>
      <c r="AW500" s="291">
        <v>0</v>
      </c>
      <c r="AX500" s="294">
        <v>0</v>
      </c>
      <c r="AY500" s="291">
        <v>0</v>
      </c>
      <c r="AZ500" s="291">
        <v>0</v>
      </c>
      <c r="BA500" s="291">
        <v>0</v>
      </c>
      <c r="BB500" s="294">
        <v>0</v>
      </c>
      <c r="BC500" s="294">
        <v>0</v>
      </c>
      <c r="BD500" s="291">
        <v>0</v>
      </c>
      <c r="BE500" s="294">
        <v>0</v>
      </c>
      <c r="BF500" s="291">
        <v>0</v>
      </c>
      <c r="BG500" s="291">
        <v>0</v>
      </c>
      <c r="BH500" s="291">
        <v>0</v>
      </c>
      <c r="BI500" s="294">
        <v>0</v>
      </c>
      <c r="BJ500" s="294">
        <v>0</v>
      </c>
      <c r="BK500" s="291">
        <v>0</v>
      </c>
      <c r="BL500" s="294">
        <v>0</v>
      </c>
      <c r="BM500" s="291">
        <v>0</v>
      </c>
      <c r="BN500" s="291">
        <v>0</v>
      </c>
      <c r="BO500" s="291">
        <v>0</v>
      </c>
      <c r="BP500" s="294">
        <v>0</v>
      </c>
      <c r="BQ500" s="294">
        <v>0</v>
      </c>
      <c r="BR500" s="291">
        <v>0</v>
      </c>
      <c r="BS500" s="294">
        <v>0</v>
      </c>
      <c r="BT500" s="291">
        <v>0</v>
      </c>
      <c r="BU500" s="291">
        <v>0</v>
      </c>
      <c r="BV500" s="361">
        <f t="shared" si="2364"/>
        <v>0</v>
      </c>
      <c r="BW500" s="136" t="str">
        <f t="shared" ref="BW500:BW563" si="2400">IF((L500+S500+Z500)&gt;0,AN500/(L500+S500+Z500),"-")</f>
        <v>-</v>
      </c>
      <c r="BX500" s="361">
        <f t="shared" si="2398"/>
        <v>0</v>
      </c>
      <c r="BY500" s="136" t="str">
        <f t="shared" si="2399"/>
        <v>-</v>
      </c>
      <c r="BZ500" s="246">
        <v>0</v>
      </c>
      <c r="CA500" s="246" t="s">
        <v>994</v>
      </c>
    </row>
    <row r="501" spans="1:79" s="21" customFormat="1" ht="47.25">
      <c r="A501" s="235">
        <f>A500+1</f>
        <v>376</v>
      </c>
      <c r="B501" s="112" t="s">
        <v>973</v>
      </c>
      <c r="C501" s="112" t="s">
        <v>974</v>
      </c>
      <c r="D501" s="9">
        <f t="shared" si="2351"/>
        <v>0</v>
      </c>
      <c r="E501" s="9">
        <f t="shared" si="2351"/>
        <v>0</v>
      </c>
      <c r="F501" s="9">
        <f t="shared" si="2352"/>
        <v>0</v>
      </c>
      <c r="G501" s="9">
        <f t="shared" si="2353"/>
        <v>0</v>
      </c>
      <c r="H501" s="9">
        <f t="shared" si="2354"/>
        <v>0</v>
      </c>
      <c r="I501" s="9">
        <f t="shared" si="2355"/>
        <v>0</v>
      </c>
      <c r="J501" s="9">
        <f t="shared" si="2356"/>
        <v>0</v>
      </c>
      <c r="K501" s="18">
        <v>0</v>
      </c>
      <c r="L501" s="130">
        <v>0</v>
      </c>
      <c r="M501" s="130">
        <v>0</v>
      </c>
      <c r="N501" s="18">
        <v>0</v>
      </c>
      <c r="O501" s="130">
        <v>0</v>
      </c>
      <c r="P501" s="18">
        <v>0</v>
      </c>
      <c r="Q501" s="18">
        <v>0</v>
      </c>
      <c r="R501" s="18">
        <v>0</v>
      </c>
      <c r="S501" s="130">
        <v>0</v>
      </c>
      <c r="T501" s="130">
        <v>0</v>
      </c>
      <c r="U501" s="18">
        <v>0</v>
      </c>
      <c r="V501" s="130">
        <v>0</v>
      </c>
      <c r="W501" s="18">
        <v>0</v>
      </c>
      <c r="X501" s="18">
        <v>0</v>
      </c>
      <c r="Y501" s="18">
        <v>0</v>
      </c>
      <c r="Z501" s="130">
        <v>0</v>
      </c>
      <c r="AA501" s="130">
        <v>0</v>
      </c>
      <c r="AB501" s="18">
        <v>0</v>
      </c>
      <c r="AC501" s="130">
        <v>0</v>
      </c>
      <c r="AD501" s="18">
        <v>0</v>
      </c>
      <c r="AE501" s="18">
        <v>0</v>
      </c>
      <c r="AF501" s="18">
        <v>0</v>
      </c>
      <c r="AG501" s="130">
        <v>0</v>
      </c>
      <c r="AH501" s="130">
        <v>0</v>
      </c>
      <c r="AI501" s="18">
        <v>0</v>
      </c>
      <c r="AJ501" s="130">
        <v>0</v>
      </c>
      <c r="AK501" s="18">
        <v>0</v>
      </c>
      <c r="AL501" s="18">
        <v>0</v>
      </c>
      <c r="AM501" s="18">
        <f t="shared" si="2357"/>
        <v>0</v>
      </c>
      <c r="AN501" s="18">
        <f t="shared" si="2358"/>
        <v>0.86643588999999999</v>
      </c>
      <c r="AO501" s="18">
        <f t="shared" si="2359"/>
        <v>0</v>
      </c>
      <c r="AP501" s="18">
        <f t="shared" si="2360"/>
        <v>0</v>
      </c>
      <c r="AQ501" s="18">
        <f t="shared" si="2361"/>
        <v>0</v>
      </c>
      <c r="AR501" s="18">
        <f t="shared" si="2362"/>
        <v>0</v>
      </c>
      <c r="AS501" s="18">
        <f t="shared" si="2363"/>
        <v>0</v>
      </c>
      <c r="AT501" s="18">
        <v>0</v>
      </c>
      <c r="AU501" s="130">
        <v>0</v>
      </c>
      <c r="AV501" s="130">
        <v>0</v>
      </c>
      <c r="AW501" s="18">
        <v>0</v>
      </c>
      <c r="AX501" s="130">
        <v>0</v>
      </c>
      <c r="AY501" s="18">
        <v>0</v>
      </c>
      <c r="AZ501" s="18">
        <v>0</v>
      </c>
      <c r="BA501" s="18">
        <v>0</v>
      </c>
      <c r="BB501" s="130">
        <v>0.86643588999999999</v>
      </c>
      <c r="BC501" s="130">
        <v>0</v>
      </c>
      <c r="BD501" s="18">
        <v>0</v>
      </c>
      <c r="BE501" s="130">
        <v>0</v>
      </c>
      <c r="BF501" s="18">
        <v>0</v>
      </c>
      <c r="BG501" s="18">
        <v>0</v>
      </c>
      <c r="BH501" s="18">
        <v>0</v>
      </c>
      <c r="BI501" s="130">
        <v>0</v>
      </c>
      <c r="BJ501" s="130">
        <v>0</v>
      </c>
      <c r="BK501" s="18">
        <v>0</v>
      </c>
      <c r="BL501" s="130">
        <v>0</v>
      </c>
      <c r="BM501" s="18">
        <v>0</v>
      </c>
      <c r="BN501" s="18">
        <v>0</v>
      </c>
      <c r="BO501" s="18">
        <v>0</v>
      </c>
      <c r="BP501" s="130">
        <v>0</v>
      </c>
      <c r="BQ501" s="130">
        <v>0</v>
      </c>
      <c r="BR501" s="18">
        <v>0</v>
      </c>
      <c r="BS501" s="130">
        <v>0</v>
      </c>
      <c r="BT501" s="18">
        <v>0</v>
      </c>
      <c r="BU501" s="18">
        <v>0</v>
      </c>
      <c r="BV501" s="275">
        <f t="shared" si="2364"/>
        <v>0.86643588999999999</v>
      </c>
      <c r="BW501" s="136" t="str">
        <f t="shared" si="2400"/>
        <v>-</v>
      </c>
      <c r="BX501" s="275">
        <f t="shared" si="2365"/>
        <v>0</v>
      </c>
      <c r="BY501" s="136" t="str">
        <f t="shared" si="2366"/>
        <v>-</v>
      </c>
      <c r="BZ501" s="130">
        <v>0</v>
      </c>
      <c r="CA501" s="246" t="s">
        <v>994</v>
      </c>
    </row>
    <row r="502" spans="1:79" s="21" customFormat="1" ht="63">
      <c r="A502" s="235">
        <f t="shared" ref="A502:A510" si="2401">A501+1</f>
        <v>377</v>
      </c>
      <c r="B502" s="112" t="s">
        <v>975</v>
      </c>
      <c r="C502" s="112" t="s">
        <v>976</v>
      </c>
      <c r="D502" s="9">
        <f t="shared" si="2351"/>
        <v>0</v>
      </c>
      <c r="E502" s="9">
        <f t="shared" si="2351"/>
        <v>0</v>
      </c>
      <c r="F502" s="9">
        <f t="shared" si="2352"/>
        <v>0</v>
      </c>
      <c r="G502" s="9">
        <f t="shared" si="2353"/>
        <v>0</v>
      </c>
      <c r="H502" s="9">
        <f t="shared" si="2354"/>
        <v>0</v>
      </c>
      <c r="I502" s="9">
        <f t="shared" si="2355"/>
        <v>0</v>
      </c>
      <c r="J502" s="9">
        <f t="shared" si="2356"/>
        <v>0</v>
      </c>
      <c r="K502" s="18">
        <v>0</v>
      </c>
      <c r="L502" s="19">
        <v>0</v>
      </c>
      <c r="M502" s="19">
        <v>0</v>
      </c>
      <c r="N502" s="18">
        <v>0</v>
      </c>
      <c r="O502" s="19">
        <v>0</v>
      </c>
      <c r="P502" s="18">
        <v>0</v>
      </c>
      <c r="Q502" s="18">
        <v>0</v>
      </c>
      <c r="R502" s="18">
        <v>0</v>
      </c>
      <c r="S502" s="19">
        <v>0</v>
      </c>
      <c r="T502" s="19">
        <v>0</v>
      </c>
      <c r="U502" s="18">
        <v>0</v>
      </c>
      <c r="V502" s="19">
        <v>0</v>
      </c>
      <c r="W502" s="18">
        <v>0</v>
      </c>
      <c r="X502" s="18">
        <v>0</v>
      </c>
      <c r="Y502" s="18">
        <v>0</v>
      </c>
      <c r="Z502" s="19">
        <v>0</v>
      </c>
      <c r="AA502" s="19">
        <v>0</v>
      </c>
      <c r="AB502" s="18">
        <v>0</v>
      </c>
      <c r="AC502" s="19">
        <v>0</v>
      </c>
      <c r="AD502" s="18">
        <v>0</v>
      </c>
      <c r="AE502" s="18">
        <v>0</v>
      </c>
      <c r="AF502" s="18">
        <v>0</v>
      </c>
      <c r="AG502" s="19">
        <v>0</v>
      </c>
      <c r="AH502" s="19">
        <v>0</v>
      </c>
      <c r="AI502" s="18">
        <v>0</v>
      </c>
      <c r="AJ502" s="19">
        <v>0</v>
      </c>
      <c r="AK502" s="18">
        <v>0</v>
      </c>
      <c r="AL502" s="18">
        <v>0</v>
      </c>
      <c r="AM502" s="18">
        <f t="shared" si="2357"/>
        <v>0</v>
      </c>
      <c r="AN502" s="18">
        <f t="shared" si="2358"/>
        <v>0</v>
      </c>
      <c r="AO502" s="18">
        <f t="shared" si="2359"/>
        <v>0</v>
      </c>
      <c r="AP502" s="18">
        <f t="shared" si="2360"/>
        <v>0</v>
      </c>
      <c r="AQ502" s="18">
        <f t="shared" si="2361"/>
        <v>0</v>
      </c>
      <c r="AR502" s="18">
        <f t="shared" si="2362"/>
        <v>0</v>
      </c>
      <c r="AS502" s="18">
        <f t="shared" si="2363"/>
        <v>0</v>
      </c>
      <c r="AT502" s="18">
        <v>0</v>
      </c>
      <c r="AU502" s="19">
        <v>0</v>
      </c>
      <c r="AV502" s="19">
        <v>0</v>
      </c>
      <c r="AW502" s="18">
        <v>0</v>
      </c>
      <c r="AX502" s="19">
        <v>0</v>
      </c>
      <c r="AY502" s="18">
        <v>0</v>
      </c>
      <c r="AZ502" s="18">
        <v>0</v>
      </c>
      <c r="BA502" s="18">
        <v>0</v>
      </c>
      <c r="BB502" s="19">
        <v>0</v>
      </c>
      <c r="BC502" s="19">
        <v>0</v>
      </c>
      <c r="BD502" s="18">
        <v>0</v>
      </c>
      <c r="BE502" s="19">
        <v>0</v>
      </c>
      <c r="BF502" s="18">
        <v>0</v>
      </c>
      <c r="BG502" s="18">
        <v>0</v>
      </c>
      <c r="BH502" s="18">
        <v>0</v>
      </c>
      <c r="BI502" s="19">
        <v>0</v>
      </c>
      <c r="BJ502" s="19">
        <v>0</v>
      </c>
      <c r="BK502" s="18">
        <v>0</v>
      </c>
      <c r="BL502" s="19">
        <v>0</v>
      </c>
      <c r="BM502" s="18">
        <v>0</v>
      </c>
      <c r="BN502" s="18">
        <v>0</v>
      </c>
      <c r="BO502" s="18">
        <v>0</v>
      </c>
      <c r="BP502" s="19">
        <v>0</v>
      </c>
      <c r="BQ502" s="19">
        <v>0</v>
      </c>
      <c r="BR502" s="18">
        <v>0</v>
      </c>
      <c r="BS502" s="19">
        <v>0</v>
      </c>
      <c r="BT502" s="18">
        <v>0</v>
      </c>
      <c r="BU502" s="18">
        <v>0</v>
      </c>
      <c r="BV502" s="275">
        <f t="shared" si="2364"/>
        <v>0</v>
      </c>
      <c r="BW502" s="136" t="str">
        <f t="shared" si="2400"/>
        <v>-</v>
      </c>
      <c r="BX502" s="275">
        <f t="shared" si="2365"/>
        <v>0</v>
      </c>
      <c r="BY502" s="136" t="str">
        <f t="shared" si="2366"/>
        <v>-</v>
      </c>
      <c r="BZ502" s="19">
        <v>0</v>
      </c>
      <c r="CA502" s="73" t="s">
        <v>994</v>
      </c>
    </row>
    <row r="503" spans="1:79" s="21" customFormat="1" ht="63">
      <c r="A503" s="235">
        <f t="shared" si="2401"/>
        <v>378</v>
      </c>
      <c r="B503" s="112" t="s">
        <v>977</v>
      </c>
      <c r="C503" s="112" t="s">
        <v>978</v>
      </c>
      <c r="D503" s="9">
        <f t="shared" si="2351"/>
        <v>0</v>
      </c>
      <c r="E503" s="9">
        <f t="shared" si="2351"/>
        <v>0</v>
      </c>
      <c r="F503" s="9">
        <f t="shared" si="2352"/>
        <v>0</v>
      </c>
      <c r="G503" s="9">
        <f t="shared" si="2353"/>
        <v>0</v>
      </c>
      <c r="H503" s="9">
        <f t="shared" si="2354"/>
        <v>0</v>
      </c>
      <c r="I503" s="9">
        <f t="shared" si="2355"/>
        <v>0</v>
      </c>
      <c r="J503" s="9">
        <f t="shared" si="2356"/>
        <v>0</v>
      </c>
      <c r="K503" s="18">
        <v>0</v>
      </c>
      <c r="L503" s="19">
        <v>0</v>
      </c>
      <c r="M503" s="19">
        <v>0</v>
      </c>
      <c r="N503" s="18">
        <v>0</v>
      </c>
      <c r="O503" s="19">
        <v>0</v>
      </c>
      <c r="P503" s="18">
        <v>0</v>
      </c>
      <c r="Q503" s="18">
        <v>0</v>
      </c>
      <c r="R503" s="18">
        <v>0</v>
      </c>
      <c r="S503" s="19">
        <v>0</v>
      </c>
      <c r="T503" s="19">
        <v>0</v>
      </c>
      <c r="U503" s="18">
        <v>0</v>
      </c>
      <c r="V503" s="19">
        <v>0</v>
      </c>
      <c r="W503" s="18">
        <v>0</v>
      </c>
      <c r="X503" s="18">
        <v>0</v>
      </c>
      <c r="Y503" s="18">
        <v>0</v>
      </c>
      <c r="Z503" s="19">
        <v>0</v>
      </c>
      <c r="AA503" s="19">
        <v>0</v>
      </c>
      <c r="AB503" s="18">
        <v>0</v>
      </c>
      <c r="AC503" s="19">
        <v>0</v>
      </c>
      <c r="AD503" s="18">
        <v>0</v>
      </c>
      <c r="AE503" s="18">
        <v>0</v>
      </c>
      <c r="AF503" s="18">
        <v>0</v>
      </c>
      <c r="AG503" s="19">
        <v>0</v>
      </c>
      <c r="AH503" s="19">
        <v>0</v>
      </c>
      <c r="AI503" s="18">
        <v>0</v>
      </c>
      <c r="AJ503" s="19">
        <v>0</v>
      </c>
      <c r="AK503" s="18">
        <v>0</v>
      </c>
      <c r="AL503" s="18">
        <v>0</v>
      </c>
      <c r="AM503" s="18">
        <f t="shared" si="2357"/>
        <v>0</v>
      </c>
      <c r="AN503" s="18">
        <f t="shared" si="2358"/>
        <v>0.50003441999999998</v>
      </c>
      <c r="AO503" s="18">
        <f t="shared" si="2359"/>
        <v>0</v>
      </c>
      <c r="AP503" s="18">
        <f t="shared" si="2360"/>
        <v>0</v>
      </c>
      <c r="AQ503" s="18">
        <f t="shared" si="2361"/>
        <v>0</v>
      </c>
      <c r="AR503" s="18">
        <f t="shared" si="2362"/>
        <v>0</v>
      </c>
      <c r="AS503" s="18">
        <f t="shared" si="2363"/>
        <v>0</v>
      </c>
      <c r="AT503" s="18">
        <v>0</v>
      </c>
      <c r="AU503" s="19">
        <v>0.50003441999999998</v>
      </c>
      <c r="AV503" s="19">
        <v>0</v>
      </c>
      <c r="AW503" s="18">
        <v>0</v>
      </c>
      <c r="AX503" s="19">
        <v>0</v>
      </c>
      <c r="AY503" s="18">
        <v>0</v>
      </c>
      <c r="AZ503" s="18">
        <v>0</v>
      </c>
      <c r="BA503" s="18">
        <v>0</v>
      </c>
      <c r="BB503" s="19">
        <v>0</v>
      </c>
      <c r="BC503" s="19">
        <v>0</v>
      </c>
      <c r="BD503" s="18">
        <v>0</v>
      </c>
      <c r="BE503" s="19">
        <v>0</v>
      </c>
      <c r="BF503" s="18">
        <v>0</v>
      </c>
      <c r="BG503" s="18">
        <v>0</v>
      </c>
      <c r="BH503" s="18">
        <v>0</v>
      </c>
      <c r="BI503" s="19">
        <v>0</v>
      </c>
      <c r="BJ503" s="19">
        <v>0</v>
      </c>
      <c r="BK503" s="18">
        <v>0</v>
      </c>
      <c r="BL503" s="19">
        <v>0</v>
      </c>
      <c r="BM503" s="18">
        <v>0</v>
      </c>
      <c r="BN503" s="18">
        <v>0</v>
      </c>
      <c r="BO503" s="18">
        <v>0</v>
      </c>
      <c r="BP503" s="19">
        <v>0</v>
      </c>
      <c r="BQ503" s="19">
        <v>0</v>
      </c>
      <c r="BR503" s="18">
        <v>0</v>
      </c>
      <c r="BS503" s="19">
        <v>0</v>
      </c>
      <c r="BT503" s="18">
        <v>0</v>
      </c>
      <c r="BU503" s="18">
        <v>0</v>
      </c>
      <c r="BV503" s="275">
        <f t="shared" si="2364"/>
        <v>0.50003441999999998</v>
      </c>
      <c r="BW503" s="136" t="str">
        <f t="shared" si="2400"/>
        <v>-</v>
      </c>
      <c r="BX503" s="275">
        <f t="shared" si="2365"/>
        <v>0</v>
      </c>
      <c r="BY503" s="136" t="str">
        <f t="shared" si="2366"/>
        <v>-</v>
      </c>
      <c r="BZ503" s="19">
        <v>0</v>
      </c>
      <c r="CA503" s="73" t="s">
        <v>994</v>
      </c>
    </row>
    <row r="504" spans="1:79" s="21" customFormat="1" ht="63">
      <c r="A504" s="235">
        <f t="shared" si="2401"/>
        <v>379</v>
      </c>
      <c r="B504" s="112" t="s">
        <v>979</v>
      </c>
      <c r="C504" s="112" t="s">
        <v>980</v>
      </c>
      <c r="D504" s="9">
        <f t="shared" si="2351"/>
        <v>0</v>
      </c>
      <c r="E504" s="9">
        <f t="shared" si="2351"/>
        <v>0</v>
      </c>
      <c r="F504" s="9">
        <f t="shared" si="2352"/>
        <v>0</v>
      </c>
      <c r="G504" s="9">
        <f t="shared" si="2353"/>
        <v>0</v>
      </c>
      <c r="H504" s="9">
        <f t="shared" si="2354"/>
        <v>0</v>
      </c>
      <c r="I504" s="9">
        <f t="shared" si="2355"/>
        <v>0</v>
      </c>
      <c r="J504" s="9">
        <f t="shared" si="2356"/>
        <v>0</v>
      </c>
      <c r="K504" s="18">
        <v>0</v>
      </c>
      <c r="L504" s="19">
        <v>0</v>
      </c>
      <c r="M504" s="19">
        <v>0</v>
      </c>
      <c r="N504" s="18">
        <v>0</v>
      </c>
      <c r="O504" s="19">
        <v>0</v>
      </c>
      <c r="P504" s="18">
        <v>0</v>
      </c>
      <c r="Q504" s="18">
        <v>0</v>
      </c>
      <c r="R504" s="18">
        <v>0</v>
      </c>
      <c r="S504" s="19">
        <v>0</v>
      </c>
      <c r="T504" s="19">
        <v>0</v>
      </c>
      <c r="U504" s="18">
        <v>0</v>
      </c>
      <c r="V504" s="19">
        <v>0</v>
      </c>
      <c r="W504" s="18">
        <v>0</v>
      </c>
      <c r="X504" s="18">
        <v>0</v>
      </c>
      <c r="Y504" s="18">
        <v>0</v>
      </c>
      <c r="Z504" s="19">
        <v>0</v>
      </c>
      <c r="AA504" s="19">
        <v>0</v>
      </c>
      <c r="AB504" s="18">
        <v>0</v>
      </c>
      <c r="AC504" s="19">
        <v>0</v>
      </c>
      <c r="AD504" s="18">
        <v>0</v>
      </c>
      <c r="AE504" s="18">
        <v>0</v>
      </c>
      <c r="AF504" s="18">
        <v>0</v>
      </c>
      <c r="AG504" s="19">
        <v>0</v>
      </c>
      <c r="AH504" s="19">
        <v>0</v>
      </c>
      <c r="AI504" s="18">
        <v>0</v>
      </c>
      <c r="AJ504" s="19">
        <v>0</v>
      </c>
      <c r="AK504" s="18">
        <v>0</v>
      </c>
      <c r="AL504" s="18">
        <v>0</v>
      </c>
      <c r="AM504" s="18">
        <f t="shared" si="2357"/>
        <v>0</v>
      </c>
      <c r="AN504" s="18">
        <f t="shared" si="2358"/>
        <v>0</v>
      </c>
      <c r="AO504" s="18">
        <f t="shared" si="2359"/>
        <v>0</v>
      </c>
      <c r="AP504" s="18">
        <f t="shared" si="2360"/>
        <v>0</v>
      </c>
      <c r="AQ504" s="18">
        <f t="shared" si="2361"/>
        <v>0</v>
      </c>
      <c r="AR504" s="18">
        <f t="shared" si="2362"/>
        <v>0</v>
      </c>
      <c r="AS504" s="18">
        <f t="shared" si="2363"/>
        <v>0</v>
      </c>
      <c r="AT504" s="18">
        <v>0</v>
      </c>
      <c r="AU504" s="19">
        <v>0</v>
      </c>
      <c r="AV504" s="19">
        <v>0</v>
      </c>
      <c r="AW504" s="18">
        <v>0</v>
      </c>
      <c r="AX504" s="19">
        <v>0</v>
      </c>
      <c r="AY504" s="18">
        <v>0</v>
      </c>
      <c r="AZ504" s="18">
        <v>0</v>
      </c>
      <c r="BA504" s="18">
        <v>0</v>
      </c>
      <c r="BB504" s="19">
        <v>0</v>
      </c>
      <c r="BC504" s="19">
        <v>0</v>
      </c>
      <c r="BD504" s="18">
        <v>0</v>
      </c>
      <c r="BE504" s="19">
        <v>0</v>
      </c>
      <c r="BF504" s="18">
        <v>0</v>
      </c>
      <c r="BG504" s="18">
        <v>0</v>
      </c>
      <c r="BH504" s="18">
        <v>0</v>
      </c>
      <c r="BI504" s="19">
        <v>0</v>
      </c>
      <c r="BJ504" s="19">
        <v>0</v>
      </c>
      <c r="BK504" s="18">
        <v>0</v>
      </c>
      <c r="BL504" s="19">
        <v>0</v>
      </c>
      <c r="BM504" s="18">
        <v>0</v>
      </c>
      <c r="BN504" s="18">
        <v>0</v>
      </c>
      <c r="BO504" s="18">
        <v>0</v>
      </c>
      <c r="BP504" s="19">
        <v>0</v>
      </c>
      <c r="BQ504" s="19">
        <v>0</v>
      </c>
      <c r="BR504" s="18">
        <v>0</v>
      </c>
      <c r="BS504" s="19">
        <v>0</v>
      </c>
      <c r="BT504" s="18">
        <v>0</v>
      </c>
      <c r="BU504" s="18">
        <v>0</v>
      </c>
      <c r="BV504" s="275">
        <f t="shared" si="2364"/>
        <v>0</v>
      </c>
      <c r="BW504" s="136" t="str">
        <f t="shared" si="2400"/>
        <v>-</v>
      </c>
      <c r="BX504" s="275">
        <f t="shared" si="2365"/>
        <v>0</v>
      </c>
      <c r="BY504" s="136" t="str">
        <f t="shared" si="2366"/>
        <v>-</v>
      </c>
      <c r="BZ504" s="19">
        <v>0</v>
      </c>
      <c r="CA504" s="73" t="s">
        <v>994</v>
      </c>
    </row>
    <row r="505" spans="1:79" s="4" customFormat="1" ht="63">
      <c r="A505" s="313">
        <f t="shared" si="2401"/>
        <v>380</v>
      </c>
      <c r="B505" s="285" t="s">
        <v>981</v>
      </c>
      <c r="C505" s="285" t="s">
        <v>982</v>
      </c>
      <c r="D505" s="286">
        <f t="shared" ref="D505" si="2402">K505+R505+Y505+AF505</f>
        <v>0</v>
      </c>
      <c r="E505" s="286">
        <f t="shared" ref="E505" si="2403">L505+S505+Z505+AG505</f>
        <v>0</v>
      </c>
      <c r="F505" s="286">
        <f t="shared" ref="F505" si="2404">M505+T505+AA505+AH505</f>
        <v>0</v>
      </c>
      <c r="G505" s="286">
        <f t="shared" ref="G505" si="2405">N505+U505+AB505+AI505</f>
        <v>0</v>
      </c>
      <c r="H505" s="286">
        <f t="shared" ref="H505" si="2406">O505+V505+AC505+AJ505</f>
        <v>0</v>
      </c>
      <c r="I505" s="286">
        <f t="shared" ref="I505" si="2407">P505+W505+AD505+AK505</f>
        <v>0</v>
      </c>
      <c r="J505" s="286">
        <f t="shared" ref="J505" si="2408">Q505+X505+AE505+AL505</f>
        <v>0</v>
      </c>
      <c r="K505" s="244">
        <v>0</v>
      </c>
      <c r="L505" s="73">
        <v>0</v>
      </c>
      <c r="M505" s="73">
        <v>0</v>
      </c>
      <c r="N505" s="244">
        <v>0</v>
      </c>
      <c r="O505" s="73">
        <v>0</v>
      </c>
      <c r="P505" s="244">
        <v>0</v>
      </c>
      <c r="Q505" s="244">
        <v>0</v>
      </c>
      <c r="R505" s="244">
        <v>0</v>
      </c>
      <c r="S505" s="73">
        <v>0</v>
      </c>
      <c r="T505" s="73">
        <v>0</v>
      </c>
      <c r="U505" s="244">
        <v>0</v>
      </c>
      <c r="V505" s="73">
        <v>0</v>
      </c>
      <c r="W505" s="244">
        <v>0</v>
      </c>
      <c r="X505" s="244">
        <v>0</v>
      </c>
      <c r="Y505" s="244">
        <v>0</v>
      </c>
      <c r="Z505" s="73">
        <v>0</v>
      </c>
      <c r="AA505" s="73">
        <v>0</v>
      </c>
      <c r="AB505" s="244">
        <v>0</v>
      </c>
      <c r="AC505" s="73">
        <v>0</v>
      </c>
      <c r="AD505" s="244">
        <v>0</v>
      </c>
      <c r="AE505" s="244">
        <v>0</v>
      </c>
      <c r="AF505" s="244">
        <v>0</v>
      </c>
      <c r="AG505" s="73">
        <v>0</v>
      </c>
      <c r="AH505" s="73">
        <v>0</v>
      </c>
      <c r="AI505" s="244">
        <v>0</v>
      </c>
      <c r="AJ505" s="73">
        <v>0</v>
      </c>
      <c r="AK505" s="244">
        <v>0</v>
      </c>
      <c r="AL505" s="244">
        <v>0</v>
      </c>
      <c r="AM505" s="244">
        <f t="shared" ref="AM505" si="2409">AT505+BA505+BH505+BO505</f>
        <v>0</v>
      </c>
      <c r="AN505" s="244">
        <f t="shared" ref="AN505" si="2410">AU505+BB505+BI505+BP505</f>
        <v>0</v>
      </c>
      <c r="AO505" s="244">
        <f t="shared" ref="AO505" si="2411">AV505+BC505+BJ505+BQ505</f>
        <v>0</v>
      </c>
      <c r="AP505" s="244">
        <f t="shared" ref="AP505" si="2412">AW505+BD505+BK505+BR505</f>
        <v>0</v>
      </c>
      <c r="AQ505" s="244">
        <f t="shared" ref="AQ505" si="2413">AX505+BE505+BL505+BS505</f>
        <v>0</v>
      </c>
      <c r="AR505" s="244">
        <f t="shared" ref="AR505" si="2414">AY505+BF505+BM505+BT505</f>
        <v>0</v>
      </c>
      <c r="AS505" s="244">
        <f t="shared" ref="AS505" si="2415">AZ505+BG505+BN505+BU505</f>
        <v>0</v>
      </c>
      <c r="AT505" s="291">
        <v>0</v>
      </c>
      <c r="AU505" s="293">
        <v>0</v>
      </c>
      <c r="AV505" s="293">
        <v>0</v>
      </c>
      <c r="AW505" s="291">
        <v>0</v>
      </c>
      <c r="AX505" s="293">
        <v>0</v>
      </c>
      <c r="AY505" s="291">
        <v>0</v>
      </c>
      <c r="AZ505" s="291">
        <v>0</v>
      </c>
      <c r="BA505" s="291">
        <v>0</v>
      </c>
      <c r="BB505" s="293">
        <v>0</v>
      </c>
      <c r="BC505" s="293">
        <v>0</v>
      </c>
      <c r="BD505" s="291">
        <v>0</v>
      </c>
      <c r="BE505" s="293">
        <v>0</v>
      </c>
      <c r="BF505" s="291">
        <v>0</v>
      </c>
      <c r="BG505" s="291">
        <v>0</v>
      </c>
      <c r="BH505" s="291">
        <v>0</v>
      </c>
      <c r="BI505" s="293">
        <v>0</v>
      </c>
      <c r="BJ505" s="293">
        <v>0</v>
      </c>
      <c r="BK505" s="291">
        <v>0</v>
      </c>
      <c r="BL505" s="293">
        <v>0</v>
      </c>
      <c r="BM505" s="291">
        <v>0</v>
      </c>
      <c r="BN505" s="291">
        <v>0</v>
      </c>
      <c r="BO505" s="291">
        <v>0</v>
      </c>
      <c r="BP505" s="293">
        <v>0</v>
      </c>
      <c r="BQ505" s="293">
        <v>0</v>
      </c>
      <c r="BR505" s="291">
        <v>0</v>
      </c>
      <c r="BS505" s="293">
        <v>0</v>
      </c>
      <c r="BT505" s="291">
        <v>0</v>
      </c>
      <c r="BU505" s="291">
        <v>0</v>
      </c>
      <c r="BV505" s="361">
        <f t="shared" si="2364"/>
        <v>0</v>
      </c>
      <c r="BW505" s="136" t="str">
        <f t="shared" si="2400"/>
        <v>-</v>
      </c>
      <c r="BX505" s="361">
        <f t="shared" ref="BX505" si="2416">AM505-D505</f>
        <v>0</v>
      </c>
      <c r="BY505" s="136" t="str">
        <f t="shared" ref="BY505" si="2417">IF(D505&gt;0,AM505/D505,"-")</f>
        <v>-</v>
      </c>
      <c r="BZ505" s="73">
        <v>0</v>
      </c>
      <c r="CA505" s="73" t="s">
        <v>994</v>
      </c>
    </row>
    <row r="506" spans="1:79" s="4" customFormat="1" ht="47.25">
      <c r="A506" s="313">
        <f t="shared" si="2401"/>
        <v>381</v>
      </c>
      <c r="B506" s="285" t="s">
        <v>983</v>
      </c>
      <c r="C506" s="285" t="s">
        <v>984</v>
      </c>
      <c r="D506" s="286">
        <f t="shared" ref="D506" si="2418">K506+R506+Y506+AF506</f>
        <v>0</v>
      </c>
      <c r="E506" s="286">
        <f t="shared" ref="E506" si="2419">L506+S506+Z506+AG506</f>
        <v>0</v>
      </c>
      <c r="F506" s="286">
        <f t="shared" ref="F506" si="2420">M506+T506+AA506+AH506</f>
        <v>0</v>
      </c>
      <c r="G506" s="286">
        <f t="shared" ref="G506" si="2421">N506+U506+AB506+AI506</f>
        <v>0</v>
      </c>
      <c r="H506" s="286">
        <f t="shared" ref="H506" si="2422">O506+V506+AC506+AJ506</f>
        <v>0</v>
      </c>
      <c r="I506" s="286">
        <f t="shared" ref="I506" si="2423">P506+W506+AD506+AK506</f>
        <v>0</v>
      </c>
      <c r="J506" s="286">
        <f t="shared" ref="J506" si="2424">Q506+X506+AE506+AL506</f>
        <v>0</v>
      </c>
      <c r="K506" s="244">
        <v>0</v>
      </c>
      <c r="L506" s="73">
        <v>0</v>
      </c>
      <c r="M506" s="73">
        <v>0</v>
      </c>
      <c r="N506" s="244">
        <v>0</v>
      </c>
      <c r="O506" s="73">
        <v>0</v>
      </c>
      <c r="P506" s="244">
        <v>0</v>
      </c>
      <c r="Q506" s="244">
        <v>0</v>
      </c>
      <c r="R506" s="244">
        <v>0</v>
      </c>
      <c r="S506" s="73">
        <v>0</v>
      </c>
      <c r="T506" s="73">
        <v>0</v>
      </c>
      <c r="U506" s="244">
        <v>0</v>
      </c>
      <c r="V506" s="73">
        <v>0</v>
      </c>
      <c r="W506" s="244">
        <v>0</v>
      </c>
      <c r="X506" s="244">
        <v>0</v>
      </c>
      <c r="Y506" s="244">
        <v>0</v>
      </c>
      <c r="Z506" s="73">
        <v>0</v>
      </c>
      <c r="AA506" s="73">
        <v>0</v>
      </c>
      <c r="AB506" s="244">
        <v>0</v>
      </c>
      <c r="AC506" s="73">
        <v>0</v>
      </c>
      <c r="AD506" s="244">
        <v>0</v>
      </c>
      <c r="AE506" s="244">
        <v>0</v>
      </c>
      <c r="AF506" s="244">
        <v>0</v>
      </c>
      <c r="AG506" s="73">
        <v>0</v>
      </c>
      <c r="AH506" s="73">
        <v>0</v>
      </c>
      <c r="AI506" s="244">
        <v>0</v>
      </c>
      <c r="AJ506" s="73">
        <v>0</v>
      </c>
      <c r="AK506" s="244">
        <v>0</v>
      </c>
      <c r="AL506" s="244">
        <v>0</v>
      </c>
      <c r="AM506" s="244">
        <f t="shared" ref="AM506" si="2425">AT506+BA506+BH506+BO506</f>
        <v>0</v>
      </c>
      <c r="AN506" s="244">
        <f t="shared" ref="AN506" si="2426">AU506+BB506+BI506+BP506</f>
        <v>0</v>
      </c>
      <c r="AO506" s="244">
        <f t="shared" ref="AO506" si="2427">AV506+BC506+BJ506+BQ506</f>
        <v>0</v>
      </c>
      <c r="AP506" s="244">
        <f t="shared" ref="AP506" si="2428">AW506+BD506+BK506+BR506</f>
        <v>0</v>
      </c>
      <c r="AQ506" s="244">
        <f t="shared" ref="AQ506" si="2429">AX506+BE506+BL506+BS506</f>
        <v>0</v>
      </c>
      <c r="AR506" s="244">
        <f t="shared" ref="AR506" si="2430">AY506+BF506+BM506+BT506</f>
        <v>0</v>
      </c>
      <c r="AS506" s="244">
        <f t="shared" ref="AS506" si="2431">AZ506+BG506+BN506+BU506</f>
        <v>0</v>
      </c>
      <c r="AT506" s="291">
        <v>0</v>
      </c>
      <c r="AU506" s="293">
        <v>0</v>
      </c>
      <c r="AV506" s="293">
        <v>0</v>
      </c>
      <c r="AW506" s="291">
        <v>0</v>
      </c>
      <c r="AX506" s="293">
        <v>0</v>
      </c>
      <c r="AY506" s="291">
        <v>0</v>
      </c>
      <c r="AZ506" s="291">
        <v>0</v>
      </c>
      <c r="BA506" s="291">
        <v>0</v>
      </c>
      <c r="BB506" s="293">
        <v>0</v>
      </c>
      <c r="BC506" s="293">
        <v>0</v>
      </c>
      <c r="BD506" s="291">
        <v>0</v>
      </c>
      <c r="BE506" s="293">
        <v>0</v>
      </c>
      <c r="BF506" s="291">
        <v>0</v>
      </c>
      <c r="BG506" s="291">
        <v>0</v>
      </c>
      <c r="BH506" s="291">
        <v>0</v>
      </c>
      <c r="BI506" s="293">
        <v>0</v>
      </c>
      <c r="BJ506" s="293">
        <v>0</v>
      </c>
      <c r="BK506" s="291">
        <v>0</v>
      </c>
      <c r="BL506" s="293">
        <v>0</v>
      </c>
      <c r="BM506" s="291">
        <v>0</v>
      </c>
      <c r="BN506" s="291">
        <v>0</v>
      </c>
      <c r="BO506" s="291">
        <v>0</v>
      </c>
      <c r="BP506" s="293">
        <v>0</v>
      </c>
      <c r="BQ506" s="293">
        <v>0</v>
      </c>
      <c r="BR506" s="291">
        <v>0</v>
      </c>
      <c r="BS506" s="293">
        <v>0</v>
      </c>
      <c r="BT506" s="291">
        <v>0</v>
      </c>
      <c r="BU506" s="291">
        <v>0</v>
      </c>
      <c r="BV506" s="361">
        <f t="shared" si="2364"/>
        <v>0</v>
      </c>
      <c r="BW506" s="136" t="str">
        <f t="shared" si="2400"/>
        <v>-</v>
      </c>
      <c r="BX506" s="361">
        <f t="shared" ref="BX506" si="2432">AM506-D506</f>
        <v>0</v>
      </c>
      <c r="BY506" s="136" t="str">
        <f t="shared" ref="BY506" si="2433">IF(D506&gt;0,AM506/D506,"-")</f>
        <v>-</v>
      </c>
      <c r="BZ506" s="73">
        <v>0</v>
      </c>
      <c r="CA506" s="73" t="s">
        <v>994</v>
      </c>
    </row>
    <row r="507" spans="1:79" s="4" customFormat="1" ht="47.25">
      <c r="A507" s="313">
        <f t="shared" si="2401"/>
        <v>382</v>
      </c>
      <c r="B507" s="285" t="s">
        <v>985</v>
      </c>
      <c r="C507" s="285" t="s">
        <v>986</v>
      </c>
      <c r="D507" s="286">
        <f t="shared" ref="D507" si="2434">K507+R507+Y507+AF507</f>
        <v>0</v>
      </c>
      <c r="E507" s="286">
        <f t="shared" ref="E507" si="2435">L507+S507+Z507+AG507</f>
        <v>0</v>
      </c>
      <c r="F507" s="286">
        <f t="shared" ref="F507" si="2436">M507+T507+AA507+AH507</f>
        <v>0</v>
      </c>
      <c r="G507" s="286">
        <f t="shared" ref="G507" si="2437">N507+U507+AB507+AI507</f>
        <v>0</v>
      </c>
      <c r="H507" s="286">
        <f t="shared" ref="H507" si="2438">O507+V507+AC507+AJ507</f>
        <v>0</v>
      </c>
      <c r="I507" s="286">
        <f t="shared" ref="I507" si="2439">P507+W507+AD507+AK507</f>
        <v>0</v>
      </c>
      <c r="J507" s="286">
        <f t="shared" ref="J507" si="2440">Q507+X507+AE507+AL507</f>
        <v>0</v>
      </c>
      <c r="K507" s="244">
        <v>0</v>
      </c>
      <c r="L507" s="73">
        <v>0</v>
      </c>
      <c r="M507" s="73">
        <v>0</v>
      </c>
      <c r="N507" s="244">
        <v>0</v>
      </c>
      <c r="O507" s="73">
        <v>0</v>
      </c>
      <c r="P507" s="244">
        <v>0</v>
      </c>
      <c r="Q507" s="244">
        <v>0</v>
      </c>
      <c r="R507" s="244">
        <v>0</v>
      </c>
      <c r="S507" s="73">
        <v>0</v>
      </c>
      <c r="T507" s="73">
        <v>0</v>
      </c>
      <c r="U507" s="244">
        <v>0</v>
      </c>
      <c r="V507" s="73">
        <v>0</v>
      </c>
      <c r="W507" s="244">
        <v>0</v>
      </c>
      <c r="X507" s="244">
        <v>0</v>
      </c>
      <c r="Y507" s="244">
        <v>0</v>
      </c>
      <c r="Z507" s="73">
        <v>0</v>
      </c>
      <c r="AA507" s="73">
        <v>0</v>
      </c>
      <c r="AB507" s="244">
        <v>0</v>
      </c>
      <c r="AC507" s="73">
        <v>0</v>
      </c>
      <c r="AD507" s="244">
        <v>0</v>
      </c>
      <c r="AE507" s="244">
        <v>0</v>
      </c>
      <c r="AF507" s="244">
        <v>0</v>
      </c>
      <c r="AG507" s="73">
        <v>0</v>
      </c>
      <c r="AH507" s="73">
        <v>0</v>
      </c>
      <c r="AI507" s="244">
        <v>0</v>
      </c>
      <c r="AJ507" s="73">
        <v>0</v>
      </c>
      <c r="AK507" s="244">
        <v>0</v>
      </c>
      <c r="AL507" s="244">
        <v>0</v>
      </c>
      <c r="AM507" s="244">
        <f t="shared" ref="AM507" si="2441">AT507+BA507+BH507+BO507</f>
        <v>0</v>
      </c>
      <c r="AN507" s="244">
        <f t="shared" ref="AN507" si="2442">AU507+BB507+BI507+BP507</f>
        <v>0</v>
      </c>
      <c r="AO507" s="244">
        <f t="shared" ref="AO507" si="2443">AV507+BC507+BJ507+BQ507</f>
        <v>0</v>
      </c>
      <c r="AP507" s="244">
        <f t="shared" ref="AP507" si="2444">AW507+BD507+BK507+BR507</f>
        <v>0</v>
      </c>
      <c r="AQ507" s="244">
        <f t="shared" ref="AQ507" si="2445">AX507+BE507+BL507+BS507</f>
        <v>0</v>
      </c>
      <c r="AR507" s="244">
        <f t="shared" ref="AR507" si="2446">AY507+BF507+BM507+BT507</f>
        <v>0</v>
      </c>
      <c r="AS507" s="244">
        <f t="shared" ref="AS507" si="2447">AZ507+BG507+BN507+BU507</f>
        <v>0</v>
      </c>
      <c r="AT507" s="291">
        <v>0</v>
      </c>
      <c r="AU507" s="293">
        <v>0</v>
      </c>
      <c r="AV507" s="293">
        <v>0</v>
      </c>
      <c r="AW507" s="291">
        <v>0</v>
      </c>
      <c r="AX507" s="293">
        <v>0</v>
      </c>
      <c r="AY507" s="291">
        <v>0</v>
      </c>
      <c r="AZ507" s="291">
        <v>0</v>
      </c>
      <c r="BA507" s="291">
        <v>0</v>
      </c>
      <c r="BB507" s="293">
        <v>0</v>
      </c>
      <c r="BC507" s="293">
        <v>0</v>
      </c>
      <c r="BD507" s="291">
        <v>0</v>
      </c>
      <c r="BE507" s="293">
        <v>0</v>
      </c>
      <c r="BF507" s="291">
        <v>0</v>
      </c>
      <c r="BG507" s="291">
        <v>0</v>
      </c>
      <c r="BH507" s="291">
        <v>0</v>
      </c>
      <c r="BI507" s="293">
        <v>0</v>
      </c>
      <c r="BJ507" s="293">
        <v>0</v>
      </c>
      <c r="BK507" s="291">
        <v>0</v>
      </c>
      <c r="BL507" s="293">
        <v>0</v>
      </c>
      <c r="BM507" s="291">
        <v>0</v>
      </c>
      <c r="BN507" s="291">
        <v>0</v>
      </c>
      <c r="BO507" s="291">
        <v>0</v>
      </c>
      <c r="BP507" s="293">
        <v>0</v>
      </c>
      <c r="BQ507" s="293">
        <v>0</v>
      </c>
      <c r="BR507" s="291">
        <v>0</v>
      </c>
      <c r="BS507" s="293">
        <v>0</v>
      </c>
      <c r="BT507" s="291">
        <v>0</v>
      </c>
      <c r="BU507" s="291">
        <v>0</v>
      </c>
      <c r="BV507" s="361">
        <f t="shared" si="2364"/>
        <v>0</v>
      </c>
      <c r="BW507" s="136" t="str">
        <f t="shared" si="2400"/>
        <v>-</v>
      </c>
      <c r="BX507" s="361">
        <f t="shared" ref="BX507" si="2448">AM507-D507</f>
        <v>0</v>
      </c>
      <c r="BY507" s="136" t="str">
        <f t="shared" ref="BY507" si="2449">IF(D507&gt;0,AM507/D507,"-")</f>
        <v>-</v>
      </c>
      <c r="BZ507" s="73">
        <v>0</v>
      </c>
      <c r="CA507" s="73" t="s">
        <v>994</v>
      </c>
    </row>
    <row r="508" spans="1:79" s="21" customFormat="1" ht="157.5">
      <c r="A508" s="235">
        <f>A507+1</f>
        <v>383</v>
      </c>
      <c r="B508" s="112" t="s">
        <v>987</v>
      </c>
      <c r="C508" s="112" t="s">
        <v>988</v>
      </c>
      <c r="D508" s="9">
        <f t="shared" ref="D508" si="2450">K508+R508+Y508+AF508</f>
        <v>0</v>
      </c>
      <c r="E508" s="9">
        <f t="shared" ref="E508" si="2451">L508+S508+Z508+AG508</f>
        <v>0</v>
      </c>
      <c r="F508" s="9">
        <f t="shared" ref="F508" si="2452">M508+T508+AA508+AH508</f>
        <v>0</v>
      </c>
      <c r="G508" s="9">
        <f t="shared" ref="G508" si="2453">N508+U508+AB508+AI508</f>
        <v>0</v>
      </c>
      <c r="H508" s="9">
        <f t="shared" ref="H508" si="2454">O508+V508+AC508+AJ508</f>
        <v>0</v>
      </c>
      <c r="I508" s="9">
        <f t="shared" ref="I508" si="2455">P508+W508+AD508+AK508</f>
        <v>0</v>
      </c>
      <c r="J508" s="9">
        <f t="shared" ref="J508" si="2456">Q508+X508+AE508+AL508</f>
        <v>0</v>
      </c>
      <c r="K508" s="18">
        <v>0</v>
      </c>
      <c r="L508" s="19">
        <v>0</v>
      </c>
      <c r="M508" s="19">
        <v>0</v>
      </c>
      <c r="N508" s="18">
        <v>0</v>
      </c>
      <c r="O508" s="19">
        <v>0</v>
      </c>
      <c r="P508" s="18">
        <v>0</v>
      </c>
      <c r="Q508" s="18">
        <v>0</v>
      </c>
      <c r="R508" s="18">
        <v>0</v>
      </c>
      <c r="S508" s="19">
        <v>0</v>
      </c>
      <c r="T508" s="19">
        <v>0</v>
      </c>
      <c r="U508" s="18">
        <v>0</v>
      </c>
      <c r="V508" s="19">
        <v>0</v>
      </c>
      <c r="W508" s="18">
        <v>0</v>
      </c>
      <c r="X508" s="18">
        <v>0</v>
      </c>
      <c r="Y508" s="18">
        <v>0</v>
      </c>
      <c r="Z508" s="19">
        <v>0</v>
      </c>
      <c r="AA508" s="19">
        <v>0</v>
      </c>
      <c r="AB508" s="18">
        <v>0</v>
      </c>
      <c r="AC508" s="19">
        <v>0</v>
      </c>
      <c r="AD508" s="18">
        <v>0</v>
      </c>
      <c r="AE508" s="18">
        <v>0</v>
      </c>
      <c r="AF508" s="18">
        <v>0</v>
      </c>
      <c r="AG508" s="19">
        <v>0</v>
      </c>
      <c r="AH508" s="19">
        <v>0</v>
      </c>
      <c r="AI508" s="18">
        <v>0</v>
      </c>
      <c r="AJ508" s="19">
        <v>0</v>
      </c>
      <c r="AK508" s="18">
        <v>0</v>
      </c>
      <c r="AL508" s="18">
        <v>0</v>
      </c>
      <c r="AM508" s="18">
        <f t="shared" ref="AM508" si="2457">AT508+BA508+BH508+BO508</f>
        <v>0</v>
      </c>
      <c r="AN508" s="18">
        <f t="shared" ref="AN508" si="2458">AU508+BB508+BI508+BP508</f>
        <v>7.8689899999999993E-3</v>
      </c>
      <c r="AO508" s="18">
        <f t="shared" ref="AO508" si="2459">AV508+BC508+BJ508+BQ508</f>
        <v>0</v>
      </c>
      <c r="AP508" s="18">
        <f t="shared" ref="AP508" si="2460">AW508+BD508+BK508+BR508</f>
        <v>0</v>
      </c>
      <c r="AQ508" s="18">
        <f t="shared" ref="AQ508" si="2461">AX508+BE508+BL508+BS508</f>
        <v>0</v>
      </c>
      <c r="AR508" s="18">
        <f t="shared" ref="AR508" si="2462">AY508+BF508+BM508+BT508</f>
        <v>0</v>
      </c>
      <c r="AS508" s="18">
        <f t="shared" ref="AS508" si="2463">AZ508+BG508+BN508+BU508</f>
        <v>0</v>
      </c>
      <c r="AT508" s="18">
        <v>0</v>
      </c>
      <c r="AU508" s="19">
        <v>0</v>
      </c>
      <c r="AV508" s="19">
        <v>0</v>
      </c>
      <c r="AW508" s="18">
        <v>0</v>
      </c>
      <c r="AX508" s="19">
        <v>0</v>
      </c>
      <c r="AY508" s="18">
        <v>0</v>
      </c>
      <c r="AZ508" s="18">
        <v>0</v>
      </c>
      <c r="BA508" s="18">
        <v>0</v>
      </c>
      <c r="BB508" s="19">
        <v>7.8689899999999993E-3</v>
      </c>
      <c r="BC508" s="19">
        <v>0</v>
      </c>
      <c r="BD508" s="18">
        <v>0</v>
      </c>
      <c r="BE508" s="19">
        <v>0</v>
      </c>
      <c r="BF508" s="18">
        <v>0</v>
      </c>
      <c r="BG508" s="18">
        <v>0</v>
      </c>
      <c r="BH508" s="18">
        <v>0</v>
      </c>
      <c r="BI508" s="19">
        <v>0</v>
      </c>
      <c r="BJ508" s="19">
        <v>0</v>
      </c>
      <c r="BK508" s="18">
        <v>0</v>
      </c>
      <c r="BL508" s="19">
        <v>0</v>
      </c>
      <c r="BM508" s="18">
        <v>0</v>
      </c>
      <c r="BN508" s="18">
        <v>0</v>
      </c>
      <c r="BO508" s="18">
        <v>0</v>
      </c>
      <c r="BP508" s="19">
        <v>0</v>
      </c>
      <c r="BQ508" s="19">
        <v>0</v>
      </c>
      <c r="BR508" s="18">
        <v>0</v>
      </c>
      <c r="BS508" s="19">
        <v>0</v>
      </c>
      <c r="BT508" s="18">
        <v>0</v>
      </c>
      <c r="BU508" s="18">
        <v>0</v>
      </c>
      <c r="BV508" s="275">
        <f t="shared" si="2364"/>
        <v>7.8689899999999993E-3</v>
      </c>
      <c r="BW508" s="136" t="str">
        <f t="shared" si="2400"/>
        <v>-</v>
      </c>
      <c r="BX508" s="275">
        <f t="shared" ref="BX508" si="2464">AM508-D508</f>
        <v>0</v>
      </c>
      <c r="BY508" s="136" t="str">
        <f t="shared" ref="BY508" si="2465">IF(D508&gt;0,AM508/D508,"-")</f>
        <v>-</v>
      </c>
      <c r="BZ508" s="19" t="s">
        <v>1132</v>
      </c>
      <c r="CA508" s="73" t="s">
        <v>994</v>
      </c>
    </row>
    <row r="509" spans="1:79" s="21" customFormat="1" ht="47.25">
      <c r="A509" s="235">
        <f t="shared" si="2401"/>
        <v>384</v>
      </c>
      <c r="B509" s="207" t="s">
        <v>989</v>
      </c>
      <c r="C509" s="207" t="s">
        <v>990</v>
      </c>
      <c r="D509" s="9">
        <f t="shared" si="2351"/>
        <v>0</v>
      </c>
      <c r="E509" s="9">
        <f t="shared" si="2351"/>
        <v>0</v>
      </c>
      <c r="F509" s="9">
        <f t="shared" si="2352"/>
        <v>0</v>
      </c>
      <c r="G509" s="9">
        <f t="shared" si="2353"/>
        <v>0</v>
      </c>
      <c r="H509" s="9">
        <f t="shared" si="2354"/>
        <v>0</v>
      </c>
      <c r="I509" s="9">
        <f t="shared" si="2355"/>
        <v>0</v>
      </c>
      <c r="J509" s="9">
        <f t="shared" si="2356"/>
        <v>0</v>
      </c>
      <c r="K509" s="18">
        <v>0</v>
      </c>
      <c r="L509" s="130">
        <v>0</v>
      </c>
      <c r="M509" s="130">
        <v>0</v>
      </c>
      <c r="N509" s="18">
        <v>0</v>
      </c>
      <c r="O509" s="130">
        <v>0</v>
      </c>
      <c r="P509" s="18">
        <v>0</v>
      </c>
      <c r="Q509" s="18">
        <v>0</v>
      </c>
      <c r="R509" s="18">
        <v>0</v>
      </c>
      <c r="S509" s="130">
        <v>0</v>
      </c>
      <c r="T509" s="130">
        <v>0</v>
      </c>
      <c r="U509" s="18">
        <v>0</v>
      </c>
      <c r="V509" s="130">
        <v>0</v>
      </c>
      <c r="W509" s="18">
        <v>0</v>
      </c>
      <c r="X509" s="18">
        <v>0</v>
      </c>
      <c r="Y509" s="18">
        <v>0</v>
      </c>
      <c r="Z509" s="130">
        <v>0</v>
      </c>
      <c r="AA509" s="130">
        <v>0</v>
      </c>
      <c r="AB509" s="18">
        <v>0</v>
      </c>
      <c r="AC509" s="130">
        <v>0</v>
      </c>
      <c r="AD509" s="18">
        <v>0</v>
      </c>
      <c r="AE509" s="18">
        <v>0</v>
      </c>
      <c r="AF509" s="18">
        <v>0</v>
      </c>
      <c r="AG509" s="130">
        <v>0</v>
      </c>
      <c r="AH509" s="130">
        <v>0</v>
      </c>
      <c r="AI509" s="18">
        <v>0</v>
      </c>
      <c r="AJ509" s="130">
        <v>0</v>
      </c>
      <c r="AK509" s="18">
        <v>0</v>
      </c>
      <c r="AL509" s="18">
        <v>0</v>
      </c>
      <c r="AM509" s="18">
        <f t="shared" si="2357"/>
        <v>0</v>
      </c>
      <c r="AN509" s="18">
        <f t="shared" si="2358"/>
        <v>0</v>
      </c>
      <c r="AO509" s="18">
        <f t="shared" si="2359"/>
        <v>0</v>
      </c>
      <c r="AP509" s="18">
        <f t="shared" si="2360"/>
        <v>0</v>
      </c>
      <c r="AQ509" s="18">
        <f t="shared" si="2361"/>
        <v>0</v>
      </c>
      <c r="AR509" s="18">
        <f t="shared" si="2362"/>
        <v>0</v>
      </c>
      <c r="AS509" s="18">
        <f t="shared" si="2363"/>
        <v>0</v>
      </c>
      <c r="AT509" s="18">
        <v>0</v>
      </c>
      <c r="AU509" s="130">
        <v>0</v>
      </c>
      <c r="AV509" s="130">
        <v>0</v>
      </c>
      <c r="AW509" s="18">
        <v>0</v>
      </c>
      <c r="AX509" s="130">
        <v>0</v>
      </c>
      <c r="AY509" s="18">
        <v>0</v>
      </c>
      <c r="AZ509" s="18">
        <v>0</v>
      </c>
      <c r="BA509" s="18">
        <v>0</v>
      </c>
      <c r="BB509" s="130">
        <v>0</v>
      </c>
      <c r="BC509" s="130">
        <v>0</v>
      </c>
      <c r="BD509" s="18">
        <v>0</v>
      </c>
      <c r="BE509" s="130">
        <v>0</v>
      </c>
      <c r="BF509" s="18">
        <v>0</v>
      </c>
      <c r="BG509" s="18">
        <v>0</v>
      </c>
      <c r="BH509" s="18">
        <v>0</v>
      </c>
      <c r="BI509" s="130">
        <v>0</v>
      </c>
      <c r="BJ509" s="130">
        <v>0</v>
      </c>
      <c r="BK509" s="18">
        <v>0</v>
      </c>
      <c r="BL509" s="130">
        <v>0</v>
      </c>
      <c r="BM509" s="18">
        <v>0</v>
      </c>
      <c r="BN509" s="18">
        <v>0</v>
      </c>
      <c r="BO509" s="18">
        <v>0</v>
      </c>
      <c r="BP509" s="130">
        <v>0</v>
      </c>
      <c r="BQ509" s="130">
        <v>0</v>
      </c>
      <c r="BR509" s="18">
        <v>0</v>
      </c>
      <c r="BS509" s="130">
        <v>0</v>
      </c>
      <c r="BT509" s="18">
        <v>0</v>
      </c>
      <c r="BU509" s="18">
        <v>0</v>
      </c>
      <c r="BV509" s="275">
        <f t="shared" si="2364"/>
        <v>0</v>
      </c>
      <c r="BW509" s="136" t="str">
        <f t="shared" si="2400"/>
        <v>-</v>
      </c>
      <c r="BX509" s="275">
        <f t="shared" si="2365"/>
        <v>0</v>
      </c>
      <c r="BY509" s="136" t="str">
        <f t="shared" si="2366"/>
        <v>-</v>
      </c>
      <c r="BZ509" s="130">
        <v>0</v>
      </c>
      <c r="CA509" s="246" t="s">
        <v>994</v>
      </c>
    </row>
    <row r="510" spans="1:79" s="21" customFormat="1" ht="47.25">
      <c r="A510" s="235">
        <f t="shared" si="2401"/>
        <v>385</v>
      </c>
      <c r="B510" s="207" t="s">
        <v>991</v>
      </c>
      <c r="C510" s="207" t="s">
        <v>992</v>
      </c>
      <c r="D510" s="9">
        <f t="shared" si="2351"/>
        <v>0</v>
      </c>
      <c r="E510" s="9">
        <f t="shared" si="2351"/>
        <v>0</v>
      </c>
      <c r="F510" s="9">
        <f t="shared" si="2352"/>
        <v>0</v>
      </c>
      <c r="G510" s="9">
        <f t="shared" si="2353"/>
        <v>0</v>
      </c>
      <c r="H510" s="9">
        <f t="shared" si="2354"/>
        <v>0</v>
      </c>
      <c r="I510" s="9">
        <f t="shared" si="2355"/>
        <v>0</v>
      </c>
      <c r="J510" s="9">
        <f t="shared" si="2356"/>
        <v>0</v>
      </c>
      <c r="K510" s="18">
        <v>0</v>
      </c>
      <c r="L510" s="130">
        <v>0</v>
      </c>
      <c r="M510" s="130">
        <v>0</v>
      </c>
      <c r="N510" s="18">
        <v>0</v>
      </c>
      <c r="O510" s="130">
        <v>0</v>
      </c>
      <c r="P510" s="18">
        <v>0</v>
      </c>
      <c r="Q510" s="18">
        <v>0</v>
      </c>
      <c r="R510" s="18">
        <v>0</v>
      </c>
      <c r="S510" s="130">
        <v>0</v>
      </c>
      <c r="T510" s="130">
        <v>0</v>
      </c>
      <c r="U510" s="18">
        <v>0</v>
      </c>
      <c r="V510" s="130">
        <v>0</v>
      </c>
      <c r="W510" s="18">
        <v>0</v>
      </c>
      <c r="X510" s="18">
        <v>0</v>
      </c>
      <c r="Y510" s="18">
        <v>0</v>
      </c>
      <c r="Z510" s="130">
        <v>0</v>
      </c>
      <c r="AA510" s="130">
        <v>0</v>
      </c>
      <c r="AB510" s="18">
        <v>0</v>
      </c>
      <c r="AC510" s="130">
        <v>0</v>
      </c>
      <c r="AD510" s="18">
        <v>0</v>
      </c>
      <c r="AE510" s="18">
        <v>0</v>
      </c>
      <c r="AF510" s="18">
        <v>0</v>
      </c>
      <c r="AG510" s="130">
        <v>0</v>
      </c>
      <c r="AH510" s="130">
        <v>0</v>
      </c>
      <c r="AI510" s="18">
        <v>0</v>
      </c>
      <c r="AJ510" s="130">
        <v>0</v>
      </c>
      <c r="AK510" s="18">
        <v>0</v>
      </c>
      <c r="AL510" s="18">
        <v>0</v>
      </c>
      <c r="AM510" s="18">
        <f t="shared" si="2357"/>
        <v>0</v>
      </c>
      <c r="AN510" s="18">
        <f t="shared" si="2358"/>
        <v>2.62510756</v>
      </c>
      <c r="AO510" s="18">
        <f t="shared" si="2359"/>
        <v>0</v>
      </c>
      <c r="AP510" s="18">
        <f t="shared" si="2360"/>
        <v>0</v>
      </c>
      <c r="AQ510" s="18">
        <f t="shared" si="2361"/>
        <v>5.4940000000000007</v>
      </c>
      <c r="AR510" s="18">
        <f t="shared" si="2362"/>
        <v>0</v>
      </c>
      <c r="AS510" s="18">
        <f t="shared" si="2363"/>
        <v>0</v>
      </c>
      <c r="AT510" s="18">
        <v>0</v>
      </c>
      <c r="AU510" s="130">
        <v>0.98485796000000003</v>
      </c>
      <c r="AV510" s="130">
        <v>0</v>
      </c>
      <c r="AW510" s="18">
        <v>0</v>
      </c>
      <c r="AX510" s="130">
        <v>1.53</v>
      </c>
      <c r="AY510" s="18">
        <v>0</v>
      </c>
      <c r="AZ510" s="18">
        <v>0</v>
      </c>
      <c r="BA510" s="18">
        <v>0</v>
      </c>
      <c r="BB510" s="130">
        <v>1.0579375900000001</v>
      </c>
      <c r="BC510" s="130">
        <v>0</v>
      </c>
      <c r="BD510" s="18">
        <v>0</v>
      </c>
      <c r="BE510" s="130">
        <v>2.1680000000000001</v>
      </c>
      <c r="BF510" s="18">
        <v>0</v>
      </c>
      <c r="BG510" s="18">
        <v>0</v>
      </c>
      <c r="BH510" s="18">
        <v>0</v>
      </c>
      <c r="BI510" s="130">
        <v>0.58231200999999999</v>
      </c>
      <c r="BJ510" s="130">
        <v>0</v>
      </c>
      <c r="BK510" s="18">
        <v>0</v>
      </c>
      <c r="BL510" s="130">
        <v>1.796</v>
      </c>
      <c r="BM510" s="18">
        <v>0</v>
      </c>
      <c r="BN510" s="18">
        <v>0</v>
      </c>
      <c r="BO510" s="18">
        <v>0</v>
      </c>
      <c r="BP510" s="130">
        <v>0</v>
      </c>
      <c r="BQ510" s="130">
        <v>0</v>
      </c>
      <c r="BR510" s="18">
        <v>0</v>
      </c>
      <c r="BS510" s="130">
        <v>0</v>
      </c>
      <c r="BT510" s="18">
        <v>0</v>
      </c>
      <c r="BU510" s="18">
        <v>0</v>
      </c>
      <c r="BV510" s="275">
        <f t="shared" si="2364"/>
        <v>2.62510756</v>
      </c>
      <c r="BW510" s="136" t="str">
        <f t="shared" si="2400"/>
        <v>-</v>
      </c>
      <c r="BX510" s="275">
        <f t="shared" si="2365"/>
        <v>0</v>
      </c>
      <c r="BY510" s="136" t="str">
        <f t="shared" si="2366"/>
        <v>-</v>
      </c>
      <c r="BZ510" s="130">
        <v>0</v>
      </c>
      <c r="CA510" s="246" t="s">
        <v>994</v>
      </c>
    </row>
    <row r="511" spans="1:79" s="21" customFormat="1">
      <c r="A511" s="236" t="s">
        <v>3</v>
      </c>
      <c r="B511" s="8" t="s">
        <v>13</v>
      </c>
      <c r="C511" s="8"/>
      <c r="D511" s="128">
        <f t="shared" ref="D511" si="2466">D512+D513+D516</f>
        <v>0</v>
      </c>
      <c r="E511" s="128">
        <f t="shared" ref="E511" si="2467">E512+E513+E516</f>
        <v>0</v>
      </c>
      <c r="F511" s="128">
        <f t="shared" ref="F511" si="2468">F512+F513+F516</f>
        <v>0</v>
      </c>
      <c r="G511" s="128">
        <f t="shared" ref="G511" si="2469">G512+G513+G516</f>
        <v>0</v>
      </c>
      <c r="H511" s="128">
        <f t="shared" ref="H511" si="2470">H512+H513+H516</f>
        <v>0</v>
      </c>
      <c r="I511" s="128">
        <f t="shared" ref="I511" si="2471">I512+I513+I516</f>
        <v>0</v>
      </c>
      <c r="J511" s="128">
        <f t="shared" ref="J511" si="2472">J512+J513+J516</f>
        <v>0</v>
      </c>
      <c r="K511" s="128">
        <f t="shared" ref="K511" si="2473">K512+K513+K516</f>
        <v>0</v>
      </c>
      <c r="L511" s="128">
        <f t="shared" ref="L511" si="2474">L512+L513+L516</f>
        <v>0</v>
      </c>
      <c r="M511" s="128">
        <f t="shared" ref="M511" si="2475">M512+M513+M516</f>
        <v>0</v>
      </c>
      <c r="N511" s="128">
        <f t="shared" ref="N511" si="2476">N512+N513+N516</f>
        <v>0</v>
      </c>
      <c r="O511" s="128">
        <f t="shared" ref="O511" si="2477">O512+O513+O516</f>
        <v>0</v>
      </c>
      <c r="P511" s="128">
        <f t="shared" ref="P511" si="2478">P512+P513+P516</f>
        <v>0</v>
      </c>
      <c r="Q511" s="128">
        <f t="shared" ref="Q511" si="2479">Q512+Q513+Q516</f>
        <v>0</v>
      </c>
      <c r="R511" s="128">
        <f t="shared" ref="R511" si="2480">R512+R513+R516</f>
        <v>0</v>
      </c>
      <c r="S511" s="128">
        <f t="shared" ref="S511" si="2481">S512+S513+S516</f>
        <v>0</v>
      </c>
      <c r="T511" s="128">
        <f t="shared" ref="T511" si="2482">T512+T513+T516</f>
        <v>0</v>
      </c>
      <c r="U511" s="128">
        <f t="shared" ref="U511" si="2483">U512+U513+U516</f>
        <v>0</v>
      </c>
      <c r="V511" s="128">
        <f t="shared" ref="V511" si="2484">V512+V513+V516</f>
        <v>0</v>
      </c>
      <c r="W511" s="128">
        <f t="shared" ref="W511" si="2485">W512+W513+W516</f>
        <v>0</v>
      </c>
      <c r="X511" s="128">
        <f t="shared" ref="X511" si="2486">X512+X513+X516</f>
        <v>0</v>
      </c>
      <c r="Y511" s="128">
        <f t="shared" ref="Y511" si="2487">Y512+Y513+Y516</f>
        <v>0</v>
      </c>
      <c r="Z511" s="128">
        <f t="shared" ref="Z511" si="2488">Z512+Z513+Z516</f>
        <v>0</v>
      </c>
      <c r="AA511" s="128">
        <f t="shared" ref="AA511" si="2489">AA512+AA513+AA516</f>
        <v>0</v>
      </c>
      <c r="AB511" s="128">
        <f t="shared" ref="AB511" si="2490">AB512+AB513+AB516</f>
        <v>0</v>
      </c>
      <c r="AC511" s="128">
        <f t="shared" ref="AC511" si="2491">AC512+AC513+AC516</f>
        <v>0</v>
      </c>
      <c r="AD511" s="128">
        <f t="shared" ref="AD511" si="2492">AD512+AD513+AD516</f>
        <v>0</v>
      </c>
      <c r="AE511" s="128">
        <f t="shared" ref="AE511" si="2493">AE512+AE513+AE516</f>
        <v>0</v>
      </c>
      <c r="AF511" s="128">
        <f t="shared" ref="AF511" si="2494">AF512+AF513+AF516</f>
        <v>0</v>
      </c>
      <c r="AG511" s="128">
        <f t="shared" ref="AG511" si="2495">AG512+AG513+AG516</f>
        <v>0</v>
      </c>
      <c r="AH511" s="128">
        <f t="shared" ref="AH511" si="2496">AH512+AH513+AH516</f>
        <v>0</v>
      </c>
      <c r="AI511" s="128">
        <f t="shared" ref="AI511" si="2497">AI512+AI513+AI516</f>
        <v>0</v>
      </c>
      <c r="AJ511" s="128">
        <f t="shared" ref="AJ511" si="2498">AJ512+AJ513+AJ516</f>
        <v>0</v>
      </c>
      <c r="AK511" s="128">
        <f t="shared" ref="AK511" si="2499">AK512+AK513+AK516</f>
        <v>0</v>
      </c>
      <c r="AL511" s="128">
        <f t="shared" ref="AL511" si="2500">AL512+AL513+AL516</f>
        <v>0</v>
      </c>
      <c r="AM511" s="128">
        <f t="shared" ref="AM511" si="2501">AM512+AM513+AM516</f>
        <v>0</v>
      </c>
      <c r="AN511" s="128">
        <f t="shared" ref="AN511" si="2502">AN512+AN513+AN516</f>
        <v>1.07819314</v>
      </c>
      <c r="AO511" s="128">
        <f t="shared" ref="AO511" si="2503">AO512+AO513+AO516</f>
        <v>0</v>
      </c>
      <c r="AP511" s="128">
        <f t="shared" ref="AP511" si="2504">AP512+AP513+AP516</f>
        <v>0</v>
      </c>
      <c r="AQ511" s="128">
        <f t="shared" ref="AQ511" si="2505">AQ512+AQ513+AQ516</f>
        <v>0</v>
      </c>
      <c r="AR511" s="128">
        <f t="shared" ref="AR511" si="2506">AR512+AR513+AR516</f>
        <v>0</v>
      </c>
      <c r="AS511" s="128">
        <f t="shared" ref="AS511" si="2507">AS512+AS513+AS516</f>
        <v>0</v>
      </c>
      <c r="AT511" s="128">
        <f t="shared" ref="AT511" si="2508">AT512+AT513+AT516</f>
        <v>0</v>
      </c>
      <c r="AU511" s="128">
        <f t="shared" ref="AU511" si="2509">AU512+AU513+AU516</f>
        <v>1.07819314</v>
      </c>
      <c r="AV511" s="128">
        <f t="shared" ref="AV511" si="2510">AV512+AV513+AV516</f>
        <v>0</v>
      </c>
      <c r="AW511" s="128">
        <f t="shared" ref="AW511" si="2511">AW512+AW513+AW516</f>
        <v>0</v>
      </c>
      <c r="AX511" s="128">
        <f t="shared" ref="AX511" si="2512">AX512+AX513+AX516</f>
        <v>0</v>
      </c>
      <c r="AY511" s="128">
        <f t="shared" ref="AY511" si="2513">AY512+AY513+AY516</f>
        <v>0</v>
      </c>
      <c r="AZ511" s="128">
        <f t="shared" ref="AZ511" si="2514">AZ512+AZ513+AZ516</f>
        <v>0</v>
      </c>
      <c r="BA511" s="128">
        <f t="shared" ref="BA511" si="2515">BA512+BA513+BA516</f>
        <v>0</v>
      </c>
      <c r="BB511" s="128">
        <f t="shared" ref="BB511" si="2516">BB512+BB513+BB516</f>
        <v>0</v>
      </c>
      <c r="BC511" s="128">
        <f t="shared" ref="BC511" si="2517">BC512+BC513+BC516</f>
        <v>0</v>
      </c>
      <c r="BD511" s="128">
        <f t="shared" ref="BD511" si="2518">BD512+BD513+BD516</f>
        <v>0</v>
      </c>
      <c r="BE511" s="128">
        <f t="shared" ref="BE511" si="2519">BE512+BE513+BE516</f>
        <v>0</v>
      </c>
      <c r="BF511" s="128">
        <f t="shared" ref="BF511" si="2520">BF512+BF513+BF516</f>
        <v>0</v>
      </c>
      <c r="BG511" s="128">
        <f t="shared" ref="BG511" si="2521">BG512+BG513+BG516</f>
        <v>0</v>
      </c>
      <c r="BH511" s="128">
        <f t="shared" ref="BH511" si="2522">BH512+BH513+BH516</f>
        <v>0</v>
      </c>
      <c r="BI511" s="128">
        <f t="shared" ref="BI511" si="2523">BI512+BI513+BI516</f>
        <v>0</v>
      </c>
      <c r="BJ511" s="128">
        <f t="shared" ref="BJ511" si="2524">BJ512+BJ513+BJ516</f>
        <v>0</v>
      </c>
      <c r="BK511" s="128">
        <f t="shared" ref="BK511" si="2525">BK512+BK513+BK516</f>
        <v>0</v>
      </c>
      <c r="BL511" s="128">
        <f t="shared" ref="BL511" si="2526">BL512+BL513+BL516</f>
        <v>0</v>
      </c>
      <c r="BM511" s="128">
        <f t="shared" ref="BM511" si="2527">BM512+BM513+BM516</f>
        <v>0</v>
      </c>
      <c r="BN511" s="128">
        <f t="shared" ref="BN511" si="2528">BN512+BN513+BN516</f>
        <v>0</v>
      </c>
      <c r="BO511" s="128">
        <f t="shared" ref="BO511" si="2529">BO512+BO513+BO516</f>
        <v>0</v>
      </c>
      <c r="BP511" s="128">
        <f t="shared" ref="BP511" si="2530">BP512+BP513+BP516</f>
        <v>0</v>
      </c>
      <c r="BQ511" s="128">
        <f t="shared" ref="BQ511" si="2531">BQ512+BQ513+BQ516</f>
        <v>0</v>
      </c>
      <c r="BR511" s="128">
        <f t="shared" ref="BR511" si="2532">BR512+BR513+BR516</f>
        <v>0</v>
      </c>
      <c r="BS511" s="128">
        <f t="shared" ref="BS511" si="2533">BS512+BS513+BS516</f>
        <v>0</v>
      </c>
      <c r="BT511" s="128">
        <f t="shared" ref="BT511" si="2534">BT512+BT513+BT516</f>
        <v>0</v>
      </c>
      <c r="BU511" s="128">
        <f t="shared" ref="BU511:BX511" si="2535">BU512+BU513+BU516</f>
        <v>0</v>
      </c>
      <c r="BV511" s="128">
        <f t="shared" si="2535"/>
        <v>1.07819314</v>
      </c>
      <c r="BW511" s="136" t="str">
        <f t="shared" si="2400"/>
        <v>-</v>
      </c>
      <c r="BX511" s="128">
        <f t="shared" si="2535"/>
        <v>0</v>
      </c>
      <c r="BY511" s="128"/>
      <c r="BZ511" s="128"/>
      <c r="CA511" s="248"/>
    </row>
    <row r="512" spans="1:79" s="21" customFormat="1" ht="31.5">
      <c r="A512" s="16" t="s">
        <v>4</v>
      </c>
      <c r="B512" s="8" t="s">
        <v>17</v>
      </c>
      <c r="C512" s="8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36" t="str">
        <f t="shared" si="2400"/>
        <v>-</v>
      </c>
      <c r="BX512" s="17"/>
      <c r="BY512" s="17"/>
      <c r="BZ512" s="17"/>
      <c r="CA512" s="247"/>
    </row>
    <row r="513" spans="1:79" s="21" customFormat="1">
      <c r="A513" s="16" t="s">
        <v>5</v>
      </c>
      <c r="B513" s="8" t="s">
        <v>23</v>
      </c>
      <c r="C513" s="8"/>
      <c r="D513" s="128">
        <f>D514+D515</f>
        <v>0</v>
      </c>
      <c r="E513" s="128">
        <f t="shared" ref="E513" si="2536">E514+E515</f>
        <v>0</v>
      </c>
      <c r="F513" s="128">
        <f t="shared" ref="F513" si="2537">F514+F515</f>
        <v>0</v>
      </c>
      <c r="G513" s="128">
        <f t="shared" ref="G513" si="2538">G514+G515</f>
        <v>0</v>
      </c>
      <c r="H513" s="128">
        <f t="shared" ref="H513" si="2539">H514+H515</f>
        <v>0</v>
      </c>
      <c r="I513" s="128">
        <f t="shared" ref="I513" si="2540">I514+I515</f>
        <v>0</v>
      </c>
      <c r="J513" s="128">
        <f t="shared" ref="J513" si="2541">J514+J515</f>
        <v>0</v>
      </c>
      <c r="K513" s="128">
        <f t="shared" ref="K513" si="2542">K514+K515</f>
        <v>0</v>
      </c>
      <c r="L513" s="128">
        <f t="shared" ref="L513" si="2543">L514+L515</f>
        <v>0</v>
      </c>
      <c r="M513" s="128">
        <f t="shared" ref="M513" si="2544">M514+M515</f>
        <v>0</v>
      </c>
      <c r="N513" s="128">
        <f t="shared" ref="N513" si="2545">N514+N515</f>
        <v>0</v>
      </c>
      <c r="O513" s="128">
        <f t="shared" ref="O513" si="2546">O514+O515</f>
        <v>0</v>
      </c>
      <c r="P513" s="128">
        <f t="shared" ref="P513" si="2547">P514+P515</f>
        <v>0</v>
      </c>
      <c r="Q513" s="128">
        <f t="shared" ref="Q513" si="2548">Q514+Q515</f>
        <v>0</v>
      </c>
      <c r="R513" s="128">
        <f t="shared" ref="R513" si="2549">R514+R515</f>
        <v>0</v>
      </c>
      <c r="S513" s="128">
        <f t="shared" ref="S513" si="2550">S514+S515</f>
        <v>0</v>
      </c>
      <c r="T513" s="128">
        <f t="shared" ref="T513" si="2551">T514+T515</f>
        <v>0</v>
      </c>
      <c r="U513" s="128">
        <f t="shared" ref="U513" si="2552">U514+U515</f>
        <v>0</v>
      </c>
      <c r="V513" s="128">
        <f t="shared" ref="V513" si="2553">V514+V515</f>
        <v>0</v>
      </c>
      <c r="W513" s="128">
        <f t="shared" ref="W513" si="2554">W514+W515</f>
        <v>0</v>
      </c>
      <c r="X513" s="128">
        <f t="shared" ref="X513" si="2555">X514+X515</f>
        <v>0</v>
      </c>
      <c r="Y513" s="128">
        <f t="shared" ref="Y513" si="2556">Y514+Y515</f>
        <v>0</v>
      </c>
      <c r="Z513" s="128">
        <f t="shared" ref="Z513" si="2557">Z514+Z515</f>
        <v>0</v>
      </c>
      <c r="AA513" s="128">
        <f t="shared" ref="AA513" si="2558">AA514+AA515</f>
        <v>0</v>
      </c>
      <c r="AB513" s="128">
        <f t="shared" ref="AB513" si="2559">AB514+AB515</f>
        <v>0</v>
      </c>
      <c r="AC513" s="128">
        <f t="shared" ref="AC513" si="2560">AC514+AC515</f>
        <v>0</v>
      </c>
      <c r="AD513" s="128">
        <f t="shared" ref="AD513" si="2561">AD514+AD515</f>
        <v>0</v>
      </c>
      <c r="AE513" s="128">
        <f t="shared" ref="AE513" si="2562">AE514+AE515</f>
        <v>0</v>
      </c>
      <c r="AF513" s="128">
        <f t="shared" ref="AF513" si="2563">AF514+AF515</f>
        <v>0</v>
      </c>
      <c r="AG513" s="128">
        <f t="shared" ref="AG513" si="2564">AG514+AG515</f>
        <v>0</v>
      </c>
      <c r="AH513" s="128">
        <f t="shared" ref="AH513" si="2565">AH514+AH515</f>
        <v>0</v>
      </c>
      <c r="AI513" s="128">
        <f t="shared" ref="AI513" si="2566">AI514+AI515</f>
        <v>0</v>
      </c>
      <c r="AJ513" s="128">
        <f t="shared" ref="AJ513" si="2567">AJ514+AJ515</f>
        <v>0</v>
      </c>
      <c r="AK513" s="128">
        <f t="shared" ref="AK513" si="2568">AK514+AK515</f>
        <v>0</v>
      </c>
      <c r="AL513" s="128">
        <f t="shared" ref="AL513" si="2569">AL514+AL515</f>
        <v>0</v>
      </c>
      <c r="AM513" s="128">
        <f t="shared" ref="AM513" si="2570">AM514+AM515</f>
        <v>0</v>
      </c>
      <c r="AN513" s="128">
        <f t="shared" ref="AN513" si="2571">AN514+AN515</f>
        <v>0</v>
      </c>
      <c r="AO513" s="128">
        <f t="shared" ref="AO513" si="2572">AO514+AO515</f>
        <v>0</v>
      </c>
      <c r="AP513" s="128">
        <f t="shared" ref="AP513" si="2573">AP514+AP515</f>
        <v>0</v>
      </c>
      <c r="AQ513" s="128">
        <f t="shared" ref="AQ513" si="2574">AQ514+AQ515</f>
        <v>0</v>
      </c>
      <c r="AR513" s="128">
        <f t="shared" ref="AR513" si="2575">AR514+AR515</f>
        <v>0</v>
      </c>
      <c r="AS513" s="128">
        <f t="shared" ref="AS513" si="2576">AS514+AS515</f>
        <v>0</v>
      </c>
      <c r="AT513" s="128">
        <f t="shared" ref="AT513" si="2577">AT514+AT515</f>
        <v>0</v>
      </c>
      <c r="AU513" s="128">
        <f t="shared" ref="AU513" si="2578">AU514+AU515</f>
        <v>0</v>
      </c>
      <c r="AV513" s="128">
        <f t="shared" ref="AV513" si="2579">AV514+AV515</f>
        <v>0</v>
      </c>
      <c r="AW513" s="128">
        <f t="shared" ref="AW513" si="2580">AW514+AW515</f>
        <v>0</v>
      </c>
      <c r="AX513" s="128">
        <f t="shared" ref="AX513" si="2581">AX514+AX515</f>
        <v>0</v>
      </c>
      <c r="AY513" s="128">
        <f t="shared" ref="AY513" si="2582">AY514+AY515</f>
        <v>0</v>
      </c>
      <c r="AZ513" s="128">
        <f t="shared" ref="AZ513" si="2583">AZ514+AZ515</f>
        <v>0</v>
      </c>
      <c r="BA513" s="128">
        <f t="shared" ref="BA513" si="2584">BA514+BA515</f>
        <v>0</v>
      </c>
      <c r="BB513" s="128">
        <f t="shared" ref="BB513" si="2585">BB514+BB515</f>
        <v>0</v>
      </c>
      <c r="BC513" s="128">
        <f t="shared" ref="BC513" si="2586">BC514+BC515</f>
        <v>0</v>
      </c>
      <c r="BD513" s="128">
        <f t="shared" ref="BD513" si="2587">BD514+BD515</f>
        <v>0</v>
      </c>
      <c r="BE513" s="128">
        <f t="shared" ref="BE513" si="2588">BE514+BE515</f>
        <v>0</v>
      </c>
      <c r="BF513" s="128">
        <f t="shared" ref="BF513" si="2589">BF514+BF515</f>
        <v>0</v>
      </c>
      <c r="BG513" s="128">
        <f t="shared" ref="BG513" si="2590">BG514+BG515</f>
        <v>0</v>
      </c>
      <c r="BH513" s="128">
        <f t="shared" ref="BH513" si="2591">BH514+BH515</f>
        <v>0</v>
      </c>
      <c r="BI513" s="128">
        <f t="shared" ref="BI513" si="2592">BI514+BI515</f>
        <v>0</v>
      </c>
      <c r="BJ513" s="128">
        <f t="shared" ref="BJ513" si="2593">BJ514+BJ515</f>
        <v>0</v>
      </c>
      <c r="BK513" s="128">
        <f t="shared" ref="BK513" si="2594">BK514+BK515</f>
        <v>0</v>
      </c>
      <c r="BL513" s="128">
        <f t="shared" ref="BL513" si="2595">BL514+BL515</f>
        <v>0</v>
      </c>
      <c r="BM513" s="128">
        <f t="shared" ref="BM513" si="2596">BM514+BM515</f>
        <v>0</v>
      </c>
      <c r="BN513" s="128">
        <f t="shared" ref="BN513" si="2597">BN514+BN515</f>
        <v>0</v>
      </c>
      <c r="BO513" s="128">
        <f t="shared" ref="BO513" si="2598">BO514+BO515</f>
        <v>0</v>
      </c>
      <c r="BP513" s="128">
        <f t="shared" ref="BP513" si="2599">BP514+BP515</f>
        <v>0</v>
      </c>
      <c r="BQ513" s="128">
        <f t="shared" ref="BQ513" si="2600">BQ514+BQ515</f>
        <v>0</v>
      </c>
      <c r="BR513" s="128">
        <f t="shared" ref="BR513" si="2601">BR514+BR515</f>
        <v>0</v>
      </c>
      <c r="BS513" s="128">
        <f t="shared" ref="BS513" si="2602">BS514+BS515</f>
        <v>0</v>
      </c>
      <c r="BT513" s="128">
        <f t="shared" ref="BT513" si="2603">BT514+BT515</f>
        <v>0</v>
      </c>
      <c r="BU513" s="128">
        <f t="shared" ref="BU513:BX513" si="2604">BU514+BU515</f>
        <v>0</v>
      </c>
      <c r="BV513" s="128">
        <f t="shared" si="2604"/>
        <v>0</v>
      </c>
      <c r="BW513" s="136" t="str">
        <f t="shared" si="2400"/>
        <v>-</v>
      </c>
      <c r="BX513" s="128">
        <f t="shared" si="2604"/>
        <v>0</v>
      </c>
      <c r="BY513" s="128"/>
      <c r="BZ513" s="128"/>
      <c r="CA513" s="248"/>
    </row>
    <row r="514" spans="1:79" s="21" customFormat="1" ht="31.5">
      <c r="A514" s="239">
        <f>A510+1</f>
        <v>386</v>
      </c>
      <c r="B514" s="205" t="s">
        <v>1007</v>
      </c>
      <c r="C514" s="205" t="s">
        <v>1008</v>
      </c>
      <c r="D514" s="9">
        <f t="shared" ref="D514:E517" si="2605">K514+R514+Y514+AF514</f>
        <v>0</v>
      </c>
      <c r="E514" s="9">
        <f t="shared" si="2605"/>
        <v>0</v>
      </c>
      <c r="F514" s="9">
        <f t="shared" ref="F514:F517" si="2606">M514+T514+AA514+AH514</f>
        <v>0</v>
      </c>
      <c r="G514" s="9">
        <f t="shared" ref="G514:G517" si="2607">N514+U514+AB514+AI514</f>
        <v>0</v>
      </c>
      <c r="H514" s="9">
        <f t="shared" ref="H514:H517" si="2608">O514+V514+AC514+AJ514</f>
        <v>0</v>
      </c>
      <c r="I514" s="9">
        <f t="shared" ref="I514:I517" si="2609">P514+W514+AD514+AK514</f>
        <v>0</v>
      </c>
      <c r="J514" s="9">
        <f t="shared" ref="J514:J517" si="2610">Q514+X514+AE514+AL514</f>
        <v>0</v>
      </c>
      <c r="K514" s="18">
        <v>0</v>
      </c>
      <c r="L514" s="130">
        <v>0</v>
      </c>
      <c r="M514" s="130">
        <v>0</v>
      </c>
      <c r="N514" s="18">
        <v>0</v>
      </c>
      <c r="O514" s="130">
        <v>0</v>
      </c>
      <c r="P514" s="18">
        <v>0</v>
      </c>
      <c r="Q514" s="18">
        <v>0</v>
      </c>
      <c r="R514" s="18">
        <v>0</v>
      </c>
      <c r="S514" s="130">
        <v>0</v>
      </c>
      <c r="T514" s="130">
        <v>0</v>
      </c>
      <c r="U514" s="18">
        <v>0</v>
      </c>
      <c r="V514" s="130">
        <v>0</v>
      </c>
      <c r="W514" s="18">
        <v>0</v>
      </c>
      <c r="X514" s="18">
        <v>0</v>
      </c>
      <c r="Y514" s="18">
        <v>0</v>
      </c>
      <c r="Z514" s="130">
        <v>0</v>
      </c>
      <c r="AA514" s="130">
        <v>0</v>
      </c>
      <c r="AB514" s="18">
        <v>0</v>
      </c>
      <c r="AC514" s="130">
        <v>0</v>
      </c>
      <c r="AD514" s="18">
        <v>0</v>
      </c>
      <c r="AE514" s="18">
        <v>0</v>
      </c>
      <c r="AF514" s="18">
        <v>0</v>
      </c>
      <c r="AG514" s="130">
        <v>0</v>
      </c>
      <c r="AH514" s="130">
        <v>0</v>
      </c>
      <c r="AI514" s="18">
        <v>0</v>
      </c>
      <c r="AJ514" s="130">
        <v>0</v>
      </c>
      <c r="AK514" s="18">
        <v>0</v>
      </c>
      <c r="AL514" s="18">
        <v>0</v>
      </c>
      <c r="AM514" s="18">
        <f t="shared" ref="AM514:AM517" si="2611">AT514+BA514+BH514+BO514</f>
        <v>0</v>
      </c>
      <c r="AN514" s="18">
        <f t="shared" ref="AN514:AN517" si="2612">AU514+BB514+BI514+BP514</f>
        <v>0</v>
      </c>
      <c r="AO514" s="18">
        <f t="shared" ref="AO514:AO517" si="2613">AV514+BC514+BJ514+BQ514</f>
        <v>0</v>
      </c>
      <c r="AP514" s="18">
        <f t="shared" ref="AP514:AP517" si="2614">AW514+BD514+BK514+BR514</f>
        <v>0</v>
      </c>
      <c r="AQ514" s="18">
        <f t="shared" ref="AQ514:AQ517" si="2615">AX514+BE514+BL514+BS514</f>
        <v>0</v>
      </c>
      <c r="AR514" s="18">
        <f t="shared" ref="AR514:AR517" si="2616">AY514+BF514+BM514+BT514</f>
        <v>0</v>
      </c>
      <c r="AS514" s="18">
        <f t="shared" ref="AS514:AS517" si="2617">AZ514+BG514+BN514+BU514</f>
        <v>0</v>
      </c>
      <c r="AT514" s="18">
        <v>0</v>
      </c>
      <c r="AU514" s="130">
        <v>0</v>
      </c>
      <c r="AV514" s="130">
        <v>0</v>
      </c>
      <c r="AW514" s="18">
        <v>0</v>
      </c>
      <c r="AX514" s="130">
        <v>0</v>
      </c>
      <c r="AY514" s="18">
        <v>0</v>
      </c>
      <c r="AZ514" s="18">
        <v>0</v>
      </c>
      <c r="BA514" s="18">
        <v>0</v>
      </c>
      <c r="BB514" s="130">
        <v>0</v>
      </c>
      <c r="BC514" s="130">
        <v>0</v>
      </c>
      <c r="BD514" s="18">
        <v>0</v>
      </c>
      <c r="BE514" s="130">
        <v>0</v>
      </c>
      <c r="BF514" s="18">
        <v>0</v>
      </c>
      <c r="BG514" s="18">
        <v>0</v>
      </c>
      <c r="BH514" s="18">
        <v>0</v>
      </c>
      <c r="BI514" s="130">
        <v>0</v>
      </c>
      <c r="BJ514" s="130">
        <v>0</v>
      </c>
      <c r="BK514" s="18">
        <v>0</v>
      </c>
      <c r="BL514" s="130">
        <v>0</v>
      </c>
      <c r="BM514" s="18">
        <v>0</v>
      </c>
      <c r="BN514" s="18">
        <v>0</v>
      </c>
      <c r="BO514" s="18">
        <v>0</v>
      </c>
      <c r="BP514" s="130">
        <v>0</v>
      </c>
      <c r="BQ514" s="130">
        <v>0</v>
      </c>
      <c r="BR514" s="18">
        <v>0</v>
      </c>
      <c r="BS514" s="130">
        <v>0</v>
      </c>
      <c r="BT514" s="18">
        <v>0</v>
      </c>
      <c r="BU514" s="18">
        <v>0</v>
      </c>
      <c r="BV514" s="275">
        <f t="shared" ref="BV514:BV515" si="2618">AN514-L514-S514-Z514</f>
        <v>0</v>
      </c>
      <c r="BW514" s="136" t="str">
        <f t="shared" si="2400"/>
        <v>-</v>
      </c>
      <c r="BX514" s="275">
        <f t="shared" ref="BX514:BX515" si="2619">AM514-D514</f>
        <v>0</v>
      </c>
      <c r="BY514" s="136" t="str">
        <f t="shared" ref="BY514:BY515" si="2620">IF(D514&gt;0,AM514/D514,"-")</f>
        <v>-</v>
      </c>
      <c r="BZ514" s="130">
        <v>0</v>
      </c>
      <c r="CA514" s="246" t="s">
        <v>994</v>
      </c>
    </row>
    <row r="515" spans="1:79" s="21" customFormat="1" ht="31.5">
      <c r="A515" s="239">
        <f>A514+1</f>
        <v>387</v>
      </c>
      <c r="B515" s="205" t="s">
        <v>1009</v>
      </c>
      <c r="C515" s="205" t="s">
        <v>1010</v>
      </c>
      <c r="D515" s="9">
        <f t="shared" si="2605"/>
        <v>0</v>
      </c>
      <c r="E515" s="9">
        <f t="shared" si="2605"/>
        <v>0</v>
      </c>
      <c r="F515" s="9">
        <f t="shared" si="2606"/>
        <v>0</v>
      </c>
      <c r="G515" s="9">
        <f t="shared" si="2607"/>
        <v>0</v>
      </c>
      <c r="H515" s="9">
        <f t="shared" si="2608"/>
        <v>0</v>
      </c>
      <c r="I515" s="9">
        <f t="shared" si="2609"/>
        <v>0</v>
      </c>
      <c r="J515" s="9">
        <f t="shared" si="2610"/>
        <v>0</v>
      </c>
      <c r="K515" s="18">
        <v>0</v>
      </c>
      <c r="L515" s="130">
        <v>0</v>
      </c>
      <c r="M515" s="130">
        <v>0</v>
      </c>
      <c r="N515" s="18">
        <v>0</v>
      </c>
      <c r="O515" s="130">
        <v>0</v>
      </c>
      <c r="P515" s="18">
        <v>0</v>
      </c>
      <c r="Q515" s="18">
        <v>0</v>
      </c>
      <c r="R515" s="18">
        <v>0</v>
      </c>
      <c r="S515" s="130">
        <v>0</v>
      </c>
      <c r="T515" s="130">
        <v>0</v>
      </c>
      <c r="U515" s="18">
        <v>0</v>
      </c>
      <c r="V515" s="130">
        <v>0</v>
      </c>
      <c r="W515" s="18">
        <v>0</v>
      </c>
      <c r="X515" s="18">
        <v>0</v>
      </c>
      <c r="Y515" s="18">
        <v>0</v>
      </c>
      <c r="Z515" s="130">
        <v>0</v>
      </c>
      <c r="AA515" s="130">
        <v>0</v>
      </c>
      <c r="AB515" s="18">
        <v>0</v>
      </c>
      <c r="AC515" s="130">
        <v>0</v>
      </c>
      <c r="AD515" s="18">
        <v>0</v>
      </c>
      <c r="AE515" s="18">
        <v>0</v>
      </c>
      <c r="AF515" s="18">
        <v>0</v>
      </c>
      <c r="AG515" s="130">
        <v>0</v>
      </c>
      <c r="AH515" s="130">
        <v>0</v>
      </c>
      <c r="AI515" s="18">
        <v>0</v>
      </c>
      <c r="AJ515" s="130">
        <v>0</v>
      </c>
      <c r="AK515" s="18">
        <v>0</v>
      </c>
      <c r="AL515" s="18">
        <v>0</v>
      </c>
      <c r="AM515" s="18">
        <f t="shared" si="2611"/>
        <v>0</v>
      </c>
      <c r="AN515" s="18">
        <f t="shared" si="2612"/>
        <v>0</v>
      </c>
      <c r="AO515" s="18">
        <f t="shared" si="2613"/>
        <v>0</v>
      </c>
      <c r="AP515" s="18">
        <f t="shared" si="2614"/>
        <v>0</v>
      </c>
      <c r="AQ515" s="18">
        <f t="shared" si="2615"/>
        <v>0</v>
      </c>
      <c r="AR515" s="18">
        <f t="shared" si="2616"/>
        <v>0</v>
      </c>
      <c r="AS515" s="18">
        <f t="shared" si="2617"/>
        <v>0</v>
      </c>
      <c r="AT515" s="18">
        <v>0</v>
      </c>
      <c r="AU515" s="130">
        <v>0</v>
      </c>
      <c r="AV515" s="130">
        <v>0</v>
      </c>
      <c r="AW515" s="18">
        <v>0</v>
      </c>
      <c r="AX515" s="130">
        <v>0</v>
      </c>
      <c r="AY515" s="18">
        <v>0</v>
      </c>
      <c r="AZ515" s="18">
        <v>0</v>
      </c>
      <c r="BA515" s="18">
        <v>0</v>
      </c>
      <c r="BB515" s="130">
        <v>0</v>
      </c>
      <c r="BC515" s="130">
        <v>0</v>
      </c>
      <c r="BD515" s="18">
        <v>0</v>
      </c>
      <c r="BE515" s="130">
        <v>0</v>
      </c>
      <c r="BF515" s="18">
        <v>0</v>
      </c>
      <c r="BG515" s="18">
        <v>0</v>
      </c>
      <c r="BH515" s="18">
        <v>0</v>
      </c>
      <c r="BI515" s="130">
        <v>0</v>
      </c>
      <c r="BJ515" s="130">
        <v>0</v>
      </c>
      <c r="BK515" s="18">
        <v>0</v>
      </c>
      <c r="BL515" s="130">
        <v>0</v>
      </c>
      <c r="BM515" s="18">
        <v>0</v>
      </c>
      <c r="BN515" s="18">
        <v>0</v>
      </c>
      <c r="BO515" s="18">
        <v>0</v>
      </c>
      <c r="BP515" s="130">
        <v>0</v>
      </c>
      <c r="BQ515" s="130">
        <v>0</v>
      </c>
      <c r="BR515" s="18">
        <v>0</v>
      </c>
      <c r="BS515" s="130">
        <v>0</v>
      </c>
      <c r="BT515" s="18">
        <v>0</v>
      </c>
      <c r="BU515" s="18">
        <v>0</v>
      </c>
      <c r="BV515" s="275">
        <f t="shared" si="2618"/>
        <v>0</v>
      </c>
      <c r="BW515" s="136" t="str">
        <f t="shared" si="2400"/>
        <v>-</v>
      </c>
      <c r="BX515" s="275">
        <f t="shared" si="2619"/>
        <v>0</v>
      </c>
      <c r="BY515" s="136" t="str">
        <f t="shared" si="2620"/>
        <v>-</v>
      </c>
      <c r="BZ515" s="130">
        <v>0</v>
      </c>
      <c r="CA515" s="246" t="s">
        <v>994</v>
      </c>
    </row>
    <row r="516" spans="1:79" s="21" customFormat="1">
      <c r="A516" s="237" t="s">
        <v>41</v>
      </c>
      <c r="B516" s="110" t="s">
        <v>58</v>
      </c>
      <c r="C516" s="110"/>
      <c r="D516" s="124">
        <f>SUM(D517:D519)</f>
        <v>0</v>
      </c>
      <c r="E516" s="124">
        <f t="shared" ref="E516:BP516" si="2621">SUM(E517:E519)</f>
        <v>0</v>
      </c>
      <c r="F516" s="124">
        <f t="shared" si="2621"/>
        <v>0</v>
      </c>
      <c r="G516" s="124">
        <f t="shared" si="2621"/>
        <v>0</v>
      </c>
      <c r="H516" s="124">
        <f t="shared" si="2621"/>
        <v>0</v>
      </c>
      <c r="I516" s="124">
        <f t="shared" si="2621"/>
        <v>0</v>
      </c>
      <c r="J516" s="124">
        <f t="shared" si="2621"/>
        <v>0</v>
      </c>
      <c r="K516" s="124">
        <f t="shared" si="2621"/>
        <v>0</v>
      </c>
      <c r="L516" s="124">
        <f t="shared" si="2621"/>
        <v>0</v>
      </c>
      <c r="M516" s="124">
        <f t="shared" si="2621"/>
        <v>0</v>
      </c>
      <c r="N516" s="124">
        <f t="shared" si="2621"/>
        <v>0</v>
      </c>
      <c r="O516" s="124">
        <f t="shared" si="2621"/>
        <v>0</v>
      </c>
      <c r="P516" s="124">
        <f t="shared" si="2621"/>
        <v>0</v>
      </c>
      <c r="Q516" s="124">
        <f t="shared" si="2621"/>
        <v>0</v>
      </c>
      <c r="R516" s="124">
        <f t="shared" si="2621"/>
        <v>0</v>
      </c>
      <c r="S516" s="124">
        <f t="shared" si="2621"/>
        <v>0</v>
      </c>
      <c r="T516" s="124">
        <f t="shared" si="2621"/>
        <v>0</v>
      </c>
      <c r="U516" s="124">
        <f t="shared" si="2621"/>
        <v>0</v>
      </c>
      <c r="V516" s="124">
        <f t="shared" si="2621"/>
        <v>0</v>
      </c>
      <c r="W516" s="124">
        <f t="shared" si="2621"/>
        <v>0</v>
      </c>
      <c r="X516" s="124">
        <f t="shared" si="2621"/>
        <v>0</v>
      </c>
      <c r="Y516" s="124">
        <f t="shared" si="2621"/>
        <v>0</v>
      </c>
      <c r="Z516" s="124">
        <f t="shared" si="2621"/>
        <v>0</v>
      </c>
      <c r="AA516" s="124">
        <f t="shared" si="2621"/>
        <v>0</v>
      </c>
      <c r="AB516" s="124">
        <f t="shared" si="2621"/>
        <v>0</v>
      </c>
      <c r="AC516" s="124">
        <f t="shared" si="2621"/>
        <v>0</v>
      </c>
      <c r="AD516" s="124">
        <f t="shared" si="2621"/>
        <v>0</v>
      </c>
      <c r="AE516" s="124">
        <f t="shared" si="2621"/>
        <v>0</v>
      </c>
      <c r="AF516" s="124">
        <f t="shared" si="2621"/>
        <v>0</v>
      </c>
      <c r="AG516" s="124">
        <f t="shared" si="2621"/>
        <v>0</v>
      </c>
      <c r="AH516" s="124">
        <f t="shared" si="2621"/>
        <v>0</v>
      </c>
      <c r="AI516" s="124">
        <f t="shared" si="2621"/>
        <v>0</v>
      </c>
      <c r="AJ516" s="124">
        <f t="shared" si="2621"/>
        <v>0</v>
      </c>
      <c r="AK516" s="124">
        <f t="shared" si="2621"/>
        <v>0</v>
      </c>
      <c r="AL516" s="124">
        <f t="shared" si="2621"/>
        <v>0</v>
      </c>
      <c r="AM516" s="124">
        <f t="shared" si="2621"/>
        <v>0</v>
      </c>
      <c r="AN516" s="124">
        <f t="shared" si="2621"/>
        <v>1.07819314</v>
      </c>
      <c r="AO516" s="124">
        <f t="shared" si="2621"/>
        <v>0</v>
      </c>
      <c r="AP516" s="124">
        <f t="shared" si="2621"/>
        <v>0</v>
      </c>
      <c r="AQ516" s="124">
        <f t="shared" si="2621"/>
        <v>0</v>
      </c>
      <c r="AR516" s="124">
        <f t="shared" si="2621"/>
        <v>0</v>
      </c>
      <c r="AS516" s="124">
        <f t="shared" si="2621"/>
        <v>0</v>
      </c>
      <c r="AT516" s="124">
        <f t="shared" si="2621"/>
        <v>0</v>
      </c>
      <c r="AU516" s="124">
        <f t="shared" si="2621"/>
        <v>1.07819314</v>
      </c>
      <c r="AV516" s="124">
        <f t="shared" si="2621"/>
        <v>0</v>
      </c>
      <c r="AW516" s="124">
        <f t="shared" si="2621"/>
        <v>0</v>
      </c>
      <c r="AX516" s="124">
        <f t="shared" si="2621"/>
        <v>0</v>
      </c>
      <c r="AY516" s="124">
        <f t="shared" si="2621"/>
        <v>0</v>
      </c>
      <c r="AZ516" s="124">
        <f t="shared" si="2621"/>
        <v>0</v>
      </c>
      <c r="BA516" s="124">
        <f t="shared" si="2621"/>
        <v>0</v>
      </c>
      <c r="BB516" s="124">
        <f t="shared" si="2621"/>
        <v>0</v>
      </c>
      <c r="BC516" s="124">
        <f t="shared" si="2621"/>
        <v>0</v>
      </c>
      <c r="BD516" s="124">
        <f t="shared" si="2621"/>
        <v>0</v>
      </c>
      <c r="BE516" s="124">
        <f t="shared" si="2621"/>
        <v>0</v>
      </c>
      <c r="BF516" s="124">
        <f t="shared" si="2621"/>
        <v>0</v>
      </c>
      <c r="BG516" s="124">
        <f t="shared" si="2621"/>
        <v>0</v>
      </c>
      <c r="BH516" s="124">
        <f t="shared" si="2621"/>
        <v>0</v>
      </c>
      <c r="BI516" s="124">
        <f t="shared" si="2621"/>
        <v>0</v>
      </c>
      <c r="BJ516" s="124">
        <f t="shared" si="2621"/>
        <v>0</v>
      </c>
      <c r="BK516" s="124">
        <f t="shared" si="2621"/>
        <v>0</v>
      </c>
      <c r="BL516" s="124">
        <f t="shared" si="2621"/>
        <v>0</v>
      </c>
      <c r="BM516" s="124">
        <f t="shared" si="2621"/>
        <v>0</v>
      </c>
      <c r="BN516" s="124">
        <f t="shared" si="2621"/>
        <v>0</v>
      </c>
      <c r="BO516" s="124">
        <f t="shared" si="2621"/>
        <v>0</v>
      </c>
      <c r="BP516" s="124">
        <f t="shared" si="2621"/>
        <v>0</v>
      </c>
      <c r="BQ516" s="124">
        <f t="shared" ref="BQ516:BX516" si="2622">SUM(BQ517:BQ519)</f>
        <v>0</v>
      </c>
      <c r="BR516" s="124">
        <f t="shared" si="2622"/>
        <v>0</v>
      </c>
      <c r="BS516" s="124">
        <f t="shared" si="2622"/>
        <v>0</v>
      </c>
      <c r="BT516" s="124">
        <f t="shared" si="2622"/>
        <v>0</v>
      </c>
      <c r="BU516" s="124">
        <f t="shared" si="2622"/>
        <v>0</v>
      </c>
      <c r="BV516" s="124">
        <f t="shared" si="2622"/>
        <v>1.07819314</v>
      </c>
      <c r="BW516" s="136" t="str">
        <f t="shared" si="2400"/>
        <v>-</v>
      </c>
      <c r="BX516" s="124">
        <f t="shared" si="2622"/>
        <v>0</v>
      </c>
      <c r="BY516" s="124"/>
      <c r="BZ516" s="124"/>
      <c r="CA516" s="248"/>
    </row>
    <row r="517" spans="1:79" s="21" customFormat="1" ht="31.5">
      <c r="A517" s="239">
        <f>A515+1</f>
        <v>388</v>
      </c>
      <c r="B517" s="207" t="s">
        <v>1011</v>
      </c>
      <c r="C517" s="207" t="s">
        <v>1012</v>
      </c>
      <c r="D517" s="9">
        <f t="shared" si="2605"/>
        <v>0</v>
      </c>
      <c r="E517" s="9">
        <f t="shared" si="2605"/>
        <v>0</v>
      </c>
      <c r="F517" s="9">
        <f t="shared" si="2606"/>
        <v>0</v>
      </c>
      <c r="G517" s="9">
        <f t="shared" si="2607"/>
        <v>0</v>
      </c>
      <c r="H517" s="9">
        <f t="shared" si="2608"/>
        <v>0</v>
      </c>
      <c r="I517" s="9">
        <f t="shared" si="2609"/>
        <v>0</v>
      </c>
      <c r="J517" s="9">
        <f t="shared" si="2610"/>
        <v>0</v>
      </c>
      <c r="K517" s="18">
        <v>0</v>
      </c>
      <c r="L517" s="130">
        <v>0</v>
      </c>
      <c r="M517" s="130">
        <v>0</v>
      </c>
      <c r="N517" s="18">
        <v>0</v>
      </c>
      <c r="O517" s="130">
        <v>0</v>
      </c>
      <c r="P517" s="18">
        <v>0</v>
      </c>
      <c r="Q517" s="18">
        <v>0</v>
      </c>
      <c r="R517" s="18">
        <v>0</v>
      </c>
      <c r="S517" s="130">
        <v>0</v>
      </c>
      <c r="T517" s="130">
        <v>0</v>
      </c>
      <c r="U517" s="18">
        <v>0</v>
      </c>
      <c r="V517" s="130">
        <v>0</v>
      </c>
      <c r="W517" s="18">
        <v>0</v>
      </c>
      <c r="X517" s="18">
        <v>0</v>
      </c>
      <c r="Y517" s="18">
        <v>0</v>
      </c>
      <c r="Z517" s="130">
        <v>0</v>
      </c>
      <c r="AA517" s="130">
        <v>0</v>
      </c>
      <c r="AB517" s="18">
        <v>0</v>
      </c>
      <c r="AC517" s="130">
        <v>0</v>
      </c>
      <c r="AD517" s="18">
        <v>0</v>
      </c>
      <c r="AE517" s="18">
        <v>0</v>
      </c>
      <c r="AF517" s="18">
        <v>0</v>
      </c>
      <c r="AG517" s="130">
        <v>0</v>
      </c>
      <c r="AH517" s="130">
        <v>0</v>
      </c>
      <c r="AI517" s="18">
        <v>0</v>
      </c>
      <c r="AJ517" s="130">
        <v>0</v>
      </c>
      <c r="AK517" s="18">
        <v>0</v>
      </c>
      <c r="AL517" s="18">
        <v>0</v>
      </c>
      <c r="AM517" s="18">
        <f t="shared" si="2611"/>
        <v>0</v>
      </c>
      <c r="AN517" s="18">
        <f t="shared" si="2612"/>
        <v>1.07819314</v>
      </c>
      <c r="AO517" s="18">
        <f t="shared" si="2613"/>
        <v>0</v>
      </c>
      <c r="AP517" s="18">
        <f t="shared" si="2614"/>
        <v>0</v>
      </c>
      <c r="AQ517" s="18">
        <f t="shared" si="2615"/>
        <v>0</v>
      </c>
      <c r="AR517" s="18">
        <f t="shared" si="2616"/>
        <v>0</v>
      </c>
      <c r="AS517" s="18">
        <f t="shared" si="2617"/>
        <v>0</v>
      </c>
      <c r="AT517" s="18">
        <v>0</v>
      </c>
      <c r="AU517" s="130">
        <v>1.07819314</v>
      </c>
      <c r="AV517" s="130">
        <v>0</v>
      </c>
      <c r="AW517" s="18">
        <v>0</v>
      </c>
      <c r="AX517" s="130">
        <v>0</v>
      </c>
      <c r="AY517" s="18">
        <v>0</v>
      </c>
      <c r="AZ517" s="18">
        <v>0</v>
      </c>
      <c r="BA517" s="18">
        <v>0</v>
      </c>
      <c r="BB517" s="130">
        <v>0</v>
      </c>
      <c r="BC517" s="130">
        <v>0</v>
      </c>
      <c r="BD517" s="18">
        <v>0</v>
      </c>
      <c r="BE517" s="130">
        <v>0</v>
      </c>
      <c r="BF517" s="18">
        <v>0</v>
      </c>
      <c r="BG517" s="18">
        <v>0</v>
      </c>
      <c r="BH517" s="18">
        <v>0</v>
      </c>
      <c r="BI517" s="130">
        <v>0</v>
      </c>
      <c r="BJ517" s="130">
        <v>0</v>
      </c>
      <c r="BK517" s="18">
        <v>0</v>
      </c>
      <c r="BL517" s="130">
        <v>0</v>
      </c>
      <c r="BM517" s="18">
        <v>0</v>
      </c>
      <c r="BN517" s="18">
        <v>0</v>
      </c>
      <c r="BO517" s="18">
        <v>0</v>
      </c>
      <c r="BP517" s="130">
        <v>0</v>
      </c>
      <c r="BQ517" s="130">
        <v>0</v>
      </c>
      <c r="BR517" s="18">
        <v>0</v>
      </c>
      <c r="BS517" s="130">
        <v>0</v>
      </c>
      <c r="BT517" s="18">
        <v>0</v>
      </c>
      <c r="BU517" s="18">
        <v>0</v>
      </c>
      <c r="BV517" s="275">
        <f t="shared" ref="BV517:BV519" si="2623">AN517-L517-S517-Z517</f>
        <v>1.07819314</v>
      </c>
      <c r="BW517" s="136" t="str">
        <f t="shared" si="2400"/>
        <v>-</v>
      </c>
      <c r="BX517" s="275">
        <f>AM517-D517</f>
        <v>0</v>
      </c>
      <c r="BY517" s="136" t="str">
        <f>IF(D517&gt;0,AM517/D517,"-")</f>
        <v>-</v>
      </c>
      <c r="BZ517" s="130">
        <v>0</v>
      </c>
      <c r="CA517" s="246" t="s">
        <v>994</v>
      </c>
    </row>
    <row r="518" spans="1:79" s="4" customFormat="1" ht="31.5">
      <c r="A518" s="434">
        <f>A517+1</f>
        <v>389</v>
      </c>
      <c r="B518" s="390" t="s">
        <v>1013</v>
      </c>
      <c r="C518" s="390" t="s">
        <v>1014</v>
      </c>
      <c r="D518" s="286">
        <f t="shared" ref="D518" si="2624">K518+R518+Y518+AF518</f>
        <v>0</v>
      </c>
      <c r="E518" s="286">
        <f t="shared" ref="E518" si="2625">L518+S518+Z518+AG518</f>
        <v>0</v>
      </c>
      <c r="F518" s="286">
        <f t="shared" ref="F518" si="2626">M518+T518+AA518+AH518</f>
        <v>0</v>
      </c>
      <c r="G518" s="286">
        <f t="shared" ref="G518" si="2627">N518+U518+AB518+AI518</f>
        <v>0</v>
      </c>
      <c r="H518" s="286">
        <f t="shared" ref="H518" si="2628">O518+V518+AC518+AJ518</f>
        <v>0</v>
      </c>
      <c r="I518" s="286">
        <f t="shared" ref="I518" si="2629">P518+W518+AD518+AK518</f>
        <v>0</v>
      </c>
      <c r="J518" s="286">
        <f t="shared" ref="J518" si="2630">Q518+X518+AE518+AL518</f>
        <v>0</v>
      </c>
      <c r="K518" s="244">
        <v>0</v>
      </c>
      <c r="L518" s="246">
        <v>0</v>
      </c>
      <c r="M518" s="246">
        <v>0</v>
      </c>
      <c r="N518" s="244">
        <v>0</v>
      </c>
      <c r="O518" s="246">
        <v>0</v>
      </c>
      <c r="P518" s="244">
        <v>0</v>
      </c>
      <c r="Q518" s="244">
        <v>0</v>
      </c>
      <c r="R518" s="244">
        <v>0</v>
      </c>
      <c r="S518" s="246">
        <v>0</v>
      </c>
      <c r="T518" s="246">
        <v>0</v>
      </c>
      <c r="U518" s="244">
        <v>0</v>
      </c>
      <c r="V518" s="246">
        <v>0</v>
      </c>
      <c r="W518" s="244">
        <v>0</v>
      </c>
      <c r="X518" s="244">
        <v>0</v>
      </c>
      <c r="Y518" s="244">
        <v>0</v>
      </c>
      <c r="Z518" s="246">
        <v>0</v>
      </c>
      <c r="AA518" s="246">
        <v>0</v>
      </c>
      <c r="AB518" s="244">
        <v>0</v>
      </c>
      <c r="AC518" s="246">
        <v>0</v>
      </c>
      <c r="AD518" s="244">
        <v>0</v>
      </c>
      <c r="AE518" s="244">
        <v>0</v>
      </c>
      <c r="AF518" s="244">
        <v>0</v>
      </c>
      <c r="AG518" s="246">
        <v>0</v>
      </c>
      <c r="AH518" s="246">
        <v>0</v>
      </c>
      <c r="AI518" s="244">
        <v>0</v>
      </c>
      <c r="AJ518" s="246">
        <v>0</v>
      </c>
      <c r="AK518" s="244">
        <v>0</v>
      </c>
      <c r="AL518" s="244">
        <v>0</v>
      </c>
      <c r="AM518" s="244">
        <f t="shared" ref="AM518" si="2631">AT518+BA518+BH518+BO518</f>
        <v>0</v>
      </c>
      <c r="AN518" s="244">
        <f t="shared" ref="AN518" si="2632">AU518+BB518+BI518+BP518</f>
        <v>0</v>
      </c>
      <c r="AO518" s="244">
        <f t="shared" ref="AO518" si="2633">AV518+BC518+BJ518+BQ518</f>
        <v>0</v>
      </c>
      <c r="AP518" s="244">
        <f t="shared" ref="AP518" si="2634">AW518+BD518+BK518+BR518</f>
        <v>0</v>
      </c>
      <c r="AQ518" s="244">
        <f t="shared" ref="AQ518" si="2635">AX518+BE518+BL518+BS518</f>
        <v>0</v>
      </c>
      <c r="AR518" s="244">
        <f t="shared" ref="AR518" si="2636">AY518+BF518+BM518+BT518</f>
        <v>0</v>
      </c>
      <c r="AS518" s="244">
        <f t="shared" ref="AS518" si="2637">AZ518+BG518+BN518+BU518</f>
        <v>0</v>
      </c>
      <c r="AT518" s="291">
        <v>0</v>
      </c>
      <c r="AU518" s="294">
        <v>0</v>
      </c>
      <c r="AV518" s="294">
        <v>0</v>
      </c>
      <c r="AW518" s="291">
        <v>0</v>
      </c>
      <c r="AX518" s="294">
        <v>0</v>
      </c>
      <c r="AY518" s="291">
        <v>0</v>
      </c>
      <c r="AZ518" s="291">
        <v>0</v>
      </c>
      <c r="BA518" s="291">
        <v>0</v>
      </c>
      <c r="BB518" s="294">
        <v>0</v>
      </c>
      <c r="BC518" s="294">
        <v>0</v>
      </c>
      <c r="BD518" s="291">
        <v>0</v>
      </c>
      <c r="BE518" s="294">
        <v>0</v>
      </c>
      <c r="BF518" s="291">
        <v>0</v>
      </c>
      <c r="BG518" s="291">
        <v>0</v>
      </c>
      <c r="BH518" s="291">
        <v>0</v>
      </c>
      <c r="BI518" s="294">
        <v>0</v>
      </c>
      <c r="BJ518" s="294">
        <v>0</v>
      </c>
      <c r="BK518" s="291">
        <v>0</v>
      </c>
      <c r="BL518" s="294">
        <v>0</v>
      </c>
      <c r="BM518" s="291">
        <v>0</v>
      </c>
      <c r="BN518" s="291">
        <v>0</v>
      </c>
      <c r="BO518" s="291">
        <v>0</v>
      </c>
      <c r="BP518" s="294">
        <v>0</v>
      </c>
      <c r="BQ518" s="294">
        <v>0</v>
      </c>
      <c r="BR518" s="291">
        <v>0</v>
      </c>
      <c r="BS518" s="294">
        <v>0</v>
      </c>
      <c r="BT518" s="291">
        <v>0</v>
      </c>
      <c r="BU518" s="291">
        <v>0</v>
      </c>
      <c r="BV518" s="361">
        <f t="shared" si="2623"/>
        <v>0</v>
      </c>
      <c r="BW518" s="136" t="str">
        <f t="shared" si="2400"/>
        <v>-</v>
      </c>
      <c r="BX518" s="361">
        <f>AM518-D518</f>
        <v>0</v>
      </c>
      <c r="BY518" s="136" t="str">
        <f>IF(D518&gt;0,AM518/D518,"-")</f>
        <v>-</v>
      </c>
      <c r="BZ518" s="246">
        <v>0</v>
      </c>
      <c r="CA518" s="246" t="s">
        <v>994</v>
      </c>
    </row>
    <row r="519" spans="1:79" s="4" customFormat="1" ht="47.25">
      <c r="A519" s="434">
        <f>A518+1</f>
        <v>390</v>
      </c>
      <c r="B519" s="390" t="s">
        <v>1015</v>
      </c>
      <c r="C519" s="390" t="s">
        <v>1016</v>
      </c>
      <c r="D519" s="286">
        <f t="shared" ref="D519" si="2638">K519+R519+Y519+AF519</f>
        <v>0</v>
      </c>
      <c r="E519" s="286">
        <f t="shared" ref="E519" si="2639">L519+S519+Z519+AG519</f>
        <v>0</v>
      </c>
      <c r="F519" s="286">
        <f t="shared" ref="F519" si="2640">M519+T519+AA519+AH519</f>
        <v>0</v>
      </c>
      <c r="G519" s="286">
        <f t="shared" ref="G519" si="2641">N519+U519+AB519+AI519</f>
        <v>0</v>
      </c>
      <c r="H519" s="286">
        <f t="shared" ref="H519" si="2642">O519+V519+AC519+AJ519</f>
        <v>0</v>
      </c>
      <c r="I519" s="286">
        <f t="shared" ref="I519" si="2643">P519+W519+AD519+AK519</f>
        <v>0</v>
      </c>
      <c r="J519" s="286">
        <f t="shared" ref="J519" si="2644">Q519+X519+AE519+AL519</f>
        <v>0</v>
      </c>
      <c r="K519" s="244">
        <v>0</v>
      </c>
      <c r="L519" s="246">
        <v>0</v>
      </c>
      <c r="M519" s="246">
        <v>0</v>
      </c>
      <c r="N519" s="244">
        <v>0</v>
      </c>
      <c r="O519" s="246">
        <v>0</v>
      </c>
      <c r="P519" s="244">
        <v>0</v>
      </c>
      <c r="Q519" s="244">
        <v>0</v>
      </c>
      <c r="R519" s="244">
        <v>0</v>
      </c>
      <c r="S519" s="246">
        <v>0</v>
      </c>
      <c r="T519" s="246">
        <v>0</v>
      </c>
      <c r="U519" s="244">
        <v>0</v>
      </c>
      <c r="V519" s="246">
        <v>0</v>
      </c>
      <c r="W519" s="244">
        <v>0</v>
      </c>
      <c r="X519" s="244">
        <v>0</v>
      </c>
      <c r="Y519" s="244">
        <v>0</v>
      </c>
      <c r="Z519" s="246">
        <v>0</v>
      </c>
      <c r="AA519" s="246">
        <v>0</v>
      </c>
      <c r="AB519" s="244">
        <v>0</v>
      </c>
      <c r="AC519" s="246">
        <v>0</v>
      </c>
      <c r="AD519" s="244">
        <v>0</v>
      </c>
      <c r="AE519" s="244">
        <v>0</v>
      </c>
      <c r="AF519" s="244">
        <v>0</v>
      </c>
      <c r="AG519" s="246">
        <v>0</v>
      </c>
      <c r="AH519" s="246">
        <v>0</v>
      </c>
      <c r="AI519" s="244">
        <v>0</v>
      </c>
      <c r="AJ519" s="246">
        <v>0</v>
      </c>
      <c r="AK519" s="244">
        <v>0</v>
      </c>
      <c r="AL519" s="244">
        <v>0</v>
      </c>
      <c r="AM519" s="244">
        <f t="shared" ref="AM519" si="2645">AT519+BA519+BH519+BO519</f>
        <v>0</v>
      </c>
      <c r="AN519" s="244">
        <f t="shared" ref="AN519" si="2646">AU519+BB519+BI519+BP519</f>
        <v>0</v>
      </c>
      <c r="AO519" s="244">
        <f t="shared" ref="AO519" si="2647">AV519+BC519+BJ519+BQ519</f>
        <v>0</v>
      </c>
      <c r="AP519" s="244">
        <f t="shared" ref="AP519" si="2648">AW519+BD519+BK519+BR519</f>
        <v>0</v>
      </c>
      <c r="AQ519" s="244">
        <f t="shared" ref="AQ519" si="2649">AX519+BE519+BL519+BS519</f>
        <v>0</v>
      </c>
      <c r="AR519" s="244">
        <f t="shared" ref="AR519" si="2650">AY519+BF519+BM519+BT519</f>
        <v>0</v>
      </c>
      <c r="AS519" s="244">
        <f t="shared" ref="AS519" si="2651">AZ519+BG519+BN519+BU519</f>
        <v>0</v>
      </c>
      <c r="AT519" s="291">
        <v>0</v>
      </c>
      <c r="AU519" s="294">
        <v>0</v>
      </c>
      <c r="AV519" s="294">
        <v>0</v>
      </c>
      <c r="AW519" s="291">
        <v>0</v>
      </c>
      <c r="AX519" s="294">
        <v>0</v>
      </c>
      <c r="AY519" s="291">
        <v>0</v>
      </c>
      <c r="AZ519" s="291">
        <v>0</v>
      </c>
      <c r="BA519" s="291">
        <v>0</v>
      </c>
      <c r="BB519" s="294">
        <v>0</v>
      </c>
      <c r="BC519" s="294">
        <v>0</v>
      </c>
      <c r="BD519" s="291">
        <v>0</v>
      </c>
      <c r="BE519" s="294">
        <v>0</v>
      </c>
      <c r="BF519" s="291">
        <v>0</v>
      </c>
      <c r="BG519" s="291">
        <v>0</v>
      </c>
      <c r="BH519" s="291">
        <v>0</v>
      </c>
      <c r="BI519" s="294">
        <v>0</v>
      </c>
      <c r="BJ519" s="294">
        <v>0</v>
      </c>
      <c r="BK519" s="291">
        <v>0</v>
      </c>
      <c r="BL519" s="294">
        <v>0</v>
      </c>
      <c r="BM519" s="291">
        <v>0</v>
      </c>
      <c r="BN519" s="291">
        <v>0</v>
      </c>
      <c r="BO519" s="291">
        <v>0</v>
      </c>
      <c r="BP519" s="294">
        <v>0</v>
      </c>
      <c r="BQ519" s="294">
        <v>0</v>
      </c>
      <c r="BR519" s="291">
        <v>0</v>
      </c>
      <c r="BS519" s="294">
        <v>0</v>
      </c>
      <c r="BT519" s="291">
        <v>0</v>
      </c>
      <c r="BU519" s="291">
        <v>0</v>
      </c>
      <c r="BV519" s="361">
        <f t="shared" si="2623"/>
        <v>0</v>
      </c>
      <c r="BW519" s="136" t="str">
        <f t="shared" si="2400"/>
        <v>-</v>
      </c>
      <c r="BX519" s="361">
        <f>AM519-D519</f>
        <v>0</v>
      </c>
      <c r="BY519" s="136" t="str">
        <f>IF(D519&gt;0,AM519/D519,"-")</f>
        <v>-</v>
      </c>
      <c r="BZ519" s="246">
        <v>0</v>
      </c>
      <c r="CA519" s="246" t="s">
        <v>994</v>
      </c>
    </row>
    <row r="520" spans="1:79" s="21" customFormat="1">
      <c r="A520" s="238"/>
      <c r="B520" s="206" t="s">
        <v>47</v>
      </c>
      <c r="C520" s="126"/>
      <c r="D520" s="101">
        <f t="shared" ref="D520:AI520" si="2652">D531+D565</f>
        <v>0</v>
      </c>
      <c r="E520" s="101">
        <f t="shared" si="2652"/>
        <v>0</v>
      </c>
      <c r="F520" s="101">
        <f t="shared" si="2652"/>
        <v>0</v>
      </c>
      <c r="G520" s="101">
        <f t="shared" si="2652"/>
        <v>0</v>
      </c>
      <c r="H520" s="101">
        <f t="shared" si="2652"/>
        <v>0</v>
      </c>
      <c r="I520" s="101">
        <f t="shared" si="2652"/>
        <v>0</v>
      </c>
      <c r="J520" s="101">
        <f t="shared" si="2652"/>
        <v>0</v>
      </c>
      <c r="K520" s="101">
        <f t="shared" si="2652"/>
        <v>0</v>
      </c>
      <c r="L520" s="101">
        <f t="shared" si="2652"/>
        <v>0</v>
      </c>
      <c r="M520" s="101">
        <f t="shared" si="2652"/>
        <v>0</v>
      </c>
      <c r="N520" s="101">
        <f t="shared" si="2652"/>
        <v>0</v>
      </c>
      <c r="O520" s="101">
        <f t="shared" si="2652"/>
        <v>0</v>
      </c>
      <c r="P520" s="101">
        <f t="shared" si="2652"/>
        <v>0</v>
      </c>
      <c r="Q520" s="101">
        <f t="shared" si="2652"/>
        <v>0</v>
      </c>
      <c r="R520" s="101">
        <f t="shared" si="2652"/>
        <v>0</v>
      </c>
      <c r="S520" s="101">
        <f t="shared" si="2652"/>
        <v>0</v>
      </c>
      <c r="T520" s="101">
        <f t="shared" si="2652"/>
        <v>0</v>
      </c>
      <c r="U520" s="101">
        <f t="shared" si="2652"/>
        <v>0</v>
      </c>
      <c r="V520" s="101">
        <f t="shared" si="2652"/>
        <v>0</v>
      </c>
      <c r="W520" s="101">
        <f t="shared" si="2652"/>
        <v>0</v>
      </c>
      <c r="X520" s="101">
        <f t="shared" si="2652"/>
        <v>0</v>
      </c>
      <c r="Y520" s="101">
        <f t="shared" si="2652"/>
        <v>0</v>
      </c>
      <c r="Z520" s="101">
        <f t="shared" si="2652"/>
        <v>0</v>
      </c>
      <c r="AA520" s="101">
        <f t="shared" si="2652"/>
        <v>0</v>
      </c>
      <c r="AB520" s="101">
        <f t="shared" si="2652"/>
        <v>0</v>
      </c>
      <c r="AC520" s="101">
        <f t="shared" si="2652"/>
        <v>0</v>
      </c>
      <c r="AD520" s="101">
        <f t="shared" si="2652"/>
        <v>0</v>
      </c>
      <c r="AE520" s="101">
        <f t="shared" si="2652"/>
        <v>0</v>
      </c>
      <c r="AF520" s="101">
        <f t="shared" si="2652"/>
        <v>0</v>
      </c>
      <c r="AG520" s="101">
        <f t="shared" si="2652"/>
        <v>0</v>
      </c>
      <c r="AH520" s="101">
        <f t="shared" si="2652"/>
        <v>0</v>
      </c>
      <c r="AI520" s="101">
        <f t="shared" si="2652"/>
        <v>0</v>
      </c>
      <c r="AJ520" s="101">
        <f t="shared" ref="AJ520:BO520" si="2653">AJ531+AJ565</f>
        <v>0</v>
      </c>
      <c r="AK520" s="101">
        <f t="shared" si="2653"/>
        <v>0</v>
      </c>
      <c r="AL520" s="101">
        <f t="shared" si="2653"/>
        <v>0</v>
      </c>
      <c r="AM520" s="101">
        <f t="shared" si="2653"/>
        <v>0</v>
      </c>
      <c r="AN520" s="101">
        <f t="shared" si="2653"/>
        <v>32.987149179999996</v>
      </c>
      <c r="AO520" s="101">
        <f t="shared" si="2653"/>
        <v>0.14000000000000001</v>
      </c>
      <c r="AP520" s="101">
        <f t="shared" si="2653"/>
        <v>0</v>
      </c>
      <c r="AQ520" s="101">
        <f t="shared" si="2653"/>
        <v>5.6530000000000005</v>
      </c>
      <c r="AR520" s="101">
        <f t="shared" si="2653"/>
        <v>0</v>
      </c>
      <c r="AS520" s="101">
        <f t="shared" si="2653"/>
        <v>0</v>
      </c>
      <c r="AT520" s="101">
        <f t="shared" si="2653"/>
        <v>0</v>
      </c>
      <c r="AU520" s="101">
        <f t="shared" si="2653"/>
        <v>2.6806968999999996</v>
      </c>
      <c r="AV520" s="101">
        <f t="shared" si="2653"/>
        <v>0</v>
      </c>
      <c r="AW520" s="101">
        <f t="shared" si="2653"/>
        <v>0</v>
      </c>
      <c r="AX520" s="101">
        <f t="shared" si="2653"/>
        <v>0.49299999999999999</v>
      </c>
      <c r="AY520" s="101">
        <f t="shared" si="2653"/>
        <v>0</v>
      </c>
      <c r="AZ520" s="101">
        <f t="shared" si="2653"/>
        <v>0</v>
      </c>
      <c r="BA520" s="101">
        <f t="shared" si="2653"/>
        <v>0</v>
      </c>
      <c r="BB520" s="101">
        <f t="shared" si="2653"/>
        <v>5.5362096899999997</v>
      </c>
      <c r="BC520" s="101">
        <f t="shared" si="2653"/>
        <v>0</v>
      </c>
      <c r="BD520" s="101">
        <f t="shared" si="2653"/>
        <v>0</v>
      </c>
      <c r="BE520" s="101">
        <f t="shared" si="2653"/>
        <v>0</v>
      </c>
      <c r="BF520" s="101">
        <f t="shared" si="2653"/>
        <v>0</v>
      </c>
      <c r="BG520" s="101">
        <f t="shared" si="2653"/>
        <v>0</v>
      </c>
      <c r="BH520" s="101">
        <f t="shared" si="2653"/>
        <v>0</v>
      </c>
      <c r="BI520" s="101">
        <f t="shared" si="2653"/>
        <v>24.770242590000002</v>
      </c>
      <c r="BJ520" s="101">
        <f t="shared" si="2653"/>
        <v>0.14000000000000001</v>
      </c>
      <c r="BK520" s="101">
        <f t="shared" si="2653"/>
        <v>0</v>
      </c>
      <c r="BL520" s="101">
        <f t="shared" si="2653"/>
        <v>5.16</v>
      </c>
      <c r="BM520" s="101">
        <f t="shared" si="2653"/>
        <v>0</v>
      </c>
      <c r="BN520" s="101">
        <f t="shared" si="2653"/>
        <v>0</v>
      </c>
      <c r="BO520" s="101">
        <f t="shared" si="2653"/>
        <v>0</v>
      </c>
      <c r="BP520" s="101">
        <f t="shared" ref="BP520:BV520" si="2654">BP531+BP565</f>
        <v>0</v>
      </c>
      <c r="BQ520" s="101">
        <f t="shared" si="2654"/>
        <v>0</v>
      </c>
      <c r="BR520" s="101">
        <f t="shared" si="2654"/>
        <v>0</v>
      </c>
      <c r="BS520" s="101">
        <f t="shared" si="2654"/>
        <v>0</v>
      </c>
      <c r="BT520" s="101">
        <f t="shared" si="2654"/>
        <v>0</v>
      </c>
      <c r="BU520" s="101">
        <f t="shared" si="2654"/>
        <v>0</v>
      </c>
      <c r="BV520" s="101">
        <f t="shared" si="2654"/>
        <v>32.987149179999996</v>
      </c>
      <c r="BW520" s="136" t="str">
        <f t="shared" si="2400"/>
        <v>-</v>
      </c>
      <c r="BX520" s="101">
        <f>BX531+BX565</f>
        <v>0</v>
      </c>
      <c r="BY520" s="101"/>
      <c r="BZ520" s="101"/>
      <c r="CA520" s="242"/>
    </row>
    <row r="521" spans="1:79" s="21" customFormat="1">
      <c r="A521" s="236">
        <v>1</v>
      </c>
      <c r="B521" s="111" t="s">
        <v>52</v>
      </c>
      <c r="C521" s="111"/>
      <c r="D521" s="20">
        <f t="shared" ref="D521" si="2655">D531</f>
        <v>0</v>
      </c>
      <c r="E521" s="20">
        <f t="shared" ref="E521:BP521" si="2656">E531</f>
        <v>0</v>
      </c>
      <c r="F521" s="20">
        <f t="shared" si="2656"/>
        <v>0</v>
      </c>
      <c r="G521" s="20">
        <f t="shared" si="2656"/>
        <v>0</v>
      </c>
      <c r="H521" s="20">
        <f t="shared" si="2656"/>
        <v>0</v>
      </c>
      <c r="I521" s="20">
        <f t="shared" si="2656"/>
        <v>0</v>
      </c>
      <c r="J521" s="20">
        <f t="shared" si="2656"/>
        <v>0</v>
      </c>
      <c r="K521" s="20">
        <f t="shared" si="2656"/>
        <v>0</v>
      </c>
      <c r="L521" s="20">
        <f t="shared" si="2656"/>
        <v>0</v>
      </c>
      <c r="M521" s="20">
        <f t="shared" si="2656"/>
        <v>0</v>
      </c>
      <c r="N521" s="20">
        <f t="shared" si="2656"/>
        <v>0</v>
      </c>
      <c r="O521" s="20">
        <f t="shared" si="2656"/>
        <v>0</v>
      </c>
      <c r="P521" s="20">
        <f t="shared" si="2656"/>
        <v>0</v>
      </c>
      <c r="Q521" s="20">
        <f t="shared" si="2656"/>
        <v>0</v>
      </c>
      <c r="R521" s="20">
        <f t="shared" si="2656"/>
        <v>0</v>
      </c>
      <c r="S521" s="20">
        <f t="shared" si="2656"/>
        <v>0</v>
      </c>
      <c r="T521" s="20">
        <f t="shared" si="2656"/>
        <v>0</v>
      </c>
      <c r="U521" s="20">
        <f t="shared" si="2656"/>
        <v>0</v>
      </c>
      <c r="V521" s="20">
        <f t="shared" si="2656"/>
        <v>0</v>
      </c>
      <c r="W521" s="20">
        <f t="shared" si="2656"/>
        <v>0</v>
      </c>
      <c r="X521" s="20">
        <f t="shared" si="2656"/>
        <v>0</v>
      </c>
      <c r="Y521" s="20">
        <f t="shared" si="2656"/>
        <v>0</v>
      </c>
      <c r="Z521" s="20">
        <f t="shared" si="2656"/>
        <v>0</v>
      </c>
      <c r="AA521" s="20">
        <f t="shared" si="2656"/>
        <v>0</v>
      </c>
      <c r="AB521" s="20">
        <f t="shared" si="2656"/>
        <v>0</v>
      </c>
      <c r="AC521" s="20">
        <f t="shared" si="2656"/>
        <v>0</v>
      </c>
      <c r="AD521" s="20">
        <f t="shared" si="2656"/>
        <v>0</v>
      </c>
      <c r="AE521" s="20">
        <f t="shared" si="2656"/>
        <v>0</v>
      </c>
      <c r="AF521" s="20">
        <f t="shared" si="2656"/>
        <v>0</v>
      </c>
      <c r="AG521" s="20">
        <f t="shared" si="2656"/>
        <v>0</v>
      </c>
      <c r="AH521" s="20">
        <f t="shared" si="2656"/>
        <v>0</v>
      </c>
      <c r="AI521" s="20">
        <f t="shared" si="2656"/>
        <v>0</v>
      </c>
      <c r="AJ521" s="20">
        <f t="shared" si="2656"/>
        <v>0</v>
      </c>
      <c r="AK521" s="20">
        <f t="shared" si="2656"/>
        <v>0</v>
      </c>
      <c r="AL521" s="20">
        <f t="shared" si="2656"/>
        <v>0</v>
      </c>
      <c r="AM521" s="20">
        <f t="shared" si="2656"/>
        <v>0</v>
      </c>
      <c r="AN521" s="20">
        <f t="shared" si="2656"/>
        <v>32.501827759999998</v>
      </c>
      <c r="AO521" s="20">
        <f t="shared" si="2656"/>
        <v>0.04</v>
      </c>
      <c r="AP521" s="20">
        <f t="shared" si="2656"/>
        <v>0</v>
      </c>
      <c r="AQ521" s="20">
        <f t="shared" si="2656"/>
        <v>5.6530000000000005</v>
      </c>
      <c r="AR521" s="20">
        <f t="shared" si="2656"/>
        <v>0</v>
      </c>
      <c r="AS521" s="20">
        <f t="shared" si="2656"/>
        <v>0</v>
      </c>
      <c r="AT521" s="20">
        <f t="shared" si="2656"/>
        <v>0</v>
      </c>
      <c r="AU521" s="20">
        <f t="shared" si="2656"/>
        <v>2.6806968999999996</v>
      </c>
      <c r="AV521" s="20">
        <f t="shared" si="2656"/>
        <v>0</v>
      </c>
      <c r="AW521" s="20">
        <f t="shared" si="2656"/>
        <v>0</v>
      </c>
      <c r="AX521" s="20">
        <f t="shared" si="2656"/>
        <v>0.49299999999999999</v>
      </c>
      <c r="AY521" s="20">
        <f t="shared" si="2656"/>
        <v>0</v>
      </c>
      <c r="AZ521" s="20">
        <f t="shared" si="2656"/>
        <v>0</v>
      </c>
      <c r="BA521" s="20">
        <f t="shared" si="2656"/>
        <v>0</v>
      </c>
      <c r="BB521" s="20">
        <f t="shared" si="2656"/>
        <v>5.5362096899999997</v>
      </c>
      <c r="BC521" s="20">
        <f t="shared" si="2656"/>
        <v>0</v>
      </c>
      <c r="BD521" s="20">
        <f t="shared" si="2656"/>
        <v>0</v>
      </c>
      <c r="BE521" s="20">
        <f t="shared" si="2656"/>
        <v>0</v>
      </c>
      <c r="BF521" s="20">
        <f t="shared" si="2656"/>
        <v>0</v>
      </c>
      <c r="BG521" s="20">
        <f t="shared" si="2656"/>
        <v>0</v>
      </c>
      <c r="BH521" s="20">
        <f t="shared" si="2656"/>
        <v>0</v>
      </c>
      <c r="BI521" s="20">
        <f t="shared" si="2656"/>
        <v>24.284921170000004</v>
      </c>
      <c r="BJ521" s="20">
        <f t="shared" si="2656"/>
        <v>0.04</v>
      </c>
      <c r="BK521" s="20">
        <f t="shared" si="2656"/>
        <v>0</v>
      </c>
      <c r="BL521" s="20">
        <f t="shared" si="2656"/>
        <v>5.16</v>
      </c>
      <c r="BM521" s="20">
        <f t="shared" si="2656"/>
        <v>0</v>
      </c>
      <c r="BN521" s="20">
        <f t="shared" si="2656"/>
        <v>0</v>
      </c>
      <c r="BO521" s="20">
        <f t="shared" si="2656"/>
        <v>0</v>
      </c>
      <c r="BP521" s="20">
        <f t="shared" si="2656"/>
        <v>0</v>
      </c>
      <c r="BQ521" s="20">
        <f t="shared" ref="BQ521:BU521" si="2657">BQ531</f>
        <v>0</v>
      </c>
      <c r="BR521" s="20">
        <f t="shared" si="2657"/>
        <v>0</v>
      </c>
      <c r="BS521" s="20">
        <f t="shared" si="2657"/>
        <v>0</v>
      </c>
      <c r="BT521" s="20">
        <f t="shared" si="2657"/>
        <v>0</v>
      </c>
      <c r="BU521" s="20">
        <f t="shared" si="2657"/>
        <v>0</v>
      </c>
      <c r="BV521" s="20">
        <f t="shared" ref="BV521:BX521" si="2658">BV531</f>
        <v>32.501827759999998</v>
      </c>
      <c r="BW521" s="136" t="str">
        <f t="shared" si="2400"/>
        <v>-</v>
      </c>
      <c r="BX521" s="20">
        <f t="shared" si="2658"/>
        <v>0</v>
      </c>
      <c r="BY521" s="20"/>
      <c r="BZ521" s="20"/>
      <c r="CA521" s="242"/>
    </row>
    <row r="522" spans="1:79" s="21" customFormat="1">
      <c r="A522" s="236"/>
      <c r="B522" s="111" t="s">
        <v>53</v>
      </c>
      <c r="C522" s="111"/>
      <c r="D522" s="20">
        <f t="shared" ref="D522" si="2659">D550</f>
        <v>0</v>
      </c>
      <c r="E522" s="20">
        <f t="shared" ref="E522:BP522" si="2660">E550</f>
        <v>0</v>
      </c>
      <c r="F522" s="20">
        <f t="shared" si="2660"/>
        <v>0</v>
      </c>
      <c r="G522" s="20">
        <f t="shared" si="2660"/>
        <v>0</v>
      </c>
      <c r="H522" s="20">
        <f t="shared" si="2660"/>
        <v>0</v>
      </c>
      <c r="I522" s="20">
        <f t="shared" si="2660"/>
        <v>0</v>
      </c>
      <c r="J522" s="20">
        <f t="shared" si="2660"/>
        <v>0</v>
      </c>
      <c r="K522" s="20">
        <f t="shared" si="2660"/>
        <v>0</v>
      </c>
      <c r="L522" s="20">
        <f t="shared" si="2660"/>
        <v>0</v>
      </c>
      <c r="M522" s="20">
        <f t="shared" si="2660"/>
        <v>0</v>
      </c>
      <c r="N522" s="20">
        <f t="shared" si="2660"/>
        <v>0</v>
      </c>
      <c r="O522" s="20">
        <f t="shared" si="2660"/>
        <v>0</v>
      </c>
      <c r="P522" s="20">
        <f t="shared" si="2660"/>
        <v>0</v>
      </c>
      <c r="Q522" s="20">
        <f t="shared" si="2660"/>
        <v>0</v>
      </c>
      <c r="R522" s="20">
        <f t="shared" si="2660"/>
        <v>0</v>
      </c>
      <c r="S522" s="20">
        <f t="shared" si="2660"/>
        <v>0</v>
      </c>
      <c r="T522" s="20">
        <f t="shared" si="2660"/>
        <v>0</v>
      </c>
      <c r="U522" s="20">
        <f t="shared" si="2660"/>
        <v>0</v>
      </c>
      <c r="V522" s="20">
        <f t="shared" si="2660"/>
        <v>0</v>
      </c>
      <c r="W522" s="20">
        <f t="shared" si="2660"/>
        <v>0</v>
      </c>
      <c r="X522" s="20">
        <f t="shared" si="2660"/>
        <v>0</v>
      </c>
      <c r="Y522" s="20">
        <f t="shared" si="2660"/>
        <v>0</v>
      </c>
      <c r="Z522" s="20">
        <f t="shared" si="2660"/>
        <v>0</v>
      </c>
      <c r="AA522" s="20">
        <f t="shared" si="2660"/>
        <v>0</v>
      </c>
      <c r="AB522" s="20">
        <f t="shared" si="2660"/>
        <v>0</v>
      </c>
      <c r="AC522" s="20">
        <f t="shared" si="2660"/>
        <v>0</v>
      </c>
      <c r="AD522" s="20">
        <f t="shared" si="2660"/>
        <v>0</v>
      </c>
      <c r="AE522" s="20">
        <f t="shared" si="2660"/>
        <v>0</v>
      </c>
      <c r="AF522" s="20">
        <f t="shared" si="2660"/>
        <v>0</v>
      </c>
      <c r="AG522" s="20">
        <f t="shared" si="2660"/>
        <v>0</v>
      </c>
      <c r="AH522" s="20">
        <f t="shared" si="2660"/>
        <v>0</v>
      </c>
      <c r="AI522" s="20">
        <f t="shared" si="2660"/>
        <v>0</v>
      </c>
      <c r="AJ522" s="20">
        <f t="shared" si="2660"/>
        <v>0</v>
      </c>
      <c r="AK522" s="20">
        <f t="shared" si="2660"/>
        <v>0</v>
      </c>
      <c r="AL522" s="20">
        <f t="shared" si="2660"/>
        <v>0</v>
      </c>
      <c r="AM522" s="20">
        <f t="shared" si="2660"/>
        <v>0</v>
      </c>
      <c r="AN522" s="20">
        <f t="shared" si="2660"/>
        <v>7.8202016500000004</v>
      </c>
      <c r="AO522" s="20">
        <f t="shared" si="2660"/>
        <v>0</v>
      </c>
      <c r="AP522" s="20">
        <f t="shared" si="2660"/>
        <v>0</v>
      </c>
      <c r="AQ522" s="20">
        <f t="shared" si="2660"/>
        <v>5.6530000000000005</v>
      </c>
      <c r="AR522" s="20">
        <f t="shared" si="2660"/>
        <v>0</v>
      </c>
      <c r="AS522" s="20">
        <f t="shared" si="2660"/>
        <v>0</v>
      </c>
      <c r="AT522" s="20">
        <f t="shared" si="2660"/>
        <v>0</v>
      </c>
      <c r="AU522" s="20">
        <f t="shared" si="2660"/>
        <v>0.32854475</v>
      </c>
      <c r="AV522" s="20">
        <f t="shared" si="2660"/>
        <v>0</v>
      </c>
      <c r="AW522" s="20">
        <f t="shared" si="2660"/>
        <v>0</v>
      </c>
      <c r="AX522" s="20">
        <f t="shared" si="2660"/>
        <v>0.49299999999999999</v>
      </c>
      <c r="AY522" s="20">
        <f t="shared" si="2660"/>
        <v>0</v>
      </c>
      <c r="AZ522" s="20">
        <f t="shared" si="2660"/>
        <v>0</v>
      </c>
      <c r="BA522" s="20">
        <f t="shared" si="2660"/>
        <v>0</v>
      </c>
      <c r="BB522" s="20">
        <f t="shared" si="2660"/>
        <v>0</v>
      </c>
      <c r="BC522" s="20">
        <f t="shared" si="2660"/>
        <v>0</v>
      </c>
      <c r="BD522" s="20">
        <f t="shared" si="2660"/>
        <v>0</v>
      </c>
      <c r="BE522" s="20">
        <f t="shared" si="2660"/>
        <v>0</v>
      </c>
      <c r="BF522" s="20">
        <f t="shared" si="2660"/>
        <v>0</v>
      </c>
      <c r="BG522" s="20">
        <f t="shared" si="2660"/>
        <v>0</v>
      </c>
      <c r="BH522" s="20">
        <f t="shared" si="2660"/>
        <v>0</v>
      </c>
      <c r="BI522" s="20">
        <f t="shared" si="2660"/>
        <v>7.4916569000000006</v>
      </c>
      <c r="BJ522" s="20">
        <f t="shared" si="2660"/>
        <v>0</v>
      </c>
      <c r="BK522" s="20">
        <f t="shared" si="2660"/>
        <v>0</v>
      </c>
      <c r="BL522" s="20">
        <f t="shared" si="2660"/>
        <v>5.16</v>
      </c>
      <c r="BM522" s="20">
        <f t="shared" si="2660"/>
        <v>0</v>
      </c>
      <c r="BN522" s="20">
        <f t="shared" si="2660"/>
        <v>0</v>
      </c>
      <c r="BO522" s="20">
        <f t="shared" si="2660"/>
        <v>0</v>
      </c>
      <c r="BP522" s="20">
        <f t="shared" si="2660"/>
        <v>0</v>
      </c>
      <c r="BQ522" s="20">
        <f t="shared" ref="BQ522:BU522" si="2661">BQ550</f>
        <v>0</v>
      </c>
      <c r="BR522" s="20">
        <f t="shared" si="2661"/>
        <v>0</v>
      </c>
      <c r="BS522" s="20">
        <f t="shared" si="2661"/>
        <v>0</v>
      </c>
      <c r="BT522" s="20">
        <f t="shared" si="2661"/>
        <v>0</v>
      </c>
      <c r="BU522" s="20">
        <f t="shared" si="2661"/>
        <v>0</v>
      </c>
      <c r="BV522" s="20">
        <f t="shared" ref="BV522:BX522" si="2662">BV550</f>
        <v>7.8202016500000004</v>
      </c>
      <c r="BW522" s="136" t="str">
        <f t="shared" si="2400"/>
        <v>-</v>
      </c>
      <c r="BX522" s="20">
        <f t="shared" si="2662"/>
        <v>0</v>
      </c>
      <c r="BY522" s="20"/>
      <c r="BZ522" s="20"/>
      <c r="CA522" s="242"/>
    </row>
    <row r="523" spans="1:79" s="21" customFormat="1">
      <c r="A523" s="236"/>
      <c r="B523" s="111" t="s">
        <v>54</v>
      </c>
      <c r="C523" s="111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20"/>
      <c r="AL523" s="20"/>
      <c r="AM523" s="20"/>
      <c r="AN523" s="20"/>
      <c r="AO523" s="20"/>
      <c r="AP523" s="20"/>
      <c r="AQ523" s="20"/>
      <c r="AR523" s="20"/>
      <c r="AS523" s="20"/>
      <c r="AT523" s="20"/>
      <c r="AU523" s="20"/>
      <c r="AV523" s="20"/>
      <c r="AW523" s="20"/>
      <c r="AX523" s="20"/>
      <c r="AY523" s="20"/>
      <c r="AZ523" s="20"/>
      <c r="BA523" s="20"/>
      <c r="BB523" s="20"/>
      <c r="BC523" s="20"/>
      <c r="BD523" s="20"/>
      <c r="BE523" s="20"/>
      <c r="BF523" s="20"/>
      <c r="BG523" s="20"/>
      <c r="BH523" s="20"/>
      <c r="BI523" s="20"/>
      <c r="BJ523" s="20"/>
      <c r="BK523" s="20"/>
      <c r="BL523" s="20"/>
      <c r="BM523" s="20"/>
      <c r="BN523" s="20"/>
      <c r="BO523" s="20"/>
      <c r="BP523" s="20"/>
      <c r="BQ523" s="20"/>
      <c r="BR523" s="20"/>
      <c r="BS523" s="20"/>
      <c r="BT523" s="20"/>
      <c r="BU523" s="20"/>
      <c r="BV523" s="20"/>
      <c r="BW523" s="136" t="str">
        <f t="shared" si="2400"/>
        <v>-</v>
      </c>
      <c r="BX523" s="20"/>
      <c r="BY523" s="20"/>
      <c r="BZ523" s="20"/>
      <c r="CA523" s="242"/>
    </row>
    <row r="524" spans="1:79" s="21" customFormat="1">
      <c r="A524" s="236"/>
      <c r="B524" s="111" t="s">
        <v>55</v>
      </c>
      <c r="C524" s="111"/>
      <c r="D524" s="20">
        <f t="shared" ref="D524" si="2663">D522-D523</f>
        <v>0</v>
      </c>
      <c r="E524" s="20">
        <f t="shared" ref="E524" si="2664">E522-E523</f>
        <v>0</v>
      </c>
      <c r="F524" s="20">
        <f t="shared" ref="F524" si="2665">F522-F523</f>
        <v>0</v>
      </c>
      <c r="G524" s="20">
        <f t="shared" ref="G524" si="2666">G522-G523</f>
        <v>0</v>
      </c>
      <c r="H524" s="20">
        <f t="shared" ref="H524" si="2667">H522-H523</f>
        <v>0</v>
      </c>
      <c r="I524" s="20">
        <f t="shared" ref="I524" si="2668">I522-I523</f>
        <v>0</v>
      </c>
      <c r="J524" s="20">
        <f t="shared" ref="J524" si="2669">J522-J523</f>
        <v>0</v>
      </c>
      <c r="K524" s="20">
        <f t="shared" ref="K524" si="2670">K522-K523</f>
        <v>0</v>
      </c>
      <c r="L524" s="20">
        <f t="shared" ref="L524" si="2671">L522-L523</f>
        <v>0</v>
      </c>
      <c r="M524" s="20">
        <f t="shared" ref="M524" si="2672">M522-M523</f>
        <v>0</v>
      </c>
      <c r="N524" s="20">
        <f t="shared" ref="N524" si="2673">N522-N523</f>
        <v>0</v>
      </c>
      <c r="O524" s="20">
        <f t="shared" ref="O524" si="2674">O522-O523</f>
        <v>0</v>
      </c>
      <c r="P524" s="20">
        <f t="shared" ref="P524" si="2675">P522-P523</f>
        <v>0</v>
      </c>
      <c r="Q524" s="20">
        <f t="shared" ref="Q524" si="2676">Q522-Q523</f>
        <v>0</v>
      </c>
      <c r="R524" s="20">
        <f t="shared" ref="R524" si="2677">R522-R523</f>
        <v>0</v>
      </c>
      <c r="S524" s="20">
        <f t="shared" ref="S524" si="2678">S522-S523</f>
        <v>0</v>
      </c>
      <c r="T524" s="20">
        <f t="shared" ref="T524" si="2679">T522-T523</f>
        <v>0</v>
      </c>
      <c r="U524" s="20">
        <f t="shared" ref="U524" si="2680">U522-U523</f>
        <v>0</v>
      </c>
      <c r="V524" s="20">
        <f t="shared" ref="V524" si="2681">V522-V523</f>
        <v>0</v>
      </c>
      <c r="W524" s="20">
        <f t="shared" ref="W524" si="2682">W522-W523</f>
        <v>0</v>
      </c>
      <c r="X524" s="20">
        <f t="shared" ref="X524" si="2683">X522-X523</f>
        <v>0</v>
      </c>
      <c r="Y524" s="20">
        <f t="shared" ref="Y524" si="2684">Y522-Y523</f>
        <v>0</v>
      </c>
      <c r="Z524" s="20">
        <f t="shared" ref="Z524" si="2685">Z522-Z523</f>
        <v>0</v>
      </c>
      <c r="AA524" s="20">
        <f t="shared" ref="AA524" si="2686">AA522-AA523</f>
        <v>0</v>
      </c>
      <c r="AB524" s="20">
        <f t="shared" ref="AB524" si="2687">AB522-AB523</f>
        <v>0</v>
      </c>
      <c r="AC524" s="20">
        <f t="shared" ref="AC524" si="2688">AC522-AC523</f>
        <v>0</v>
      </c>
      <c r="AD524" s="20">
        <f t="shared" ref="AD524" si="2689">AD522-AD523</f>
        <v>0</v>
      </c>
      <c r="AE524" s="20">
        <f t="shared" ref="AE524" si="2690">AE522-AE523</f>
        <v>0</v>
      </c>
      <c r="AF524" s="20">
        <f t="shared" ref="AF524" si="2691">AF522-AF523</f>
        <v>0</v>
      </c>
      <c r="AG524" s="20">
        <f t="shared" ref="AG524" si="2692">AG522-AG523</f>
        <v>0</v>
      </c>
      <c r="AH524" s="20">
        <f t="shared" ref="AH524" si="2693">AH522-AH523</f>
        <v>0</v>
      </c>
      <c r="AI524" s="20">
        <f t="shared" ref="AI524" si="2694">AI522-AI523</f>
        <v>0</v>
      </c>
      <c r="AJ524" s="20">
        <f t="shared" ref="AJ524" si="2695">AJ522-AJ523</f>
        <v>0</v>
      </c>
      <c r="AK524" s="20">
        <f t="shared" ref="AK524" si="2696">AK522-AK523</f>
        <v>0</v>
      </c>
      <c r="AL524" s="20">
        <f t="shared" ref="AL524" si="2697">AL522-AL523</f>
        <v>0</v>
      </c>
      <c r="AM524" s="20">
        <f t="shared" ref="AM524" si="2698">AM522-AM523</f>
        <v>0</v>
      </c>
      <c r="AN524" s="20">
        <f t="shared" ref="AN524" si="2699">AN522-AN523</f>
        <v>7.8202016500000004</v>
      </c>
      <c r="AO524" s="20">
        <f t="shared" ref="AO524" si="2700">AO522-AO523</f>
        <v>0</v>
      </c>
      <c r="AP524" s="20">
        <f t="shared" ref="AP524" si="2701">AP522-AP523</f>
        <v>0</v>
      </c>
      <c r="AQ524" s="20">
        <f t="shared" ref="AQ524" si="2702">AQ522-AQ523</f>
        <v>5.6530000000000005</v>
      </c>
      <c r="AR524" s="20">
        <f t="shared" ref="AR524" si="2703">AR522-AR523</f>
        <v>0</v>
      </c>
      <c r="AS524" s="20">
        <f t="shared" ref="AS524" si="2704">AS522-AS523</f>
        <v>0</v>
      </c>
      <c r="AT524" s="20">
        <f t="shared" ref="AT524" si="2705">AT522-AT523</f>
        <v>0</v>
      </c>
      <c r="AU524" s="20">
        <f t="shared" ref="AU524" si="2706">AU522-AU523</f>
        <v>0.32854475</v>
      </c>
      <c r="AV524" s="20">
        <f t="shared" ref="AV524" si="2707">AV522-AV523</f>
        <v>0</v>
      </c>
      <c r="AW524" s="20">
        <f t="shared" ref="AW524" si="2708">AW522-AW523</f>
        <v>0</v>
      </c>
      <c r="AX524" s="20">
        <f t="shared" ref="AX524" si="2709">AX522-AX523</f>
        <v>0.49299999999999999</v>
      </c>
      <c r="AY524" s="20">
        <f t="shared" ref="AY524" si="2710">AY522-AY523</f>
        <v>0</v>
      </c>
      <c r="AZ524" s="20">
        <f t="shared" ref="AZ524" si="2711">AZ522-AZ523</f>
        <v>0</v>
      </c>
      <c r="BA524" s="20">
        <f t="shared" ref="BA524" si="2712">BA522-BA523</f>
        <v>0</v>
      </c>
      <c r="BB524" s="20">
        <f t="shared" ref="BB524" si="2713">BB522-BB523</f>
        <v>0</v>
      </c>
      <c r="BC524" s="20">
        <f t="shared" ref="BC524" si="2714">BC522-BC523</f>
        <v>0</v>
      </c>
      <c r="BD524" s="20">
        <f t="shared" ref="BD524" si="2715">BD522-BD523</f>
        <v>0</v>
      </c>
      <c r="BE524" s="20">
        <f t="shared" ref="BE524" si="2716">BE522-BE523</f>
        <v>0</v>
      </c>
      <c r="BF524" s="20">
        <f t="shared" ref="BF524" si="2717">BF522-BF523</f>
        <v>0</v>
      </c>
      <c r="BG524" s="20">
        <f t="shared" ref="BG524" si="2718">BG522-BG523</f>
        <v>0</v>
      </c>
      <c r="BH524" s="20">
        <f t="shared" ref="BH524" si="2719">BH522-BH523</f>
        <v>0</v>
      </c>
      <c r="BI524" s="20">
        <f t="shared" ref="BI524" si="2720">BI522-BI523</f>
        <v>7.4916569000000006</v>
      </c>
      <c r="BJ524" s="20">
        <f t="shared" ref="BJ524" si="2721">BJ522-BJ523</f>
        <v>0</v>
      </c>
      <c r="BK524" s="20">
        <f t="shared" ref="BK524" si="2722">BK522-BK523</f>
        <v>0</v>
      </c>
      <c r="BL524" s="20">
        <f t="shared" ref="BL524" si="2723">BL522-BL523</f>
        <v>5.16</v>
      </c>
      <c r="BM524" s="20">
        <f t="shared" ref="BM524" si="2724">BM522-BM523</f>
        <v>0</v>
      </c>
      <c r="BN524" s="20">
        <f t="shared" ref="BN524" si="2725">BN522-BN523</f>
        <v>0</v>
      </c>
      <c r="BO524" s="20">
        <f t="shared" ref="BO524" si="2726">BO522-BO523</f>
        <v>0</v>
      </c>
      <c r="BP524" s="20">
        <f t="shared" ref="BP524" si="2727">BP522-BP523</f>
        <v>0</v>
      </c>
      <c r="BQ524" s="20">
        <f t="shared" ref="BQ524" si="2728">BQ522-BQ523</f>
        <v>0</v>
      </c>
      <c r="BR524" s="20">
        <f t="shared" ref="BR524" si="2729">BR522-BR523</f>
        <v>0</v>
      </c>
      <c r="BS524" s="20">
        <f t="shared" ref="BS524" si="2730">BS522-BS523</f>
        <v>0</v>
      </c>
      <c r="BT524" s="20">
        <f t="shared" ref="BT524" si="2731">BT522-BT523</f>
        <v>0</v>
      </c>
      <c r="BU524" s="20">
        <f t="shared" ref="BU524:BX524" si="2732">BU522-BU523</f>
        <v>0</v>
      </c>
      <c r="BV524" s="20">
        <f t="shared" si="2732"/>
        <v>7.8202016500000004</v>
      </c>
      <c r="BW524" s="136" t="str">
        <f t="shared" si="2400"/>
        <v>-</v>
      </c>
      <c r="BX524" s="20">
        <f t="shared" si="2732"/>
        <v>0</v>
      </c>
      <c r="BY524" s="20"/>
      <c r="BZ524" s="20"/>
      <c r="CA524" s="242"/>
    </row>
    <row r="525" spans="1:79" s="21" customFormat="1">
      <c r="A525" s="236"/>
      <c r="B525" s="111" t="s">
        <v>56</v>
      </c>
      <c r="C525" s="111"/>
      <c r="D525" s="20">
        <f t="shared" ref="D525" si="2733">D521-D522</f>
        <v>0</v>
      </c>
      <c r="E525" s="20">
        <f t="shared" ref="E525:BP525" si="2734">E521-E522</f>
        <v>0</v>
      </c>
      <c r="F525" s="20">
        <f t="shared" si="2734"/>
        <v>0</v>
      </c>
      <c r="G525" s="20">
        <f t="shared" si="2734"/>
        <v>0</v>
      </c>
      <c r="H525" s="20">
        <f t="shared" si="2734"/>
        <v>0</v>
      </c>
      <c r="I525" s="20">
        <f t="shared" si="2734"/>
        <v>0</v>
      </c>
      <c r="J525" s="20">
        <f t="shared" si="2734"/>
        <v>0</v>
      </c>
      <c r="K525" s="20">
        <f t="shared" si="2734"/>
        <v>0</v>
      </c>
      <c r="L525" s="20">
        <f t="shared" si="2734"/>
        <v>0</v>
      </c>
      <c r="M525" s="20">
        <f t="shared" si="2734"/>
        <v>0</v>
      </c>
      <c r="N525" s="20">
        <f t="shared" si="2734"/>
        <v>0</v>
      </c>
      <c r="O525" s="20">
        <f t="shared" si="2734"/>
        <v>0</v>
      </c>
      <c r="P525" s="20">
        <f t="shared" si="2734"/>
        <v>0</v>
      </c>
      <c r="Q525" s="20">
        <f t="shared" si="2734"/>
        <v>0</v>
      </c>
      <c r="R525" s="20">
        <f t="shared" si="2734"/>
        <v>0</v>
      </c>
      <c r="S525" s="20">
        <f t="shared" si="2734"/>
        <v>0</v>
      </c>
      <c r="T525" s="20">
        <f t="shared" si="2734"/>
        <v>0</v>
      </c>
      <c r="U525" s="20">
        <f t="shared" si="2734"/>
        <v>0</v>
      </c>
      <c r="V525" s="20">
        <f t="shared" si="2734"/>
        <v>0</v>
      </c>
      <c r="W525" s="20">
        <f t="shared" si="2734"/>
        <v>0</v>
      </c>
      <c r="X525" s="20">
        <f t="shared" si="2734"/>
        <v>0</v>
      </c>
      <c r="Y525" s="20">
        <f t="shared" si="2734"/>
        <v>0</v>
      </c>
      <c r="Z525" s="20">
        <f t="shared" si="2734"/>
        <v>0</v>
      </c>
      <c r="AA525" s="20">
        <f t="shared" si="2734"/>
        <v>0</v>
      </c>
      <c r="AB525" s="20">
        <f t="shared" si="2734"/>
        <v>0</v>
      </c>
      <c r="AC525" s="20">
        <f t="shared" si="2734"/>
        <v>0</v>
      </c>
      <c r="AD525" s="20">
        <f t="shared" si="2734"/>
        <v>0</v>
      </c>
      <c r="AE525" s="20">
        <f t="shared" si="2734"/>
        <v>0</v>
      </c>
      <c r="AF525" s="20">
        <f t="shared" si="2734"/>
        <v>0</v>
      </c>
      <c r="AG525" s="20">
        <f t="shared" si="2734"/>
        <v>0</v>
      </c>
      <c r="AH525" s="20">
        <f t="shared" si="2734"/>
        <v>0</v>
      </c>
      <c r="AI525" s="20">
        <f t="shared" si="2734"/>
        <v>0</v>
      </c>
      <c r="AJ525" s="20">
        <f t="shared" si="2734"/>
        <v>0</v>
      </c>
      <c r="AK525" s="20">
        <f t="shared" si="2734"/>
        <v>0</v>
      </c>
      <c r="AL525" s="20">
        <f t="shared" si="2734"/>
        <v>0</v>
      </c>
      <c r="AM525" s="20">
        <f t="shared" si="2734"/>
        <v>0</v>
      </c>
      <c r="AN525" s="20">
        <f t="shared" si="2734"/>
        <v>24.681626109999996</v>
      </c>
      <c r="AO525" s="20">
        <f t="shared" si="2734"/>
        <v>0.04</v>
      </c>
      <c r="AP525" s="20">
        <f t="shared" si="2734"/>
        <v>0</v>
      </c>
      <c r="AQ525" s="20">
        <f t="shared" si="2734"/>
        <v>0</v>
      </c>
      <c r="AR525" s="20">
        <f t="shared" si="2734"/>
        <v>0</v>
      </c>
      <c r="AS525" s="20">
        <f t="shared" si="2734"/>
        <v>0</v>
      </c>
      <c r="AT525" s="20">
        <f t="shared" si="2734"/>
        <v>0</v>
      </c>
      <c r="AU525" s="20">
        <f t="shared" si="2734"/>
        <v>2.3521521499999998</v>
      </c>
      <c r="AV525" s="20">
        <f t="shared" si="2734"/>
        <v>0</v>
      </c>
      <c r="AW525" s="20">
        <f t="shared" si="2734"/>
        <v>0</v>
      </c>
      <c r="AX525" s="20">
        <f t="shared" si="2734"/>
        <v>0</v>
      </c>
      <c r="AY525" s="20">
        <f t="shared" si="2734"/>
        <v>0</v>
      </c>
      <c r="AZ525" s="20">
        <f t="shared" si="2734"/>
        <v>0</v>
      </c>
      <c r="BA525" s="20">
        <f t="shared" si="2734"/>
        <v>0</v>
      </c>
      <c r="BB525" s="20">
        <f t="shared" si="2734"/>
        <v>5.5362096899999997</v>
      </c>
      <c r="BC525" s="20">
        <f t="shared" si="2734"/>
        <v>0</v>
      </c>
      <c r="BD525" s="20">
        <f t="shared" si="2734"/>
        <v>0</v>
      </c>
      <c r="BE525" s="20">
        <f t="shared" si="2734"/>
        <v>0</v>
      </c>
      <c r="BF525" s="20">
        <f t="shared" si="2734"/>
        <v>0</v>
      </c>
      <c r="BG525" s="20">
        <f t="shared" si="2734"/>
        <v>0</v>
      </c>
      <c r="BH525" s="20">
        <f t="shared" si="2734"/>
        <v>0</v>
      </c>
      <c r="BI525" s="20">
        <f t="shared" si="2734"/>
        <v>16.793264270000002</v>
      </c>
      <c r="BJ525" s="20">
        <f t="shared" si="2734"/>
        <v>0.04</v>
      </c>
      <c r="BK525" s="20">
        <f t="shared" si="2734"/>
        <v>0</v>
      </c>
      <c r="BL525" s="20">
        <f t="shared" si="2734"/>
        <v>0</v>
      </c>
      <c r="BM525" s="20">
        <f t="shared" si="2734"/>
        <v>0</v>
      </c>
      <c r="BN525" s="20">
        <f t="shared" si="2734"/>
        <v>0</v>
      </c>
      <c r="BO525" s="20">
        <f t="shared" si="2734"/>
        <v>0</v>
      </c>
      <c r="BP525" s="20">
        <f t="shared" si="2734"/>
        <v>0</v>
      </c>
      <c r="BQ525" s="20">
        <f t="shared" ref="BQ525:BU525" si="2735">BQ521-BQ522</f>
        <v>0</v>
      </c>
      <c r="BR525" s="20">
        <f t="shared" si="2735"/>
        <v>0</v>
      </c>
      <c r="BS525" s="20">
        <f t="shared" si="2735"/>
        <v>0</v>
      </c>
      <c r="BT525" s="20">
        <f t="shared" si="2735"/>
        <v>0</v>
      </c>
      <c r="BU525" s="20">
        <f t="shared" si="2735"/>
        <v>0</v>
      </c>
      <c r="BV525" s="20">
        <f t="shared" ref="BV525:BX525" si="2736">BV521-BV522</f>
        <v>24.681626109999996</v>
      </c>
      <c r="BW525" s="136" t="str">
        <f t="shared" si="2400"/>
        <v>-</v>
      </c>
      <c r="BX525" s="20">
        <f t="shared" si="2736"/>
        <v>0</v>
      </c>
      <c r="BY525" s="20"/>
      <c r="BZ525" s="20"/>
      <c r="CA525" s="242"/>
    </row>
    <row r="526" spans="1:79" s="21" customFormat="1">
      <c r="A526" s="236">
        <v>2</v>
      </c>
      <c r="B526" s="111" t="s">
        <v>13</v>
      </c>
      <c r="C526" s="111"/>
      <c r="D526" s="20">
        <f t="shared" ref="D526" si="2737">D565</f>
        <v>0</v>
      </c>
      <c r="E526" s="20">
        <f t="shared" ref="E526:BP526" si="2738">E565</f>
        <v>0</v>
      </c>
      <c r="F526" s="20">
        <f t="shared" si="2738"/>
        <v>0</v>
      </c>
      <c r="G526" s="20">
        <f t="shared" si="2738"/>
        <v>0</v>
      </c>
      <c r="H526" s="20">
        <f t="shared" si="2738"/>
        <v>0</v>
      </c>
      <c r="I526" s="20">
        <f t="shared" si="2738"/>
        <v>0</v>
      </c>
      <c r="J526" s="20">
        <f t="shared" si="2738"/>
        <v>0</v>
      </c>
      <c r="K526" s="20">
        <f t="shared" si="2738"/>
        <v>0</v>
      </c>
      <c r="L526" s="20">
        <f t="shared" si="2738"/>
        <v>0</v>
      </c>
      <c r="M526" s="20">
        <f t="shared" si="2738"/>
        <v>0</v>
      </c>
      <c r="N526" s="20">
        <f t="shared" si="2738"/>
        <v>0</v>
      </c>
      <c r="O526" s="20">
        <f t="shared" si="2738"/>
        <v>0</v>
      </c>
      <c r="P526" s="20">
        <f t="shared" si="2738"/>
        <v>0</v>
      </c>
      <c r="Q526" s="20">
        <f t="shared" si="2738"/>
        <v>0</v>
      </c>
      <c r="R526" s="20">
        <f t="shared" si="2738"/>
        <v>0</v>
      </c>
      <c r="S526" s="20">
        <f t="shared" si="2738"/>
        <v>0</v>
      </c>
      <c r="T526" s="20">
        <f t="shared" si="2738"/>
        <v>0</v>
      </c>
      <c r="U526" s="20">
        <f t="shared" si="2738"/>
        <v>0</v>
      </c>
      <c r="V526" s="20">
        <f t="shared" si="2738"/>
        <v>0</v>
      </c>
      <c r="W526" s="20">
        <f t="shared" si="2738"/>
        <v>0</v>
      </c>
      <c r="X526" s="20">
        <f t="shared" si="2738"/>
        <v>0</v>
      </c>
      <c r="Y526" s="20">
        <f t="shared" si="2738"/>
        <v>0</v>
      </c>
      <c r="Z526" s="20">
        <f t="shared" si="2738"/>
        <v>0</v>
      </c>
      <c r="AA526" s="20">
        <f t="shared" si="2738"/>
        <v>0</v>
      </c>
      <c r="AB526" s="20">
        <f t="shared" si="2738"/>
        <v>0</v>
      </c>
      <c r="AC526" s="20">
        <f t="shared" si="2738"/>
        <v>0</v>
      </c>
      <c r="AD526" s="20">
        <f t="shared" si="2738"/>
        <v>0</v>
      </c>
      <c r="AE526" s="20">
        <f t="shared" si="2738"/>
        <v>0</v>
      </c>
      <c r="AF526" s="20">
        <f t="shared" si="2738"/>
        <v>0</v>
      </c>
      <c r="AG526" s="20">
        <f t="shared" si="2738"/>
        <v>0</v>
      </c>
      <c r="AH526" s="20">
        <f t="shared" si="2738"/>
        <v>0</v>
      </c>
      <c r="AI526" s="20">
        <f t="shared" si="2738"/>
        <v>0</v>
      </c>
      <c r="AJ526" s="20">
        <f t="shared" si="2738"/>
        <v>0</v>
      </c>
      <c r="AK526" s="20">
        <f t="shared" si="2738"/>
        <v>0</v>
      </c>
      <c r="AL526" s="20">
        <f t="shared" si="2738"/>
        <v>0</v>
      </c>
      <c r="AM526" s="20">
        <f t="shared" si="2738"/>
        <v>0</v>
      </c>
      <c r="AN526" s="20">
        <f t="shared" si="2738"/>
        <v>0.48532142</v>
      </c>
      <c r="AO526" s="20">
        <f t="shared" si="2738"/>
        <v>0.1</v>
      </c>
      <c r="AP526" s="20">
        <f t="shared" si="2738"/>
        <v>0</v>
      </c>
      <c r="AQ526" s="20">
        <f t="shared" si="2738"/>
        <v>0</v>
      </c>
      <c r="AR526" s="20">
        <f t="shared" si="2738"/>
        <v>0</v>
      </c>
      <c r="AS526" s="20">
        <f t="shared" si="2738"/>
        <v>0</v>
      </c>
      <c r="AT526" s="20">
        <f t="shared" si="2738"/>
        <v>0</v>
      </c>
      <c r="AU526" s="20">
        <f t="shared" si="2738"/>
        <v>0</v>
      </c>
      <c r="AV526" s="20">
        <f t="shared" si="2738"/>
        <v>0</v>
      </c>
      <c r="AW526" s="20">
        <f t="shared" si="2738"/>
        <v>0</v>
      </c>
      <c r="AX526" s="20">
        <f t="shared" si="2738"/>
        <v>0</v>
      </c>
      <c r="AY526" s="20">
        <f t="shared" si="2738"/>
        <v>0</v>
      </c>
      <c r="AZ526" s="20">
        <f t="shared" si="2738"/>
        <v>0</v>
      </c>
      <c r="BA526" s="20">
        <f t="shared" si="2738"/>
        <v>0</v>
      </c>
      <c r="BB526" s="20">
        <f t="shared" si="2738"/>
        <v>0</v>
      </c>
      <c r="BC526" s="20">
        <f t="shared" si="2738"/>
        <v>0</v>
      </c>
      <c r="BD526" s="20">
        <f t="shared" si="2738"/>
        <v>0</v>
      </c>
      <c r="BE526" s="20">
        <f t="shared" si="2738"/>
        <v>0</v>
      </c>
      <c r="BF526" s="20">
        <f t="shared" si="2738"/>
        <v>0</v>
      </c>
      <c r="BG526" s="20">
        <f t="shared" si="2738"/>
        <v>0</v>
      </c>
      <c r="BH526" s="20">
        <f t="shared" si="2738"/>
        <v>0</v>
      </c>
      <c r="BI526" s="20">
        <f t="shared" si="2738"/>
        <v>0.48532142</v>
      </c>
      <c r="BJ526" s="20">
        <f t="shared" si="2738"/>
        <v>0.1</v>
      </c>
      <c r="BK526" s="20">
        <f t="shared" si="2738"/>
        <v>0</v>
      </c>
      <c r="BL526" s="20">
        <f t="shared" si="2738"/>
        <v>0</v>
      </c>
      <c r="BM526" s="20">
        <f t="shared" si="2738"/>
        <v>0</v>
      </c>
      <c r="BN526" s="20">
        <f t="shared" si="2738"/>
        <v>0</v>
      </c>
      <c r="BO526" s="20">
        <f t="shared" si="2738"/>
        <v>0</v>
      </c>
      <c r="BP526" s="20">
        <f t="shared" si="2738"/>
        <v>0</v>
      </c>
      <c r="BQ526" s="20">
        <f t="shared" ref="BQ526:BU526" si="2739">BQ565</f>
        <v>0</v>
      </c>
      <c r="BR526" s="20">
        <f t="shared" si="2739"/>
        <v>0</v>
      </c>
      <c r="BS526" s="20">
        <f t="shared" si="2739"/>
        <v>0</v>
      </c>
      <c r="BT526" s="20">
        <f t="shared" si="2739"/>
        <v>0</v>
      </c>
      <c r="BU526" s="20">
        <f t="shared" si="2739"/>
        <v>0</v>
      </c>
      <c r="BV526" s="20">
        <f t="shared" ref="BV526:BX526" si="2740">BV565</f>
        <v>0.48532142</v>
      </c>
      <c r="BW526" s="136" t="str">
        <f t="shared" si="2400"/>
        <v>-</v>
      </c>
      <c r="BX526" s="20">
        <f t="shared" si="2740"/>
        <v>0</v>
      </c>
      <c r="BY526" s="20"/>
      <c r="BZ526" s="20"/>
      <c r="CA526" s="242"/>
    </row>
    <row r="527" spans="1:79" s="21" customFormat="1">
      <c r="A527" s="236"/>
      <c r="B527" s="111" t="s">
        <v>53</v>
      </c>
      <c r="C527" s="111"/>
      <c r="D527" s="20">
        <f t="shared" ref="D527" si="2741">D568</f>
        <v>0</v>
      </c>
      <c r="E527" s="20">
        <f t="shared" ref="E527:BP527" si="2742">E568</f>
        <v>0</v>
      </c>
      <c r="F527" s="20">
        <f t="shared" si="2742"/>
        <v>0</v>
      </c>
      <c r="G527" s="20">
        <f t="shared" si="2742"/>
        <v>0</v>
      </c>
      <c r="H527" s="20">
        <f t="shared" si="2742"/>
        <v>0</v>
      </c>
      <c r="I527" s="20">
        <f t="shared" si="2742"/>
        <v>0</v>
      </c>
      <c r="J527" s="20">
        <f t="shared" si="2742"/>
        <v>0</v>
      </c>
      <c r="K527" s="20">
        <f t="shared" si="2742"/>
        <v>0</v>
      </c>
      <c r="L527" s="20">
        <f t="shared" si="2742"/>
        <v>0</v>
      </c>
      <c r="M527" s="20">
        <f t="shared" si="2742"/>
        <v>0</v>
      </c>
      <c r="N527" s="20">
        <f t="shared" si="2742"/>
        <v>0</v>
      </c>
      <c r="O527" s="20">
        <f t="shared" si="2742"/>
        <v>0</v>
      </c>
      <c r="P527" s="20">
        <f t="shared" si="2742"/>
        <v>0</v>
      </c>
      <c r="Q527" s="20">
        <f t="shared" si="2742"/>
        <v>0</v>
      </c>
      <c r="R527" s="20">
        <f t="shared" si="2742"/>
        <v>0</v>
      </c>
      <c r="S527" s="20">
        <f t="shared" si="2742"/>
        <v>0</v>
      </c>
      <c r="T527" s="20">
        <f t="shared" si="2742"/>
        <v>0</v>
      </c>
      <c r="U527" s="20">
        <f t="shared" si="2742"/>
        <v>0</v>
      </c>
      <c r="V527" s="20">
        <f t="shared" si="2742"/>
        <v>0</v>
      </c>
      <c r="W527" s="20">
        <f t="shared" si="2742"/>
        <v>0</v>
      </c>
      <c r="X527" s="20">
        <f t="shared" si="2742"/>
        <v>0</v>
      </c>
      <c r="Y527" s="20">
        <f t="shared" si="2742"/>
        <v>0</v>
      </c>
      <c r="Z527" s="20">
        <f t="shared" si="2742"/>
        <v>0</v>
      </c>
      <c r="AA527" s="20">
        <f t="shared" si="2742"/>
        <v>0</v>
      </c>
      <c r="AB527" s="20">
        <f t="shared" si="2742"/>
        <v>0</v>
      </c>
      <c r="AC527" s="20">
        <f t="shared" si="2742"/>
        <v>0</v>
      </c>
      <c r="AD527" s="20">
        <f t="shared" si="2742"/>
        <v>0</v>
      </c>
      <c r="AE527" s="20">
        <f t="shared" si="2742"/>
        <v>0</v>
      </c>
      <c r="AF527" s="20">
        <f t="shared" si="2742"/>
        <v>0</v>
      </c>
      <c r="AG527" s="20">
        <f t="shared" si="2742"/>
        <v>0</v>
      </c>
      <c r="AH527" s="20">
        <f t="shared" si="2742"/>
        <v>0</v>
      </c>
      <c r="AI527" s="20">
        <f t="shared" si="2742"/>
        <v>0</v>
      </c>
      <c r="AJ527" s="20">
        <f t="shared" si="2742"/>
        <v>0</v>
      </c>
      <c r="AK527" s="20">
        <f t="shared" si="2742"/>
        <v>0</v>
      </c>
      <c r="AL527" s="20">
        <f t="shared" si="2742"/>
        <v>0</v>
      </c>
      <c r="AM527" s="20">
        <f t="shared" si="2742"/>
        <v>0</v>
      </c>
      <c r="AN527" s="20">
        <f t="shared" si="2742"/>
        <v>0.48532142</v>
      </c>
      <c r="AO527" s="20">
        <f t="shared" si="2742"/>
        <v>0.1</v>
      </c>
      <c r="AP527" s="20">
        <f t="shared" si="2742"/>
        <v>0</v>
      </c>
      <c r="AQ527" s="20">
        <f t="shared" si="2742"/>
        <v>0</v>
      </c>
      <c r="AR527" s="20">
        <f t="shared" si="2742"/>
        <v>0</v>
      </c>
      <c r="AS527" s="20">
        <f t="shared" si="2742"/>
        <v>0</v>
      </c>
      <c r="AT527" s="20">
        <f t="shared" si="2742"/>
        <v>0</v>
      </c>
      <c r="AU527" s="20">
        <f t="shared" si="2742"/>
        <v>0</v>
      </c>
      <c r="AV527" s="20">
        <f t="shared" si="2742"/>
        <v>0</v>
      </c>
      <c r="AW527" s="20">
        <f t="shared" si="2742"/>
        <v>0</v>
      </c>
      <c r="AX527" s="20">
        <f t="shared" si="2742"/>
        <v>0</v>
      </c>
      <c r="AY527" s="20">
        <f t="shared" si="2742"/>
        <v>0</v>
      </c>
      <c r="AZ527" s="20">
        <f t="shared" si="2742"/>
        <v>0</v>
      </c>
      <c r="BA527" s="20">
        <f t="shared" si="2742"/>
        <v>0</v>
      </c>
      <c r="BB527" s="20">
        <f t="shared" si="2742"/>
        <v>0</v>
      </c>
      <c r="BC527" s="20">
        <f t="shared" si="2742"/>
        <v>0</v>
      </c>
      <c r="BD527" s="20">
        <f t="shared" si="2742"/>
        <v>0</v>
      </c>
      <c r="BE527" s="20">
        <f t="shared" si="2742"/>
        <v>0</v>
      </c>
      <c r="BF527" s="20">
        <f t="shared" si="2742"/>
        <v>0</v>
      </c>
      <c r="BG527" s="20">
        <f t="shared" si="2742"/>
        <v>0</v>
      </c>
      <c r="BH527" s="20">
        <f t="shared" si="2742"/>
        <v>0</v>
      </c>
      <c r="BI527" s="20">
        <f t="shared" si="2742"/>
        <v>0.48532142</v>
      </c>
      <c r="BJ527" s="20">
        <f t="shared" si="2742"/>
        <v>0.1</v>
      </c>
      <c r="BK527" s="20">
        <f t="shared" si="2742"/>
        <v>0</v>
      </c>
      <c r="BL527" s="20">
        <f t="shared" si="2742"/>
        <v>0</v>
      </c>
      <c r="BM527" s="20">
        <f t="shared" si="2742"/>
        <v>0</v>
      </c>
      <c r="BN527" s="20">
        <f t="shared" si="2742"/>
        <v>0</v>
      </c>
      <c r="BO527" s="20">
        <f t="shared" si="2742"/>
        <v>0</v>
      </c>
      <c r="BP527" s="20">
        <f t="shared" si="2742"/>
        <v>0</v>
      </c>
      <c r="BQ527" s="20">
        <f t="shared" ref="BQ527:BU527" si="2743">BQ568</f>
        <v>0</v>
      </c>
      <c r="BR527" s="20">
        <f t="shared" si="2743"/>
        <v>0</v>
      </c>
      <c r="BS527" s="20">
        <f t="shared" si="2743"/>
        <v>0</v>
      </c>
      <c r="BT527" s="20">
        <f t="shared" si="2743"/>
        <v>0</v>
      </c>
      <c r="BU527" s="20">
        <f t="shared" si="2743"/>
        <v>0</v>
      </c>
      <c r="BV527" s="20">
        <f t="shared" ref="BV527:BX527" si="2744">BV568</f>
        <v>0.48532142</v>
      </c>
      <c r="BW527" s="136" t="str">
        <f t="shared" si="2400"/>
        <v>-</v>
      </c>
      <c r="BX527" s="20">
        <f t="shared" si="2744"/>
        <v>0</v>
      </c>
      <c r="BY527" s="20"/>
      <c r="BZ527" s="20"/>
      <c r="CA527" s="242"/>
    </row>
    <row r="528" spans="1:79" s="21" customFormat="1">
      <c r="A528" s="236"/>
      <c r="B528" s="111" t="s">
        <v>54</v>
      </c>
      <c r="C528" s="111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/>
      <c r="AX528" s="20"/>
      <c r="AY528" s="20"/>
      <c r="AZ528" s="20"/>
      <c r="BA528" s="20"/>
      <c r="BB528" s="20"/>
      <c r="BC528" s="20"/>
      <c r="BD528" s="20"/>
      <c r="BE528" s="20"/>
      <c r="BF528" s="20"/>
      <c r="BG528" s="20"/>
      <c r="BH528" s="20"/>
      <c r="BI528" s="20"/>
      <c r="BJ528" s="20"/>
      <c r="BK528" s="20"/>
      <c r="BL528" s="20"/>
      <c r="BM528" s="20"/>
      <c r="BN528" s="20"/>
      <c r="BO528" s="20"/>
      <c r="BP528" s="20"/>
      <c r="BQ528" s="20"/>
      <c r="BR528" s="20"/>
      <c r="BS528" s="20"/>
      <c r="BT528" s="20"/>
      <c r="BU528" s="20"/>
      <c r="BV528" s="20"/>
      <c r="BW528" s="136" t="str">
        <f t="shared" si="2400"/>
        <v>-</v>
      </c>
      <c r="BX528" s="20"/>
      <c r="BY528" s="20"/>
      <c r="BZ528" s="20"/>
      <c r="CA528" s="242"/>
    </row>
    <row r="529" spans="1:79" s="21" customFormat="1">
      <c r="A529" s="236"/>
      <c r="B529" s="111" t="s">
        <v>55</v>
      </c>
      <c r="C529" s="111"/>
      <c r="D529" s="20">
        <f t="shared" ref="D529" si="2745">D527-D528</f>
        <v>0</v>
      </c>
      <c r="E529" s="20">
        <f t="shared" ref="E529" si="2746">E527-E528</f>
        <v>0</v>
      </c>
      <c r="F529" s="20">
        <f t="shared" ref="F529" si="2747">F527-F528</f>
        <v>0</v>
      </c>
      <c r="G529" s="20">
        <f t="shared" ref="G529" si="2748">G527-G528</f>
        <v>0</v>
      </c>
      <c r="H529" s="20">
        <f t="shared" ref="H529" si="2749">H527-H528</f>
        <v>0</v>
      </c>
      <c r="I529" s="20">
        <f t="shared" ref="I529" si="2750">I527-I528</f>
        <v>0</v>
      </c>
      <c r="J529" s="20">
        <f t="shared" ref="J529" si="2751">J527-J528</f>
        <v>0</v>
      </c>
      <c r="K529" s="20">
        <f t="shared" ref="K529" si="2752">K527-K528</f>
        <v>0</v>
      </c>
      <c r="L529" s="20">
        <f t="shared" ref="L529" si="2753">L527-L528</f>
        <v>0</v>
      </c>
      <c r="M529" s="20">
        <f t="shared" ref="M529" si="2754">M527-M528</f>
        <v>0</v>
      </c>
      <c r="N529" s="20">
        <f t="shared" ref="N529" si="2755">N527-N528</f>
        <v>0</v>
      </c>
      <c r="O529" s="20">
        <f t="shared" ref="O529" si="2756">O527-O528</f>
        <v>0</v>
      </c>
      <c r="P529" s="20">
        <f t="shared" ref="P529" si="2757">P527-P528</f>
        <v>0</v>
      </c>
      <c r="Q529" s="20">
        <f t="shared" ref="Q529" si="2758">Q527-Q528</f>
        <v>0</v>
      </c>
      <c r="R529" s="20">
        <f t="shared" ref="R529" si="2759">R527-R528</f>
        <v>0</v>
      </c>
      <c r="S529" s="20">
        <f t="shared" ref="S529" si="2760">S527-S528</f>
        <v>0</v>
      </c>
      <c r="T529" s="20">
        <f t="shared" ref="T529" si="2761">T527-T528</f>
        <v>0</v>
      </c>
      <c r="U529" s="20">
        <f t="shared" ref="U529" si="2762">U527-U528</f>
        <v>0</v>
      </c>
      <c r="V529" s="20">
        <f t="shared" ref="V529" si="2763">V527-V528</f>
        <v>0</v>
      </c>
      <c r="W529" s="20">
        <f t="shared" ref="W529" si="2764">W527-W528</f>
        <v>0</v>
      </c>
      <c r="X529" s="20">
        <f t="shared" ref="X529" si="2765">X527-X528</f>
        <v>0</v>
      </c>
      <c r="Y529" s="20">
        <f t="shared" ref="Y529" si="2766">Y527-Y528</f>
        <v>0</v>
      </c>
      <c r="Z529" s="20">
        <f t="shared" ref="Z529" si="2767">Z527-Z528</f>
        <v>0</v>
      </c>
      <c r="AA529" s="20">
        <f t="shared" ref="AA529" si="2768">AA527-AA528</f>
        <v>0</v>
      </c>
      <c r="AB529" s="20">
        <f t="shared" ref="AB529" si="2769">AB527-AB528</f>
        <v>0</v>
      </c>
      <c r="AC529" s="20">
        <f t="shared" ref="AC529" si="2770">AC527-AC528</f>
        <v>0</v>
      </c>
      <c r="AD529" s="20">
        <f t="shared" ref="AD529" si="2771">AD527-AD528</f>
        <v>0</v>
      </c>
      <c r="AE529" s="20">
        <f t="shared" ref="AE529" si="2772">AE527-AE528</f>
        <v>0</v>
      </c>
      <c r="AF529" s="20">
        <f t="shared" ref="AF529" si="2773">AF527-AF528</f>
        <v>0</v>
      </c>
      <c r="AG529" s="20">
        <f t="shared" ref="AG529" si="2774">AG527-AG528</f>
        <v>0</v>
      </c>
      <c r="AH529" s="20">
        <f t="shared" ref="AH529" si="2775">AH527-AH528</f>
        <v>0</v>
      </c>
      <c r="AI529" s="20">
        <f t="shared" ref="AI529" si="2776">AI527-AI528</f>
        <v>0</v>
      </c>
      <c r="AJ529" s="20">
        <f t="shared" ref="AJ529" si="2777">AJ527-AJ528</f>
        <v>0</v>
      </c>
      <c r="AK529" s="20">
        <f t="shared" ref="AK529" si="2778">AK527-AK528</f>
        <v>0</v>
      </c>
      <c r="AL529" s="20">
        <f t="shared" ref="AL529" si="2779">AL527-AL528</f>
        <v>0</v>
      </c>
      <c r="AM529" s="20">
        <f t="shared" ref="AM529" si="2780">AM527-AM528</f>
        <v>0</v>
      </c>
      <c r="AN529" s="20">
        <f t="shared" ref="AN529" si="2781">AN527-AN528</f>
        <v>0.48532142</v>
      </c>
      <c r="AO529" s="20">
        <f t="shared" ref="AO529" si="2782">AO527-AO528</f>
        <v>0.1</v>
      </c>
      <c r="AP529" s="20">
        <f t="shared" ref="AP529" si="2783">AP527-AP528</f>
        <v>0</v>
      </c>
      <c r="AQ529" s="20">
        <f t="shared" ref="AQ529" si="2784">AQ527-AQ528</f>
        <v>0</v>
      </c>
      <c r="AR529" s="20">
        <f t="shared" ref="AR529" si="2785">AR527-AR528</f>
        <v>0</v>
      </c>
      <c r="AS529" s="20">
        <f t="shared" ref="AS529" si="2786">AS527-AS528</f>
        <v>0</v>
      </c>
      <c r="AT529" s="20">
        <f t="shared" ref="AT529" si="2787">AT527-AT528</f>
        <v>0</v>
      </c>
      <c r="AU529" s="20">
        <f t="shared" ref="AU529" si="2788">AU527-AU528</f>
        <v>0</v>
      </c>
      <c r="AV529" s="20">
        <f t="shared" ref="AV529" si="2789">AV527-AV528</f>
        <v>0</v>
      </c>
      <c r="AW529" s="20">
        <f t="shared" ref="AW529" si="2790">AW527-AW528</f>
        <v>0</v>
      </c>
      <c r="AX529" s="20">
        <f t="shared" ref="AX529" si="2791">AX527-AX528</f>
        <v>0</v>
      </c>
      <c r="AY529" s="20">
        <f t="shared" ref="AY529" si="2792">AY527-AY528</f>
        <v>0</v>
      </c>
      <c r="AZ529" s="20">
        <f t="shared" ref="AZ529" si="2793">AZ527-AZ528</f>
        <v>0</v>
      </c>
      <c r="BA529" s="20">
        <f t="shared" ref="BA529" si="2794">BA527-BA528</f>
        <v>0</v>
      </c>
      <c r="BB529" s="20">
        <f t="shared" ref="BB529" si="2795">BB527-BB528</f>
        <v>0</v>
      </c>
      <c r="BC529" s="20">
        <f t="shared" ref="BC529" si="2796">BC527-BC528</f>
        <v>0</v>
      </c>
      <c r="BD529" s="20">
        <f t="shared" ref="BD529" si="2797">BD527-BD528</f>
        <v>0</v>
      </c>
      <c r="BE529" s="20">
        <f t="shared" ref="BE529" si="2798">BE527-BE528</f>
        <v>0</v>
      </c>
      <c r="BF529" s="20">
        <f t="shared" ref="BF529" si="2799">BF527-BF528</f>
        <v>0</v>
      </c>
      <c r="BG529" s="20">
        <f t="shared" ref="BG529" si="2800">BG527-BG528</f>
        <v>0</v>
      </c>
      <c r="BH529" s="20">
        <f t="shared" ref="BH529" si="2801">BH527-BH528</f>
        <v>0</v>
      </c>
      <c r="BI529" s="20">
        <f t="shared" ref="BI529" si="2802">BI527-BI528</f>
        <v>0.48532142</v>
      </c>
      <c r="BJ529" s="20">
        <f t="shared" ref="BJ529" si="2803">BJ527-BJ528</f>
        <v>0.1</v>
      </c>
      <c r="BK529" s="20">
        <f t="shared" ref="BK529" si="2804">BK527-BK528</f>
        <v>0</v>
      </c>
      <c r="BL529" s="20">
        <f t="shared" ref="BL529" si="2805">BL527-BL528</f>
        <v>0</v>
      </c>
      <c r="BM529" s="20">
        <f t="shared" ref="BM529" si="2806">BM527-BM528</f>
        <v>0</v>
      </c>
      <c r="BN529" s="20">
        <f t="shared" ref="BN529" si="2807">BN527-BN528</f>
        <v>0</v>
      </c>
      <c r="BO529" s="20">
        <f t="shared" ref="BO529" si="2808">BO527-BO528</f>
        <v>0</v>
      </c>
      <c r="BP529" s="20">
        <f t="shared" ref="BP529" si="2809">BP527-BP528</f>
        <v>0</v>
      </c>
      <c r="BQ529" s="20">
        <f t="shared" ref="BQ529" si="2810">BQ527-BQ528</f>
        <v>0</v>
      </c>
      <c r="BR529" s="20">
        <f t="shared" ref="BR529" si="2811">BR527-BR528</f>
        <v>0</v>
      </c>
      <c r="BS529" s="20">
        <f t="shared" ref="BS529" si="2812">BS527-BS528</f>
        <v>0</v>
      </c>
      <c r="BT529" s="20">
        <f t="shared" ref="BT529" si="2813">BT527-BT528</f>
        <v>0</v>
      </c>
      <c r="BU529" s="20">
        <f t="shared" ref="BU529:BX529" si="2814">BU527-BU528</f>
        <v>0</v>
      </c>
      <c r="BV529" s="20">
        <f t="shared" si="2814"/>
        <v>0.48532142</v>
      </c>
      <c r="BW529" s="136" t="str">
        <f t="shared" si="2400"/>
        <v>-</v>
      </c>
      <c r="BX529" s="20">
        <f t="shared" si="2814"/>
        <v>0</v>
      </c>
      <c r="BY529" s="20"/>
      <c r="BZ529" s="20"/>
      <c r="CA529" s="242"/>
    </row>
    <row r="530" spans="1:79" s="21" customFormat="1">
      <c r="A530" s="236"/>
      <c r="B530" s="111" t="s">
        <v>23</v>
      </c>
      <c r="C530" s="111"/>
      <c r="D530" s="20">
        <f t="shared" ref="D530" si="2815">D526-D527</f>
        <v>0</v>
      </c>
      <c r="E530" s="20">
        <f t="shared" ref="E530:BP530" si="2816">E526-E527</f>
        <v>0</v>
      </c>
      <c r="F530" s="20">
        <f t="shared" si="2816"/>
        <v>0</v>
      </c>
      <c r="G530" s="20">
        <f t="shared" si="2816"/>
        <v>0</v>
      </c>
      <c r="H530" s="20">
        <f t="shared" si="2816"/>
        <v>0</v>
      </c>
      <c r="I530" s="20">
        <f t="shared" si="2816"/>
        <v>0</v>
      </c>
      <c r="J530" s="20">
        <f t="shared" si="2816"/>
        <v>0</v>
      </c>
      <c r="K530" s="20">
        <f t="shared" si="2816"/>
        <v>0</v>
      </c>
      <c r="L530" s="20">
        <f t="shared" si="2816"/>
        <v>0</v>
      </c>
      <c r="M530" s="20">
        <f t="shared" si="2816"/>
        <v>0</v>
      </c>
      <c r="N530" s="20">
        <f t="shared" si="2816"/>
        <v>0</v>
      </c>
      <c r="O530" s="20">
        <f t="shared" si="2816"/>
        <v>0</v>
      </c>
      <c r="P530" s="20">
        <f t="shared" si="2816"/>
        <v>0</v>
      </c>
      <c r="Q530" s="20">
        <f t="shared" si="2816"/>
        <v>0</v>
      </c>
      <c r="R530" s="20">
        <f t="shared" si="2816"/>
        <v>0</v>
      </c>
      <c r="S530" s="20">
        <f t="shared" si="2816"/>
        <v>0</v>
      </c>
      <c r="T530" s="20">
        <f t="shared" si="2816"/>
        <v>0</v>
      </c>
      <c r="U530" s="20">
        <f t="shared" si="2816"/>
        <v>0</v>
      </c>
      <c r="V530" s="20">
        <f t="shared" si="2816"/>
        <v>0</v>
      </c>
      <c r="W530" s="20">
        <f t="shared" si="2816"/>
        <v>0</v>
      </c>
      <c r="X530" s="20">
        <f t="shared" si="2816"/>
        <v>0</v>
      </c>
      <c r="Y530" s="20">
        <f t="shared" si="2816"/>
        <v>0</v>
      </c>
      <c r="Z530" s="20">
        <f t="shared" si="2816"/>
        <v>0</v>
      </c>
      <c r="AA530" s="20">
        <f t="shared" si="2816"/>
        <v>0</v>
      </c>
      <c r="AB530" s="20">
        <f t="shared" si="2816"/>
        <v>0</v>
      </c>
      <c r="AC530" s="20">
        <f t="shared" si="2816"/>
        <v>0</v>
      </c>
      <c r="AD530" s="20">
        <f t="shared" si="2816"/>
        <v>0</v>
      </c>
      <c r="AE530" s="20">
        <f t="shared" si="2816"/>
        <v>0</v>
      </c>
      <c r="AF530" s="20">
        <f t="shared" si="2816"/>
        <v>0</v>
      </c>
      <c r="AG530" s="20">
        <f t="shared" si="2816"/>
        <v>0</v>
      </c>
      <c r="AH530" s="20">
        <f t="shared" si="2816"/>
        <v>0</v>
      </c>
      <c r="AI530" s="20">
        <f t="shared" si="2816"/>
        <v>0</v>
      </c>
      <c r="AJ530" s="20">
        <f t="shared" si="2816"/>
        <v>0</v>
      </c>
      <c r="AK530" s="20">
        <f t="shared" si="2816"/>
        <v>0</v>
      </c>
      <c r="AL530" s="20">
        <f t="shared" si="2816"/>
        <v>0</v>
      </c>
      <c r="AM530" s="20">
        <f t="shared" si="2816"/>
        <v>0</v>
      </c>
      <c r="AN530" s="20">
        <f t="shared" si="2816"/>
        <v>0</v>
      </c>
      <c r="AO530" s="20">
        <f t="shared" si="2816"/>
        <v>0</v>
      </c>
      <c r="AP530" s="20">
        <f t="shared" si="2816"/>
        <v>0</v>
      </c>
      <c r="AQ530" s="20">
        <f t="shared" si="2816"/>
        <v>0</v>
      </c>
      <c r="AR530" s="20">
        <f t="shared" si="2816"/>
        <v>0</v>
      </c>
      <c r="AS530" s="20">
        <f t="shared" si="2816"/>
        <v>0</v>
      </c>
      <c r="AT530" s="20">
        <f t="shared" si="2816"/>
        <v>0</v>
      </c>
      <c r="AU530" s="20">
        <f t="shared" si="2816"/>
        <v>0</v>
      </c>
      <c r="AV530" s="20">
        <f t="shared" si="2816"/>
        <v>0</v>
      </c>
      <c r="AW530" s="20">
        <f t="shared" si="2816"/>
        <v>0</v>
      </c>
      <c r="AX530" s="20">
        <f t="shared" si="2816"/>
        <v>0</v>
      </c>
      <c r="AY530" s="20">
        <f t="shared" si="2816"/>
        <v>0</v>
      </c>
      <c r="AZ530" s="20">
        <f t="shared" si="2816"/>
        <v>0</v>
      </c>
      <c r="BA530" s="20">
        <f t="shared" si="2816"/>
        <v>0</v>
      </c>
      <c r="BB530" s="20">
        <f t="shared" si="2816"/>
        <v>0</v>
      </c>
      <c r="BC530" s="20">
        <f t="shared" si="2816"/>
        <v>0</v>
      </c>
      <c r="BD530" s="20">
        <f t="shared" si="2816"/>
        <v>0</v>
      </c>
      <c r="BE530" s="20">
        <f t="shared" si="2816"/>
        <v>0</v>
      </c>
      <c r="BF530" s="20">
        <f t="shared" si="2816"/>
        <v>0</v>
      </c>
      <c r="BG530" s="20">
        <f t="shared" si="2816"/>
        <v>0</v>
      </c>
      <c r="BH530" s="20">
        <f t="shared" si="2816"/>
        <v>0</v>
      </c>
      <c r="BI530" s="20">
        <f t="shared" si="2816"/>
        <v>0</v>
      </c>
      <c r="BJ530" s="20">
        <f t="shared" si="2816"/>
        <v>0</v>
      </c>
      <c r="BK530" s="20">
        <f t="shared" si="2816"/>
        <v>0</v>
      </c>
      <c r="BL530" s="20">
        <f t="shared" si="2816"/>
        <v>0</v>
      </c>
      <c r="BM530" s="20">
        <f t="shared" si="2816"/>
        <v>0</v>
      </c>
      <c r="BN530" s="20">
        <f t="shared" si="2816"/>
        <v>0</v>
      </c>
      <c r="BO530" s="20">
        <f t="shared" si="2816"/>
        <v>0</v>
      </c>
      <c r="BP530" s="20">
        <f t="shared" si="2816"/>
        <v>0</v>
      </c>
      <c r="BQ530" s="20">
        <f t="shared" ref="BQ530:BU530" si="2817">BQ526-BQ527</f>
        <v>0</v>
      </c>
      <c r="BR530" s="20">
        <f t="shared" si="2817"/>
        <v>0</v>
      </c>
      <c r="BS530" s="20">
        <f t="shared" si="2817"/>
        <v>0</v>
      </c>
      <c r="BT530" s="20">
        <f t="shared" si="2817"/>
        <v>0</v>
      </c>
      <c r="BU530" s="20">
        <f t="shared" si="2817"/>
        <v>0</v>
      </c>
      <c r="BV530" s="20">
        <f t="shared" ref="BV530:BX530" si="2818">BV526-BV527</f>
        <v>0</v>
      </c>
      <c r="BW530" s="136" t="str">
        <f t="shared" si="2400"/>
        <v>-</v>
      </c>
      <c r="BX530" s="20">
        <f t="shared" si="2818"/>
        <v>0</v>
      </c>
      <c r="BY530" s="20"/>
      <c r="BZ530" s="20"/>
      <c r="CA530" s="242"/>
    </row>
    <row r="531" spans="1:79" s="21" customFormat="1">
      <c r="A531" s="236" t="s">
        <v>0</v>
      </c>
      <c r="B531" s="8" t="s">
        <v>20</v>
      </c>
      <c r="C531" s="8"/>
      <c r="D531" s="20">
        <f t="shared" ref="D531" si="2819">D532+D533+D534+D536+D537+D550</f>
        <v>0</v>
      </c>
      <c r="E531" s="20">
        <f t="shared" ref="E531" si="2820">E532+E533+E534+E536+E537+E550</f>
        <v>0</v>
      </c>
      <c r="F531" s="20">
        <f t="shared" ref="F531" si="2821">F532+F533+F534+F536+F537+F550</f>
        <v>0</v>
      </c>
      <c r="G531" s="20">
        <f t="shared" ref="G531" si="2822">G532+G533+G534+G536+G537+G550</f>
        <v>0</v>
      </c>
      <c r="H531" s="20">
        <f t="shared" ref="H531" si="2823">H532+H533+H534+H536+H537+H550</f>
        <v>0</v>
      </c>
      <c r="I531" s="20">
        <f t="shared" ref="I531" si="2824">I532+I533+I534+I536+I537+I550</f>
        <v>0</v>
      </c>
      <c r="J531" s="20">
        <f t="shared" ref="J531" si="2825">J532+J533+J534+J536+J537+J550</f>
        <v>0</v>
      </c>
      <c r="K531" s="20">
        <f t="shared" ref="K531" si="2826">K532+K533+K534+K536+K537+K550</f>
        <v>0</v>
      </c>
      <c r="L531" s="20">
        <f t="shared" ref="L531" si="2827">L532+L533+L534+L536+L537+L550</f>
        <v>0</v>
      </c>
      <c r="M531" s="20">
        <f t="shared" ref="M531" si="2828">M532+M533+M534+M536+M537+M550</f>
        <v>0</v>
      </c>
      <c r="N531" s="20">
        <f t="shared" ref="N531" si="2829">N532+N533+N534+N536+N537+N550</f>
        <v>0</v>
      </c>
      <c r="O531" s="20">
        <f t="shared" ref="O531" si="2830">O532+O533+O534+O536+O537+O550</f>
        <v>0</v>
      </c>
      <c r="P531" s="20">
        <f t="shared" ref="P531" si="2831">P532+P533+P534+P536+P537+P550</f>
        <v>0</v>
      </c>
      <c r="Q531" s="20">
        <f t="shared" ref="Q531" si="2832">Q532+Q533+Q534+Q536+Q537+Q550</f>
        <v>0</v>
      </c>
      <c r="R531" s="20">
        <f t="shared" ref="R531" si="2833">R532+R533+R534+R536+R537+R550</f>
        <v>0</v>
      </c>
      <c r="S531" s="20">
        <f t="shared" ref="S531" si="2834">S532+S533+S534+S536+S537+S550</f>
        <v>0</v>
      </c>
      <c r="T531" s="20">
        <f t="shared" ref="T531" si="2835">T532+T533+T534+T536+T537+T550</f>
        <v>0</v>
      </c>
      <c r="U531" s="20">
        <f t="shared" ref="U531" si="2836">U532+U533+U534+U536+U537+U550</f>
        <v>0</v>
      </c>
      <c r="V531" s="20">
        <f t="shared" ref="V531" si="2837">V532+V533+V534+V536+V537+V550</f>
        <v>0</v>
      </c>
      <c r="W531" s="20">
        <f t="shared" ref="W531" si="2838">W532+W533+W534+W536+W537+W550</f>
        <v>0</v>
      </c>
      <c r="X531" s="20">
        <f t="shared" ref="X531" si="2839">X532+X533+X534+X536+X537+X550</f>
        <v>0</v>
      </c>
      <c r="Y531" s="20">
        <f t="shared" ref="Y531" si="2840">Y532+Y533+Y534+Y536+Y537+Y550</f>
        <v>0</v>
      </c>
      <c r="Z531" s="20">
        <f t="shared" ref="Z531" si="2841">Z532+Z533+Z534+Z536+Z537+Z550</f>
        <v>0</v>
      </c>
      <c r="AA531" s="20">
        <f t="shared" ref="AA531" si="2842">AA532+AA533+AA534+AA536+AA537+AA550</f>
        <v>0</v>
      </c>
      <c r="AB531" s="20">
        <f t="shared" ref="AB531" si="2843">AB532+AB533+AB534+AB536+AB537+AB550</f>
        <v>0</v>
      </c>
      <c r="AC531" s="20">
        <f t="shared" ref="AC531" si="2844">AC532+AC533+AC534+AC536+AC537+AC550</f>
        <v>0</v>
      </c>
      <c r="AD531" s="20">
        <f t="shared" ref="AD531" si="2845">AD532+AD533+AD534+AD536+AD537+AD550</f>
        <v>0</v>
      </c>
      <c r="AE531" s="20">
        <f t="shared" ref="AE531" si="2846">AE532+AE533+AE534+AE536+AE537+AE550</f>
        <v>0</v>
      </c>
      <c r="AF531" s="20">
        <f t="shared" ref="AF531" si="2847">AF532+AF533+AF534+AF536+AF537+AF550</f>
        <v>0</v>
      </c>
      <c r="AG531" s="20">
        <f t="shared" ref="AG531" si="2848">AG532+AG533+AG534+AG536+AG537+AG550</f>
        <v>0</v>
      </c>
      <c r="AH531" s="20">
        <f t="shared" ref="AH531" si="2849">AH532+AH533+AH534+AH536+AH537+AH550</f>
        <v>0</v>
      </c>
      <c r="AI531" s="20">
        <f t="shared" ref="AI531" si="2850">AI532+AI533+AI534+AI536+AI537+AI550</f>
        <v>0</v>
      </c>
      <c r="AJ531" s="20">
        <f t="shared" ref="AJ531" si="2851">AJ532+AJ533+AJ534+AJ536+AJ537+AJ550</f>
        <v>0</v>
      </c>
      <c r="AK531" s="20">
        <f t="shared" ref="AK531" si="2852">AK532+AK533+AK534+AK536+AK537+AK550</f>
        <v>0</v>
      </c>
      <c r="AL531" s="20">
        <f t="shared" ref="AL531" si="2853">AL532+AL533+AL534+AL536+AL537+AL550</f>
        <v>0</v>
      </c>
      <c r="AM531" s="20">
        <f t="shared" ref="AM531" si="2854">AM532+AM533+AM534+AM536+AM537+AM550</f>
        <v>0</v>
      </c>
      <c r="AN531" s="20">
        <f t="shared" ref="AN531" si="2855">AN532+AN533+AN534+AN536+AN537+AN550</f>
        <v>32.501827759999998</v>
      </c>
      <c r="AO531" s="20">
        <f t="shared" ref="AO531" si="2856">AO532+AO533+AO534+AO536+AO537+AO550</f>
        <v>0.04</v>
      </c>
      <c r="AP531" s="20">
        <f t="shared" ref="AP531" si="2857">AP532+AP533+AP534+AP536+AP537+AP550</f>
        <v>0</v>
      </c>
      <c r="AQ531" s="20">
        <f t="shared" ref="AQ531" si="2858">AQ532+AQ533+AQ534+AQ536+AQ537+AQ550</f>
        <v>5.6530000000000005</v>
      </c>
      <c r="AR531" s="20">
        <f t="shared" ref="AR531" si="2859">AR532+AR533+AR534+AR536+AR537+AR550</f>
        <v>0</v>
      </c>
      <c r="AS531" s="20">
        <f t="shared" ref="AS531" si="2860">AS532+AS533+AS534+AS536+AS537+AS550</f>
        <v>0</v>
      </c>
      <c r="AT531" s="20">
        <f t="shared" ref="AT531" si="2861">AT532+AT533+AT534+AT536+AT537+AT550</f>
        <v>0</v>
      </c>
      <c r="AU531" s="20">
        <f t="shared" ref="AU531" si="2862">AU532+AU533+AU534+AU536+AU537+AU550</f>
        <v>2.6806968999999996</v>
      </c>
      <c r="AV531" s="20">
        <f t="shared" ref="AV531" si="2863">AV532+AV533+AV534+AV536+AV537+AV550</f>
        <v>0</v>
      </c>
      <c r="AW531" s="20">
        <f t="shared" ref="AW531" si="2864">AW532+AW533+AW534+AW536+AW537+AW550</f>
        <v>0</v>
      </c>
      <c r="AX531" s="20">
        <f t="shared" ref="AX531" si="2865">AX532+AX533+AX534+AX536+AX537+AX550</f>
        <v>0.49299999999999999</v>
      </c>
      <c r="AY531" s="20">
        <f t="shared" ref="AY531" si="2866">AY532+AY533+AY534+AY536+AY537+AY550</f>
        <v>0</v>
      </c>
      <c r="AZ531" s="20">
        <f t="shared" ref="AZ531" si="2867">AZ532+AZ533+AZ534+AZ536+AZ537+AZ550</f>
        <v>0</v>
      </c>
      <c r="BA531" s="20">
        <f t="shared" ref="BA531" si="2868">BA532+BA533+BA534+BA536+BA537+BA550</f>
        <v>0</v>
      </c>
      <c r="BB531" s="20">
        <f t="shared" ref="BB531" si="2869">BB532+BB533+BB534+BB536+BB537+BB550</f>
        <v>5.5362096899999997</v>
      </c>
      <c r="BC531" s="20">
        <f t="shared" ref="BC531" si="2870">BC532+BC533+BC534+BC536+BC537+BC550</f>
        <v>0</v>
      </c>
      <c r="BD531" s="20">
        <f t="shared" ref="BD531" si="2871">BD532+BD533+BD534+BD536+BD537+BD550</f>
        <v>0</v>
      </c>
      <c r="BE531" s="20">
        <f t="shared" ref="BE531" si="2872">BE532+BE533+BE534+BE536+BE537+BE550</f>
        <v>0</v>
      </c>
      <c r="BF531" s="20">
        <f t="shared" ref="BF531" si="2873">BF532+BF533+BF534+BF536+BF537+BF550</f>
        <v>0</v>
      </c>
      <c r="BG531" s="20">
        <f t="shared" ref="BG531" si="2874">BG532+BG533+BG534+BG536+BG537+BG550</f>
        <v>0</v>
      </c>
      <c r="BH531" s="20">
        <f t="shared" ref="BH531" si="2875">BH532+BH533+BH534+BH536+BH537+BH550</f>
        <v>0</v>
      </c>
      <c r="BI531" s="20">
        <f t="shared" ref="BI531" si="2876">BI532+BI533+BI534+BI536+BI537+BI550</f>
        <v>24.284921170000004</v>
      </c>
      <c r="BJ531" s="20">
        <f t="shared" ref="BJ531" si="2877">BJ532+BJ533+BJ534+BJ536+BJ537+BJ550</f>
        <v>0.04</v>
      </c>
      <c r="BK531" s="20">
        <f t="shared" ref="BK531" si="2878">BK532+BK533+BK534+BK536+BK537+BK550</f>
        <v>0</v>
      </c>
      <c r="BL531" s="20">
        <f t="shared" ref="BL531" si="2879">BL532+BL533+BL534+BL536+BL537+BL550</f>
        <v>5.16</v>
      </c>
      <c r="BM531" s="20">
        <f t="shared" ref="BM531" si="2880">BM532+BM533+BM534+BM536+BM537+BM550</f>
        <v>0</v>
      </c>
      <c r="BN531" s="20">
        <f t="shared" ref="BN531" si="2881">BN532+BN533+BN534+BN536+BN537+BN550</f>
        <v>0</v>
      </c>
      <c r="BO531" s="20">
        <f t="shared" ref="BO531" si="2882">BO532+BO533+BO534+BO536+BO537+BO550</f>
        <v>0</v>
      </c>
      <c r="BP531" s="20">
        <f t="shared" ref="BP531" si="2883">BP532+BP533+BP534+BP536+BP537+BP550</f>
        <v>0</v>
      </c>
      <c r="BQ531" s="20">
        <f t="shared" ref="BQ531" si="2884">BQ532+BQ533+BQ534+BQ536+BQ537+BQ550</f>
        <v>0</v>
      </c>
      <c r="BR531" s="20">
        <f t="shared" ref="BR531" si="2885">BR532+BR533+BR534+BR536+BR537+BR550</f>
        <v>0</v>
      </c>
      <c r="BS531" s="20">
        <f t="shared" ref="BS531" si="2886">BS532+BS533+BS534+BS536+BS537+BS550</f>
        <v>0</v>
      </c>
      <c r="BT531" s="20">
        <f t="shared" ref="BT531" si="2887">BT532+BT533+BT534+BT536+BT537+BT550</f>
        <v>0</v>
      </c>
      <c r="BU531" s="20">
        <f t="shared" ref="BU531:BX531" si="2888">BU532+BU533+BU534+BU536+BU537+BU550</f>
        <v>0</v>
      </c>
      <c r="BV531" s="20">
        <f t="shared" si="2888"/>
        <v>32.501827759999998</v>
      </c>
      <c r="BW531" s="136" t="str">
        <f t="shared" si="2400"/>
        <v>-</v>
      </c>
      <c r="BX531" s="20">
        <f t="shared" si="2888"/>
        <v>0</v>
      </c>
      <c r="BY531" s="20"/>
      <c r="BZ531" s="20"/>
      <c r="CA531" s="242"/>
    </row>
    <row r="532" spans="1:79" s="21" customFormat="1" ht="31.5">
      <c r="A532" s="16" t="s">
        <v>1</v>
      </c>
      <c r="B532" s="8" t="s">
        <v>17</v>
      </c>
      <c r="C532" s="8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0"/>
      <c r="AW532" s="2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20"/>
      <c r="BL532" s="20"/>
      <c r="BM532" s="20"/>
      <c r="BN532" s="20"/>
      <c r="BO532" s="20"/>
      <c r="BP532" s="20"/>
      <c r="BQ532" s="20"/>
      <c r="BR532" s="20"/>
      <c r="BS532" s="20"/>
      <c r="BT532" s="20"/>
      <c r="BU532" s="20"/>
      <c r="BV532" s="20"/>
      <c r="BW532" s="136" t="str">
        <f t="shared" si="2400"/>
        <v>-</v>
      </c>
      <c r="BX532" s="20"/>
      <c r="BY532" s="20"/>
      <c r="BZ532" s="20"/>
      <c r="CA532" s="242"/>
    </row>
    <row r="533" spans="1:79" s="21" customFormat="1" ht="31.5">
      <c r="A533" s="236" t="s">
        <v>2</v>
      </c>
      <c r="B533" s="8" t="s">
        <v>21</v>
      </c>
      <c r="C533" s="8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36" t="str">
        <f t="shared" si="2400"/>
        <v>-</v>
      </c>
      <c r="BX533" s="17"/>
      <c r="BY533" s="17"/>
      <c r="BZ533" s="17"/>
      <c r="CA533" s="247"/>
    </row>
    <row r="534" spans="1:79" s="21" customFormat="1">
      <c r="A534" s="236" t="s">
        <v>6</v>
      </c>
      <c r="B534" s="8" t="s">
        <v>18</v>
      </c>
      <c r="C534" s="8"/>
      <c r="D534" s="124">
        <f>D535</f>
        <v>0</v>
      </c>
      <c r="E534" s="124">
        <f t="shared" ref="E534:BP534" si="2889">E535</f>
        <v>0</v>
      </c>
      <c r="F534" s="124">
        <f t="shared" si="2889"/>
        <v>0</v>
      </c>
      <c r="G534" s="124">
        <f t="shared" si="2889"/>
        <v>0</v>
      </c>
      <c r="H534" s="124">
        <f t="shared" si="2889"/>
        <v>0</v>
      </c>
      <c r="I534" s="124">
        <f t="shared" si="2889"/>
        <v>0</v>
      </c>
      <c r="J534" s="124">
        <f t="shared" si="2889"/>
        <v>0</v>
      </c>
      <c r="K534" s="124">
        <f t="shared" si="2889"/>
        <v>0</v>
      </c>
      <c r="L534" s="124">
        <f t="shared" si="2889"/>
        <v>0</v>
      </c>
      <c r="M534" s="124">
        <f t="shared" si="2889"/>
        <v>0</v>
      </c>
      <c r="N534" s="124">
        <f t="shared" si="2889"/>
        <v>0</v>
      </c>
      <c r="O534" s="124">
        <f t="shared" si="2889"/>
        <v>0</v>
      </c>
      <c r="P534" s="124">
        <f t="shared" si="2889"/>
        <v>0</v>
      </c>
      <c r="Q534" s="124">
        <f t="shared" si="2889"/>
        <v>0</v>
      </c>
      <c r="R534" s="124">
        <f t="shared" si="2889"/>
        <v>0</v>
      </c>
      <c r="S534" s="124">
        <f t="shared" si="2889"/>
        <v>0</v>
      </c>
      <c r="T534" s="124">
        <f t="shared" si="2889"/>
        <v>0</v>
      </c>
      <c r="U534" s="124">
        <f t="shared" si="2889"/>
        <v>0</v>
      </c>
      <c r="V534" s="124">
        <f t="shared" si="2889"/>
        <v>0</v>
      </c>
      <c r="W534" s="124">
        <f t="shared" si="2889"/>
        <v>0</v>
      </c>
      <c r="X534" s="124">
        <f t="shared" si="2889"/>
        <v>0</v>
      </c>
      <c r="Y534" s="124">
        <f t="shared" si="2889"/>
        <v>0</v>
      </c>
      <c r="Z534" s="124">
        <f t="shared" si="2889"/>
        <v>0</v>
      </c>
      <c r="AA534" s="124">
        <f t="shared" si="2889"/>
        <v>0</v>
      </c>
      <c r="AB534" s="124">
        <f t="shared" si="2889"/>
        <v>0</v>
      </c>
      <c r="AC534" s="124">
        <f t="shared" si="2889"/>
        <v>0</v>
      </c>
      <c r="AD534" s="124">
        <f t="shared" si="2889"/>
        <v>0</v>
      </c>
      <c r="AE534" s="124">
        <f t="shared" si="2889"/>
        <v>0</v>
      </c>
      <c r="AF534" s="124">
        <f t="shared" si="2889"/>
        <v>0</v>
      </c>
      <c r="AG534" s="124">
        <f t="shared" si="2889"/>
        <v>0</v>
      </c>
      <c r="AH534" s="124">
        <f t="shared" si="2889"/>
        <v>0</v>
      </c>
      <c r="AI534" s="124">
        <f t="shared" si="2889"/>
        <v>0</v>
      </c>
      <c r="AJ534" s="124">
        <f t="shared" si="2889"/>
        <v>0</v>
      </c>
      <c r="AK534" s="124">
        <f t="shared" si="2889"/>
        <v>0</v>
      </c>
      <c r="AL534" s="124">
        <f t="shared" si="2889"/>
        <v>0</v>
      </c>
      <c r="AM534" s="124">
        <f t="shared" si="2889"/>
        <v>0</v>
      </c>
      <c r="AN534" s="124">
        <f t="shared" si="2889"/>
        <v>10.12807664</v>
      </c>
      <c r="AO534" s="124">
        <f t="shared" si="2889"/>
        <v>0</v>
      </c>
      <c r="AP534" s="124">
        <f t="shared" si="2889"/>
        <v>0</v>
      </c>
      <c r="AQ534" s="124">
        <f t="shared" si="2889"/>
        <v>0</v>
      </c>
      <c r="AR534" s="124">
        <f t="shared" si="2889"/>
        <v>0</v>
      </c>
      <c r="AS534" s="124">
        <f t="shared" si="2889"/>
        <v>0</v>
      </c>
      <c r="AT534" s="124">
        <f t="shared" si="2889"/>
        <v>0</v>
      </c>
      <c r="AU534" s="124">
        <f t="shared" si="2889"/>
        <v>0</v>
      </c>
      <c r="AV534" s="124">
        <f t="shared" si="2889"/>
        <v>0</v>
      </c>
      <c r="AW534" s="124">
        <f t="shared" si="2889"/>
        <v>0</v>
      </c>
      <c r="AX534" s="124">
        <f t="shared" si="2889"/>
        <v>0</v>
      </c>
      <c r="AY534" s="124">
        <f t="shared" si="2889"/>
        <v>0</v>
      </c>
      <c r="AZ534" s="124">
        <f t="shared" si="2889"/>
        <v>0</v>
      </c>
      <c r="BA534" s="124">
        <f t="shared" si="2889"/>
        <v>0</v>
      </c>
      <c r="BB534" s="124">
        <f t="shared" si="2889"/>
        <v>0</v>
      </c>
      <c r="BC534" s="124">
        <f t="shared" si="2889"/>
        <v>0</v>
      </c>
      <c r="BD534" s="124">
        <f t="shared" si="2889"/>
        <v>0</v>
      </c>
      <c r="BE534" s="124">
        <f t="shared" si="2889"/>
        <v>0</v>
      </c>
      <c r="BF534" s="124">
        <f t="shared" si="2889"/>
        <v>0</v>
      </c>
      <c r="BG534" s="124">
        <f t="shared" si="2889"/>
        <v>0</v>
      </c>
      <c r="BH534" s="124">
        <f t="shared" si="2889"/>
        <v>0</v>
      </c>
      <c r="BI534" s="124">
        <f t="shared" si="2889"/>
        <v>10.12807664</v>
      </c>
      <c r="BJ534" s="124">
        <f t="shared" si="2889"/>
        <v>0</v>
      </c>
      <c r="BK534" s="124">
        <f t="shared" si="2889"/>
        <v>0</v>
      </c>
      <c r="BL534" s="124">
        <f t="shared" si="2889"/>
        <v>0</v>
      </c>
      <c r="BM534" s="124">
        <f t="shared" si="2889"/>
        <v>0</v>
      </c>
      <c r="BN534" s="124">
        <f t="shared" si="2889"/>
        <v>0</v>
      </c>
      <c r="BO534" s="124">
        <f t="shared" si="2889"/>
        <v>0</v>
      </c>
      <c r="BP534" s="124">
        <f t="shared" si="2889"/>
        <v>0</v>
      </c>
      <c r="BQ534" s="124">
        <f t="shared" ref="BQ534:BU534" si="2890">BQ535</f>
        <v>0</v>
      </c>
      <c r="BR534" s="124">
        <f t="shared" si="2890"/>
        <v>0</v>
      </c>
      <c r="BS534" s="124">
        <f t="shared" si="2890"/>
        <v>0</v>
      </c>
      <c r="BT534" s="124">
        <f t="shared" si="2890"/>
        <v>0</v>
      </c>
      <c r="BU534" s="124">
        <f t="shared" si="2890"/>
        <v>0</v>
      </c>
      <c r="BV534" s="124">
        <f t="shared" ref="BV534" si="2891">BV535</f>
        <v>10.12807664</v>
      </c>
      <c r="BW534" s="136" t="str">
        <f t="shared" si="2400"/>
        <v>-</v>
      </c>
      <c r="BX534" s="124">
        <f t="shared" ref="BX534" si="2892">BX535</f>
        <v>0</v>
      </c>
      <c r="BY534" s="124"/>
      <c r="BZ534" s="124"/>
      <c r="CA534" s="248"/>
    </row>
    <row r="535" spans="1:79" s="21" customFormat="1" ht="47.25">
      <c r="A535" s="239">
        <f>A519+1</f>
        <v>391</v>
      </c>
      <c r="B535" s="205" t="s">
        <v>1018</v>
      </c>
      <c r="C535" s="205" t="s">
        <v>1019</v>
      </c>
      <c r="D535" s="9">
        <f t="shared" ref="D535:E535" si="2893">K535+R535+Y535+AF535</f>
        <v>0</v>
      </c>
      <c r="E535" s="9">
        <f t="shared" si="2893"/>
        <v>0</v>
      </c>
      <c r="F535" s="9">
        <f t="shared" ref="F535" si="2894">M535+T535+AA535+AH535</f>
        <v>0</v>
      </c>
      <c r="G535" s="9">
        <f t="shared" ref="G535" si="2895">N535+U535+AB535+AI535</f>
        <v>0</v>
      </c>
      <c r="H535" s="9">
        <f t="shared" ref="H535" si="2896">O535+V535+AC535+AJ535</f>
        <v>0</v>
      </c>
      <c r="I535" s="9">
        <f t="shared" ref="I535" si="2897">P535+W535+AD535+AK535</f>
        <v>0</v>
      </c>
      <c r="J535" s="9">
        <f t="shared" ref="J535" si="2898">Q535+X535+AE535+AL535</f>
        <v>0</v>
      </c>
      <c r="K535" s="18">
        <v>0</v>
      </c>
      <c r="L535" s="130">
        <v>0</v>
      </c>
      <c r="M535" s="130">
        <v>0</v>
      </c>
      <c r="N535" s="18">
        <v>0</v>
      </c>
      <c r="O535" s="130">
        <v>0</v>
      </c>
      <c r="P535" s="18">
        <v>0</v>
      </c>
      <c r="Q535" s="18">
        <v>0</v>
      </c>
      <c r="R535" s="18">
        <v>0</v>
      </c>
      <c r="S535" s="130">
        <v>0</v>
      </c>
      <c r="T535" s="130">
        <v>0</v>
      </c>
      <c r="U535" s="18">
        <v>0</v>
      </c>
      <c r="V535" s="130">
        <v>0</v>
      </c>
      <c r="W535" s="18">
        <v>0</v>
      </c>
      <c r="X535" s="18">
        <v>0</v>
      </c>
      <c r="Y535" s="18">
        <v>0</v>
      </c>
      <c r="Z535" s="130">
        <v>0</v>
      </c>
      <c r="AA535" s="130">
        <v>0</v>
      </c>
      <c r="AB535" s="18">
        <v>0</v>
      </c>
      <c r="AC535" s="130">
        <v>0</v>
      </c>
      <c r="AD535" s="18">
        <v>0</v>
      </c>
      <c r="AE535" s="18">
        <v>0</v>
      </c>
      <c r="AF535" s="18">
        <v>0</v>
      </c>
      <c r="AG535" s="130">
        <v>0</v>
      </c>
      <c r="AH535" s="130">
        <v>0</v>
      </c>
      <c r="AI535" s="18">
        <v>0</v>
      </c>
      <c r="AJ535" s="130">
        <v>0</v>
      </c>
      <c r="AK535" s="18">
        <v>0</v>
      </c>
      <c r="AL535" s="18">
        <v>0</v>
      </c>
      <c r="AM535" s="18">
        <f t="shared" ref="AM535" si="2899">AT535+BA535+BH535+BO535</f>
        <v>0</v>
      </c>
      <c r="AN535" s="18">
        <f t="shared" ref="AN535" si="2900">AU535+BB535+BI535+BP535</f>
        <v>10.12807664</v>
      </c>
      <c r="AO535" s="18">
        <f t="shared" ref="AO535" si="2901">AV535+BC535+BJ535+BQ535</f>
        <v>0</v>
      </c>
      <c r="AP535" s="18">
        <f t="shared" ref="AP535" si="2902">AW535+BD535+BK535+BR535</f>
        <v>0</v>
      </c>
      <c r="AQ535" s="18">
        <f t="shared" ref="AQ535" si="2903">AX535+BE535+BL535+BS535</f>
        <v>0</v>
      </c>
      <c r="AR535" s="18">
        <f t="shared" ref="AR535" si="2904">AY535+BF535+BM535+BT535</f>
        <v>0</v>
      </c>
      <c r="AS535" s="18">
        <f t="shared" ref="AS535" si="2905">AZ535+BG535+BN535+BU535</f>
        <v>0</v>
      </c>
      <c r="AT535" s="18">
        <v>0</v>
      </c>
      <c r="AU535" s="130">
        <v>0</v>
      </c>
      <c r="AV535" s="130">
        <v>0</v>
      </c>
      <c r="AW535" s="18">
        <v>0</v>
      </c>
      <c r="AX535" s="130">
        <v>0</v>
      </c>
      <c r="AY535" s="18">
        <v>0</v>
      </c>
      <c r="AZ535" s="18">
        <v>0</v>
      </c>
      <c r="BA535" s="18">
        <v>0</v>
      </c>
      <c r="BB535" s="130">
        <v>0</v>
      </c>
      <c r="BC535" s="130">
        <v>0</v>
      </c>
      <c r="BD535" s="18">
        <v>0</v>
      </c>
      <c r="BE535" s="130">
        <v>0</v>
      </c>
      <c r="BF535" s="18">
        <v>0</v>
      </c>
      <c r="BG535" s="18">
        <v>0</v>
      </c>
      <c r="BH535" s="18">
        <v>0</v>
      </c>
      <c r="BI535" s="130">
        <v>10.12807664</v>
      </c>
      <c r="BJ535" s="130">
        <v>0</v>
      </c>
      <c r="BK535" s="18">
        <v>0</v>
      </c>
      <c r="BL535" s="130">
        <v>0</v>
      </c>
      <c r="BM535" s="18">
        <v>0</v>
      </c>
      <c r="BN535" s="18">
        <v>0</v>
      </c>
      <c r="BO535" s="18">
        <v>0</v>
      </c>
      <c r="BP535" s="130">
        <v>0</v>
      </c>
      <c r="BQ535" s="130">
        <v>0</v>
      </c>
      <c r="BR535" s="18">
        <v>0</v>
      </c>
      <c r="BS535" s="130">
        <v>0</v>
      </c>
      <c r="BT535" s="18">
        <v>0</v>
      </c>
      <c r="BU535" s="18">
        <v>0</v>
      </c>
      <c r="BV535" s="275">
        <f>AN535-L535-S535-Z535</f>
        <v>10.12807664</v>
      </c>
      <c r="BW535" s="136" t="str">
        <f t="shared" si="2400"/>
        <v>-</v>
      </c>
      <c r="BX535" s="275">
        <f>AM535-D535</f>
        <v>0</v>
      </c>
      <c r="BY535" s="136" t="str">
        <f>IF(D535&gt;0,AM535/D535,"-")</f>
        <v>-</v>
      </c>
      <c r="BZ535" s="130">
        <v>0</v>
      </c>
      <c r="CA535" s="246" t="s">
        <v>1069</v>
      </c>
    </row>
    <row r="536" spans="1:79" s="21" customFormat="1" ht="31.5">
      <c r="A536" s="236" t="s">
        <v>8</v>
      </c>
      <c r="B536" s="8" t="s">
        <v>19</v>
      </c>
      <c r="C536" s="8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36" t="str">
        <f t="shared" si="2400"/>
        <v>-</v>
      </c>
      <c r="BX536" s="17"/>
      <c r="BY536" s="17"/>
      <c r="BZ536" s="17"/>
      <c r="CA536" s="247"/>
    </row>
    <row r="537" spans="1:79" s="21" customFormat="1">
      <c r="A537" s="233" t="s">
        <v>40</v>
      </c>
      <c r="B537" s="8" t="s">
        <v>42</v>
      </c>
      <c r="C537" s="8"/>
      <c r="D537" s="128">
        <f>SUM(D538:D549)</f>
        <v>0</v>
      </c>
      <c r="E537" s="128">
        <f t="shared" ref="E537" si="2906">SUM(E538:E549)</f>
        <v>0</v>
      </c>
      <c r="F537" s="128">
        <f t="shared" ref="F537" si="2907">SUM(F538:F549)</f>
        <v>0</v>
      </c>
      <c r="G537" s="128">
        <f t="shared" ref="G537" si="2908">SUM(G538:G549)</f>
        <v>0</v>
      </c>
      <c r="H537" s="128">
        <f t="shared" ref="H537" si="2909">SUM(H538:H549)</f>
        <v>0</v>
      </c>
      <c r="I537" s="128">
        <f t="shared" ref="I537" si="2910">SUM(I538:I549)</f>
        <v>0</v>
      </c>
      <c r="J537" s="128">
        <f t="shared" ref="J537" si="2911">SUM(J538:J549)</f>
        <v>0</v>
      </c>
      <c r="K537" s="128">
        <f t="shared" ref="K537" si="2912">SUM(K538:K549)</f>
        <v>0</v>
      </c>
      <c r="L537" s="128">
        <f t="shared" ref="L537" si="2913">SUM(L538:L549)</f>
        <v>0</v>
      </c>
      <c r="M537" s="128">
        <f t="shared" ref="M537" si="2914">SUM(M538:M549)</f>
        <v>0</v>
      </c>
      <c r="N537" s="128">
        <f t="shared" ref="N537" si="2915">SUM(N538:N549)</f>
        <v>0</v>
      </c>
      <c r="O537" s="128">
        <f t="shared" ref="O537" si="2916">SUM(O538:O549)</f>
        <v>0</v>
      </c>
      <c r="P537" s="128">
        <f t="shared" ref="P537" si="2917">SUM(P538:P549)</f>
        <v>0</v>
      </c>
      <c r="Q537" s="128">
        <f t="shared" ref="Q537" si="2918">SUM(Q538:Q549)</f>
        <v>0</v>
      </c>
      <c r="R537" s="128">
        <f t="shared" ref="R537" si="2919">SUM(R538:R549)</f>
        <v>0</v>
      </c>
      <c r="S537" s="128">
        <f t="shared" ref="S537" si="2920">SUM(S538:S549)</f>
        <v>0</v>
      </c>
      <c r="T537" s="128">
        <f t="shared" ref="T537" si="2921">SUM(T538:T549)</f>
        <v>0</v>
      </c>
      <c r="U537" s="128">
        <f t="shared" ref="U537" si="2922">SUM(U538:U549)</f>
        <v>0</v>
      </c>
      <c r="V537" s="128">
        <f t="shared" ref="V537" si="2923">SUM(V538:V549)</f>
        <v>0</v>
      </c>
      <c r="W537" s="128">
        <f t="shared" ref="W537" si="2924">SUM(W538:W549)</f>
        <v>0</v>
      </c>
      <c r="X537" s="128">
        <f t="shared" ref="X537" si="2925">SUM(X538:X549)</f>
        <v>0</v>
      </c>
      <c r="Y537" s="128">
        <f t="shared" ref="Y537" si="2926">SUM(Y538:Y549)</f>
        <v>0</v>
      </c>
      <c r="Z537" s="128">
        <f t="shared" ref="Z537" si="2927">SUM(Z538:Z549)</f>
        <v>0</v>
      </c>
      <c r="AA537" s="128">
        <f t="shared" ref="AA537" si="2928">SUM(AA538:AA549)</f>
        <v>0</v>
      </c>
      <c r="AB537" s="128">
        <f t="shared" ref="AB537" si="2929">SUM(AB538:AB549)</f>
        <v>0</v>
      </c>
      <c r="AC537" s="128">
        <f t="shared" ref="AC537" si="2930">SUM(AC538:AC549)</f>
        <v>0</v>
      </c>
      <c r="AD537" s="128">
        <f t="shared" ref="AD537" si="2931">SUM(AD538:AD549)</f>
        <v>0</v>
      </c>
      <c r="AE537" s="128">
        <f t="shared" ref="AE537" si="2932">SUM(AE538:AE549)</f>
        <v>0</v>
      </c>
      <c r="AF537" s="128">
        <f t="shared" ref="AF537" si="2933">SUM(AF538:AF549)</f>
        <v>0</v>
      </c>
      <c r="AG537" s="128">
        <f t="shared" ref="AG537" si="2934">SUM(AG538:AG549)</f>
        <v>0</v>
      </c>
      <c r="AH537" s="128">
        <f t="shared" ref="AH537" si="2935">SUM(AH538:AH549)</f>
        <v>0</v>
      </c>
      <c r="AI537" s="128">
        <f t="shared" ref="AI537" si="2936">SUM(AI538:AI549)</f>
        <v>0</v>
      </c>
      <c r="AJ537" s="128">
        <f t="shared" ref="AJ537" si="2937">SUM(AJ538:AJ549)</f>
        <v>0</v>
      </c>
      <c r="AK537" s="128">
        <f t="shared" ref="AK537" si="2938">SUM(AK538:AK549)</f>
        <v>0</v>
      </c>
      <c r="AL537" s="128">
        <f t="shared" ref="AL537" si="2939">SUM(AL538:AL549)</f>
        <v>0</v>
      </c>
      <c r="AM537" s="128">
        <f t="shared" ref="AM537" si="2940">SUM(AM538:AM549)</f>
        <v>0</v>
      </c>
      <c r="AN537" s="128">
        <f t="shared" ref="AN537" si="2941">SUM(AN538:AN549)</f>
        <v>14.55354947</v>
      </c>
      <c r="AO537" s="128">
        <f t="shared" ref="AO537" si="2942">SUM(AO538:AO549)</f>
        <v>0.04</v>
      </c>
      <c r="AP537" s="128">
        <f t="shared" ref="AP537" si="2943">SUM(AP538:AP549)</f>
        <v>0</v>
      </c>
      <c r="AQ537" s="128">
        <f t="shared" ref="AQ537" si="2944">SUM(AQ538:AQ549)</f>
        <v>0</v>
      </c>
      <c r="AR537" s="128">
        <f t="shared" ref="AR537" si="2945">SUM(AR538:AR549)</f>
        <v>0</v>
      </c>
      <c r="AS537" s="128">
        <f t="shared" ref="AS537" si="2946">SUM(AS538:AS549)</f>
        <v>0</v>
      </c>
      <c r="AT537" s="128">
        <f t="shared" ref="AT537" si="2947">SUM(AT538:AT549)</f>
        <v>0</v>
      </c>
      <c r="AU537" s="128">
        <f t="shared" ref="AU537" si="2948">SUM(AU538:AU549)</f>
        <v>2.3521521499999998</v>
      </c>
      <c r="AV537" s="128">
        <f t="shared" ref="AV537" si="2949">SUM(AV538:AV549)</f>
        <v>0</v>
      </c>
      <c r="AW537" s="128">
        <f t="shared" ref="AW537" si="2950">SUM(AW538:AW549)</f>
        <v>0</v>
      </c>
      <c r="AX537" s="128">
        <f t="shared" ref="AX537" si="2951">SUM(AX538:AX549)</f>
        <v>0</v>
      </c>
      <c r="AY537" s="128">
        <f t="shared" ref="AY537" si="2952">SUM(AY538:AY549)</f>
        <v>0</v>
      </c>
      <c r="AZ537" s="128">
        <f t="shared" ref="AZ537" si="2953">SUM(AZ538:AZ549)</f>
        <v>0</v>
      </c>
      <c r="BA537" s="128">
        <f t="shared" ref="BA537" si="2954">SUM(BA538:BA549)</f>
        <v>0</v>
      </c>
      <c r="BB537" s="128">
        <f t="shared" ref="BB537" si="2955">SUM(BB538:BB549)</f>
        <v>5.5362096899999997</v>
      </c>
      <c r="BC537" s="128">
        <f t="shared" ref="BC537" si="2956">SUM(BC538:BC549)</f>
        <v>0</v>
      </c>
      <c r="BD537" s="128">
        <f t="shared" ref="BD537" si="2957">SUM(BD538:BD549)</f>
        <v>0</v>
      </c>
      <c r="BE537" s="128">
        <f t="shared" ref="BE537" si="2958">SUM(BE538:BE549)</f>
        <v>0</v>
      </c>
      <c r="BF537" s="128">
        <f t="shared" ref="BF537" si="2959">SUM(BF538:BF549)</f>
        <v>0</v>
      </c>
      <c r="BG537" s="128">
        <f t="shared" ref="BG537" si="2960">SUM(BG538:BG549)</f>
        <v>0</v>
      </c>
      <c r="BH537" s="128">
        <f t="shared" ref="BH537" si="2961">SUM(BH538:BH549)</f>
        <v>0</v>
      </c>
      <c r="BI537" s="128">
        <f t="shared" ref="BI537" si="2962">SUM(BI538:BI549)</f>
        <v>6.6651876300000001</v>
      </c>
      <c r="BJ537" s="128">
        <f t="shared" ref="BJ537" si="2963">SUM(BJ538:BJ549)</f>
        <v>0.04</v>
      </c>
      <c r="BK537" s="128">
        <f t="shared" ref="BK537" si="2964">SUM(BK538:BK549)</f>
        <v>0</v>
      </c>
      <c r="BL537" s="128">
        <f t="shared" ref="BL537" si="2965">SUM(BL538:BL549)</f>
        <v>0</v>
      </c>
      <c r="BM537" s="128">
        <f t="shared" ref="BM537" si="2966">SUM(BM538:BM549)</f>
        <v>0</v>
      </c>
      <c r="BN537" s="128">
        <f t="shared" ref="BN537" si="2967">SUM(BN538:BN549)</f>
        <v>0</v>
      </c>
      <c r="BO537" s="128">
        <f t="shared" ref="BO537" si="2968">SUM(BO538:BO549)</f>
        <v>0</v>
      </c>
      <c r="BP537" s="128">
        <f t="shared" ref="BP537" si="2969">SUM(BP538:BP549)</f>
        <v>0</v>
      </c>
      <c r="BQ537" s="128">
        <f t="shared" ref="BQ537" si="2970">SUM(BQ538:BQ549)</f>
        <v>0</v>
      </c>
      <c r="BR537" s="128">
        <f t="shared" ref="BR537" si="2971">SUM(BR538:BR549)</f>
        <v>0</v>
      </c>
      <c r="BS537" s="128">
        <f t="shared" ref="BS537" si="2972">SUM(BS538:BS549)</f>
        <v>0</v>
      </c>
      <c r="BT537" s="128">
        <f t="shared" ref="BT537" si="2973">SUM(BT538:BT549)</f>
        <v>0</v>
      </c>
      <c r="BU537" s="128">
        <f t="shared" ref="BU537:BX537" si="2974">SUM(BU538:BU549)</f>
        <v>0</v>
      </c>
      <c r="BV537" s="128">
        <f t="shared" si="2974"/>
        <v>14.55354947</v>
      </c>
      <c r="BW537" s="136" t="str">
        <f t="shared" si="2400"/>
        <v>-</v>
      </c>
      <c r="BX537" s="128">
        <f t="shared" si="2974"/>
        <v>0</v>
      </c>
      <c r="BY537" s="128"/>
      <c r="BZ537" s="128"/>
      <c r="CA537" s="248"/>
    </row>
    <row r="538" spans="1:79" s="21" customFormat="1" ht="31.5">
      <c r="A538" s="239">
        <f>A535+1</f>
        <v>392</v>
      </c>
      <c r="B538" s="112" t="s">
        <v>1020</v>
      </c>
      <c r="C538" s="112" t="s">
        <v>1021</v>
      </c>
      <c r="D538" s="9">
        <f t="shared" ref="D538:E549" si="2975">K538+R538+Y538+AF538</f>
        <v>0</v>
      </c>
      <c r="E538" s="9">
        <f t="shared" si="2975"/>
        <v>0</v>
      </c>
      <c r="F538" s="9">
        <f t="shared" ref="F538:F549" si="2976">M538+T538+AA538+AH538</f>
        <v>0</v>
      </c>
      <c r="G538" s="9">
        <f t="shared" ref="G538:G549" si="2977">N538+U538+AB538+AI538</f>
        <v>0</v>
      </c>
      <c r="H538" s="9">
        <f t="shared" ref="H538:H549" si="2978">O538+V538+AC538+AJ538</f>
        <v>0</v>
      </c>
      <c r="I538" s="9">
        <f t="shared" ref="I538:I549" si="2979">P538+W538+AD538+AK538</f>
        <v>0</v>
      </c>
      <c r="J538" s="9">
        <f t="shared" ref="J538:J549" si="2980">Q538+X538+AE538+AL538</f>
        <v>0</v>
      </c>
      <c r="K538" s="18">
        <v>0</v>
      </c>
      <c r="L538" s="130">
        <v>0</v>
      </c>
      <c r="M538" s="130">
        <v>0</v>
      </c>
      <c r="N538" s="18">
        <v>0</v>
      </c>
      <c r="O538" s="130">
        <v>0</v>
      </c>
      <c r="P538" s="18">
        <v>0</v>
      </c>
      <c r="Q538" s="18">
        <v>0</v>
      </c>
      <c r="R538" s="18">
        <v>0</v>
      </c>
      <c r="S538" s="130">
        <v>0</v>
      </c>
      <c r="T538" s="130">
        <v>0</v>
      </c>
      <c r="U538" s="18">
        <v>0</v>
      </c>
      <c r="V538" s="130">
        <v>0</v>
      </c>
      <c r="W538" s="18">
        <v>0</v>
      </c>
      <c r="X538" s="18">
        <v>0</v>
      </c>
      <c r="Y538" s="18">
        <v>0</v>
      </c>
      <c r="Z538" s="130">
        <v>0</v>
      </c>
      <c r="AA538" s="130">
        <v>0</v>
      </c>
      <c r="AB538" s="18">
        <v>0</v>
      </c>
      <c r="AC538" s="130">
        <v>0</v>
      </c>
      <c r="AD538" s="18">
        <v>0</v>
      </c>
      <c r="AE538" s="18">
        <v>0</v>
      </c>
      <c r="AF538" s="18">
        <v>0</v>
      </c>
      <c r="AG538" s="130">
        <v>0</v>
      </c>
      <c r="AH538" s="130">
        <v>0</v>
      </c>
      <c r="AI538" s="18">
        <v>0</v>
      </c>
      <c r="AJ538" s="130">
        <v>0</v>
      </c>
      <c r="AK538" s="18">
        <v>0</v>
      </c>
      <c r="AL538" s="18">
        <v>0</v>
      </c>
      <c r="AM538" s="18">
        <f t="shared" ref="AM538:AM549" si="2981">AT538+BA538+BH538+BO538</f>
        <v>0</v>
      </c>
      <c r="AN538" s="18">
        <f t="shared" ref="AN538:AN549" si="2982">AU538+BB538+BI538+BP538</f>
        <v>0</v>
      </c>
      <c r="AO538" s="18">
        <f t="shared" ref="AO538:AO549" si="2983">AV538+BC538+BJ538+BQ538</f>
        <v>0</v>
      </c>
      <c r="AP538" s="18">
        <f t="shared" ref="AP538:AP549" si="2984">AW538+BD538+BK538+BR538</f>
        <v>0</v>
      </c>
      <c r="AQ538" s="18">
        <f t="shared" ref="AQ538:AQ549" si="2985">AX538+BE538+BL538+BS538</f>
        <v>0</v>
      </c>
      <c r="AR538" s="18">
        <f t="shared" ref="AR538:AR549" si="2986">AY538+BF538+BM538+BT538</f>
        <v>0</v>
      </c>
      <c r="AS538" s="18">
        <f t="shared" ref="AS538:AS549" si="2987">AZ538+BG538+BN538+BU538</f>
        <v>0</v>
      </c>
      <c r="AT538" s="18">
        <v>0</v>
      </c>
      <c r="AU538" s="130">
        <v>0</v>
      </c>
      <c r="AV538" s="130">
        <v>0</v>
      </c>
      <c r="AW538" s="18">
        <v>0</v>
      </c>
      <c r="AX538" s="130">
        <v>0</v>
      </c>
      <c r="AY538" s="18">
        <v>0</v>
      </c>
      <c r="AZ538" s="18">
        <v>0</v>
      </c>
      <c r="BA538" s="18">
        <v>0</v>
      </c>
      <c r="BB538" s="130">
        <v>0</v>
      </c>
      <c r="BC538" s="130">
        <v>0</v>
      </c>
      <c r="BD538" s="18">
        <v>0</v>
      </c>
      <c r="BE538" s="130">
        <v>0</v>
      </c>
      <c r="BF538" s="18">
        <v>0</v>
      </c>
      <c r="BG538" s="18">
        <v>0</v>
      </c>
      <c r="BH538" s="18">
        <v>0</v>
      </c>
      <c r="BI538" s="130">
        <v>0</v>
      </c>
      <c r="BJ538" s="130">
        <v>0</v>
      </c>
      <c r="BK538" s="18">
        <v>0</v>
      </c>
      <c r="BL538" s="130">
        <v>0</v>
      </c>
      <c r="BM538" s="18">
        <v>0</v>
      </c>
      <c r="BN538" s="18">
        <v>0</v>
      </c>
      <c r="BO538" s="18">
        <v>0</v>
      </c>
      <c r="BP538" s="130">
        <v>0</v>
      </c>
      <c r="BQ538" s="130">
        <v>0</v>
      </c>
      <c r="BR538" s="18">
        <v>0</v>
      </c>
      <c r="BS538" s="130">
        <v>0</v>
      </c>
      <c r="BT538" s="18">
        <v>0</v>
      </c>
      <c r="BU538" s="18">
        <v>0</v>
      </c>
      <c r="BV538" s="275">
        <f t="shared" ref="BV538:BV549" si="2988">AN538-L538-S538-Z538</f>
        <v>0</v>
      </c>
      <c r="BW538" s="136" t="str">
        <f t="shared" si="2400"/>
        <v>-</v>
      </c>
      <c r="BX538" s="275">
        <f t="shared" ref="BX538:BX549" si="2989">AM538-D538</f>
        <v>0</v>
      </c>
      <c r="BY538" s="136" t="str">
        <f t="shared" ref="BY538:BY549" si="2990">IF(D538&gt;0,AM538/D538,"-")</f>
        <v>-</v>
      </c>
      <c r="BZ538" s="130">
        <v>0</v>
      </c>
      <c r="CA538" s="246" t="s">
        <v>1069</v>
      </c>
    </row>
    <row r="539" spans="1:79" s="21" customFormat="1" ht="78.75">
      <c r="A539" s="239">
        <f t="shared" ref="A539:A549" si="2991">A538+1</f>
        <v>393</v>
      </c>
      <c r="B539" s="112" t="s">
        <v>1022</v>
      </c>
      <c r="C539" s="112" t="s">
        <v>1023</v>
      </c>
      <c r="D539" s="9">
        <f t="shared" si="2975"/>
        <v>0</v>
      </c>
      <c r="E539" s="9">
        <f t="shared" si="2975"/>
        <v>0</v>
      </c>
      <c r="F539" s="9">
        <f t="shared" si="2976"/>
        <v>0</v>
      </c>
      <c r="G539" s="9">
        <f t="shared" si="2977"/>
        <v>0</v>
      </c>
      <c r="H539" s="9">
        <f t="shared" si="2978"/>
        <v>0</v>
      </c>
      <c r="I539" s="9">
        <f t="shared" si="2979"/>
        <v>0</v>
      </c>
      <c r="J539" s="9">
        <f t="shared" si="2980"/>
        <v>0</v>
      </c>
      <c r="K539" s="18">
        <v>0</v>
      </c>
      <c r="L539" s="130">
        <v>0</v>
      </c>
      <c r="M539" s="130">
        <v>0</v>
      </c>
      <c r="N539" s="18">
        <v>0</v>
      </c>
      <c r="O539" s="130">
        <v>0</v>
      </c>
      <c r="P539" s="18">
        <v>0</v>
      </c>
      <c r="Q539" s="18">
        <v>0</v>
      </c>
      <c r="R539" s="18">
        <v>0</v>
      </c>
      <c r="S539" s="130">
        <v>0</v>
      </c>
      <c r="T539" s="130">
        <v>0</v>
      </c>
      <c r="U539" s="18">
        <v>0</v>
      </c>
      <c r="V539" s="130">
        <v>0</v>
      </c>
      <c r="W539" s="18">
        <v>0</v>
      </c>
      <c r="X539" s="18">
        <v>0</v>
      </c>
      <c r="Y539" s="18">
        <v>0</v>
      </c>
      <c r="Z539" s="130">
        <v>0</v>
      </c>
      <c r="AA539" s="130">
        <v>0</v>
      </c>
      <c r="AB539" s="18">
        <v>0</v>
      </c>
      <c r="AC539" s="130">
        <v>0</v>
      </c>
      <c r="AD539" s="18">
        <v>0</v>
      </c>
      <c r="AE539" s="18">
        <v>0</v>
      </c>
      <c r="AF539" s="18">
        <v>0</v>
      </c>
      <c r="AG539" s="130">
        <v>0</v>
      </c>
      <c r="AH539" s="130">
        <v>0</v>
      </c>
      <c r="AI539" s="18">
        <v>0</v>
      </c>
      <c r="AJ539" s="130">
        <v>0</v>
      </c>
      <c r="AK539" s="18">
        <v>0</v>
      </c>
      <c r="AL539" s="18">
        <v>0</v>
      </c>
      <c r="AM539" s="18">
        <f t="shared" si="2981"/>
        <v>0</v>
      </c>
      <c r="AN539" s="18">
        <f t="shared" si="2982"/>
        <v>0</v>
      </c>
      <c r="AO539" s="18">
        <f t="shared" si="2983"/>
        <v>0</v>
      </c>
      <c r="AP539" s="18">
        <f t="shared" si="2984"/>
        <v>0</v>
      </c>
      <c r="AQ539" s="18">
        <f t="shared" si="2985"/>
        <v>0</v>
      </c>
      <c r="AR539" s="18">
        <f t="shared" si="2986"/>
        <v>0</v>
      </c>
      <c r="AS539" s="18">
        <f t="shared" si="2987"/>
        <v>0</v>
      </c>
      <c r="AT539" s="18">
        <v>0</v>
      </c>
      <c r="AU539" s="130">
        <v>0</v>
      </c>
      <c r="AV539" s="130">
        <v>0</v>
      </c>
      <c r="AW539" s="18">
        <v>0</v>
      </c>
      <c r="AX539" s="130">
        <v>0</v>
      </c>
      <c r="AY539" s="18">
        <v>0</v>
      </c>
      <c r="AZ539" s="18">
        <v>0</v>
      </c>
      <c r="BA539" s="18">
        <v>0</v>
      </c>
      <c r="BB539" s="130">
        <v>0</v>
      </c>
      <c r="BC539" s="130">
        <v>0</v>
      </c>
      <c r="BD539" s="18">
        <v>0</v>
      </c>
      <c r="BE539" s="130">
        <v>0</v>
      </c>
      <c r="BF539" s="18">
        <v>0</v>
      </c>
      <c r="BG539" s="18">
        <v>0</v>
      </c>
      <c r="BH539" s="18">
        <v>0</v>
      </c>
      <c r="BI539" s="130">
        <v>0</v>
      </c>
      <c r="BJ539" s="130">
        <v>0</v>
      </c>
      <c r="BK539" s="18">
        <v>0</v>
      </c>
      <c r="BL539" s="130">
        <v>0</v>
      </c>
      <c r="BM539" s="18">
        <v>0</v>
      </c>
      <c r="BN539" s="18">
        <v>0</v>
      </c>
      <c r="BO539" s="18">
        <v>0</v>
      </c>
      <c r="BP539" s="130">
        <v>0</v>
      </c>
      <c r="BQ539" s="130">
        <v>0</v>
      </c>
      <c r="BR539" s="18">
        <v>0</v>
      </c>
      <c r="BS539" s="130">
        <v>0</v>
      </c>
      <c r="BT539" s="18">
        <v>0</v>
      </c>
      <c r="BU539" s="18">
        <v>0</v>
      </c>
      <c r="BV539" s="275">
        <f t="shared" si="2988"/>
        <v>0</v>
      </c>
      <c r="BW539" s="136" t="str">
        <f t="shared" si="2400"/>
        <v>-</v>
      </c>
      <c r="BX539" s="275">
        <f t="shared" si="2989"/>
        <v>0</v>
      </c>
      <c r="BY539" s="136" t="str">
        <f t="shared" si="2990"/>
        <v>-</v>
      </c>
      <c r="BZ539" s="130">
        <v>0</v>
      </c>
      <c r="CA539" s="246" t="s">
        <v>1069</v>
      </c>
    </row>
    <row r="540" spans="1:79" s="21" customFormat="1" ht="31.5">
      <c r="A540" s="239">
        <f t="shared" si="2991"/>
        <v>394</v>
      </c>
      <c r="B540" s="112" t="s">
        <v>1024</v>
      </c>
      <c r="C540" s="112" t="s">
        <v>1025</v>
      </c>
      <c r="D540" s="9">
        <f t="shared" si="2975"/>
        <v>0</v>
      </c>
      <c r="E540" s="9">
        <f t="shared" si="2975"/>
        <v>0</v>
      </c>
      <c r="F540" s="9">
        <f t="shared" si="2976"/>
        <v>0</v>
      </c>
      <c r="G540" s="9">
        <f t="shared" si="2977"/>
        <v>0</v>
      </c>
      <c r="H540" s="9">
        <f t="shared" si="2978"/>
        <v>0</v>
      </c>
      <c r="I540" s="9">
        <f t="shared" si="2979"/>
        <v>0</v>
      </c>
      <c r="J540" s="9">
        <f t="shared" si="2980"/>
        <v>0</v>
      </c>
      <c r="K540" s="18">
        <v>0</v>
      </c>
      <c r="L540" s="130">
        <v>0</v>
      </c>
      <c r="M540" s="130">
        <v>0</v>
      </c>
      <c r="N540" s="18">
        <v>0</v>
      </c>
      <c r="O540" s="130">
        <v>0</v>
      </c>
      <c r="P540" s="18">
        <v>0</v>
      </c>
      <c r="Q540" s="18">
        <v>0</v>
      </c>
      <c r="R540" s="18">
        <v>0</v>
      </c>
      <c r="S540" s="130">
        <v>0</v>
      </c>
      <c r="T540" s="130">
        <v>0</v>
      </c>
      <c r="U540" s="18">
        <v>0</v>
      </c>
      <c r="V540" s="130">
        <v>0</v>
      </c>
      <c r="W540" s="18">
        <v>0</v>
      </c>
      <c r="X540" s="18">
        <v>0</v>
      </c>
      <c r="Y540" s="18">
        <v>0</v>
      </c>
      <c r="Z540" s="130">
        <v>0</v>
      </c>
      <c r="AA540" s="130">
        <v>0</v>
      </c>
      <c r="AB540" s="18">
        <v>0</v>
      </c>
      <c r="AC540" s="130">
        <v>0</v>
      </c>
      <c r="AD540" s="18">
        <v>0</v>
      </c>
      <c r="AE540" s="18">
        <v>0</v>
      </c>
      <c r="AF540" s="18">
        <v>0</v>
      </c>
      <c r="AG540" s="130">
        <v>0</v>
      </c>
      <c r="AH540" s="130">
        <v>0</v>
      </c>
      <c r="AI540" s="18">
        <v>0</v>
      </c>
      <c r="AJ540" s="130">
        <v>0</v>
      </c>
      <c r="AK540" s="18">
        <v>0</v>
      </c>
      <c r="AL540" s="18">
        <v>0</v>
      </c>
      <c r="AM540" s="18">
        <f t="shared" si="2981"/>
        <v>0</v>
      </c>
      <c r="AN540" s="18">
        <f t="shared" si="2982"/>
        <v>0</v>
      </c>
      <c r="AO540" s="18">
        <f t="shared" si="2983"/>
        <v>0</v>
      </c>
      <c r="AP540" s="18">
        <f t="shared" si="2984"/>
        <v>0</v>
      </c>
      <c r="AQ540" s="18">
        <f t="shared" si="2985"/>
        <v>0</v>
      </c>
      <c r="AR540" s="18">
        <f t="shared" si="2986"/>
        <v>0</v>
      </c>
      <c r="AS540" s="18">
        <f t="shared" si="2987"/>
        <v>0</v>
      </c>
      <c r="AT540" s="18">
        <v>0</v>
      </c>
      <c r="AU540" s="130">
        <v>0</v>
      </c>
      <c r="AV540" s="130">
        <v>0</v>
      </c>
      <c r="AW540" s="18">
        <v>0</v>
      </c>
      <c r="AX540" s="130">
        <v>0</v>
      </c>
      <c r="AY540" s="18">
        <v>0</v>
      </c>
      <c r="AZ540" s="18">
        <v>0</v>
      </c>
      <c r="BA540" s="18">
        <v>0</v>
      </c>
      <c r="BB540" s="130">
        <v>0</v>
      </c>
      <c r="BC540" s="130">
        <v>0</v>
      </c>
      <c r="BD540" s="18">
        <v>0</v>
      </c>
      <c r="BE540" s="130">
        <v>0</v>
      </c>
      <c r="BF540" s="18">
        <v>0</v>
      </c>
      <c r="BG540" s="18">
        <v>0</v>
      </c>
      <c r="BH540" s="18">
        <v>0</v>
      </c>
      <c r="BI540" s="130">
        <v>0</v>
      </c>
      <c r="BJ540" s="130">
        <v>0</v>
      </c>
      <c r="BK540" s="18">
        <v>0</v>
      </c>
      <c r="BL540" s="130">
        <v>0</v>
      </c>
      <c r="BM540" s="18">
        <v>0</v>
      </c>
      <c r="BN540" s="18">
        <v>0</v>
      </c>
      <c r="BO540" s="18">
        <v>0</v>
      </c>
      <c r="BP540" s="130">
        <v>0</v>
      </c>
      <c r="BQ540" s="130">
        <v>0</v>
      </c>
      <c r="BR540" s="18">
        <v>0</v>
      </c>
      <c r="BS540" s="130">
        <v>0</v>
      </c>
      <c r="BT540" s="18">
        <v>0</v>
      </c>
      <c r="BU540" s="18">
        <v>0</v>
      </c>
      <c r="BV540" s="275">
        <f t="shared" si="2988"/>
        <v>0</v>
      </c>
      <c r="BW540" s="136" t="str">
        <f t="shared" si="2400"/>
        <v>-</v>
      </c>
      <c r="BX540" s="275">
        <f t="shared" si="2989"/>
        <v>0</v>
      </c>
      <c r="BY540" s="136" t="str">
        <f t="shared" si="2990"/>
        <v>-</v>
      </c>
      <c r="BZ540" s="130">
        <v>0</v>
      </c>
      <c r="CA540" s="246" t="s">
        <v>1069</v>
      </c>
    </row>
    <row r="541" spans="1:79" s="21" customFormat="1" ht="47.25">
      <c r="A541" s="239">
        <f t="shared" si="2991"/>
        <v>395</v>
      </c>
      <c r="B541" s="112" t="s">
        <v>1026</v>
      </c>
      <c r="C541" s="112" t="s">
        <v>1027</v>
      </c>
      <c r="D541" s="9">
        <f t="shared" si="2975"/>
        <v>0</v>
      </c>
      <c r="E541" s="9">
        <f t="shared" si="2975"/>
        <v>0</v>
      </c>
      <c r="F541" s="9">
        <f t="shared" si="2976"/>
        <v>0</v>
      </c>
      <c r="G541" s="9">
        <f t="shared" si="2977"/>
        <v>0</v>
      </c>
      <c r="H541" s="9">
        <f t="shared" si="2978"/>
        <v>0</v>
      </c>
      <c r="I541" s="9">
        <f t="shared" si="2979"/>
        <v>0</v>
      </c>
      <c r="J541" s="9">
        <f t="shared" si="2980"/>
        <v>0</v>
      </c>
      <c r="K541" s="18">
        <v>0</v>
      </c>
      <c r="L541" s="19">
        <v>0</v>
      </c>
      <c r="M541" s="19">
        <v>0</v>
      </c>
      <c r="N541" s="18">
        <v>0</v>
      </c>
      <c r="O541" s="19">
        <v>0</v>
      </c>
      <c r="P541" s="18">
        <v>0</v>
      </c>
      <c r="Q541" s="18">
        <v>0</v>
      </c>
      <c r="R541" s="18">
        <v>0</v>
      </c>
      <c r="S541" s="19">
        <v>0</v>
      </c>
      <c r="T541" s="19">
        <v>0</v>
      </c>
      <c r="U541" s="18">
        <v>0</v>
      </c>
      <c r="V541" s="19">
        <v>0</v>
      </c>
      <c r="W541" s="18">
        <v>0</v>
      </c>
      <c r="X541" s="18">
        <v>0</v>
      </c>
      <c r="Y541" s="18">
        <v>0</v>
      </c>
      <c r="Z541" s="19">
        <v>0</v>
      </c>
      <c r="AA541" s="19">
        <v>0</v>
      </c>
      <c r="AB541" s="18">
        <v>0</v>
      </c>
      <c r="AC541" s="19">
        <v>0</v>
      </c>
      <c r="AD541" s="18">
        <v>0</v>
      </c>
      <c r="AE541" s="18">
        <v>0</v>
      </c>
      <c r="AF541" s="18">
        <v>0</v>
      </c>
      <c r="AG541" s="19">
        <v>0</v>
      </c>
      <c r="AH541" s="19">
        <v>0</v>
      </c>
      <c r="AI541" s="18">
        <v>0</v>
      </c>
      <c r="AJ541" s="19">
        <v>0</v>
      </c>
      <c r="AK541" s="18">
        <v>0</v>
      </c>
      <c r="AL541" s="18">
        <v>0</v>
      </c>
      <c r="AM541" s="18">
        <f t="shared" si="2981"/>
        <v>0</v>
      </c>
      <c r="AN541" s="18">
        <f t="shared" si="2982"/>
        <v>0</v>
      </c>
      <c r="AO541" s="18">
        <f t="shared" si="2983"/>
        <v>0</v>
      </c>
      <c r="AP541" s="18">
        <f t="shared" si="2984"/>
        <v>0</v>
      </c>
      <c r="AQ541" s="18">
        <f t="shared" si="2985"/>
        <v>0</v>
      </c>
      <c r="AR541" s="18">
        <f t="shared" si="2986"/>
        <v>0</v>
      </c>
      <c r="AS541" s="18">
        <f t="shared" si="2987"/>
        <v>0</v>
      </c>
      <c r="AT541" s="18">
        <v>0</v>
      </c>
      <c r="AU541" s="19">
        <v>0</v>
      </c>
      <c r="AV541" s="19">
        <v>0</v>
      </c>
      <c r="AW541" s="18">
        <v>0</v>
      </c>
      <c r="AX541" s="19">
        <v>0</v>
      </c>
      <c r="AY541" s="18">
        <v>0</v>
      </c>
      <c r="AZ541" s="18">
        <v>0</v>
      </c>
      <c r="BA541" s="18">
        <v>0</v>
      </c>
      <c r="BB541" s="19">
        <v>0</v>
      </c>
      <c r="BC541" s="19">
        <v>0</v>
      </c>
      <c r="BD541" s="18">
        <v>0</v>
      </c>
      <c r="BE541" s="19">
        <v>0</v>
      </c>
      <c r="BF541" s="18">
        <v>0</v>
      </c>
      <c r="BG541" s="18">
        <v>0</v>
      </c>
      <c r="BH541" s="18">
        <v>0</v>
      </c>
      <c r="BI541" s="19">
        <v>0</v>
      </c>
      <c r="BJ541" s="19">
        <v>0</v>
      </c>
      <c r="BK541" s="18">
        <v>0</v>
      </c>
      <c r="BL541" s="19">
        <v>0</v>
      </c>
      <c r="BM541" s="18">
        <v>0</v>
      </c>
      <c r="BN541" s="18">
        <v>0</v>
      </c>
      <c r="BO541" s="18">
        <v>0</v>
      </c>
      <c r="BP541" s="19">
        <v>0</v>
      </c>
      <c r="BQ541" s="19">
        <v>0</v>
      </c>
      <c r="BR541" s="18">
        <v>0</v>
      </c>
      <c r="BS541" s="19">
        <v>0</v>
      </c>
      <c r="BT541" s="18">
        <v>0</v>
      </c>
      <c r="BU541" s="18">
        <v>0</v>
      </c>
      <c r="BV541" s="275">
        <f t="shared" si="2988"/>
        <v>0</v>
      </c>
      <c r="BW541" s="136" t="str">
        <f t="shared" si="2400"/>
        <v>-</v>
      </c>
      <c r="BX541" s="275">
        <f t="shared" si="2989"/>
        <v>0</v>
      </c>
      <c r="BY541" s="136" t="str">
        <f t="shared" si="2990"/>
        <v>-</v>
      </c>
      <c r="BZ541" s="19">
        <v>0</v>
      </c>
      <c r="CA541" s="73" t="s">
        <v>1069</v>
      </c>
    </row>
    <row r="542" spans="1:79" s="21" customFormat="1" ht="31.5">
      <c r="A542" s="239">
        <f t="shared" si="2991"/>
        <v>396</v>
      </c>
      <c r="B542" s="112" t="s">
        <v>1028</v>
      </c>
      <c r="C542" s="112" t="s">
        <v>1029</v>
      </c>
      <c r="D542" s="9">
        <f t="shared" si="2975"/>
        <v>0</v>
      </c>
      <c r="E542" s="9">
        <f t="shared" si="2975"/>
        <v>0</v>
      </c>
      <c r="F542" s="9">
        <f t="shared" si="2976"/>
        <v>0</v>
      </c>
      <c r="G542" s="9">
        <f t="shared" si="2977"/>
        <v>0</v>
      </c>
      <c r="H542" s="9">
        <f t="shared" si="2978"/>
        <v>0</v>
      </c>
      <c r="I542" s="9">
        <f t="shared" si="2979"/>
        <v>0</v>
      </c>
      <c r="J542" s="9">
        <f t="shared" si="2980"/>
        <v>0</v>
      </c>
      <c r="K542" s="18">
        <v>0</v>
      </c>
      <c r="L542" s="130">
        <v>0</v>
      </c>
      <c r="M542" s="130">
        <v>0</v>
      </c>
      <c r="N542" s="18">
        <v>0</v>
      </c>
      <c r="O542" s="130">
        <v>0</v>
      </c>
      <c r="P542" s="18">
        <v>0</v>
      </c>
      <c r="Q542" s="18">
        <v>0</v>
      </c>
      <c r="R542" s="18">
        <v>0</v>
      </c>
      <c r="S542" s="130">
        <v>0</v>
      </c>
      <c r="T542" s="130">
        <v>0</v>
      </c>
      <c r="U542" s="18">
        <v>0</v>
      </c>
      <c r="V542" s="130">
        <v>0</v>
      </c>
      <c r="W542" s="18">
        <v>0</v>
      </c>
      <c r="X542" s="18">
        <v>0</v>
      </c>
      <c r="Y542" s="18">
        <v>0</v>
      </c>
      <c r="Z542" s="130">
        <v>0</v>
      </c>
      <c r="AA542" s="130">
        <v>0</v>
      </c>
      <c r="AB542" s="18">
        <v>0</v>
      </c>
      <c r="AC542" s="130">
        <v>0</v>
      </c>
      <c r="AD542" s="18">
        <v>0</v>
      </c>
      <c r="AE542" s="18">
        <v>0</v>
      </c>
      <c r="AF542" s="18">
        <v>0</v>
      </c>
      <c r="AG542" s="130">
        <v>0</v>
      </c>
      <c r="AH542" s="130">
        <v>0</v>
      </c>
      <c r="AI542" s="18">
        <v>0</v>
      </c>
      <c r="AJ542" s="130">
        <v>0</v>
      </c>
      <c r="AK542" s="18">
        <v>0</v>
      </c>
      <c r="AL542" s="18">
        <v>0</v>
      </c>
      <c r="AM542" s="18">
        <f t="shared" si="2981"/>
        <v>0</v>
      </c>
      <c r="AN542" s="18">
        <f t="shared" si="2982"/>
        <v>0</v>
      </c>
      <c r="AO542" s="18">
        <f t="shared" si="2983"/>
        <v>0</v>
      </c>
      <c r="AP542" s="18">
        <f t="shared" si="2984"/>
        <v>0</v>
      </c>
      <c r="AQ542" s="18">
        <f t="shared" si="2985"/>
        <v>0</v>
      </c>
      <c r="AR542" s="18">
        <f t="shared" si="2986"/>
        <v>0</v>
      </c>
      <c r="AS542" s="18">
        <f t="shared" si="2987"/>
        <v>0</v>
      </c>
      <c r="AT542" s="18">
        <v>0</v>
      </c>
      <c r="AU542" s="130">
        <v>0</v>
      </c>
      <c r="AV542" s="130">
        <v>0</v>
      </c>
      <c r="AW542" s="18">
        <v>0</v>
      </c>
      <c r="AX542" s="130">
        <v>0</v>
      </c>
      <c r="AY542" s="18">
        <v>0</v>
      </c>
      <c r="AZ542" s="18">
        <v>0</v>
      </c>
      <c r="BA542" s="18">
        <v>0</v>
      </c>
      <c r="BB542" s="130">
        <v>0</v>
      </c>
      <c r="BC542" s="130">
        <v>0</v>
      </c>
      <c r="BD542" s="18">
        <v>0</v>
      </c>
      <c r="BE542" s="130">
        <v>0</v>
      </c>
      <c r="BF542" s="18">
        <v>0</v>
      </c>
      <c r="BG542" s="18">
        <v>0</v>
      </c>
      <c r="BH542" s="18">
        <v>0</v>
      </c>
      <c r="BI542" s="130">
        <v>0</v>
      </c>
      <c r="BJ542" s="130">
        <v>0</v>
      </c>
      <c r="BK542" s="18">
        <v>0</v>
      </c>
      <c r="BL542" s="130">
        <v>0</v>
      </c>
      <c r="BM542" s="18">
        <v>0</v>
      </c>
      <c r="BN542" s="18">
        <v>0</v>
      </c>
      <c r="BO542" s="18">
        <v>0</v>
      </c>
      <c r="BP542" s="130">
        <v>0</v>
      </c>
      <c r="BQ542" s="130">
        <v>0</v>
      </c>
      <c r="BR542" s="18">
        <v>0</v>
      </c>
      <c r="BS542" s="130">
        <v>0</v>
      </c>
      <c r="BT542" s="18">
        <v>0</v>
      </c>
      <c r="BU542" s="18">
        <v>0</v>
      </c>
      <c r="BV542" s="275">
        <f t="shared" si="2988"/>
        <v>0</v>
      </c>
      <c r="BW542" s="136" t="str">
        <f t="shared" si="2400"/>
        <v>-</v>
      </c>
      <c r="BX542" s="275">
        <f t="shared" si="2989"/>
        <v>0</v>
      </c>
      <c r="BY542" s="136" t="str">
        <f t="shared" si="2990"/>
        <v>-</v>
      </c>
      <c r="BZ542" s="130">
        <v>0</v>
      </c>
      <c r="CA542" s="246" t="s">
        <v>1069</v>
      </c>
    </row>
    <row r="543" spans="1:79" s="21" customFormat="1" ht="31.5">
      <c r="A543" s="239">
        <f t="shared" si="2991"/>
        <v>397</v>
      </c>
      <c r="B543" s="112" t="s">
        <v>1030</v>
      </c>
      <c r="C543" s="112" t="s">
        <v>1031</v>
      </c>
      <c r="D543" s="9">
        <f t="shared" si="2975"/>
        <v>0</v>
      </c>
      <c r="E543" s="9">
        <f t="shared" si="2975"/>
        <v>0</v>
      </c>
      <c r="F543" s="9">
        <f t="shared" si="2976"/>
        <v>0</v>
      </c>
      <c r="G543" s="9">
        <f t="shared" si="2977"/>
        <v>0</v>
      </c>
      <c r="H543" s="9">
        <f t="shared" si="2978"/>
        <v>0</v>
      </c>
      <c r="I543" s="9">
        <f t="shared" si="2979"/>
        <v>0</v>
      </c>
      <c r="J543" s="9">
        <f t="shared" si="2980"/>
        <v>0</v>
      </c>
      <c r="K543" s="18">
        <v>0</v>
      </c>
      <c r="L543" s="130">
        <v>0</v>
      </c>
      <c r="M543" s="130">
        <v>0</v>
      </c>
      <c r="N543" s="18">
        <v>0</v>
      </c>
      <c r="O543" s="130">
        <v>0</v>
      </c>
      <c r="P543" s="18">
        <v>0</v>
      </c>
      <c r="Q543" s="18">
        <v>0</v>
      </c>
      <c r="R543" s="18">
        <v>0</v>
      </c>
      <c r="S543" s="130">
        <v>0</v>
      </c>
      <c r="T543" s="130">
        <v>0</v>
      </c>
      <c r="U543" s="18">
        <v>0</v>
      </c>
      <c r="V543" s="130">
        <v>0</v>
      </c>
      <c r="W543" s="18">
        <v>0</v>
      </c>
      <c r="X543" s="18">
        <v>0</v>
      </c>
      <c r="Y543" s="18">
        <v>0</v>
      </c>
      <c r="Z543" s="130">
        <v>0</v>
      </c>
      <c r="AA543" s="130">
        <v>0</v>
      </c>
      <c r="AB543" s="18">
        <v>0</v>
      </c>
      <c r="AC543" s="130">
        <v>0</v>
      </c>
      <c r="AD543" s="18">
        <v>0</v>
      </c>
      <c r="AE543" s="18">
        <v>0</v>
      </c>
      <c r="AF543" s="18">
        <v>0</v>
      </c>
      <c r="AG543" s="130">
        <v>0</v>
      </c>
      <c r="AH543" s="130">
        <v>0</v>
      </c>
      <c r="AI543" s="18">
        <v>0</v>
      </c>
      <c r="AJ543" s="130">
        <v>0</v>
      </c>
      <c r="AK543" s="18">
        <v>0</v>
      </c>
      <c r="AL543" s="18">
        <v>0</v>
      </c>
      <c r="AM543" s="18">
        <f t="shared" si="2981"/>
        <v>0</v>
      </c>
      <c r="AN543" s="18">
        <f t="shared" si="2982"/>
        <v>0</v>
      </c>
      <c r="AO543" s="18">
        <f t="shared" si="2983"/>
        <v>0</v>
      </c>
      <c r="AP543" s="18">
        <f t="shared" si="2984"/>
        <v>0</v>
      </c>
      <c r="AQ543" s="18">
        <f t="shared" si="2985"/>
        <v>0</v>
      </c>
      <c r="AR543" s="18">
        <f t="shared" si="2986"/>
        <v>0</v>
      </c>
      <c r="AS543" s="18">
        <f t="shared" si="2987"/>
        <v>0</v>
      </c>
      <c r="AT543" s="18">
        <v>0</v>
      </c>
      <c r="AU543" s="130">
        <v>0</v>
      </c>
      <c r="AV543" s="130">
        <v>0</v>
      </c>
      <c r="AW543" s="18">
        <v>0</v>
      </c>
      <c r="AX543" s="130">
        <v>0</v>
      </c>
      <c r="AY543" s="18">
        <v>0</v>
      </c>
      <c r="AZ543" s="18">
        <v>0</v>
      </c>
      <c r="BA543" s="18">
        <v>0</v>
      </c>
      <c r="BB543" s="130">
        <v>0</v>
      </c>
      <c r="BC543" s="130">
        <v>0</v>
      </c>
      <c r="BD543" s="18">
        <v>0</v>
      </c>
      <c r="BE543" s="130">
        <v>0</v>
      </c>
      <c r="BF543" s="18">
        <v>0</v>
      </c>
      <c r="BG543" s="18">
        <v>0</v>
      </c>
      <c r="BH543" s="18">
        <v>0</v>
      </c>
      <c r="BI543" s="130">
        <v>0</v>
      </c>
      <c r="BJ543" s="130">
        <v>0</v>
      </c>
      <c r="BK543" s="18">
        <v>0</v>
      </c>
      <c r="BL543" s="130">
        <v>0</v>
      </c>
      <c r="BM543" s="18">
        <v>0</v>
      </c>
      <c r="BN543" s="18">
        <v>0</v>
      </c>
      <c r="BO543" s="18">
        <v>0</v>
      </c>
      <c r="BP543" s="130">
        <v>0</v>
      </c>
      <c r="BQ543" s="130">
        <v>0</v>
      </c>
      <c r="BR543" s="18">
        <v>0</v>
      </c>
      <c r="BS543" s="130">
        <v>0</v>
      </c>
      <c r="BT543" s="18">
        <v>0</v>
      </c>
      <c r="BU543" s="18">
        <v>0</v>
      </c>
      <c r="BV543" s="275">
        <f t="shared" si="2988"/>
        <v>0</v>
      </c>
      <c r="BW543" s="136" t="str">
        <f t="shared" si="2400"/>
        <v>-</v>
      </c>
      <c r="BX543" s="275">
        <f t="shared" si="2989"/>
        <v>0</v>
      </c>
      <c r="BY543" s="136" t="str">
        <f t="shared" si="2990"/>
        <v>-</v>
      </c>
      <c r="BZ543" s="130">
        <v>0</v>
      </c>
      <c r="CA543" s="246" t="s">
        <v>1069</v>
      </c>
    </row>
    <row r="544" spans="1:79" s="21" customFormat="1">
      <c r="A544" s="239">
        <f t="shared" si="2991"/>
        <v>398</v>
      </c>
      <c r="B544" s="112" t="s">
        <v>1032</v>
      </c>
      <c r="C544" s="112" t="s">
        <v>1033</v>
      </c>
      <c r="D544" s="9">
        <f t="shared" si="2975"/>
        <v>0</v>
      </c>
      <c r="E544" s="9">
        <f t="shared" si="2975"/>
        <v>0</v>
      </c>
      <c r="F544" s="9">
        <f t="shared" si="2976"/>
        <v>0</v>
      </c>
      <c r="G544" s="9">
        <f t="shared" si="2977"/>
        <v>0</v>
      </c>
      <c r="H544" s="9">
        <f t="shared" si="2978"/>
        <v>0</v>
      </c>
      <c r="I544" s="9">
        <f t="shared" si="2979"/>
        <v>0</v>
      </c>
      <c r="J544" s="9">
        <f t="shared" si="2980"/>
        <v>0</v>
      </c>
      <c r="K544" s="18">
        <v>0</v>
      </c>
      <c r="L544" s="130">
        <v>0</v>
      </c>
      <c r="M544" s="130">
        <v>0</v>
      </c>
      <c r="N544" s="18">
        <v>0</v>
      </c>
      <c r="O544" s="130">
        <v>0</v>
      </c>
      <c r="P544" s="18">
        <v>0</v>
      </c>
      <c r="Q544" s="18">
        <v>0</v>
      </c>
      <c r="R544" s="18">
        <v>0</v>
      </c>
      <c r="S544" s="130">
        <v>0</v>
      </c>
      <c r="T544" s="130">
        <v>0</v>
      </c>
      <c r="U544" s="18">
        <v>0</v>
      </c>
      <c r="V544" s="130">
        <v>0</v>
      </c>
      <c r="W544" s="18">
        <v>0</v>
      </c>
      <c r="X544" s="18">
        <v>0</v>
      </c>
      <c r="Y544" s="18">
        <v>0</v>
      </c>
      <c r="Z544" s="130">
        <v>0</v>
      </c>
      <c r="AA544" s="130">
        <v>0</v>
      </c>
      <c r="AB544" s="18">
        <v>0</v>
      </c>
      <c r="AC544" s="130">
        <v>0</v>
      </c>
      <c r="AD544" s="18">
        <v>0</v>
      </c>
      <c r="AE544" s="18">
        <v>0</v>
      </c>
      <c r="AF544" s="18">
        <v>0</v>
      </c>
      <c r="AG544" s="130">
        <v>0</v>
      </c>
      <c r="AH544" s="130">
        <v>0</v>
      </c>
      <c r="AI544" s="18">
        <v>0</v>
      </c>
      <c r="AJ544" s="130">
        <v>0</v>
      </c>
      <c r="AK544" s="18">
        <v>0</v>
      </c>
      <c r="AL544" s="18">
        <v>0</v>
      </c>
      <c r="AM544" s="18">
        <f t="shared" si="2981"/>
        <v>0</v>
      </c>
      <c r="AN544" s="18">
        <f t="shared" si="2982"/>
        <v>0</v>
      </c>
      <c r="AO544" s="18">
        <f t="shared" si="2983"/>
        <v>0</v>
      </c>
      <c r="AP544" s="18">
        <f t="shared" si="2984"/>
        <v>0</v>
      </c>
      <c r="AQ544" s="18">
        <f t="shared" si="2985"/>
        <v>0</v>
      </c>
      <c r="AR544" s="18">
        <f t="shared" si="2986"/>
        <v>0</v>
      </c>
      <c r="AS544" s="18">
        <f t="shared" si="2987"/>
        <v>0</v>
      </c>
      <c r="AT544" s="18">
        <v>0</v>
      </c>
      <c r="AU544" s="130">
        <v>0</v>
      </c>
      <c r="AV544" s="130">
        <v>0</v>
      </c>
      <c r="AW544" s="18">
        <v>0</v>
      </c>
      <c r="AX544" s="130">
        <v>0</v>
      </c>
      <c r="AY544" s="18">
        <v>0</v>
      </c>
      <c r="AZ544" s="18">
        <v>0</v>
      </c>
      <c r="BA544" s="18">
        <v>0</v>
      </c>
      <c r="BB544" s="130">
        <v>0</v>
      </c>
      <c r="BC544" s="130">
        <v>0</v>
      </c>
      <c r="BD544" s="18">
        <v>0</v>
      </c>
      <c r="BE544" s="130">
        <v>0</v>
      </c>
      <c r="BF544" s="18">
        <v>0</v>
      </c>
      <c r="BG544" s="18">
        <v>0</v>
      </c>
      <c r="BH544" s="18">
        <v>0</v>
      </c>
      <c r="BI544" s="130">
        <v>0</v>
      </c>
      <c r="BJ544" s="130">
        <v>0</v>
      </c>
      <c r="BK544" s="18">
        <v>0</v>
      </c>
      <c r="BL544" s="130">
        <v>0</v>
      </c>
      <c r="BM544" s="18">
        <v>0</v>
      </c>
      <c r="BN544" s="18">
        <v>0</v>
      </c>
      <c r="BO544" s="18">
        <v>0</v>
      </c>
      <c r="BP544" s="130">
        <v>0</v>
      </c>
      <c r="BQ544" s="130">
        <v>0</v>
      </c>
      <c r="BR544" s="18">
        <v>0</v>
      </c>
      <c r="BS544" s="130">
        <v>0</v>
      </c>
      <c r="BT544" s="18">
        <v>0</v>
      </c>
      <c r="BU544" s="18">
        <v>0</v>
      </c>
      <c r="BV544" s="275">
        <f t="shared" si="2988"/>
        <v>0</v>
      </c>
      <c r="BW544" s="136" t="str">
        <f t="shared" si="2400"/>
        <v>-</v>
      </c>
      <c r="BX544" s="275">
        <f t="shared" si="2989"/>
        <v>0</v>
      </c>
      <c r="BY544" s="136" t="str">
        <f t="shared" si="2990"/>
        <v>-</v>
      </c>
      <c r="BZ544" s="130">
        <v>0</v>
      </c>
      <c r="CA544" s="246" t="s">
        <v>1069</v>
      </c>
    </row>
    <row r="545" spans="1:79" s="4" customFormat="1" ht="157.5">
      <c r="A545" s="434">
        <f t="shared" si="2991"/>
        <v>399</v>
      </c>
      <c r="B545" s="285" t="s">
        <v>1034</v>
      </c>
      <c r="C545" s="285" t="s">
        <v>1035</v>
      </c>
      <c r="D545" s="286">
        <f t="shared" ref="D545" si="2992">K545+R545+Y545+AF545</f>
        <v>0</v>
      </c>
      <c r="E545" s="286">
        <f t="shared" ref="E545" si="2993">L545+S545+Z545+AG545</f>
        <v>0</v>
      </c>
      <c r="F545" s="286">
        <f t="shared" ref="F545" si="2994">M545+T545+AA545+AH545</f>
        <v>0</v>
      </c>
      <c r="G545" s="286">
        <f t="shared" ref="G545" si="2995">N545+U545+AB545+AI545</f>
        <v>0</v>
      </c>
      <c r="H545" s="286">
        <f t="shared" ref="H545" si="2996">O545+V545+AC545+AJ545</f>
        <v>0</v>
      </c>
      <c r="I545" s="286">
        <f t="shared" ref="I545" si="2997">P545+W545+AD545+AK545</f>
        <v>0</v>
      </c>
      <c r="J545" s="286">
        <f t="shared" ref="J545" si="2998">Q545+X545+AE545+AL545</f>
        <v>0</v>
      </c>
      <c r="K545" s="244">
        <v>0</v>
      </c>
      <c r="L545" s="246">
        <v>0</v>
      </c>
      <c r="M545" s="246">
        <v>0</v>
      </c>
      <c r="N545" s="244">
        <v>0</v>
      </c>
      <c r="O545" s="246">
        <v>0</v>
      </c>
      <c r="P545" s="244">
        <v>0</v>
      </c>
      <c r="Q545" s="244">
        <v>0</v>
      </c>
      <c r="R545" s="244">
        <v>0</v>
      </c>
      <c r="S545" s="246">
        <v>0</v>
      </c>
      <c r="T545" s="246">
        <v>0</v>
      </c>
      <c r="U545" s="244">
        <v>0</v>
      </c>
      <c r="V545" s="246">
        <v>0</v>
      </c>
      <c r="W545" s="244">
        <v>0</v>
      </c>
      <c r="X545" s="244">
        <v>0</v>
      </c>
      <c r="Y545" s="244">
        <v>0</v>
      </c>
      <c r="Z545" s="246">
        <v>0</v>
      </c>
      <c r="AA545" s="246">
        <v>0</v>
      </c>
      <c r="AB545" s="244">
        <v>0</v>
      </c>
      <c r="AC545" s="246">
        <v>0</v>
      </c>
      <c r="AD545" s="244">
        <v>0</v>
      </c>
      <c r="AE545" s="244">
        <v>0</v>
      </c>
      <c r="AF545" s="244">
        <v>0</v>
      </c>
      <c r="AG545" s="246">
        <v>0</v>
      </c>
      <c r="AH545" s="246">
        <v>0</v>
      </c>
      <c r="AI545" s="244">
        <v>0</v>
      </c>
      <c r="AJ545" s="246">
        <v>0</v>
      </c>
      <c r="AK545" s="244">
        <v>0</v>
      </c>
      <c r="AL545" s="244">
        <v>0</v>
      </c>
      <c r="AM545" s="244">
        <f t="shared" ref="AM545" si="2999">AT545+BA545+BH545+BO545</f>
        <v>0</v>
      </c>
      <c r="AN545" s="244">
        <f t="shared" ref="AN545" si="3000">AU545+BB545+BI545+BP545</f>
        <v>0</v>
      </c>
      <c r="AO545" s="244">
        <f t="shared" ref="AO545" si="3001">AV545+BC545+BJ545+BQ545</f>
        <v>0</v>
      </c>
      <c r="AP545" s="244">
        <f t="shared" ref="AP545" si="3002">AW545+BD545+BK545+BR545</f>
        <v>0</v>
      </c>
      <c r="AQ545" s="244">
        <f t="shared" ref="AQ545" si="3003">AX545+BE545+BL545+BS545</f>
        <v>0</v>
      </c>
      <c r="AR545" s="244">
        <f t="shared" ref="AR545" si="3004">AY545+BF545+BM545+BT545</f>
        <v>0</v>
      </c>
      <c r="AS545" s="244">
        <f t="shared" ref="AS545" si="3005">AZ545+BG545+BN545+BU545</f>
        <v>0</v>
      </c>
      <c r="AT545" s="291">
        <v>0</v>
      </c>
      <c r="AU545" s="294">
        <v>0</v>
      </c>
      <c r="AV545" s="294">
        <v>0</v>
      </c>
      <c r="AW545" s="291">
        <v>0</v>
      </c>
      <c r="AX545" s="294">
        <v>0</v>
      </c>
      <c r="AY545" s="291">
        <v>0</v>
      </c>
      <c r="AZ545" s="291">
        <v>0</v>
      </c>
      <c r="BA545" s="291">
        <v>0</v>
      </c>
      <c r="BB545" s="294">
        <v>0</v>
      </c>
      <c r="BC545" s="294">
        <v>0</v>
      </c>
      <c r="BD545" s="291">
        <v>0</v>
      </c>
      <c r="BE545" s="294">
        <v>0</v>
      </c>
      <c r="BF545" s="291">
        <v>0</v>
      </c>
      <c r="BG545" s="291">
        <v>0</v>
      </c>
      <c r="BH545" s="291">
        <v>0</v>
      </c>
      <c r="BI545" s="294">
        <v>0</v>
      </c>
      <c r="BJ545" s="294">
        <v>0</v>
      </c>
      <c r="BK545" s="291">
        <v>0</v>
      </c>
      <c r="BL545" s="294">
        <v>0</v>
      </c>
      <c r="BM545" s="291">
        <v>0</v>
      </c>
      <c r="BN545" s="291">
        <v>0</v>
      </c>
      <c r="BO545" s="291">
        <v>0</v>
      </c>
      <c r="BP545" s="294">
        <v>0</v>
      </c>
      <c r="BQ545" s="294">
        <v>0</v>
      </c>
      <c r="BR545" s="291">
        <v>0</v>
      </c>
      <c r="BS545" s="294">
        <v>0</v>
      </c>
      <c r="BT545" s="291">
        <v>0</v>
      </c>
      <c r="BU545" s="291">
        <v>0</v>
      </c>
      <c r="BV545" s="361">
        <f t="shared" si="2988"/>
        <v>0</v>
      </c>
      <c r="BW545" s="136" t="str">
        <f t="shared" si="2400"/>
        <v>-</v>
      </c>
      <c r="BX545" s="361">
        <f t="shared" ref="BX545" si="3006">AM545-D545</f>
        <v>0</v>
      </c>
      <c r="BY545" s="136" t="str">
        <f t="shared" ref="BY545" si="3007">IF(D545&gt;0,AM545/D545,"-")</f>
        <v>-</v>
      </c>
      <c r="BZ545" s="246" t="s">
        <v>1133</v>
      </c>
      <c r="CA545" s="246" t="s">
        <v>1069</v>
      </c>
    </row>
    <row r="546" spans="1:79" s="4" customFormat="1">
      <c r="A546" s="434">
        <f t="shared" si="2991"/>
        <v>400</v>
      </c>
      <c r="B546" s="285" t="s">
        <v>1036</v>
      </c>
      <c r="C546" s="285" t="s">
        <v>1037</v>
      </c>
      <c r="D546" s="286">
        <f t="shared" ref="D546" si="3008">K546+R546+Y546+AF546</f>
        <v>0</v>
      </c>
      <c r="E546" s="286">
        <f t="shared" ref="E546" si="3009">L546+S546+Z546+AG546</f>
        <v>0</v>
      </c>
      <c r="F546" s="286">
        <f t="shared" ref="F546" si="3010">M546+T546+AA546+AH546</f>
        <v>0</v>
      </c>
      <c r="G546" s="286">
        <f t="shared" ref="G546" si="3011">N546+U546+AB546+AI546</f>
        <v>0</v>
      </c>
      <c r="H546" s="286">
        <f t="shared" ref="H546" si="3012">O546+V546+AC546+AJ546</f>
        <v>0</v>
      </c>
      <c r="I546" s="286">
        <f t="shared" ref="I546" si="3013">P546+W546+AD546+AK546</f>
        <v>0</v>
      </c>
      <c r="J546" s="286">
        <f t="shared" ref="J546" si="3014">Q546+X546+AE546+AL546</f>
        <v>0</v>
      </c>
      <c r="K546" s="244">
        <v>0</v>
      </c>
      <c r="L546" s="246">
        <v>0</v>
      </c>
      <c r="M546" s="246">
        <v>0</v>
      </c>
      <c r="N546" s="244">
        <v>0</v>
      </c>
      <c r="O546" s="246">
        <v>0</v>
      </c>
      <c r="P546" s="244">
        <v>0</v>
      </c>
      <c r="Q546" s="244">
        <v>0</v>
      </c>
      <c r="R546" s="244">
        <v>0</v>
      </c>
      <c r="S546" s="246">
        <v>0</v>
      </c>
      <c r="T546" s="246">
        <v>0</v>
      </c>
      <c r="U546" s="244">
        <v>0</v>
      </c>
      <c r="V546" s="246">
        <v>0</v>
      </c>
      <c r="W546" s="244">
        <v>0</v>
      </c>
      <c r="X546" s="244">
        <v>0</v>
      </c>
      <c r="Y546" s="244">
        <v>0</v>
      </c>
      <c r="Z546" s="246">
        <v>0</v>
      </c>
      <c r="AA546" s="246">
        <v>0</v>
      </c>
      <c r="AB546" s="244">
        <v>0</v>
      </c>
      <c r="AC546" s="246">
        <v>0</v>
      </c>
      <c r="AD546" s="244">
        <v>0</v>
      </c>
      <c r="AE546" s="244">
        <v>0</v>
      </c>
      <c r="AF546" s="244">
        <v>0</v>
      </c>
      <c r="AG546" s="246">
        <v>0</v>
      </c>
      <c r="AH546" s="246">
        <v>0</v>
      </c>
      <c r="AI546" s="244">
        <v>0</v>
      </c>
      <c r="AJ546" s="246">
        <v>0</v>
      </c>
      <c r="AK546" s="244">
        <v>0</v>
      </c>
      <c r="AL546" s="244">
        <v>0</v>
      </c>
      <c r="AM546" s="244">
        <f t="shared" ref="AM546" si="3015">AT546+BA546+BH546+BO546</f>
        <v>0</v>
      </c>
      <c r="AN546" s="244">
        <f t="shared" ref="AN546" si="3016">AU546+BB546+BI546+BP546</f>
        <v>6.5081739999999999E-2</v>
      </c>
      <c r="AO546" s="244">
        <f t="shared" ref="AO546" si="3017">AV546+BC546+BJ546+BQ546</f>
        <v>0.04</v>
      </c>
      <c r="AP546" s="244">
        <f t="shared" ref="AP546" si="3018">AW546+BD546+BK546+BR546</f>
        <v>0</v>
      </c>
      <c r="AQ546" s="244">
        <f t="shared" ref="AQ546" si="3019">AX546+BE546+BL546+BS546</f>
        <v>0</v>
      </c>
      <c r="AR546" s="244">
        <f t="shared" ref="AR546" si="3020">AY546+BF546+BM546+BT546</f>
        <v>0</v>
      </c>
      <c r="AS546" s="244">
        <f t="shared" ref="AS546" si="3021">AZ546+BG546+BN546+BU546</f>
        <v>0</v>
      </c>
      <c r="AT546" s="291">
        <v>0</v>
      </c>
      <c r="AU546" s="294">
        <v>0</v>
      </c>
      <c r="AV546" s="294">
        <v>0</v>
      </c>
      <c r="AW546" s="291">
        <v>0</v>
      </c>
      <c r="AX546" s="294">
        <v>0</v>
      </c>
      <c r="AY546" s="291">
        <v>0</v>
      </c>
      <c r="AZ546" s="291">
        <v>0</v>
      </c>
      <c r="BA546" s="291">
        <v>0</v>
      </c>
      <c r="BB546" s="294">
        <v>0</v>
      </c>
      <c r="BC546" s="294">
        <v>0</v>
      </c>
      <c r="BD546" s="291">
        <v>0</v>
      </c>
      <c r="BE546" s="294">
        <v>0</v>
      </c>
      <c r="BF546" s="291">
        <v>0</v>
      </c>
      <c r="BG546" s="291">
        <v>0</v>
      </c>
      <c r="BH546" s="291">
        <v>0</v>
      </c>
      <c r="BI546" s="294">
        <v>6.5081739999999999E-2</v>
      </c>
      <c r="BJ546" s="294">
        <v>0.04</v>
      </c>
      <c r="BK546" s="291">
        <v>0</v>
      </c>
      <c r="BL546" s="294">
        <v>0</v>
      </c>
      <c r="BM546" s="291">
        <v>0</v>
      </c>
      <c r="BN546" s="291">
        <v>0</v>
      </c>
      <c r="BO546" s="291">
        <v>0</v>
      </c>
      <c r="BP546" s="294">
        <v>0</v>
      </c>
      <c r="BQ546" s="294">
        <v>0</v>
      </c>
      <c r="BR546" s="291">
        <v>0</v>
      </c>
      <c r="BS546" s="294">
        <v>0</v>
      </c>
      <c r="BT546" s="291">
        <v>0</v>
      </c>
      <c r="BU546" s="291">
        <v>0</v>
      </c>
      <c r="BV546" s="361">
        <f t="shared" si="2988"/>
        <v>6.5081739999999999E-2</v>
      </c>
      <c r="BW546" s="136" t="str">
        <f t="shared" si="2400"/>
        <v>-</v>
      </c>
      <c r="BX546" s="361">
        <f t="shared" ref="BX546" si="3022">AM546-D546</f>
        <v>0</v>
      </c>
      <c r="BY546" s="136" t="str">
        <f t="shared" ref="BY546" si="3023">IF(D546&gt;0,AM546/D546,"-")</f>
        <v>-</v>
      </c>
      <c r="BZ546" s="246" t="s">
        <v>501</v>
      </c>
      <c r="CA546" s="246" t="s">
        <v>1069</v>
      </c>
    </row>
    <row r="547" spans="1:79" s="21" customFormat="1" ht="31.5">
      <c r="A547" s="239">
        <f>A546+1</f>
        <v>401</v>
      </c>
      <c r="B547" s="112" t="s">
        <v>1038</v>
      </c>
      <c r="C547" s="112" t="s">
        <v>1039</v>
      </c>
      <c r="D547" s="9">
        <f t="shared" ref="D547" si="3024">K547+R547+Y547+AF547</f>
        <v>0</v>
      </c>
      <c r="E547" s="9">
        <f t="shared" ref="E547" si="3025">L547+S547+Z547+AG547</f>
        <v>0</v>
      </c>
      <c r="F547" s="9">
        <f t="shared" ref="F547" si="3026">M547+T547+AA547+AH547</f>
        <v>0</v>
      </c>
      <c r="G547" s="9">
        <f t="shared" ref="G547" si="3027">N547+U547+AB547+AI547</f>
        <v>0</v>
      </c>
      <c r="H547" s="9">
        <f t="shared" ref="H547" si="3028">O547+V547+AC547+AJ547</f>
        <v>0</v>
      </c>
      <c r="I547" s="9">
        <f t="shared" ref="I547" si="3029">P547+W547+AD547+AK547</f>
        <v>0</v>
      </c>
      <c r="J547" s="9">
        <f t="shared" ref="J547" si="3030">Q547+X547+AE547+AL547</f>
        <v>0</v>
      </c>
      <c r="K547" s="18">
        <v>0</v>
      </c>
      <c r="L547" s="130">
        <v>0</v>
      </c>
      <c r="M547" s="130">
        <v>0</v>
      </c>
      <c r="N547" s="18">
        <v>0</v>
      </c>
      <c r="O547" s="130">
        <v>0</v>
      </c>
      <c r="P547" s="18">
        <v>0</v>
      </c>
      <c r="Q547" s="18">
        <v>0</v>
      </c>
      <c r="R547" s="18">
        <v>0</v>
      </c>
      <c r="S547" s="130">
        <v>0</v>
      </c>
      <c r="T547" s="130">
        <v>0</v>
      </c>
      <c r="U547" s="18">
        <v>0</v>
      </c>
      <c r="V547" s="130">
        <v>0</v>
      </c>
      <c r="W547" s="18">
        <v>0</v>
      </c>
      <c r="X547" s="18">
        <v>0</v>
      </c>
      <c r="Y547" s="18">
        <v>0</v>
      </c>
      <c r="Z547" s="130">
        <v>0</v>
      </c>
      <c r="AA547" s="130">
        <v>0</v>
      </c>
      <c r="AB547" s="18">
        <v>0</v>
      </c>
      <c r="AC547" s="130">
        <v>0</v>
      </c>
      <c r="AD547" s="18">
        <v>0</v>
      </c>
      <c r="AE547" s="18">
        <v>0</v>
      </c>
      <c r="AF547" s="18">
        <v>0</v>
      </c>
      <c r="AG547" s="130">
        <v>0</v>
      </c>
      <c r="AH547" s="130">
        <v>0</v>
      </c>
      <c r="AI547" s="18">
        <v>0</v>
      </c>
      <c r="AJ547" s="130">
        <v>0</v>
      </c>
      <c r="AK547" s="18">
        <v>0</v>
      </c>
      <c r="AL547" s="18">
        <v>0</v>
      </c>
      <c r="AM547" s="18">
        <f t="shared" ref="AM547" si="3031">AT547+BA547+BH547+BO547</f>
        <v>0</v>
      </c>
      <c r="AN547" s="18">
        <f t="shared" ref="AN547" si="3032">AU547+BB547+BI547+BP547</f>
        <v>2.0230227200000002</v>
      </c>
      <c r="AO547" s="18">
        <f t="shared" ref="AO547" si="3033">AV547+BC547+BJ547+BQ547</f>
        <v>0</v>
      </c>
      <c r="AP547" s="18">
        <f t="shared" ref="AP547" si="3034">AW547+BD547+BK547+BR547</f>
        <v>0</v>
      </c>
      <c r="AQ547" s="18">
        <f t="shared" ref="AQ547" si="3035">AX547+BE547+BL547+BS547</f>
        <v>0</v>
      </c>
      <c r="AR547" s="18">
        <f t="shared" ref="AR547" si="3036">AY547+BF547+BM547+BT547</f>
        <v>0</v>
      </c>
      <c r="AS547" s="18">
        <f t="shared" ref="AS547" si="3037">AZ547+BG547+BN547+BU547</f>
        <v>0</v>
      </c>
      <c r="AT547" s="18">
        <v>0</v>
      </c>
      <c r="AU547" s="130">
        <v>0</v>
      </c>
      <c r="AV547" s="130">
        <v>0</v>
      </c>
      <c r="AW547" s="18">
        <v>0</v>
      </c>
      <c r="AX547" s="130">
        <v>0</v>
      </c>
      <c r="AY547" s="18">
        <v>0</v>
      </c>
      <c r="AZ547" s="18">
        <v>0</v>
      </c>
      <c r="BA547" s="18">
        <v>0</v>
      </c>
      <c r="BB547" s="130">
        <v>0</v>
      </c>
      <c r="BC547" s="130">
        <v>0</v>
      </c>
      <c r="BD547" s="18">
        <v>0</v>
      </c>
      <c r="BE547" s="130">
        <v>0</v>
      </c>
      <c r="BF547" s="18">
        <v>0</v>
      </c>
      <c r="BG547" s="18">
        <v>0</v>
      </c>
      <c r="BH547" s="18">
        <v>0</v>
      </c>
      <c r="BI547" s="130">
        <v>2.0230227200000002</v>
      </c>
      <c r="BJ547" s="130">
        <v>0</v>
      </c>
      <c r="BK547" s="18">
        <v>0</v>
      </c>
      <c r="BL547" s="130">
        <v>0</v>
      </c>
      <c r="BM547" s="18">
        <v>0</v>
      </c>
      <c r="BN547" s="18">
        <v>0</v>
      </c>
      <c r="BO547" s="18">
        <v>0</v>
      </c>
      <c r="BP547" s="130">
        <v>0</v>
      </c>
      <c r="BQ547" s="130">
        <v>0</v>
      </c>
      <c r="BR547" s="18">
        <v>0</v>
      </c>
      <c r="BS547" s="130">
        <v>0</v>
      </c>
      <c r="BT547" s="18">
        <v>0</v>
      </c>
      <c r="BU547" s="18">
        <v>0</v>
      </c>
      <c r="BV547" s="275">
        <f t="shared" si="2988"/>
        <v>2.0230227200000002</v>
      </c>
      <c r="BW547" s="136" t="str">
        <f t="shared" si="2400"/>
        <v>-</v>
      </c>
      <c r="BX547" s="275">
        <f t="shared" ref="BX547" si="3038">AM547-D547</f>
        <v>0</v>
      </c>
      <c r="BY547" s="136" t="str">
        <f t="shared" ref="BY547" si="3039">IF(D547&gt;0,AM547/D547,"-")</f>
        <v>-</v>
      </c>
      <c r="BZ547" s="130">
        <v>0</v>
      </c>
      <c r="CA547" s="246" t="s">
        <v>1069</v>
      </c>
    </row>
    <row r="548" spans="1:79" s="21" customFormat="1" ht="31.5">
      <c r="A548" s="239">
        <f t="shared" si="2991"/>
        <v>402</v>
      </c>
      <c r="B548" s="112" t="s">
        <v>315</v>
      </c>
      <c r="C548" s="112" t="s">
        <v>963</v>
      </c>
      <c r="D548" s="9">
        <f t="shared" si="2975"/>
        <v>0</v>
      </c>
      <c r="E548" s="9">
        <f t="shared" si="2975"/>
        <v>0</v>
      </c>
      <c r="F548" s="9">
        <f t="shared" si="2976"/>
        <v>0</v>
      </c>
      <c r="G548" s="9">
        <f t="shared" si="2977"/>
        <v>0</v>
      </c>
      <c r="H548" s="9">
        <f t="shared" si="2978"/>
        <v>0</v>
      </c>
      <c r="I548" s="9">
        <f t="shared" si="2979"/>
        <v>0</v>
      </c>
      <c r="J548" s="9">
        <f t="shared" si="2980"/>
        <v>0</v>
      </c>
      <c r="K548" s="18">
        <v>0</v>
      </c>
      <c r="L548" s="130">
        <v>0</v>
      </c>
      <c r="M548" s="130">
        <v>0</v>
      </c>
      <c r="N548" s="18">
        <v>0</v>
      </c>
      <c r="O548" s="130">
        <v>0</v>
      </c>
      <c r="P548" s="18">
        <v>0</v>
      </c>
      <c r="Q548" s="18">
        <v>0</v>
      </c>
      <c r="R548" s="18">
        <v>0</v>
      </c>
      <c r="S548" s="130">
        <v>0</v>
      </c>
      <c r="T548" s="130">
        <v>0</v>
      </c>
      <c r="U548" s="18">
        <v>0</v>
      </c>
      <c r="V548" s="130">
        <v>0</v>
      </c>
      <c r="W548" s="18">
        <v>0</v>
      </c>
      <c r="X548" s="18">
        <v>0</v>
      </c>
      <c r="Y548" s="18">
        <v>0</v>
      </c>
      <c r="Z548" s="130">
        <v>0</v>
      </c>
      <c r="AA548" s="130">
        <v>0</v>
      </c>
      <c r="AB548" s="18">
        <v>0</v>
      </c>
      <c r="AC548" s="130">
        <v>0</v>
      </c>
      <c r="AD548" s="18">
        <v>0</v>
      </c>
      <c r="AE548" s="18">
        <v>0</v>
      </c>
      <c r="AF548" s="18">
        <v>0</v>
      </c>
      <c r="AG548" s="130">
        <v>0</v>
      </c>
      <c r="AH548" s="130">
        <v>0</v>
      </c>
      <c r="AI548" s="18">
        <v>0</v>
      </c>
      <c r="AJ548" s="130">
        <v>0</v>
      </c>
      <c r="AK548" s="18">
        <v>0</v>
      </c>
      <c r="AL548" s="18">
        <v>0</v>
      </c>
      <c r="AM548" s="18">
        <f t="shared" si="2981"/>
        <v>0</v>
      </c>
      <c r="AN548" s="18">
        <f t="shared" si="2982"/>
        <v>1.5929763700000001</v>
      </c>
      <c r="AO548" s="18">
        <f t="shared" si="2983"/>
        <v>0</v>
      </c>
      <c r="AP548" s="18">
        <f t="shared" si="2984"/>
        <v>0</v>
      </c>
      <c r="AQ548" s="18">
        <f t="shared" si="2985"/>
        <v>0</v>
      </c>
      <c r="AR548" s="18">
        <f t="shared" si="2986"/>
        <v>0</v>
      </c>
      <c r="AS548" s="18">
        <f t="shared" si="2987"/>
        <v>0</v>
      </c>
      <c r="AT548" s="18">
        <v>0</v>
      </c>
      <c r="AU548" s="130">
        <v>0.70949077999999999</v>
      </c>
      <c r="AV548" s="130">
        <v>0</v>
      </c>
      <c r="AW548" s="18">
        <v>0</v>
      </c>
      <c r="AX548" s="130">
        <v>0</v>
      </c>
      <c r="AY548" s="18">
        <v>0</v>
      </c>
      <c r="AZ548" s="18">
        <v>0</v>
      </c>
      <c r="BA548" s="18">
        <v>0</v>
      </c>
      <c r="BB548" s="130">
        <v>0.88348559000000004</v>
      </c>
      <c r="BC548" s="130">
        <v>0</v>
      </c>
      <c r="BD548" s="18">
        <v>0</v>
      </c>
      <c r="BE548" s="130">
        <v>0</v>
      </c>
      <c r="BF548" s="18">
        <v>0</v>
      </c>
      <c r="BG548" s="18">
        <v>0</v>
      </c>
      <c r="BH548" s="18">
        <v>0</v>
      </c>
      <c r="BI548" s="130">
        <v>0</v>
      </c>
      <c r="BJ548" s="130">
        <v>0</v>
      </c>
      <c r="BK548" s="18">
        <v>0</v>
      </c>
      <c r="BL548" s="130">
        <v>0</v>
      </c>
      <c r="BM548" s="18">
        <v>0</v>
      </c>
      <c r="BN548" s="18">
        <v>0</v>
      </c>
      <c r="BO548" s="18">
        <v>0</v>
      </c>
      <c r="BP548" s="130">
        <v>0</v>
      </c>
      <c r="BQ548" s="130">
        <v>0</v>
      </c>
      <c r="BR548" s="18">
        <v>0</v>
      </c>
      <c r="BS548" s="130">
        <v>0</v>
      </c>
      <c r="BT548" s="18">
        <v>0</v>
      </c>
      <c r="BU548" s="18">
        <v>0</v>
      </c>
      <c r="BV548" s="275">
        <f t="shared" si="2988"/>
        <v>1.5929763700000001</v>
      </c>
      <c r="BW548" s="136" t="str">
        <f t="shared" si="2400"/>
        <v>-</v>
      </c>
      <c r="BX548" s="275">
        <f t="shared" si="2989"/>
        <v>0</v>
      </c>
      <c r="BY548" s="136" t="str">
        <f t="shared" si="2990"/>
        <v>-</v>
      </c>
      <c r="BZ548" s="130">
        <v>0</v>
      </c>
      <c r="CA548" s="246" t="s">
        <v>1069</v>
      </c>
    </row>
    <row r="549" spans="1:79" s="21" customFormat="1" ht="31.5">
      <c r="A549" s="239">
        <f t="shared" si="2991"/>
        <v>403</v>
      </c>
      <c r="B549" s="112" t="s">
        <v>1040</v>
      </c>
      <c r="C549" s="112" t="s">
        <v>963</v>
      </c>
      <c r="D549" s="9">
        <f t="shared" si="2975"/>
        <v>0</v>
      </c>
      <c r="E549" s="9">
        <f t="shared" si="2975"/>
        <v>0</v>
      </c>
      <c r="F549" s="9">
        <f t="shared" si="2976"/>
        <v>0</v>
      </c>
      <c r="G549" s="9">
        <f t="shared" si="2977"/>
        <v>0</v>
      </c>
      <c r="H549" s="9">
        <f t="shared" si="2978"/>
        <v>0</v>
      </c>
      <c r="I549" s="9">
        <f t="shared" si="2979"/>
        <v>0</v>
      </c>
      <c r="J549" s="9">
        <f t="shared" si="2980"/>
        <v>0</v>
      </c>
      <c r="K549" s="18">
        <v>0</v>
      </c>
      <c r="L549" s="130">
        <v>0</v>
      </c>
      <c r="M549" s="130">
        <v>0</v>
      </c>
      <c r="N549" s="18">
        <v>0</v>
      </c>
      <c r="O549" s="130">
        <v>0</v>
      </c>
      <c r="P549" s="18">
        <v>0</v>
      </c>
      <c r="Q549" s="18">
        <v>0</v>
      </c>
      <c r="R549" s="18">
        <v>0</v>
      </c>
      <c r="S549" s="130">
        <v>0</v>
      </c>
      <c r="T549" s="130">
        <v>0</v>
      </c>
      <c r="U549" s="18">
        <v>0</v>
      </c>
      <c r="V549" s="130">
        <v>0</v>
      </c>
      <c r="W549" s="18">
        <v>0</v>
      </c>
      <c r="X549" s="18">
        <v>0</v>
      </c>
      <c r="Y549" s="18">
        <v>0</v>
      </c>
      <c r="Z549" s="130">
        <v>0</v>
      </c>
      <c r="AA549" s="130">
        <v>0</v>
      </c>
      <c r="AB549" s="18">
        <v>0</v>
      </c>
      <c r="AC549" s="130">
        <v>0</v>
      </c>
      <c r="AD549" s="18">
        <v>0</v>
      </c>
      <c r="AE549" s="18">
        <v>0</v>
      </c>
      <c r="AF549" s="18">
        <v>0</v>
      </c>
      <c r="AG549" s="130">
        <v>0</v>
      </c>
      <c r="AH549" s="130">
        <v>0</v>
      </c>
      <c r="AI549" s="18">
        <v>0</v>
      </c>
      <c r="AJ549" s="130">
        <v>0</v>
      </c>
      <c r="AK549" s="18">
        <v>0</v>
      </c>
      <c r="AL549" s="18">
        <v>0</v>
      </c>
      <c r="AM549" s="18">
        <f t="shared" si="2981"/>
        <v>0</v>
      </c>
      <c r="AN549" s="18">
        <f t="shared" si="2982"/>
        <v>10.872468639999999</v>
      </c>
      <c r="AO549" s="18">
        <f t="shared" si="2983"/>
        <v>0</v>
      </c>
      <c r="AP549" s="18">
        <f t="shared" si="2984"/>
        <v>0</v>
      </c>
      <c r="AQ549" s="18">
        <f t="shared" si="2985"/>
        <v>0</v>
      </c>
      <c r="AR549" s="18">
        <f t="shared" si="2986"/>
        <v>0</v>
      </c>
      <c r="AS549" s="18">
        <f t="shared" si="2987"/>
        <v>0</v>
      </c>
      <c r="AT549" s="18">
        <v>0</v>
      </c>
      <c r="AU549" s="130">
        <v>1.6426613699999999</v>
      </c>
      <c r="AV549" s="130">
        <v>0</v>
      </c>
      <c r="AW549" s="18">
        <v>0</v>
      </c>
      <c r="AX549" s="130">
        <v>0</v>
      </c>
      <c r="AY549" s="18">
        <v>0</v>
      </c>
      <c r="AZ549" s="18">
        <v>0</v>
      </c>
      <c r="BA549" s="18">
        <v>0</v>
      </c>
      <c r="BB549" s="130">
        <v>4.6527240999999995</v>
      </c>
      <c r="BC549" s="130">
        <v>0</v>
      </c>
      <c r="BD549" s="18">
        <v>0</v>
      </c>
      <c r="BE549" s="130">
        <v>0</v>
      </c>
      <c r="BF549" s="18">
        <v>0</v>
      </c>
      <c r="BG549" s="18">
        <v>0</v>
      </c>
      <c r="BH549" s="18">
        <v>0</v>
      </c>
      <c r="BI549" s="130">
        <v>4.5770831699999999</v>
      </c>
      <c r="BJ549" s="130">
        <v>0</v>
      </c>
      <c r="BK549" s="18">
        <v>0</v>
      </c>
      <c r="BL549" s="130">
        <v>0</v>
      </c>
      <c r="BM549" s="18">
        <v>0</v>
      </c>
      <c r="BN549" s="18">
        <v>0</v>
      </c>
      <c r="BO549" s="18">
        <v>0</v>
      </c>
      <c r="BP549" s="130">
        <v>0</v>
      </c>
      <c r="BQ549" s="130">
        <v>0</v>
      </c>
      <c r="BR549" s="18">
        <v>0</v>
      </c>
      <c r="BS549" s="130">
        <v>0</v>
      </c>
      <c r="BT549" s="18">
        <v>0</v>
      </c>
      <c r="BU549" s="18">
        <v>0</v>
      </c>
      <c r="BV549" s="275">
        <f t="shared" si="2988"/>
        <v>10.872468639999999</v>
      </c>
      <c r="BW549" s="136" t="str">
        <f t="shared" si="2400"/>
        <v>-</v>
      </c>
      <c r="BX549" s="275">
        <f t="shared" si="2989"/>
        <v>0</v>
      </c>
      <c r="BY549" s="136" t="str">
        <f t="shared" si="2990"/>
        <v>-</v>
      </c>
      <c r="BZ549" s="130">
        <v>0</v>
      </c>
      <c r="CA549" s="246" t="s">
        <v>1069</v>
      </c>
    </row>
    <row r="550" spans="1:79" s="21" customFormat="1">
      <c r="A550" s="236" t="s">
        <v>57</v>
      </c>
      <c r="B550" s="97" t="s">
        <v>58</v>
      </c>
      <c r="C550" s="97"/>
      <c r="D550" s="128">
        <f>SUM(D551:D564)</f>
        <v>0</v>
      </c>
      <c r="E550" s="128">
        <f t="shared" ref="E550:BP550" si="3040">SUM(E551:E564)</f>
        <v>0</v>
      </c>
      <c r="F550" s="128">
        <f t="shared" si="3040"/>
        <v>0</v>
      </c>
      <c r="G550" s="128">
        <f t="shared" si="3040"/>
        <v>0</v>
      </c>
      <c r="H550" s="128">
        <f t="shared" si="3040"/>
        <v>0</v>
      </c>
      <c r="I550" s="128">
        <f t="shared" si="3040"/>
        <v>0</v>
      </c>
      <c r="J550" s="128">
        <f t="shared" si="3040"/>
        <v>0</v>
      </c>
      <c r="K550" s="128">
        <f t="shared" si="3040"/>
        <v>0</v>
      </c>
      <c r="L550" s="128">
        <f t="shared" si="3040"/>
        <v>0</v>
      </c>
      <c r="M550" s="128">
        <f t="shared" si="3040"/>
        <v>0</v>
      </c>
      <c r="N550" s="128">
        <f t="shared" si="3040"/>
        <v>0</v>
      </c>
      <c r="O550" s="128">
        <f t="shared" si="3040"/>
        <v>0</v>
      </c>
      <c r="P550" s="128">
        <f t="shared" si="3040"/>
        <v>0</v>
      </c>
      <c r="Q550" s="128">
        <f t="shared" si="3040"/>
        <v>0</v>
      </c>
      <c r="R550" s="128">
        <f t="shared" si="3040"/>
        <v>0</v>
      </c>
      <c r="S550" s="128">
        <f t="shared" si="3040"/>
        <v>0</v>
      </c>
      <c r="T550" s="128">
        <f t="shared" si="3040"/>
        <v>0</v>
      </c>
      <c r="U550" s="128">
        <f t="shared" si="3040"/>
        <v>0</v>
      </c>
      <c r="V550" s="128">
        <f t="shared" si="3040"/>
        <v>0</v>
      </c>
      <c r="W550" s="128">
        <f t="shared" si="3040"/>
        <v>0</v>
      </c>
      <c r="X550" s="128">
        <f t="shared" si="3040"/>
        <v>0</v>
      </c>
      <c r="Y550" s="128">
        <f t="shared" si="3040"/>
        <v>0</v>
      </c>
      <c r="Z550" s="128">
        <f t="shared" si="3040"/>
        <v>0</v>
      </c>
      <c r="AA550" s="128">
        <f t="shared" si="3040"/>
        <v>0</v>
      </c>
      <c r="AB550" s="128">
        <f t="shared" si="3040"/>
        <v>0</v>
      </c>
      <c r="AC550" s="128">
        <f t="shared" si="3040"/>
        <v>0</v>
      </c>
      <c r="AD550" s="128">
        <f t="shared" si="3040"/>
        <v>0</v>
      </c>
      <c r="AE550" s="128">
        <f t="shared" si="3040"/>
        <v>0</v>
      </c>
      <c r="AF550" s="128">
        <f t="shared" si="3040"/>
        <v>0</v>
      </c>
      <c r="AG550" s="128">
        <f t="shared" si="3040"/>
        <v>0</v>
      </c>
      <c r="AH550" s="128">
        <f t="shared" si="3040"/>
        <v>0</v>
      </c>
      <c r="AI550" s="128">
        <f t="shared" si="3040"/>
        <v>0</v>
      </c>
      <c r="AJ550" s="128">
        <f t="shared" si="3040"/>
        <v>0</v>
      </c>
      <c r="AK550" s="128">
        <f t="shared" si="3040"/>
        <v>0</v>
      </c>
      <c r="AL550" s="128">
        <f t="shared" si="3040"/>
        <v>0</v>
      </c>
      <c r="AM550" s="128">
        <f t="shared" si="3040"/>
        <v>0</v>
      </c>
      <c r="AN550" s="128">
        <f t="shared" si="3040"/>
        <v>7.8202016500000004</v>
      </c>
      <c r="AO550" s="128">
        <f t="shared" si="3040"/>
        <v>0</v>
      </c>
      <c r="AP550" s="128">
        <f t="shared" si="3040"/>
        <v>0</v>
      </c>
      <c r="AQ550" s="128">
        <f t="shared" si="3040"/>
        <v>5.6530000000000005</v>
      </c>
      <c r="AR550" s="128">
        <f t="shared" si="3040"/>
        <v>0</v>
      </c>
      <c r="AS550" s="128">
        <f t="shared" si="3040"/>
        <v>0</v>
      </c>
      <c r="AT550" s="128">
        <f t="shared" si="3040"/>
        <v>0</v>
      </c>
      <c r="AU550" s="128">
        <f t="shared" si="3040"/>
        <v>0.32854475</v>
      </c>
      <c r="AV550" s="128">
        <f t="shared" si="3040"/>
        <v>0</v>
      </c>
      <c r="AW550" s="128">
        <f t="shared" si="3040"/>
        <v>0</v>
      </c>
      <c r="AX550" s="128">
        <f t="shared" si="3040"/>
        <v>0.49299999999999999</v>
      </c>
      <c r="AY550" s="128">
        <f t="shared" si="3040"/>
        <v>0</v>
      </c>
      <c r="AZ550" s="128">
        <f t="shared" si="3040"/>
        <v>0</v>
      </c>
      <c r="BA550" s="128">
        <f t="shared" si="3040"/>
        <v>0</v>
      </c>
      <c r="BB550" s="128">
        <f t="shared" si="3040"/>
        <v>0</v>
      </c>
      <c r="BC550" s="128">
        <f t="shared" si="3040"/>
        <v>0</v>
      </c>
      <c r="BD550" s="128">
        <f t="shared" si="3040"/>
        <v>0</v>
      </c>
      <c r="BE550" s="128">
        <f t="shared" si="3040"/>
        <v>0</v>
      </c>
      <c r="BF550" s="128">
        <f t="shared" si="3040"/>
        <v>0</v>
      </c>
      <c r="BG550" s="128">
        <f t="shared" si="3040"/>
        <v>0</v>
      </c>
      <c r="BH550" s="128">
        <f t="shared" si="3040"/>
        <v>0</v>
      </c>
      <c r="BI550" s="128">
        <f t="shared" si="3040"/>
        <v>7.4916569000000006</v>
      </c>
      <c r="BJ550" s="128">
        <f t="shared" si="3040"/>
        <v>0</v>
      </c>
      <c r="BK550" s="128">
        <f t="shared" si="3040"/>
        <v>0</v>
      </c>
      <c r="BL550" s="128">
        <f t="shared" si="3040"/>
        <v>5.16</v>
      </c>
      <c r="BM550" s="128">
        <f t="shared" si="3040"/>
        <v>0</v>
      </c>
      <c r="BN550" s="128">
        <f t="shared" si="3040"/>
        <v>0</v>
      </c>
      <c r="BO550" s="128">
        <f t="shared" si="3040"/>
        <v>0</v>
      </c>
      <c r="BP550" s="128">
        <f t="shared" si="3040"/>
        <v>0</v>
      </c>
      <c r="BQ550" s="128">
        <f t="shared" ref="BQ550:BX550" si="3041">SUM(BQ551:BQ564)</f>
        <v>0</v>
      </c>
      <c r="BR550" s="128">
        <f t="shared" si="3041"/>
        <v>0</v>
      </c>
      <c r="BS550" s="128">
        <f t="shared" si="3041"/>
        <v>0</v>
      </c>
      <c r="BT550" s="128">
        <f t="shared" si="3041"/>
        <v>0</v>
      </c>
      <c r="BU550" s="128">
        <f t="shared" si="3041"/>
        <v>0</v>
      </c>
      <c r="BV550" s="128">
        <f t="shared" si="3041"/>
        <v>7.8202016500000004</v>
      </c>
      <c r="BW550" s="136" t="str">
        <f t="shared" si="2400"/>
        <v>-</v>
      </c>
      <c r="BX550" s="128">
        <f t="shared" si="3041"/>
        <v>0</v>
      </c>
      <c r="BY550" s="128"/>
      <c r="BZ550" s="128"/>
      <c r="CA550" s="248"/>
    </row>
    <row r="551" spans="1:79" s="21" customFormat="1" ht="47.25">
      <c r="A551" s="239">
        <f>A549+1</f>
        <v>404</v>
      </c>
      <c r="B551" s="205" t="s">
        <v>1041</v>
      </c>
      <c r="C551" s="205" t="s">
        <v>1042</v>
      </c>
      <c r="D551" s="9">
        <f t="shared" ref="D551" si="3042">K551+R551+Y551+AF551</f>
        <v>0</v>
      </c>
      <c r="E551" s="9">
        <f t="shared" ref="E551" si="3043">L551+S551+Z551+AG551</f>
        <v>0</v>
      </c>
      <c r="F551" s="9">
        <f t="shared" ref="F551" si="3044">M551+T551+AA551+AH551</f>
        <v>0</v>
      </c>
      <c r="G551" s="9">
        <f t="shared" ref="G551" si="3045">N551+U551+AB551+AI551</f>
        <v>0</v>
      </c>
      <c r="H551" s="9">
        <f t="shared" ref="H551" si="3046">O551+V551+AC551+AJ551</f>
        <v>0</v>
      </c>
      <c r="I551" s="9">
        <f t="shared" ref="I551" si="3047">P551+W551+AD551+AK551</f>
        <v>0</v>
      </c>
      <c r="J551" s="9">
        <f t="shared" ref="J551" si="3048">Q551+X551+AE551+AL551</f>
        <v>0</v>
      </c>
      <c r="K551" s="18">
        <v>0</v>
      </c>
      <c r="L551" s="130">
        <v>0</v>
      </c>
      <c r="M551" s="130">
        <v>0</v>
      </c>
      <c r="N551" s="18">
        <v>0</v>
      </c>
      <c r="O551" s="130">
        <v>0</v>
      </c>
      <c r="P551" s="18">
        <v>0</v>
      </c>
      <c r="Q551" s="18">
        <v>0</v>
      </c>
      <c r="R551" s="18">
        <v>0</v>
      </c>
      <c r="S551" s="130">
        <v>0</v>
      </c>
      <c r="T551" s="130">
        <v>0</v>
      </c>
      <c r="U551" s="18">
        <v>0</v>
      </c>
      <c r="V551" s="130">
        <v>0</v>
      </c>
      <c r="W551" s="18">
        <v>0</v>
      </c>
      <c r="X551" s="18">
        <v>0</v>
      </c>
      <c r="Y551" s="18">
        <v>0</v>
      </c>
      <c r="Z551" s="130">
        <v>0</v>
      </c>
      <c r="AA551" s="130">
        <v>0</v>
      </c>
      <c r="AB551" s="18">
        <v>0</v>
      </c>
      <c r="AC551" s="130">
        <v>0</v>
      </c>
      <c r="AD551" s="18">
        <v>0</v>
      </c>
      <c r="AE551" s="18">
        <v>0</v>
      </c>
      <c r="AF551" s="18">
        <v>0</v>
      </c>
      <c r="AG551" s="130">
        <v>0</v>
      </c>
      <c r="AH551" s="130">
        <v>0</v>
      </c>
      <c r="AI551" s="18">
        <v>0</v>
      </c>
      <c r="AJ551" s="130">
        <v>0</v>
      </c>
      <c r="AK551" s="18">
        <v>0</v>
      </c>
      <c r="AL551" s="18">
        <v>0</v>
      </c>
      <c r="AM551" s="18">
        <f t="shared" ref="AM551" si="3049">AT551+BA551+BH551+BO551</f>
        <v>0</v>
      </c>
      <c r="AN551" s="18">
        <f t="shared" ref="AN551" si="3050">AU551+BB551+BI551+BP551</f>
        <v>0</v>
      </c>
      <c r="AO551" s="18">
        <f t="shared" ref="AO551" si="3051">AV551+BC551+BJ551+BQ551</f>
        <v>0</v>
      </c>
      <c r="AP551" s="18">
        <f t="shared" ref="AP551" si="3052">AW551+BD551+BK551+BR551</f>
        <v>0</v>
      </c>
      <c r="AQ551" s="18">
        <f t="shared" ref="AQ551" si="3053">AX551+BE551+BL551+BS551</f>
        <v>0</v>
      </c>
      <c r="AR551" s="18">
        <f t="shared" ref="AR551" si="3054">AY551+BF551+BM551+BT551</f>
        <v>0</v>
      </c>
      <c r="AS551" s="18">
        <f t="shared" ref="AS551" si="3055">AZ551+BG551+BN551+BU551</f>
        <v>0</v>
      </c>
      <c r="AT551" s="18">
        <v>0</v>
      </c>
      <c r="AU551" s="130">
        <v>0</v>
      </c>
      <c r="AV551" s="130">
        <v>0</v>
      </c>
      <c r="AW551" s="18">
        <v>0</v>
      </c>
      <c r="AX551" s="130">
        <v>0</v>
      </c>
      <c r="AY551" s="18">
        <v>0</v>
      </c>
      <c r="AZ551" s="18">
        <v>0</v>
      </c>
      <c r="BA551" s="18">
        <v>0</v>
      </c>
      <c r="BB551" s="130">
        <v>0</v>
      </c>
      <c r="BC551" s="130">
        <v>0</v>
      </c>
      <c r="BD551" s="18">
        <v>0</v>
      </c>
      <c r="BE551" s="130">
        <v>0</v>
      </c>
      <c r="BF551" s="18">
        <v>0</v>
      </c>
      <c r="BG551" s="18">
        <v>0</v>
      </c>
      <c r="BH551" s="18">
        <v>0</v>
      </c>
      <c r="BI551" s="130">
        <v>0</v>
      </c>
      <c r="BJ551" s="130">
        <v>0</v>
      </c>
      <c r="BK551" s="18">
        <v>0</v>
      </c>
      <c r="BL551" s="130">
        <v>0</v>
      </c>
      <c r="BM551" s="18">
        <v>0</v>
      </c>
      <c r="BN551" s="18">
        <v>0</v>
      </c>
      <c r="BO551" s="18">
        <v>0</v>
      </c>
      <c r="BP551" s="130">
        <v>0</v>
      </c>
      <c r="BQ551" s="130">
        <v>0</v>
      </c>
      <c r="BR551" s="18">
        <v>0</v>
      </c>
      <c r="BS551" s="130">
        <v>0</v>
      </c>
      <c r="BT551" s="18">
        <v>0</v>
      </c>
      <c r="BU551" s="18">
        <v>0</v>
      </c>
      <c r="BV551" s="275">
        <f t="shared" ref="BV551:BV564" si="3056">AN551-L551-S551-Z551</f>
        <v>0</v>
      </c>
      <c r="BW551" s="136" t="str">
        <f t="shared" si="2400"/>
        <v>-</v>
      </c>
      <c r="BX551" s="275">
        <f t="shared" ref="BX551" si="3057">AM551-D551</f>
        <v>0</v>
      </c>
      <c r="BY551" s="136" t="str">
        <f t="shared" ref="BY551" si="3058">IF(D551&gt;0,AM551/D551,"-")</f>
        <v>-</v>
      </c>
      <c r="BZ551" s="130">
        <v>0</v>
      </c>
      <c r="CA551" s="246" t="s">
        <v>1069</v>
      </c>
    </row>
    <row r="552" spans="1:79" s="4" customFormat="1" ht="47.25">
      <c r="A552" s="434">
        <f t="shared" ref="A552:A560" si="3059">A551+1</f>
        <v>405</v>
      </c>
      <c r="B552" s="390" t="s">
        <v>1043</v>
      </c>
      <c r="C552" s="390" t="s">
        <v>1044</v>
      </c>
      <c r="D552" s="286">
        <f t="shared" ref="D552" si="3060">K552+R552+Y552+AF552</f>
        <v>0</v>
      </c>
      <c r="E552" s="286">
        <f t="shared" ref="E552" si="3061">L552+S552+Z552+AG552</f>
        <v>0</v>
      </c>
      <c r="F552" s="286">
        <f t="shared" ref="F552" si="3062">M552+T552+AA552+AH552</f>
        <v>0</v>
      </c>
      <c r="G552" s="286">
        <f t="shared" ref="G552" si="3063">N552+U552+AB552+AI552</f>
        <v>0</v>
      </c>
      <c r="H552" s="286">
        <f t="shared" ref="H552" si="3064">O552+V552+AC552+AJ552</f>
        <v>0</v>
      </c>
      <c r="I552" s="286">
        <f t="shared" ref="I552" si="3065">P552+W552+AD552+AK552</f>
        <v>0</v>
      </c>
      <c r="J552" s="286">
        <f t="shared" ref="J552" si="3066">Q552+X552+AE552+AL552</f>
        <v>0</v>
      </c>
      <c r="K552" s="244">
        <v>0</v>
      </c>
      <c r="L552" s="246">
        <v>0</v>
      </c>
      <c r="M552" s="246">
        <v>0</v>
      </c>
      <c r="N552" s="244">
        <v>0</v>
      </c>
      <c r="O552" s="246">
        <v>0</v>
      </c>
      <c r="P552" s="244">
        <v>0</v>
      </c>
      <c r="Q552" s="244">
        <v>0</v>
      </c>
      <c r="R552" s="244">
        <v>0</v>
      </c>
      <c r="S552" s="246">
        <v>0</v>
      </c>
      <c r="T552" s="246">
        <v>0</v>
      </c>
      <c r="U552" s="244">
        <v>0</v>
      </c>
      <c r="V552" s="246">
        <v>0</v>
      </c>
      <c r="W552" s="244">
        <v>0</v>
      </c>
      <c r="X552" s="244">
        <v>0</v>
      </c>
      <c r="Y552" s="244">
        <v>0</v>
      </c>
      <c r="Z552" s="246">
        <v>0</v>
      </c>
      <c r="AA552" s="246">
        <v>0</v>
      </c>
      <c r="AB552" s="244">
        <v>0</v>
      </c>
      <c r="AC552" s="246">
        <v>0</v>
      </c>
      <c r="AD552" s="244">
        <v>0</v>
      </c>
      <c r="AE552" s="244">
        <v>0</v>
      </c>
      <c r="AF552" s="244">
        <v>0</v>
      </c>
      <c r="AG552" s="246">
        <v>0</v>
      </c>
      <c r="AH552" s="246">
        <v>0</v>
      </c>
      <c r="AI552" s="244">
        <v>0</v>
      </c>
      <c r="AJ552" s="246">
        <v>0</v>
      </c>
      <c r="AK552" s="244">
        <v>0</v>
      </c>
      <c r="AL552" s="244">
        <v>0</v>
      </c>
      <c r="AM552" s="244">
        <f t="shared" ref="AM552" si="3067">AT552+BA552+BH552+BO552</f>
        <v>0</v>
      </c>
      <c r="AN552" s="244">
        <f t="shared" ref="AN552" si="3068">AU552+BB552+BI552+BP552</f>
        <v>7.0308571799999999</v>
      </c>
      <c r="AO552" s="244">
        <f t="shared" ref="AO552" si="3069">AV552+BC552+BJ552+BQ552</f>
        <v>0</v>
      </c>
      <c r="AP552" s="244">
        <f t="shared" ref="AP552" si="3070">AW552+BD552+BK552+BR552</f>
        <v>0</v>
      </c>
      <c r="AQ552" s="244">
        <f t="shared" ref="AQ552" si="3071">AX552+BE552+BL552+BS552</f>
        <v>4.34</v>
      </c>
      <c r="AR552" s="244">
        <f t="shared" ref="AR552" si="3072">AY552+BF552+BM552+BT552</f>
        <v>0</v>
      </c>
      <c r="AS552" s="244">
        <f t="shared" ref="AS552" si="3073">AZ552+BG552+BN552+BU552</f>
        <v>0</v>
      </c>
      <c r="AT552" s="291">
        <v>0</v>
      </c>
      <c r="AU552" s="294">
        <v>0</v>
      </c>
      <c r="AV552" s="294">
        <v>0</v>
      </c>
      <c r="AW552" s="291">
        <v>0</v>
      </c>
      <c r="AX552" s="294">
        <v>0</v>
      </c>
      <c r="AY552" s="291">
        <v>0</v>
      </c>
      <c r="AZ552" s="291">
        <v>0</v>
      </c>
      <c r="BA552" s="291">
        <v>0</v>
      </c>
      <c r="BB552" s="294">
        <v>0</v>
      </c>
      <c r="BC552" s="294">
        <v>0</v>
      </c>
      <c r="BD552" s="291">
        <v>0</v>
      </c>
      <c r="BE552" s="294">
        <v>0</v>
      </c>
      <c r="BF552" s="291">
        <v>0</v>
      </c>
      <c r="BG552" s="291">
        <v>0</v>
      </c>
      <c r="BH552" s="291">
        <v>0</v>
      </c>
      <c r="BI552" s="294">
        <v>7.0308571799999999</v>
      </c>
      <c r="BJ552" s="294">
        <v>0</v>
      </c>
      <c r="BK552" s="291">
        <v>0</v>
      </c>
      <c r="BL552" s="294">
        <v>4.34</v>
      </c>
      <c r="BM552" s="291">
        <v>0</v>
      </c>
      <c r="BN552" s="291">
        <v>0</v>
      </c>
      <c r="BO552" s="291">
        <v>0</v>
      </c>
      <c r="BP552" s="294">
        <v>0</v>
      </c>
      <c r="BQ552" s="294">
        <v>0</v>
      </c>
      <c r="BR552" s="291">
        <v>0</v>
      </c>
      <c r="BS552" s="294">
        <v>0</v>
      </c>
      <c r="BT552" s="291">
        <v>0</v>
      </c>
      <c r="BU552" s="291">
        <v>0</v>
      </c>
      <c r="BV552" s="361">
        <f t="shared" si="3056"/>
        <v>7.0308571799999999</v>
      </c>
      <c r="BW552" s="136" t="str">
        <f t="shared" si="2400"/>
        <v>-</v>
      </c>
      <c r="BX552" s="361">
        <f t="shared" ref="BX552" si="3074">AM552-D552</f>
        <v>0</v>
      </c>
      <c r="BY552" s="136" t="str">
        <f t="shared" ref="BY552" si="3075">IF(D552&gt;0,AM552/D552,"-")</f>
        <v>-</v>
      </c>
      <c r="BZ552" s="246">
        <v>0</v>
      </c>
      <c r="CA552" s="246" t="s">
        <v>1069</v>
      </c>
    </row>
    <row r="553" spans="1:79" s="21" customFormat="1" ht="47.25">
      <c r="A553" s="239">
        <f t="shared" si="3059"/>
        <v>406</v>
      </c>
      <c r="B553" s="205" t="s">
        <v>1045</v>
      </c>
      <c r="C553" s="205" t="s">
        <v>1046</v>
      </c>
      <c r="D553" s="9">
        <f t="shared" ref="D553:E557" si="3076">K553+R553+Y553+AF553</f>
        <v>0</v>
      </c>
      <c r="E553" s="9">
        <f t="shared" si="3076"/>
        <v>0</v>
      </c>
      <c r="F553" s="9">
        <f t="shared" ref="F553:F557" si="3077">M553+T553+AA553+AH553</f>
        <v>0</v>
      </c>
      <c r="G553" s="9">
        <f t="shared" ref="G553:G557" si="3078">N553+U553+AB553+AI553</f>
        <v>0</v>
      </c>
      <c r="H553" s="9">
        <f t="shared" ref="H553:H557" si="3079">O553+V553+AC553+AJ553</f>
        <v>0</v>
      </c>
      <c r="I553" s="9">
        <f t="shared" ref="I553:I557" si="3080">P553+W553+AD553+AK553</f>
        <v>0</v>
      </c>
      <c r="J553" s="9">
        <f t="shared" ref="J553:J557" si="3081">Q553+X553+AE553+AL553</f>
        <v>0</v>
      </c>
      <c r="K553" s="18">
        <v>0</v>
      </c>
      <c r="L553" s="130">
        <v>0</v>
      </c>
      <c r="M553" s="130">
        <v>0</v>
      </c>
      <c r="N553" s="18">
        <v>0</v>
      </c>
      <c r="O553" s="130">
        <v>0</v>
      </c>
      <c r="P553" s="18">
        <v>0</v>
      </c>
      <c r="Q553" s="18">
        <v>0</v>
      </c>
      <c r="R553" s="18">
        <v>0</v>
      </c>
      <c r="S553" s="130">
        <v>0</v>
      </c>
      <c r="T553" s="130">
        <v>0</v>
      </c>
      <c r="U553" s="18">
        <v>0</v>
      </c>
      <c r="V553" s="130">
        <v>0</v>
      </c>
      <c r="W553" s="18">
        <v>0</v>
      </c>
      <c r="X553" s="18">
        <v>0</v>
      </c>
      <c r="Y553" s="18">
        <v>0</v>
      </c>
      <c r="Z553" s="130">
        <v>0</v>
      </c>
      <c r="AA553" s="130">
        <v>0</v>
      </c>
      <c r="AB553" s="18">
        <v>0</v>
      </c>
      <c r="AC553" s="130">
        <v>0</v>
      </c>
      <c r="AD553" s="18">
        <v>0</v>
      </c>
      <c r="AE553" s="18">
        <v>0</v>
      </c>
      <c r="AF553" s="18">
        <v>0</v>
      </c>
      <c r="AG553" s="130">
        <v>0</v>
      </c>
      <c r="AH553" s="130">
        <v>0</v>
      </c>
      <c r="AI553" s="18">
        <v>0</v>
      </c>
      <c r="AJ553" s="130">
        <v>0</v>
      </c>
      <c r="AK553" s="18">
        <v>0</v>
      </c>
      <c r="AL553" s="18">
        <v>0</v>
      </c>
      <c r="AM553" s="18">
        <f t="shared" ref="AM553:AM557" si="3082">AT553+BA553+BH553+BO553</f>
        <v>0</v>
      </c>
      <c r="AN553" s="18">
        <f t="shared" ref="AN553:AN557" si="3083">AU553+BB553+BI553+BP553</f>
        <v>0.26487168999999999</v>
      </c>
      <c r="AO553" s="18">
        <f t="shared" ref="AO553:AO557" si="3084">AV553+BC553+BJ553+BQ553</f>
        <v>0</v>
      </c>
      <c r="AP553" s="18">
        <f t="shared" ref="AP553:AP557" si="3085">AW553+BD553+BK553+BR553</f>
        <v>0</v>
      </c>
      <c r="AQ553" s="18">
        <f t="shared" ref="AQ553:AQ557" si="3086">AX553+BE553+BL553+BS553</f>
        <v>0.35</v>
      </c>
      <c r="AR553" s="18">
        <f t="shared" ref="AR553:AR557" si="3087">AY553+BF553+BM553+BT553</f>
        <v>0</v>
      </c>
      <c r="AS553" s="18">
        <f t="shared" ref="AS553:AS557" si="3088">AZ553+BG553+BN553+BU553</f>
        <v>0</v>
      </c>
      <c r="AT553" s="18">
        <v>0</v>
      </c>
      <c r="AU553" s="130">
        <v>0.26487168999999999</v>
      </c>
      <c r="AV553" s="130">
        <v>0</v>
      </c>
      <c r="AW553" s="18">
        <v>0</v>
      </c>
      <c r="AX553" s="130">
        <v>0.35</v>
      </c>
      <c r="AY553" s="18">
        <v>0</v>
      </c>
      <c r="AZ553" s="18">
        <v>0</v>
      </c>
      <c r="BA553" s="18">
        <v>0</v>
      </c>
      <c r="BB553" s="130">
        <v>0</v>
      </c>
      <c r="BC553" s="130">
        <v>0</v>
      </c>
      <c r="BD553" s="18">
        <v>0</v>
      </c>
      <c r="BE553" s="130">
        <v>0</v>
      </c>
      <c r="BF553" s="18">
        <v>0</v>
      </c>
      <c r="BG553" s="18">
        <v>0</v>
      </c>
      <c r="BH553" s="18">
        <v>0</v>
      </c>
      <c r="BI553" s="130">
        <v>0</v>
      </c>
      <c r="BJ553" s="130">
        <v>0</v>
      </c>
      <c r="BK553" s="18">
        <v>0</v>
      </c>
      <c r="BL553" s="130">
        <v>0</v>
      </c>
      <c r="BM553" s="18">
        <v>0</v>
      </c>
      <c r="BN553" s="18">
        <v>0</v>
      </c>
      <c r="BO553" s="18">
        <v>0</v>
      </c>
      <c r="BP553" s="130">
        <v>0</v>
      </c>
      <c r="BQ553" s="130">
        <v>0</v>
      </c>
      <c r="BR553" s="18">
        <v>0</v>
      </c>
      <c r="BS553" s="130">
        <v>0</v>
      </c>
      <c r="BT553" s="18">
        <v>0</v>
      </c>
      <c r="BU553" s="18">
        <v>0</v>
      </c>
      <c r="BV553" s="275">
        <f t="shared" si="3056"/>
        <v>0.26487168999999999</v>
      </c>
      <c r="BW553" s="136" t="str">
        <f t="shared" si="2400"/>
        <v>-</v>
      </c>
      <c r="BX553" s="275">
        <f t="shared" ref="BX553:BX557" si="3089">AM553-D553</f>
        <v>0</v>
      </c>
      <c r="BY553" s="136" t="str">
        <f t="shared" ref="BY553:BY557" si="3090">IF(D553&gt;0,AM553/D553,"-")</f>
        <v>-</v>
      </c>
      <c r="BZ553" s="130">
        <v>0</v>
      </c>
      <c r="CA553" s="246" t="s">
        <v>1069</v>
      </c>
    </row>
    <row r="554" spans="1:79" s="21" customFormat="1" ht="47.25">
      <c r="A554" s="239">
        <f t="shared" si="3059"/>
        <v>407</v>
      </c>
      <c r="B554" s="112" t="s">
        <v>1047</v>
      </c>
      <c r="C554" s="112" t="s">
        <v>1048</v>
      </c>
      <c r="D554" s="9">
        <f t="shared" si="3076"/>
        <v>0</v>
      </c>
      <c r="E554" s="9">
        <f t="shared" si="3076"/>
        <v>0</v>
      </c>
      <c r="F554" s="9">
        <f t="shared" si="3077"/>
        <v>0</v>
      </c>
      <c r="G554" s="9">
        <f t="shared" si="3078"/>
        <v>0</v>
      </c>
      <c r="H554" s="9">
        <f t="shared" si="3079"/>
        <v>0</v>
      </c>
      <c r="I554" s="9">
        <f t="shared" si="3080"/>
        <v>0</v>
      </c>
      <c r="J554" s="9">
        <f t="shared" si="3081"/>
        <v>0</v>
      </c>
      <c r="K554" s="18">
        <v>0</v>
      </c>
      <c r="L554" s="19">
        <v>0</v>
      </c>
      <c r="M554" s="19">
        <v>0</v>
      </c>
      <c r="N554" s="18">
        <v>0</v>
      </c>
      <c r="O554" s="19">
        <v>0</v>
      </c>
      <c r="P554" s="18">
        <v>0</v>
      </c>
      <c r="Q554" s="18">
        <v>0</v>
      </c>
      <c r="R554" s="18">
        <v>0</v>
      </c>
      <c r="S554" s="19">
        <v>0</v>
      </c>
      <c r="T554" s="19">
        <v>0</v>
      </c>
      <c r="U554" s="18">
        <v>0</v>
      </c>
      <c r="V554" s="19">
        <v>0</v>
      </c>
      <c r="W554" s="18">
        <v>0</v>
      </c>
      <c r="X554" s="18">
        <v>0</v>
      </c>
      <c r="Y554" s="18">
        <v>0</v>
      </c>
      <c r="Z554" s="19">
        <v>0</v>
      </c>
      <c r="AA554" s="19">
        <v>0</v>
      </c>
      <c r="AB554" s="18">
        <v>0</v>
      </c>
      <c r="AC554" s="19">
        <v>0</v>
      </c>
      <c r="AD554" s="18">
        <v>0</v>
      </c>
      <c r="AE554" s="18">
        <v>0</v>
      </c>
      <c r="AF554" s="18">
        <v>0</v>
      </c>
      <c r="AG554" s="19">
        <v>0</v>
      </c>
      <c r="AH554" s="19">
        <v>0</v>
      </c>
      <c r="AI554" s="18">
        <v>0</v>
      </c>
      <c r="AJ554" s="19">
        <v>0</v>
      </c>
      <c r="AK554" s="18">
        <v>0</v>
      </c>
      <c r="AL554" s="18">
        <v>0</v>
      </c>
      <c r="AM554" s="18">
        <f t="shared" si="3082"/>
        <v>0</v>
      </c>
      <c r="AN554" s="18">
        <f t="shared" si="3083"/>
        <v>3.1817430000000001E-2</v>
      </c>
      <c r="AO554" s="18">
        <f t="shared" si="3084"/>
        <v>0</v>
      </c>
      <c r="AP554" s="18">
        <f t="shared" si="3085"/>
        <v>0</v>
      </c>
      <c r="AQ554" s="18">
        <f t="shared" si="3086"/>
        <v>3.3000000000000002E-2</v>
      </c>
      <c r="AR554" s="18">
        <f t="shared" si="3087"/>
        <v>0</v>
      </c>
      <c r="AS554" s="18">
        <f t="shared" si="3088"/>
        <v>0</v>
      </c>
      <c r="AT554" s="18">
        <v>0</v>
      </c>
      <c r="AU554" s="19">
        <v>3.1817430000000001E-2</v>
      </c>
      <c r="AV554" s="19">
        <v>0</v>
      </c>
      <c r="AW554" s="18">
        <v>0</v>
      </c>
      <c r="AX554" s="19">
        <v>3.3000000000000002E-2</v>
      </c>
      <c r="AY554" s="18">
        <v>0</v>
      </c>
      <c r="AZ554" s="18">
        <v>0</v>
      </c>
      <c r="BA554" s="18">
        <v>0</v>
      </c>
      <c r="BB554" s="19">
        <v>0</v>
      </c>
      <c r="BC554" s="19">
        <v>0</v>
      </c>
      <c r="BD554" s="18">
        <v>0</v>
      </c>
      <c r="BE554" s="19">
        <v>0</v>
      </c>
      <c r="BF554" s="18">
        <v>0</v>
      </c>
      <c r="BG554" s="18">
        <v>0</v>
      </c>
      <c r="BH554" s="18">
        <v>0</v>
      </c>
      <c r="BI554" s="19">
        <v>0</v>
      </c>
      <c r="BJ554" s="19">
        <v>0</v>
      </c>
      <c r="BK554" s="18">
        <v>0</v>
      </c>
      <c r="BL554" s="19">
        <v>0</v>
      </c>
      <c r="BM554" s="18">
        <v>0</v>
      </c>
      <c r="BN554" s="18">
        <v>0</v>
      </c>
      <c r="BO554" s="18">
        <v>0</v>
      </c>
      <c r="BP554" s="19">
        <v>0</v>
      </c>
      <c r="BQ554" s="19">
        <v>0</v>
      </c>
      <c r="BR554" s="18">
        <v>0</v>
      </c>
      <c r="BS554" s="19">
        <v>0</v>
      </c>
      <c r="BT554" s="18">
        <v>0</v>
      </c>
      <c r="BU554" s="18">
        <v>0</v>
      </c>
      <c r="BV554" s="275">
        <f t="shared" si="3056"/>
        <v>3.1817430000000001E-2</v>
      </c>
      <c r="BW554" s="136" t="str">
        <f t="shared" si="2400"/>
        <v>-</v>
      </c>
      <c r="BX554" s="275">
        <f t="shared" si="3089"/>
        <v>0</v>
      </c>
      <c r="BY554" s="136" t="str">
        <f t="shared" si="3090"/>
        <v>-</v>
      </c>
      <c r="BZ554" s="19">
        <v>0</v>
      </c>
      <c r="CA554" s="73" t="s">
        <v>1069</v>
      </c>
    </row>
    <row r="555" spans="1:79" s="4" customFormat="1" ht="47.25">
      <c r="A555" s="434">
        <f t="shared" si="3059"/>
        <v>408</v>
      </c>
      <c r="B555" s="285" t="s">
        <v>1049</v>
      </c>
      <c r="C555" s="285" t="s">
        <v>1050</v>
      </c>
      <c r="D555" s="286">
        <f t="shared" ref="D555" si="3091">K555+R555+Y555+AF555</f>
        <v>0</v>
      </c>
      <c r="E555" s="286">
        <f t="shared" ref="E555" si="3092">L555+S555+Z555+AG555</f>
        <v>0</v>
      </c>
      <c r="F555" s="286">
        <f t="shared" ref="F555" si="3093">M555+T555+AA555+AH555</f>
        <v>0</v>
      </c>
      <c r="G555" s="286">
        <f t="shared" ref="G555" si="3094">N555+U555+AB555+AI555</f>
        <v>0</v>
      </c>
      <c r="H555" s="286">
        <f t="shared" ref="H555" si="3095">O555+V555+AC555+AJ555</f>
        <v>0</v>
      </c>
      <c r="I555" s="286">
        <f t="shared" ref="I555" si="3096">P555+W555+AD555+AK555</f>
        <v>0</v>
      </c>
      <c r="J555" s="286">
        <f t="shared" ref="J555" si="3097">Q555+X555+AE555+AL555</f>
        <v>0</v>
      </c>
      <c r="K555" s="244">
        <v>0</v>
      </c>
      <c r="L555" s="73">
        <v>0</v>
      </c>
      <c r="M555" s="73">
        <v>0</v>
      </c>
      <c r="N555" s="244">
        <v>0</v>
      </c>
      <c r="O555" s="73">
        <v>0</v>
      </c>
      <c r="P555" s="244">
        <v>0</v>
      </c>
      <c r="Q555" s="244">
        <v>0</v>
      </c>
      <c r="R555" s="244">
        <v>0</v>
      </c>
      <c r="S555" s="73">
        <v>0</v>
      </c>
      <c r="T555" s="73">
        <v>0</v>
      </c>
      <c r="U555" s="244">
        <v>0</v>
      </c>
      <c r="V555" s="73">
        <v>0</v>
      </c>
      <c r="W555" s="244">
        <v>0</v>
      </c>
      <c r="X555" s="244">
        <v>0</v>
      </c>
      <c r="Y555" s="244">
        <v>0</v>
      </c>
      <c r="Z555" s="73">
        <v>0</v>
      </c>
      <c r="AA555" s="73">
        <v>0</v>
      </c>
      <c r="AB555" s="244">
        <v>0</v>
      </c>
      <c r="AC555" s="73">
        <v>0</v>
      </c>
      <c r="AD555" s="244">
        <v>0</v>
      </c>
      <c r="AE555" s="244">
        <v>0</v>
      </c>
      <c r="AF555" s="244">
        <v>0</v>
      </c>
      <c r="AG555" s="73">
        <v>0</v>
      </c>
      <c r="AH555" s="73">
        <v>0</v>
      </c>
      <c r="AI555" s="244">
        <v>0</v>
      </c>
      <c r="AJ555" s="73">
        <v>0</v>
      </c>
      <c r="AK555" s="244">
        <v>0</v>
      </c>
      <c r="AL555" s="244">
        <v>0</v>
      </c>
      <c r="AM555" s="244">
        <f t="shared" ref="AM555" si="3098">AT555+BA555+BH555+BO555</f>
        <v>0</v>
      </c>
      <c r="AN555" s="244">
        <f t="shared" ref="AN555" si="3099">AU555+BB555+BI555+BP555</f>
        <v>0.28353225999999998</v>
      </c>
      <c r="AO555" s="244">
        <f t="shared" ref="AO555" si="3100">AV555+BC555+BJ555+BQ555</f>
        <v>0</v>
      </c>
      <c r="AP555" s="244">
        <f t="shared" ref="AP555" si="3101">AW555+BD555+BK555+BR555</f>
        <v>0</v>
      </c>
      <c r="AQ555" s="244">
        <f t="shared" ref="AQ555" si="3102">AX555+BE555+BL555+BS555</f>
        <v>0.4</v>
      </c>
      <c r="AR555" s="244">
        <f t="shared" ref="AR555" si="3103">AY555+BF555+BM555+BT555</f>
        <v>0</v>
      </c>
      <c r="AS555" s="244">
        <f t="shared" ref="AS555" si="3104">AZ555+BG555+BN555+BU555</f>
        <v>0</v>
      </c>
      <c r="AT555" s="291">
        <v>0</v>
      </c>
      <c r="AU555" s="293">
        <v>0</v>
      </c>
      <c r="AV555" s="293">
        <v>0</v>
      </c>
      <c r="AW555" s="291">
        <v>0</v>
      </c>
      <c r="AX555" s="293">
        <v>0</v>
      </c>
      <c r="AY555" s="291">
        <v>0</v>
      </c>
      <c r="AZ555" s="291">
        <v>0</v>
      </c>
      <c r="BA555" s="291">
        <v>0</v>
      </c>
      <c r="BB555" s="293">
        <v>0</v>
      </c>
      <c r="BC555" s="293">
        <v>0</v>
      </c>
      <c r="BD555" s="291">
        <v>0</v>
      </c>
      <c r="BE555" s="293">
        <v>0</v>
      </c>
      <c r="BF555" s="291">
        <v>0</v>
      </c>
      <c r="BG555" s="291">
        <v>0</v>
      </c>
      <c r="BH555" s="291">
        <v>0</v>
      </c>
      <c r="BI555" s="293">
        <v>0.28353225999999998</v>
      </c>
      <c r="BJ555" s="293">
        <v>0</v>
      </c>
      <c r="BK555" s="291">
        <v>0</v>
      </c>
      <c r="BL555" s="293">
        <v>0.4</v>
      </c>
      <c r="BM555" s="291">
        <v>0</v>
      </c>
      <c r="BN555" s="291">
        <v>0</v>
      </c>
      <c r="BO555" s="291">
        <v>0</v>
      </c>
      <c r="BP555" s="293">
        <v>0</v>
      </c>
      <c r="BQ555" s="293">
        <v>0</v>
      </c>
      <c r="BR555" s="291">
        <v>0</v>
      </c>
      <c r="BS555" s="293">
        <v>0</v>
      </c>
      <c r="BT555" s="291">
        <v>0</v>
      </c>
      <c r="BU555" s="291">
        <v>0</v>
      </c>
      <c r="BV555" s="361">
        <f t="shared" si="3056"/>
        <v>0.28353225999999998</v>
      </c>
      <c r="BW555" s="136" t="str">
        <f t="shared" si="2400"/>
        <v>-</v>
      </c>
      <c r="BX555" s="361">
        <f t="shared" ref="BX555" si="3105">AM555-D555</f>
        <v>0</v>
      </c>
      <c r="BY555" s="136" t="str">
        <f t="shared" ref="BY555" si="3106">IF(D555&gt;0,AM555/D555,"-")</f>
        <v>-</v>
      </c>
      <c r="BZ555" s="73">
        <v>0</v>
      </c>
      <c r="CA555" s="73" t="s">
        <v>1069</v>
      </c>
    </row>
    <row r="556" spans="1:79" s="4" customFormat="1" ht="47.25">
      <c r="A556" s="434">
        <f t="shared" si="3059"/>
        <v>409</v>
      </c>
      <c r="B556" s="285" t="s">
        <v>1051</v>
      </c>
      <c r="C556" s="285" t="s">
        <v>1052</v>
      </c>
      <c r="D556" s="286">
        <f t="shared" ref="D556" si="3107">K556+R556+Y556+AF556</f>
        <v>0</v>
      </c>
      <c r="E556" s="286">
        <f t="shared" ref="E556" si="3108">L556+S556+Z556+AG556</f>
        <v>0</v>
      </c>
      <c r="F556" s="286">
        <f t="shared" ref="F556" si="3109">M556+T556+AA556+AH556</f>
        <v>0</v>
      </c>
      <c r="G556" s="286">
        <f t="shared" ref="G556" si="3110">N556+U556+AB556+AI556</f>
        <v>0</v>
      </c>
      <c r="H556" s="286">
        <f t="shared" ref="H556" si="3111">O556+V556+AC556+AJ556</f>
        <v>0</v>
      </c>
      <c r="I556" s="286">
        <f t="shared" ref="I556" si="3112">P556+W556+AD556+AK556</f>
        <v>0</v>
      </c>
      <c r="J556" s="286">
        <f t="shared" ref="J556" si="3113">Q556+X556+AE556+AL556</f>
        <v>0</v>
      </c>
      <c r="K556" s="244">
        <v>0</v>
      </c>
      <c r="L556" s="73">
        <v>0</v>
      </c>
      <c r="M556" s="73">
        <v>0</v>
      </c>
      <c r="N556" s="244">
        <v>0</v>
      </c>
      <c r="O556" s="73">
        <v>0</v>
      </c>
      <c r="P556" s="244">
        <v>0</v>
      </c>
      <c r="Q556" s="244">
        <v>0</v>
      </c>
      <c r="R556" s="244">
        <v>0</v>
      </c>
      <c r="S556" s="73">
        <v>0</v>
      </c>
      <c r="T556" s="73">
        <v>0</v>
      </c>
      <c r="U556" s="244">
        <v>0</v>
      </c>
      <c r="V556" s="73">
        <v>0</v>
      </c>
      <c r="W556" s="244">
        <v>0</v>
      </c>
      <c r="X556" s="244">
        <v>0</v>
      </c>
      <c r="Y556" s="244">
        <v>0</v>
      </c>
      <c r="Z556" s="73">
        <v>0</v>
      </c>
      <c r="AA556" s="73">
        <v>0</v>
      </c>
      <c r="AB556" s="244">
        <v>0</v>
      </c>
      <c r="AC556" s="73">
        <v>0</v>
      </c>
      <c r="AD556" s="244">
        <v>0</v>
      </c>
      <c r="AE556" s="244">
        <v>0</v>
      </c>
      <c r="AF556" s="244">
        <v>0</v>
      </c>
      <c r="AG556" s="73">
        <v>0</v>
      </c>
      <c r="AH556" s="73">
        <v>0</v>
      </c>
      <c r="AI556" s="244">
        <v>0</v>
      </c>
      <c r="AJ556" s="73">
        <v>0</v>
      </c>
      <c r="AK556" s="244">
        <v>0</v>
      </c>
      <c r="AL556" s="244">
        <v>0</v>
      </c>
      <c r="AM556" s="244">
        <f t="shared" ref="AM556" si="3114">AT556+BA556+BH556+BO556</f>
        <v>0</v>
      </c>
      <c r="AN556" s="244">
        <f t="shared" ref="AN556" si="3115">AU556+BB556+BI556+BP556</f>
        <v>1.3599740000000001E-2</v>
      </c>
      <c r="AO556" s="244">
        <f t="shared" ref="AO556" si="3116">AV556+BC556+BJ556+BQ556</f>
        <v>0</v>
      </c>
      <c r="AP556" s="244">
        <f t="shared" ref="AP556" si="3117">AW556+BD556+BK556+BR556</f>
        <v>0</v>
      </c>
      <c r="AQ556" s="244">
        <f t="shared" ref="AQ556" si="3118">AX556+BE556+BL556+BS556</f>
        <v>0.03</v>
      </c>
      <c r="AR556" s="244">
        <f t="shared" ref="AR556" si="3119">AY556+BF556+BM556+BT556</f>
        <v>0</v>
      </c>
      <c r="AS556" s="244">
        <f t="shared" ref="AS556" si="3120">AZ556+BG556+BN556+BU556</f>
        <v>0</v>
      </c>
      <c r="AT556" s="291">
        <v>0</v>
      </c>
      <c r="AU556" s="293">
        <v>0</v>
      </c>
      <c r="AV556" s="293">
        <v>0</v>
      </c>
      <c r="AW556" s="291">
        <v>0</v>
      </c>
      <c r="AX556" s="293">
        <v>0</v>
      </c>
      <c r="AY556" s="291">
        <v>0</v>
      </c>
      <c r="AZ556" s="291">
        <v>0</v>
      </c>
      <c r="BA556" s="291">
        <v>0</v>
      </c>
      <c r="BB556" s="293">
        <v>0</v>
      </c>
      <c r="BC556" s="293">
        <v>0</v>
      </c>
      <c r="BD556" s="291">
        <v>0</v>
      </c>
      <c r="BE556" s="293">
        <v>0</v>
      </c>
      <c r="BF556" s="291">
        <v>0</v>
      </c>
      <c r="BG556" s="291">
        <v>0</v>
      </c>
      <c r="BH556" s="291">
        <v>0</v>
      </c>
      <c r="BI556" s="293">
        <v>1.3599740000000001E-2</v>
      </c>
      <c r="BJ556" s="293">
        <v>0</v>
      </c>
      <c r="BK556" s="291">
        <v>0</v>
      </c>
      <c r="BL556" s="293">
        <v>0.03</v>
      </c>
      <c r="BM556" s="291">
        <v>0</v>
      </c>
      <c r="BN556" s="291">
        <v>0</v>
      </c>
      <c r="BO556" s="291">
        <v>0</v>
      </c>
      <c r="BP556" s="293">
        <v>0</v>
      </c>
      <c r="BQ556" s="293">
        <v>0</v>
      </c>
      <c r="BR556" s="291">
        <v>0</v>
      </c>
      <c r="BS556" s="293">
        <v>0</v>
      </c>
      <c r="BT556" s="291">
        <v>0</v>
      </c>
      <c r="BU556" s="291">
        <v>0</v>
      </c>
      <c r="BV556" s="361">
        <f t="shared" si="3056"/>
        <v>1.3599740000000001E-2</v>
      </c>
      <c r="BW556" s="136" t="str">
        <f t="shared" si="2400"/>
        <v>-</v>
      </c>
      <c r="BX556" s="361">
        <f t="shared" ref="BX556" si="3121">AM556-D556</f>
        <v>0</v>
      </c>
      <c r="BY556" s="136" t="str">
        <f t="shared" ref="BY556" si="3122">IF(D556&gt;0,AM556/D556,"-")</f>
        <v>-</v>
      </c>
      <c r="BZ556" s="73">
        <v>0</v>
      </c>
      <c r="CA556" s="73" t="s">
        <v>1069</v>
      </c>
    </row>
    <row r="557" spans="1:79" s="21" customFormat="1" ht="47.25">
      <c r="A557" s="239">
        <f t="shared" si="3059"/>
        <v>410</v>
      </c>
      <c r="B557" s="205" t="s">
        <v>1053</v>
      </c>
      <c r="C557" s="205" t="s">
        <v>1054</v>
      </c>
      <c r="D557" s="9">
        <f t="shared" si="3076"/>
        <v>0</v>
      </c>
      <c r="E557" s="9">
        <f t="shared" si="3076"/>
        <v>0</v>
      </c>
      <c r="F557" s="9">
        <f t="shared" si="3077"/>
        <v>0</v>
      </c>
      <c r="G557" s="9">
        <f t="shared" si="3078"/>
        <v>0</v>
      </c>
      <c r="H557" s="9">
        <f t="shared" si="3079"/>
        <v>0</v>
      </c>
      <c r="I557" s="9">
        <f t="shared" si="3080"/>
        <v>0</v>
      </c>
      <c r="J557" s="9">
        <f t="shared" si="3081"/>
        <v>0</v>
      </c>
      <c r="K557" s="18">
        <v>0</v>
      </c>
      <c r="L557" s="130">
        <v>0</v>
      </c>
      <c r="M557" s="130">
        <v>0</v>
      </c>
      <c r="N557" s="18">
        <v>0</v>
      </c>
      <c r="O557" s="130">
        <v>0</v>
      </c>
      <c r="P557" s="18">
        <v>0</v>
      </c>
      <c r="Q557" s="18">
        <v>0</v>
      </c>
      <c r="R557" s="18">
        <v>0</v>
      </c>
      <c r="S557" s="130">
        <v>0</v>
      </c>
      <c r="T557" s="130">
        <v>0</v>
      </c>
      <c r="U557" s="18">
        <v>0</v>
      </c>
      <c r="V557" s="130">
        <v>0</v>
      </c>
      <c r="W557" s="18">
        <v>0</v>
      </c>
      <c r="X557" s="18">
        <v>0</v>
      </c>
      <c r="Y557" s="18">
        <v>0</v>
      </c>
      <c r="Z557" s="130">
        <v>0</v>
      </c>
      <c r="AA557" s="130">
        <v>0</v>
      </c>
      <c r="AB557" s="18">
        <v>0</v>
      </c>
      <c r="AC557" s="130">
        <v>0</v>
      </c>
      <c r="AD557" s="18">
        <v>0</v>
      </c>
      <c r="AE557" s="18">
        <v>0</v>
      </c>
      <c r="AF557" s="18">
        <v>0</v>
      </c>
      <c r="AG557" s="130">
        <v>0</v>
      </c>
      <c r="AH557" s="130">
        <v>0</v>
      </c>
      <c r="AI557" s="18">
        <v>0</v>
      </c>
      <c r="AJ557" s="130">
        <v>0</v>
      </c>
      <c r="AK557" s="18">
        <v>0</v>
      </c>
      <c r="AL557" s="18">
        <v>0</v>
      </c>
      <c r="AM557" s="18">
        <f t="shared" si="3082"/>
        <v>0</v>
      </c>
      <c r="AN557" s="18">
        <f t="shared" si="3083"/>
        <v>3.1855630000000003E-2</v>
      </c>
      <c r="AO557" s="18">
        <f t="shared" si="3084"/>
        <v>0</v>
      </c>
      <c r="AP557" s="18">
        <f t="shared" si="3085"/>
        <v>0</v>
      </c>
      <c r="AQ557" s="18">
        <f t="shared" si="3086"/>
        <v>0.11</v>
      </c>
      <c r="AR557" s="18">
        <f t="shared" si="3087"/>
        <v>0</v>
      </c>
      <c r="AS557" s="18">
        <f t="shared" si="3088"/>
        <v>0</v>
      </c>
      <c r="AT557" s="18">
        <v>0</v>
      </c>
      <c r="AU557" s="130">
        <v>3.1855630000000003E-2</v>
      </c>
      <c r="AV557" s="130">
        <v>0</v>
      </c>
      <c r="AW557" s="18">
        <v>0</v>
      </c>
      <c r="AX557" s="130">
        <v>0.11</v>
      </c>
      <c r="AY557" s="18">
        <v>0</v>
      </c>
      <c r="AZ557" s="18">
        <v>0</v>
      </c>
      <c r="BA557" s="18">
        <v>0</v>
      </c>
      <c r="BB557" s="130">
        <v>0</v>
      </c>
      <c r="BC557" s="130">
        <v>0</v>
      </c>
      <c r="BD557" s="18">
        <v>0</v>
      </c>
      <c r="BE557" s="130">
        <v>0</v>
      </c>
      <c r="BF557" s="18">
        <v>0</v>
      </c>
      <c r="BG557" s="18">
        <v>0</v>
      </c>
      <c r="BH557" s="18">
        <v>0</v>
      </c>
      <c r="BI557" s="130">
        <v>0</v>
      </c>
      <c r="BJ557" s="130">
        <v>0</v>
      </c>
      <c r="BK557" s="18">
        <v>0</v>
      </c>
      <c r="BL557" s="130">
        <v>0</v>
      </c>
      <c r="BM557" s="18">
        <v>0</v>
      </c>
      <c r="BN557" s="18">
        <v>0</v>
      </c>
      <c r="BO557" s="18">
        <v>0</v>
      </c>
      <c r="BP557" s="130">
        <v>0</v>
      </c>
      <c r="BQ557" s="130">
        <v>0</v>
      </c>
      <c r="BR557" s="18">
        <v>0</v>
      </c>
      <c r="BS557" s="130">
        <v>0</v>
      </c>
      <c r="BT557" s="18">
        <v>0</v>
      </c>
      <c r="BU557" s="18">
        <v>0</v>
      </c>
      <c r="BV557" s="275">
        <f t="shared" si="3056"/>
        <v>3.1855630000000003E-2</v>
      </c>
      <c r="BW557" s="136" t="str">
        <f t="shared" si="2400"/>
        <v>-</v>
      </c>
      <c r="BX557" s="275">
        <f t="shared" si="3089"/>
        <v>0</v>
      </c>
      <c r="BY557" s="136" t="str">
        <f t="shared" si="3090"/>
        <v>-</v>
      </c>
      <c r="BZ557" s="130">
        <v>0</v>
      </c>
      <c r="CA557" s="246" t="s">
        <v>1069</v>
      </c>
    </row>
    <row r="558" spans="1:79" s="4" customFormat="1" ht="47.25">
      <c r="A558" s="434">
        <f t="shared" si="3059"/>
        <v>411</v>
      </c>
      <c r="B558" s="390" t="s">
        <v>1055</v>
      </c>
      <c r="C558" s="390" t="s">
        <v>1056</v>
      </c>
      <c r="D558" s="286">
        <f t="shared" ref="D558" si="3123">K558+R558+Y558+AF558</f>
        <v>0</v>
      </c>
      <c r="E558" s="286">
        <f t="shared" ref="E558" si="3124">L558+S558+Z558+AG558</f>
        <v>0</v>
      </c>
      <c r="F558" s="286">
        <f t="shared" ref="F558" si="3125">M558+T558+AA558+AH558</f>
        <v>0</v>
      </c>
      <c r="G558" s="286">
        <f t="shared" ref="G558" si="3126">N558+U558+AB558+AI558</f>
        <v>0</v>
      </c>
      <c r="H558" s="286">
        <f t="shared" ref="H558" si="3127">O558+V558+AC558+AJ558</f>
        <v>0</v>
      </c>
      <c r="I558" s="286">
        <f t="shared" ref="I558" si="3128">P558+W558+AD558+AK558</f>
        <v>0</v>
      </c>
      <c r="J558" s="286">
        <f t="shared" ref="J558" si="3129">Q558+X558+AE558+AL558</f>
        <v>0</v>
      </c>
      <c r="K558" s="244">
        <v>0</v>
      </c>
      <c r="L558" s="246">
        <v>0</v>
      </c>
      <c r="M558" s="246">
        <v>0</v>
      </c>
      <c r="N558" s="244">
        <v>0</v>
      </c>
      <c r="O558" s="246">
        <v>0</v>
      </c>
      <c r="P558" s="244">
        <v>0</v>
      </c>
      <c r="Q558" s="244">
        <v>0</v>
      </c>
      <c r="R558" s="244">
        <v>0</v>
      </c>
      <c r="S558" s="246">
        <v>0</v>
      </c>
      <c r="T558" s="246">
        <v>0</v>
      </c>
      <c r="U558" s="244">
        <v>0</v>
      </c>
      <c r="V558" s="246">
        <v>0</v>
      </c>
      <c r="W558" s="244">
        <v>0</v>
      </c>
      <c r="X558" s="244">
        <v>0</v>
      </c>
      <c r="Y558" s="244">
        <v>0</v>
      </c>
      <c r="Z558" s="246">
        <v>0</v>
      </c>
      <c r="AA558" s="246">
        <v>0</v>
      </c>
      <c r="AB558" s="244">
        <v>0</v>
      </c>
      <c r="AC558" s="246">
        <v>0</v>
      </c>
      <c r="AD558" s="244">
        <v>0</v>
      </c>
      <c r="AE558" s="244">
        <v>0</v>
      </c>
      <c r="AF558" s="244">
        <v>0</v>
      </c>
      <c r="AG558" s="246">
        <v>0</v>
      </c>
      <c r="AH558" s="246">
        <v>0</v>
      </c>
      <c r="AI558" s="244">
        <v>0</v>
      </c>
      <c r="AJ558" s="246">
        <v>0</v>
      </c>
      <c r="AK558" s="244">
        <v>0</v>
      </c>
      <c r="AL558" s="244">
        <v>0</v>
      </c>
      <c r="AM558" s="244">
        <f t="shared" ref="AM558" si="3130">AT558+BA558+BH558+BO558</f>
        <v>0</v>
      </c>
      <c r="AN558" s="244">
        <f t="shared" ref="AN558" si="3131">AU558+BB558+BI558+BP558</f>
        <v>0</v>
      </c>
      <c r="AO558" s="244">
        <f t="shared" ref="AO558" si="3132">AV558+BC558+BJ558+BQ558</f>
        <v>0</v>
      </c>
      <c r="AP558" s="244">
        <f t="shared" ref="AP558" si="3133">AW558+BD558+BK558+BR558</f>
        <v>0</v>
      </c>
      <c r="AQ558" s="244">
        <f t="shared" ref="AQ558" si="3134">AX558+BE558+BL558+BS558</f>
        <v>0</v>
      </c>
      <c r="AR558" s="244">
        <f t="shared" ref="AR558" si="3135">AY558+BF558+BM558+BT558</f>
        <v>0</v>
      </c>
      <c r="AS558" s="244">
        <f t="shared" ref="AS558" si="3136">AZ558+BG558+BN558+BU558</f>
        <v>0</v>
      </c>
      <c r="AT558" s="291">
        <v>0</v>
      </c>
      <c r="AU558" s="294">
        <v>0</v>
      </c>
      <c r="AV558" s="294">
        <v>0</v>
      </c>
      <c r="AW558" s="291">
        <v>0</v>
      </c>
      <c r="AX558" s="294">
        <v>0</v>
      </c>
      <c r="AY558" s="291">
        <v>0</v>
      </c>
      <c r="AZ558" s="291">
        <v>0</v>
      </c>
      <c r="BA558" s="291">
        <v>0</v>
      </c>
      <c r="BB558" s="294">
        <v>0</v>
      </c>
      <c r="BC558" s="294">
        <v>0</v>
      </c>
      <c r="BD558" s="291">
        <v>0</v>
      </c>
      <c r="BE558" s="294">
        <v>0</v>
      </c>
      <c r="BF558" s="291">
        <v>0</v>
      </c>
      <c r="BG558" s="291">
        <v>0</v>
      </c>
      <c r="BH558" s="291">
        <v>0</v>
      </c>
      <c r="BI558" s="294">
        <v>0</v>
      </c>
      <c r="BJ558" s="294">
        <v>0</v>
      </c>
      <c r="BK558" s="291">
        <v>0</v>
      </c>
      <c r="BL558" s="294">
        <v>0</v>
      </c>
      <c r="BM558" s="291">
        <v>0</v>
      </c>
      <c r="BN558" s="291">
        <v>0</v>
      </c>
      <c r="BO558" s="291">
        <v>0</v>
      </c>
      <c r="BP558" s="294">
        <v>0</v>
      </c>
      <c r="BQ558" s="294">
        <v>0</v>
      </c>
      <c r="BR558" s="291">
        <v>0</v>
      </c>
      <c r="BS558" s="294">
        <v>0</v>
      </c>
      <c r="BT558" s="291">
        <v>0</v>
      </c>
      <c r="BU558" s="291">
        <v>0</v>
      </c>
      <c r="BV558" s="361">
        <f t="shared" si="3056"/>
        <v>0</v>
      </c>
      <c r="BW558" s="136" t="str">
        <f t="shared" si="2400"/>
        <v>-</v>
      </c>
      <c r="BX558" s="361">
        <f t="shared" ref="BX558" si="3137">AM558-D558</f>
        <v>0</v>
      </c>
      <c r="BY558" s="136" t="str">
        <f t="shared" ref="BY558" si="3138">IF(D558&gt;0,AM558/D558,"-")</f>
        <v>-</v>
      </c>
      <c r="BZ558" s="246">
        <v>0</v>
      </c>
      <c r="CA558" s="246" t="s">
        <v>1069</v>
      </c>
    </row>
    <row r="559" spans="1:79" s="4" customFormat="1" ht="66" customHeight="1">
      <c r="A559" s="434">
        <f t="shared" si="3059"/>
        <v>412</v>
      </c>
      <c r="B559" s="390" t="s">
        <v>1057</v>
      </c>
      <c r="C559" s="390" t="s">
        <v>1058</v>
      </c>
      <c r="D559" s="286">
        <f t="shared" ref="D559" si="3139">K559+R559+Y559+AF559</f>
        <v>0</v>
      </c>
      <c r="E559" s="286">
        <f t="shared" ref="E559" si="3140">L559+S559+Z559+AG559</f>
        <v>0</v>
      </c>
      <c r="F559" s="286">
        <f t="shared" ref="F559" si="3141">M559+T559+AA559+AH559</f>
        <v>0</v>
      </c>
      <c r="G559" s="286">
        <f t="shared" ref="G559" si="3142">N559+U559+AB559+AI559</f>
        <v>0</v>
      </c>
      <c r="H559" s="286">
        <f t="shared" ref="H559" si="3143">O559+V559+AC559+AJ559</f>
        <v>0</v>
      </c>
      <c r="I559" s="286">
        <f t="shared" ref="I559" si="3144">P559+W559+AD559+AK559</f>
        <v>0</v>
      </c>
      <c r="J559" s="286">
        <f t="shared" ref="J559" si="3145">Q559+X559+AE559+AL559</f>
        <v>0</v>
      </c>
      <c r="K559" s="244">
        <v>0</v>
      </c>
      <c r="L559" s="246">
        <v>0</v>
      </c>
      <c r="M559" s="246">
        <v>0</v>
      </c>
      <c r="N559" s="244">
        <v>0</v>
      </c>
      <c r="O559" s="246">
        <v>0</v>
      </c>
      <c r="P559" s="244">
        <v>0</v>
      </c>
      <c r="Q559" s="244">
        <v>0</v>
      </c>
      <c r="R559" s="244">
        <v>0</v>
      </c>
      <c r="S559" s="246">
        <v>0</v>
      </c>
      <c r="T559" s="246">
        <v>0</v>
      </c>
      <c r="U559" s="244">
        <v>0</v>
      </c>
      <c r="V559" s="246">
        <v>0</v>
      </c>
      <c r="W559" s="244">
        <v>0</v>
      </c>
      <c r="X559" s="244">
        <v>0</v>
      </c>
      <c r="Y559" s="244">
        <v>0</v>
      </c>
      <c r="Z559" s="246">
        <v>0</v>
      </c>
      <c r="AA559" s="246">
        <v>0</v>
      </c>
      <c r="AB559" s="244">
        <v>0</v>
      </c>
      <c r="AC559" s="246">
        <v>0</v>
      </c>
      <c r="AD559" s="244">
        <v>0</v>
      </c>
      <c r="AE559" s="244">
        <v>0</v>
      </c>
      <c r="AF559" s="244">
        <v>0</v>
      </c>
      <c r="AG559" s="246">
        <v>0</v>
      </c>
      <c r="AH559" s="246">
        <v>0</v>
      </c>
      <c r="AI559" s="244">
        <v>0</v>
      </c>
      <c r="AJ559" s="246">
        <v>0</v>
      </c>
      <c r="AK559" s="244">
        <v>0</v>
      </c>
      <c r="AL559" s="244">
        <v>0</v>
      </c>
      <c r="AM559" s="244">
        <f t="shared" ref="AM559" si="3146">AT559+BA559+BH559+BO559</f>
        <v>0</v>
      </c>
      <c r="AN559" s="244">
        <f t="shared" ref="AN559" si="3147">AU559+BB559+BI559+BP559</f>
        <v>0.16366771999999999</v>
      </c>
      <c r="AO559" s="244">
        <f t="shared" ref="AO559" si="3148">AV559+BC559+BJ559+BQ559</f>
        <v>0</v>
      </c>
      <c r="AP559" s="244">
        <f t="shared" ref="AP559" si="3149">AW559+BD559+BK559+BR559</f>
        <v>0</v>
      </c>
      <c r="AQ559" s="244">
        <f t="shared" ref="AQ559" si="3150">AX559+BE559+BL559+BS559</f>
        <v>0.39</v>
      </c>
      <c r="AR559" s="244">
        <f t="shared" ref="AR559" si="3151">AY559+BF559+BM559+BT559</f>
        <v>0</v>
      </c>
      <c r="AS559" s="244">
        <f t="shared" ref="AS559" si="3152">AZ559+BG559+BN559+BU559</f>
        <v>0</v>
      </c>
      <c r="AT559" s="291">
        <v>0</v>
      </c>
      <c r="AU559" s="294">
        <v>0</v>
      </c>
      <c r="AV559" s="294">
        <v>0</v>
      </c>
      <c r="AW559" s="291">
        <v>0</v>
      </c>
      <c r="AX559" s="294">
        <v>0</v>
      </c>
      <c r="AY559" s="291">
        <v>0</v>
      </c>
      <c r="AZ559" s="291">
        <v>0</v>
      </c>
      <c r="BA559" s="291">
        <v>0</v>
      </c>
      <c r="BB559" s="294">
        <v>0</v>
      </c>
      <c r="BC559" s="294">
        <v>0</v>
      </c>
      <c r="BD559" s="291">
        <v>0</v>
      </c>
      <c r="BE559" s="294">
        <v>0</v>
      </c>
      <c r="BF559" s="291">
        <v>0</v>
      </c>
      <c r="BG559" s="291">
        <v>0</v>
      </c>
      <c r="BH559" s="291">
        <v>0</v>
      </c>
      <c r="BI559" s="294">
        <v>0.16366771999999999</v>
      </c>
      <c r="BJ559" s="294">
        <v>0</v>
      </c>
      <c r="BK559" s="291">
        <v>0</v>
      </c>
      <c r="BL559" s="294">
        <v>0.39</v>
      </c>
      <c r="BM559" s="291">
        <v>0</v>
      </c>
      <c r="BN559" s="291">
        <v>0</v>
      </c>
      <c r="BO559" s="291">
        <v>0</v>
      </c>
      <c r="BP559" s="294">
        <v>0</v>
      </c>
      <c r="BQ559" s="294">
        <v>0</v>
      </c>
      <c r="BR559" s="291">
        <v>0</v>
      </c>
      <c r="BS559" s="294">
        <v>0</v>
      </c>
      <c r="BT559" s="291">
        <v>0</v>
      </c>
      <c r="BU559" s="291">
        <v>0</v>
      </c>
      <c r="BV559" s="361">
        <f t="shared" si="3056"/>
        <v>0.16366771999999999</v>
      </c>
      <c r="BW559" s="136" t="str">
        <f t="shared" si="2400"/>
        <v>-</v>
      </c>
      <c r="BX559" s="361">
        <f t="shared" ref="BX559" si="3153">AM559-D559</f>
        <v>0</v>
      </c>
      <c r="BY559" s="136" t="str">
        <f t="shared" ref="BY559" si="3154">IF(D559&gt;0,AM559/D559,"-")</f>
        <v>-</v>
      </c>
      <c r="BZ559" s="246">
        <v>0</v>
      </c>
      <c r="CA559" s="246" t="s">
        <v>1069</v>
      </c>
    </row>
    <row r="560" spans="1:79" s="4" customFormat="1" ht="66" customHeight="1">
      <c r="A560" s="434">
        <f t="shared" si="3059"/>
        <v>413</v>
      </c>
      <c r="B560" s="390" t="s">
        <v>1059</v>
      </c>
      <c r="C560" s="390" t="s">
        <v>1060</v>
      </c>
      <c r="D560" s="286">
        <f t="shared" ref="D560" si="3155">K560+R560+Y560+AF560</f>
        <v>0</v>
      </c>
      <c r="E560" s="286">
        <f t="shared" ref="E560" si="3156">L560+S560+Z560+AG560</f>
        <v>0</v>
      </c>
      <c r="F560" s="286">
        <f t="shared" ref="F560" si="3157">M560+T560+AA560+AH560</f>
        <v>0</v>
      </c>
      <c r="G560" s="286">
        <f t="shared" ref="G560" si="3158">N560+U560+AB560+AI560</f>
        <v>0</v>
      </c>
      <c r="H560" s="286">
        <f t="shared" ref="H560" si="3159">O560+V560+AC560+AJ560</f>
        <v>0</v>
      </c>
      <c r="I560" s="286">
        <f t="shared" ref="I560" si="3160">P560+W560+AD560+AK560</f>
        <v>0</v>
      </c>
      <c r="J560" s="286">
        <f t="shared" ref="J560" si="3161">Q560+X560+AE560+AL560</f>
        <v>0</v>
      </c>
      <c r="K560" s="244">
        <v>0</v>
      </c>
      <c r="L560" s="246">
        <v>0</v>
      </c>
      <c r="M560" s="246">
        <v>0</v>
      </c>
      <c r="N560" s="244">
        <v>0</v>
      </c>
      <c r="O560" s="246">
        <v>0</v>
      </c>
      <c r="P560" s="244">
        <v>0</v>
      </c>
      <c r="Q560" s="244">
        <v>0</v>
      </c>
      <c r="R560" s="244">
        <v>0</v>
      </c>
      <c r="S560" s="246">
        <v>0</v>
      </c>
      <c r="T560" s="246">
        <v>0</v>
      </c>
      <c r="U560" s="244">
        <v>0</v>
      </c>
      <c r="V560" s="246">
        <v>0</v>
      </c>
      <c r="W560" s="244">
        <v>0</v>
      </c>
      <c r="X560" s="244">
        <v>0</v>
      </c>
      <c r="Y560" s="244">
        <v>0</v>
      </c>
      <c r="Z560" s="246">
        <v>0</v>
      </c>
      <c r="AA560" s="246">
        <v>0</v>
      </c>
      <c r="AB560" s="244">
        <v>0</v>
      </c>
      <c r="AC560" s="246">
        <v>0</v>
      </c>
      <c r="AD560" s="244">
        <v>0</v>
      </c>
      <c r="AE560" s="244">
        <v>0</v>
      </c>
      <c r="AF560" s="244">
        <v>0</v>
      </c>
      <c r="AG560" s="246">
        <v>0</v>
      </c>
      <c r="AH560" s="246">
        <v>0</v>
      </c>
      <c r="AI560" s="244">
        <v>0</v>
      </c>
      <c r="AJ560" s="246">
        <v>0</v>
      </c>
      <c r="AK560" s="244">
        <v>0</v>
      </c>
      <c r="AL560" s="244">
        <v>0</v>
      </c>
      <c r="AM560" s="244">
        <f t="shared" ref="AM560" si="3162">AT560+BA560+BH560+BO560</f>
        <v>0</v>
      </c>
      <c r="AN560" s="244">
        <f t="shared" ref="AN560" si="3163">AU560+BB560+BI560+BP560</f>
        <v>0</v>
      </c>
      <c r="AO560" s="244">
        <f t="shared" ref="AO560" si="3164">AV560+BC560+BJ560+BQ560</f>
        <v>0</v>
      </c>
      <c r="AP560" s="244">
        <f t="shared" ref="AP560" si="3165">AW560+BD560+BK560+BR560</f>
        <v>0</v>
      </c>
      <c r="AQ560" s="244">
        <f t="shared" ref="AQ560" si="3166">AX560+BE560+BL560+BS560</f>
        <v>0</v>
      </c>
      <c r="AR560" s="244">
        <f t="shared" ref="AR560" si="3167">AY560+BF560+BM560+BT560</f>
        <v>0</v>
      </c>
      <c r="AS560" s="244">
        <f t="shared" ref="AS560" si="3168">AZ560+BG560+BN560+BU560</f>
        <v>0</v>
      </c>
      <c r="AT560" s="291">
        <v>0</v>
      </c>
      <c r="AU560" s="294">
        <v>0</v>
      </c>
      <c r="AV560" s="294">
        <v>0</v>
      </c>
      <c r="AW560" s="291">
        <v>0</v>
      </c>
      <c r="AX560" s="294">
        <v>0</v>
      </c>
      <c r="AY560" s="291">
        <v>0</v>
      </c>
      <c r="AZ560" s="291">
        <v>0</v>
      </c>
      <c r="BA560" s="291">
        <v>0</v>
      </c>
      <c r="BB560" s="294">
        <v>0</v>
      </c>
      <c r="BC560" s="294">
        <v>0</v>
      </c>
      <c r="BD560" s="291">
        <v>0</v>
      </c>
      <c r="BE560" s="294">
        <v>0</v>
      </c>
      <c r="BF560" s="291">
        <v>0</v>
      </c>
      <c r="BG560" s="291">
        <v>0</v>
      </c>
      <c r="BH560" s="291">
        <v>0</v>
      </c>
      <c r="BI560" s="294">
        <v>0</v>
      </c>
      <c r="BJ560" s="294">
        <v>0</v>
      </c>
      <c r="BK560" s="291">
        <v>0</v>
      </c>
      <c r="BL560" s="294">
        <v>0</v>
      </c>
      <c r="BM560" s="291">
        <v>0</v>
      </c>
      <c r="BN560" s="291">
        <v>0</v>
      </c>
      <c r="BO560" s="291">
        <v>0</v>
      </c>
      <c r="BP560" s="294">
        <v>0</v>
      </c>
      <c r="BQ560" s="294">
        <v>0</v>
      </c>
      <c r="BR560" s="291">
        <v>0</v>
      </c>
      <c r="BS560" s="294">
        <v>0</v>
      </c>
      <c r="BT560" s="291">
        <v>0</v>
      </c>
      <c r="BU560" s="291">
        <v>0</v>
      </c>
      <c r="BV560" s="361">
        <f t="shared" si="3056"/>
        <v>0</v>
      </c>
      <c r="BW560" s="136" t="str">
        <f t="shared" si="2400"/>
        <v>-</v>
      </c>
      <c r="BX560" s="361">
        <f t="shared" ref="BX560" si="3169">AM560-D560</f>
        <v>0</v>
      </c>
      <c r="BY560" s="136" t="str">
        <f t="shared" ref="BY560" si="3170">IF(D560&gt;0,AM560/D560,"-")</f>
        <v>-</v>
      </c>
      <c r="BZ560" s="246">
        <v>0</v>
      </c>
      <c r="CA560" s="246" t="s">
        <v>1069</v>
      </c>
    </row>
    <row r="561" spans="1:79" s="4" customFormat="1" ht="66" customHeight="1">
      <c r="A561" s="434">
        <f t="shared" ref="A561:A564" si="3171">A560+1</f>
        <v>414</v>
      </c>
      <c r="B561" s="390" t="s">
        <v>1061</v>
      </c>
      <c r="C561" s="390" t="s">
        <v>1062</v>
      </c>
      <c r="D561" s="286">
        <f t="shared" ref="D561:D564" si="3172">K561+R561+Y561+AF561</f>
        <v>0</v>
      </c>
      <c r="E561" s="286">
        <f t="shared" ref="E561:E564" si="3173">L561+S561+Z561+AG561</f>
        <v>0</v>
      </c>
      <c r="F561" s="286">
        <f t="shared" ref="F561:F564" si="3174">M561+T561+AA561+AH561</f>
        <v>0</v>
      </c>
      <c r="G561" s="286">
        <f t="shared" ref="G561:G564" si="3175">N561+U561+AB561+AI561</f>
        <v>0</v>
      </c>
      <c r="H561" s="286">
        <f t="shared" ref="H561:H564" si="3176">O561+V561+AC561+AJ561</f>
        <v>0</v>
      </c>
      <c r="I561" s="286">
        <f t="shared" ref="I561:I564" si="3177">P561+W561+AD561+AK561</f>
        <v>0</v>
      </c>
      <c r="J561" s="286">
        <f t="shared" ref="J561:J564" si="3178">Q561+X561+AE561+AL561</f>
        <v>0</v>
      </c>
      <c r="K561" s="244">
        <v>0</v>
      </c>
      <c r="L561" s="246">
        <v>0</v>
      </c>
      <c r="M561" s="246">
        <v>0</v>
      </c>
      <c r="N561" s="244">
        <v>0</v>
      </c>
      <c r="O561" s="246">
        <v>0</v>
      </c>
      <c r="P561" s="244">
        <v>0</v>
      </c>
      <c r="Q561" s="244">
        <v>0</v>
      </c>
      <c r="R561" s="244">
        <v>0</v>
      </c>
      <c r="S561" s="246">
        <v>0</v>
      </c>
      <c r="T561" s="246">
        <v>0</v>
      </c>
      <c r="U561" s="244">
        <v>0</v>
      </c>
      <c r="V561" s="246">
        <v>0</v>
      </c>
      <c r="W561" s="244">
        <v>0</v>
      </c>
      <c r="X561" s="244">
        <v>0</v>
      </c>
      <c r="Y561" s="244">
        <v>0</v>
      </c>
      <c r="Z561" s="246">
        <v>0</v>
      </c>
      <c r="AA561" s="246">
        <v>0</v>
      </c>
      <c r="AB561" s="244">
        <v>0</v>
      </c>
      <c r="AC561" s="246">
        <v>0</v>
      </c>
      <c r="AD561" s="244">
        <v>0</v>
      </c>
      <c r="AE561" s="244">
        <v>0</v>
      </c>
      <c r="AF561" s="244">
        <v>0</v>
      </c>
      <c r="AG561" s="246">
        <v>0</v>
      </c>
      <c r="AH561" s="246">
        <v>0</v>
      </c>
      <c r="AI561" s="244">
        <v>0</v>
      </c>
      <c r="AJ561" s="246">
        <v>0</v>
      </c>
      <c r="AK561" s="244">
        <v>0</v>
      </c>
      <c r="AL561" s="244">
        <v>0</v>
      </c>
      <c r="AM561" s="244">
        <f t="shared" ref="AM561:AM564" si="3179">AT561+BA561+BH561+BO561</f>
        <v>0</v>
      </c>
      <c r="AN561" s="244">
        <f t="shared" ref="AN561:AN564" si="3180">AU561+BB561+BI561+BP561</f>
        <v>0</v>
      </c>
      <c r="AO561" s="244">
        <f t="shared" ref="AO561:AO564" si="3181">AV561+BC561+BJ561+BQ561</f>
        <v>0</v>
      </c>
      <c r="AP561" s="244">
        <f t="shared" ref="AP561:AP564" si="3182">AW561+BD561+BK561+BR561</f>
        <v>0</v>
      </c>
      <c r="AQ561" s="244">
        <f t="shared" ref="AQ561:AQ564" si="3183">AX561+BE561+BL561+BS561</f>
        <v>0</v>
      </c>
      <c r="AR561" s="244">
        <f t="shared" ref="AR561:AR564" si="3184">AY561+BF561+BM561+BT561</f>
        <v>0</v>
      </c>
      <c r="AS561" s="244">
        <f t="shared" ref="AS561:AS564" si="3185">AZ561+BG561+BN561+BU561</f>
        <v>0</v>
      </c>
      <c r="AT561" s="291">
        <v>0</v>
      </c>
      <c r="AU561" s="294">
        <v>0</v>
      </c>
      <c r="AV561" s="294">
        <v>0</v>
      </c>
      <c r="AW561" s="291">
        <v>0</v>
      </c>
      <c r="AX561" s="294">
        <v>0</v>
      </c>
      <c r="AY561" s="291">
        <v>0</v>
      </c>
      <c r="AZ561" s="291">
        <v>0</v>
      </c>
      <c r="BA561" s="291">
        <v>0</v>
      </c>
      <c r="BB561" s="294">
        <v>0</v>
      </c>
      <c r="BC561" s="294">
        <v>0</v>
      </c>
      <c r="BD561" s="291">
        <v>0</v>
      </c>
      <c r="BE561" s="294">
        <v>0</v>
      </c>
      <c r="BF561" s="291">
        <v>0</v>
      </c>
      <c r="BG561" s="291">
        <v>0</v>
      </c>
      <c r="BH561" s="291">
        <v>0</v>
      </c>
      <c r="BI561" s="294">
        <v>0</v>
      </c>
      <c r="BJ561" s="294">
        <v>0</v>
      </c>
      <c r="BK561" s="291">
        <v>0</v>
      </c>
      <c r="BL561" s="294">
        <v>0</v>
      </c>
      <c r="BM561" s="291">
        <v>0</v>
      </c>
      <c r="BN561" s="291">
        <v>0</v>
      </c>
      <c r="BO561" s="291">
        <v>0</v>
      </c>
      <c r="BP561" s="294">
        <v>0</v>
      </c>
      <c r="BQ561" s="294">
        <v>0</v>
      </c>
      <c r="BR561" s="291">
        <v>0</v>
      </c>
      <c r="BS561" s="294">
        <v>0</v>
      </c>
      <c r="BT561" s="291">
        <v>0</v>
      </c>
      <c r="BU561" s="291">
        <v>0</v>
      </c>
      <c r="BV561" s="361">
        <f t="shared" si="3056"/>
        <v>0</v>
      </c>
      <c r="BW561" s="136" t="str">
        <f t="shared" si="2400"/>
        <v>-</v>
      </c>
      <c r="BX561" s="361">
        <f t="shared" ref="BX561:BX564" si="3186">AM561-D561</f>
        <v>0</v>
      </c>
      <c r="BY561" s="136" t="str">
        <f t="shared" ref="BY561:BY564" si="3187">IF(D561&gt;0,AM561/D561,"-")</f>
        <v>-</v>
      </c>
      <c r="BZ561" s="246">
        <v>0</v>
      </c>
      <c r="CA561" s="246" t="s">
        <v>1069</v>
      </c>
    </row>
    <row r="562" spans="1:79" s="4" customFormat="1" ht="66" customHeight="1">
      <c r="A562" s="434">
        <f t="shared" si="3171"/>
        <v>415</v>
      </c>
      <c r="B562" s="390" t="s">
        <v>1063</v>
      </c>
      <c r="C562" s="390" t="s">
        <v>1064</v>
      </c>
      <c r="D562" s="286">
        <f t="shared" si="3172"/>
        <v>0</v>
      </c>
      <c r="E562" s="286">
        <f t="shared" si="3173"/>
        <v>0</v>
      </c>
      <c r="F562" s="286">
        <f t="shared" si="3174"/>
        <v>0</v>
      </c>
      <c r="G562" s="286">
        <f t="shared" si="3175"/>
        <v>0</v>
      </c>
      <c r="H562" s="286">
        <f t="shared" si="3176"/>
        <v>0</v>
      </c>
      <c r="I562" s="286">
        <f t="shared" si="3177"/>
        <v>0</v>
      </c>
      <c r="J562" s="286">
        <f t="shared" si="3178"/>
        <v>0</v>
      </c>
      <c r="K562" s="244">
        <v>0</v>
      </c>
      <c r="L562" s="246">
        <v>0</v>
      </c>
      <c r="M562" s="246">
        <v>0</v>
      </c>
      <c r="N562" s="244">
        <v>0</v>
      </c>
      <c r="O562" s="246">
        <v>0</v>
      </c>
      <c r="P562" s="244">
        <v>0</v>
      </c>
      <c r="Q562" s="244">
        <v>0</v>
      </c>
      <c r="R562" s="244">
        <v>0</v>
      </c>
      <c r="S562" s="246">
        <v>0</v>
      </c>
      <c r="T562" s="246">
        <v>0</v>
      </c>
      <c r="U562" s="244">
        <v>0</v>
      </c>
      <c r="V562" s="246">
        <v>0</v>
      </c>
      <c r="W562" s="244">
        <v>0</v>
      </c>
      <c r="X562" s="244">
        <v>0</v>
      </c>
      <c r="Y562" s="244">
        <v>0</v>
      </c>
      <c r="Z562" s="246">
        <v>0</v>
      </c>
      <c r="AA562" s="246">
        <v>0</v>
      </c>
      <c r="AB562" s="244">
        <v>0</v>
      </c>
      <c r="AC562" s="246">
        <v>0</v>
      </c>
      <c r="AD562" s="244">
        <v>0</v>
      </c>
      <c r="AE562" s="244">
        <v>0</v>
      </c>
      <c r="AF562" s="244">
        <v>0</v>
      </c>
      <c r="AG562" s="246">
        <v>0</v>
      </c>
      <c r="AH562" s="246">
        <v>0</v>
      </c>
      <c r="AI562" s="244">
        <v>0</v>
      </c>
      <c r="AJ562" s="246">
        <v>0</v>
      </c>
      <c r="AK562" s="244">
        <v>0</v>
      </c>
      <c r="AL562" s="244">
        <v>0</v>
      </c>
      <c r="AM562" s="244">
        <f t="shared" si="3179"/>
        <v>0</v>
      </c>
      <c r="AN562" s="244">
        <f t="shared" si="3180"/>
        <v>0</v>
      </c>
      <c r="AO562" s="244">
        <f t="shared" si="3181"/>
        <v>0</v>
      </c>
      <c r="AP562" s="244">
        <f t="shared" si="3182"/>
        <v>0</v>
      </c>
      <c r="AQ562" s="244">
        <f t="shared" si="3183"/>
        <v>0</v>
      </c>
      <c r="AR562" s="244">
        <f t="shared" si="3184"/>
        <v>0</v>
      </c>
      <c r="AS562" s="244">
        <f t="shared" si="3185"/>
        <v>0</v>
      </c>
      <c r="AT562" s="291">
        <v>0</v>
      </c>
      <c r="AU562" s="294">
        <v>0</v>
      </c>
      <c r="AV562" s="294">
        <v>0</v>
      </c>
      <c r="AW562" s="291">
        <v>0</v>
      </c>
      <c r="AX562" s="294">
        <v>0</v>
      </c>
      <c r="AY562" s="291">
        <v>0</v>
      </c>
      <c r="AZ562" s="291">
        <v>0</v>
      </c>
      <c r="BA562" s="291">
        <v>0</v>
      </c>
      <c r="BB562" s="294">
        <v>0</v>
      </c>
      <c r="BC562" s="294">
        <v>0</v>
      </c>
      <c r="BD562" s="291">
        <v>0</v>
      </c>
      <c r="BE562" s="294">
        <v>0</v>
      </c>
      <c r="BF562" s="291">
        <v>0</v>
      </c>
      <c r="BG562" s="291">
        <v>0</v>
      </c>
      <c r="BH562" s="291">
        <v>0</v>
      </c>
      <c r="BI562" s="294">
        <v>0</v>
      </c>
      <c r="BJ562" s="294">
        <v>0</v>
      </c>
      <c r="BK562" s="291">
        <v>0</v>
      </c>
      <c r="BL562" s="294">
        <v>0</v>
      </c>
      <c r="BM562" s="291">
        <v>0</v>
      </c>
      <c r="BN562" s="291">
        <v>0</v>
      </c>
      <c r="BO562" s="291">
        <v>0</v>
      </c>
      <c r="BP562" s="294">
        <v>0</v>
      </c>
      <c r="BQ562" s="294">
        <v>0</v>
      </c>
      <c r="BR562" s="291">
        <v>0</v>
      </c>
      <c r="BS562" s="294">
        <v>0</v>
      </c>
      <c r="BT562" s="291">
        <v>0</v>
      </c>
      <c r="BU562" s="291">
        <v>0</v>
      </c>
      <c r="BV562" s="361">
        <f t="shared" si="3056"/>
        <v>0</v>
      </c>
      <c r="BW562" s="136" t="str">
        <f t="shared" si="2400"/>
        <v>-</v>
      </c>
      <c r="BX562" s="361">
        <f t="shared" si="3186"/>
        <v>0</v>
      </c>
      <c r="BY562" s="136" t="str">
        <f t="shared" si="3187"/>
        <v>-</v>
      </c>
      <c r="BZ562" s="246">
        <v>0</v>
      </c>
      <c r="CA562" s="246" t="s">
        <v>1069</v>
      </c>
    </row>
    <row r="563" spans="1:79" s="4" customFormat="1" ht="66" customHeight="1">
      <c r="A563" s="434">
        <f t="shared" si="3171"/>
        <v>416</v>
      </c>
      <c r="B563" s="390" t="s">
        <v>1065</v>
      </c>
      <c r="C563" s="390" t="s">
        <v>1066</v>
      </c>
      <c r="D563" s="286">
        <f t="shared" si="3172"/>
        <v>0</v>
      </c>
      <c r="E563" s="286">
        <f t="shared" si="3173"/>
        <v>0</v>
      </c>
      <c r="F563" s="286">
        <f t="shared" si="3174"/>
        <v>0</v>
      </c>
      <c r="G563" s="286">
        <f t="shared" si="3175"/>
        <v>0</v>
      </c>
      <c r="H563" s="286">
        <f t="shared" si="3176"/>
        <v>0</v>
      </c>
      <c r="I563" s="286">
        <f t="shared" si="3177"/>
        <v>0</v>
      </c>
      <c r="J563" s="286">
        <f t="shared" si="3178"/>
        <v>0</v>
      </c>
      <c r="K563" s="244">
        <v>0</v>
      </c>
      <c r="L563" s="246">
        <v>0</v>
      </c>
      <c r="M563" s="246">
        <v>0</v>
      </c>
      <c r="N563" s="244">
        <v>0</v>
      </c>
      <c r="O563" s="246">
        <v>0</v>
      </c>
      <c r="P563" s="244">
        <v>0</v>
      </c>
      <c r="Q563" s="244">
        <v>0</v>
      </c>
      <c r="R563" s="244">
        <v>0</v>
      </c>
      <c r="S563" s="246">
        <v>0</v>
      </c>
      <c r="T563" s="246">
        <v>0</v>
      </c>
      <c r="U563" s="244">
        <v>0</v>
      </c>
      <c r="V563" s="246">
        <v>0</v>
      </c>
      <c r="W563" s="244">
        <v>0</v>
      </c>
      <c r="X563" s="244">
        <v>0</v>
      </c>
      <c r="Y563" s="244">
        <v>0</v>
      </c>
      <c r="Z563" s="246">
        <v>0</v>
      </c>
      <c r="AA563" s="246">
        <v>0</v>
      </c>
      <c r="AB563" s="244">
        <v>0</v>
      </c>
      <c r="AC563" s="246">
        <v>0</v>
      </c>
      <c r="AD563" s="244">
        <v>0</v>
      </c>
      <c r="AE563" s="244">
        <v>0</v>
      </c>
      <c r="AF563" s="244">
        <v>0</v>
      </c>
      <c r="AG563" s="246">
        <v>0</v>
      </c>
      <c r="AH563" s="246">
        <v>0</v>
      </c>
      <c r="AI563" s="244">
        <v>0</v>
      </c>
      <c r="AJ563" s="246">
        <v>0</v>
      </c>
      <c r="AK563" s="244">
        <v>0</v>
      </c>
      <c r="AL563" s="244">
        <v>0</v>
      </c>
      <c r="AM563" s="244">
        <f t="shared" si="3179"/>
        <v>0</v>
      </c>
      <c r="AN563" s="244">
        <f t="shared" si="3180"/>
        <v>0</v>
      </c>
      <c r="AO563" s="244">
        <f t="shared" si="3181"/>
        <v>0</v>
      </c>
      <c r="AP563" s="244">
        <f t="shared" si="3182"/>
        <v>0</v>
      </c>
      <c r="AQ563" s="244">
        <f t="shared" si="3183"/>
        <v>0</v>
      </c>
      <c r="AR563" s="244">
        <f t="shared" si="3184"/>
        <v>0</v>
      </c>
      <c r="AS563" s="244">
        <f t="shared" si="3185"/>
        <v>0</v>
      </c>
      <c r="AT563" s="291">
        <v>0</v>
      </c>
      <c r="AU563" s="294">
        <v>0</v>
      </c>
      <c r="AV563" s="294">
        <v>0</v>
      </c>
      <c r="AW563" s="291">
        <v>0</v>
      </c>
      <c r="AX563" s="294">
        <v>0</v>
      </c>
      <c r="AY563" s="291">
        <v>0</v>
      </c>
      <c r="AZ563" s="291">
        <v>0</v>
      </c>
      <c r="BA563" s="291">
        <v>0</v>
      </c>
      <c r="BB563" s="294">
        <v>0</v>
      </c>
      <c r="BC563" s="294">
        <v>0</v>
      </c>
      <c r="BD563" s="291">
        <v>0</v>
      </c>
      <c r="BE563" s="294">
        <v>0</v>
      </c>
      <c r="BF563" s="291">
        <v>0</v>
      </c>
      <c r="BG563" s="291">
        <v>0</v>
      </c>
      <c r="BH563" s="291">
        <v>0</v>
      </c>
      <c r="BI563" s="294">
        <v>0</v>
      </c>
      <c r="BJ563" s="294">
        <v>0</v>
      </c>
      <c r="BK563" s="291">
        <v>0</v>
      </c>
      <c r="BL563" s="294">
        <v>0</v>
      </c>
      <c r="BM563" s="291">
        <v>0</v>
      </c>
      <c r="BN563" s="291">
        <v>0</v>
      </c>
      <c r="BO563" s="291">
        <v>0</v>
      </c>
      <c r="BP563" s="294">
        <v>0</v>
      </c>
      <c r="BQ563" s="294">
        <v>0</v>
      </c>
      <c r="BR563" s="291">
        <v>0</v>
      </c>
      <c r="BS563" s="294">
        <v>0</v>
      </c>
      <c r="BT563" s="291">
        <v>0</v>
      </c>
      <c r="BU563" s="291">
        <v>0</v>
      </c>
      <c r="BV563" s="361">
        <f t="shared" si="3056"/>
        <v>0</v>
      </c>
      <c r="BW563" s="136" t="str">
        <f t="shared" si="2400"/>
        <v>-</v>
      </c>
      <c r="BX563" s="361">
        <f t="shared" si="3186"/>
        <v>0</v>
      </c>
      <c r="BY563" s="136" t="str">
        <f t="shared" si="3187"/>
        <v>-</v>
      </c>
      <c r="BZ563" s="246">
        <v>0</v>
      </c>
      <c r="CA563" s="246" t="s">
        <v>1069</v>
      </c>
    </row>
    <row r="564" spans="1:79" s="4" customFormat="1" ht="66" customHeight="1">
      <c r="A564" s="434">
        <f t="shared" si="3171"/>
        <v>417</v>
      </c>
      <c r="B564" s="390" t="s">
        <v>1067</v>
      </c>
      <c r="C564" s="390" t="s">
        <v>1068</v>
      </c>
      <c r="D564" s="286">
        <f t="shared" si="3172"/>
        <v>0</v>
      </c>
      <c r="E564" s="286">
        <f t="shared" si="3173"/>
        <v>0</v>
      </c>
      <c r="F564" s="286">
        <f t="shared" si="3174"/>
        <v>0</v>
      </c>
      <c r="G564" s="286">
        <f t="shared" si="3175"/>
        <v>0</v>
      </c>
      <c r="H564" s="286">
        <f t="shared" si="3176"/>
        <v>0</v>
      </c>
      <c r="I564" s="286">
        <f t="shared" si="3177"/>
        <v>0</v>
      </c>
      <c r="J564" s="286">
        <f t="shared" si="3178"/>
        <v>0</v>
      </c>
      <c r="K564" s="244">
        <v>0</v>
      </c>
      <c r="L564" s="246">
        <v>0</v>
      </c>
      <c r="M564" s="246">
        <v>0</v>
      </c>
      <c r="N564" s="244">
        <v>0</v>
      </c>
      <c r="O564" s="246">
        <v>0</v>
      </c>
      <c r="P564" s="244">
        <v>0</v>
      </c>
      <c r="Q564" s="244">
        <v>0</v>
      </c>
      <c r="R564" s="244">
        <v>0</v>
      </c>
      <c r="S564" s="246">
        <v>0</v>
      </c>
      <c r="T564" s="246">
        <v>0</v>
      </c>
      <c r="U564" s="244">
        <v>0</v>
      </c>
      <c r="V564" s="246">
        <v>0</v>
      </c>
      <c r="W564" s="244">
        <v>0</v>
      </c>
      <c r="X564" s="244">
        <v>0</v>
      </c>
      <c r="Y564" s="244">
        <v>0</v>
      </c>
      <c r="Z564" s="246">
        <v>0</v>
      </c>
      <c r="AA564" s="246">
        <v>0</v>
      </c>
      <c r="AB564" s="244">
        <v>0</v>
      </c>
      <c r="AC564" s="246">
        <v>0</v>
      </c>
      <c r="AD564" s="244">
        <v>0</v>
      </c>
      <c r="AE564" s="244">
        <v>0</v>
      </c>
      <c r="AF564" s="244">
        <v>0</v>
      </c>
      <c r="AG564" s="246">
        <v>0</v>
      </c>
      <c r="AH564" s="246">
        <v>0</v>
      </c>
      <c r="AI564" s="244">
        <v>0</v>
      </c>
      <c r="AJ564" s="246">
        <v>0</v>
      </c>
      <c r="AK564" s="244">
        <v>0</v>
      </c>
      <c r="AL564" s="244">
        <v>0</v>
      </c>
      <c r="AM564" s="244">
        <f t="shared" si="3179"/>
        <v>0</v>
      </c>
      <c r="AN564" s="244">
        <f t="shared" si="3180"/>
        <v>0</v>
      </c>
      <c r="AO564" s="244">
        <f t="shared" si="3181"/>
        <v>0</v>
      </c>
      <c r="AP564" s="244">
        <f t="shared" si="3182"/>
        <v>0</v>
      </c>
      <c r="AQ564" s="244">
        <f t="shared" si="3183"/>
        <v>0</v>
      </c>
      <c r="AR564" s="244">
        <f t="shared" si="3184"/>
        <v>0</v>
      </c>
      <c r="AS564" s="244">
        <f t="shared" si="3185"/>
        <v>0</v>
      </c>
      <c r="AT564" s="291">
        <v>0</v>
      </c>
      <c r="AU564" s="294">
        <v>0</v>
      </c>
      <c r="AV564" s="294">
        <v>0</v>
      </c>
      <c r="AW564" s="291">
        <v>0</v>
      </c>
      <c r="AX564" s="294">
        <v>0</v>
      </c>
      <c r="AY564" s="291">
        <v>0</v>
      </c>
      <c r="AZ564" s="291">
        <v>0</v>
      </c>
      <c r="BA564" s="291">
        <v>0</v>
      </c>
      <c r="BB564" s="294">
        <v>0</v>
      </c>
      <c r="BC564" s="294">
        <v>0</v>
      </c>
      <c r="BD564" s="291">
        <v>0</v>
      </c>
      <c r="BE564" s="294">
        <v>0</v>
      </c>
      <c r="BF564" s="291">
        <v>0</v>
      </c>
      <c r="BG564" s="291">
        <v>0</v>
      </c>
      <c r="BH564" s="291">
        <v>0</v>
      </c>
      <c r="BI564" s="294">
        <v>0</v>
      </c>
      <c r="BJ564" s="294">
        <v>0</v>
      </c>
      <c r="BK564" s="291">
        <v>0</v>
      </c>
      <c r="BL564" s="294">
        <v>0</v>
      </c>
      <c r="BM564" s="291">
        <v>0</v>
      </c>
      <c r="BN564" s="291">
        <v>0</v>
      </c>
      <c r="BO564" s="291">
        <v>0</v>
      </c>
      <c r="BP564" s="294">
        <v>0</v>
      </c>
      <c r="BQ564" s="294">
        <v>0</v>
      </c>
      <c r="BR564" s="291">
        <v>0</v>
      </c>
      <c r="BS564" s="294">
        <v>0</v>
      </c>
      <c r="BT564" s="291">
        <v>0</v>
      </c>
      <c r="BU564" s="291">
        <v>0</v>
      </c>
      <c r="BV564" s="361">
        <f t="shared" si="3056"/>
        <v>0</v>
      </c>
      <c r="BW564" s="136" t="str">
        <f t="shared" ref="BW564:BW627" si="3188">IF((L564+S564+Z564)&gt;0,AN564/(L564+S564+Z564),"-")</f>
        <v>-</v>
      </c>
      <c r="BX564" s="361">
        <f t="shared" si="3186"/>
        <v>0</v>
      </c>
      <c r="BY564" s="136" t="str">
        <f t="shared" si="3187"/>
        <v>-</v>
      </c>
      <c r="BZ564" s="246">
        <v>0</v>
      </c>
      <c r="CA564" s="246" t="s">
        <v>1069</v>
      </c>
    </row>
    <row r="565" spans="1:79" s="21" customFormat="1">
      <c r="A565" s="236" t="s">
        <v>3</v>
      </c>
      <c r="B565" s="8" t="s">
        <v>13</v>
      </c>
      <c r="C565" s="8"/>
      <c r="D565" s="17">
        <f>D566+D567+D568</f>
        <v>0</v>
      </c>
      <c r="E565" s="17">
        <f t="shared" ref="E565:BA565" si="3189">E566+E567+E568</f>
        <v>0</v>
      </c>
      <c r="F565" s="17">
        <f t="shared" si="3189"/>
        <v>0</v>
      </c>
      <c r="G565" s="17">
        <f t="shared" si="3189"/>
        <v>0</v>
      </c>
      <c r="H565" s="17">
        <f t="shared" si="3189"/>
        <v>0</v>
      </c>
      <c r="I565" s="17">
        <f t="shared" si="3189"/>
        <v>0</v>
      </c>
      <c r="J565" s="17">
        <f t="shared" si="3189"/>
        <v>0</v>
      </c>
      <c r="K565" s="17">
        <f t="shared" si="3189"/>
        <v>0</v>
      </c>
      <c r="L565" s="17">
        <f t="shared" si="3189"/>
        <v>0</v>
      </c>
      <c r="M565" s="17">
        <f t="shared" si="3189"/>
        <v>0</v>
      </c>
      <c r="N565" s="17">
        <f t="shared" si="3189"/>
        <v>0</v>
      </c>
      <c r="O565" s="17">
        <f t="shared" si="3189"/>
        <v>0</v>
      </c>
      <c r="P565" s="17">
        <f t="shared" si="3189"/>
        <v>0</v>
      </c>
      <c r="Q565" s="17">
        <f t="shared" si="3189"/>
        <v>0</v>
      </c>
      <c r="R565" s="17">
        <f t="shared" si="3189"/>
        <v>0</v>
      </c>
      <c r="S565" s="17">
        <f t="shared" si="3189"/>
        <v>0</v>
      </c>
      <c r="T565" s="17">
        <f t="shared" si="3189"/>
        <v>0</v>
      </c>
      <c r="U565" s="17">
        <f t="shared" si="3189"/>
        <v>0</v>
      </c>
      <c r="V565" s="17">
        <f t="shared" si="3189"/>
        <v>0</v>
      </c>
      <c r="W565" s="17">
        <f t="shared" si="3189"/>
        <v>0</v>
      </c>
      <c r="X565" s="17">
        <f t="shared" si="3189"/>
        <v>0</v>
      </c>
      <c r="Y565" s="17">
        <f t="shared" si="3189"/>
        <v>0</v>
      </c>
      <c r="Z565" s="17">
        <f t="shared" si="3189"/>
        <v>0</v>
      </c>
      <c r="AA565" s="17">
        <f t="shared" si="3189"/>
        <v>0</v>
      </c>
      <c r="AB565" s="17">
        <f t="shared" si="3189"/>
        <v>0</v>
      </c>
      <c r="AC565" s="17">
        <f t="shared" si="3189"/>
        <v>0</v>
      </c>
      <c r="AD565" s="17">
        <f t="shared" si="3189"/>
        <v>0</v>
      </c>
      <c r="AE565" s="17">
        <f t="shared" si="3189"/>
        <v>0</v>
      </c>
      <c r="AF565" s="17">
        <f t="shared" si="3189"/>
        <v>0</v>
      </c>
      <c r="AG565" s="17">
        <f t="shared" si="3189"/>
        <v>0</v>
      </c>
      <c r="AH565" s="17">
        <f t="shared" si="3189"/>
        <v>0</v>
      </c>
      <c r="AI565" s="17">
        <f t="shared" si="3189"/>
        <v>0</v>
      </c>
      <c r="AJ565" s="17">
        <f t="shared" si="3189"/>
        <v>0</v>
      </c>
      <c r="AK565" s="17">
        <f t="shared" si="3189"/>
        <v>0</v>
      </c>
      <c r="AL565" s="17">
        <f t="shared" si="3189"/>
        <v>0</v>
      </c>
      <c r="AM565" s="17">
        <f t="shared" si="3189"/>
        <v>0</v>
      </c>
      <c r="AN565" s="17">
        <f t="shared" si="3189"/>
        <v>0.48532142</v>
      </c>
      <c r="AO565" s="17">
        <f t="shared" si="3189"/>
        <v>0.1</v>
      </c>
      <c r="AP565" s="17">
        <f t="shared" si="3189"/>
        <v>0</v>
      </c>
      <c r="AQ565" s="17">
        <f t="shared" si="3189"/>
        <v>0</v>
      </c>
      <c r="AR565" s="17">
        <f t="shared" si="3189"/>
        <v>0</v>
      </c>
      <c r="AS565" s="17">
        <f t="shared" si="3189"/>
        <v>0</v>
      </c>
      <c r="AT565" s="17">
        <f t="shared" si="3189"/>
        <v>0</v>
      </c>
      <c r="AU565" s="17">
        <f t="shared" si="3189"/>
        <v>0</v>
      </c>
      <c r="AV565" s="17">
        <f t="shared" si="3189"/>
        <v>0</v>
      </c>
      <c r="AW565" s="17">
        <f t="shared" si="3189"/>
        <v>0</v>
      </c>
      <c r="AX565" s="17">
        <f t="shared" si="3189"/>
        <v>0</v>
      </c>
      <c r="AY565" s="17">
        <f t="shared" si="3189"/>
        <v>0</v>
      </c>
      <c r="AZ565" s="17">
        <f t="shared" si="3189"/>
        <v>0</v>
      </c>
      <c r="BA565" s="17">
        <f t="shared" si="3189"/>
        <v>0</v>
      </c>
      <c r="BB565" s="17">
        <f>BB566+BB567+BB568</f>
        <v>0</v>
      </c>
      <c r="BC565" s="17">
        <f t="shared" ref="BC565:BX565" si="3190">BC566+BC567+BC568</f>
        <v>0</v>
      </c>
      <c r="BD565" s="17">
        <f t="shared" si="3190"/>
        <v>0</v>
      </c>
      <c r="BE565" s="17">
        <f t="shared" si="3190"/>
        <v>0</v>
      </c>
      <c r="BF565" s="17">
        <f t="shared" si="3190"/>
        <v>0</v>
      </c>
      <c r="BG565" s="17">
        <f t="shared" si="3190"/>
        <v>0</v>
      </c>
      <c r="BH565" s="17">
        <f t="shared" si="3190"/>
        <v>0</v>
      </c>
      <c r="BI565" s="17">
        <f t="shared" si="3190"/>
        <v>0.48532142</v>
      </c>
      <c r="BJ565" s="17">
        <f t="shared" si="3190"/>
        <v>0.1</v>
      </c>
      <c r="BK565" s="17">
        <f t="shared" si="3190"/>
        <v>0</v>
      </c>
      <c r="BL565" s="17">
        <f t="shared" si="3190"/>
        <v>0</v>
      </c>
      <c r="BM565" s="17">
        <f t="shared" si="3190"/>
        <v>0</v>
      </c>
      <c r="BN565" s="17">
        <f t="shared" si="3190"/>
        <v>0</v>
      </c>
      <c r="BO565" s="17">
        <f t="shared" si="3190"/>
        <v>0</v>
      </c>
      <c r="BP565" s="17">
        <f t="shared" si="3190"/>
        <v>0</v>
      </c>
      <c r="BQ565" s="17">
        <f t="shared" si="3190"/>
        <v>0</v>
      </c>
      <c r="BR565" s="17">
        <f t="shared" si="3190"/>
        <v>0</v>
      </c>
      <c r="BS565" s="17">
        <f t="shared" si="3190"/>
        <v>0</v>
      </c>
      <c r="BT565" s="17">
        <f t="shared" si="3190"/>
        <v>0</v>
      </c>
      <c r="BU565" s="17">
        <f t="shared" si="3190"/>
        <v>0</v>
      </c>
      <c r="BV565" s="17">
        <f t="shared" si="3190"/>
        <v>0.48532142</v>
      </c>
      <c r="BW565" s="136" t="str">
        <f t="shared" si="3188"/>
        <v>-</v>
      </c>
      <c r="BX565" s="17">
        <f t="shared" si="3190"/>
        <v>0</v>
      </c>
      <c r="BY565" s="17"/>
      <c r="BZ565" s="17"/>
      <c r="CA565" s="247"/>
    </row>
    <row r="566" spans="1:79" s="21" customFormat="1" ht="31.5">
      <c r="A566" s="16" t="s">
        <v>4</v>
      </c>
      <c r="B566" s="8" t="s">
        <v>17</v>
      </c>
      <c r="C566" s="8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36" t="str">
        <f t="shared" si="3188"/>
        <v>-</v>
      </c>
      <c r="BX566" s="17"/>
      <c r="BY566" s="17"/>
      <c r="BZ566" s="17"/>
      <c r="CA566" s="247"/>
    </row>
    <row r="567" spans="1:79" s="21" customFormat="1">
      <c r="A567" s="16" t="s">
        <v>5</v>
      </c>
      <c r="B567" s="8" t="s">
        <v>23</v>
      </c>
      <c r="C567" s="8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36" t="str">
        <f t="shared" si="3188"/>
        <v>-</v>
      </c>
      <c r="BX567" s="17"/>
      <c r="BY567" s="17"/>
      <c r="BZ567" s="17"/>
      <c r="CA567" s="247"/>
    </row>
    <row r="568" spans="1:79" s="21" customFormat="1">
      <c r="A568" s="237" t="s">
        <v>41</v>
      </c>
      <c r="B568" s="110" t="s">
        <v>58</v>
      </c>
      <c r="C568" s="110"/>
      <c r="D568" s="17">
        <f>D569</f>
        <v>0</v>
      </c>
      <c r="E568" s="17">
        <f t="shared" ref="E568:BA568" si="3191">E569</f>
        <v>0</v>
      </c>
      <c r="F568" s="17">
        <f t="shared" si="3191"/>
        <v>0</v>
      </c>
      <c r="G568" s="17">
        <f t="shared" si="3191"/>
        <v>0</v>
      </c>
      <c r="H568" s="17">
        <f t="shared" si="3191"/>
        <v>0</v>
      </c>
      <c r="I568" s="17">
        <f t="shared" si="3191"/>
        <v>0</v>
      </c>
      <c r="J568" s="17">
        <f t="shared" si="3191"/>
        <v>0</v>
      </c>
      <c r="K568" s="17">
        <f t="shared" si="3191"/>
        <v>0</v>
      </c>
      <c r="L568" s="17">
        <f t="shared" si="3191"/>
        <v>0</v>
      </c>
      <c r="M568" s="17">
        <f t="shared" si="3191"/>
        <v>0</v>
      </c>
      <c r="N568" s="17">
        <f t="shared" si="3191"/>
        <v>0</v>
      </c>
      <c r="O568" s="17">
        <f t="shared" si="3191"/>
        <v>0</v>
      </c>
      <c r="P568" s="17">
        <f t="shared" si="3191"/>
        <v>0</v>
      </c>
      <c r="Q568" s="17">
        <f t="shared" si="3191"/>
        <v>0</v>
      </c>
      <c r="R568" s="17">
        <f t="shared" si="3191"/>
        <v>0</v>
      </c>
      <c r="S568" s="17">
        <f t="shared" si="3191"/>
        <v>0</v>
      </c>
      <c r="T568" s="17">
        <f t="shared" si="3191"/>
        <v>0</v>
      </c>
      <c r="U568" s="17">
        <f t="shared" si="3191"/>
        <v>0</v>
      </c>
      <c r="V568" s="17">
        <f t="shared" si="3191"/>
        <v>0</v>
      </c>
      <c r="W568" s="17">
        <f t="shared" si="3191"/>
        <v>0</v>
      </c>
      <c r="X568" s="17">
        <f t="shared" si="3191"/>
        <v>0</v>
      </c>
      <c r="Y568" s="17">
        <f t="shared" si="3191"/>
        <v>0</v>
      </c>
      <c r="Z568" s="17">
        <f t="shared" si="3191"/>
        <v>0</v>
      </c>
      <c r="AA568" s="17">
        <f t="shared" si="3191"/>
        <v>0</v>
      </c>
      <c r="AB568" s="17">
        <f t="shared" si="3191"/>
        <v>0</v>
      </c>
      <c r="AC568" s="17">
        <f t="shared" si="3191"/>
        <v>0</v>
      </c>
      <c r="AD568" s="17">
        <f t="shared" si="3191"/>
        <v>0</v>
      </c>
      <c r="AE568" s="17">
        <f t="shared" si="3191"/>
        <v>0</v>
      </c>
      <c r="AF568" s="17">
        <f t="shared" si="3191"/>
        <v>0</v>
      </c>
      <c r="AG568" s="17">
        <f t="shared" si="3191"/>
        <v>0</v>
      </c>
      <c r="AH568" s="17">
        <f t="shared" si="3191"/>
        <v>0</v>
      </c>
      <c r="AI568" s="17">
        <f t="shared" si="3191"/>
        <v>0</v>
      </c>
      <c r="AJ568" s="17">
        <f t="shared" si="3191"/>
        <v>0</v>
      </c>
      <c r="AK568" s="17">
        <f t="shared" si="3191"/>
        <v>0</v>
      </c>
      <c r="AL568" s="17">
        <f t="shared" si="3191"/>
        <v>0</v>
      </c>
      <c r="AM568" s="17">
        <f t="shared" si="3191"/>
        <v>0</v>
      </c>
      <c r="AN568" s="17">
        <f t="shared" si="3191"/>
        <v>0.48532142</v>
      </c>
      <c r="AO568" s="17">
        <f t="shared" si="3191"/>
        <v>0.1</v>
      </c>
      <c r="AP568" s="17">
        <f t="shared" si="3191"/>
        <v>0</v>
      </c>
      <c r="AQ568" s="17">
        <f t="shared" si="3191"/>
        <v>0</v>
      </c>
      <c r="AR568" s="17">
        <f t="shared" si="3191"/>
        <v>0</v>
      </c>
      <c r="AS568" s="17">
        <f t="shared" si="3191"/>
        <v>0</v>
      </c>
      <c r="AT568" s="17">
        <f t="shared" si="3191"/>
        <v>0</v>
      </c>
      <c r="AU568" s="17">
        <f t="shared" si="3191"/>
        <v>0</v>
      </c>
      <c r="AV568" s="17">
        <f t="shared" si="3191"/>
        <v>0</v>
      </c>
      <c r="AW568" s="17">
        <f t="shared" si="3191"/>
        <v>0</v>
      </c>
      <c r="AX568" s="17">
        <f t="shared" si="3191"/>
        <v>0</v>
      </c>
      <c r="AY568" s="17">
        <f t="shared" si="3191"/>
        <v>0</v>
      </c>
      <c r="AZ568" s="17">
        <f t="shared" si="3191"/>
        <v>0</v>
      </c>
      <c r="BA568" s="17">
        <f t="shared" si="3191"/>
        <v>0</v>
      </c>
      <c r="BB568" s="17">
        <f>BB569</f>
        <v>0</v>
      </c>
      <c r="BC568" s="17">
        <f t="shared" ref="BC568:BX568" si="3192">BC569</f>
        <v>0</v>
      </c>
      <c r="BD568" s="17">
        <f t="shared" si="3192"/>
        <v>0</v>
      </c>
      <c r="BE568" s="17">
        <f t="shared" si="3192"/>
        <v>0</v>
      </c>
      <c r="BF568" s="17">
        <f t="shared" si="3192"/>
        <v>0</v>
      </c>
      <c r="BG568" s="17">
        <f t="shared" si="3192"/>
        <v>0</v>
      </c>
      <c r="BH568" s="17">
        <f t="shared" si="3192"/>
        <v>0</v>
      </c>
      <c r="BI568" s="17">
        <f t="shared" si="3192"/>
        <v>0.48532142</v>
      </c>
      <c r="BJ568" s="17">
        <f t="shared" si="3192"/>
        <v>0.1</v>
      </c>
      <c r="BK568" s="17">
        <f t="shared" si="3192"/>
        <v>0</v>
      </c>
      <c r="BL568" s="17">
        <f t="shared" si="3192"/>
        <v>0</v>
      </c>
      <c r="BM568" s="17">
        <f t="shared" si="3192"/>
        <v>0</v>
      </c>
      <c r="BN568" s="17">
        <f t="shared" si="3192"/>
        <v>0</v>
      </c>
      <c r="BO568" s="17">
        <f t="shared" si="3192"/>
        <v>0</v>
      </c>
      <c r="BP568" s="17">
        <f t="shared" si="3192"/>
        <v>0</v>
      </c>
      <c r="BQ568" s="17">
        <f t="shared" si="3192"/>
        <v>0</v>
      </c>
      <c r="BR568" s="17">
        <f t="shared" si="3192"/>
        <v>0</v>
      </c>
      <c r="BS568" s="17">
        <f t="shared" si="3192"/>
        <v>0</v>
      </c>
      <c r="BT568" s="17">
        <f t="shared" si="3192"/>
        <v>0</v>
      </c>
      <c r="BU568" s="17">
        <f t="shared" si="3192"/>
        <v>0</v>
      </c>
      <c r="BV568" s="17">
        <f t="shared" si="3192"/>
        <v>0.48532142</v>
      </c>
      <c r="BW568" s="136" t="str">
        <f t="shared" si="3188"/>
        <v>-</v>
      </c>
      <c r="BX568" s="17">
        <f t="shared" si="3192"/>
        <v>0</v>
      </c>
      <c r="BY568" s="17"/>
      <c r="BZ568" s="17"/>
      <c r="CA568" s="247"/>
    </row>
    <row r="569" spans="1:79" s="4" customFormat="1" ht="47.25" customHeight="1">
      <c r="A569" s="434">
        <f>A564+1</f>
        <v>418</v>
      </c>
      <c r="B569" s="390" t="s">
        <v>1073</v>
      </c>
      <c r="C569" s="390" t="s">
        <v>1074</v>
      </c>
      <c r="D569" s="286">
        <f t="shared" ref="D569" si="3193">K569+R569+Y569+AF569</f>
        <v>0</v>
      </c>
      <c r="E569" s="286">
        <f t="shared" ref="E569" si="3194">L569+S569+Z569+AG569</f>
        <v>0</v>
      </c>
      <c r="F569" s="286">
        <f t="shared" ref="F569" si="3195">M569+T569+AA569+AH569</f>
        <v>0</v>
      </c>
      <c r="G569" s="286">
        <f t="shared" ref="G569" si="3196">N569+U569+AB569+AI569</f>
        <v>0</v>
      </c>
      <c r="H569" s="286">
        <f t="shared" ref="H569" si="3197">O569+V569+AC569+AJ569</f>
        <v>0</v>
      </c>
      <c r="I569" s="286">
        <f t="shared" ref="I569" si="3198">P569+W569+AD569+AK569</f>
        <v>0</v>
      </c>
      <c r="J569" s="286">
        <f t="shared" ref="J569" si="3199">Q569+X569+AE569+AL569</f>
        <v>0</v>
      </c>
      <c r="K569" s="244">
        <v>0</v>
      </c>
      <c r="L569" s="246">
        <v>0</v>
      </c>
      <c r="M569" s="246">
        <v>0</v>
      </c>
      <c r="N569" s="244">
        <v>0</v>
      </c>
      <c r="O569" s="246">
        <v>0</v>
      </c>
      <c r="P569" s="244">
        <v>0</v>
      </c>
      <c r="Q569" s="244">
        <v>0</v>
      </c>
      <c r="R569" s="244">
        <v>0</v>
      </c>
      <c r="S569" s="246">
        <v>0</v>
      </c>
      <c r="T569" s="246">
        <v>0</v>
      </c>
      <c r="U569" s="244">
        <v>0</v>
      </c>
      <c r="V569" s="246">
        <v>0</v>
      </c>
      <c r="W569" s="244">
        <v>0</v>
      </c>
      <c r="X569" s="244">
        <v>0</v>
      </c>
      <c r="Y569" s="244">
        <v>0</v>
      </c>
      <c r="Z569" s="246">
        <v>0</v>
      </c>
      <c r="AA569" s="246">
        <v>0</v>
      </c>
      <c r="AB569" s="244">
        <v>0</v>
      </c>
      <c r="AC569" s="246">
        <v>0</v>
      </c>
      <c r="AD569" s="244">
        <v>0</v>
      </c>
      <c r="AE569" s="244">
        <v>0</v>
      </c>
      <c r="AF569" s="244">
        <v>0</v>
      </c>
      <c r="AG569" s="246">
        <v>0</v>
      </c>
      <c r="AH569" s="246">
        <v>0</v>
      </c>
      <c r="AI569" s="244">
        <v>0</v>
      </c>
      <c r="AJ569" s="246">
        <v>0</v>
      </c>
      <c r="AK569" s="244">
        <v>0</v>
      </c>
      <c r="AL569" s="244">
        <v>0</v>
      </c>
      <c r="AM569" s="244">
        <f t="shared" ref="AM569" si="3200">AT569+BA569+BH569+BO569</f>
        <v>0</v>
      </c>
      <c r="AN569" s="244">
        <f t="shared" ref="AN569" si="3201">AU569+BB569+BI569+BP569</f>
        <v>0.48532142</v>
      </c>
      <c r="AO569" s="244">
        <f t="shared" ref="AO569" si="3202">AV569+BC569+BJ569+BQ569</f>
        <v>0.1</v>
      </c>
      <c r="AP569" s="244">
        <f t="shared" ref="AP569" si="3203">AW569+BD569+BK569+BR569</f>
        <v>0</v>
      </c>
      <c r="AQ569" s="244">
        <f t="shared" ref="AQ569" si="3204">AX569+BE569+BL569+BS569</f>
        <v>0</v>
      </c>
      <c r="AR569" s="244">
        <f t="shared" ref="AR569" si="3205">AY569+BF569+BM569+BT569</f>
        <v>0</v>
      </c>
      <c r="AS569" s="244">
        <f t="shared" ref="AS569" si="3206">AZ569+BG569+BN569+BU569</f>
        <v>0</v>
      </c>
      <c r="AT569" s="291">
        <v>0</v>
      </c>
      <c r="AU569" s="294">
        <v>0</v>
      </c>
      <c r="AV569" s="294">
        <v>0</v>
      </c>
      <c r="AW569" s="291">
        <v>0</v>
      </c>
      <c r="AX569" s="294">
        <v>0</v>
      </c>
      <c r="AY569" s="291">
        <v>0</v>
      </c>
      <c r="AZ569" s="291">
        <v>0</v>
      </c>
      <c r="BA569" s="291">
        <v>0</v>
      </c>
      <c r="BB569" s="294">
        <v>0</v>
      </c>
      <c r="BC569" s="294">
        <v>0</v>
      </c>
      <c r="BD569" s="291">
        <v>0</v>
      </c>
      <c r="BE569" s="294">
        <v>0</v>
      </c>
      <c r="BF569" s="291">
        <v>0</v>
      </c>
      <c r="BG569" s="291">
        <v>0</v>
      </c>
      <c r="BH569" s="291">
        <v>0</v>
      </c>
      <c r="BI569" s="294">
        <v>0.48532142</v>
      </c>
      <c r="BJ569" s="294">
        <v>0.1</v>
      </c>
      <c r="BK569" s="291">
        <v>0</v>
      </c>
      <c r="BL569" s="294">
        <v>0</v>
      </c>
      <c r="BM569" s="291">
        <v>0</v>
      </c>
      <c r="BN569" s="291">
        <v>0</v>
      </c>
      <c r="BO569" s="291">
        <v>0</v>
      </c>
      <c r="BP569" s="294">
        <v>0</v>
      </c>
      <c r="BQ569" s="294">
        <v>0</v>
      </c>
      <c r="BR569" s="291">
        <v>0</v>
      </c>
      <c r="BS569" s="294">
        <v>0</v>
      </c>
      <c r="BT569" s="291">
        <v>0</v>
      </c>
      <c r="BU569" s="291">
        <v>0</v>
      </c>
      <c r="BV569" s="361">
        <f>AN569-L569-S569-Z569</f>
        <v>0.48532142</v>
      </c>
      <c r="BW569" s="136" t="str">
        <f t="shared" si="3188"/>
        <v>-</v>
      </c>
      <c r="BX569" s="361">
        <f t="shared" ref="BX569" si="3207">AM569-D569</f>
        <v>0</v>
      </c>
      <c r="BY569" s="136" t="str">
        <f t="shared" ref="BY569" si="3208">IF(D569&gt;0,AM569/D569,"-")</f>
        <v>-</v>
      </c>
      <c r="BZ569" s="246">
        <v>0</v>
      </c>
      <c r="CA569" s="246" t="s">
        <v>1069</v>
      </c>
    </row>
    <row r="570" spans="1:79" s="21" customFormat="1">
      <c r="A570" s="238"/>
      <c r="B570" s="206" t="s">
        <v>48</v>
      </c>
      <c r="C570" s="126"/>
      <c r="D570" s="101">
        <f t="shared" ref="D570" si="3209">D581+D600</f>
        <v>0</v>
      </c>
      <c r="E570" s="101">
        <f t="shared" ref="E570:BP570" si="3210">E581+E600</f>
        <v>30.572993870000001</v>
      </c>
      <c r="F570" s="101">
        <f t="shared" si="3210"/>
        <v>0</v>
      </c>
      <c r="G570" s="101">
        <f t="shared" si="3210"/>
        <v>0</v>
      </c>
      <c r="H570" s="101">
        <f t="shared" si="3210"/>
        <v>0</v>
      </c>
      <c r="I570" s="101">
        <f t="shared" si="3210"/>
        <v>0</v>
      </c>
      <c r="J570" s="101">
        <f t="shared" si="3210"/>
        <v>0</v>
      </c>
      <c r="K570" s="101">
        <f t="shared" si="3210"/>
        <v>0</v>
      </c>
      <c r="L570" s="101">
        <f t="shared" si="3210"/>
        <v>0</v>
      </c>
      <c r="M570" s="101">
        <f t="shared" si="3210"/>
        <v>0</v>
      </c>
      <c r="N570" s="101">
        <f t="shared" si="3210"/>
        <v>0</v>
      </c>
      <c r="O570" s="101">
        <f t="shared" si="3210"/>
        <v>0</v>
      </c>
      <c r="P570" s="101">
        <f t="shared" si="3210"/>
        <v>0</v>
      </c>
      <c r="Q570" s="101">
        <f t="shared" si="3210"/>
        <v>0</v>
      </c>
      <c r="R570" s="101">
        <f t="shared" si="3210"/>
        <v>0</v>
      </c>
      <c r="S570" s="101">
        <f t="shared" si="3210"/>
        <v>0</v>
      </c>
      <c r="T570" s="101">
        <f t="shared" si="3210"/>
        <v>0</v>
      </c>
      <c r="U570" s="101">
        <f t="shared" si="3210"/>
        <v>0</v>
      </c>
      <c r="V570" s="101">
        <f t="shared" si="3210"/>
        <v>0</v>
      </c>
      <c r="W570" s="101">
        <f t="shared" si="3210"/>
        <v>0</v>
      </c>
      <c r="X570" s="101">
        <f t="shared" si="3210"/>
        <v>0</v>
      </c>
      <c r="Y570" s="101">
        <f t="shared" si="3210"/>
        <v>0</v>
      </c>
      <c r="Z570" s="101">
        <f t="shared" si="3210"/>
        <v>0</v>
      </c>
      <c r="AA570" s="101">
        <f t="shared" si="3210"/>
        <v>0</v>
      </c>
      <c r="AB570" s="101">
        <f t="shared" si="3210"/>
        <v>0</v>
      </c>
      <c r="AC570" s="101">
        <f t="shared" si="3210"/>
        <v>0</v>
      </c>
      <c r="AD570" s="101">
        <f t="shared" si="3210"/>
        <v>0</v>
      </c>
      <c r="AE570" s="101">
        <f t="shared" si="3210"/>
        <v>0</v>
      </c>
      <c r="AF570" s="101">
        <f t="shared" si="3210"/>
        <v>0</v>
      </c>
      <c r="AG570" s="101">
        <f t="shared" si="3210"/>
        <v>30.572993870000001</v>
      </c>
      <c r="AH570" s="101">
        <f t="shared" si="3210"/>
        <v>0</v>
      </c>
      <c r="AI570" s="101">
        <f t="shared" si="3210"/>
        <v>0</v>
      </c>
      <c r="AJ570" s="101">
        <f t="shared" si="3210"/>
        <v>0</v>
      </c>
      <c r="AK570" s="101">
        <f t="shared" si="3210"/>
        <v>0</v>
      </c>
      <c r="AL570" s="101">
        <f t="shared" si="3210"/>
        <v>0</v>
      </c>
      <c r="AM570" s="101">
        <f t="shared" si="3210"/>
        <v>0</v>
      </c>
      <c r="AN570" s="101">
        <f t="shared" si="3210"/>
        <v>2.6771289999999999</v>
      </c>
      <c r="AO570" s="101">
        <f t="shared" si="3210"/>
        <v>0</v>
      </c>
      <c r="AP570" s="101">
        <f t="shared" si="3210"/>
        <v>0</v>
      </c>
      <c r="AQ570" s="101">
        <f t="shared" si="3210"/>
        <v>0</v>
      </c>
      <c r="AR570" s="101">
        <f t="shared" si="3210"/>
        <v>0</v>
      </c>
      <c r="AS570" s="101">
        <f t="shared" si="3210"/>
        <v>0</v>
      </c>
      <c r="AT570" s="101">
        <f t="shared" si="3210"/>
        <v>0</v>
      </c>
      <c r="AU570" s="101">
        <f t="shared" si="3210"/>
        <v>1.7873000000000001</v>
      </c>
      <c r="AV570" s="101">
        <f t="shared" si="3210"/>
        <v>0</v>
      </c>
      <c r="AW570" s="101">
        <f t="shared" si="3210"/>
        <v>0</v>
      </c>
      <c r="AX570" s="101">
        <f t="shared" si="3210"/>
        <v>0</v>
      </c>
      <c r="AY570" s="101">
        <f t="shared" si="3210"/>
        <v>0</v>
      </c>
      <c r="AZ570" s="101">
        <f t="shared" si="3210"/>
        <v>0</v>
      </c>
      <c r="BA570" s="101">
        <f t="shared" si="3210"/>
        <v>0</v>
      </c>
      <c r="BB570" s="101">
        <f t="shared" si="3210"/>
        <v>0.37711800000000001</v>
      </c>
      <c r="BC570" s="101">
        <f t="shared" si="3210"/>
        <v>0</v>
      </c>
      <c r="BD570" s="101">
        <f t="shared" si="3210"/>
        <v>0</v>
      </c>
      <c r="BE570" s="101">
        <f t="shared" si="3210"/>
        <v>0</v>
      </c>
      <c r="BF570" s="101">
        <f t="shared" si="3210"/>
        <v>0</v>
      </c>
      <c r="BG570" s="101">
        <f t="shared" si="3210"/>
        <v>0</v>
      </c>
      <c r="BH570" s="101">
        <f t="shared" si="3210"/>
        <v>0</v>
      </c>
      <c r="BI570" s="101">
        <f t="shared" si="3210"/>
        <v>0.51271100000000003</v>
      </c>
      <c r="BJ570" s="101">
        <f t="shared" si="3210"/>
        <v>0</v>
      </c>
      <c r="BK570" s="101">
        <f t="shared" si="3210"/>
        <v>0</v>
      </c>
      <c r="BL570" s="101">
        <f t="shared" si="3210"/>
        <v>0</v>
      </c>
      <c r="BM570" s="101">
        <f t="shared" si="3210"/>
        <v>0</v>
      </c>
      <c r="BN570" s="101">
        <f t="shared" si="3210"/>
        <v>0</v>
      </c>
      <c r="BO570" s="101">
        <f t="shared" si="3210"/>
        <v>0</v>
      </c>
      <c r="BP570" s="101">
        <f t="shared" si="3210"/>
        <v>0</v>
      </c>
      <c r="BQ570" s="101">
        <f t="shared" ref="BQ570:BU570" si="3211">BQ581+BQ600</f>
        <v>0</v>
      </c>
      <c r="BR570" s="101">
        <f t="shared" si="3211"/>
        <v>0</v>
      </c>
      <c r="BS570" s="101">
        <f t="shared" si="3211"/>
        <v>0</v>
      </c>
      <c r="BT570" s="101">
        <f t="shared" si="3211"/>
        <v>0</v>
      </c>
      <c r="BU570" s="101">
        <f t="shared" si="3211"/>
        <v>0</v>
      </c>
      <c r="BV570" s="101">
        <f t="shared" ref="BV570:BX570" si="3212">BV581+BV600</f>
        <v>2.6771289999999999</v>
      </c>
      <c r="BW570" s="136" t="str">
        <f t="shared" si="3188"/>
        <v>-</v>
      </c>
      <c r="BX570" s="101">
        <f t="shared" si="3212"/>
        <v>0</v>
      </c>
      <c r="BY570" s="101"/>
      <c r="BZ570" s="101"/>
      <c r="CA570" s="242"/>
    </row>
    <row r="571" spans="1:79" s="21" customFormat="1">
      <c r="A571" s="236">
        <v>1</v>
      </c>
      <c r="B571" s="111" t="s">
        <v>52</v>
      </c>
      <c r="C571" s="111"/>
      <c r="D571" s="20">
        <f t="shared" ref="D571" si="3213">D581</f>
        <v>0</v>
      </c>
      <c r="E571" s="20">
        <f t="shared" ref="E571:BP571" si="3214">E581</f>
        <v>30.572993870000001</v>
      </c>
      <c r="F571" s="20">
        <f t="shared" si="3214"/>
        <v>0</v>
      </c>
      <c r="G571" s="20">
        <f t="shared" si="3214"/>
        <v>0</v>
      </c>
      <c r="H571" s="20">
        <f t="shared" si="3214"/>
        <v>0</v>
      </c>
      <c r="I571" s="20">
        <f t="shared" si="3214"/>
        <v>0</v>
      </c>
      <c r="J571" s="20">
        <f t="shared" si="3214"/>
        <v>0</v>
      </c>
      <c r="K571" s="20">
        <f t="shared" si="3214"/>
        <v>0</v>
      </c>
      <c r="L571" s="20">
        <f t="shared" si="3214"/>
        <v>0</v>
      </c>
      <c r="M571" s="20">
        <f t="shared" si="3214"/>
        <v>0</v>
      </c>
      <c r="N571" s="20">
        <f t="shared" si="3214"/>
        <v>0</v>
      </c>
      <c r="O571" s="20">
        <f t="shared" si="3214"/>
        <v>0</v>
      </c>
      <c r="P571" s="20">
        <f t="shared" si="3214"/>
        <v>0</v>
      </c>
      <c r="Q571" s="20">
        <f t="shared" si="3214"/>
        <v>0</v>
      </c>
      <c r="R571" s="20">
        <f t="shared" si="3214"/>
        <v>0</v>
      </c>
      <c r="S571" s="20">
        <f t="shared" si="3214"/>
        <v>0</v>
      </c>
      <c r="T571" s="20">
        <f t="shared" si="3214"/>
        <v>0</v>
      </c>
      <c r="U571" s="20">
        <f t="shared" si="3214"/>
        <v>0</v>
      </c>
      <c r="V571" s="20">
        <f t="shared" si="3214"/>
        <v>0</v>
      </c>
      <c r="W571" s="20">
        <f t="shared" si="3214"/>
        <v>0</v>
      </c>
      <c r="X571" s="20">
        <f t="shared" si="3214"/>
        <v>0</v>
      </c>
      <c r="Y571" s="20">
        <f t="shared" si="3214"/>
        <v>0</v>
      </c>
      <c r="Z571" s="20">
        <f t="shared" si="3214"/>
        <v>0</v>
      </c>
      <c r="AA571" s="20">
        <f t="shared" si="3214"/>
        <v>0</v>
      </c>
      <c r="AB571" s="20">
        <f t="shared" si="3214"/>
        <v>0</v>
      </c>
      <c r="AC571" s="20">
        <f t="shared" si="3214"/>
        <v>0</v>
      </c>
      <c r="AD571" s="20">
        <f t="shared" si="3214"/>
        <v>0</v>
      </c>
      <c r="AE571" s="20">
        <f t="shared" si="3214"/>
        <v>0</v>
      </c>
      <c r="AF571" s="20">
        <f t="shared" si="3214"/>
        <v>0</v>
      </c>
      <c r="AG571" s="20">
        <f t="shared" si="3214"/>
        <v>30.572993870000001</v>
      </c>
      <c r="AH571" s="20">
        <f t="shared" si="3214"/>
        <v>0</v>
      </c>
      <c r="AI571" s="20">
        <f t="shared" si="3214"/>
        <v>0</v>
      </c>
      <c r="AJ571" s="20">
        <f t="shared" si="3214"/>
        <v>0</v>
      </c>
      <c r="AK571" s="20">
        <f t="shared" si="3214"/>
        <v>0</v>
      </c>
      <c r="AL571" s="20">
        <f t="shared" si="3214"/>
        <v>0</v>
      </c>
      <c r="AM571" s="20">
        <f t="shared" si="3214"/>
        <v>0</v>
      </c>
      <c r="AN571" s="20">
        <f t="shared" si="3214"/>
        <v>2.6771289999999999</v>
      </c>
      <c r="AO571" s="20">
        <f t="shared" si="3214"/>
        <v>0</v>
      </c>
      <c r="AP571" s="20">
        <f t="shared" si="3214"/>
        <v>0</v>
      </c>
      <c r="AQ571" s="20">
        <f t="shared" si="3214"/>
        <v>0</v>
      </c>
      <c r="AR571" s="20">
        <f t="shared" si="3214"/>
        <v>0</v>
      </c>
      <c r="AS571" s="20">
        <f t="shared" si="3214"/>
        <v>0</v>
      </c>
      <c r="AT571" s="20">
        <f t="shared" si="3214"/>
        <v>0</v>
      </c>
      <c r="AU571" s="20">
        <f t="shared" si="3214"/>
        <v>1.7873000000000001</v>
      </c>
      <c r="AV571" s="20">
        <f t="shared" si="3214"/>
        <v>0</v>
      </c>
      <c r="AW571" s="20">
        <f t="shared" si="3214"/>
        <v>0</v>
      </c>
      <c r="AX571" s="20">
        <f t="shared" si="3214"/>
        <v>0</v>
      </c>
      <c r="AY571" s="20">
        <f t="shared" si="3214"/>
        <v>0</v>
      </c>
      <c r="AZ571" s="20">
        <f t="shared" si="3214"/>
        <v>0</v>
      </c>
      <c r="BA571" s="20">
        <f t="shared" si="3214"/>
        <v>0</v>
      </c>
      <c r="BB571" s="20">
        <f t="shared" si="3214"/>
        <v>0.37711800000000001</v>
      </c>
      <c r="BC571" s="20">
        <f t="shared" si="3214"/>
        <v>0</v>
      </c>
      <c r="BD571" s="20">
        <f t="shared" si="3214"/>
        <v>0</v>
      </c>
      <c r="BE571" s="20">
        <f t="shared" si="3214"/>
        <v>0</v>
      </c>
      <c r="BF571" s="20">
        <f t="shared" si="3214"/>
        <v>0</v>
      </c>
      <c r="BG571" s="20">
        <f t="shared" si="3214"/>
        <v>0</v>
      </c>
      <c r="BH571" s="20">
        <f t="shared" si="3214"/>
        <v>0</v>
      </c>
      <c r="BI571" s="20">
        <f t="shared" si="3214"/>
        <v>0.51271100000000003</v>
      </c>
      <c r="BJ571" s="20">
        <f t="shared" si="3214"/>
        <v>0</v>
      </c>
      <c r="BK571" s="20">
        <f t="shared" si="3214"/>
        <v>0</v>
      </c>
      <c r="BL571" s="20">
        <f t="shared" si="3214"/>
        <v>0</v>
      </c>
      <c r="BM571" s="20">
        <f t="shared" si="3214"/>
        <v>0</v>
      </c>
      <c r="BN571" s="20">
        <f t="shared" si="3214"/>
        <v>0</v>
      </c>
      <c r="BO571" s="20">
        <f t="shared" si="3214"/>
        <v>0</v>
      </c>
      <c r="BP571" s="20">
        <f t="shared" si="3214"/>
        <v>0</v>
      </c>
      <c r="BQ571" s="20">
        <f t="shared" ref="BQ571:BU571" si="3215">BQ581</f>
        <v>0</v>
      </c>
      <c r="BR571" s="20">
        <f t="shared" si="3215"/>
        <v>0</v>
      </c>
      <c r="BS571" s="20">
        <f t="shared" si="3215"/>
        <v>0</v>
      </c>
      <c r="BT571" s="20">
        <f t="shared" si="3215"/>
        <v>0</v>
      </c>
      <c r="BU571" s="20">
        <f t="shared" si="3215"/>
        <v>0</v>
      </c>
      <c r="BV571" s="20">
        <f t="shared" ref="BV571:BX571" si="3216">BV581</f>
        <v>2.6771289999999999</v>
      </c>
      <c r="BW571" s="136" t="str">
        <f t="shared" si="3188"/>
        <v>-</v>
      </c>
      <c r="BX571" s="20">
        <f t="shared" si="3216"/>
        <v>0</v>
      </c>
      <c r="BY571" s="20"/>
      <c r="BZ571" s="20"/>
      <c r="CA571" s="242"/>
    </row>
    <row r="572" spans="1:79" s="21" customFormat="1">
      <c r="A572" s="236"/>
      <c r="B572" s="111" t="s">
        <v>53</v>
      </c>
      <c r="C572" s="111"/>
      <c r="D572" s="20">
        <f t="shared" ref="D572" si="3217">D600</f>
        <v>0</v>
      </c>
      <c r="E572" s="20">
        <f t="shared" ref="E572:BP572" si="3218">E600</f>
        <v>0</v>
      </c>
      <c r="F572" s="20">
        <f t="shared" si="3218"/>
        <v>0</v>
      </c>
      <c r="G572" s="20">
        <f t="shared" si="3218"/>
        <v>0</v>
      </c>
      <c r="H572" s="20">
        <f t="shared" si="3218"/>
        <v>0</v>
      </c>
      <c r="I572" s="20">
        <f t="shared" si="3218"/>
        <v>0</v>
      </c>
      <c r="J572" s="20">
        <f t="shared" si="3218"/>
        <v>0</v>
      </c>
      <c r="K572" s="20">
        <f t="shared" si="3218"/>
        <v>0</v>
      </c>
      <c r="L572" s="20">
        <f t="shared" si="3218"/>
        <v>0</v>
      </c>
      <c r="M572" s="20">
        <f t="shared" si="3218"/>
        <v>0</v>
      </c>
      <c r="N572" s="20">
        <f t="shared" si="3218"/>
        <v>0</v>
      </c>
      <c r="O572" s="20">
        <f t="shared" si="3218"/>
        <v>0</v>
      </c>
      <c r="P572" s="20">
        <f t="shared" si="3218"/>
        <v>0</v>
      </c>
      <c r="Q572" s="20">
        <f t="shared" si="3218"/>
        <v>0</v>
      </c>
      <c r="R572" s="20">
        <f t="shared" si="3218"/>
        <v>0</v>
      </c>
      <c r="S572" s="20">
        <f t="shared" si="3218"/>
        <v>0</v>
      </c>
      <c r="T572" s="20">
        <f t="shared" si="3218"/>
        <v>0</v>
      </c>
      <c r="U572" s="20">
        <f t="shared" si="3218"/>
        <v>0</v>
      </c>
      <c r="V572" s="20">
        <f t="shared" si="3218"/>
        <v>0</v>
      </c>
      <c r="W572" s="20">
        <f t="shared" si="3218"/>
        <v>0</v>
      </c>
      <c r="X572" s="20">
        <f t="shared" si="3218"/>
        <v>0</v>
      </c>
      <c r="Y572" s="20">
        <f t="shared" si="3218"/>
        <v>0</v>
      </c>
      <c r="Z572" s="20">
        <f t="shared" si="3218"/>
        <v>0</v>
      </c>
      <c r="AA572" s="20">
        <f t="shared" si="3218"/>
        <v>0</v>
      </c>
      <c r="AB572" s="20">
        <f t="shared" si="3218"/>
        <v>0</v>
      </c>
      <c r="AC572" s="20">
        <f t="shared" si="3218"/>
        <v>0</v>
      </c>
      <c r="AD572" s="20">
        <f t="shared" si="3218"/>
        <v>0</v>
      </c>
      <c r="AE572" s="20">
        <f t="shared" si="3218"/>
        <v>0</v>
      </c>
      <c r="AF572" s="20">
        <f t="shared" si="3218"/>
        <v>0</v>
      </c>
      <c r="AG572" s="20">
        <f t="shared" si="3218"/>
        <v>0</v>
      </c>
      <c r="AH572" s="20">
        <f t="shared" si="3218"/>
        <v>0</v>
      </c>
      <c r="AI572" s="20">
        <f t="shared" si="3218"/>
        <v>0</v>
      </c>
      <c r="AJ572" s="20">
        <f t="shared" si="3218"/>
        <v>0</v>
      </c>
      <c r="AK572" s="20">
        <f t="shared" si="3218"/>
        <v>0</v>
      </c>
      <c r="AL572" s="20">
        <f t="shared" si="3218"/>
        <v>0</v>
      </c>
      <c r="AM572" s="20">
        <f t="shared" si="3218"/>
        <v>0</v>
      </c>
      <c r="AN572" s="20">
        <f t="shared" si="3218"/>
        <v>0</v>
      </c>
      <c r="AO572" s="20">
        <f t="shared" si="3218"/>
        <v>0</v>
      </c>
      <c r="AP572" s="20">
        <f t="shared" si="3218"/>
        <v>0</v>
      </c>
      <c r="AQ572" s="20">
        <f t="shared" si="3218"/>
        <v>0</v>
      </c>
      <c r="AR572" s="20">
        <f t="shared" si="3218"/>
        <v>0</v>
      </c>
      <c r="AS572" s="20">
        <f t="shared" si="3218"/>
        <v>0</v>
      </c>
      <c r="AT572" s="20">
        <f t="shared" si="3218"/>
        <v>0</v>
      </c>
      <c r="AU572" s="20">
        <f t="shared" si="3218"/>
        <v>0</v>
      </c>
      <c r="AV572" s="20">
        <f t="shared" si="3218"/>
        <v>0</v>
      </c>
      <c r="AW572" s="20">
        <f t="shared" si="3218"/>
        <v>0</v>
      </c>
      <c r="AX572" s="20">
        <f t="shared" si="3218"/>
        <v>0</v>
      </c>
      <c r="AY572" s="20">
        <f t="shared" si="3218"/>
        <v>0</v>
      </c>
      <c r="AZ572" s="20">
        <f t="shared" si="3218"/>
        <v>0</v>
      </c>
      <c r="BA572" s="20">
        <f t="shared" si="3218"/>
        <v>0</v>
      </c>
      <c r="BB572" s="20">
        <f t="shared" si="3218"/>
        <v>0</v>
      </c>
      <c r="BC572" s="20">
        <f t="shared" si="3218"/>
        <v>0</v>
      </c>
      <c r="BD572" s="20">
        <f t="shared" si="3218"/>
        <v>0</v>
      </c>
      <c r="BE572" s="20">
        <f t="shared" si="3218"/>
        <v>0</v>
      </c>
      <c r="BF572" s="20">
        <f t="shared" si="3218"/>
        <v>0</v>
      </c>
      <c r="BG572" s="20">
        <f t="shared" si="3218"/>
        <v>0</v>
      </c>
      <c r="BH572" s="20">
        <f t="shared" si="3218"/>
        <v>0</v>
      </c>
      <c r="BI572" s="20">
        <f t="shared" si="3218"/>
        <v>0</v>
      </c>
      <c r="BJ572" s="20">
        <f t="shared" si="3218"/>
        <v>0</v>
      </c>
      <c r="BK572" s="20">
        <f t="shared" si="3218"/>
        <v>0</v>
      </c>
      <c r="BL572" s="20">
        <f t="shared" si="3218"/>
        <v>0</v>
      </c>
      <c r="BM572" s="20">
        <f t="shared" si="3218"/>
        <v>0</v>
      </c>
      <c r="BN572" s="20">
        <f t="shared" si="3218"/>
        <v>0</v>
      </c>
      <c r="BO572" s="20">
        <f t="shared" si="3218"/>
        <v>0</v>
      </c>
      <c r="BP572" s="20">
        <f t="shared" si="3218"/>
        <v>0</v>
      </c>
      <c r="BQ572" s="20">
        <f t="shared" ref="BQ572:BU572" si="3219">BQ600</f>
        <v>0</v>
      </c>
      <c r="BR572" s="20">
        <f t="shared" si="3219"/>
        <v>0</v>
      </c>
      <c r="BS572" s="20">
        <f t="shared" si="3219"/>
        <v>0</v>
      </c>
      <c r="BT572" s="20">
        <f t="shared" si="3219"/>
        <v>0</v>
      </c>
      <c r="BU572" s="20">
        <f t="shared" si="3219"/>
        <v>0</v>
      </c>
      <c r="BV572" s="20">
        <f t="shared" ref="BV572:BX572" si="3220">BV600</f>
        <v>0</v>
      </c>
      <c r="BW572" s="136" t="str">
        <f t="shared" si="3188"/>
        <v>-</v>
      </c>
      <c r="BX572" s="20">
        <f t="shared" si="3220"/>
        <v>0</v>
      </c>
      <c r="BY572" s="20"/>
      <c r="BZ572" s="20"/>
      <c r="CA572" s="242"/>
    </row>
    <row r="573" spans="1:79" s="21" customFormat="1">
      <c r="A573" s="236"/>
      <c r="B573" s="111" t="s">
        <v>54</v>
      </c>
      <c r="C573" s="111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  <c r="AI573" s="20"/>
      <c r="AJ573" s="20"/>
      <c r="AK573" s="20"/>
      <c r="AL573" s="20"/>
      <c r="AM573" s="20"/>
      <c r="AN573" s="20"/>
      <c r="AO573" s="20"/>
      <c r="AP573" s="20"/>
      <c r="AQ573" s="20"/>
      <c r="AR573" s="20"/>
      <c r="AS573" s="20"/>
      <c r="AT573" s="20"/>
      <c r="AU573" s="20"/>
      <c r="AV573" s="20"/>
      <c r="AW573" s="20"/>
      <c r="AX573" s="20"/>
      <c r="AY573" s="20"/>
      <c r="AZ573" s="20"/>
      <c r="BA573" s="20"/>
      <c r="BB573" s="20"/>
      <c r="BC573" s="20"/>
      <c r="BD573" s="20"/>
      <c r="BE573" s="20"/>
      <c r="BF573" s="20"/>
      <c r="BG573" s="20"/>
      <c r="BH573" s="20"/>
      <c r="BI573" s="20"/>
      <c r="BJ573" s="20"/>
      <c r="BK573" s="20"/>
      <c r="BL573" s="20"/>
      <c r="BM573" s="20"/>
      <c r="BN573" s="20"/>
      <c r="BO573" s="20"/>
      <c r="BP573" s="20"/>
      <c r="BQ573" s="20"/>
      <c r="BR573" s="20"/>
      <c r="BS573" s="20"/>
      <c r="BT573" s="20"/>
      <c r="BU573" s="20"/>
      <c r="BV573" s="20"/>
      <c r="BW573" s="136" t="str">
        <f t="shared" si="3188"/>
        <v>-</v>
      </c>
      <c r="BX573" s="20"/>
      <c r="BY573" s="20"/>
      <c r="BZ573" s="20"/>
      <c r="CA573" s="242"/>
    </row>
    <row r="574" spans="1:79" s="21" customFormat="1">
      <c r="A574" s="236"/>
      <c r="B574" s="111" t="s">
        <v>55</v>
      </c>
      <c r="C574" s="111"/>
      <c r="D574" s="20">
        <f t="shared" ref="D574" si="3221">D572-D573</f>
        <v>0</v>
      </c>
      <c r="E574" s="20">
        <f t="shared" ref="E574" si="3222">E572-E573</f>
        <v>0</v>
      </c>
      <c r="F574" s="20">
        <f t="shared" ref="F574" si="3223">F572-F573</f>
        <v>0</v>
      </c>
      <c r="G574" s="20">
        <f t="shared" ref="G574" si="3224">G572-G573</f>
        <v>0</v>
      </c>
      <c r="H574" s="20">
        <f t="shared" ref="H574" si="3225">H572-H573</f>
        <v>0</v>
      </c>
      <c r="I574" s="20">
        <f t="shared" ref="I574" si="3226">I572-I573</f>
        <v>0</v>
      </c>
      <c r="J574" s="20">
        <f t="shared" ref="J574" si="3227">J572-J573</f>
        <v>0</v>
      </c>
      <c r="K574" s="20">
        <f t="shared" ref="K574" si="3228">K572-K573</f>
        <v>0</v>
      </c>
      <c r="L574" s="20">
        <f t="shared" ref="L574" si="3229">L572-L573</f>
        <v>0</v>
      </c>
      <c r="M574" s="20">
        <f t="shared" ref="M574" si="3230">M572-M573</f>
        <v>0</v>
      </c>
      <c r="N574" s="20">
        <f t="shared" ref="N574" si="3231">N572-N573</f>
        <v>0</v>
      </c>
      <c r="O574" s="20">
        <f t="shared" ref="O574" si="3232">O572-O573</f>
        <v>0</v>
      </c>
      <c r="P574" s="20">
        <f t="shared" ref="P574" si="3233">P572-P573</f>
        <v>0</v>
      </c>
      <c r="Q574" s="20">
        <f t="shared" ref="Q574" si="3234">Q572-Q573</f>
        <v>0</v>
      </c>
      <c r="R574" s="20">
        <f t="shared" ref="R574" si="3235">R572-R573</f>
        <v>0</v>
      </c>
      <c r="S574" s="20">
        <f t="shared" ref="S574" si="3236">S572-S573</f>
        <v>0</v>
      </c>
      <c r="T574" s="20">
        <f t="shared" ref="T574" si="3237">T572-T573</f>
        <v>0</v>
      </c>
      <c r="U574" s="20">
        <f t="shared" ref="U574" si="3238">U572-U573</f>
        <v>0</v>
      </c>
      <c r="V574" s="20">
        <f t="shared" ref="V574" si="3239">V572-V573</f>
        <v>0</v>
      </c>
      <c r="W574" s="20">
        <f t="shared" ref="W574" si="3240">W572-W573</f>
        <v>0</v>
      </c>
      <c r="X574" s="20">
        <f t="shared" ref="X574" si="3241">X572-X573</f>
        <v>0</v>
      </c>
      <c r="Y574" s="20">
        <f t="shared" ref="Y574" si="3242">Y572-Y573</f>
        <v>0</v>
      </c>
      <c r="Z574" s="20">
        <f t="shared" ref="Z574" si="3243">Z572-Z573</f>
        <v>0</v>
      </c>
      <c r="AA574" s="20">
        <f t="shared" ref="AA574" si="3244">AA572-AA573</f>
        <v>0</v>
      </c>
      <c r="AB574" s="20">
        <f t="shared" ref="AB574" si="3245">AB572-AB573</f>
        <v>0</v>
      </c>
      <c r="AC574" s="20">
        <f t="shared" ref="AC574" si="3246">AC572-AC573</f>
        <v>0</v>
      </c>
      <c r="AD574" s="20">
        <f t="shared" ref="AD574" si="3247">AD572-AD573</f>
        <v>0</v>
      </c>
      <c r="AE574" s="20">
        <f t="shared" ref="AE574" si="3248">AE572-AE573</f>
        <v>0</v>
      </c>
      <c r="AF574" s="20">
        <f t="shared" ref="AF574" si="3249">AF572-AF573</f>
        <v>0</v>
      </c>
      <c r="AG574" s="20">
        <f t="shared" ref="AG574" si="3250">AG572-AG573</f>
        <v>0</v>
      </c>
      <c r="AH574" s="20">
        <f t="shared" ref="AH574" si="3251">AH572-AH573</f>
        <v>0</v>
      </c>
      <c r="AI574" s="20">
        <f t="shared" ref="AI574" si="3252">AI572-AI573</f>
        <v>0</v>
      </c>
      <c r="AJ574" s="20">
        <f t="shared" ref="AJ574" si="3253">AJ572-AJ573</f>
        <v>0</v>
      </c>
      <c r="AK574" s="20">
        <f t="shared" ref="AK574" si="3254">AK572-AK573</f>
        <v>0</v>
      </c>
      <c r="AL574" s="20">
        <f t="shared" ref="AL574" si="3255">AL572-AL573</f>
        <v>0</v>
      </c>
      <c r="AM574" s="20">
        <f t="shared" ref="AM574" si="3256">AM572-AM573</f>
        <v>0</v>
      </c>
      <c r="AN574" s="20">
        <f t="shared" ref="AN574" si="3257">AN572-AN573</f>
        <v>0</v>
      </c>
      <c r="AO574" s="20">
        <f t="shared" ref="AO574" si="3258">AO572-AO573</f>
        <v>0</v>
      </c>
      <c r="AP574" s="20">
        <f t="shared" ref="AP574" si="3259">AP572-AP573</f>
        <v>0</v>
      </c>
      <c r="AQ574" s="20">
        <f t="shared" ref="AQ574" si="3260">AQ572-AQ573</f>
        <v>0</v>
      </c>
      <c r="AR574" s="20">
        <f t="shared" ref="AR574" si="3261">AR572-AR573</f>
        <v>0</v>
      </c>
      <c r="AS574" s="20">
        <f t="shared" ref="AS574" si="3262">AS572-AS573</f>
        <v>0</v>
      </c>
      <c r="AT574" s="20">
        <f t="shared" ref="AT574" si="3263">AT572-AT573</f>
        <v>0</v>
      </c>
      <c r="AU574" s="20">
        <f t="shared" ref="AU574" si="3264">AU572-AU573</f>
        <v>0</v>
      </c>
      <c r="AV574" s="20">
        <f t="shared" ref="AV574" si="3265">AV572-AV573</f>
        <v>0</v>
      </c>
      <c r="AW574" s="20">
        <f t="shared" ref="AW574" si="3266">AW572-AW573</f>
        <v>0</v>
      </c>
      <c r="AX574" s="20">
        <f t="shared" ref="AX574" si="3267">AX572-AX573</f>
        <v>0</v>
      </c>
      <c r="AY574" s="20">
        <f t="shared" ref="AY574" si="3268">AY572-AY573</f>
        <v>0</v>
      </c>
      <c r="AZ574" s="20">
        <f t="shared" ref="AZ574" si="3269">AZ572-AZ573</f>
        <v>0</v>
      </c>
      <c r="BA574" s="20">
        <f t="shared" ref="BA574" si="3270">BA572-BA573</f>
        <v>0</v>
      </c>
      <c r="BB574" s="20">
        <f t="shared" ref="BB574" si="3271">BB572-BB573</f>
        <v>0</v>
      </c>
      <c r="BC574" s="20">
        <f t="shared" ref="BC574" si="3272">BC572-BC573</f>
        <v>0</v>
      </c>
      <c r="BD574" s="20">
        <f t="shared" ref="BD574" si="3273">BD572-BD573</f>
        <v>0</v>
      </c>
      <c r="BE574" s="20">
        <f t="shared" ref="BE574" si="3274">BE572-BE573</f>
        <v>0</v>
      </c>
      <c r="BF574" s="20">
        <f t="shared" ref="BF574" si="3275">BF572-BF573</f>
        <v>0</v>
      </c>
      <c r="BG574" s="20">
        <f t="shared" ref="BG574" si="3276">BG572-BG573</f>
        <v>0</v>
      </c>
      <c r="BH574" s="20">
        <f t="shared" ref="BH574" si="3277">BH572-BH573</f>
        <v>0</v>
      </c>
      <c r="BI574" s="20">
        <f t="shared" ref="BI574" si="3278">BI572-BI573</f>
        <v>0</v>
      </c>
      <c r="BJ574" s="20">
        <f t="shared" ref="BJ574" si="3279">BJ572-BJ573</f>
        <v>0</v>
      </c>
      <c r="BK574" s="20">
        <f t="shared" ref="BK574" si="3280">BK572-BK573</f>
        <v>0</v>
      </c>
      <c r="BL574" s="20">
        <f t="shared" ref="BL574" si="3281">BL572-BL573</f>
        <v>0</v>
      </c>
      <c r="BM574" s="20">
        <f t="shared" ref="BM574" si="3282">BM572-BM573</f>
        <v>0</v>
      </c>
      <c r="BN574" s="20">
        <f t="shared" ref="BN574" si="3283">BN572-BN573</f>
        <v>0</v>
      </c>
      <c r="BO574" s="20">
        <f t="shared" ref="BO574" si="3284">BO572-BO573</f>
        <v>0</v>
      </c>
      <c r="BP574" s="20">
        <f t="shared" ref="BP574" si="3285">BP572-BP573</f>
        <v>0</v>
      </c>
      <c r="BQ574" s="20">
        <f t="shared" ref="BQ574" si="3286">BQ572-BQ573</f>
        <v>0</v>
      </c>
      <c r="BR574" s="20">
        <f t="shared" ref="BR574" si="3287">BR572-BR573</f>
        <v>0</v>
      </c>
      <c r="BS574" s="20">
        <f t="shared" ref="BS574" si="3288">BS572-BS573</f>
        <v>0</v>
      </c>
      <c r="BT574" s="20">
        <f t="shared" ref="BT574" si="3289">BT572-BT573</f>
        <v>0</v>
      </c>
      <c r="BU574" s="20">
        <f t="shared" ref="BU574:BX574" si="3290">BU572-BU573</f>
        <v>0</v>
      </c>
      <c r="BV574" s="20">
        <f t="shared" si="3290"/>
        <v>0</v>
      </c>
      <c r="BW574" s="136" t="str">
        <f t="shared" si="3188"/>
        <v>-</v>
      </c>
      <c r="BX574" s="20">
        <f t="shared" si="3290"/>
        <v>0</v>
      </c>
      <c r="BY574" s="20"/>
      <c r="BZ574" s="20"/>
      <c r="CA574" s="242"/>
    </row>
    <row r="575" spans="1:79" s="21" customFormat="1">
      <c r="A575" s="236"/>
      <c r="B575" s="111" t="s">
        <v>56</v>
      </c>
      <c r="C575" s="111"/>
      <c r="D575" s="20">
        <f t="shared" ref="D575" si="3291">D571-D572</f>
        <v>0</v>
      </c>
      <c r="E575" s="20">
        <f t="shared" ref="E575:BP575" si="3292">E571-E572</f>
        <v>30.572993870000001</v>
      </c>
      <c r="F575" s="20">
        <f t="shared" si="3292"/>
        <v>0</v>
      </c>
      <c r="G575" s="20">
        <f t="shared" si="3292"/>
        <v>0</v>
      </c>
      <c r="H575" s="20">
        <f t="shared" si="3292"/>
        <v>0</v>
      </c>
      <c r="I575" s="20">
        <f t="shared" si="3292"/>
        <v>0</v>
      </c>
      <c r="J575" s="20">
        <f t="shared" si="3292"/>
        <v>0</v>
      </c>
      <c r="K575" s="20">
        <f t="shared" si="3292"/>
        <v>0</v>
      </c>
      <c r="L575" s="20">
        <f t="shared" si="3292"/>
        <v>0</v>
      </c>
      <c r="M575" s="20">
        <f t="shared" si="3292"/>
        <v>0</v>
      </c>
      <c r="N575" s="20">
        <f t="shared" si="3292"/>
        <v>0</v>
      </c>
      <c r="O575" s="20">
        <f t="shared" si="3292"/>
        <v>0</v>
      </c>
      <c r="P575" s="20">
        <f t="shared" si="3292"/>
        <v>0</v>
      </c>
      <c r="Q575" s="20">
        <f t="shared" si="3292"/>
        <v>0</v>
      </c>
      <c r="R575" s="20">
        <f t="shared" si="3292"/>
        <v>0</v>
      </c>
      <c r="S575" s="20">
        <f t="shared" si="3292"/>
        <v>0</v>
      </c>
      <c r="T575" s="20">
        <f t="shared" si="3292"/>
        <v>0</v>
      </c>
      <c r="U575" s="20">
        <f t="shared" si="3292"/>
        <v>0</v>
      </c>
      <c r="V575" s="20">
        <f t="shared" si="3292"/>
        <v>0</v>
      </c>
      <c r="W575" s="20">
        <f t="shared" si="3292"/>
        <v>0</v>
      </c>
      <c r="X575" s="20">
        <f t="shared" si="3292"/>
        <v>0</v>
      </c>
      <c r="Y575" s="20">
        <f t="shared" si="3292"/>
        <v>0</v>
      </c>
      <c r="Z575" s="20">
        <f t="shared" si="3292"/>
        <v>0</v>
      </c>
      <c r="AA575" s="20">
        <f t="shared" si="3292"/>
        <v>0</v>
      </c>
      <c r="AB575" s="20">
        <f t="shared" si="3292"/>
        <v>0</v>
      </c>
      <c r="AC575" s="20">
        <f t="shared" si="3292"/>
        <v>0</v>
      </c>
      <c r="AD575" s="20">
        <f t="shared" si="3292"/>
        <v>0</v>
      </c>
      <c r="AE575" s="20">
        <f t="shared" si="3292"/>
        <v>0</v>
      </c>
      <c r="AF575" s="20">
        <f t="shared" si="3292"/>
        <v>0</v>
      </c>
      <c r="AG575" s="20">
        <f t="shared" si="3292"/>
        <v>30.572993870000001</v>
      </c>
      <c r="AH575" s="20">
        <f t="shared" si="3292"/>
        <v>0</v>
      </c>
      <c r="AI575" s="20">
        <f t="shared" si="3292"/>
        <v>0</v>
      </c>
      <c r="AJ575" s="20">
        <f t="shared" si="3292"/>
        <v>0</v>
      </c>
      <c r="AK575" s="20">
        <f t="shared" si="3292"/>
        <v>0</v>
      </c>
      <c r="AL575" s="20">
        <f t="shared" si="3292"/>
        <v>0</v>
      </c>
      <c r="AM575" s="20">
        <f t="shared" si="3292"/>
        <v>0</v>
      </c>
      <c r="AN575" s="20">
        <f t="shared" si="3292"/>
        <v>2.6771289999999999</v>
      </c>
      <c r="AO575" s="20">
        <f t="shared" si="3292"/>
        <v>0</v>
      </c>
      <c r="AP575" s="20">
        <f t="shared" si="3292"/>
        <v>0</v>
      </c>
      <c r="AQ575" s="20">
        <f t="shared" si="3292"/>
        <v>0</v>
      </c>
      <c r="AR575" s="20">
        <f t="shared" si="3292"/>
        <v>0</v>
      </c>
      <c r="AS575" s="20">
        <f t="shared" si="3292"/>
        <v>0</v>
      </c>
      <c r="AT575" s="20">
        <f t="shared" si="3292"/>
        <v>0</v>
      </c>
      <c r="AU575" s="20">
        <f t="shared" si="3292"/>
        <v>1.7873000000000001</v>
      </c>
      <c r="AV575" s="20">
        <f t="shared" si="3292"/>
        <v>0</v>
      </c>
      <c r="AW575" s="20">
        <f t="shared" si="3292"/>
        <v>0</v>
      </c>
      <c r="AX575" s="20">
        <f t="shared" si="3292"/>
        <v>0</v>
      </c>
      <c r="AY575" s="20">
        <f t="shared" si="3292"/>
        <v>0</v>
      </c>
      <c r="AZ575" s="20">
        <f t="shared" si="3292"/>
        <v>0</v>
      </c>
      <c r="BA575" s="20">
        <f t="shared" si="3292"/>
        <v>0</v>
      </c>
      <c r="BB575" s="20">
        <f t="shared" si="3292"/>
        <v>0.37711800000000001</v>
      </c>
      <c r="BC575" s="20">
        <f t="shared" si="3292"/>
        <v>0</v>
      </c>
      <c r="BD575" s="20">
        <f t="shared" si="3292"/>
        <v>0</v>
      </c>
      <c r="BE575" s="20">
        <f t="shared" si="3292"/>
        <v>0</v>
      </c>
      <c r="BF575" s="20">
        <f t="shared" si="3292"/>
        <v>0</v>
      </c>
      <c r="BG575" s="20">
        <f t="shared" si="3292"/>
        <v>0</v>
      </c>
      <c r="BH575" s="20">
        <f t="shared" si="3292"/>
        <v>0</v>
      </c>
      <c r="BI575" s="20">
        <f t="shared" si="3292"/>
        <v>0.51271100000000003</v>
      </c>
      <c r="BJ575" s="20">
        <f t="shared" si="3292"/>
        <v>0</v>
      </c>
      <c r="BK575" s="20">
        <f t="shared" si="3292"/>
        <v>0</v>
      </c>
      <c r="BL575" s="20">
        <f t="shared" si="3292"/>
        <v>0</v>
      </c>
      <c r="BM575" s="20">
        <f t="shared" si="3292"/>
        <v>0</v>
      </c>
      <c r="BN575" s="20">
        <f t="shared" si="3292"/>
        <v>0</v>
      </c>
      <c r="BO575" s="20">
        <f t="shared" si="3292"/>
        <v>0</v>
      </c>
      <c r="BP575" s="20">
        <f t="shared" si="3292"/>
        <v>0</v>
      </c>
      <c r="BQ575" s="20">
        <f t="shared" ref="BQ575:BU575" si="3293">BQ571-BQ572</f>
        <v>0</v>
      </c>
      <c r="BR575" s="20">
        <f t="shared" si="3293"/>
        <v>0</v>
      </c>
      <c r="BS575" s="20">
        <f t="shared" si="3293"/>
        <v>0</v>
      </c>
      <c r="BT575" s="20">
        <f t="shared" si="3293"/>
        <v>0</v>
      </c>
      <c r="BU575" s="20">
        <f t="shared" si="3293"/>
        <v>0</v>
      </c>
      <c r="BV575" s="20">
        <f t="shared" ref="BV575:BX575" si="3294">BV571-BV572</f>
        <v>2.6771289999999999</v>
      </c>
      <c r="BW575" s="136" t="str">
        <f t="shared" si="3188"/>
        <v>-</v>
      </c>
      <c r="BX575" s="20">
        <f t="shared" si="3294"/>
        <v>0</v>
      </c>
      <c r="BY575" s="20"/>
      <c r="BZ575" s="20"/>
      <c r="CA575" s="242"/>
    </row>
    <row r="576" spans="1:79" s="21" customFormat="1">
      <c r="A576" s="236">
        <v>2</v>
      </c>
      <c r="B576" s="111" t="s">
        <v>13</v>
      </c>
      <c r="C576" s="111"/>
      <c r="D576" s="20">
        <f t="shared" ref="D576" si="3295">D601</f>
        <v>0</v>
      </c>
      <c r="E576" s="20">
        <f t="shared" ref="E576:BP576" si="3296">E601</f>
        <v>0</v>
      </c>
      <c r="F576" s="20">
        <f t="shared" si="3296"/>
        <v>0</v>
      </c>
      <c r="G576" s="20">
        <f t="shared" si="3296"/>
        <v>0</v>
      </c>
      <c r="H576" s="20">
        <f t="shared" si="3296"/>
        <v>0</v>
      </c>
      <c r="I576" s="20">
        <f t="shared" si="3296"/>
        <v>0</v>
      </c>
      <c r="J576" s="20">
        <f t="shared" si="3296"/>
        <v>0</v>
      </c>
      <c r="K576" s="20">
        <f t="shared" si="3296"/>
        <v>0</v>
      </c>
      <c r="L576" s="20">
        <f t="shared" si="3296"/>
        <v>0</v>
      </c>
      <c r="M576" s="20">
        <f t="shared" si="3296"/>
        <v>0</v>
      </c>
      <c r="N576" s="20">
        <f t="shared" si="3296"/>
        <v>0</v>
      </c>
      <c r="O576" s="20">
        <f t="shared" si="3296"/>
        <v>0</v>
      </c>
      <c r="P576" s="20">
        <f t="shared" si="3296"/>
        <v>0</v>
      </c>
      <c r="Q576" s="20">
        <f t="shared" si="3296"/>
        <v>0</v>
      </c>
      <c r="R576" s="20">
        <f t="shared" si="3296"/>
        <v>0</v>
      </c>
      <c r="S576" s="20">
        <f t="shared" si="3296"/>
        <v>0</v>
      </c>
      <c r="T576" s="20">
        <f t="shared" si="3296"/>
        <v>0</v>
      </c>
      <c r="U576" s="20">
        <f t="shared" si="3296"/>
        <v>0</v>
      </c>
      <c r="V576" s="20">
        <f t="shared" si="3296"/>
        <v>0</v>
      </c>
      <c r="W576" s="20">
        <f t="shared" si="3296"/>
        <v>0</v>
      </c>
      <c r="X576" s="20">
        <f t="shared" si="3296"/>
        <v>0</v>
      </c>
      <c r="Y576" s="20">
        <f t="shared" si="3296"/>
        <v>0</v>
      </c>
      <c r="Z576" s="20">
        <f t="shared" si="3296"/>
        <v>0</v>
      </c>
      <c r="AA576" s="20">
        <f t="shared" si="3296"/>
        <v>0</v>
      </c>
      <c r="AB576" s="20">
        <f t="shared" si="3296"/>
        <v>0</v>
      </c>
      <c r="AC576" s="20">
        <f t="shared" si="3296"/>
        <v>0</v>
      </c>
      <c r="AD576" s="20">
        <f t="shared" si="3296"/>
        <v>0</v>
      </c>
      <c r="AE576" s="20">
        <f t="shared" si="3296"/>
        <v>0</v>
      </c>
      <c r="AF576" s="20">
        <f t="shared" si="3296"/>
        <v>0</v>
      </c>
      <c r="AG576" s="20">
        <f t="shared" si="3296"/>
        <v>0</v>
      </c>
      <c r="AH576" s="20">
        <f t="shared" si="3296"/>
        <v>0</v>
      </c>
      <c r="AI576" s="20">
        <f t="shared" si="3296"/>
        <v>0</v>
      </c>
      <c r="AJ576" s="20">
        <f t="shared" si="3296"/>
        <v>0</v>
      </c>
      <c r="AK576" s="20">
        <f t="shared" si="3296"/>
        <v>0</v>
      </c>
      <c r="AL576" s="20">
        <f t="shared" si="3296"/>
        <v>0</v>
      </c>
      <c r="AM576" s="20">
        <f t="shared" si="3296"/>
        <v>0</v>
      </c>
      <c r="AN576" s="20">
        <f t="shared" si="3296"/>
        <v>0</v>
      </c>
      <c r="AO576" s="20">
        <f t="shared" si="3296"/>
        <v>0</v>
      </c>
      <c r="AP576" s="20">
        <f t="shared" si="3296"/>
        <v>0</v>
      </c>
      <c r="AQ576" s="20">
        <f t="shared" si="3296"/>
        <v>0</v>
      </c>
      <c r="AR576" s="20">
        <f t="shared" si="3296"/>
        <v>0</v>
      </c>
      <c r="AS576" s="20">
        <f t="shared" si="3296"/>
        <v>0</v>
      </c>
      <c r="AT576" s="20">
        <f t="shared" si="3296"/>
        <v>0</v>
      </c>
      <c r="AU576" s="20">
        <f t="shared" si="3296"/>
        <v>0</v>
      </c>
      <c r="AV576" s="20">
        <f t="shared" si="3296"/>
        <v>0</v>
      </c>
      <c r="AW576" s="20">
        <f t="shared" si="3296"/>
        <v>0</v>
      </c>
      <c r="AX576" s="20">
        <f t="shared" si="3296"/>
        <v>0</v>
      </c>
      <c r="AY576" s="20">
        <f t="shared" si="3296"/>
        <v>0</v>
      </c>
      <c r="AZ576" s="20">
        <f t="shared" si="3296"/>
        <v>0</v>
      </c>
      <c r="BA576" s="20">
        <f t="shared" si="3296"/>
        <v>0</v>
      </c>
      <c r="BB576" s="20">
        <f t="shared" si="3296"/>
        <v>0</v>
      </c>
      <c r="BC576" s="20">
        <f t="shared" si="3296"/>
        <v>0</v>
      </c>
      <c r="BD576" s="20">
        <f t="shared" si="3296"/>
        <v>0</v>
      </c>
      <c r="BE576" s="20">
        <f t="shared" si="3296"/>
        <v>0</v>
      </c>
      <c r="BF576" s="20">
        <f t="shared" si="3296"/>
        <v>0</v>
      </c>
      <c r="BG576" s="20">
        <f t="shared" si="3296"/>
        <v>0</v>
      </c>
      <c r="BH576" s="20">
        <f t="shared" si="3296"/>
        <v>0</v>
      </c>
      <c r="BI576" s="20">
        <f t="shared" si="3296"/>
        <v>0</v>
      </c>
      <c r="BJ576" s="20">
        <f t="shared" si="3296"/>
        <v>0</v>
      </c>
      <c r="BK576" s="20">
        <f t="shared" si="3296"/>
        <v>0</v>
      </c>
      <c r="BL576" s="20">
        <f t="shared" si="3296"/>
        <v>0</v>
      </c>
      <c r="BM576" s="20">
        <f t="shared" si="3296"/>
        <v>0</v>
      </c>
      <c r="BN576" s="20">
        <f t="shared" si="3296"/>
        <v>0</v>
      </c>
      <c r="BO576" s="20">
        <f t="shared" si="3296"/>
        <v>0</v>
      </c>
      <c r="BP576" s="20">
        <f t="shared" si="3296"/>
        <v>0</v>
      </c>
      <c r="BQ576" s="20">
        <f t="shared" ref="BQ576:BU576" si="3297">BQ601</f>
        <v>0</v>
      </c>
      <c r="BR576" s="20">
        <f t="shared" si="3297"/>
        <v>0</v>
      </c>
      <c r="BS576" s="20">
        <f t="shared" si="3297"/>
        <v>0</v>
      </c>
      <c r="BT576" s="20">
        <f t="shared" si="3297"/>
        <v>0</v>
      </c>
      <c r="BU576" s="20">
        <f t="shared" si="3297"/>
        <v>0</v>
      </c>
      <c r="BV576" s="20">
        <f t="shared" ref="BV576:BX576" si="3298">BV601</f>
        <v>0</v>
      </c>
      <c r="BW576" s="136" t="str">
        <f t="shared" si="3188"/>
        <v>-</v>
      </c>
      <c r="BX576" s="20">
        <f t="shared" si="3298"/>
        <v>0</v>
      </c>
      <c r="BY576" s="20"/>
      <c r="BZ576" s="20"/>
      <c r="CA576" s="242"/>
    </row>
    <row r="577" spans="1:79" s="21" customFormat="1">
      <c r="A577" s="236"/>
      <c r="B577" s="111" t="s">
        <v>53</v>
      </c>
      <c r="C577" s="111"/>
      <c r="D577" s="20">
        <f t="shared" ref="D577" si="3299">D604</f>
        <v>0</v>
      </c>
      <c r="E577" s="20">
        <f t="shared" ref="E577:BP577" si="3300">E604</f>
        <v>0</v>
      </c>
      <c r="F577" s="20">
        <f t="shared" si="3300"/>
        <v>0</v>
      </c>
      <c r="G577" s="20">
        <f t="shared" si="3300"/>
        <v>0</v>
      </c>
      <c r="H577" s="20">
        <f t="shared" si="3300"/>
        <v>0</v>
      </c>
      <c r="I577" s="20">
        <f t="shared" si="3300"/>
        <v>0</v>
      </c>
      <c r="J577" s="20">
        <f t="shared" si="3300"/>
        <v>0</v>
      </c>
      <c r="K577" s="20">
        <f t="shared" si="3300"/>
        <v>0</v>
      </c>
      <c r="L577" s="20">
        <f t="shared" si="3300"/>
        <v>0</v>
      </c>
      <c r="M577" s="20">
        <f t="shared" si="3300"/>
        <v>0</v>
      </c>
      <c r="N577" s="20">
        <f t="shared" si="3300"/>
        <v>0</v>
      </c>
      <c r="O577" s="20">
        <f t="shared" si="3300"/>
        <v>0</v>
      </c>
      <c r="P577" s="20">
        <f t="shared" si="3300"/>
        <v>0</v>
      </c>
      <c r="Q577" s="20">
        <f t="shared" si="3300"/>
        <v>0</v>
      </c>
      <c r="R577" s="20">
        <f t="shared" si="3300"/>
        <v>0</v>
      </c>
      <c r="S577" s="20">
        <f t="shared" si="3300"/>
        <v>0</v>
      </c>
      <c r="T577" s="20">
        <f t="shared" si="3300"/>
        <v>0</v>
      </c>
      <c r="U577" s="20">
        <f t="shared" si="3300"/>
        <v>0</v>
      </c>
      <c r="V577" s="20">
        <f t="shared" si="3300"/>
        <v>0</v>
      </c>
      <c r="W577" s="20">
        <f t="shared" si="3300"/>
        <v>0</v>
      </c>
      <c r="X577" s="20">
        <f t="shared" si="3300"/>
        <v>0</v>
      </c>
      <c r="Y577" s="20">
        <f t="shared" si="3300"/>
        <v>0</v>
      </c>
      <c r="Z577" s="20">
        <f t="shared" si="3300"/>
        <v>0</v>
      </c>
      <c r="AA577" s="20">
        <f t="shared" si="3300"/>
        <v>0</v>
      </c>
      <c r="AB577" s="20">
        <f t="shared" si="3300"/>
        <v>0</v>
      </c>
      <c r="AC577" s="20">
        <f t="shared" si="3300"/>
        <v>0</v>
      </c>
      <c r="AD577" s="20">
        <f t="shared" si="3300"/>
        <v>0</v>
      </c>
      <c r="AE577" s="20">
        <f t="shared" si="3300"/>
        <v>0</v>
      </c>
      <c r="AF577" s="20">
        <f t="shared" si="3300"/>
        <v>0</v>
      </c>
      <c r="AG577" s="20">
        <f t="shared" si="3300"/>
        <v>0</v>
      </c>
      <c r="AH577" s="20">
        <f t="shared" si="3300"/>
        <v>0</v>
      </c>
      <c r="AI577" s="20">
        <f t="shared" si="3300"/>
        <v>0</v>
      </c>
      <c r="AJ577" s="20">
        <f t="shared" si="3300"/>
        <v>0</v>
      </c>
      <c r="AK577" s="20">
        <f t="shared" si="3300"/>
        <v>0</v>
      </c>
      <c r="AL577" s="20">
        <f t="shared" si="3300"/>
        <v>0</v>
      </c>
      <c r="AM577" s="20">
        <f t="shared" si="3300"/>
        <v>0</v>
      </c>
      <c r="AN577" s="20">
        <f t="shared" si="3300"/>
        <v>0</v>
      </c>
      <c r="AO577" s="20">
        <f t="shared" si="3300"/>
        <v>0</v>
      </c>
      <c r="AP577" s="20">
        <f t="shared" si="3300"/>
        <v>0</v>
      </c>
      <c r="AQ577" s="20">
        <f t="shared" si="3300"/>
        <v>0</v>
      </c>
      <c r="AR577" s="20">
        <f t="shared" si="3300"/>
        <v>0</v>
      </c>
      <c r="AS577" s="20">
        <f t="shared" si="3300"/>
        <v>0</v>
      </c>
      <c r="AT577" s="20">
        <f t="shared" si="3300"/>
        <v>0</v>
      </c>
      <c r="AU577" s="20">
        <f t="shared" si="3300"/>
        <v>0</v>
      </c>
      <c r="AV577" s="20">
        <f t="shared" si="3300"/>
        <v>0</v>
      </c>
      <c r="AW577" s="20">
        <f t="shared" si="3300"/>
        <v>0</v>
      </c>
      <c r="AX577" s="20">
        <f t="shared" si="3300"/>
        <v>0</v>
      </c>
      <c r="AY577" s="20">
        <f t="shared" si="3300"/>
        <v>0</v>
      </c>
      <c r="AZ577" s="20">
        <f t="shared" si="3300"/>
        <v>0</v>
      </c>
      <c r="BA577" s="20">
        <f t="shared" si="3300"/>
        <v>0</v>
      </c>
      <c r="BB577" s="20">
        <f t="shared" si="3300"/>
        <v>0</v>
      </c>
      <c r="BC577" s="20">
        <f t="shared" si="3300"/>
        <v>0</v>
      </c>
      <c r="BD577" s="20">
        <f t="shared" si="3300"/>
        <v>0</v>
      </c>
      <c r="BE577" s="20">
        <f t="shared" si="3300"/>
        <v>0</v>
      </c>
      <c r="BF577" s="20">
        <f t="shared" si="3300"/>
        <v>0</v>
      </c>
      <c r="BG577" s="20">
        <f t="shared" si="3300"/>
        <v>0</v>
      </c>
      <c r="BH577" s="20">
        <f t="shared" si="3300"/>
        <v>0</v>
      </c>
      <c r="BI577" s="20">
        <f t="shared" si="3300"/>
        <v>0</v>
      </c>
      <c r="BJ577" s="20">
        <f t="shared" si="3300"/>
        <v>0</v>
      </c>
      <c r="BK577" s="20">
        <f t="shared" si="3300"/>
        <v>0</v>
      </c>
      <c r="BL577" s="20">
        <f t="shared" si="3300"/>
        <v>0</v>
      </c>
      <c r="BM577" s="20">
        <f t="shared" si="3300"/>
        <v>0</v>
      </c>
      <c r="BN577" s="20">
        <f t="shared" si="3300"/>
        <v>0</v>
      </c>
      <c r="BO577" s="20">
        <f t="shared" si="3300"/>
        <v>0</v>
      </c>
      <c r="BP577" s="20">
        <f t="shared" si="3300"/>
        <v>0</v>
      </c>
      <c r="BQ577" s="20">
        <f t="shared" ref="BQ577:BU577" si="3301">BQ604</f>
        <v>0</v>
      </c>
      <c r="BR577" s="20">
        <f t="shared" si="3301"/>
        <v>0</v>
      </c>
      <c r="BS577" s="20">
        <f t="shared" si="3301"/>
        <v>0</v>
      </c>
      <c r="BT577" s="20">
        <f t="shared" si="3301"/>
        <v>0</v>
      </c>
      <c r="BU577" s="20">
        <f t="shared" si="3301"/>
        <v>0</v>
      </c>
      <c r="BV577" s="20">
        <f t="shared" ref="BV577:BX577" si="3302">BV604</f>
        <v>0</v>
      </c>
      <c r="BW577" s="136" t="str">
        <f t="shared" si="3188"/>
        <v>-</v>
      </c>
      <c r="BX577" s="20">
        <f t="shared" si="3302"/>
        <v>0</v>
      </c>
      <c r="BY577" s="20"/>
      <c r="BZ577" s="20"/>
      <c r="CA577" s="242"/>
    </row>
    <row r="578" spans="1:79" s="21" customFormat="1">
      <c r="A578" s="236"/>
      <c r="B578" s="111" t="s">
        <v>54</v>
      </c>
      <c r="C578" s="111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  <c r="BA578" s="20"/>
      <c r="BB578" s="20"/>
      <c r="BC578" s="20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0"/>
      <c r="BR578" s="20"/>
      <c r="BS578" s="20"/>
      <c r="BT578" s="20"/>
      <c r="BU578" s="20"/>
      <c r="BV578" s="20"/>
      <c r="BW578" s="136" t="str">
        <f t="shared" si="3188"/>
        <v>-</v>
      </c>
      <c r="BX578" s="20"/>
      <c r="BY578" s="20"/>
      <c r="BZ578" s="20"/>
      <c r="CA578" s="242"/>
    </row>
    <row r="579" spans="1:79" s="21" customFormat="1">
      <c r="A579" s="236"/>
      <c r="B579" s="111" t="s">
        <v>55</v>
      </c>
      <c r="C579" s="111"/>
      <c r="D579" s="20">
        <f t="shared" ref="D579" si="3303">D577-D578</f>
        <v>0</v>
      </c>
      <c r="E579" s="20">
        <f t="shared" ref="E579" si="3304">E577-E578</f>
        <v>0</v>
      </c>
      <c r="F579" s="20">
        <f t="shared" ref="F579" si="3305">F577-F578</f>
        <v>0</v>
      </c>
      <c r="G579" s="20">
        <f t="shared" ref="G579" si="3306">G577-G578</f>
        <v>0</v>
      </c>
      <c r="H579" s="20">
        <f t="shared" ref="H579" si="3307">H577-H578</f>
        <v>0</v>
      </c>
      <c r="I579" s="20">
        <f t="shared" ref="I579" si="3308">I577-I578</f>
        <v>0</v>
      </c>
      <c r="J579" s="20">
        <f t="shared" ref="J579" si="3309">J577-J578</f>
        <v>0</v>
      </c>
      <c r="K579" s="20">
        <f t="shared" ref="K579" si="3310">K577-K578</f>
        <v>0</v>
      </c>
      <c r="L579" s="20">
        <f t="shared" ref="L579" si="3311">L577-L578</f>
        <v>0</v>
      </c>
      <c r="M579" s="20">
        <f t="shared" ref="M579" si="3312">M577-M578</f>
        <v>0</v>
      </c>
      <c r="N579" s="20">
        <f t="shared" ref="N579" si="3313">N577-N578</f>
        <v>0</v>
      </c>
      <c r="O579" s="20">
        <f t="shared" ref="O579" si="3314">O577-O578</f>
        <v>0</v>
      </c>
      <c r="P579" s="20">
        <f t="shared" ref="P579" si="3315">P577-P578</f>
        <v>0</v>
      </c>
      <c r="Q579" s="20">
        <f t="shared" ref="Q579" si="3316">Q577-Q578</f>
        <v>0</v>
      </c>
      <c r="R579" s="20">
        <f t="shared" ref="R579" si="3317">R577-R578</f>
        <v>0</v>
      </c>
      <c r="S579" s="20">
        <f t="shared" ref="S579" si="3318">S577-S578</f>
        <v>0</v>
      </c>
      <c r="T579" s="20">
        <f t="shared" ref="T579" si="3319">T577-T578</f>
        <v>0</v>
      </c>
      <c r="U579" s="20">
        <f t="shared" ref="U579" si="3320">U577-U578</f>
        <v>0</v>
      </c>
      <c r="V579" s="20">
        <f t="shared" ref="V579" si="3321">V577-V578</f>
        <v>0</v>
      </c>
      <c r="W579" s="20">
        <f t="shared" ref="W579" si="3322">W577-W578</f>
        <v>0</v>
      </c>
      <c r="X579" s="20">
        <f t="shared" ref="X579" si="3323">X577-X578</f>
        <v>0</v>
      </c>
      <c r="Y579" s="20">
        <f t="shared" ref="Y579" si="3324">Y577-Y578</f>
        <v>0</v>
      </c>
      <c r="Z579" s="20">
        <f t="shared" ref="Z579" si="3325">Z577-Z578</f>
        <v>0</v>
      </c>
      <c r="AA579" s="20">
        <f t="shared" ref="AA579" si="3326">AA577-AA578</f>
        <v>0</v>
      </c>
      <c r="AB579" s="20">
        <f t="shared" ref="AB579" si="3327">AB577-AB578</f>
        <v>0</v>
      </c>
      <c r="AC579" s="20">
        <f t="shared" ref="AC579" si="3328">AC577-AC578</f>
        <v>0</v>
      </c>
      <c r="AD579" s="20">
        <f t="shared" ref="AD579" si="3329">AD577-AD578</f>
        <v>0</v>
      </c>
      <c r="AE579" s="20">
        <f t="shared" ref="AE579" si="3330">AE577-AE578</f>
        <v>0</v>
      </c>
      <c r="AF579" s="20">
        <f t="shared" ref="AF579" si="3331">AF577-AF578</f>
        <v>0</v>
      </c>
      <c r="AG579" s="20">
        <f t="shared" ref="AG579" si="3332">AG577-AG578</f>
        <v>0</v>
      </c>
      <c r="AH579" s="20">
        <f t="shared" ref="AH579" si="3333">AH577-AH578</f>
        <v>0</v>
      </c>
      <c r="AI579" s="20">
        <f t="shared" ref="AI579" si="3334">AI577-AI578</f>
        <v>0</v>
      </c>
      <c r="AJ579" s="20">
        <f t="shared" ref="AJ579" si="3335">AJ577-AJ578</f>
        <v>0</v>
      </c>
      <c r="AK579" s="20">
        <f t="shared" ref="AK579" si="3336">AK577-AK578</f>
        <v>0</v>
      </c>
      <c r="AL579" s="20">
        <f t="shared" ref="AL579" si="3337">AL577-AL578</f>
        <v>0</v>
      </c>
      <c r="AM579" s="20">
        <f t="shared" ref="AM579" si="3338">AM577-AM578</f>
        <v>0</v>
      </c>
      <c r="AN579" s="20">
        <f t="shared" ref="AN579" si="3339">AN577-AN578</f>
        <v>0</v>
      </c>
      <c r="AO579" s="20">
        <f t="shared" ref="AO579" si="3340">AO577-AO578</f>
        <v>0</v>
      </c>
      <c r="AP579" s="20">
        <f t="shared" ref="AP579" si="3341">AP577-AP578</f>
        <v>0</v>
      </c>
      <c r="AQ579" s="20">
        <f t="shared" ref="AQ579" si="3342">AQ577-AQ578</f>
        <v>0</v>
      </c>
      <c r="AR579" s="20">
        <f t="shared" ref="AR579" si="3343">AR577-AR578</f>
        <v>0</v>
      </c>
      <c r="AS579" s="20">
        <f t="shared" ref="AS579" si="3344">AS577-AS578</f>
        <v>0</v>
      </c>
      <c r="AT579" s="20">
        <f t="shared" ref="AT579" si="3345">AT577-AT578</f>
        <v>0</v>
      </c>
      <c r="AU579" s="20">
        <f t="shared" ref="AU579" si="3346">AU577-AU578</f>
        <v>0</v>
      </c>
      <c r="AV579" s="20">
        <f t="shared" ref="AV579" si="3347">AV577-AV578</f>
        <v>0</v>
      </c>
      <c r="AW579" s="20">
        <f t="shared" ref="AW579" si="3348">AW577-AW578</f>
        <v>0</v>
      </c>
      <c r="AX579" s="20">
        <f t="shared" ref="AX579" si="3349">AX577-AX578</f>
        <v>0</v>
      </c>
      <c r="AY579" s="20">
        <f t="shared" ref="AY579" si="3350">AY577-AY578</f>
        <v>0</v>
      </c>
      <c r="AZ579" s="20">
        <f t="shared" ref="AZ579" si="3351">AZ577-AZ578</f>
        <v>0</v>
      </c>
      <c r="BA579" s="20">
        <f t="shared" ref="BA579" si="3352">BA577-BA578</f>
        <v>0</v>
      </c>
      <c r="BB579" s="20">
        <f t="shared" ref="BB579" si="3353">BB577-BB578</f>
        <v>0</v>
      </c>
      <c r="BC579" s="20">
        <f t="shared" ref="BC579" si="3354">BC577-BC578</f>
        <v>0</v>
      </c>
      <c r="BD579" s="20">
        <f t="shared" ref="BD579" si="3355">BD577-BD578</f>
        <v>0</v>
      </c>
      <c r="BE579" s="20">
        <f t="shared" ref="BE579" si="3356">BE577-BE578</f>
        <v>0</v>
      </c>
      <c r="BF579" s="20">
        <f t="shared" ref="BF579" si="3357">BF577-BF578</f>
        <v>0</v>
      </c>
      <c r="BG579" s="20">
        <f t="shared" ref="BG579" si="3358">BG577-BG578</f>
        <v>0</v>
      </c>
      <c r="BH579" s="20">
        <f t="shared" ref="BH579" si="3359">BH577-BH578</f>
        <v>0</v>
      </c>
      <c r="BI579" s="20">
        <f t="shared" ref="BI579" si="3360">BI577-BI578</f>
        <v>0</v>
      </c>
      <c r="BJ579" s="20">
        <f t="shared" ref="BJ579" si="3361">BJ577-BJ578</f>
        <v>0</v>
      </c>
      <c r="BK579" s="20">
        <f t="shared" ref="BK579" si="3362">BK577-BK578</f>
        <v>0</v>
      </c>
      <c r="BL579" s="20">
        <f t="shared" ref="BL579" si="3363">BL577-BL578</f>
        <v>0</v>
      </c>
      <c r="BM579" s="20">
        <f t="shared" ref="BM579" si="3364">BM577-BM578</f>
        <v>0</v>
      </c>
      <c r="BN579" s="20">
        <f t="shared" ref="BN579" si="3365">BN577-BN578</f>
        <v>0</v>
      </c>
      <c r="BO579" s="20">
        <f t="shared" ref="BO579" si="3366">BO577-BO578</f>
        <v>0</v>
      </c>
      <c r="BP579" s="20">
        <f t="shared" ref="BP579" si="3367">BP577-BP578</f>
        <v>0</v>
      </c>
      <c r="BQ579" s="20">
        <f t="shared" ref="BQ579" si="3368">BQ577-BQ578</f>
        <v>0</v>
      </c>
      <c r="BR579" s="20">
        <f t="shared" ref="BR579" si="3369">BR577-BR578</f>
        <v>0</v>
      </c>
      <c r="BS579" s="20">
        <f t="shared" ref="BS579" si="3370">BS577-BS578</f>
        <v>0</v>
      </c>
      <c r="BT579" s="20">
        <f t="shared" ref="BT579" si="3371">BT577-BT578</f>
        <v>0</v>
      </c>
      <c r="BU579" s="20">
        <f t="shared" ref="BU579:BX579" si="3372">BU577-BU578</f>
        <v>0</v>
      </c>
      <c r="BV579" s="20">
        <f t="shared" si="3372"/>
        <v>0</v>
      </c>
      <c r="BW579" s="136" t="str">
        <f t="shared" si="3188"/>
        <v>-</v>
      </c>
      <c r="BX579" s="20">
        <f t="shared" si="3372"/>
        <v>0</v>
      </c>
      <c r="BY579" s="20"/>
      <c r="BZ579" s="20"/>
      <c r="CA579" s="242"/>
    </row>
    <row r="580" spans="1:79" s="21" customFormat="1">
      <c r="A580" s="236"/>
      <c r="B580" s="111" t="s">
        <v>23</v>
      </c>
      <c r="C580" s="111"/>
      <c r="D580" s="20">
        <f t="shared" ref="D580" si="3373">D576-D577</f>
        <v>0</v>
      </c>
      <c r="E580" s="20">
        <f t="shared" ref="E580:BP580" si="3374">E576-E577</f>
        <v>0</v>
      </c>
      <c r="F580" s="20">
        <f t="shared" si="3374"/>
        <v>0</v>
      </c>
      <c r="G580" s="20">
        <f t="shared" si="3374"/>
        <v>0</v>
      </c>
      <c r="H580" s="20">
        <f t="shared" si="3374"/>
        <v>0</v>
      </c>
      <c r="I580" s="20">
        <f t="shared" si="3374"/>
        <v>0</v>
      </c>
      <c r="J580" s="20">
        <f t="shared" si="3374"/>
        <v>0</v>
      </c>
      <c r="K580" s="20">
        <f t="shared" si="3374"/>
        <v>0</v>
      </c>
      <c r="L580" s="20">
        <f t="shared" si="3374"/>
        <v>0</v>
      </c>
      <c r="M580" s="20">
        <f t="shared" si="3374"/>
        <v>0</v>
      </c>
      <c r="N580" s="20">
        <f t="shared" si="3374"/>
        <v>0</v>
      </c>
      <c r="O580" s="20">
        <f t="shared" si="3374"/>
        <v>0</v>
      </c>
      <c r="P580" s="20">
        <f t="shared" si="3374"/>
        <v>0</v>
      </c>
      <c r="Q580" s="20">
        <f t="shared" si="3374"/>
        <v>0</v>
      </c>
      <c r="R580" s="20">
        <f t="shared" si="3374"/>
        <v>0</v>
      </c>
      <c r="S580" s="20">
        <f t="shared" si="3374"/>
        <v>0</v>
      </c>
      <c r="T580" s="20">
        <f t="shared" si="3374"/>
        <v>0</v>
      </c>
      <c r="U580" s="20">
        <f t="shared" si="3374"/>
        <v>0</v>
      </c>
      <c r="V580" s="20">
        <f t="shared" si="3374"/>
        <v>0</v>
      </c>
      <c r="W580" s="20">
        <f t="shared" si="3374"/>
        <v>0</v>
      </c>
      <c r="X580" s="20">
        <f t="shared" si="3374"/>
        <v>0</v>
      </c>
      <c r="Y580" s="20">
        <f t="shared" si="3374"/>
        <v>0</v>
      </c>
      <c r="Z580" s="20">
        <f t="shared" si="3374"/>
        <v>0</v>
      </c>
      <c r="AA580" s="20">
        <f t="shared" si="3374"/>
        <v>0</v>
      </c>
      <c r="AB580" s="20">
        <f t="shared" si="3374"/>
        <v>0</v>
      </c>
      <c r="AC580" s="20">
        <f t="shared" si="3374"/>
        <v>0</v>
      </c>
      <c r="AD580" s="20">
        <f t="shared" si="3374"/>
        <v>0</v>
      </c>
      <c r="AE580" s="20">
        <f t="shared" si="3374"/>
        <v>0</v>
      </c>
      <c r="AF580" s="20">
        <f t="shared" si="3374"/>
        <v>0</v>
      </c>
      <c r="AG580" s="20">
        <f t="shared" si="3374"/>
        <v>0</v>
      </c>
      <c r="AH580" s="20">
        <f t="shared" si="3374"/>
        <v>0</v>
      </c>
      <c r="AI580" s="20">
        <f t="shared" si="3374"/>
        <v>0</v>
      </c>
      <c r="AJ580" s="20">
        <f t="shared" si="3374"/>
        <v>0</v>
      </c>
      <c r="AK580" s="20">
        <f t="shared" si="3374"/>
        <v>0</v>
      </c>
      <c r="AL580" s="20">
        <f t="shared" si="3374"/>
        <v>0</v>
      </c>
      <c r="AM580" s="20">
        <f t="shared" si="3374"/>
        <v>0</v>
      </c>
      <c r="AN580" s="20">
        <f t="shared" si="3374"/>
        <v>0</v>
      </c>
      <c r="AO580" s="20">
        <f t="shared" si="3374"/>
        <v>0</v>
      </c>
      <c r="AP580" s="20">
        <f t="shared" si="3374"/>
        <v>0</v>
      </c>
      <c r="AQ580" s="20">
        <f t="shared" si="3374"/>
        <v>0</v>
      </c>
      <c r="AR580" s="20">
        <f t="shared" si="3374"/>
        <v>0</v>
      </c>
      <c r="AS580" s="20">
        <f t="shared" si="3374"/>
        <v>0</v>
      </c>
      <c r="AT580" s="20">
        <f t="shared" si="3374"/>
        <v>0</v>
      </c>
      <c r="AU580" s="20">
        <f t="shared" si="3374"/>
        <v>0</v>
      </c>
      <c r="AV580" s="20">
        <f t="shared" si="3374"/>
        <v>0</v>
      </c>
      <c r="AW580" s="20">
        <f t="shared" si="3374"/>
        <v>0</v>
      </c>
      <c r="AX580" s="20">
        <f t="shared" si="3374"/>
        <v>0</v>
      </c>
      <c r="AY580" s="20">
        <f t="shared" si="3374"/>
        <v>0</v>
      </c>
      <c r="AZ580" s="20">
        <f t="shared" si="3374"/>
        <v>0</v>
      </c>
      <c r="BA580" s="20">
        <f t="shared" si="3374"/>
        <v>0</v>
      </c>
      <c r="BB580" s="20">
        <f t="shared" si="3374"/>
        <v>0</v>
      </c>
      <c r="BC580" s="20">
        <f t="shared" si="3374"/>
        <v>0</v>
      </c>
      <c r="BD580" s="20">
        <f t="shared" si="3374"/>
        <v>0</v>
      </c>
      <c r="BE580" s="20">
        <f t="shared" si="3374"/>
        <v>0</v>
      </c>
      <c r="BF580" s="20">
        <f t="shared" si="3374"/>
        <v>0</v>
      </c>
      <c r="BG580" s="20">
        <f t="shared" si="3374"/>
        <v>0</v>
      </c>
      <c r="BH580" s="20">
        <f t="shared" si="3374"/>
        <v>0</v>
      </c>
      <c r="BI580" s="20">
        <f t="shared" si="3374"/>
        <v>0</v>
      </c>
      <c r="BJ580" s="20">
        <f t="shared" si="3374"/>
        <v>0</v>
      </c>
      <c r="BK580" s="20">
        <f t="shared" si="3374"/>
        <v>0</v>
      </c>
      <c r="BL580" s="20">
        <f t="shared" si="3374"/>
        <v>0</v>
      </c>
      <c r="BM580" s="20">
        <f t="shared" si="3374"/>
        <v>0</v>
      </c>
      <c r="BN580" s="20">
        <f t="shared" si="3374"/>
        <v>0</v>
      </c>
      <c r="BO580" s="20">
        <f t="shared" si="3374"/>
        <v>0</v>
      </c>
      <c r="BP580" s="20">
        <f t="shared" si="3374"/>
        <v>0</v>
      </c>
      <c r="BQ580" s="20">
        <f t="shared" ref="BQ580:BU580" si="3375">BQ576-BQ577</f>
        <v>0</v>
      </c>
      <c r="BR580" s="20">
        <f t="shared" si="3375"/>
        <v>0</v>
      </c>
      <c r="BS580" s="20">
        <f t="shared" si="3375"/>
        <v>0</v>
      </c>
      <c r="BT580" s="20">
        <f t="shared" si="3375"/>
        <v>0</v>
      </c>
      <c r="BU580" s="20">
        <f t="shared" si="3375"/>
        <v>0</v>
      </c>
      <c r="BV580" s="20">
        <f t="shared" ref="BV580:BX580" si="3376">BV576-BV577</f>
        <v>0</v>
      </c>
      <c r="BW580" s="136" t="str">
        <f t="shared" si="3188"/>
        <v>-</v>
      </c>
      <c r="BX580" s="20">
        <f t="shared" si="3376"/>
        <v>0</v>
      </c>
      <c r="BY580" s="20"/>
      <c r="BZ580" s="20"/>
      <c r="CA580" s="242"/>
    </row>
    <row r="581" spans="1:79" s="21" customFormat="1">
      <c r="A581" s="236" t="s">
        <v>0</v>
      </c>
      <c r="B581" s="8" t="s">
        <v>20</v>
      </c>
      <c r="C581" s="8"/>
      <c r="D581" s="20">
        <f t="shared" ref="D581" si="3377">D582+D591+D592+D594+D595</f>
        <v>0</v>
      </c>
      <c r="E581" s="20">
        <f t="shared" ref="E581" si="3378">E582+E591+E592+E594+E595</f>
        <v>30.572993870000001</v>
      </c>
      <c r="F581" s="20">
        <f t="shared" ref="F581" si="3379">F582+F591+F592+F594+F595</f>
        <v>0</v>
      </c>
      <c r="G581" s="20">
        <f t="shared" ref="G581" si="3380">G582+G591+G592+G594+G595</f>
        <v>0</v>
      </c>
      <c r="H581" s="20">
        <f t="shared" ref="H581" si="3381">H582+H591+H592+H594+H595</f>
        <v>0</v>
      </c>
      <c r="I581" s="20">
        <f t="shared" ref="I581" si="3382">I582+I591+I592+I594+I595</f>
        <v>0</v>
      </c>
      <c r="J581" s="20">
        <f t="shared" ref="J581" si="3383">J582+J591+J592+J594+J595</f>
        <v>0</v>
      </c>
      <c r="K581" s="20">
        <f t="shared" ref="K581" si="3384">K582+K591+K592+K594+K595</f>
        <v>0</v>
      </c>
      <c r="L581" s="20">
        <f t="shared" ref="L581" si="3385">L582+L591+L592+L594+L595</f>
        <v>0</v>
      </c>
      <c r="M581" s="20">
        <f t="shared" ref="M581" si="3386">M582+M591+M592+M594+M595</f>
        <v>0</v>
      </c>
      <c r="N581" s="20">
        <f t="shared" ref="N581" si="3387">N582+N591+N592+N594+N595</f>
        <v>0</v>
      </c>
      <c r="O581" s="20">
        <f t="shared" ref="O581" si="3388">O582+O591+O592+O594+O595</f>
        <v>0</v>
      </c>
      <c r="P581" s="20">
        <f t="shared" ref="P581" si="3389">P582+P591+P592+P594+P595</f>
        <v>0</v>
      </c>
      <c r="Q581" s="20">
        <f t="shared" ref="Q581" si="3390">Q582+Q591+Q592+Q594+Q595</f>
        <v>0</v>
      </c>
      <c r="R581" s="20">
        <f t="shared" ref="R581" si="3391">R582+R591+R592+R594+R595</f>
        <v>0</v>
      </c>
      <c r="S581" s="20">
        <f t="shared" ref="S581" si="3392">S582+S591+S592+S594+S595</f>
        <v>0</v>
      </c>
      <c r="T581" s="20">
        <f t="shared" ref="T581" si="3393">T582+T591+T592+T594+T595</f>
        <v>0</v>
      </c>
      <c r="U581" s="20">
        <f t="shared" ref="U581" si="3394">U582+U591+U592+U594+U595</f>
        <v>0</v>
      </c>
      <c r="V581" s="20">
        <f t="shared" ref="V581" si="3395">V582+V591+V592+V594+V595</f>
        <v>0</v>
      </c>
      <c r="W581" s="20">
        <f t="shared" ref="W581" si="3396">W582+W591+W592+W594+W595</f>
        <v>0</v>
      </c>
      <c r="X581" s="20">
        <f t="shared" ref="X581" si="3397">X582+X591+X592+X594+X595</f>
        <v>0</v>
      </c>
      <c r="Y581" s="20">
        <f t="shared" ref="Y581" si="3398">Y582+Y591+Y592+Y594+Y595</f>
        <v>0</v>
      </c>
      <c r="Z581" s="20">
        <f t="shared" ref="Z581" si="3399">Z582+Z591+Z592+Z594+Z595</f>
        <v>0</v>
      </c>
      <c r="AA581" s="20">
        <f t="shared" ref="AA581" si="3400">AA582+AA591+AA592+AA594+AA595</f>
        <v>0</v>
      </c>
      <c r="AB581" s="20">
        <f t="shared" ref="AB581" si="3401">AB582+AB591+AB592+AB594+AB595</f>
        <v>0</v>
      </c>
      <c r="AC581" s="20">
        <f t="shared" ref="AC581" si="3402">AC582+AC591+AC592+AC594+AC595</f>
        <v>0</v>
      </c>
      <c r="AD581" s="20">
        <f t="shared" ref="AD581" si="3403">AD582+AD591+AD592+AD594+AD595</f>
        <v>0</v>
      </c>
      <c r="AE581" s="20">
        <f t="shared" ref="AE581" si="3404">AE582+AE591+AE592+AE594+AE595</f>
        <v>0</v>
      </c>
      <c r="AF581" s="20">
        <f t="shared" ref="AF581" si="3405">AF582+AF591+AF592+AF594+AF595</f>
        <v>0</v>
      </c>
      <c r="AG581" s="20">
        <f t="shared" ref="AG581" si="3406">AG582+AG591+AG592+AG594+AG595</f>
        <v>30.572993870000001</v>
      </c>
      <c r="AH581" s="20">
        <f t="shared" ref="AH581" si="3407">AH582+AH591+AH592+AH594+AH595</f>
        <v>0</v>
      </c>
      <c r="AI581" s="20">
        <f t="shared" ref="AI581" si="3408">AI582+AI591+AI592+AI594+AI595</f>
        <v>0</v>
      </c>
      <c r="AJ581" s="20">
        <f t="shared" ref="AJ581" si="3409">AJ582+AJ591+AJ592+AJ594+AJ595</f>
        <v>0</v>
      </c>
      <c r="AK581" s="20">
        <f t="shared" ref="AK581" si="3410">AK582+AK591+AK592+AK594+AK595</f>
        <v>0</v>
      </c>
      <c r="AL581" s="20">
        <f t="shared" ref="AL581" si="3411">AL582+AL591+AL592+AL594+AL595</f>
        <v>0</v>
      </c>
      <c r="AM581" s="20">
        <f t="shared" ref="AM581" si="3412">AM582+AM591+AM592+AM594+AM595</f>
        <v>0</v>
      </c>
      <c r="AN581" s="20">
        <f t="shared" ref="AN581" si="3413">AN582+AN591+AN592+AN594+AN595</f>
        <v>2.6771289999999999</v>
      </c>
      <c r="AO581" s="20">
        <f t="shared" ref="AO581" si="3414">AO582+AO591+AO592+AO594+AO595</f>
        <v>0</v>
      </c>
      <c r="AP581" s="20">
        <f t="shared" ref="AP581" si="3415">AP582+AP591+AP592+AP594+AP595</f>
        <v>0</v>
      </c>
      <c r="AQ581" s="20">
        <f t="shared" ref="AQ581" si="3416">AQ582+AQ591+AQ592+AQ594+AQ595</f>
        <v>0</v>
      </c>
      <c r="AR581" s="20">
        <f t="shared" ref="AR581" si="3417">AR582+AR591+AR592+AR594+AR595</f>
        <v>0</v>
      </c>
      <c r="AS581" s="20">
        <f t="shared" ref="AS581" si="3418">AS582+AS591+AS592+AS594+AS595</f>
        <v>0</v>
      </c>
      <c r="AT581" s="20">
        <f t="shared" ref="AT581" si="3419">AT582+AT591+AT592+AT594+AT595</f>
        <v>0</v>
      </c>
      <c r="AU581" s="20">
        <f t="shared" ref="AU581" si="3420">AU582+AU591+AU592+AU594+AU595</f>
        <v>1.7873000000000001</v>
      </c>
      <c r="AV581" s="20">
        <f t="shared" ref="AV581" si="3421">AV582+AV591+AV592+AV594+AV595</f>
        <v>0</v>
      </c>
      <c r="AW581" s="20">
        <f t="shared" ref="AW581" si="3422">AW582+AW591+AW592+AW594+AW595</f>
        <v>0</v>
      </c>
      <c r="AX581" s="20">
        <f t="shared" ref="AX581" si="3423">AX582+AX591+AX592+AX594+AX595</f>
        <v>0</v>
      </c>
      <c r="AY581" s="20">
        <f t="shared" ref="AY581" si="3424">AY582+AY591+AY592+AY594+AY595</f>
        <v>0</v>
      </c>
      <c r="AZ581" s="20">
        <f t="shared" ref="AZ581" si="3425">AZ582+AZ591+AZ592+AZ594+AZ595</f>
        <v>0</v>
      </c>
      <c r="BA581" s="20">
        <f t="shared" ref="BA581" si="3426">BA582+BA591+BA592+BA594+BA595</f>
        <v>0</v>
      </c>
      <c r="BB581" s="20">
        <f t="shared" ref="BB581" si="3427">BB582+BB591+BB592+BB594+BB595</f>
        <v>0.37711800000000001</v>
      </c>
      <c r="BC581" s="20">
        <f t="shared" ref="BC581" si="3428">BC582+BC591+BC592+BC594+BC595</f>
        <v>0</v>
      </c>
      <c r="BD581" s="20">
        <f t="shared" ref="BD581" si="3429">BD582+BD591+BD592+BD594+BD595</f>
        <v>0</v>
      </c>
      <c r="BE581" s="20">
        <f t="shared" ref="BE581" si="3430">BE582+BE591+BE592+BE594+BE595</f>
        <v>0</v>
      </c>
      <c r="BF581" s="20">
        <f t="shared" ref="BF581" si="3431">BF582+BF591+BF592+BF594+BF595</f>
        <v>0</v>
      </c>
      <c r="BG581" s="20">
        <f t="shared" ref="BG581" si="3432">BG582+BG591+BG592+BG594+BG595</f>
        <v>0</v>
      </c>
      <c r="BH581" s="20">
        <f t="shared" ref="BH581" si="3433">BH582+BH591+BH592+BH594+BH595</f>
        <v>0</v>
      </c>
      <c r="BI581" s="20">
        <f t="shared" ref="BI581" si="3434">BI582+BI591+BI592+BI594+BI595</f>
        <v>0.51271100000000003</v>
      </c>
      <c r="BJ581" s="20">
        <f t="shared" ref="BJ581" si="3435">BJ582+BJ591+BJ592+BJ594+BJ595</f>
        <v>0</v>
      </c>
      <c r="BK581" s="20">
        <f t="shared" ref="BK581" si="3436">BK582+BK591+BK592+BK594+BK595</f>
        <v>0</v>
      </c>
      <c r="BL581" s="20">
        <f t="shared" ref="BL581" si="3437">BL582+BL591+BL592+BL594+BL595</f>
        <v>0</v>
      </c>
      <c r="BM581" s="20">
        <f t="shared" ref="BM581" si="3438">BM582+BM591+BM592+BM594+BM595</f>
        <v>0</v>
      </c>
      <c r="BN581" s="20">
        <f t="shared" ref="BN581" si="3439">BN582+BN591+BN592+BN594+BN595</f>
        <v>0</v>
      </c>
      <c r="BO581" s="20">
        <f t="shared" ref="BO581" si="3440">BO582+BO591+BO592+BO594+BO595</f>
        <v>0</v>
      </c>
      <c r="BP581" s="20">
        <f t="shared" ref="BP581" si="3441">BP582+BP591+BP592+BP594+BP595</f>
        <v>0</v>
      </c>
      <c r="BQ581" s="20">
        <f t="shared" ref="BQ581" si="3442">BQ582+BQ591+BQ592+BQ594+BQ595</f>
        <v>0</v>
      </c>
      <c r="BR581" s="20">
        <f t="shared" ref="BR581" si="3443">BR582+BR591+BR592+BR594+BR595</f>
        <v>0</v>
      </c>
      <c r="BS581" s="20">
        <f t="shared" ref="BS581" si="3444">BS582+BS591+BS592+BS594+BS595</f>
        <v>0</v>
      </c>
      <c r="BT581" s="20">
        <f t="shared" ref="BT581" si="3445">BT582+BT591+BT592+BT594+BT595</f>
        <v>0</v>
      </c>
      <c r="BU581" s="20">
        <f t="shared" ref="BU581:BX581" si="3446">BU582+BU591+BU592+BU594+BU595</f>
        <v>0</v>
      </c>
      <c r="BV581" s="20">
        <f t="shared" si="3446"/>
        <v>2.6771289999999999</v>
      </c>
      <c r="BW581" s="136" t="str">
        <f t="shared" si="3188"/>
        <v>-</v>
      </c>
      <c r="BX581" s="20">
        <f t="shared" si="3446"/>
        <v>0</v>
      </c>
      <c r="BY581" s="20"/>
      <c r="BZ581" s="20"/>
      <c r="CA581" s="242"/>
    </row>
    <row r="582" spans="1:79" s="21" customFormat="1" ht="31.5">
      <c r="A582" s="16" t="s">
        <v>1</v>
      </c>
      <c r="B582" s="8" t="s">
        <v>17</v>
      </c>
      <c r="C582" s="8"/>
      <c r="D582" s="124">
        <f>D583</f>
        <v>0</v>
      </c>
      <c r="E582" s="124">
        <f t="shared" ref="E582:BP582" si="3447">E583</f>
        <v>0</v>
      </c>
      <c r="F582" s="124">
        <f t="shared" si="3447"/>
        <v>0</v>
      </c>
      <c r="G582" s="124">
        <f t="shared" si="3447"/>
        <v>0</v>
      </c>
      <c r="H582" s="124">
        <f t="shared" si="3447"/>
        <v>0</v>
      </c>
      <c r="I582" s="124">
        <f t="shared" si="3447"/>
        <v>0</v>
      </c>
      <c r="J582" s="124">
        <f t="shared" si="3447"/>
        <v>0</v>
      </c>
      <c r="K582" s="124">
        <f t="shared" si="3447"/>
        <v>0</v>
      </c>
      <c r="L582" s="124">
        <f t="shared" si="3447"/>
        <v>0</v>
      </c>
      <c r="M582" s="124">
        <f t="shared" si="3447"/>
        <v>0</v>
      </c>
      <c r="N582" s="124">
        <f t="shared" si="3447"/>
        <v>0</v>
      </c>
      <c r="O582" s="124">
        <f t="shared" si="3447"/>
        <v>0</v>
      </c>
      <c r="P582" s="124">
        <f t="shared" si="3447"/>
        <v>0</v>
      </c>
      <c r="Q582" s="124">
        <f t="shared" si="3447"/>
        <v>0</v>
      </c>
      <c r="R582" s="124">
        <f t="shared" si="3447"/>
        <v>0</v>
      </c>
      <c r="S582" s="124">
        <f t="shared" si="3447"/>
        <v>0</v>
      </c>
      <c r="T582" s="124">
        <f t="shared" si="3447"/>
        <v>0</v>
      </c>
      <c r="U582" s="124">
        <f t="shared" si="3447"/>
        <v>0</v>
      </c>
      <c r="V582" s="124">
        <f t="shared" si="3447"/>
        <v>0</v>
      </c>
      <c r="W582" s="124">
        <f t="shared" si="3447"/>
        <v>0</v>
      </c>
      <c r="X582" s="124">
        <f t="shared" si="3447"/>
        <v>0</v>
      </c>
      <c r="Y582" s="124">
        <f t="shared" si="3447"/>
        <v>0</v>
      </c>
      <c r="Z582" s="124">
        <f t="shared" si="3447"/>
        <v>0</v>
      </c>
      <c r="AA582" s="124">
        <f t="shared" si="3447"/>
        <v>0</v>
      </c>
      <c r="AB582" s="124">
        <f t="shared" si="3447"/>
        <v>0</v>
      </c>
      <c r="AC582" s="124">
        <f t="shared" si="3447"/>
        <v>0</v>
      </c>
      <c r="AD582" s="124">
        <f t="shared" si="3447"/>
        <v>0</v>
      </c>
      <c r="AE582" s="124">
        <f t="shared" si="3447"/>
        <v>0</v>
      </c>
      <c r="AF582" s="124">
        <f t="shared" si="3447"/>
        <v>0</v>
      </c>
      <c r="AG582" s="124">
        <f t="shared" si="3447"/>
        <v>0</v>
      </c>
      <c r="AH582" s="124">
        <f t="shared" si="3447"/>
        <v>0</v>
      </c>
      <c r="AI582" s="124">
        <f t="shared" si="3447"/>
        <v>0</v>
      </c>
      <c r="AJ582" s="124">
        <f t="shared" si="3447"/>
        <v>0</v>
      </c>
      <c r="AK582" s="124">
        <f t="shared" si="3447"/>
        <v>0</v>
      </c>
      <c r="AL582" s="124">
        <f t="shared" si="3447"/>
        <v>0</v>
      </c>
      <c r="AM582" s="124">
        <f t="shared" si="3447"/>
        <v>0</v>
      </c>
      <c r="AN582" s="124">
        <f t="shared" si="3447"/>
        <v>0</v>
      </c>
      <c r="AO582" s="124">
        <f t="shared" si="3447"/>
        <v>0</v>
      </c>
      <c r="AP582" s="124">
        <f t="shared" si="3447"/>
        <v>0</v>
      </c>
      <c r="AQ582" s="124">
        <f t="shared" si="3447"/>
        <v>0</v>
      </c>
      <c r="AR582" s="124">
        <f t="shared" si="3447"/>
        <v>0</v>
      </c>
      <c r="AS582" s="124">
        <f t="shared" si="3447"/>
        <v>0</v>
      </c>
      <c r="AT582" s="124">
        <f t="shared" si="3447"/>
        <v>0</v>
      </c>
      <c r="AU582" s="124">
        <f t="shared" si="3447"/>
        <v>0</v>
      </c>
      <c r="AV582" s="124">
        <f t="shared" si="3447"/>
        <v>0</v>
      </c>
      <c r="AW582" s="124">
        <f t="shared" si="3447"/>
        <v>0</v>
      </c>
      <c r="AX582" s="124">
        <f t="shared" si="3447"/>
        <v>0</v>
      </c>
      <c r="AY582" s="124">
        <f t="shared" si="3447"/>
        <v>0</v>
      </c>
      <c r="AZ582" s="124">
        <f t="shared" si="3447"/>
        <v>0</v>
      </c>
      <c r="BA582" s="124">
        <f t="shared" si="3447"/>
        <v>0</v>
      </c>
      <c r="BB582" s="124">
        <f t="shared" si="3447"/>
        <v>0</v>
      </c>
      <c r="BC582" s="124">
        <f t="shared" si="3447"/>
        <v>0</v>
      </c>
      <c r="BD582" s="124">
        <f t="shared" si="3447"/>
        <v>0</v>
      </c>
      <c r="BE582" s="124">
        <f t="shared" si="3447"/>
        <v>0</v>
      </c>
      <c r="BF582" s="124">
        <f t="shared" si="3447"/>
        <v>0</v>
      </c>
      <c r="BG582" s="124">
        <f t="shared" si="3447"/>
        <v>0</v>
      </c>
      <c r="BH582" s="124">
        <f t="shared" si="3447"/>
        <v>0</v>
      </c>
      <c r="BI582" s="124">
        <f t="shared" si="3447"/>
        <v>0</v>
      </c>
      <c r="BJ582" s="124">
        <f t="shared" si="3447"/>
        <v>0</v>
      </c>
      <c r="BK582" s="124">
        <f t="shared" si="3447"/>
        <v>0</v>
      </c>
      <c r="BL582" s="124">
        <f t="shared" si="3447"/>
        <v>0</v>
      </c>
      <c r="BM582" s="124">
        <f t="shared" si="3447"/>
        <v>0</v>
      </c>
      <c r="BN582" s="124">
        <f t="shared" si="3447"/>
        <v>0</v>
      </c>
      <c r="BO582" s="124">
        <f t="shared" si="3447"/>
        <v>0</v>
      </c>
      <c r="BP582" s="124">
        <f t="shared" si="3447"/>
        <v>0</v>
      </c>
      <c r="BQ582" s="124">
        <f t="shared" ref="BQ582:BU582" si="3448">BQ583</f>
        <v>0</v>
      </c>
      <c r="BR582" s="124">
        <f t="shared" si="3448"/>
        <v>0</v>
      </c>
      <c r="BS582" s="124">
        <f t="shared" si="3448"/>
        <v>0</v>
      </c>
      <c r="BT582" s="124">
        <f t="shared" si="3448"/>
        <v>0</v>
      </c>
      <c r="BU582" s="124">
        <f t="shared" si="3448"/>
        <v>0</v>
      </c>
      <c r="BV582" s="275">
        <f t="shared" ref="BV582" si="3449">AN582-L582-S582</f>
        <v>0</v>
      </c>
      <c r="BW582" s="136" t="str">
        <f t="shared" si="3188"/>
        <v>-</v>
      </c>
      <c r="BX582" s="275">
        <f t="shared" ref="BX582:BX590" si="3450">AM582-D582</f>
        <v>0</v>
      </c>
      <c r="BY582" s="136" t="str">
        <f t="shared" ref="BY582:BY590" si="3451">IF(D582&gt;0,AM582/D582,"-")</f>
        <v>-</v>
      </c>
      <c r="BZ582" s="124">
        <f t="shared" ref="BZ582" si="3452">BZ583</f>
        <v>0</v>
      </c>
      <c r="CA582" s="242" t="str">
        <f t="shared" ref="CA582" si="3453">CA583</f>
        <v>ИНФ</v>
      </c>
    </row>
    <row r="583" spans="1:79" s="21" customFormat="1" ht="31.5">
      <c r="A583" s="239">
        <f>A569+1</f>
        <v>419</v>
      </c>
      <c r="B583" s="112" t="s">
        <v>1075</v>
      </c>
      <c r="C583" s="112" t="s">
        <v>1076</v>
      </c>
      <c r="D583" s="9">
        <f t="shared" ref="D583:E590" si="3454">K583+R583+Y583+AF583</f>
        <v>0</v>
      </c>
      <c r="E583" s="9">
        <f t="shared" si="3454"/>
        <v>0</v>
      </c>
      <c r="F583" s="9">
        <f t="shared" ref="F583:F590" si="3455">M583+T583+AA583+AH583</f>
        <v>0</v>
      </c>
      <c r="G583" s="9">
        <f t="shared" ref="G583:G590" si="3456">N583+U583+AB583+AI583</f>
        <v>0</v>
      </c>
      <c r="H583" s="9">
        <f t="shared" ref="H583:H590" si="3457">O583+V583+AC583+AJ583</f>
        <v>0</v>
      </c>
      <c r="I583" s="9">
        <f t="shared" ref="I583:I590" si="3458">P583+W583+AD583+AK583</f>
        <v>0</v>
      </c>
      <c r="J583" s="9">
        <f t="shared" ref="J583:J590" si="3459">Q583+X583+AE583+AL583</f>
        <v>0</v>
      </c>
      <c r="K583" s="18">
        <v>0</v>
      </c>
      <c r="L583" s="132">
        <v>0</v>
      </c>
      <c r="M583" s="132">
        <v>0</v>
      </c>
      <c r="N583" s="18">
        <v>0</v>
      </c>
      <c r="O583" s="132">
        <v>0</v>
      </c>
      <c r="P583" s="18">
        <v>0</v>
      </c>
      <c r="Q583" s="18">
        <v>0</v>
      </c>
      <c r="R583" s="18">
        <v>0</v>
      </c>
      <c r="S583" s="132">
        <v>0</v>
      </c>
      <c r="T583" s="132">
        <v>0</v>
      </c>
      <c r="U583" s="18">
        <v>0</v>
      </c>
      <c r="V583" s="132">
        <v>0</v>
      </c>
      <c r="W583" s="18">
        <v>0</v>
      </c>
      <c r="X583" s="18">
        <v>0</v>
      </c>
      <c r="Y583" s="18">
        <v>0</v>
      </c>
      <c r="Z583" s="132">
        <v>0</v>
      </c>
      <c r="AA583" s="132">
        <v>0</v>
      </c>
      <c r="AB583" s="18">
        <v>0</v>
      </c>
      <c r="AC583" s="132">
        <v>0</v>
      </c>
      <c r="AD583" s="18">
        <v>0</v>
      </c>
      <c r="AE583" s="18">
        <v>0</v>
      </c>
      <c r="AF583" s="18">
        <v>0</v>
      </c>
      <c r="AG583" s="132">
        <v>0</v>
      </c>
      <c r="AH583" s="132">
        <v>0</v>
      </c>
      <c r="AI583" s="18">
        <v>0</v>
      </c>
      <c r="AJ583" s="132">
        <v>0</v>
      </c>
      <c r="AK583" s="18">
        <v>0</v>
      </c>
      <c r="AL583" s="18">
        <v>0</v>
      </c>
      <c r="AM583" s="18">
        <f t="shared" ref="AM583:AM590" si="3460">AT583+BA583+BH583+BO583</f>
        <v>0</v>
      </c>
      <c r="AN583" s="18">
        <f t="shared" ref="AN583:AN590" si="3461">AU583+BB583+BI583+BP583</f>
        <v>0</v>
      </c>
      <c r="AO583" s="18">
        <f t="shared" ref="AO583:AO590" si="3462">AV583+BC583+BJ583+BQ583</f>
        <v>0</v>
      </c>
      <c r="AP583" s="18">
        <f t="shared" ref="AP583:AP590" si="3463">AW583+BD583+BK583+BR583</f>
        <v>0</v>
      </c>
      <c r="AQ583" s="18">
        <f t="shared" ref="AQ583:AQ590" si="3464">AX583+BE583+BL583+BS583</f>
        <v>0</v>
      </c>
      <c r="AR583" s="18">
        <f t="shared" ref="AR583:AR590" si="3465">AY583+BF583+BM583+BT583</f>
        <v>0</v>
      </c>
      <c r="AS583" s="18">
        <f t="shared" ref="AS583:AS590" si="3466">AZ583+BG583+BN583+BU583</f>
        <v>0</v>
      </c>
      <c r="AT583" s="18">
        <v>0</v>
      </c>
      <c r="AU583" s="132">
        <v>0</v>
      </c>
      <c r="AV583" s="132">
        <v>0</v>
      </c>
      <c r="AW583" s="18">
        <v>0</v>
      </c>
      <c r="AX583" s="132">
        <v>0</v>
      </c>
      <c r="AY583" s="18">
        <v>0</v>
      </c>
      <c r="AZ583" s="18">
        <v>0</v>
      </c>
      <c r="BA583" s="18">
        <v>0</v>
      </c>
      <c r="BB583" s="132">
        <v>0</v>
      </c>
      <c r="BC583" s="132">
        <v>0</v>
      </c>
      <c r="BD583" s="18">
        <v>0</v>
      </c>
      <c r="BE583" s="132">
        <v>0</v>
      </c>
      <c r="BF583" s="18">
        <v>0</v>
      </c>
      <c r="BG583" s="18">
        <v>0</v>
      </c>
      <c r="BH583" s="18">
        <v>0</v>
      </c>
      <c r="BI583" s="132">
        <v>0</v>
      </c>
      <c r="BJ583" s="132">
        <v>0</v>
      </c>
      <c r="BK583" s="18">
        <v>0</v>
      </c>
      <c r="BL583" s="132">
        <v>0</v>
      </c>
      <c r="BM583" s="18">
        <v>0</v>
      </c>
      <c r="BN583" s="18">
        <v>0</v>
      </c>
      <c r="BO583" s="18">
        <v>0</v>
      </c>
      <c r="BP583" s="132">
        <v>0</v>
      </c>
      <c r="BQ583" s="132">
        <v>0</v>
      </c>
      <c r="BR583" s="18">
        <v>0</v>
      </c>
      <c r="BS583" s="132">
        <v>0</v>
      </c>
      <c r="BT583" s="18">
        <v>0</v>
      </c>
      <c r="BU583" s="18">
        <v>0</v>
      </c>
      <c r="BV583" s="275">
        <f t="shared" ref="BV583:BV590" si="3467">AN583-L583-S583-Z583</f>
        <v>0</v>
      </c>
      <c r="BW583" s="136" t="str">
        <f t="shared" si="3188"/>
        <v>-</v>
      </c>
      <c r="BX583" s="275">
        <f t="shared" si="3450"/>
        <v>0</v>
      </c>
      <c r="BY583" s="136" t="str">
        <f t="shared" si="3451"/>
        <v>-</v>
      </c>
      <c r="BZ583" s="132">
        <v>0</v>
      </c>
      <c r="CA583" s="249" t="s">
        <v>1090</v>
      </c>
    </row>
    <row r="584" spans="1:79" s="21" customFormat="1" ht="31.5">
      <c r="A584" s="240">
        <f>A583+0.1</f>
        <v>419.1</v>
      </c>
      <c r="B584" s="112" t="s">
        <v>691</v>
      </c>
      <c r="C584" s="112">
        <v>0</v>
      </c>
      <c r="D584" s="9">
        <f t="shared" si="3454"/>
        <v>0</v>
      </c>
      <c r="E584" s="9">
        <f t="shared" si="3454"/>
        <v>0</v>
      </c>
      <c r="F584" s="9">
        <f t="shared" si="3455"/>
        <v>0</v>
      </c>
      <c r="G584" s="9">
        <f t="shared" si="3456"/>
        <v>0</v>
      </c>
      <c r="H584" s="9">
        <f t="shared" si="3457"/>
        <v>0</v>
      </c>
      <c r="I584" s="9">
        <f t="shared" si="3458"/>
        <v>0</v>
      </c>
      <c r="J584" s="9">
        <f t="shared" si="3459"/>
        <v>0</v>
      </c>
      <c r="K584" s="18">
        <v>0</v>
      </c>
      <c r="L584" s="129">
        <v>0</v>
      </c>
      <c r="M584" s="129">
        <v>0</v>
      </c>
      <c r="N584" s="18">
        <v>0</v>
      </c>
      <c r="O584" s="129">
        <v>0</v>
      </c>
      <c r="P584" s="18">
        <v>0</v>
      </c>
      <c r="Q584" s="18">
        <v>0</v>
      </c>
      <c r="R584" s="18">
        <v>0</v>
      </c>
      <c r="S584" s="129">
        <v>0</v>
      </c>
      <c r="T584" s="129">
        <v>0</v>
      </c>
      <c r="U584" s="18">
        <v>0</v>
      </c>
      <c r="V584" s="129">
        <v>0</v>
      </c>
      <c r="W584" s="18">
        <v>0</v>
      </c>
      <c r="X584" s="18">
        <v>0</v>
      </c>
      <c r="Y584" s="18">
        <v>0</v>
      </c>
      <c r="Z584" s="129">
        <v>0</v>
      </c>
      <c r="AA584" s="129">
        <v>0</v>
      </c>
      <c r="AB584" s="18">
        <v>0</v>
      </c>
      <c r="AC584" s="129">
        <v>0</v>
      </c>
      <c r="AD584" s="18">
        <v>0</v>
      </c>
      <c r="AE584" s="18">
        <v>0</v>
      </c>
      <c r="AF584" s="18">
        <v>0</v>
      </c>
      <c r="AG584" s="129">
        <v>0</v>
      </c>
      <c r="AH584" s="129">
        <v>0</v>
      </c>
      <c r="AI584" s="18">
        <v>0</v>
      </c>
      <c r="AJ584" s="129">
        <v>0</v>
      </c>
      <c r="AK584" s="18">
        <v>0</v>
      </c>
      <c r="AL584" s="18">
        <v>0</v>
      </c>
      <c r="AM584" s="18">
        <f t="shared" si="3460"/>
        <v>0</v>
      </c>
      <c r="AN584" s="18">
        <f t="shared" si="3461"/>
        <v>0</v>
      </c>
      <c r="AO584" s="18">
        <f t="shared" si="3462"/>
        <v>0</v>
      </c>
      <c r="AP584" s="18">
        <f t="shared" si="3463"/>
        <v>0</v>
      </c>
      <c r="AQ584" s="18">
        <f t="shared" si="3464"/>
        <v>0</v>
      </c>
      <c r="AR584" s="18">
        <f t="shared" si="3465"/>
        <v>0</v>
      </c>
      <c r="AS584" s="18">
        <f t="shared" si="3466"/>
        <v>0</v>
      </c>
      <c r="AT584" s="18">
        <v>0</v>
      </c>
      <c r="AU584" s="129">
        <v>0</v>
      </c>
      <c r="AV584" s="129">
        <v>0</v>
      </c>
      <c r="AW584" s="18">
        <v>0</v>
      </c>
      <c r="AX584" s="129">
        <v>0</v>
      </c>
      <c r="AY584" s="18">
        <v>0</v>
      </c>
      <c r="AZ584" s="18">
        <v>0</v>
      </c>
      <c r="BA584" s="18">
        <v>0</v>
      </c>
      <c r="BB584" s="129">
        <v>0</v>
      </c>
      <c r="BC584" s="129">
        <v>0</v>
      </c>
      <c r="BD584" s="18">
        <v>0</v>
      </c>
      <c r="BE584" s="129">
        <v>0</v>
      </c>
      <c r="BF584" s="18">
        <v>0</v>
      </c>
      <c r="BG584" s="18">
        <v>0</v>
      </c>
      <c r="BH584" s="18">
        <v>0</v>
      </c>
      <c r="BI584" s="129">
        <v>0</v>
      </c>
      <c r="BJ584" s="129">
        <v>0</v>
      </c>
      <c r="BK584" s="18">
        <v>0</v>
      </c>
      <c r="BL584" s="129">
        <v>0</v>
      </c>
      <c r="BM584" s="18">
        <v>0</v>
      </c>
      <c r="BN584" s="18">
        <v>0</v>
      </c>
      <c r="BO584" s="18">
        <v>0</v>
      </c>
      <c r="BP584" s="129">
        <v>0</v>
      </c>
      <c r="BQ584" s="129">
        <v>0</v>
      </c>
      <c r="BR584" s="18">
        <v>0</v>
      </c>
      <c r="BS584" s="129">
        <v>0</v>
      </c>
      <c r="BT584" s="18">
        <v>0</v>
      </c>
      <c r="BU584" s="18">
        <v>0</v>
      </c>
      <c r="BV584" s="275">
        <f t="shared" si="3467"/>
        <v>0</v>
      </c>
      <c r="BW584" s="136" t="str">
        <f t="shared" si="3188"/>
        <v>-</v>
      </c>
      <c r="BX584" s="275">
        <f t="shared" si="3450"/>
        <v>0</v>
      </c>
      <c r="BY584" s="136" t="str">
        <f t="shared" si="3451"/>
        <v>-</v>
      </c>
      <c r="BZ584" s="129">
        <v>0</v>
      </c>
      <c r="CA584" s="245" t="s">
        <v>1090</v>
      </c>
    </row>
    <row r="585" spans="1:79" s="21" customFormat="1">
      <c r="A585" s="240">
        <f t="shared" ref="A585:A590" si="3468">A584+0.1</f>
        <v>419.20000000000005</v>
      </c>
      <c r="B585" s="112" t="s">
        <v>1077</v>
      </c>
      <c r="C585" s="112">
        <v>0</v>
      </c>
      <c r="D585" s="9">
        <f t="shared" ref="D585:D588" si="3469">K585+R585+Y585+AF585</f>
        <v>0</v>
      </c>
      <c r="E585" s="9">
        <f t="shared" ref="E585:E588" si="3470">L585+S585+Z585+AG585</f>
        <v>0</v>
      </c>
      <c r="F585" s="9">
        <f t="shared" ref="F585:F588" si="3471">M585+T585+AA585+AH585</f>
        <v>0</v>
      </c>
      <c r="G585" s="9">
        <f t="shared" ref="G585:G588" si="3472">N585+U585+AB585+AI585</f>
        <v>0</v>
      </c>
      <c r="H585" s="9">
        <f t="shared" ref="H585:H588" si="3473">O585+V585+AC585+AJ585</f>
        <v>0</v>
      </c>
      <c r="I585" s="9">
        <f t="shared" ref="I585:I588" si="3474">P585+W585+AD585+AK585</f>
        <v>0</v>
      </c>
      <c r="J585" s="9">
        <f t="shared" ref="J585:J588" si="3475">Q585+X585+AE585+AL585</f>
        <v>0</v>
      </c>
      <c r="K585" s="18">
        <v>0</v>
      </c>
      <c r="L585" s="129">
        <v>0</v>
      </c>
      <c r="M585" s="129">
        <v>0</v>
      </c>
      <c r="N585" s="18">
        <v>0</v>
      </c>
      <c r="O585" s="129">
        <v>0</v>
      </c>
      <c r="P585" s="18">
        <v>0</v>
      </c>
      <c r="Q585" s="18">
        <v>0</v>
      </c>
      <c r="R585" s="18">
        <v>0</v>
      </c>
      <c r="S585" s="129">
        <v>0</v>
      </c>
      <c r="T585" s="129">
        <v>0</v>
      </c>
      <c r="U585" s="18">
        <v>0</v>
      </c>
      <c r="V585" s="129">
        <v>0</v>
      </c>
      <c r="W585" s="18">
        <v>0</v>
      </c>
      <c r="X585" s="18">
        <v>0</v>
      </c>
      <c r="Y585" s="18">
        <v>0</v>
      </c>
      <c r="Z585" s="129">
        <v>0</v>
      </c>
      <c r="AA585" s="129">
        <v>0</v>
      </c>
      <c r="AB585" s="18">
        <v>0</v>
      </c>
      <c r="AC585" s="129">
        <v>0</v>
      </c>
      <c r="AD585" s="18">
        <v>0</v>
      </c>
      <c r="AE585" s="18">
        <v>0</v>
      </c>
      <c r="AF585" s="18">
        <v>0</v>
      </c>
      <c r="AG585" s="129">
        <v>0</v>
      </c>
      <c r="AH585" s="129">
        <v>0</v>
      </c>
      <c r="AI585" s="18">
        <v>0</v>
      </c>
      <c r="AJ585" s="129">
        <v>0</v>
      </c>
      <c r="AK585" s="18">
        <v>0</v>
      </c>
      <c r="AL585" s="18">
        <v>0</v>
      </c>
      <c r="AM585" s="18">
        <f t="shared" ref="AM585:AM588" si="3476">AT585+BA585+BH585+BO585</f>
        <v>0</v>
      </c>
      <c r="AN585" s="18">
        <f t="shared" ref="AN585:AN588" si="3477">AU585+BB585+BI585+BP585</f>
        <v>0</v>
      </c>
      <c r="AO585" s="18">
        <f t="shared" ref="AO585:AO588" si="3478">AV585+BC585+BJ585+BQ585</f>
        <v>0</v>
      </c>
      <c r="AP585" s="18">
        <f t="shared" ref="AP585:AP588" si="3479">AW585+BD585+BK585+BR585</f>
        <v>0</v>
      </c>
      <c r="AQ585" s="18">
        <f t="shared" ref="AQ585:AQ588" si="3480">AX585+BE585+BL585+BS585</f>
        <v>0</v>
      </c>
      <c r="AR585" s="18">
        <f t="shared" ref="AR585:AR588" si="3481">AY585+BF585+BM585+BT585</f>
        <v>0</v>
      </c>
      <c r="AS585" s="18">
        <f t="shared" ref="AS585:AS588" si="3482">AZ585+BG585+BN585+BU585</f>
        <v>0</v>
      </c>
      <c r="AT585" s="18">
        <v>0</v>
      </c>
      <c r="AU585" s="129">
        <v>0</v>
      </c>
      <c r="AV585" s="129">
        <v>0</v>
      </c>
      <c r="AW585" s="18">
        <v>0</v>
      </c>
      <c r="AX585" s="129">
        <v>0</v>
      </c>
      <c r="AY585" s="18">
        <v>0</v>
      </c>
      <c r="AZ585" s="18">
        <v>0</v>
      </c>
      <c r="BA585" s="18">
        <v>0</v>
      </c>
      <c r="BB585" s="129">
        <v>0</v>
      </c>
      <c r="BC585" s="129">
        <v>0</v>
      </c>
      <c r="BD585" s="18">
        <v>0</v>
      </c>
      <c r="BE585" s="129">
        <v>0</v>
      </c>
      <c r="BF585" s="18">
        <v>0</v>
      </c>
      <c r="BG585" s="18">
        <v>0</v>
      </c>
      <c r="BH585" s="18">
        <v>0</v>
      </c>
      <c r="BI585" s="129">
        <v>0</v>
      </c>
      <c r="BJ585" s="129">
        <v>0</v>
      </c>
      <c r="BK585" s="18">
        <v>0</v>
      </c>
      <c r="BL585" s="129">
        <v>0</v>
      </c>
      <c r="BM585" s="18">
        <v>0</v>
      </c>
      <c r="BN585" s="18">
        <v>0</v>
      </c>
      <c r="BO585" s="18">
        <v>0</v>
      </c>
      <c r="BP585" s="129">
        <v>0</v>
      </c>
      <c r="BQ585" s="129">
        <v>0</v>
      </c>
      <c r="BR585" s="18">
        <v>0</v>
      </c>
      <c r="BS585" s="129">
        <v>0</v>
      </c>
      <c r="BT585" s="18">
        <v>0</v>
      </c>
      <c r="BU585" s="18">
        <v>0</v>
      </c>
      <c r="BV585" s="275">
        <f t="shared" si="3467"/>
        <v>0</v>
      </c>
      <c r="BW585" s="136" t="str">
        <f t="shared" si="3188"/>
        <v>-</v>
      </c>
      <c r="BX585" s="275">
        <f t="shared" ref="BX585:BX588" si="3483">AM585-D585</f>
        <v>0</v>
      </c>
      <c r="BY585" s="136" t="str">
        <f t="shared" ref="BY585:BY588" si="3484">IF(D585&gt;0,AM585/D585,"-")</f>
        <v>-</v>
      </c>
      <c r="BZ585" s="129">
        <v>0</v>
      </c>
      <c r="CA585" s="245" t="s">
        <v>1090</v>
      </c>
    </row>
    <row r="586" spans="1:79" s="21" customFormat="1" ht="47.25">
      <c r="A586" s="240">
        <f t="shared" si="3468"/>
        <v>419.30000000000007</v>
      </c>
      <c r="B586" s="112" t="s">
        <v>1078</v>
      </c>
      <c r="C586" s="112">
        <v>0</v>
      </c>
      <c r="D586" s="9">
        <f t="shared" si="3469"/>
        <v>0</v>
      </c>
      <c r="E586" s="9">
        <f t="shared" si="3470"/>
        <v>0</v>
      </c>
      <c r="F586" s="9">
        <f t="shared" si="3471"/>
        <v>0</v>
      </c>
      <c r="G586" s="9">
        <f t="shared" si="3472"/>
        <v>0</v>
      </c>
      <c r="H586" s="9">
        <f t="shared" si="3473"/>
        <v>0</v>
      </c>
      <c r="I586" s="9">
        <f t="shared" si="3474"/>
        <v>0</v>
      </c>
      <c r="J586" s="9">
        <f t="shared" si="3475"/>
        <v>0</v>
      </c>
      <c r="K586" s="18">
        <v>0</v>
      </c>
      <c r="L586" s="129">
        <v>0</v>
      </c>
      <c r="M586" s="129">
        <v>0</v>
      </c>
      <c r="N586" s="18">
        <v>0</v>
      </c>
      <c r="O586" s="129">
        <v>0</v>
      </c>
      <c r="P586" s="18">
        <v>0</v>
      </c>
      <c r="Q586" s="18">
        <v>0</v>
      </c>
      <c r="R586" s="18">
        <v>0</v>
      </c>
      <c r="S586" s="129">
        <v>0</v>
      </c>
      <c r="T586" s="129">
        <v>0</v>
      </c>
      <c r="U586" s="18">
        <v>0</v>
      </c>
      <c r="V586" s="129">
        <v>0</v>
      </c>
      <c r="W586" s="18">
        <v>0</v>
      </c>
      <c r="X586" s="18">
        <v>0</v>
      </c>
      <c r="Y586" s="18">
        <v>0</v>
      </c>
      <c r="Z586" s="129">
        <v>0</v>
      </c>
      <c r="AA586" s="129">
        <v>0</v>
      </c>
      <c r="AB586" s="18">
        <v>0</v>
      </c>
      <c r="AC586" s="129">
        <v>0</v>
      </c>
      <c r="AD586" s="18">
        <v>0</v>
      </c>
      <c r="AE586" s="18">
        <v>0</v>
      </c>
      <c r="AF586" s="18">
        <v>0</v>
      </c>
      <c r="AG586" s="129">
        <v>0</v>
      </c>
      <c r="AH586" s="129">
        <v>0</v>
      </c>
      <c r="AI586" s="18">
        <v>0</v>
      </c>
      <c r="AJ586" s="129">
        <v>0</v>
      </c>
      <c r="AK586" s="18">
        <v>0</v>
      </c>
      <c r="AL586" s="18">
        <v>0</v>
      </c>
      <c r="AM586" s="18">
        <f t="shared" si="3476"/>
        <v>0</v>
      </c>
      <c r="AN586" s="18">
        <f t="shared" si="3477"/>
        <v>0</v>
      </c>
      <c r="AO586" s="18">
        <f t="shared" si="3478"/>
        <v>0</v>
      </c>
      <c r="AP586" s="18">
        <f t="shared" si="3479"/>
        <v>0</v>
      </c>
      <c r="AQ586" s="18">
        <f t="shared" si="3480"/>
        <v>0</v>
      </c>
      <c r="AR586" s="18">
        <f t="shared" si="3481"/>
        <v>0</v>
      </c>
      <c r="AS586" s="18">
        <f t="shared" si="3482"/>
        <v>0</v>
      </c>
      <c r="AT586" s="18">
        <v>0</v>
      </c>
      <c r="AU586" s="129">
        <v>0</v>
      </c>
      <c r="AV586" s="129">
        <v>0</v>
      </c>
      <c r="AW586" s="18">
        <v>0</v>
      </c>
      <c r="AX586" s="129">
        <v>0</v>
      </c>
      <c r="AY586" s="18">
        <v>0</v>
      </c>
      <c r="AZ586" s="18">
        <v>0</v>
      </c>
      <c r="BA586" s="18">
        <v>0</v>
      </c>
      <c r="BB586" s="129">
        <v>0</v>
      </c>
      <c r="BC586" s="129">
        <v>0</v>
      </c>
      <c r="BD586" s="18">
        <v>0</v>
      </c>
      <c r="BE586" s="129">
        <v>0</v>
      </c>
      <c r="BF586" s="18">
        <v>0</v>
      </c>
      <c r="BG586" s="18">
        <v>0</v>
      </c>
      <c r="BH586" s="18">
        <v>0</v>
      </c>
      <c r="BI586" s="129">
        <v>0</v>
      </c>
      <c r="BJ586" s="129">
        <v>0</v>
      </c>
      <c r="BK586" s="18">
        <v>0</v>
      </c>
      <c r="BL586" s="129">
        <v>0</v>
      </c>
      <c r="BM586" s="18">
        <v>0</v>
      </c>
      <c r="BN586" s="18">
        <v>0</v>
      </c>
      <c r="BO586" s="18">
        <v>0</v>
      </c>
      <c r="BP586" s="129">
        <v>0</v>
      </c>
      <c r="BQ586" s="129">
        <v>0</v>
      </c>
      <c r="BR586" s="18">
        <v>0</v>
      </c>
      <c r="BS586" s="129">
        <v>0</v>
      </c>
      <c r="BT586" s="18">
        <v>0</v>
      </c>
      <c r="BU586" s="18">
        <v>0</v>
      </c>
      <c r="BV586" s="275">
        <f t="shared" si="3467"/>
        <v>0</v>
      </c>
      <c r="BW586" s="136" t="str">
        <f t="shared" si="3188"/>
        <v>-</v>
      </c>
      <c r="BX586" s="275">
        <f t="shared" si="3483"/>
        <v>0</v>
      </c>
      <c r="BY586" s="136" t="str">
        <f t="shared" si="3484"/>
        <v>-</v>
      </c>
      <c r="BZ586" s="129">
        <v>0</v>
      </c>
      <c r="CA586" s="245" t="s">
        <v>1090</v>
      </c>
    </row>
    <row r="587" spans="1:79" s="21" customFormat="1" ht="31.5">
      <c r="A587" s="240">
        <f t="shared" si="3468"/>
        <v>419.40000000000009</v>
      </c>
      <c r="B587" s="112" t="s">
        <v>1079</v>
      </c>
      <c r="C587" s="112">
        <v>0</v>
      </c>
      <c r="D587" s="9">
        <f t="shared" si="3469"/>
        <v>0</v>
      </c>
      <c r="E587" s="9">
        <f t="shared" si="3470"/>
        <v>0</v>
      </c>
      <c r="F587" s="9">
        <f t="shared" si="3471"/>
        <v>0</v>
      </c>
      <c r="G587" s="9">
        <f t="shared" si="3472"/>
        <v>0</v>
      </c>
      <c r="H587" s="9">
        <f t="shared" si="3473"/>
        <v>0</v>
      </c>
      <c r="I587" s="9">
        <f t="shared" si="3474"/>
        <v>0</v>
      </c>
      <c r="J587" s="9">
        <f t="shared" si="3475"/>
        <v>0</v>
      </c>
      <c r="K587" s="18">
        <v>0</v>
      </c>
      <c r="L587" s="129">
        <v>0</v>
      </c>
      <c r="M587" s="129">
        <v>0</v>
      </c>
      <c r="N587" s="18">
        <v>0</v>
      </c>
      <c r="O587" s="129">
        <v>0</v>
      </c>
      <c r="P587" s="18">
        <v>0</v>
      </c>
      <c r="Q587" s="18">
        <v>0</v>
      </c>
      <c r="R587" s="18">
        <v>0</v>
      </c>
      <c r="S587" s="129">
        <v>0</v>
      </c>
      <c r="T587" s="129">
        <v>0</v>
      </c>
      <c r="U587" s="18">
        <v>0</v>
      </c>
      <c r="V587" s="129">
        <v>0</v>
      </c>
      <c r="W587" s="18">
        <v>0</v>
      </c>
      <c r="X587" s="18">
        <v>0</v>
      </c>
      <c r="Y587" s="18">
        <v>0</v>
      </c>
      <c r="Z587" s="129">
        <v>0</v>
      </c>
      <c r="AA587" s="129">
        <v>0</v>
      </c>
      <c r="AB587" s="18">
        <v>0</v>
      </c>
      <c r="AC587" s="129">
        <v>0</v>
      </c>
      <c r="AD587" s="18">
        <v>0</v>
      </c>
      <c r="AE587" s="18">
        <v>0</v>
      </c>
      <c r="AF587" s="18">
        <v>0</v>
      </c>
      <c r="AG587" s="129">
        <v>0</v>
      </c>
      <c r="AH587" s="129">
        <v>0</v>
      </c>
      <c r="AI587" s="18">
        <v>0</v>
      </c>
      <c r="AJ587" s="129">
        <v>0</v>
      </c>
      <c r="AK587" s="18">
        <v>0</v>
      </c>
      <c r="AL587" s="18">
        <v>0</v>
      </c>
      <c r="AM587" s="18">
        <f t="shared" si="3476"/>
        <v>0</v>
      </c>
      <c r="AN587" s="18">
        <f t="shared" si="3477"/>
        <v>0</v>
      </c>
      <c r="AO587" s="18">
        <f t="shared" si="3478"/>
        <v>0</v>
      </c>
      <c r="AP587" s="18">
        <f t="shared" si="3479"/>
        <v>0</v>
      </c>
      <c r="AQ587" s="18">
        <f t="shared" si="3480"/>
        <v>0</v>
      </c>
      <c r="AR587" s="18">
        <f t="shared" si="3481"/>
        <v>0</v>
      </c>
      <c r="AS587" s="18">
        <f t="shared" si="3482"/>
        <v>0</v>
      </c>
      <c r="AT587" s="18">
        <v>0</v>
      </c>
      <c r="AU587" s="129">
        <v>0</v>
      </c>
      <c r="AV587" s="129">
        <v>0</v>
      </c>
      <c r="AW587" s="18">
        <v>0</v>
      </c>
      <c r="AX587" s="129">
        <v>0</v>
      </c>
      <c r="AY587" s="18">
        <v>0</v>
      </c>
      <c r="AZ587" s="18">
        <v>0</v>
      </c>
      <c r="BA587" s="18">
        <v>0</v>
      </c>
      <c r="BB587" s="129">
        <v>0</v>
      </c>
      <c r="BC587" s="129">
        <v>0</v>
      </c>
      <c r="BD587" s="18">
        <v>0</v>
      </c>
      <c r="BE587" s="129">
        <v>0</v>
      </c>
      <c r="BF587" s="18">
        <v>0</v>
      </c>
      <c r="BG587" s="18">
        <v>0</v>
      </c>
      <c r="BH587" s="18">
        <v>0</v>
      </c>
      <c r="BI587" s="129">
        <v>0</v>
      </c>
      <c r="BJ587" s="129">
        <v>0</v>
      </c>
      <c r="BK587" s="18">
        <v>0</v>
      </c>
      <c r="BL587" s="129">
        <v>0</v>
      </c>
      <c r="BM587" s="18">
        <v>0</v>
      </c>
      <c r="BN587" s="18">
        <v>0</v>
      </c>
      <c r="BO587" s="18">
        <v>0</v>
      </c>
      <c r="BP587" s="129">
        <v>0</v>
      </c>
      <c r="BQ587" s="129">
        <v>0</v>
      </c>
      <c r="BR587" s="18">
        <v>0</v>
      </c>
      <c r="BS587" s="129">
        <v>0</v>
      </c>
      <c r="BT587" s="18">
        <v>0</v>
      </c>
      <c r="BU587" s="18">
        <v>0</v>
      </c>
      <c r="BV587" s="275">
        <f t="shared" si="3467"/>
        <v>0</v>
      </c>
      <c r="BW587" s="136" t="str">
        <f t="shared" si="3188"/>
        <v>-</v>
      </c>
      <c r="BX587" s="275">
        <f t="shared" si="3483"/>
        <v>0</v>
      </c>
      <c r="BY587" s="136" t="str">
        <f t="shared" si="3484"/>
        <v>-</v>
      </c>
      <c r="BZ587" s="129">
        <v>0</v>
      </c>
      <c r="CA587" s="245" t="s">
        <v>1090</v>
      </c>
    </row>
    <row r="588" spans="1:79" s="21" customFormat="1" ht="31.5">
      <c r="A588" s="240">
        <f t="shared" si="3468"/>
        <v>419.50000000000011</v>
      </c>
      <c r="B588" s="112" t="s">
        <v>694</v>
      </c>
      <c r="C588" s="112">
        <v>0</v>
      </c>
      <c r="D588" s="9">
        <f t="shared" si="3469"/>
        <v>0</v>
      </c>
      <c r="E588" s="9">
        <f t="shared" si="3470"/>
        <v>0</v>
      </c>
      <c r="F588" s="9">
        <f t="shared" si="3471"/>
        <v>0</v>
      </c>
      <c r="G588" s="9">
        <f t="shared" si="3472"/>
        <v>0</v>
      </c>
      <c r="H588" s="9">
        <f t="shared" si="3473"/>
        <v>0</v>
      </c>
      <c r="I588" s="9">
        <f t="shared" si="3474"/>
        <v>0</v>
      </c>
      <c r="J588" s="9">
        <f t="shared" si="3475"/>
        <v>0</v>
      </c>
      <c r="K588" s="18">
        <v>0</v>
      </c>
      <c r="L588" s="129">
        <v>0</v>
      </c>
      <c r="M588" s="129">
        <v>0</v>
      </c>
      <c r="N588" s="18">
        <v>0</v>
      </c>
      <c r="O588" s="129">
        <v>0</v>
      </c>
      <c r="P588" s="18">
        <v>0</v>
      </c>
      <c r="Q588" s="18">
        <v>0</v>
      </c>
      <c r="R588" s="18">
        <v>0</v>
      </c>
      <c r="S588" s="129">
        <v>0</v>
      </c>
      <c r="T588" s="129">
        <v>0</v>
      </c>
      <c r="U588" s="18">
        <v>0</v>
      </c>
      <c r="V588" s="129">
        <v>0</v>
      </c>
      <c r="W588" s="18">
        <v>0</v>
      </c>
      <c r="X588" s="18">
        <v>0</v>
      </c>
      <c r="Y588" s="18">
        <v>0</v>
      </c>
      <c r="Z588" s="129">
        <v>0</v>
      </c>
      <c r="AA588" s="129">
        <v>0</v>
      </c>
      <c r="AB588" s="18">
        <v>0</v>
      </c>
      <c r="AC588" s="129">
        <v>0</v>
      </c>
      <c r="AD588" s="18">
        <v>0</v>
      </c>
      <c r="AE588" s="18">
        <v>0</v>
      </c>
      <c r="AF588" s="18">
        <v>0</v>
      </c>
      <c r="AG588" s="129">
        <v>0</v>
      </c>
      <c r="AH588" s="129">
        <v>0</v>
      </c>
      <c r="AI588" s="18">
        <v>0</v>
      </c>
      <c r="AJ588" s="129">
        <v>0</v>
      </c>
      <c r="AK588" s="18">
        <v>0</v>
      </c>
      <c r="AL588" s="18">
        <v>0</v>
      </c>
      <c r="AM588" s="18">
        <f t="shared" si="3476"/>
        <v>0</v>
      </c>
      <c r="AN588" s="18">
        <f t="shared" si="3477"/>
        <v>0</v>
      </c>
      <c r="AO588" s="18">
        <f t="shared" si="3478"/>
        <v>0</v>
      </c>
      <c r="AP588" s="18">
        <f t="shared" si="3479"/>
        <v>0</v>
      </c>
      <c r="AQ588" s="18">
        <f t="shared" si="3480"/>
        <v>0</v>
      </c>
      <c r="AR588" s="18">
        <f t="shared" si="3481"/>
        <v>0</v>
      </c>
      <c r="AS588" s="18">
        <f t="shared" si="3482"/>
        <v>0</v>
      </c>
      <c r="AT588" s="18">
        <v>0</v>
      </c>
      <c r="AU588" s="129">
        <v>0</v>
      </c>
      <c r="AV588" s="129">
        <v>0</v>
      </c>
      <c r="AW588" s="18">
        <v>0</v>
      </c>
      <c r="AX588" s="129">
        <v>0</v>
      </c>
      <c r="AY588" s="18">
        <v>0</v>
      </c>
      <c r="AZ588" s="18">
        <v>0</v>
      </c>
      <c r="BA588" s="18">
        <v>0</v>
      </c>
      <c r="BB588" s="129">
        <v>0</v>
      </c>
      <c r="BC588" s="129">
        <v>0</v>
      </c>
      <c r="BD588" s="18">
        <v>0</v>
      </c>
      <c r="BE588" s="129">
        <v>0</v>
      </c>
      <c r="BF588" s="18">
        <v>0</v>
      </c>
      <c r="BG588" s="18">
        <v>0</v>
      </c>
      <c r="BH588" s="18">
        <v>0</v>
      </c>
      <c r="BI588" s="129">
        <v>0</v>
      </c>
      <c r="BJ588" s="129">
        <v>0</v>
      </c>
      <c r="BK588" s="18">
        <v>0</v>
      </c>
      <c r="BL588" s="129">
        <v>0</v>
      </c>
      <c r="BM588" s="18">
        <v>0</v>
      </c>
      <c r="BN588" s="18">
        <v>0</v>
      </c>
      <c r="BO588" s="18">
        <v>0</v>
      </c>
      <c r="BP588" s="129">
        <v>0</v>
      </c>
      <c r="BQ588" s="129">
        <v>0</v>
      </c>
      <c r="BR588" s="18">
        <v>0</v>
      </c>
      <c r="BS588" s="129">
        <v>0</v>
      </c>
      <c r="BT588" s="18">
        <v>0</v>
      </c>
      <c r="BU588" s="18">
        <v>0</v>
      </c>
      <c r="BV588" s="275">
        <f t="shared" si="3467"/>
        <v>0</v>
      </c>
      <c r="BW588" s="136" t="str">
        <f t="shared" si="3188"/>
        <v>-</v>
      </c>
      <c r="BX588" s="275">
        <f t="shared" si="3483"/>
        <v>0</v>
      </c>
      <c r="BY588" s="136" t="str">
        <f t="shared" si="3484"/>
        <v>-</v>
      </c>
      <c r="BZ588" s="129">
        <v>0</v>
      </c>
      <c r="CA588" s="245" t="s">
        <v>1090</v>
      </c>
    </row>
    <row r="589" spans="1:79" s="21" customFormat="1">
      <c r="A589" s="240">
        <f t="shared" si="3468"/>
        <v>419.60000000000014</v>
      </c>
      <c r="B589" s="112" t="s">
        <v>1080</v>
      </c>
      <c r="C589" s="112">
        <v>0</v>
      </c>
      <c r="D589" s="9">
        <f t="shared" ref="D589" si="3485">K589+R589+Y589+AF589</f>
        <v>0</v>
      </c>
      <c r="E589" s="9">
        <f t="shared" ref="E589" si="3486">L589+S589+Z589+AG589</f>
        <v>0</v>
      </c>
      <c r="F589" s="9">
        <f t="shared" ref="F589" si="3487">M589+T589+AA589+AH589</f>
        <v>0</v>
      </c>
      <c r="G589" s="9">
        <f t="shared" ref="G589" si="3488">N589+U589+AB589+AI589</f>
        <v>0</v>
      </c>
      <c r="H589" s="9">
        <f t="shared" ref="H589" si="3489">O589+V589+AC589+AJ589</f>
        <v>0</v>
      </c>
      <c r="I589" s="9">
        <f t="shared" ref="I589" si="3490">P589+W589+AD589+AK589</f>
        <v>0</v>
      </c>
      <c r="J589" s="9">
        <f t="shared" ref="J589" si="3491">Q589+X589+AE589+AL589</f>
        <v>0</v>
      </c>
      <c r="K589" s="18">
        <v>0</v>
      </c>
      <c r="L589" s="129">
        <v>0</v>
      </c>
      <c r="M589" s="129">
        <v>0</v>
      </c>
      <c r="N589" s="18">
        <v>0</v>
      </c>
      <c r="O589" s="129">
        <v>0</v>
      </c>
      <c r="P589" s="18">
        <v>0</v>
      </c>
      <c r="Q589" s="18">
        <v>0</v>
      </c>
      <c r="R589" s="18">
        <v>0</v>
      </c>
      <c r="S589" s="129">
        <v>0</v>
      </c>
      <c r="T589" s="129">
        <v>0</v>
      </c>
      <c r="U589" s="18">
        <v>0</v>
      </c>
      <c r="V589" s="129">
        <v>0</v>
      </c>
      <c r="W589" s="18">
        <v>0</v>
      </c>
      <c r="X589" s="18">
        <v>0</v>
      </c>
      <c r="Y589" s="18">
        <v>0</v>
      </c>
      <c r="Z589" s="129">
        <v>0</v>
      </c>
      <c r="AA589" s="129">
        <v>0</v>
      </c>
      <c r="AB589" s="18">
        <v>0</v>
      </c>
      <c r="AC589" s="129">
        <v>0</v>
      </c>
      <c r="AD589" s="18">
        <v>0</v>
      </c>
      <c r="AE589" s="18">
        <v>0</v>
      </c>
      <c r="AF589" s="18">
        <v>0</v>
      </c>
      <c r="AG589" s="129">
        <v>0</v>
      </c>
      <c r="AH589" s="129">
        <v>0</v>
      </c>
      <c r="AI589" s="18">
        <v>0</v>
      </c>
      <c r="AJ589" s="129">
        <v>0</v>
      </c>
      <c r="AK589" s="18">
        <v>0</v>
      </c>
      <c r="AL589" s="18">
        <v>0</v>
      </c>
      <c r="AM589" s="18">
        <f t="shared" ref="AM589" si="3492">AT589+BA589+BH589+BO589</f>
        <v>0</v>
      </c>
      <c r="AN589" s="18">
        <f t="shared" ref="AN589" si="3493">AU589+BB589+BI589+BP589</f>
        <v>0</v>
      </c>
      <c r="AO589" s="18">
        <f t="shared" ref="AO589" si="3494">AV589+BC589+BJ589+BQ589</f>
        <v>0</v>
      </c>
      <c r="AP589" s="18">
        <f t="shared" ref="AP589" si="3495">AW589+BD589+BK589+BR589</f>
        <v>0</v>
      </c>
      <c r="AQ589" s="18">
        <f t="shared" ref="AQ589" si="3496">AX589+BE589+BL589+BS589</f>
        <v>0</v>
      </c>
      <c r="AR589" s="18">
        <f t="shared" ref="AR589" si="3497">AY589+BF589+BM589+BT589</f>
        <v>0</v>
      </c>
      <c r="AS589" s="18">
        <f t="shared" ref="AS589" si="3498">AZ589+BG589+BN589+BU589</f>
        <v>0</v>
      </c>
      <c r="AT589" s="18">
        <v>0</v>
      </c>
      <c r="AU589" s="129">
        <v>0</v>
      </c>
      <c r="AV589" s="129">
        <v>0</v>
      </c>
      <c r="AW589" s="18">
        <v>0</v>
      </c>
      <c r="AX589" s="129">
        <v>0</v>
      </c>
      <c r="AY589" s="18">
        <v>0</v>
      </c>
      <c r="AZ589" s="18">
        <v>0</v>
      </c>
      <c r="BA589" s="18">
        <v>0</v>
      </c>
      <c r="BB589" s="129">
        <v>0</v>
      </c>
      <c r="BC589" s="129">
        <v>0</v>
      </c>
      <c r="BD589" s="18">
        <v>0</v>
      </c>
      <c r="BE589" s="129">
        <v>0</v>
      </c>
      <c r="BF589" s="18">
        <v>0</v>
      </c>
      <c r="BG589" s="18">
        <v>0</v>
      </c>
      <c r="BH589" s="18">
        <v>0</v>
      </c>
      <c r="BI589" s="129">
        <v>0</v>
      </c>
      <c r="BJ589" s="129">
        <v>0</v>
      </c>
      <c r="BK589" s="18">
        <v>0</v>
      </c>
      <c r="BL589" s="129">
        <v>0</v>
      </c>
      <c r="BM589" s="18">
        <v>0</v>
      </c>
      <c r="BN589" s="18">
        <v>0</v>
      </c>
      <c r="BO589" s="18">
        <v>0</v>
      </c>
      <c r="BP589" s="129">
        <v>0</v>
      </c>
      <c r="BQ589" s="129">
        <v>0</v>
      </c>
      <c r="BR589" s="18">
        <v>0</v>
      </c>
      <c r="BS589" s="129">
        <v>0</v>
      </c>
      <c r="BT589" s="18">
        <v>0</v>
      </c>
      <c r="BU589" s="18">
        <v>0</v>
      </c>
      <c r="BV589" s="275">
        <f t="shared" si="3467"/>
        <v>0</v>
      </c>
      <c r="BW589" s="136" t="str">
        <f t="shared" si="3188"/>
        <v>-</v>
      </c>
      <c r="BX589" s="275">
        <f t="shared" ref="BX589" si="3499">AM589-D589</f>
        <v>0</v>
      </c>
      <c r="BY589" s="136" t="str">
        <f t="shared" ref="BY589" si="3500">IF(D589&gt;0,AM589/D589,"-")</f>
        <v>-</v>
      </c>
      <c r="BZ589" s="129">
        <v>0</v>
      </c>
      <c r="CA589" s="245" t="s">
        <v>1090</v>
      </c>
    </row>
    <row r="590" spans="1:79" s="21" customFormat="1" ht="31.5">
      <c r="A590" s="240">
        <f t="shared" si="3468"/>
        <v>419.70000000000016</v>
      </c>
      <c r="B590" s="112" t="s">
        <v>692</v>
      </c>
      <c r="C590" s="112">
        <v>0</v>
      </c>
      <c r="D590" s="9">
        <f t="shared" si="3454"/>
        <v>0</v>
      </c>
      <c r="E590" s="9">
        <f t="shared" si="3454"/>
        <v>0</v>
      </c>
      <c r="F590" s="9">
        <f t="shared" si="3455"/>
        <v>0</v>
      </c>
      <c r="G590" s="9">
        <f t="shared" si="3456"/>
        <v>0</v>
      </c>
      <c r="H590" s="9">
        <f t="shared" si="3457"/>
        <v>0</v>
      </c>
      <c r="I590" s="9">
        <f t="shared" si="3458"/>
        <v>0</v>
      </c>
      <c r="J590" s="9">
        <f t="shared" si="3459"/>
        <v>0</v>
      </c>
      <c r="K590" s="18">
        <v>0</v>
      </c>
      <c r="L590" s="132">
        <v>0</v>
      </c>
      <c r="M590" s="132">
        <v>0</v>
      </c>
      <c r="N590" s="18">
        <v>0</v>
      </c>
      <c r="O590" s="132">
        <v>0</v>
      </c>
      <c r="P590" s="18">
        <v>0</v>
      </c>
      <c r="Q590" s="18">
        <v>0</v>
      </c>
      <c r="R590" s="18">
        <v>0</v>
      </c>
      <c r="S590" s="132">
        <v>0</v>
      </c>
      <c r="T590" s="132">
        <v>0</v>
      </c>
      <c r="U590" s="18">
        <v>0</v>
      </c>
      <c r="V590" s="132">
        <v>0</v>
      </c>
      <c r="W590" s="18">
        <v>0</v>
      </c>
      <c r="X590" s="18">
        <v>0</v>
      </c>
      <c r="Y590" s="18">
        <v>0</v>
      </c>
      <c r="Z590" s="132">
        <v>0</v>
      </c>
      <c r="AA590" s="132">
        <v>0</v>
      </c>
      <c r="AB590" s="18">
        <v>0</v>
      </c>
      <c r="AC590" s="132">
        <v>0</v>
      </c>
      <c r="AD590" s="18">
        <v>0</v>
      </c>
      <c r="AE590" s="18">
        <v>0</v>
      </c>
      <c r="AF590" s="18">
        <v>0</v>
      </c>
      <c r="AG590" s="132">
        <v>0</v>
      </c>
      <c r="AH590" s="132">
        <v>0</v>
      </c>
      <c r="AI590" s="18">
        <v>0</v>
      </c>
      <c r="AJ590" s="132">
        <v>0</v>
      </c>
      <c r="AK590" s="18">
        <v>0</v>
      </c>
      <c r="AL590" s="18">
        <v>0</v>
      </c>
      <c r="AM590" s="18">
        <f t="shared" si="3460"/>
        <v>0</v>
      </c>
      <c r="AN590" s="18">
        <f t="shared" si="3461"/>
        <v>0</v>
      </c>
      <c r="AO590" s="18">
        <f t="shared" si="3462"/>
        <v>0</v>
      </c>
      <c r="AP590" s="18">
        <f t="shared" si="3463"/>
        <v>0</v>
      </c>
      <c r="AQ590" s="18">
        <f t="shared" si="3464"/>
        <v>0</v>
      </c>
      <c r="AR590" s="18">
        <f t="shared" si="3465"/>
        <v>0</v>
      </c>
      <c r="AS590" s="18">
        <f t="shared" si="3466"/>
        <v>0</v>
      </c>
      <c r="AT590" s="18">
        <v>0</v>
      </c>
      <c r="AU590" s="132">
        <v>0</v>
      </c>
      <c r="AV590" s="132">
        <v>0</v>
      </c>
      <c r="AW590" s="18">
        <v>0</v>
      </c>
      <c r="AX590" s="132">
        <v>0</v>
      </c>
      <c r="AY590" s="18">
        <v>0</v>
      </c>
      <c r="AZ590" s="18">
        <v>0</v>
      </c>
      <c r="BA590" s="18">
        <v>0</v>
      </c>
      <c r="BB590" s="132">
        <v>0</v>
      </c>
      <c r="BC590" s="132">
        <v>0</v>
      </c>
      <c r="BD590" s="18">
        <v>0</v>
      </c>
      <c r="BE590" s="132">
        <v>0</v>
      </c>
      <c r="BF590" s="18">
        <v>0</v>
      </c>
      <c r="BG590" s="18">
        <v>0</v>
      </c>
      <c r="BH590" s="18">
        <v>0</v>
      </c>
      <c r="BI590" s="132">
        <v>0</v>
      </c>
      <c r="BJ590" s="132">
        <v>0</v>
      </c>
      <c r="BK590" s="18">
        <v>0</v>
      </c>
      <c r="BL590" s="132">
        <v>0</v>
      </c>
      <c r="BM590" s="18">
        <v>0</v>
      </c>
      <c r="BN590" s="18">
        <v>0</v>
      </c>
      <c r="BO590" s="18">
        <v>0</v>
      </c>
      <c r="BP590" s="132">
        <v>0</v>
      </c>
      <c r="BQ590" s="132">
        <v>0</v>
      </c>
      <c r="BR590" s="18">
        <v>0</v>
      </c>
      <c r="BS590" s="132">
        <v>0</v>
      </c>
      <c r="BT590" s="18">
        <v>0</v>
      </c>
      <c r="BU590" s="18">
        <v>0</v>
      </c>
      <c r="BV590" s="275">
        <f t="shared" si="3467"/>
        <v>0</v>
      </c>
      <c r="BW590" s="136" t="str">
        <f t="shared" si="3188"/>
        <v>-</v>
      </c>
      <c r="BX590" s="275">
        <f t="shared" si="3450"/>
        <v>0</v>
      </c>
      <c r="BY590" s="136" t="str">
        <f t="shared" si="3451"/>
        <v>-</v>
      </c>
      <c r="BZ590" s="132">
        <v>0</v>
      </c>
      <c r="CA590" s="249" t="s">
        <v>1090</v>
      </c>
    </row>
    <row r="591" spans="1:79" s="21" customFormat="1" ht="31.5">
      <c r="A591" s="236" t="s">
        <v>2</v>
      </c>
      <c r="B591" s="8" t="s">
        <v>21</v>
      </c>
      <c r="C591" s="8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36" t="str">
        <f t="shared" si="3188"/>
        <v>-</v>
      </c>
      <c r="BX591" s="17"/>
      <c r="BY591" s="17"/>
      <c r="BZ591" s="17"/>
      <c r="CA591" s="247"/>
    </row>
    <row r="592" spans="1:79" s="21" customFormat="1">
      <c r="A592" s="236" t="s">
        <v>6</v>
      </c>
      <c r="B592" s="8" t="s">
        <v>18</v>
      </c>
      <c r="C592" s="8"/>
      <c r="D592" s="124">
        <f>D593</f>
        <v>0</v>
      </c>
      <c r="E592" s="124">
        <f t="shared" ref="E592:BP592" si="3501">E593</f>
        <v>30.572993870000001</v>
      </c>
      <c r="F592" s="124">
        <f t="shared" si="3501"/>
        <v>0</v>
      </c>
      <c r="G592" s="124">
        <f t="shared" si="3501"/>
        <v>0</v>
      </c>
      <c r="H592" s="124">
        <f t="shared" si="3501"/>
        <v>0</v>
      </c>
      <c r="I592" s="124">
        <f t="shared" si="3501"/>
        <v>0</v>
      </c>
      <c r="J592" s="124">
        <f t="shared" si="3501"/>
        <v>0</v>
      </c>
      <c r="K592" s="124">
        <f t="shared" si="3501"/>
        <v>0</v>
      </c>
      <c r="L592" s="124">
        <f t="shared" si="3501"/>
        <v>0</v>
      </c>
      <c r="M592" s="124">
        <f t="shared" si="3501"/>
        <v>0</v>
      </c>
      <c r="N592" s="124">
        <f t="shared" si="3501"/>
        <v>0</v>
      </c>
      <c r="O592" s="124">
        <f t="shared" si="3501"/>
        <v>0</v>
      </c>
      <c r="P592" s="124">
        <f t="shared" si="3501"/>
        <v>0</v>
      </c>
      <c r="Q592" s="124">
        <f t="shared" si="3501"/>
        <v>0</v>
      </c>
      <c r="R592" s="124">
        <f t="shared" si="3501"/>
        <v>0</v>
      </c>
      <c r="S592" s="124">
        <f t="shared" si="3501"/>
        <v>0</v>
      </c>
      <c r="T592" s="124">
        <f t="shared" si="3501"/>
        <v>0</v>
      </c>
      <c r="U592" s="124">
        <f t="shared" si="3501"/>
        <v>0</v>
      </c>
      <c r="V592" s="124">
        <f t="shared" si="3501"/>
        <v>0</v>
      </c>
      <c r="W592" s="124">
        <f t="shared" si="3501"/>
        <v>0</v>
      </c>
      <c r="X592" s="124">
        <f t="shared" si="3501"/>
        <v>0</v>
      </c>
      <c r="Y592" s="124">
        <f t="shared" si="3501"/>
        <v>0</v>
      </c>
      <c r="Z592" s="124">
        <f t="shared" si="3501"/>
        <v>0</v>
      </c>
      <c r="AA592" s="124">
        <f t="shared" si="3501"/>
        <v>0</v>
      </c>
      <c r="AB592" s="124">
        <f t="shared" si="3501"/>
        <v>0</v>
      </c>
      <c r="AC592" s="124">
        <f t="shared" si="3501"/>
        <v>0</v>
      </c>
      <c r="AD592" s="124">
        <f t="shared" si="3501"/>
        <v>0</v>
      </c>
      <c r="AE592" s="124">
        <f t="shared" si="3501"/>
        <v>0</v>
      </c>
      <c r="AF592" s="124">
        <f t="shared" si="3501"/>
        <v>0</v>
      </c>
      <c r="AG592" s="124">
        <f t="shared" si="3501"/>
        <v>30.572993870000001</v>
      </c>
      <c r="AH592" s="124">
        <f t="shared" si="3501"/>
        <v>0</v>
      </c>
      <c r="AI592" s="124">
        <f t="shared" si="3501"/>
        <v>0</v>
      </c>
      <c r="AJ592" s="124">
        <f t="shared" si="3501"/>
        <v>0</v>
      </c>
      <c r="AK592" s="124">
        <f t="shared" si="3501"/>
        <v>0</v>
      </c>
      <c r="AL592" s="124">
        <f t="shared" si="3501"/>
        <v>0</v>
      </c>
      <c r="AM592" s="124">
        <f t="shared" si="3501"/>
        <v>0</v>
      </c>
      <c r="AN592" s="124">
        <f t="shared" si="3501"/>
        <v>0</v>
      </c>
      <c r="AO592" s="124">
        <f t="shared" si="3501"/>
        <v>0</v>
      </c>
      <c r="AP592" s="124">
        <f t="shared" si="3501"/>
        <v>0</v>
      </c>
      <c r="AQ592" s="124">
        <f t="shared" si="3501"/>
        <v>0</v>
      </c>
      <c r="AR592" s="124">
        <f t="shared" si="3501"/>
        <v>0</v>
      </c>
      <c r="AS592" s="124">
        <f t="shared" si="3501"/>
        <v>0</v>
      </c>
      <c r="AT592" s="124">
        <f t="shared" si="3501"/>
        <v>0</v>
      </c>
      <c r="AU592" s="124">
        <f t="shared" si="3501"/>
        <v>0</v>
      </c>
      <c r="AV592" s="124">
        <f t="shared" si="3501"/>
        <v>0</v>
      </c>
      <c r="AW592" s="124">
        <f t="shared" si="3501"/>
        <v>0</v>
      </c>
      <c r="AX592" s="124">
        <f t="shared" si="3501"/>
        <v>0</v>
      </c>
      <c r="AY592" s="124">
        <f t="shared" si="3501"/>
        <v>0</v>
      </c>
      <c r="AZ592" s="124">
        <f t="shared" si="3501"/>
        <v>0</v>
      </c>
      <c r="BA592" s="124">
        <f t="shared" si="3501"/>
        <v>0</v>
      </c>
      <c r="BB592" s="124">
        <f t="shared" si="3501"/>
        <v>0</v>
      </c>
      <c r="BC592" s="124">
        <f t="shared" si="3501"/>
        <v>0</v>
      </c>
      <c r="BD592" s="124">
        <f t="shared" si="3501"/>
        <v>0</v>
      </c>
      <c r="BE592" s="124">
        <f t="shared" si="3501"/>
        <v>0</v>
      </c>
      <c r="BF592" s="124">
        <f t="shared" si="3501"/>
        <v>0</v>
      </c>
      <c r="BG592" s="124">
        <f t="shared" si="3501"/>
        <v>0</v>
      </c>
      <c r="BH592" s="124">
        <f t="shared" si="3501"/>
        <v>0</v>
      </c>
      <c r="BI592" s="124">
        <f t="shared" si="3501"/>
        <v>0</v>
      </c>
      <c r="BJ592" s="124">
        <f t="shared" si="3501"/>
        <v>0</v>
      </c>
      <c r="BK592" s="124">
        <f t="shared" si="3501"/>
        <v>0</v>
      </c>
      <c r="BL592" s="124">
        <f t="shared" si="3501"/>
        <v>0</v>
      </c>
      <c r="BM592" s="124">
        <f t="shared" si="3501"/>
        <v>0</v>
      </c>
      <c r="BN592" s="124">
        <f t="shared" si="3501"/>
        <v>0</v>
      </c>
      <c r="BO592" s="124">
        <f t="shared" si="3501"/>
        <v>0</v>
      </c>
      <c r="BP592" s="124">
        <f t="shared" si="3501"/>
        <v>0</v>
      </c>
      <c r="BQ592" s="124">
        <f t="shared" ref="BQ592:BU592" si="3502">BQ593</f>
        <v>0</v>
      </c>
      <c r="BR592" s="124">
        <f t="shared" si="3502"/>
        <v>0</v>
      </c>
      <c r="BS592" s="124">
        <f t="shared" si="3502"/>
        <v>0</v>
      </c>
      <c r="BT592" s="124">
        <f t="shared" si="3502"/>
        <v>0</v>
      </c>
      <c r="BU592" s="124">
        <f t="shared" si="3502"/>
        <v>0</v>
      </c>
      <c r="BV592" s="124">
        <f t="shared" ref="BV592" si="3503">BV593</f>
        <v>0</v>
      </c>
      <c r="BW592" s="136" t="str">
        <f t="shared" si="3188"/>
        <v>-</v>
      </c>
      <c r="BX592" s="124">
        <f t="shared" ref="BX592" si="3504">BX593</f>
        <v>0</v>
      </c>
      <c r="BY592" s="124"/>
      <c r="BZ592" s="124"/>
      <c r="CA592" s="248"/>
    </row>
    <row r="593" spans="1:79" s="21" customFormat="1" ht="31.5">
      <c r="A593" s="239">
        <f>A583+1</f>
        <v>420</v>
      </c>
      <c r="B593" s="205" t="s">
        <v>1081</v>
      </c>
      <c r="C593" s="205" t="s">
        <v>1082</v>
      </c>
      <c r="D593" s="9">
        <f t="shared" ref="D593:E593" si="3505">K593+R593+Y593+AF593</f>
        <v>0</v>
      </c>
      <c r="E593" s="9">
        <f t="shared" si="3505"/>
        <v>30.572993870000001</v>
      </c>
      <c r="F593" s="9">
        <f t="shared" ref="F593" si="3506">M593+T593+AA593+AH593</f>
        <v>0</v>
      </c>
      <c r="G593" s="9">
        <f t="shared" ref="G593" si="3507">N593+U593+AB593+AI593</f>
        <v>0</v>
      </c>
      <c r="H593" s="9">
        <f t="shared" ref="H593" si="3508">O593+V593+AC593+AJ593</f>
        <v>0</v>
      </c>
      <c r="I593" s="9">
        <f t="shared" ref="I593" si="3509">P593+W593+AD593+AK593</f>
        <v>0</v>
      </c>
      <c r="J593" s="9">
        <f t="shared" ref="J593" si="3510">Q593+X593+AE593+AL593</f>
        <v>0</v>
      </c>
      <c r="K593" s="18">
        <v>0</v>
      </c>
      <c r="L593" s="130">
        <v>0</v>
      </c>
      <c r="M593" s="130">
        <v>0</v>
      </c>
      <c r="N593" s="18">
        <v>0</v>
      </c>
      <c r="O593" s="130">
        <v>0</v>
      </c>
      <c r="P593" s="18">
        <v>0</v>
      </c>
      <c r="Q593" s="18">
        <v>0</v>
      </c>
      <c r="R593" s="18">
        <v>0</v>
      </c>
      <c r="S593" s="130">
        <v>0</v>
      </c>
      <c r="T593" s="130">
        <v>0</v>
      </c>
      <c r="U593" s="18">
        <v>0</v>
      </c>
      <c r="V593" s="130">
        <v>0</v>
      </c>
      <c r="W593" s="18">
        <v>0</v>
      </c>
      <c r="X593" s="18">
        <v>0</v>
      </c>
      <c r="Y593" s="18">
        <v>0</v>
      </c>
      <c r="Z593" s="130">
        <v>0</v>
      </c>
      <c r="AA593" s="130">
        <v>0</v>
      </c>
      <c r="AB593" s="18">
        <v>0</v>
      </c>
      <c r="AC593" s="130">
        <v>0</v>
      </c>
      <c r="AD593" s="18">
        <v>0</v>
      </c>
      <c r="AE593" s="18">
        <v>0</v>
      </c>
      <c r="AF593" s="18">
        <v>0</v>
      </c>
      <c r="AG593" s="130">
        <v>30.572993870000001</v>
      </c>
      <c r="AH593" s="130">
        <v>0</v>
      </c>
      <c r="AI593" s="18">
        <v>0</v>
      </c>
      <c r="AJ593" s="130">
        <v>0</v>
      </c>
      <c r="AK593" s="18">
        <v>0</v>
      </c>
      <c r="AL593" s="18">
        <v>0</v>
      </c>
      <c r="AM593" s="18">
        <f t="shared" ref="AM593" si="3511">AT593+BA593+BH593+BO593</f>
        <v>0</v>
      </c>
      <c r="AN593" s="18">
        <f t="shared" ref="AN593" si="3512">AU593+BB593+BI593+BP593</f>
        <v>0</v>
      </c>
      <c r="AO593" s="18">
        <f t="shared" ref="AO593" si="3513">AV593+BC593+BJ593+BQ593</f>
        <v>0</v>
      </c>
      <c r="AP593" s="18">
        <f t="shared" ref="AP593" si="3514">AW593+BD593+BK593+BR593</f>
        <v>0</v>
      </c>
      <c r="AQ593" s="18">
        <f t="shared" ref="AQ593" si="3515">AX593+BE593+BL593+BS593</f>
        <v>0</v>
      </c>
      <c r="AR593" s="18">
        <f t="shared" ref="AR593" si="3516">AY593+BF593+BM593+BT593</f>
        <v>0</v>
      </c>
      <c r="AS593" s="18">
        <f t="shared" ref="AS593" si="3517">AZ593+BG593+BN593+BU593</f>
        <v>0</v>
      </c>
      <c r="AT593" s="18">
        <v>0</v>
      </c>
      <c r="AU593" s="130">
        <v>0</v>
      </c>
      <c r="AV593" s="130">
        <v>0</v>
      </c>
      <c r="AW593" s="18">
        <v>0</v>
      </c>
      <c r="AX593" s="130">
        <v>0</v>
      </c>
      <c r="AY593" s="18">
        <v>0</v>
      </c>
      <c r="AZ593" s="18">
        <v>0</v>
      </c>
      <c r="BA593" s="18">
        <v>0</v>
      </c>
      <c r="BB593" s="130">
        <v>0</v>
      </c>
      <c r="BC593" s="130">
        <v>0</v>
      </c>
      <c r="BD593" s="18">
        <v>0</v>
      </c>
      <c r="BE593" s="130">
        <v>0</v>
      </c>
      <c r="BF593" s="18">
        <v>0</v>
      </c>
      <c r="BG593" s="18">
        <v>0</v>
      </c>
      <c r="BH593" s="18">
        <v>0</v>
      </c>
      <c r="BI593" s="130">
        <v>0</v>
      </c>
      <c r="BJ593" s="130">
        <v>0</v>
      </c>
      <c r="BK593" s="18">
        <v>0</v>
      </c>
      <c r="BL593" s="130">
        <v>0</v>
      </c>
      <c r="BM593" s="18">
        <v>0</v>
      </c>
      <c r="BN593" s="18">
        <v>0</v>
      </c>
      <c r="BO593" s="18">
        <v>0</v>
      </c>
      <c r="BP593" s="130">
        <v>0</v>
      </c>
      <c r="BQ593" s="130">
        <v>0</v>
      </c>
      <c r="BR593" s="18">
        <v>0</v>
      </c>
      <c r="BS593" s="130">
        <v>0</v>
      </c>
      <c r="BT593" s="18">
        <v>0</v>
      </c>
      <c r="BU593" s="18">
        <v>0</v>
      </c>
      <c r="BV593" s="275">
        <f>AN593-L593-S593-Z593</f>
        <v>0</v>
      </c>
      <c r="BW593" s="136" t="str">
        <f t="shared" si="3188"/>
        <v>-</v>
      </c>
      <c r="BX593" s="275">
        <f>AM593-D593</f>
        <v>0</v>
      </c>
      <c r="BY593" s="136" t="str">
        <f>IF(D593&gt;0,AM593/D593,"-")</f>
        <v>-</v>
      </c>
      <c r="BZ593" s="130">
        <v>0</v>
      </c>
      <c r="CA593" s="246" t="s">
        <v>1090</v>
      </c>
    </row>
    <row r="594" spans="1:79" s="21" customFormat="1" ht="31.5">
      <c r="A594" s="236" t="s">
        <v>8</v>
      </c>
      <c r="B594" s="8" t="s">
        <v>19</v>
      </c>
      <c r="C594" s="8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36" t="str">
        <f t="shared" si="3188"/>
        <v>-</v>
      </c>
      <c r="BX594" s="17"/>
      <c r="BY594" s="17"/>
      <c r="BZ594" s="17"/>
      <c r="CA594" s="247"/>
    </row>
    <row r="595" spans="1:79" s="21" customFormat="1">
      <c r="A595" s="233" t="s">
        <v>40</v>
      </c>
      <c r="B595" s="8" t="s">
        <v>42</v>
      </c>
      <c r="C595" s="8"/>
      <c r="D595" s="128">
        <f t="shared" ref="D595" si="3518">SUM(D596:D599)</f>
        <v>0</v>
      </c>
      <c r="E595" s="128">
        <f t="shared" ref="E595" si="3519">SUM(E596:E599)</f>
        <v>0</v>
      </c>
      <c r="F595" s="128">
        <f t="shared" ref="F595" si="3520">SUM(F596:F599)</f>
        <v>0</v>
      </c>
      <c r="G595" s="128">
        <f t="shared" ref="G595" si="3521">SUM(G596:G599)</f>
        <v>0</v>
      </c>
      <c r="H595" s="128">
        <f t="shared" ref="H595" si="3522">SUM(H596:H599)</f>
        <v>0</v>
      </c>
      <c r="I595" s="128">
        <f t="shared" ref="I595" si="3523">SUM(I596:I599)</f>
        <v>0</v>
      </c>
      <c r="J595" s="128">
        <f t="shared" ref="J595" si="3524">SUM(J596:J599)</f>
        <v>0</v>
      </c>
      <c r="K595" s="128">
        <f t="shared" ref="K595" si="3525">SUM(K596:K599)</f>
        <v>0</v>
      </c>
      <c r="L595" s="128">
        <f t="shared" ref="L595" si="3526">SUM(L596:L599)</f>
        <v>0</v>
      </c>
      <c r="M595" s="128">
        <f t="shared" ref="M595" si="3527">SUM(M596:M599)</f>
        <v>0</v>
      </c>
      <c r="N595" s="128">
        <f t="shared" ref="N595" si="3528">SUM(N596:N599)</f>
        <v>0</v>
      </c>
      <c r="O595" s="128">
        <f t="shared" ref="O595" si="3529">SUM(O596:O599)</f>
        <v>0</v>
      </c>
      <c r="P595" s="128">
        <f t="shared" ref="P595" si="3530">SUM(P596:P599)</f>
        <v>0</v>
      </c>
      <c r="Q595" s="128">
        <f t="shared" ref="Q595" si="3531">SUM(Q596:Q599)</f>
        <v>0</v>
      </c>
      <c r="R595" s="128">
        <f t="shared" ref="R595" si="3532">SUM(R596:R599)</f>
        <v>0</v>
      </c>
      <c r="S595" s="128">
        <f t="shared" ref="S595" si="3533">SUM(S596:S599)</f>
        <v>0</v>
      </c>
      <c r="T595" s="128">
        <f t="shared" ref="T595" si="3534">SUM(T596:T599)</f>
        <v>0</v>
      </c>
      <c r="U595" s="128">
        <f t="shared" ref="U595" si="3535">SUM(U596:U599)</f>
        <v>0</v>
      </c>
      <c r="V595" s="128">
        <f t="shared" ref="V595" si="3536">SUM(V596:V599)</f>
        <v>0</v>
      </c>
      <c r="W595" s="128">
        <f t="shared" ref="W595" si="3537">SUM(W596:W599)</f>
        <v>0</v>
      </c>
      <c r="X595" s="128">
        <f t="shared" ref="X595" si="3538">SUM(X596:X599)</f>
        <v>0</v>
      </c>
      <c r="Y595" s="128">
        <f t="shared" ref="Y595" si="3539">SUM(Y596:Y599)</f>
        <v>0</v>
      </c>
      <c r="Z595" s="128">
        <f t="shared" ref="Z595" si="3540">SUM(Z596:Z599)</f>
        <v>0</v>
      </c>
      <c r="AA595" s="128">
        <f t="shared" ref="AA595" si="3541">SUM(AA596:AA599)</f>
        <v>0</v>
      </c>
      <c r="AB595" s="128">
        <f t="shared" ref="AB595" si="3542">SUM(AB596:AB599)</f>
        <v>0</v>
      </c>
      <c r="AC595" s="128">
        <f t="shared" ref="AC595" si="3543">SUM(AC596:AC599)</f>
        <v>0</v>
      </c>
      <c r="AD595" s="128">
        <f t="shared" ref="AD595" si="3544">SUM(AD596:AD599)</f>
        <v>0</v>
      </c>
      <c r="AE595" s="128">
        <f t="shared" ref="AE595" si="3545">SUM(AE596:AE599)</f>
        <v>0</v>
      </c>
      <c r="AF595" s="128">
        <f t="shared" ref="AF595" si="3546">SUM(AF596:AF599)</f>
        <v>0</v>
      </c>
      <c r="AG595" s="128">
        <f t="shared" ref="AG595" si="3547">SUM(AG596:AG599)</f>
        <v>0</v>
      </c>
      <c r="AH595" s="128">
        <f t="shared" ref="AH595" si="3548">SUM(AH596:AH599)</f>
        <v>0</v>
      </c>
      <c r="AI595" s="128">
        <f t="shared" ref="AI595" si="3549">SUM(AI596:AI599)</f>
        <v>0</v>
      </c>
      <c r="AJ595" s="128">
        <f t="shared" ref="AJ595" si="3550">SUM(AJ596:AJ599)</f>
        <v>0</v>
      </c>
      <c r="AK595" s="128">
        <f t="shared" ref="AK595" si="3551">SUM(AK596:AK599)</f>
        <v>0</v>
      </c>
      <c r="AL595" s="128">
        <f t="shared" ref="AL595" si="3552">SUM(AL596:AL599)</f>
        <v>0</v>
      </c>
      <c r="AM595" s="128">
        <f t="shared" ref="AM595" si="3553">SUM(AM596:AM599)</f>
        <v>0</v>
      </c>
      <c r="AN595" s="128">
        <f t="shared" ref="AN595" si="3554">SUM(AN596:AN599)</f>
        <v>2.6771289999999999</v>
      </c>
      <c r="AO595" s="128">
        <f t="shared" ref="AO595" si="3555">SUM(AO596:AO599)</f>
        <v>0</v>
      </c>
      <c r="AP595" s="128">
        <f t="shared" ref="AP595" si="3556">SUM(AP596:AP599)</f>
        <v>0</v>
      </c>
      <c r="AQ595" s="128">
        <f t="shared" ref="AQ595" si="3557">SUM(AQ596:AQ599)</f>
        <v>0</v>
      </c>
      <c r="AR595" s="128">
        <f t="shared" ref="AR595" si="3558">SUM(AR596:AR599)</f>
        <v>0</v>
      </c>
      <c r="AS595" s="128">
        <f t="shared" ref="AS595" si="3559">SUM(AS596:AS599)</f>
        <v>0</v>
      </c>
      <c r="AT595" s="128">
        <f t="shared" ref="AT595" si="3560">SUM(AT596:AT599)</f>
        <v>0</v>
      </c>
      <c r="AU595" s="128">
        <f t="shared" ref="AU595" si="3561">SUM(AU596:AU599)</f>
        <v>1.7873000000000001</v>
      </c>
      <c r="AV595" s="128">
        <f t="shared" ref="AV595" si="3562">SUM(AV596:AV599)</f>
        <v>0</v>
      </c>
      <c r="AW595" s="128">
        <f t="shared" ref="AW595" si="3563">SUM(AW596:AW599)</f>
        <v>0</v>
      </c>
      <c r="AX595" s="128">
        <f t="shared" ref="AX595" si="3564">SUM(AX596:AX599)</f>
        <v>0</v>
      </c>
      <c r="AY595" s="128">
        <f t="shared" ref="AY595" si="3565">SUM(AY596:AY599)</f>
        <v>0</v>
      </c>
      <c r="AZ595" s="128">
        <f t="shared" ref="AZ595" si="3566">SUM(AZ596:AZ599)</f>
        <v>0</v>
      </c>
      <c r="BA595" s="128">
        <f t="shared" ref="BA595" si="3567">SUM(BA596:BA599)</f>
        <v>0</v>
      </c>
      <c r="BB595" s="128">
        <f t="shared" ref="BB595" si="3568">SUM(BB596:BB599)</f>
        <v>0.37711800000000001</v>
      </c>
      <c r="BC595" s="128">
        <f t="shared" ref="BC595" si="3569">SUM(BC596:BC599)</f>
        <v>0</v>
      </c>
      <c r="BD595" s="128">
        <f t="shared" ref="BD595" si="3570">SUM(BD596:BD599)</f>
        <v>0</v>
      </c>
      <c r="BE595" s="128">
        <f t="shared" ref="BE595" si="3571">SUM(BE596:BE599)</f>
        <v>0</v>
      </c>
      <c r="BF595" s="128">
        <f t="shared" ref="BF595" si="3572">SUM(BF596:BF599)</f>
        <v>0</v>
      </c>
      <c r="BG595" s="128">
        <f t="shared" ref="BG595" si="3573">SUM(BG596:BG599)</f>
        <v>0</v>
      </c>
      <c r="BH595" s="128">
        <f t="shared" ref="BH595" si="3574">SUM(BH596:BH599)</f>
        <v>0</v>
      </c>
      <c r="BI595" s="128">
        <f t="shared" ref="BI595" si="3575">SUM(BI596:BI599)</f>
        <v>0.51271100000000003</v>
      </c>
      <c r="BJ595" s="128">
        <f t="shared" ref="BJ595" si="3576">SUM(BJ596:BJ599)</f>
        <v>0</v>
      </c>
      <c r="BK595" s="128">
        <f t="shared" ref="BK595" si="3577">SUM(BK596:BK599)</f>
        <v>0</v>
      </c>
      <c r="BL595" s="128">
        <f t="shared" ref="BL595" si="3578">SUM(BL596:BL599)</f>
        <v>0</v>
      </c>
      <c r="BM595" s="128">
        <f t="shared" ref="BM595" si="3579">SUM(BM596:BM599)</f>
        <v>0</v>
      </c>
      <c r="BN595" s="128">
        <f t="shared" ref="BN595" si="3580">SUM(BN596:BN599)</f>
        <v>0</v>
      </c>
      <c r="BO595" s="128">
        <f t="shared" ref="BO595" si="3581">SUM(BO596:BO599)</f>
        <v>0</v>
      </c>
      <c r="BP595" s="128">
        <f t="shared" ref="BP595" si="3582">SUM(BP596:BP599)</f>
        <v>0</v>
      </c>
      <c r="BQ595" s="128">
        <f t="shared" ref="BQ595" si="3583">SUM(BQ596:BQ599)</f>
        <v>0</v>
      </c>
      <c r="BR595" s="128">
        <f t="shared" ref="BR595" si="3584">SUM(BR596:BR599)</f>
        <v>0</v>
      </c>
      <c r="BS595" s="128">
        <f t="shared" ref="BS595" si="3585">SUM(BS596:BS599)</f>
        <v>0</v>
      </c>
      <c r="BT595" s="128">
        <f t="shared" ref="BT595" si="3586">SUM(BT596:BT599)</f>
        <v>0</v>
      </c>
      <c r="BU595" s="128">
        <f t="shared" ref="BU595:BX595" si="3587">SUM(BU596:BU599)</f>
        <v>0</v>
      </c>
      <c r="BV595" s="128">
        <f t="shared" si="3587"/>
        <v>2.6771289999999999</v>
      </c>
      <c r="BW595" s="136" t="str">
        <f t="shared" si="3188"/>
        <v>-</v>
      </c>
      <c r="BX595" s="128">
        <f t="shared" si="3587"/>
        <v>0</v>
      </c>
      <c r="BY595" s="128"/>
      <c r="BZ595" s="128"/>
      <c r="CA595" s="248"/>
    </row>
    <row r="596" spans="1:79" s="21" customFormat="1" ht="31.5">
      <c r="A596" s="239">
        <f>A593+1</f>
        <v>421</v>
      </c>
      <c r="B596" s="112" t="s">
        <v>1083</v>
      </c>
      <c r="C596" s="112" t="s">
        <v>1084</v>
      </c>
      <c r="D596" s="9">
        <f t="shared" ref="D596:E599" si="3588">K596+R596+Y596+AF596</f>
        <v>0</v>
      </c>
      <c r="E596" s="9">
        <f t="shared" si="3588"/>
        <v>0</v>
      </c>
      <c r="F596" s="9">
        <f t="shared" ref="F596:F599" si="3589">M596+T596+AA596+AH596</f>
        <v>0</v>
      </c>
      <c r="G596" s="9">
        <f t="shared" ref="G596:G599" si="3590">N596+U596+AB596+AI596</f>
        <v>0</v>
      </c>
      <c r="H596" s="9">
        <f t="shared" ref="H596:H599" si="3591">O596+V596+AC596+AJ596</f>
        <v>0</v>
      </c>
      <c r="I596" s="9">
        <f t="shared" ref="I596:I599" si="3592">P596+W596+AD596+AK596</f>
        <v>0</v>
      </c>
      <c r="J596" s="9">
        <f t="shared" ref="J596:J599" si="3593">Q596+X596+AE596+AL596</f>
        <v>0</v>
      </c>
      <c r="K596" s="18">
        <v>0</v>
      </c>
      <c r="L596" s="130">
        <v>0</v>
      </c>
      <c r="M596" s="130">
        <v>0</v>
      </c>
      <c r="N596" s="18">
        <v>0</v>
      </c>
      <c r="O596" s="130">
        <v>0</v>
      </c>
      <c r="P596" s="18">
        <v>0</v>
      </c>
      <c r="Q596" s="18">
        <v>0</v>
      </c>
      <c r="R596" s="18">
        <v>0</v>
      </c>
      <c r="S596" s="130">
        <v>0</v>
      </c>
      <c r="T596" s="130">
        <v>0</v>
      </c>
      <c r="U596" s="18">
        <v>0</v>
      </c>
      <c r="V596" s="130">
        <v>0</v>
      </c>
      <c r="W596" s="18">
        <v>0</v>
      </c>
      <c r="X596" s="18">
        <v>0</v>
      </c>
      <c r="Y596" s="18">
        <v>0</v>
      </c>
      <c r="Z596" s="130">
        <v>0</v>
      </c>
      <c r="AA596" s="130">
        <v>0</v>
      </c>
      <c r="AB596" s="18">
        <v>0</v>
      </c>
      <c r="AC596" s="130">
        <v>0</v>
      </c>
      <c r="AD596" s="18">
        <v>0</v>
      </c>
      <c r="AE596" s="18">
        <v>0</v>
      </c>
      <c r="AF596" s="18">
        <v>0</v>
      </c>
      <c r="AG596" s="130">
        <v>0</v>
      </c>
      <c r="AH596" s="130">
        <v>0</v>
      </c>
      <c r="AI596" s="18">
        <v>0</v>
      </c>
      <c r="AJ596" s="130">
        <v>0</v>
      </c>
      <c r="AK596" s="18">
        <v>0</v>
      </c>
      <c r="AL596" s="18">
        <v>0</v>
      </c>
      <c r="AM596" s="18">
        <f t="shared" ref="AM596:AM599" si="3594">AT596+BA596+BH596+BO596</f>
        <v>0</v>
      </c>
      <c r="AN596" s="18">
        <f t="shared" ref="AN596:AN599" si="3595">AU596+BB596+BI596+BP596</f>
        <v>0</v>
      </c>
      <c r="AO596" s="18">
        <f t="shared" ref="AO596:AO599" si="3596">AV596+BC596+BJ596+BQ596</f>
        <v>0</v>
      </c>
      <c r="AP596" s="18">
        <f t="shared" ref="AP596:AP599" si="3597">AW596+BD596+BK596+BR596</f>
        <v>0</v>
      </c>
      <c r="AQ596" s="18">
        <f t="shared" ref="AQ596:AQ599" si="3598">AX596+BE596+BL596+BS596</f>
        <v>0</v>
      </c>
      <c r="AR596" s="18">
        <f t="shared" ref="AR596:AR599" si="3599">AY596+BF596+BM596+BT596</f>
        <v>0</v>
      </c>
      <c r="AS596" s="18">
        <f t="shared" ref="AS596:AS599" si="3600">AZ596+BG596+BN596+BU596</f>
        <v>0</v>
      </c>
      <c r="AT596" s="18">
        <v>0</v>
      </c>
      <c r="AU596" s="130">
        <v>0</v>
      </c>
      <c r="AV596" s="130">
        <v>0</v>
      </c>
      <c r="AW596" s="18">
        <v>0</v>
      </c>
      <c r="AX596" s="130">
        <v>0</v>
      </c>
      <c r="AY596" s="18">
        <v>0</v>
      </c>
      <c r="AZ596" s="18">
        <v>0</v>
      </c>
      <c r="BA596" s="18">
        <v>0</v>
      </c>
      <c r="BB596" s="130">
        <v>0</v>
      </c>
      <c r="BC596" s="130">
        <v>0</v>
      </c>
      <c r="BD596" s="18">
        <v>0</v>
      </c>
      <c r="BE596" s="130">
        <v>0</v>
      </c>
      <c r="BF596" s="18">
        <v>0</v>
      </c>
      <c r="BG596" s="18">
        <v>0</v>
      </c>
      <c r="BH596" s="18">
        <v>0</v>
      </c>
      <c r="BI596" s="130">
        <v>0</v>
      </c>
      <c r="BJ596" s="130">
        <v>0</v>
      </c>
      <c r="BK596" s="18">
        <v>0</v>
      </c>
      <c r="BL596" s="130">
        <v>0</v>
      </c>
      <c r="BM596" s="18">
        <v>0</v>
      </c>
      <c r="BN596" s="18">
        <v>0</v>
      </c>
      <c r="BO596" s="18">
        <v>0</v>
      </c>
      <c r="BP596" s="130">
        <v>0</v>
      </c>
      <c r="BQ596" s="130">
        <v>0</v>
      </c>
      <c r="BR596" s="18">
        <v>0</v>
      </c>
      <c r="BS596" s="130">
        <v>0</v>
      </c>
      <c r="BT596" s="18">
        <v>0</v>
      </c>
      <c r="BU596" s="18">
        <v>0</v>
      </c>
      <c r="BV596" s="275">
        <f t="shared" ref="BV596:BV599" si="3601">AN596-L596-S596-Z596</f>
        <v>0</v>
      </c>
      <c r="BW596" s="136" t="str">
        <f t="shared" si="3188"/>
        <v>-</v>
      </c>
      <c r="BX596" s="275">
        <f t="shared" ref="BX596:BX599" si="3602">AM596-D596</f>
        <v>0</v>
      </c>
      <c r="BY596" s="136" t="str">
        <f t="shared" ref="BY596:BY599" si="3603">IF(D596&gt;0,AM596/D596,"-")</f>
        <v>-</v>
      </c>
      <c r="BZ596" s="130">
        <v>0</v>
      </c>
      <c r="CA596" s="246" t="s">
        <v>1090</v>
      </c>
    </row>
    <row r="597" spans="1:79" s="21" customFormat="1" ht="31.5">
      <c r="A597" s="239">
        <f>A596+1</f>
        <v>422</v>
      </c>
      <c r="B597" s="112" t="s">
        <v>1085</v>
      </c>
      <c r="C597" s="112" t="s">
        <v>1086</v>
      </c>
      <c r="D597" s="9">
        <f t="shared" ref="D597" si="3604">K597+R597+Y597+AF597</f>
        <v>0</v>
      </c>
      <c r="E597" s="9">
        <f t="shared" ref="E597" si="3605">L597+S597+Z597+AG597</f>
        <v>0</v>
      </c>
      <c r="F597" s="9">
        <f t="shared" ref="F597" si="3606">M597+T597+AA597+AH597</f>
        <v>0</v>
      </c>
      <c r="G597" s="9">
        <f t="shared" ref="G597" si="3607">N597+U597+AB597+AI597</f>
        <v>0</v>
      </c>
      <c r="H597" s="9">
        <f t="shared" ref="H597" si="3608">O597+V597+AC597+AJ597</f>
        <v>0</v>
      </c>
      <c r="I597" s="9">
        <f t="shared" ref="I597" si="3609">P597+W597+AD597+AK597</f>
        <v>0</v>
      </c>
      <c r="J597" s="9">
        <f t="shared" ref="J597" si="3610">Q597+X597+AE597+AL597</f>
        <v>0</v>
      </c>
      <c r="K597" s="18">
        <v>0</v>
      </c>
      <c r="L597" s="130">
        <v>0</v>
      </c>
      <c r="M597" s="130">
        <v>0</v>
      </c>
      <c r="N597" s="18">
        <v>0</v>
      </c>
      <c r="O597" s="130">
        <v>0</v>
      </c>
      <c r="P597" s="18">
        <v>0</v>
      </c>
      <c r="Q597" s="18">
        <v>0</v>
      </c>
      <c r="R597" s="18">
        <v>0</v>
      </c>
      <c r="S597" s="130">
        <v>0</v>
      </c>
      <c r="T597" s="130">
        <v>0</v>
      </c>
      <c r="U597" s="18">
        <v>0</v>
      </c>
      <c r="V597" s="130">
        <v>0</v>
      </c>
      <c r="W597" s="18">
        <v>0</v>
      </c>
      <c r="X597" s="18">
        <v>0</v>
      </c>
      <c r="Y597" s="18">
        <v>0</v>
      </c>
      <c r="Z597" s="130">
        <v>0</v>
      </c>
      <c r="AA597" s="130">
        <v>0</v>
      </c>
      <c r="AB597" s="18">
        <v>0</v>
      </c>
      <c r="AC597" s="130">
        <v>0</v>
      </c>
      <c r="AD597" s="18">
        <v>0</v>
      </c>
      <c r="AE597" s="18">
        <v>0</v>
      </c>
      <c r="AF597" s="18">
        <v>0</v>
      </c>
      <c r="AG597" s="130">
        <v>0</v>
      </c>
      <c r="AH597" s="130">
        <v>0</v>
      </c>
      <c r="AI597" s="18">
        <v>0</v>
      </c>
      <c r="AJ597" s="130">
        <v>0</v>
      </c>
      <c r="AK597" s="18">
        <v>0</v>
      </c>
      <c r="AL597" s="18">
        <v>0</v>
      </c>
      <c r="AM597" s="18">
        <f t="shared" ref="AM597" si="3611">AT597+BA597+BH597+BO597</f>
        <v>0</v>
      </c>
      <c r="AN597" s="18">
        <f t="shared" ref="AN597" si="3612">AU597+BB597+BI597+BP597</f>
        <v>0</v>
      </c>
      <c r="AO597" s="18">
        <f t="shared" ref="AO597" si="3613">AV597+BC597+BJ597+BQ597</f>
        <v>0</v>
      </c>
      <c r="AP597" s="18">
        <f t="shared" ref="AP597" si="3614">AW597+BD597+BK597+BR597</f>
        <v>0</v>
      </c>
      <c r="AQ597" s="18">
        <f t="shared" ref="AQ597" si="3615">AX597+BE597+BL597+BS597</f>
        <v>0</v>
      </c>
      <c r="AR597" s="18">
        <f t="shared" ref="AR597" si="3616">AY597+BF597+BM597+BT597</f>
        <v>0</v>
      </c>
      <c r="AS597" s="18">
        <f t="shared" ref="AS597" si="3617">AZ597+BG597+BN597+BU597</f>
        <v>0</v>
      </c>
      <c r="AT597" s="18">
        <v>0</v>
      </c>
      <c r="AU597" s="130">
        <v>0</v>
      </c>
      <c r="AV597" s="130">
        <v>0</v>
      </c>
      <c r="AW597" s="18">
        <v>0</v>
      </c>
      <c r="AX597" s="130">
        <v>0</v>
      </c>
      <c r="AY597" s="18">
        <v>0</v>
      </c>
      <c r="AZ597" s="18">
        <v>0</v>
      </c>
      <c r="BA597" s="18">
        <v>0</v>
      </c>
      <c r="BB597" s="130">
        <v>0</v>
      </c>
      <c r="BC597" s="130">
        <v>0</v>
      </c>
      <c r="BD597" s="18">
        <v>0</v>
      </c>
      <c r="BE597" s="130">
        <v>0</v>
      </c>
      <c r="BF597" s="18">
        <v>0</v>
      </c>
      <c r="BG597" s="18">
        <v>0</v>
      </c>
      <c r="BH597" s="18">
        <v>0</v>
      </c>
      <c r="BI597" s="130">
        <v>0</v>
      </c>
      <c r="BJ597" s="130">
        <v>0</v>
      </c>
      <c r="BK597" s="18">
        <v>0</v>
      </c>
      <c r="BL597" s="130">
        <v>0</v>
      </c>
      <c r="BM597" s="18">
        <v>0</v>
      </c>
      <c r="BN597" s="18">
        <v>0</v>
      </c>
      <c r="BO597" s="18">
        <v>0</v>
      </c>
      <c r="BP597" s="130">
        <v>0</v>
      </c>
      <c r="BQ597" s="130">
        <v>0</v>
      </c>
      <c r="BR597" s="18">
        <v>0</v>
      </c>
      <c r="BS597" s="130">
        <v>0</v>
      </c>
      <c r="BT597" s="18">
        <v>0</v>
      </c>
      <c r="BU597" s="18">
        <v>0</v>
      </c>
      <c r="BV597" s="275">
        <f t="shared" si="3601"/>
        <v>0</v>
      </c>
      <c r="BW597" s="136" t="str">
        <f t="shared" si="3188"/>
        <v>-</v>
      </c>
      <c r="BX597" s="275">
        <f t="shared" ref="BX597" si="3618">AM597-D597</f>
        <v>0</v>
      </c>
      <c r="BY597" s="136" t="str">
        <f t="shared" ref="BY597" si="3619">IF(D597&gt;0,AM597/D597,"-")</f>
        <v>-</v>
      </c>
      <c r="BZ597" s="130">
        <v>0</v>
      </c>
      <c r="CA597" s="246" t="s">
        <v>1090</v>
      </c>
    </row>
    <row r="598" spans="1:79" s="21" customFormat="1" ht="31.5">
      <c r="A598" s="239">
        <f t="shared" ref="A598:A599" si="3620">A597+1</f>
        <v>423</v>
      </c>
      <c r="B598" s="112" t="s">
        <v>315</v>
      </c>
      <c r="C598" s="112" t="s">
        <v>1087</v>
      </c>
      <c r="D598" s="9">
        <f t="shared" si="3588"/>
        <v>0</v>
      </c>
      <c r="E598" s="9">
        <f t="shared" si="3588"/>
        <v>0</v>
      </c>
      <c r="F598" s="9">
        <f t="shared" si="3589"/>
        <v>0</v>
      </c>
      <c r="G598" s="9">
        <f t="shared" si="3590"/>
        <v>0</v>
      </c>
      <c r="H598" s="9">
        <f t="shared" si="3591"/>
        <v>0</v>
      </c>
      <c r="I598" s="9">
        <f t="shared" si="3592"/>
        <v>0</v>
      </c>
      <c r="J598" s="9">
        <f t="shared" si="3593"/>
        <v>0</v>
      </c>
      <c r="K598" s="18">
        <v>0</v>
      </c>
      <c r="L598" s="130">
        <v>0</v>
      </c>
      <c r="M598" s="130">
        <v>0</v>
      </c>
      <c r="N598" s="18">
        <v>0</v>
      </c>
      <c r="O598" s="130">
        <v>0</v>
      </c>
      <c r="P598" s="18">
        <v>0</v>
      </c>
      <c r="Q598" s="18">
        <v>0</v>
      </c>
      <c r="R598" s="18">
        <v>0</v>
      </c>
      <c r="S598" s="130">
        <v>0</v>
      </c>
      <c r="T598" s="130">
        <v>0</v>
      </c>
      <c r="U598" s="18">
        <v>0</v>
      </c>
      <c r="V598" s="130">
        <v>0</v>
      </c>
      <c r="W598" s="18">
        <v>0</v>
      </c>
      <c r="X598" s="18">
        <v>0</v>
      </c>
      <c r="Y598" s="18">
        <v>0</v>
      </c>
      <c r="Z598" s="130">
        <v>0</v>
      </c>
      <c r="AA598" s="130">
        <v>0</v>
      </c>
      <c r="AB598" s="18">
        <v>0</v>
      </c>
      <c r="AC598" s="130">
        <v>0</v>
      </c>
      <c r="AD598" s="18">
        <v>0</v>
      </c>
      <c r="AE598" s="18">
        <v>0</v>
      </c>
      <c r="AF598" s="18">
        <v>0</v>
      </c>
      <c r="AG598" s="130">
        <v>0</v>
      </c>
      <c r="AH598" s="130">
        <v>0</v>
      </c>
      <c r="AI598" s="18">
        <v>0</v>
      </c>
      <c r="AJ598" s="130">
        <v>0</v>
      </c>
      <c r="AK598" s="18">
        <v>0</v>
      </c>
      <c r="AL598" s="18">
        <v>0</v>
      </c>
      <c r="AM598" s="18">
        <f t="shared" si="3594"/>
        <v>0</v>
      </c>
      <c r="AN598" s="18">
        <f t="shared" si="3595"/>
        <v>2.6771289999999999</v>
      </c>
      <c r="AO598" s="18">
        <f t="shared" si="3596"/>
        <v>0</v>
      </c>
      <c r="AP598" s="18">
        <f t="shared" si="3597"/>
        <v>0</v>
      </c>
      <c r="AQ598" s="18">
        <f t="shared" si="3598"/>
        <v>0</v>
      </c>
      <c r="AR598" s="18">
        <f t="shared" si="3599"/>
        <v>0</v>
      </c>
      <c r="AS598" s="18">
        <f t="shared" si="3600"/>
        <v>0</v>
      </c>
      <c r="AT598" s="18">
        <v>0</v>
      </c>
      <c r="AU598" s="130">
        <v>1.7873000000000001</v>
      </c>
      <c r="AV598" s="130">
        <v>0</v>
      </c>
      <c r="AW598" s="18">
        <v>0</v>
      </c>
      <c r="AX598" s="130">
        <v>0</v>
      </c>
      <c r="AY598" s="18">
        <v>0</v>
      </c>
      <c r="AZ598" s="18">
        <v>0</v>
      </c>
      <c r="BA598" s="18">
        <v>0</v>
      </c>
      <c r="BB598" s="130">
        <v>0.37711800000000001</v>
      </c>
      <c r="BC598" s="130">
        <v>0</v>
      </c>
      <c r="BD598" s="18">
        <v>0</v>
      </c>
      <c r="BE598" s="130">
        <v>0</v>
      </c>
      <c r="BF598" s="18">
        <v>0</v>
      </c>
      <c r="BG598" s="18">
        <v>0</v>
      </c>
      <c r="BH598" s="18">
        <v>0</v>
      </c>
      <c r="BI598" s="130">
        <v>0.51271100000000003</v>
      </c>
      <c r="BJ598" s="130">
        <v>0</v>
      </c>
      <c r="BK598" s="18">
        <v>0</v>
      </c>
      <c r="BL598" s="130">
        <v>0</v>
      </c>
      <c r="BM598" s="18">
        <v>0</v>
      </c>
      <c r="BN598" s="18">
        <v>0</v>
      </c>
      <c r="BO598" s="18">
        <v>0</v>
      </c>
      <c r="BP598" s="130">
        <v>0</v>
      </c>
      <c r="BQ598" s="130">
        <v>0</v>
      </c>
      <c r="BR598" s="18">
        <v>0</v>
      </c>
      <c r="BS598" s="130">
        <v>0</v>
      </c>
      <c r="BT598" s="18">
        <v>0</v>
      </c>
      <c r="BU598" s="18">
        <v>0</v>
      </c>
      <c r="BV598" s="275">
        <f t="shared" si="3601"/>
        <v>2.6771289999999999</v>
      </c>
      <c r="BW598" s="136" t="str">
        <f t="shared" si="3188"/>
        <v>-</v>
      </c>
      <c r="BX598" s="275">
        <f t="shared" si="3602"/>
        <v>0</v>
      </c>
      <c r="BY598" s="136" t="str">
        <f t="shared" si="3603"/>
        <v>-</v>
      </c>
      <c r="BZ598" s="130">
        <v>0</v>
      </c>
      <c r="CA598" s="246" t="s">
        <v>1090</v>
      </c>
    </row>
    <row r="599" spans="1:79" s="21" customFormat="1" ht="31.5">
      <c r="A599" s="239">
        <f t="shared" si="3620"/>
        <v>424</v>
      </c>
      <c r="B599" s="112" t="s">
        <v>1088</v>
      </c>
      <c r="C599" s="112" t="s">
        <v>1089</v>
      </c>
      <c r="D599" s="9">
        <f t="shared" si="3588"/>
        <v>0</v>
      </c>
      <c r="E599" s="9">
        <f t="shared" si="3588"/>
        <v>0</v>
      </c>
      <c r="F599" s="9">
        <f t="shared" si="3589"/>
        <v>0</v>
      </c>
      <c r="G599" s="9">
        <f t="shared" si="3590"/>
        <v>0</v>
      </c>
      <c r="H599" s="9">
        <f t="shared" si="3591"/>
        <v>0</v>
      </c>
      <c r="I599" s="9">
        <f t="shared" si="3592"/>
        <v>0</v>
      </c>
      <c r="J599" s="9">
        <f t="shared" si="3593"/>
        <v>0</v>
      </c>
      <c r="K599" s="18">
        <v>0</v>
      </c>
      <c r="L599" s="130">
        <v>0</v>
      </c>
      <c r="M599" s="130">
        <v>0</v>
      </c>
      <c r="N599" s="18">
        <v>0</v>
      </c>
      <c r="O599" s="130">
        <v>0</v>
      </c>
      <c r="P599" s="18">
        <v>0</v>
      </c>
      <c r="Q599" s="18">
        <v>0</v>
      </c>
      <c r="R599" s="18">
        <v>0</v>
      </c>
      <c r="S599" s="130">
        <v>0</v>
      </c>
      <c r="T599" s="130">
        <v>0</v>
      </c>
      <c r="U599" s="18">
        <v>0</v>
      </c>
      <c r="V599" s="130">
        <v>0</v>
      </c>
      <c r="W599" s="18">
        <v>0</v>
      </c>
      <c r="X599" s="18">
        <v>0</v>
      </c>
      <c r="Y599" s="18">
        <v>0</v>
      </c>
      <c r="Z599" s="130">
        <v>0</v>
      </c>
      <c r="AA599" s="130">
        <v>0</v>
      </c>
      <c r="AB599" s="18">
        <v>0</v>
      </c>
      <c r="AC599" s="130">
        <v>0</v>
      </c>
      <c r="AD599" s="18">
        <v>0</v>
      </c>
      <c r="AE599" s="18">
        <v>0</v>
      </c>
      <c r="AF599" s="18">
        <v>0</v>
      </c>
      <c r="AG599" s="130">
        <v>0</v>
      </c>
      <c r="AH599" s="130">
        <v>0</v>
      </c>
      <c r="AI599" s="18">
        <v>0</v>
      </c>
      <c r="AJ599" s="130">
        <v>0</v>
      </c>
      <c r="AK599" s="18">
        <v>0</v>
      </c>
      <c r="AL599" s="18">
        <v>0</v>
      </c>
      <c r="AM599" s="18">
        <f t="shared" si="3594"/>
        <v>0</v>
      </c>
      <c r="AN599" s="18">
        <f t="shared" si="3595"/>
        <v>0</v>
      </c>
      <c r="AO599" s="18">
        <f t="shared" si="3596"/>
        <v>0</v>
      </c>
      <c r="AP599" s="18">
        <f t="shared" si="3597"/>
        <v>0</v>
      </c>
      <c r="AQ599" s="18">
        <f t="shared" si="3598"/>
        <v>0</v>
      </c>
      <c r="AR599" s="18">
        <f t="shared" si="3599"/>
        <v>0</v>
      </c>
      <c r="AS599" s="18">
        <f t="shared" si="3600"/>
        <v>0</v>
      </c>
      <c r="AT599" s="18">
        <v>0</v>
      </c>
      <c r="AU599" s="130">
        <v>0</v>
      </c>
      <c r="AV599" s="130">
        <v>0</v>
      </c>
      <c r="AW599" s="18">
        <v>0</v>
      </c>
      <c r="AX599" s="130">
        <v>0</v>
      </c>
      <c r="AY599" s="18">
        <v>0</v>
      </c>
      <c r="AZ599" s="18">
        <v>0</v>
      </c>
      <c r="BA599" s="18">
        <v>0</v>
      </c>
      <c r="BB599" s="130">
        <v>0</v>
      </c>
      <c r="BC599" s="130">
        <v>0</v>
      </c>
      <c r="BD599" s="18">
        <v>0</v>
      </c>
      <c r="BE599" s="130">
        <v>0</v>
      </c>
      <c r="BF599" s="18">
        <v>0</v>
      </c>
      <c r="BG599" s="18">
        <v>0</v>
      </c>
      <c r="BH599" s="18">
        <v>0</v>
      </c>
      <c r="BI599" s="130">
        <v>0</v>
      </c>
      <c r="BJ599" s="130">
        <v>0</v>
      </c>
      <c r="BK599" s="18">
        <v>0</v>
      </c>
      <c r="BL599" s="130">
        <v>0</v>
      </c>
      <c r="BM599" s="18">
        <v>0</v>
      </c>
      <c r="BN599" s="18">
        <v>0</v>
      </c>
      <c r="BO599" s="18">
        <v>0</v>
      </c>
      <c r="BP599" s="130">
        <v>0</v>
      </c>
      <c r="BQ599" s="130">
        <v>0</v>
      </c>
      <c r="BR599" s="18">
        <v>0</v>
      </c>
      <c r="BS599" s="130">
        <v>0</v>
      </c>
      <c r="BT599" s="18">
        <v>0</v>
      </c>
      <c r="BU599" s="18">
        <v>0</v>
      </c>
      <c r="BV599" s="275">
        <f t="shared" si="3601"/>
        <v>0</v>
      </c>
      <c r="BW599" s="136" t="str">
        <f t="shared" si="3188"/>
        <v>-</v>
      </c>
      <c r="BX599" s="275">
        <f t="shared" si="3602"/>
        <v>0</v>
      </c>
      <c r="BY599" s="136" t="str">
        <f t="shared" si="3603"/>
        <v>-</v>
      </c>
      <c r="BZ599" s="130">
        <v>0</v>
      </c>
      <c r="CA599" s="246" t="s">
        <v>1090</v>
      </c>
    </row>
    <row r="600" spans="1:79" s="21" customFormat="1">
      <c r="A600" s="236" t="s">
        <v>57</v>
      </c>
      <c r="B600" s="97" t="s">
        <v>58</v>
      </c>
      <c r="C600" s="9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36" t="str">
        <f t="shared" si="3188"/>
        <v>-</v>
      </c>
      <c r="BX600" s="17"/>
      <c r="BY600" s="17"/>
      <c r="BZ600" s="17"/>
      <c r="CA600" s="247"/>
    </row>
    <row r="601" spans="1:79" s="21" customFormat="1">
      <c r="A601" s="236" t="s">
        <v>3</v>
      </c>
      <c r="B601" s="8" t="s">
        <v>13</v>
      </c>
      <c r="C601" s="8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36" t="str">
        <f t="shared" si="3188"/>
        <v>-</v>
      </c>
      <c r="BX601" s="17"/>
      <c r="BY601" s="17"/>
      <c r="BZ601" s="17"/>
      <c r="CA601" s="247"/>
    </row>
    <row r="602" spans="1:79" s="21" customFormat="1" ht="31.5">
      <c r="A602" s="16" t="s">
        <v>4</v>
      </c>
      <c r="B602" s="8" t="s">
        <v>17</v>
      </c>
      <c r="C602" s="8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36" t="str">
        <f t="shared" si="3188"/>
        <v>-</v>
      </c>
      <c r="BX602" s="17"/>
      <c r="BY602" s="17"/>
      <c r="BZ602" s="17"/>
      <c r="CA602" s="247"/>
    </row>
    <row r="603" spans="1:79" s="21" customFormat="1">
      <c r="A603" s="16" t="s">
        <v>5</v>
      </c>
      <c r="B603" s="8" t="s">
        <v>23</v>
      </c>
      <c r="C603" s="8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36" t="str">
        <f t="shared" si="3188"/>
        <v>-</v>
      </c>
      <c r="BX603" s="17"/>
      <c r="BY603" s="17"/>
      <c r="BZ603" s="17"/>
      <c r="CA603" s="247"/>
    </row>
    <row r="604" spans="1:79" s="21" customFormat="1">
      <c r="A604" s="237" t="s">
        <v>41</v>
      </c>
      <c r="B604" s="110" t="s">
        <v>58</v>
      </c>
      <c r="C604" s="110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36" t="str">
        <f t="shared" si="3188"/>
        <v>-</v>
      </c>
      <c r="BX604" s="17"/>
      <c r="BY604" s="17"/>
      <c r="BZ604" s="17"/>
      <c r="CA604" s="247"/>
    </row>
    <row r="605" spans="1:79" s="21" customFormat="1">
      <c r="A605" s="238"/>
      <c r="B605" s="206" t="s">
        <v>49</v>
      </c>
      <c r="C605" s="126"/>
      <c r="D605" s="101">
        <f t="shared" ref="D605" si="3621">D616+D635</f>
        <v>0</v>
      </c>
      <c r="E605" s="101">
        <f t="shared" ref="E605:BP605" si="3622">E616+E635</f>
        <v>0</v>
      </c>
      <c r="F605" s="101">
        <f t="shared" si="3622"/>
        <v>0</v>
      </c>
      <c r="G605" s="101">
        <f t="shared" si="3622"/>
        <v>0</v>
      </c>
      <c r="H605" s="101">
        <f t="shared" si="3622"/>
        <v>0</v>
      </c>
      <c r="I605" s="101">
        <f t="shared" si="3622"/>
        <v>0</v>
      </c>
      <c r="J605" s="101">
        <f t="shared" si="3622"/>
        <v>0</v>
      </c>
      <c r="K605" s="101">
        <f t="shared" si="3622"/>
        <v>0</v>
      </c>
      <c r="L605" s="101">
        <f t="shared" si="3622"/>
        <v>0</v>
      </c>
      <c r="M605" s="101">
        <f t="shared" si="3622"/>
        <v>0</v>
      </c>
      <c r="N605" s="101">
        <f t="shared" si="3622"/>
        <v>0</v>
      </c>
      <c r="O605" s="101">
        <f t="shared" si="3622"/>
        <v>0</v>
      </c>
      <c r="P605" s="101">
        <f t="shared" si="3622"/>
        <v>0</v>
      </c>
      <c r="Q605" s="101">
        <f t="shared" si="3622"/>
        <v>0</v>
      </c>
      <c r="R605" s="101">
        <f t="shared" si="3622"/>
        <v>0</v>
      </c>
      <c r="S605" s="101">
        <f t="shared" si="3622"/>
        <v>0</v>
      </c>
      <c r="T605" s="101">
        <f t="shared" si="3622"/>
        <v>0</v>
      </c>
      <c r="U605" s="101">
        <f t="shared" si="3622"/>
        <v>0</v>
      </c>
      <c r="V605" s="101">
        <f t="shared" si="3622"/>
        <v>0</v>
      </c>
      <c r="W605" s="101">
        <f t="shared" si="3622"/>
        <v>0</v>
      </c>
      <c r="X605" s="101">
        <f t="shared" si="3622"/>
        <v>0</v>
      </c>
      <c r="Y605" s="101">
        <f t="shared" si="3622"/>
        <v>0</v>
      </c>
      <c r="Z605" s="101">
        <f t="shared" si="3622"/>
        <v>0</v>
      </c>
      <c r="AA605" s="101">
        <f t="shared" si="3622"/>
        <v>0</v>
      </c>
      <c r="AB605" s="101">
        <f t="shared" si="3622"/>
        <v>0</v>
      </c>
      <c r="AC605" s="101">
        <f t="shared" si="3622"/>
        <v>0</v>
      </c>
      <c r="AD605" s="101">
        <f t="shared" si="3622"/>
        <v>0</v>
      </c>
      <c r="AE605" s="101">
        <f t="shared" si="3622"/>
        <v>0</v>
      </c>
      <c r="AF605" s="101">
        <f t="shared" si="3622"/>
        <v>0</v>
      </c>
      <c r="AG605" s="101">
        <f t="shared" si="3622"/>
        <v>0</v>
      </c>
      <c r="AH605" s="101">
        <f t="shared" si="3622"/>
        <v>0</v>
      </c>
      <c r="AI605" s="101">
        <f t="shared" si="3622"/>
        <v>0</v>
      </c>
      <c r="AJ605" s="101">
        <f t="shared" si="3622"/>
        <v>0</v>
      </c>
      <c r="AK605" s="101">
        <f t="shared" si="3622"/>
        <v>0</v>
      </c>
      <c r="AL605" s="101">
        <f t="shared" si="3622"/>
        <v>0</v>
      </c>
      <c r="AM605" s="101">
        <f t="shared" si="3622"/>
        <v>0</v>
      </c>
      <c r="AN605" s="101">
        <f t="shared" si="3622"/>
        <v>552.23479158728821</v>
      </c>
      <c r="AO605" s="101">
        <f t="shared" si="3622"/>
        <v>0</v>
      </c>
      <c r="AP605" s="101">
        <f t="shared" si="3622"/>
        <v>0</v>
      </c>
      <c r="AQ605" s="101">
        <f t="shared" si="3622"/>
        <v>0</v>
      </c>
      <c r="AR605" s="101">
        <f t="shared" si="3622"/>
        <v>0</v>
      </c>
      <c r="AS605" s="101">
        <f t="shared" si="3622"/>
        <v>0</v>
      </c>
      <c r="AT605" s="101">
        <f t="shared" si="3622"/>
        <v>0</v>
      </c>
      <c r="AU605" s="101">
        <f t="shared" si="3622"/>
        <v>549.67420874000004</v>
      </c>
      <c r="AV605" s="101">
        <f t="shared" si="3622"/>
        <v>0</v>
      </c>
      <c r="AW605" s="101">
        <f t="shared" si="3622"/>
        <v>0</v>
      </c>
      <c r="AX605" s="101">
        <f t="shared" si="3622"/>
        <v>0</v>
      </c>
      <c r="AY605" s="101">
        <f t="shared" si="3622"/>
        <v>0</v>
      </c>
      <c r="AZ605" s="101">
        <f t="shared" si="3622"/>
        <v>0</v>
      </c>
      <c r="BA605" s="101">
        <f t="shared" si="3622"/>
        <v>0</v>
      </c>
      <c r="BB605" s="101">
        <f t="shared" si="3622"/>
        <v>2.1268378472881353</v>
      </c>
      <c r="BC605" s="101">
        <f t="shared" si="3622"/>
        <v>0</v>
      </c>
      <c r="BD605" s="101">
        <f t="shared" si="3622"/>
        <v>0</v>
      </c>
      <c r="BE605" s="101">
        <f t="shared" si="3622"/>
        <v>0</v>
      </c>
      <c r="BF605" s="101">
        <f t="shared" si="3622"/>
        <v>0</v>
      </c>
      <c r="BG605" s="101">
        <f t="shared" si="3622"/>
        <v>0</v>
      </c>
      <c r="BH605" s="101">
        <f t="shared" si="3622"/>
        <v>0</v>
      </c>
      <c r="BI605" s="101">
        <f t="shared" si="3622"/>
        <v>0.43374499999999999</v>
      </c>
      <c r="BJ605" s="101">
        <f t="shared" si="3622"/>
        <v>0</v>
      </c>
      <c r="BK605" s="101">
        <f t="shared" si="3622"/>
        <v>0</v>
      </c>
      <c r="BL605" s="101">
        <f t="shared" si="3622"/>
        <v>0</v>
      </c>
      <c r="BM605" s="101">
        <f t="shared" si="3622"/>
        <v>0</v>
      </c>
      <c r="BN605" s="101">
        <f t="shared" si="3622"/>
        <v>0</v>
      </c>
      <c r="BO605" s="101">
        <f t="shared" si="3622"/>
        <v>0</v>
      </c>
      <c r="BP605" s="101">
        <f t="shared" si="3622"/>
        <v>0</v>
      </c>
      <c r="BQ605" s="101">
        <f t="shared" ref="BQ605:BU605" si="3623">BQ616+BQ635</f>
        <v>0</v>
      </c>
      <c r="BR605" s="101">
        <f t="shared" si="3623"/>
        <v>0</v>
      </c>
      <c r="BS605" s="101">
        <f t="shared" si="3623"/>
        <v>0</v>
      </c>
      <c r="BT605" s="101">
        <f t="shared" si="3623"/>
        <v>0</v>
      </c>
      <c r="BU605" s="101">
        <f t="shared" si="3623"/>
        <v>0</v>
      </c>
      <c r="BV605" s="101">
        <f t="shared" ref="BV605:BX605" si="3624">BV616+BV635</f>
        <v>552.23479158728821</v>
      </c>
      <c r="BW605" s="136" t="str">
        <f t="shared" si="3188"/>
        <v>-</v>
      </c>
      <c r="BX605" s="101">
        <f t="shared" si="3624"/>
        <v>0</v>
      </c>
      <c r="BY605" s="101"/>
      <c r="BZ605" s="101"/>
      <c r="CA605" s="242"/>
    </row>
    <row r="606" spans="1:79" s="21" customFormat="1">
      <c r="A606" s="236">
        <v>1</v>
      </c>
      <c r="B606" s="111" t="s">
        <v>52</v>
      </c>
      <c r="C606" s="111"/>
      <c r="D606" s="20">
        <f t="shared" ref="D606" si="3625">D616</f>
        <v>0</v>
      </c>
      <c r="E606" s="20">
        <f t="shared" ref="E606:BP606" si="3626">E616</f>
        <v>0</v>
      </c>
      <c r="F606" s="20">
        <f t="shared" si="3626"/>
        <v>0</v>
      </c>
      <c r="G606" s="20">
        <f t="shared" si="3626"/>
        <v>0</v>
      </c>
      <c r="H606" s="20">
        <f t="shared" si="3626"/>
        <v>0</v>
      </c>
      <c r="I606" s="20">
        <f t="shared" si="3626"/>
        <v>0</v>
      </c>
      <c r="J606" s="20">
        <f t="shared" si="3626"/>
        <v>0</v>
      </c>
      <c r="K606" s="20">
        <f t="shared" si="3626"/>
        <v>0</v>
      </c>
      <c r="L606" s="20">
        <f t="shared" si="3626"/>
        <v>0</v>
      </c>
      <c r="M606" s="20">
        <f t="shared" si="3626"/>
        <v>0</v>
      </c>
      <c r="N606" s="20">
        <f t="shared" si="3626"/>
        <v>0</v>
      </c>
      <c r="O606" s="20">
        <f t="shared" si="3626"/>
        <v>0</v>
      </c>
      <c r="P606" s="20">
        <f t="shared" si="3626"/>
        <v>0</v>
      </c>
      <c r="Q606" s="20">
        <f t="shared" si="3626"/>
        <v>0</v>
      </c>
      <c r="R606" s="20">
        <f t="shared" si="3626"/>
        <v>0</v>
      </c>
      <c r="S606" s="20">
        <f t="shared" si="3626"/>
        <v>0</v>
      </c>
      <c r="T606" s="20">
        <f t="shared" si="3626"/>
        <v>0</v>
      </c>
      <c r="U606" s="20">
        <f t="shared" si="3626"/>
        <v>0</v>
      </c>
      <c r="V606" s="20">
        <f t="shared" si="3626"/>
        <v>0</v>
      </c>
      <c r="W606" s="20">
        <f t="shared" si="3626"/>
        <v>0</v>
      </c>
      <c r="X606" s="20">
        <f t="shared" si="3626"/>
        <v>0</v>
      </c>
      <c r="Y606" s="20">
        <f t="shared" si="3626"/>
        <v>0</v>
      </c>
      <c r="Z606" s="20">
        <f t="shared" si="3626"/>
        <v>0</v>
      </c>
      <c r="AA606" s="20">
        <f t="shared" si="3626"/>
        <v>0</v>
      </c>
      <c r="AB606" s="20">
        <f t="shared" si="3626"/>
        <v>0</v>
      </c>
      <c r="AC606" s="20">
        <f t="shared" si="3626"/>
        <v>0</v>
      </c>
      <c r="AD606" s="20">
        <f t="shared" si="3626"/>
        <v>0</v>
      </c>
      <c r="AE606" s="20">
        <f t="shared" si="3626"/>
        <v>0</v>
      </c>
      <c r="AF606" s="20">
        <f t="shared" si="3626"/>
        <v>0</v>
      </c>
      <c r="AG606" s="20">
        <f t="shared" si="3626"/>
        <v>0</v>
      </c>
      <c r="AH606" s="20">
        <f t="shared" si="3626"/>
        <v>0</v>
      </c>
      <c r="AI606" s="20">
        <f t="shared" si="3626"/>
        <v>0</v>
      </c>
      <c r="AJ606" s="20">
        <f t="shared" si="3626"/>
        <v>0</v>
      </c>
      <c r="AK606" s="20">
        <f t="shared" si="3626"/>
        <v>0</v>
      </c>
      <c r="AL606" s="20">
        <f t="shared" si="3626"/>
        <v>0</v>
      </c>
      <c r="AM606" s="20">
        <f t="shared" si="3626"/>
        <v>0</v>
      </c>
      <c r="AN606" s="20">
        <f t="shared" si="3626"/>
        <v>552.23479158728821</v>
      </c>
      <c r="AO606" s="20">
        <f t="shared" si="3626"/>
        <v>0</v>
      </c>
      <c r="AP606" s="20">
        <f t="shared" si="3626"/>
        <v>0</v>
      </c>
      <c r="AQ606" s="20">
        <f t="shared" si="3626"/>
        <v>0</v>
      </c>
      <c r="AR606" s="20">
        <f t="shared" si="3626"/>
        <v>0</v>
      </c>
      <c r="AS606" s="20">
        <f t="shared" si="3626"/>
        <v>0</v>
      </c>
      <c r="AT606" s="20">
        <f t="shared" si="3626"/>
        <v>0</v>
      </c>
      <c r="AU606" s="20">
        <f t="shared" si="3626"/>
        <v>549.67420874000004</v>
      </c>
      <c r="AV606" s="20">
        <f t="shared" si="3626"/>
        <v>0</v>
      </c>
      <c r="AW606" s="20">
        <f t="shared" si="3626"/>
        <v>0</v>
      </c>
      <c r="AX606" s="20">
        <f t="shared" si="3626"/>
        <v>0</v>
      </c>
      <c r="AY606" s="20">
        <f t="shared" si="3626"/>
        <v>0</v>
      </c>
      <c r="AZ606" s="20">
        <f t="shared" si="3626"/>
        <v>0</v>
      </c>
      <c r="BA606" s="20">
        <f t="shared" si="3626"/>
        <v>0</v>
      </c>
      <c r="BB606" s="20">
        <f t="shared" si="3626"/>
        <v>2.1268378472881353</v>
      </c>
      <c r="BC606" s="20">
        <f t="shared" si="3626"/>
        <v>0</v>
      </c>
      <c r="BD606" s="20">
        <f t="shared" si="3626"/>
        <v>0</v>
      </c>
      <c r="BE606" s="20">
        <f t="shared" si="3626"/>
        <v>0</v>
      </c>
      <c r="BF606" s="20">
        <f t="shared" si="3626"/>
        <v>0</v>
      </c>
      <c r="BG606" s="20">
        <f t="shared" si="3626"/>
        <v>0</v>
      </c>
      <c r="BH606" s="20">
        <f t="shared" si="3626"/>
        <v>0</v>
      </c>
      <c r="BI606" s="20">
        <f t="shared" si="3626"/>
        <v>0.43374499999999999</v>
      </c>
      <c r="BJ606" s="20">
        <f t="shared" si="3626"/>
        <v>0</v>
      </c>
      <c r="BK606" s="20">
        <f t="shared" si="3626"/>
        <v>0</v>
      </c>
      <c r="BL606" s="20">
        <f t="shared" si="3626"/>
        <v>0</v>
      </c>
      <c r="BM606" s="20">
        <f t="shared" si="3626"/>
        <v>0</v>
      </c>
      <c r="BN606" s="20">
        <f t="shared" si="3626"/>
        <v>0</v>
      </c>
      <c r="BO606" s="20">
        <f t="shared" si="3626"/>
        <v>0</v>
      </c>
      <c r="BP606" s="20">
        <f t="shared" si="3626"/>
        <v>0</v>
      </c>
      <c r="BQ606" s="20">
        <f t="shared" ref="BQ606:BU606" si="3627">BQ616</f>
        <v>0</v>
      </c>
      <c r="BR606" s="20">
        <f t="shared" si="3627"/>
        <v>0</v>
      </c>
      <c r="BS606" s="20">
        <f t="shared" si="3627"/>
        <v>0</v>
      </c>
      <c r="BT606" s="20">
        <f t="shared" si="3627"/>
        <v>0</v>
      </c>
      <c r="BU606" s="20">
        <f t="shared" si="3627"/>
        <v>0</v>
      </c>
      <c r="BV606" s="20">
        <f t="shared" ref="BV606:BX606" si="3628">BV616</f>
        <v>552.23479158728821</v>
      </c>
      <c r="BW606" s="136" t="str">
        <f t="shared" si="3188"/>
        <v>-</v>
      </c>
      <c r="BX606" s="20">
        <f t="shared" si="3628"/>
        <v>0</v>
      </c>
      <c r="BY606" s="20"/>
      <c r="BZ606" s="20"/>
      <c r="CA606" s="242"/>
    </row>
    <row r="607" spans="1:79" s="21" customFormat="1">
      <c r="A607" s="236"/>
      <c r="B607" s="111" t="s">
        <v>53</v>
      </c>
      <c r="C607" s="111"/>
      <c r="D607" s="20">
        <f t="shared" ref="D607" si="3629">D634</f>
        <v>0</v>
      </c>
      <c r="E607" s="20">
        <f t="shared" ref="E607:BP607" si="3630">E634</f>
        <v>0</v>
      </c>
      <c r="F607" s="20">
        <f t="shared" si="3630"/>
        <v>0</v>
      </c>
      <c r="G607" s="20">
        <f t="shared" si="3630"/>
        <v>0</v>
      </c>
      <c r="H607" s="20">
        <f t="shared" si="3630"/>
        <v>0</v>
      </c>
      <c r="I607" s="20">
        <f t="shared" si="3630"/>
        <v>0</v>
      </c>
      <c r="J607" s="20">
        <f t="shared" si="3630"/>
        <v>0</v>
      </c>
      <c r="K607" s="20">
        <f t="shared" si="3630"/>
        <v>0</v>
      </c>
      <c r="L607" s="20">
        <f t="shared" si="3630"/>
        <v>0</v>
      </c>
      <c r="M607" s="20">
        <f t="shared" si="3630"/>
        <v>0</v>
      </c>
      <c r="N607" s="20">
        <f t="shared" si="3630"/>
        <v>0</v>
      </c>
      <c r="O607" s="20">
        <f t="shared" si="3630"/>
        <v>0</v>
      </c>
      <c r="P607" s="20">
        <f t="shared" si="3630"/>
        <v>0</v>
      </c>
      <c r="Q607" s="20">
        <f t="shared" si="3630"/>
        <v>0</v>
      </c>
      <c r="R607" s="20">
        <f t="shared" si="3630"/>
        <v>0</v>
      </c>
      <c r="S607" s="20">
        <f t="shared" si="3630"/>
        <v>0</v>
      </c>
      <c r="T607" s="20">
        <f t="shared" si="3630"/>
        <v>0</v>
      </c>
      <c r="U607" s="20">
        <f t="shared" si="3630"/>
        <v>0</v>
      </c>
      <c r="V607" s="20">
        <f t="shared" si="3630"/>
        <v>0</v>
      </c>
      <c r="W607" s="20">
        <f t="shared" si="3630"/>
        <v>0</v>
      </c>
      <c r="X607" s="20">
        <f t="shared" si="3630"/>
        <v>0</v>
      </c>
      <c r="Y607" s="20">
        <f t="shared" si="3630"/>
        <v>0</v>
      </c>
      <c r="Z607" s="20">
        <f t="shared" si="3630"/>
        <v>0</v>
      </c>
      <c r="AA607" s="20">
        <f t="shared" si="3630"/>
        <v>0</v>
      </c>
      <c r="AB607" s="20">
        <f t="shared" si="3630"/>
        <v>0</v>
      </c>
      <c r="AC607" s="20">
        <f t="shared" si="3630"/>
        <v>0</v>
      </c>
      <c r="AD607" s="20">
        <f t="shared" si="3630"/>
        <v>0</v>
      </c>
      <c r="AE607" s="20">
        <f t="shared" si="3630"/>
        <v>0</v>
      </c>
      <c r="AF607" s="20">
        <f t="shared" si="3630"/>
        <v>0</v>
      </c>
      <c r="AG607" s="20">
        <f t="shared" si="3630"/>
        <v>0</v>
      </c>
      <c r="AH607" s="20">
        <f t="shared" si="3630"/>
        <v>0</v>
      </c>
      <c r="AI607" s="20">
        <f t="shared" si="3630"/>
        <v>0</v>
      </c>
      <c r="AJ607" s="20">
        <f t="shared" si="3630"/>
        <v>0</v>
      </c>
      <c r="AK607" s="20">
        <f t="shared" si="3630"/>
        <v>0</v>
      </c>
      <c r="AL607" s="20">
        <f t="shared" si="3630"/>
        <v>0</v>
      </c>
      <c r="AM607" s="20">
        <f t="shared" si="3630"/>
        <v>0</v>
      </c>
      <c r="AN607" s="20">
        <f t="shared" si="3630"/>
        <v>0</v>
      </c>
      <c r="AO607" s="20">
        <f t="shared" si="3630"/>
        <v>0</v>
      </c>
      <c r="AP607" s="20">
        <f t="shared" si="3630"/>
        <v>0</v>
      </c>
      <c r="AQ607" s="20">
        <f t="shared" si="3630"/>
        <v>0</v>
      </c>
      <c r="AR607" s="20">
        <f t="shared" si="3630"/>
        <v>0</v>
      </c>
      <c r="AS607" s="20">
        <f t="shared" si="3630"/>
        <v>0</v>
      </c>
      <c r="AT607" s="20">
        <f t="shared" si="3630"/>
        <v>0</v>
      </c>
      <c r="AU607" s="20">
        <f t="shared" si="3630"/>
        <v>0</v>
      </c>
      <c r="AV607" s="20">
        <f t="shared" si="3630"/>
        <v>0</v>
      </c>
      <c r="AW607" s="20">
        <f t="shared" si="3630"/>
        <v>0</v>
      </c>
      <c r="AX607" s="20">
        <f t="shared" si="3630"/>
        <v>0</v>
      </c>
      <c r="AY607" s="20">
        <f t="shared" si="3630"/>
        <v>0</v>
      </c>
      <c r="AZ607" s="20">
        <f t="shared" si="3630"/>
        <v>0</v>
      </c>
      <c r="BA607" s="20">
        <f t="shared" si="3630"/>
        <v>0</v>
      </c>
      <c r="BB607" s="20">
        <f t="shared" si="3630"/>
        <v>0</v>
      </c>
      <c r="BC607" s="20">
        <f t="shared" si="3630"/>
        <v>0</v>
      </c>
      <c r="BD607" s="20">
        <f t="shared" si="3630"/>
        <v>0</v>
      </c>
      <c r="BE607" s="20">
        <f t="shared" si="3630"/>
        <v>0</v>
      </c>
      <c r="BF607" s="20">
        <f t="shared" si="3630"/>
        <v>0</v>
      </c>
      <c r="BG607" s="20">
        <f t="shared" si="3630"/>
        <v>0</v>
      </c>
      <c r="BH607" s="20">
        <f t="shared" si="3630"/>
        <v>0</v>
      </c>
      <c r="BI607" s="20">
        <f t="shared" si="3630"/>
        <v>0</v>
      </c>
      <c r="BJ607" s="20">
        <f t="shared" si="3630"/>
        <v>0</v>
      </c>
      <c r="BK607" s="20">
        <f t="shared" si="3630"/>
        <v>0</v>
      </c>
      <c r="BL607" s="20">
        <f t="shared" si="3630"/>
        <v>0</v>
      </c>
      <c r="BM607" s="20">
        <f t="shared" si="3630"/>
        <v>0</v>
      </c>
      <c r="BN607" s="20">
        <f t="shared" si="3630"/>
        <v>0</v>
      </c>
      <c r="BO607" s="20">
        <f t="shared" si="3630"/>
        <v>0</v>
      </c>
      <c r="BP607" s="20">
        <f t="shared" si="3630"/>
        <v>0</v>
      </c>
      <c r="BQ607" s="20">
        <f t="shared" ref="BQ607:BU607" si="3631">BQ634</f>
        <v>0</v>
      </c>
      <c r="BR607" s="20">
        <f t="shared" si="3631"/>
        <v>0</v>
      </c>
      <c r="BS607" s="20">
        <f t="shared" si="3631"/>
        <v>0</v>
      </c>
      <c r="BT607" s="20">
        <f t="shared" si="3631"/>
        <v>0</v>
      </c>
      <c r="BU607" s="20">
        <f t="shared" si="3631"/>
        <v>0</v>
      </c>
      <c r="BV607" s="20">
        <f t="shared" ref="BV607:BX607" si="3632">BV634</f>
        <v>0</v>
      </c>
      <c r="BW607" s="136" t="str">
        <f t="shared" si="3188"/>
        <v>-</v>
      </c>
      <c r="BX607" s="20">
        <f t="shared" si="3632"/>
        <v>0</v>
      </c>
      <c r="BY607" s="20"/>
      <c r="BZ607" s="20"/>
      <c r="CA607" s="242"/>
    </row>
    <row r="608" spans="1:79" s="21" customFormat="1">
      <c r="A608" s="236"/>
      <c r="B608" s="111" t="s">
        <v>54</v>
      </c>
      <c r="C608" s="111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  <c r="AI608" s="20"/>
      <c r="AJ608" s="20"/>
      <c r="AK608" s="20"/>
      <c r="AL608" s="20"/>
      <c r="AM608" s="20"/>
      <c r="AN608" s="20"/>
      <c r="AO608" s="20"/>
      <c r="AP608" s="20"/>
      <c r="AQ608" s="20"/>
      <c r="AR608" s="20"/>
      <c r="AS608" s="20"/>
      <c r="AT608" s="20"/>
      <c r="AU608" s="20"/>
      <c r="AV608" s="20"/>
      <c r="AW608" s="20"/>
      <c r="AX608" s="20"/>
      <c r="AY608" s="20"/>
      <c r="AZ608" s="20"/>
      <c r="BA608" s="20"/>
      <c r="BB608" s="20"/>
      <c r="BC608" s="20"/>
      <c r="BD608" s="20"/>
      <c r="BE608" s="20"/>
      <c r="BF608" s="20"/>
      <c r="BG608" s="20"/>
      <c r="BH608" s="20"/>
      <c r="BI608" s="20"/>
      <c r="BJ608" s="20"/>
      <c r="BK608" s="20"/>
      <c r="BL608" s="20"/>
      <c r="BM608" s="20"/>
      <c r="BN608" s="20"/>
      <c r="BO608" s="20"/>
      <c r="BP608" s="20"/>
      <c r="BQ608" s="20"/>
      <c r="BR608" s="20"/>
      <c r="BS608" s="20"/>
      <c r="BT608" s="20"/>
      <c r="BU608" s="20"/>
      <c r="BV608" s="20"/>
      <c r="BW608" s="136" t="str">
        <f t="shared" si="3188"/>
        <v>-</v>
      </c>
      <c r="BX608" s="20"/>
      <c r="BY608" s="20"/>
      <c r="BZ608" s="20"/>
      <c r="CA608" s="242"/>
    </row>
    <row r="609" spans="1:79" s="21" customFormat="1">
      <c r="A609" s="236"/>
      <c r="B609" s="111" t="s">
        <v>55</v>
      </c>
      <c r="C609" s="111"/>
      <c r="D609" s="20">
        <f t="shared" ref="D609" si="3633">D607-D608</f>
        <v>0</v>
      </c>
      <c r="E609" s="20">
        <f t="shared" ref="E609" si="3634">E607-E608</f>
        <v>0</v>
      </c>
      <c r="F609" s="20">
        <f t="shared" ref="F609" si="3635">F607-F608</f>
        <v>0</v>
      </c>
      <c r="G609" s="20">
        <f t="shared" ref="G609" si="3636">G607-G608</f>
        <v>0</v>
      </c>
      <c r="H609" s="20">
        <f t="shared" ref="H609" si="3637">H607-H608</f>
        <v>0</v>
      </c>
      <c r="I609" s="20">
        <f t="shared" ref="I609" si="3638">I607-I608</f>
        <v>0</v>
      </c>
      <c r="J609" s="20">
        <f t="shared" ref="J609" si="3639">J607-J608</f>
        <v>0</v>
      </c>
      <c r="K609" s="20">
        <f t="shared" ref="K609" si="3640">K607-K608</f>
        <v>0</v>
      </c>
      <c r="L609" s="20">
        <f t="shared" ref="L609" si="3641">L607-L608</f>
        <v>0</v>
      </c>
      <c r="M609" s="20">
        <f t="shared" ref="M609" si="3642">M607-M608</f>
        <v>0</v>
      </c>
      <c r="N609" s="20">
        <f t="shared" ref="N609" si="3643">N607-N608</f>
        <v>0</v>
      </c>
      <c r="O609" s="20">
        <f t="shared" ref="O609" si="3644">O607-O608</f>
        <v>0</v>
      </c>
      <c r="P609" s="20">
        <f t="shared" ref="P609" si="3645">P607-P608</f>
        <v>0</v>
      </c>
      <c r="Q609" s="20">
        <f t="shared" ref="Q609" si="3646">Q607-Q608</f>
        <v>0</v>
      </c>
      <c r="R609" s="20">
        <f t="shared" ref="R609" si="3647">R607-R608</f>
        <v>0</v>
      </c>
      <c r="S609" s="20">
        <f t="shared" ref="S609" si="3648">S607-S608</f>
        <v>0</v>
      </c>
      <c r="T609" s="20">
        <f t="shared" ref="T609" si="3649">T607-T608</f>
        <v>0</v>
      </c>
      <c r="U609" s="20">
        <f t="shared" ref="U609" si="3650">U607-U608</f>
        <v>0</v>
      </c>
      <c r="V609" s="20">
        <f t="shared" ref="V609" si="3651">V607-V608</f>
        <v>0</v>
      </c>
      <c r="W609" s="20">
        <f t="shared" ref="W609" si="3652">W607-W608</f>
        <v>0</v>
      </c>
      <c r="X609" s="20">
        <f t="shared" ref="X609" si="3653">X607-X608</f>
        <v>0</v>
      </c>
      <c r="Y609" s="20">
        <f t="shared" ref="Y609" si="3654">Y607-Y608</f>
        <v>0</v>
      </c>
      <c r="Z609" s="20">
        <f t="shared" ref="Z609" si="3655">Z607-Z608</f>
        <v>0</v>
      </c>
      <c r="AA609" s="20">
        <f t="shared" ref="AA609" si="3656">AA607-AA608</f>
        <v>0</v>
      </c>
      <c r="AB609" s="20">
        <f t="shared" ref="AB609" si="3657">AB607-AB608</f>
        <v>0</v>
      </c>
      <c r="AC609" s="20">
        <f t="shared" ref="AC609" si="3658">AC607-AC608</f>
        <v>0</v>
      </c>
      <c r="AD609" s="20">
        <f t="shared" ref="AD609" si="3659">AD607-AD608</f>
        <v>0</v>
      </c>
      <c r="AE609" s="20">
        <f t="shared" ref="AE609" si="3660">AE607-AE608</f>
        <v>0</v>
      </c>
      <c r="AF609" s="20">
        <f t="shared" ref="AF609" si="3661">AF607-AF608</f>
        <v>0</v>
      </c>
      <c r="AG609" s="20">
        <f t="shared" ref="AG609" si="3662">AG607-AG608</f>
        <v>0</v>
      </c>
      <c r="AH609" s="20">
        <f t="shared" ref="AH609" si="3663">AH607-AH608</f>
        <v>0</v>
      </c>
      <c r="AI609" s="20">
        <f t="shared" ref="AI609" si="3664">AI607-AI608</f>
        <v>0</v>
      </c>
      <c r="AJ609" s="20">
        <f t="shared" ref="AJ609" si="3665">AJ607-AJ608</f>
        <v>0</v>
      </c>
      <c r="AK609" s="20">
        <f t="shared" ref="AK609" si="3666">AK607-AK608</f>
        <v>0</v>
      </c>
      <c r="AL609" s="20">
        <f t="shared" ref="AL609" si="3667">AL607-AL608</f>
        <v>0</v>
      </c>
      <c r="AM609" s="20">
        <f t="shared" ref="AM609" si="3668">AM607-AM608</f>
        <v>0</v>
      </c>
      <c r="AN609" s="20">
        <f t="shared" ref="AN609" si="3669">AN607-AN608</f>
        <v>0</v>
      </c>
      <c r="AO609" s="20">
        <f t="shared" ref="AO609" si="3670">AO607-AO608</f>
        <v>0</v>
      </c>
      <c r="AP609" s="20">
        <f t="shared" ref="AP609" si="3671">AP607-AP608</f>
        <v>0</v>
      </c>
      <c r="AQ609" s="20">
        <f t="shared" ref="AQ609" si="3672">AQ607-AQ608</f>
        <v>0</v>
      </c>
      <c r="AR609" s="20">
        <f t="shared" ref="AR609" si="3673">AR607-AR608</f>
        <v>0</v>
      </c>
      <c r="AS609" s="20">
        <f t="shared" ref="AS609" si="3674">AS607-AS608</f>
        <v>0</v>
      </c>
      <c r="AT609" s="20">
        <f t="shared" ref="AT609" si="3675">AT607-AT608</f>
        <v>0</v>
      </c>
      <c r="AU609" s="20">
        <f t="shared" ref="AU609" si="3676">AU607-AU608</f>
        <v>0</v>
      </c>
      <c r="AV609" s="20">
        <f t="shared" ref="AV609" si="3677">AV607-AV608</f>
        <v>0</v>
      </c>
      <c r="AW609" s="20">
        <f t="shared" ref="AW609" si="3678">AW607-AW608</f>
        <v>0</v>
      </c>
      <c r="AX609" s="20">
        <f t="shared" ref="AX609" si="3679">AX607-AX608</f>
        <v>0</v>
      </c>
      <c r="AY609" s="20">
        <f t="shared" ref="AY609" si="3680">AY607-AY608</f>
        <v>0</v>
      </c>
      <c r="AZ609" s="20">
        <f t="shared" ref="AZ609" si="3681">AZ607-AZ608</f>
        <v>0</v>
      </c>
      <c r="BA609" s="20">
        <f t="shared" ref="BA609" si="3682">BA607-BA608</f>
        <v>0</v>
      </c>
      <c r="BB609" s="20">
        <f t="shared" ref="BB609" si="3683">BB607-BB608</f>
        <v>0</v>
      </c>
      <c r="BC609" s="20">
        <f t="shared" ref="BC609" si="3684">BC607-BC608</f>
        <v>0</v>
      </c>
      <c r="BD609" s="20">
        <f t="shared" ref="BD609" si="3685">BD607-BD608</f>
        <v>0</v>
      </c>
      <c r="BE609" s="20">
        <f t="shared" ref="BE609" si="3686">BE607-BE608</f>
        <v>0</v>
      </c>
      <c r="BF609" s="20">
        <f t="shared" ref="BF609" si="3687">BF607-BF608</f>
        <v>0</v>
      </c>
      <c r="BG609" s="20">
        <f t="shared" ref="BG609" si="3688">BG607-BG608</f>
        <v>0</v>
      </c>
      <c r="BH609" s="20">
        <f t="shared" ref="BH609" si="3689">BH607-BH608</f>
        <v>0</v>
      </c>
      <c r="BI609" s="20">
        <f t="shared" ref="BI609" si="3690">BI607-BI608</f>
        <v>0</v>
      </c>
      <c r="BJ609" s="20">
        <f t="shared" ref="BJ609" si="3691">BJ607-BJ608</f>
        <v>0</v>
      </c>
      <c r="BK609" s="20">
        <f t="shared" ref="BK609" si="3692">BK607-BK608</f>
        <v>0</v>
      </c>
      <c r="BL609" s="20">
        <f t="shared" ref="BL609" si="3693">BL607-BL608</f>
        <v>0</v>
      </c>
      <c r="BM609" s="20">
        <f t="shared" ref="BM609" si="3694">BM607-BM608</f>
        <v>0</v>
      </c>
      <c r="BN609" s="20">
        <f t="shared" ref="BN609" si="3695">BN607-BN608</f>
        <v>0</v>
      </c>
      <c r="BO609" s="20">
        <f t="shared" ref="BO609" si="3696">BO607-BO608</f>
        <v>0</v>
      </c>
      <c r="BP609" s="20">
        <f t="shared" ref="BP609" si="3697">BP607-BP608</f>
        <v>0</v>
      </c>
      <c r="BQ609" s="20">
        <f t="shared" ref="BQ609" si="3698">BQ607-BQ608</f>
        <v>0</v>
      </c>
      <c r="BR609" s="20">
        <f t="shared" ref="BR609" si="3699">BR607-BR608</f>
        <v>0</v>
      </c>
      <c r="BS609" s="20">
        <f t="shared" ref="BS609" si="3700">BS607-BS608</f>
        <v>0</v>
      </c>
      <c r="BT609" s="20">
        <f t="shared" ref="BT609" si="3701">BT607-BT608</f>
        <v>0</v>
      </c>
      <c r="BU609" s="20">
        <f t="shared" ref="BU609:BX609" si="3702">BU607-BU608</f>
        <v>0</v>
      </c>
      <c r="BV609" s="20">
        <f t="shared" si="3702"/>
        <v>0</v>
      </c>
      <c r="BW609" s="136" t="str">
        <f t="shared" si="3188"/>
        <v>-</v>
      </c>
      <c r="BX609" s="20">
        <f t="shared" si="3702"/>
        <v>0</v>
      </c>
      <c r="BY609" s="20"/>
      <c r="BZ609" s="20"/>
      <c r="CA609" s="242"/>
    </row>
    <row r="610" spans="1:79" s="21" customFormat="1">
      <c r="A610" s="236"/>
      <c r="B610" s="111" t="s">
        <v>56</v>
      </c>
      <c r="C610" s="111"/>
      <c r="D610" s="20">
        <f t="shared" ref="D610" si="3703">D606-D607</f>
        <v>0</v>
      </c>
      <c r="E610" s="20">
        <f t="shared" ref="E610:BP610" si="3704">E606-E607</f>
        <v>0</v>
      </c>
      <c r="F610" s="20">
        <f t="shared" si="3704"/>
        <v>0</v>
      </c>
      <c r="G610" s="20">
        <f t="shared" si="3704"/>
        <v>0</v>
      </c>
      <c r="H610" s="20">
        <f t="shared" si="3704"/>
        <v>0</v>
      </c>
      <c r="I610" s="20">
        <f t="shared" si="3704"/>
        <v>0</v>
      </c>
      <c r="J610" s="20">
        <f t="shared" si="3704"/>
        <v>0</v>
      </c>
      <c r="K610" s="20">
        <f t="shared" si="3704"/>
        <v>0</v>
      </c>
      <c r="L610" s="20">
        <f t="shared" si="3704"/>
        <v>0</v>
      </c>
      <c r="M610" s="20">
        <f t="shared" si="3704"/>
        <v>0</v>
      </c>
      <c r="N610" s="20">
        <f t="shared" si="3704"/>
        <v>0</v>
      </c>
      <c r="O610" s="20">
        <f t="shared" si="3704"/>
        <v>0</v>
      </c>
      <c r="P610" s="20">
        <f t="shared" si="3704"/>
        <v>0</v>
      </c>
      <c r="Q610" s="20">
        <f t="shared" si="3704"/>
        <v>0</v>
      </c>
      <c r="R610" s="20">
        <f t="shared" si="3704"/>
        <v>0</v>
      </c>
      <c r="S610" s="20">
        <f t="shared" si="3704"/>
        <v>0</v>
      </c>
      <c r="T610" s="20">
        <f t="shared" si="3704"/>
        <v>0</v>
      </c>
      <c r="U610" s="20">
        <f t="shared" si="3704"/>
        <v>0</v>
      </c>
      <c r="V610" s="20">
        <f t="shared" si="3704"/>
        <v>0</v>
      </c>
      <c r="W610" s="20">
        <f t="shared" si="3704"/>
        <v>0</v>
      </c>
      <c r="X610" s="20">
        <f t="shared" si="3704"/>
        <v>0</v>
      </c>
      <c r="Y610" s="20">
        <f t="shared" si="3704"/>
        <v>0</v>
      </c>
      <c r="Z610" s="20">
        <f t="shared" si="3704"/>
        <v>0</v>
      </c>
      <c r="AA610" s="20">
        <f t="shared" si="3704"/>
        <v>0</v>
      </c>
      <c r="AB610" s="20">
        <f t="shared" si="3704"/>
        <v>0</v>
      </c>
      <c r="AC610" s="20">
        <f t="shared" si="3704"/>
        <v>0</v>
      </c>
      <c r="AD610" s="20">
        <f t="shared" si="3704"/>
        <v>0</v>
      </c>
      <c r="AE610" s="20">
        <f t="shared" si="3704"/>
        <v>0</v>
      </c>
      <c r="AF610" s="20">
        <f t="shared" si="3704"/>
        <v>0</v>
      </c>
      <c r="AG610" s="20">
        <f t="shared" si="3704"/>
        <v>0</v>
      </c>
      <c r="AH610" s="20">
        <f t="shared" si="3704"/>
        <v>0</v>
      </c>
      <c r="AI610" s="20">
        <f t="shared" si="3704"/>
        <v>0</v>
      </c>
      <c r="AJ610" s="20">
        <f t="shared" si="3704"/>
        <v>0</v>
      </c>
      <c r="AK610" s="20">
        <f t="shared" si="3704"/>
        <v>0</v>
      </c>
      <c r="AL610" s="20">
        <f t="shared" si="3704"/>
        <v>0</v>
      </c>
      <c r="AM610" s="20">
        <f t="shared" si="3704"/>
        <v>0</v>
      </c>
      <c r="AN610" s="20">
        <f t="shared" si="3704"/>
        <v>552.23479158728821</v>
      </c>
      <c r="AO610" s="20">
        <f t="shared" si="3704"/>
        <v>0</v>
      </c>
      <c r="AP610" s="20">
        <f t="shared" si="3704"/>
        <v>0</v>
      </c>
      <c r="AQ610" s="20">
        <f t="shared" si="3704"/>
        <v>0</v>
      </c>
      <c r="AR610" s="20">
        <f t="shared" si="3704"/>
        <v>0</v>
      </c>
      <c r="AS610" s="20">
        <f t="shared" si="3704"/>
        <v>0</v>
      </c>
      <c r="AT610" s="20">
        <f t="shared" si="3704"/>
        <v>0</v>
      </c>
      <c r="AU610" s="20">
        <f t="shared" si="3704"/>
        <v>549.67420874000004</v>
      </c>
      <c r="AV610" s="20">
        <f t="shared" si="3704"/>
        <v>0</v>
      </c>
      <c r="AW610" s="20">
        <f t="shared" si="3704"/>
        <v>0</v>
      </c>
      <c r="AX610" s="20">
        <f t="shared" si="3704"/>
        <v>0</v>
      </c>
      <c r="AY610" s="20">
        <f t="shared" si="3704"/>
        <v>0</v>
      </c>
      <c r="AZ610" s="20">
        <f t="shared" si="3704"/>
        <v>0</v>
      </c>
      <c r="BA610" s="20">
        <f t="shared" si="3704"/>
        <v>0</v>
      </c>
      <c r="BB610" s="20">
        <f t="shared" si="3704"/>
        <v>2.1268378472881353</v>
      </c>
      <c r="BC610" s="20">
        <f t="shared" si="3704"/>
        <v>0</v>
      </c>
      <c r="BD610" s="20">
        <f t="shared" si="3704"/>
        <v>0</v>
      </c>
      <c r="BE610" s="20">
        <f t="shared" si="3704"/>
        <v>0</v>
      </c>
      <c r="BF610" s="20">
        <f t="shared" si="3704"/>
        <v>0</v>
      </c>
      <c r="BG610" s="20">
        <f t="shared" si="3704"/>
        <v>0</v>
      </c>
      <c r="BH610" s="20">
        <f t="shared" si="3704"/>
        <v>0</v>
      </c>
      <c r="BI610" s="20">
        <f t="shared" si="3704"/>
        <v>0.43374499999999999</v>
      </c>
      <c r="BJ610" s="20">
        <f t="shared" si="3704"/>
        <v>0</v>
      </c>
      <c r="BK610" s="20">
        <f t="shared" si="3704"/>
        <v>0</v>
      </c>
      <c r="BL610" s="20">
        <f t="shared" si="3704"/>
        <v>0</v>
      </c>
      <c r="BM610" s="20">
        <f t="shared" si="3704"/>
        <v>0</v>
      </c>
      <c r="BN610" s="20">
        <f t="shared" si="3704"/>
        <v>0</v>
      </c>
      <c r="BO610" s="20">
        <f t="shared" si="3704"/>
        <v>0</v>
      </c>
      <c r="BP610" s="20">
        <f t="shared" si="3704"/>
        <v>0</v>
      </c>
      <c r="BQ610" s="20">
        <f t="shared" ref="BQ610:BU610" si="3705">BQ606-BQ607</f>
        <v>0</v>
      </c>
      <c r="BR610" s="20">
        <f t="shared" si="3705"/>
        <v>0</v>
      </c>
      <c r="BS610" s="20">
        <f t="shared" si="3705"/>
        <v>0</v>
      </c>
      <c r="BT610" s="20">
        <f t="shared" si="3705"/>
        <v>0</v>
      </c>
      <c r="BU610" s="20">
        <f t="shared" si="3705"/>
        <v>0</v>
      </c>
      <c r="BV610" s="20">
        <f t="shared" ref="BV610:BX610" si="3706">BV606-BV607</f>
        <v>552.23479158728821</v>
      </c>
      <c r="BW610" s="136" t="str">
        <f t="shared" si="3188"/>
        <v>-</v>
      </c>
      <c r="BX610" s="20">
        <f t="shared" si="3706"/>
        <v>0</v>
      </c>
      <c r="BY610" s="20"/>
      <c r="BZ610" s="20"/>
      <c r="CA610" s="242"/>
    </row>
    <row r="611" spans="1:79" s="21" customFormat="1">
      <c r="A611" s="236">
        <v>2</v>
      </c>
      <c r="B611" s="111" t="s">
        <v>13</v>
      </c>
      <c r="C611" s="111"/>
      <c r="D611" s="20">
        <f t="shared" ref="D611" si="3707">D635</f>
        <v>0</v>
      </c>
      <c r="E611" s="20">
        <f t="shared" ref="E611:BP611" si="3708">E635</f>
        <v>0</v>
      </c>
      <c r="F611" s="20">
        <f t="shared" si="3708"/>
        <v>0</v>
      </c>
      <c r="G611" s="20">
        <f t="shared" si="3708"/>
        <v>0</v>
      </c>
      <c r="H611" s="20">
        <f t="shared" si="3708"/>
        <v>0</v>
      </c>
      <c r="I611" s="20">
        <f t="shared" si="3708"/>
        <v>0</v>
      </c>
      <c r="J611" s="20">
        <f t="shared" si="3708"/>
        <v>0</v>
      </c>
      <c r="K611" s="20">
        <f t="shared" si="3708"/>
        <v>0</v>
      </c>
      <c r="L611" s="20">
        <f t="shared" si="3708"/>
        <v>0</v>
      </c>
      <c r="M611" s="20">
        <f t="shared" si="3708"/>
        <v>0</v>
      </c>
      <c r="N611" s="20">
        <f t="shared" si="3708"/>
        <v>0</v>
      </c>
      <c r="O611" s="20">
        <f t="shared" si="3708"/>
        <v>0</v>
      </c>
      <c r="P611" s="20">
        <f t="shared" si="3708"/>
        <v>0</v>
      </c>
      <c r="Q611" s="20">
        <f t="shared" si="3708"/>
        <v>0</v>
      </c>
      <c r="R611" s="20">
        <f t="shared" si="3708"/>
        <v>0</v>
      </c>
      <c r="S611" s="20">
        <f t="shared" si="3708"/>
        <v>0</v>
      </c>
      <c r="T611" s="20">
        <f t="shared" si="3708"/>
        <v>0</v>
      </c>
      <c r="U611" s="20">
        <f t="shared" si="3708"/>
        <v>0</v>
      </c>
      <c r="V611" s="20">
        <f t="shared" si="3708"/>
        <v>0</v>
      </c>
      <c r="W611" s="20">
        <f t="shared" si="3708"/>
        <v>0</v>
      </c>
      <c r="X611" s="20">
        <f t="shared" si="3708"/>
        <v>0</v>
      </c>
      <c r="Y611" s="20">
        <f t="shared" si="3708"/>
        <v>0</v>
      </c>
      <c r="Z611" s="20">
        <f t="shared" si="3708"/>
        <v>0</v>
      </c>
      <c r="AA611" s="20">
        <f t="shared" si="3708"/>
        <v>0</v>
      </c>
      <c r="AB611" s="20">
        <f t="shared" si="3708"/>
        <v>0</v>
      </c>
      <c r="AC611" s="20">
        <f t="shared" si="3708"/>
        <v>0</v>
      </c>
      <c r="AD611" s="20">
        <f t="shared" si="3708"/>
        <v>0</v>
      </c>
      <c r="AE611" s="20">
        <f t="shared" si="3708"/>
        <v>0</v>
      </c>
      <c r="AF611" s="20">
        <f t="shared" si="3708"/>
        <v>0</v>
      </c>
      <c r="AG611" s="20">
        <f t="shared" si="3708"/>
        <v>0</v>
      </c>
      <c r="AH611" s="20">
        <f t="shared" si="3708"/>
        <v>0</v>
      </c>
      <c r="AI611" s="20">
        <f t="shared" si="3708"/>
        <v>0</v>
      </c>
      <c r="AJ611" s="20">
        <f t="shared" si="3708"/>
        <v>0</v>
      </c>
      <c r="AK611" s="20">
        <f t="shared" si="3708"/>
        <v>0</v>
      </c>
      <c r="AL611" s="20">
        <f t="shared" si="3708"/>
        <v>0</v>
      </c>
      <c r="AM611" s="20">
        <f t="shared" si="3708"/>
        <v>0</v>
      </c>
      <c r="AN611" s="20">
        <f t="shared" si="3708"/>
        <v>0</v>
      </c>
      <c r="AO611" s="20">
        <f t="shared" si="3708"/>
        <v>0</v>
      </c>
      <c r="AP611" s="20">
        <f t="shared" si="3708"/>
        <v>0</v>
      </c>
      <c r="AQ611" s="20">
        <f t="shared" si="3708"/>
        <v>0</v>
      </c>
      <c r="AR611" s="20">
        <f t="shared" si="3708"/>
        <v>0</v>
      </c>
      <c r="AS611" s="20">
        <f t="shared" si="3708"/>
        <v>0</v>
      </c>
      <c r="AT611" s="20">
        <f t="shared" si="3708"/>
        <v>0</v>
      </c>
      <c r="AU611" s="20">
        <f t="shared" si="3708"/>
        <v>0</v>
      </c>
      <c r="AV611" s="20">
        <f t="shared" si="3708"/>
        <v>0</v>
      </c>
      <c r="AW611" s="20">
        <f t="shared" si="3708"/>
        <v>0</v>
      </c>
      <c r="AX611" s="20">
        <f t="shared" si="3708"/>
        <v>0</v>
      </c>
      <c r="AY611" s="20">
        <f t="shared" si="3708"/>
        <v>0</v>
      </c>
      <c r="AZ611" s="20">
        <f t="shared" si="3708"/>
        <v>0</v>
      </c>
      <c r="BA611" s="20">
        <f t="shared" si="3708"/>
        <v>0</v>
      </c>
      <c r="BB611" s="20">
        <f t="shared" si="3708"/>
        <v>0</v>
      </c>
      <c r="BC611" s="20">
        <f t="shared" si="3708"/>
        <v>0</v>
      </c>
      <c r="BD611" s="20">
        <f t="shared" si="3708"/>
        <v>0</v>
      </c>
      <c r="BE611" s="20">
        <f t="shared" si="3708"/>
        <v>0</v>
      </c>
      <c r="BF611" s="20">
        <f t="shared" si="3708"/>
        <v>0</v>
      </c>
      <c r="BG611" s="20">
        <f t="shared" si="3708"/>
        <v>0</v>
      </c>
      <c r="BH611" s="20">
        <f t="shared" si="3708"/>
        <v>0</v>
      </c>
      <c r="BI611" s="20">
        <f t="shared" si="3708"/>
        <v>0</v>
      </c>
      <c r="BJ611" s="20">
        <f t="shared" si="3708"/>
        <v>0</v>
      </c>
      <c r="BK611" s="20">
        <f t="shared" si="3708"/>
        <v>0</v>
      </c>
      <c r="BL611" s="20">
        <f t="shared" si="3708"/>
        <v>0</v>
      </c>
      <c r="BM611" s="20">
        <f t="shared" si="3708"/>
        <v>0</v>
      </c>
      <c r="BN611" s="20">
        <f t="shared" si="3708"/>
        <v>0</v>
      </c>
      <c r="BO611" s="20">
        <f t="shared" si="3708"/>
        <v>0</v>
      </c>
      <c r="BP611" s="20">
        <f t="shared" si="3708"/>
        <v>0</v>
      </c>
      <c r="BQ611" s="20">
        <f t="shared" ref="BQ611:BU611" si="3709">BQ635</f>
        <v>0</v>
      </c>
      <c r="BR611" s="20">
        <f t="shared" si="3709"/>
        <v>0</v>
      </c>
      <c r="BS611" s="20">
        <f t="shared" si="3709"/>
        <v>0</v>
      </c>
      <c r="BT611" s="20">
        <f t="shared" si="3709"/>
        <v>0</v>
      </c>
      <c r="BU611" s="20">
        <f t="shared" si="3709"/>
        <v>0</v>
      </c>
      <c r="BV611" s="20">
        <f t="shared" ref="BV611:BX611" si="3710">BV635</f>
        <v>0</v>
      </c>
      <c r="BW611" s="136" t="str">
        <f t="shared" si="3188"/>
        <v>-</v>
      </c>
      <c r="BX611" s="20">
        <f t="shared" si="3710"/>
        <v>0</v>
      </c>
      <c r="BY611" s="20"/>
      <c r="BZ611" s="20"/>
      <c r="CA611" s="242"/>
    </row>
    <row r="612" spans="1:79" s="21" customFormat="1">
      <c r="A612" s="236"/>
      <c r="B612" s="111" t="s">
        <v>53</v>
      </c>
      <c r="C612" s="111"/>
      <c r="D612" s="20">
        <f t="shared" ref="D612" si="3711">D638</f>
        <v>0</v>
      </c>
      <c r="E612" s="20">
        <f t="shared" ref="E612:BP612" si="3712">E638</f>
        <v>0</v>
      </c>
      <c r="F612" s="20">
        <f t="shared" si="3712"/>
        <v>0</v>
      </c>
      <c r="G612" s="20">
        <f t="shared" si="3712"/>
        <v>0</v>
      </c>
      <c r="H612" s="20">
        <f t="shared" si="3712"/>
        <v>0</v>
      </c>
      <c r="I612" s="20">
        <f t="shared" si="3712"/>
        <v>0</v>
      </c>
      <c r="J612" s="20">
        <f t="shared" si="3712"/>
        <v>0</v>
      </c>
      <c r="K612" s="20">
        <f t="shared" si="3712"/>
        <v>0</v>
      </c>
      <c r="L612" s="20">
        <f t="shared" si="3712"/>
        <v>0</v>
      </c>
      <c r="M612" s="20">
        <f t="shared" si="3712"/>
        <v>0</v>
      </c>
      <c r="N612" s="20">
        <f t="shared" si="3712"/>
        <v>0</v>
      </c>
      <c r="O612" s="20">
        <f t="shared" si="3712"/>
        <v>0</v>
      </c>
      <c r="P612" s="20">
        <f t="shared" si="3712"/>
        <v>0</v>
      </c>
      <c r="Q612" s="20">
        <f t="shared" si="3712"/>
        <v>0</v>
      </c>
      <c r="R612" s="20">
        <f t="shared" si="3712"/>
        <v>0</v>
      </c>
      <c r="S612" s="20">
        <f t="shared" si="3712"/>
        <v>0</v>
      </c>
      <c r="T612" s="20">
        <f t="shared" si="3712"/>
        <v>0</v>
      </c>
      <c r="U612" s="20">
        <f t="shared" si="3712"/>
        <v>0</v>
      </c>
      <c r="V612" s="20">
        <f t="shared" si="3712"/>
        <v>0</v>
      </c>
      <c r="W612" s="20">
        <f t="shared" si="3712"/>
        <v>0</v>
      </c>
      <c r="X612" s="20">
        <f t="shared" si="3712"/>
        <v>0</v>
      </c>
      <c r="Y612" s="20">
        <f t="shared" si="3712"/>
        <v>0</v>
      </c>
      <c r="Z612" s="20">
        <f t="shared" si="3712"/>
        <v>0</v>
      </c>
      <c r="AA612" s="20">
        <f t="shared" si="3712"/>
        <v>0</v>
      </c>
      <c r="AB612" s="20">
        <f t="shared" si="3712"/>
        <v>0</v>
      </c>
      <c r="AC612" s="20">
        <f t="shared" si="3712"/>
        <v>0</v>
      </c>
      <c r="AD612" s="20">
        <f t="shared" si="3712"/>
        <v>0</v>
      </c>
      <c r="AE612" s="20">
        <f t="shared" si="3712"/>
        <v>0</v>
      </c>
      <c r="AF612" s="20">
        <f t="shared" si="3712"/>
        <v>0</v>
      </c>
      <c r="AG612" s="20">
        <f t="shared" si="3712"/>
        <v>0</v>
      </c>
      <c r="AH612" s="20">
        <f t="shared" si="3712"/>
        <v>0</v>
      </c>
      <c r="AI612" s="20">
        <f t="shared" si="3712"/>
        <v>0</v>
      </c>
      <c r="AJ612" s="20">
        <f t="shared" si="3712"/>
        <v>0</v>
      </c>
      <c r="AK612" s="20">
        <f t="shared" si="3712"/>
        <v>0</v>
      </c>
      <c r="AL612" s="20">
        <f t="shared" si="3712"/>
        <v>0</v>
      </c>
      <c r="AM612" s="20">
        <f t="shared" si="3712"/>
        <v>0</v>
      </c>
      <c r="AN612" s="20">
        <f t="shared" si="3712"/>
        <v>0</v>
      </c>
      <c r="AO612" s="20">
        <f t="shared" si="3712"/>
        <v>0</v>
      </c>
      <c r="AP612" s="20">
        <f t="shared" si="3712"/>
        <v>0</v>
      </c>
      <c r="AQ612" s="20">
        <f t="shared" si="3712"/>
        <v>0</v>
      </c>
      <c r="AR612" s="20">
        <f t="shared" si="3712"/>
        <v>0</v>
      </c>
      <c r="AS612" s="20">
        <f t="shared" si="3712"/>
        <v>0</v>
      </c>
      <c r="AT612" s="20">
        <f t="shared" si="3712"/>
        <v>0</v>
      </c>
      <c r="AU612" s="20">
        <f t="shared" si="3712"/>
        <v>0</v>
      </c>
      <c r="AV612" s="20">
        <f t="shared" si="3712"/>
        <v>0</v>
      </c>
      <c r="AW612" s="20">
        <f t="shared" si="3712"/>
        <v>0</v>
      </c>
      <c r="AX612" s="20">
        <f t="shared" si="3712"/>
        <v>0</v>
      </c>
      <c r="AY612" s="20">
        <f t="shared" si="3712"/>
        <v>0</v>
      </c>
      <c r="AZ612" s="20">
        <f t="shared" si="3712"/>
        <v>0</v>
      </c>
      <c r="BA612" s="20">
        <f t="shared" si="3712"/>
        <v>0</v>
      </c>
      <c r="BB612" s="20">
        <f t="shared" si="3712"/>
        <v>0</v>
      </c>
      <c r="BC612" s="20">
        <f t="shared" si="3712"/>
        <v>0</v>
      </c>
      <c r="BD612" s="20">
        <f t="shared" si="3712"/>
        <v>0</v>
      </c>
      <c r="BE612" s="20">
        <f t="shared" si="3712"/>
        <v>0</v>
      </c>
      <c r="BF612" s="20">
        <f t="shared" si="3712"/>
        <v>0</v>
      </c>
      <c r="BG612" s="20">
        <f t="shared" si="3712"/>
        <v>0</v>
      </c>
      <c r="BH612" s="20">
        <f t="shared" si="3712"/>
        <v>0</v>
      </c>
      <c r="BI612" s="20">
        <f t="shared" si="3712"/>
        <v>0</v>
      </c>
      <c r="BJ612" s="20">
        <f t="shared" si="3712"/>
        <v>0</v>
      </c>
      <c r="BK612" s="20">
        <f t="shared" si="3712"/>
        <v>0</v>
      </c>
      <c r="BL612" s="20">
        <f t="shared" si="3712"/>
        <v>0</v>
      </c>
      <c r="BM612" s="20">
        <f t="shared" si="3712"/>
        <v>0</v>
      </c>
      <c r="BN612" s="20">
        <f t="shared" si="3712"/>
        <v>0</v>
      </c>
      <c r="BO612" s="20">
        <f t="shared" si="3712"/>
        <v>0</v>
      </c>
      <c r="BP612" s="20">
        <f t="shared" si="3712"/>
        <v>0</v>
      </c>
      <c r="BQ612" s="20">
        <f t="shared" ref="BQ612:BU612" si="3713">BQ638</f>
        <v>0</v>
      </c>
      <c r="BR612" s="20">
        <f t="shared" si="3713"/>
        <v>0</v>
      </c>
      <c r="BS612" s="20">
        <f t="shared" si="3713"/>
        <v>0</v>
      </c>
      <c r="BT612" s="20">
        <f t="shared" si="3713"/>
        <v>0</v>
      </c>
      <c r="BU612" s="20">
        <f t="shared" si="3713"/>
        <v>0</v>
      </c>
      <c r="BV612" s="20">
        <f t="shared" ref="BV612:BX612" si="3714">BV638</f>
        <v>0</v>
      </c>
      <c r="BW612" s="136" t="str">
        <f t="shared" si="3188"/>
        <v>-</v>
      </c>
      <c r="BX612" s="20">
        <f t="shared" si="3714"/>
        <v>0</v>
      </c>
      <c r="BY612" s="20"/>
      <c r="BZ612" s="20"/>
      <c r="CA612" s="242"/>
    </row>
    <row r="613" spans="1:79" s="21" customFormat="1">
      <c r="A613" s="236"/>
      <c r="B613" s="111" t="s">
        <v>54</v>
      </c>
      <c r="C613" s="111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20"/>
      <c r="AL613" s="20"/>
      <c r="AM613" s="20"/>
      <c r="AN613" s="20"/>
      <c r="AO613" s="20"/>
      <c r="AP613" s="20"/>
      <c r="AQ613" s="20"/>
      <c r="AR613" s="20"/>
      <c r="AS613" s="20"/>
      <c r="AT613" s="20"/>
      <c r="AU613" s="20"/>
      <c r="AV613" s="20"/>
      <c r="AW613" s="20"/>
      <c r="AX613" s="20"/>
      <c r="AY613" s="20"/>
      <c r="AZ613" s="20"/>
      <c r="BA613" s="20"/>
      <c r="BB613" s="20"/>
      <c r="BC613" s="20"/>
      <c r="BD613" s="20"/>
      <c r="BE613" s="20"/>
      <c r="BF613" s="20"/>
      <c r="BG613" s="20"/>
      <c r="BH613" s="20"/>
      <c r="BI613" s="20"/>
      <c r="BJ613" s="20"/>
      <c r="BK613" s="20"/>
      <c r="BL613" s="20"/>
      <c r="BM613" s="20"/>
      <c r="BN613" s="20"/>
      <c r="BO613" s="20"/>
      <c r="BP613" s="20"/>
      <c r="BQ613" s="20"/>
      <c r="BR613" s="20"/>
      <c r="BS613" s="20"/>
      <c r="BT613" s="20"/>
      <c r="BU613" s="20"/>
      <c r="BV613" s="20"/>
      <c r="BW613" s="136" t="str">
        <f t="shared" si="3188"/>
        <v>-</v>
      </c>
      <c r="BX613" s="20"/>
      <c r="BY613" s="20"/>
      <c r="BZ613" s="20"/>
      <c r="CA613" s="242"/>
    </row>
    <row r="614" spans="1:79" s="21" customFormat="1">
      <c r="A614" s="236"/>
      <c r="B614" s="111" t="s">
        <v>55</v>
      </c>
      <c r="C614" s="111"/>
      <c r="D614" s="20">
        <f t="shared" ref="D614" si="3715">D611-D612</f>
        <v>0</v>
      </c>
      <c r="E614" s="20">
        <f t="shared" ref="E614:BP614" si="3716">E611-E612</f>
        <v>0</v>
      </c>
      <c r="F614" s="20">
        <f t="shared" si="3716"/>
        <v>0</v>
      </c>
      <c r="G614" s="20">
        <f t="shared" si="3716"/>
        <v>0</v>
      </c>
      <c r="H614" s="20">
        <f t="shared" si="3716"/>
        <v>0</v>
      </c>
      <c r="I614" s="20">
        <f t="shared" si="3716"/>
        <v>0</v>
      </c>
      <c r="J614" s="20">
        <f t="shared" si="3716"/>
        <v>0</v>
      </c>
      <c r="K614" s="20">
        <f t="shared" si="3716"/>
        <v>0</v>
      </c>
      <c r="L614" s="20">
        <f t="shared" si="3716"/>
        <v>0</v>
      </c>
      <c r="M614" s="20">
        <f t="shared" si="3716"/>
        <v>0</v>
      </c>
      <c r="N614" s="20">
        <f t="shared" si="3716"/>
        <v>0</v>
      </c>
      <c r="O614" s="20">
        <f t="shared" si="3716"/>
        <v>0</v>
      </c>
      <c r="P614" s="20">
        <f t="shared" si="3716"/>
        <v>0</v>
      </c>
      <c r="Q614" s="20">
        <f t="shared" si="3716"/>
        <v>0</v>
      </c>
      <c r="R614" s="20">
        <f t="shared" si="3716"/>
        <v>0</v>
      </c>
      <c r="S614" s="20">
        <f t="shared" si="3716"/>
        <v>0</v>
      </c>
      <c r="T614" s="20">
        <f t="shared" si="3716"/>
        <v>0</v>
      </c>
      <c r="U614" s="20">
        <f t="shared" si="3716"/>
        <v>0</v>
      </c>
      <c r="V614" s="20">
        <f t="shared" si="3716"/>
        <v>0</v>
      </c>
      <c r="W614" s="20">
        <f t="shared" si="3716"/>
        <v>0</v>
      </c>
      <c r="X614" s="20">
        <f t="shared" si="3716"/>
        <v>0</v>
      </c>
      <c r="Y614" s="20">
        <f t="shared" si="3716"/>
        <v>0</v>
      </c>
      <c r="Z614" s="20">
        <f t="shared" si="3716"/>
        <v>0</v>
      </c>
      <c r="AA614" s="20">
        <f t="shared" si="3716"/>
        <v>0</v>
      </c>
      <c r="AB614" s="20">
        <f t="shared" si="3716"/>
        <v>0</v>
      </c>
      <c r="AC614" s="20">
        <f t="shared" si="3716"/>
        <v>0</v>
      </c>
      <c r="AD614" s="20">
        <f t="shared" si="3716"/>
        <v>0</v>
      </c>
      <c r="AE614" s="20">
        <f t="shared" si="3716"/>
        <v>0</v>
      </c>
      <c r="AF614" s="20">
        <f t="shared" si="3716"/>
        <v>0</v>
      </c>
      <c r="AG614" s="20">
        <f t="shared" si="3716"/>
        <v>0</v>
      </c>
      <c r="AH614" s="20">
        <f t="shared" si="3716"/>
        <v>0</v>
      </c>
      <c r="AI614" s="20">
        <f t="shared" si="3716"/>
        <v>0</v>
      </c>
      <c r="AJ614" s="20">
        <f t="shared" si="3716"/>
        <v>0</v>
      </c>
      <c r="AK614" s="20">
        <f t="shared" si="3716"/>
        <v>0</v>
      </c>
      <c r="AL614" s="20">
        <f t="shared" si="3716"/>
        <v>0</v>
      </c>
      <c r="AM614" s="20">
        <f t="shared" si="3716"/>
        <v>0</v>
      </c>
      <c r="AN614" s="20">
        <f t="shared" si="3716"/>
        <v>0</v>
      </c>
      <c r="AO614" s="20">
        <f t="shared" si="3716"/>
        <v>0</v>
      </c>
      <c r="AP614" s="20">
        <f t="shared" si="3716"/>
        <v>0</v>
      </c>
      <c r="AQ614" s="20">
        <f t="shared" si="3716"/>
        <v>0</v>
      </c>
      <c r="AR614" s="20">
        <f t="shared" si="3716"/>
        <v>0</v>
      </c>
      <c r="AS614" s="20">
        <f t="shared" si="3716"/>
        <v>0</v>
      </c>
      <c r="AT614" s="20">
        <f t="shared" si="3716"/>
        <v>0</v>
      </c>
      <c r="AU614" s="20">
        <f t="shared" si="3716"/>
        <v>0</v>
      </c>
      <c r="AV614" s="20">
        <f t="shared" si="3716"/>
        <v>0</v>
      </c>
      <c r="AW614" s="20">
        <f t="shared" si="3716"/>
        <v>0</v>
      </c>
      <c r="AX614" s="20">
        <f t="shared" si="3716"/>
        <v>0</v>
      </c>
      <c r="AY614" s="20">
        <f t="shared" si="3716"/>
        <v>0</v>
      </c>
      <c r="AZ614" s="20">
        <f t="shared" si="3716"/>
        <v>0</v>
      </c>
      <c r="BA614" s="20">
        <f t="shared" si="3716"/>
        <v>0</v>
      </c>
      <c r="BB614" s="20">
        <f t="shared" si="3716"/>
        <v>0</v>
      </c>
      <c r="BC614" s="20">
        <f t="shared" si="3716"/>
        <v>0</v>
      </c>
      <c r="BD614" s="20">
        <f t="shared" si="3716"/>
        <v>0</v>
      </c>
      <c r="BE614" s="20">
        <f t="shared" si="3716"/>
        <v>0</v>
      </c>
      <c r="BF614" s="20">
        <f t="shared" si="3716"/>
        <v>0</v>
      </c>
      <c r="BG614" s="20">
        <f t="shared" si="3716"/>
        <v>0</v>
      </c>
      <c r="BH614" s="20">
        <f t="shared" si="3716"/>
        <v>0</v>
      </c>
      <c r="BI614" s="20">
        <f t="shared" si="3716"/>
        <v>0</v>
      </c>
      <c r="BJ614" s="20">
        <f t="shared" si="3716"/>
        <v>0</v>
      </c>
      <c r="BK614" s="20">
        <f t="shared" si="3716"/>
        <v>0</v>
      </c>
      <c r="BL614" s="20">
        <f t="shared" si="3716"/>
        <v>0</v>
      </c>
      <c r="BM614" s="20">
        <f t="shared" si="3716"/>
        <v>0</v>
      </c>
      <c r="BN614" s="20">
        <f t="shared" si="3716"/>
        <v>0</v>
      </c>
      <c r="BO614" s="20">
        <f t="shared" si="3716"/>
        <v>0</v>
      </c>
      <c r="BP614" s="20">
        <f t="shared" si="3716"/>
        <v>0</v>
      </c>
      <c r="BQ614" s="20">
        <f t="shared" ref="BQ614:BU614" si="3717">BQ611-BQ612</f>
        <v>0</v>
      </c>
      <c r="BR614" s="20">
        <f t="shared" si="3717"/>
        <v>0</v>
      </c>
      <c r="BS614" s="20">
        <f t="shared" si="3717"/>
        <v>0</v>
      </c>
      <c r="BT614" s="20">
        <f t="shared" si="3717"/>
        <v>0</v>
      </c>
      <c r="BU614" s="20">
        <f t="shared" si="3717"/>
        <v>0</v>
      </c>
      <c r="BV614" s="20">
        <f t="shared" ref="BV614:BX614" si="3718">BV611-BV612</f>
        <v>0</v>
      </c>
      <c r="BW614" s="136" t="str">
        <f t="shared" si="3188"/>
        <v>-</v>
      </c>
      <c r="BX614" s="20">
        <f t="shared" si="3718"/>
        <v>0</v>
      </c>
      <c r="BY614" s="20"/>
      <c r="BZ614" s="20"/>
      <c r="CA614" s="242"/>
    </row>
    <row r="615" spans="1:79" s="21" customFormat="1">
      <c r="A615" s="236"/>
      <c r="B615" s="111" t="s">
        <v>23</v>
      </c>
      <c r="C615" s="111"/>
      <c r="D615" s="20">
        <f t="shared" ref="D615" si="3719">D611-D612</f>
        <v>0</v>
      </c>
      <c r="E615" s="20">
        <f t="shared" ref="E615:BP615" si="3720">E611-E612</f>
        <v>0</v>
      </c>
      <c r="F615" s="20">
        <f t="shared" si="3720"/>
        <v>0</v>
      </c>
      <c r="G615" s="20">
        <f t="shared" si="3720"/>
        <v>0</v>
      </c>
      <c r="H615" s="20">
        <f t="shared" si="3720"/>
        <v>0</v>
      </c>
      <c r="I615" s="20">
        <f t="shared" si="3720"/>
        <v>0</v>
      </c>
      <c r="J615" s="20">
        <f t="shared" si="3720"/>
        <v>0</v>
      </c>
      <c r="K615" s="20">
        <f t="shared" si="3720"/>
        <v>0</v>
      </c>
      <c r="L615" s="20">
        <f t="shared" si="3720"/>
        <v>0</v>
      </c>
      <c r="M615" s="20">
        <f t="shared" si="3720"/>
        <v>0</v>
      </c>
      <c r="N615" s="20">
        <f t="shared" si="3720"/>
        <v>0</v>
      </c>
      <c r="O615" s="20">
        <f t="shared" si="3720"/>
        <v>0</v>
      </c>
      <c r="P615" s="20">
        <f t="shared" si="3720"/>
        <v>0</v>
      </c>
      <c r="Q615" s="20">
        <f t="shared" si="3720"/>
        <v>0</v>
      </c>
      <c r="R615" s="20">
        <f t="shared" si="3720"/>
        <v>0</v>
      </c>
      <c r="S615" s="20">
        <f t="shared" si="3720"/>
        <v>0</v>
      </c>
      <c r="T615" s="20">
        <f t="shared" si="3720"/>
        <v>0</v>
      </c>
      <c r="U615" s="20">
        <f t="shared" si="3720"/>
        <v>0</v>
      </c>
      <c r="V615" s="20">
        <f t="shared" si="3720"/>
        <v>0</v>
      </c>
      <c r="W615" s="20">
        <f t="shared" si="3720"/>
        <v>0</v>
      </c>
      <c r="X615" s="20">
        <f t="shared" si="3720"/>
        <v>0</v>
      </c>
      <c r="Y615" s="20">
        <f t="shared" si="3720"/>
        <v>0</v>
      </c>
      <c r="Z615" s="20">
        <f t="shared" si="3720"/>
        <v>0</v>
      </c>
      <c r="AA615" s="20">
        <f t="shared" si="3720"/>
        <v>0</v>
      </c>
      <c r="AB615" s="20">
        <f t="shared" si="3720"/>
        <v>0</v>
      </c>
      <c r="AC615" s="20">
        <f t="shared" si="3720"/>
        <v>0</v>
      </c>
      <c r="AD615" s="20">
        <f t="shared" si="3720"/>
        <v>0</v>
      </c>
      <c r="AE615" s="20">
        <f t="shared" si="3720"/>
        <v>0</v>
      </c>
      <c r="AF615" s="20">
        <f t="shared" si="3720"/>
        <v>0</v>
      </c>
      <c r="AG615" s="20">
        <f t="shared" si="3720"/>
        <v>0</v>
      </c>
      <c r="AH615" s="20">
        <f t="shared" si="3720"/>
        <v>0</v>
      </c>
      <c r="AI615" s="20">
        <f t="shared" si="3720"/>
        <v>0</v>
      </c>
      <c r="AJ615" s="20">
        <f t="shared" si="3720"/>
        <v>0</v>
      </c>
      <c r="AK615" s="20">
        <f t="shared" si="3720"/>
        <v>0</v>
      </c>
      <c r="AL615" s="20">
        <f t="shared" si="3720"/>
        <v>0</v>
      </c>
      <c r="AM615" s="20">
        <f t="shared" si="3720"/>
        <v>0</v>
      </c>
      <c r="AN615" s="20">
        <f t="shared" si="3720"/>
        <v>0</v>
      </c>
      <c r="AO615" s="20">
        <f t="shared" si="3720"/>
        <v>0</v>
      </c>
      <c r="AP615" s="20">
        <f t="shared" si="3720"/>
        <v>0</v>
      </c>
      <c r="AQ615" s="20">
        <f t="shared" si="3720"/>
        <v>0</v>
      </c>
      <c r="AR615" s="20">
        <f t="shared" si="3720"/>
        <v>0</v>
      </c>
      <c r="AS615" s="20">
        <f t="shared" si="3720"/>
        <v>0</v>
      </c>
      <c r="AT615" s="20">
        <f t="shared" si="3720"/>
        <v>0</v>
      </c>
      <c r="AU615" s="20">
        <f t="shared" si="3720"/>
        <v>0</v>
      </c>
      <c r="AV615" s="20">
        <f t="shared" si="3720"/>
        <v>0</v>
      </c>
      <c r="AW615" s="20">
        <f t="shared" si="3720"/>
        <v>0</v>
      </c>
      <c r="AX615" s="20">
        <f t="shared" si="3720"/>
        <v>0</v>
      </c>
      <c r="AY615" s="20">
        <f t="shared" si="3720"/>
        <v>0</v>
      </c>
      <c r="AZ615" s="20">
        <f t="shared" si="3720"/>
        <v>0</v>
      </c>
      <c r="BA615" s="20">
        <f t="shared" si="3720"/>
        <v>0</v>
      </c>
      <c r="BB615" s="20">
        <f t="shared" si="3720"/>
        <v>0</v>
      </c>
      <c r="BC615" s="20">
        <f t="shared" si="3720"/>
        <v>0</v>
      </c>
      <c r="BD615" s="20">
        <f t="shared" si="3720"/>
        <v>0</v>
      </c>
      <c r="BE615" s="20">
        <f t="shared" si="3720"/>
        <v>0</v>
      </c>
      <c r="BF615" s="20">
        <f t="shared" si="3720"/>
        <v>0</v>
      </c>
      <c r="BG615" s="20">
        <f t="shared" si="3720"/>
        <v>0</v>
      </c>
      <c r="BH615" s="20">
        <f t="shared" si="3720"/>
        <v>0</v>
      </c>
      <c r="BI615" s="20">
        <f t="shared" si="3720"/>
        <v>0</v>
      </c>
      <c r="BJ615" s="20">
        <f t="shared" si="3720"/>
        <v>0</v>
      </c>
      <c r="BK615" s="20">
        <f t="shared" si="3720"/>
        <v>0</v>
      </c>
      <c r="BL615" s="20">
        <f t="shared" si="3720"/>
        <v>0</v>
      </c>
      <c r="BM615" s="20">
        <f t="shared" si="3720"/>
        <v>0</v>
      </c>
      <c r="BN615" s="20">
        <f t="shared" si="3720"/>
        <v>0</v>
      </c>
      <c r="BO615" s="20">
        <f t="shared" si="3720"/>
        <v>0</v>
      </c>
      <c r="BP615" s="20">
        <f t="shared" si="3720"/>
        <v>0</v>
      </c>
      <c r="BQ615" s="20">
        <f t="shared" ref="BQ615:BU615" si="3721">BQ611-BQ612</f>
        <v>0</v>
      </c>
      <c r="BR615" s="20">
        <f t="shared" si="3721"/>
        <v>0</v>
      </c>
      <c r="BS615" s="20">
        <f t="shared" si="3721"/>
        <v>0</v>
      </c>
      <c r="BT615" s="20">
        <f t="shared" si="3721"/>
        <v>0</v>
      </c>
      <c r="BU615" s="20">
        <f t="shared" si="3721"/>
        <v>0</v>
      </c>
      <c r="BV615" s="20">
        <f t="shared" ref="BV615:BX615" si="3722">BV611-BV612</f>
        <v>0</v>
      </c>
      <c r="BW615" s="136" t="str">
        <f t="shared" si="3188"/>
        <v>-</v>
      </c>
      <c r="BX615" s="20">
        <f t="shared" si="3722"/>
        <v>0</v>
      </c>
      <c r="BY615" s="20"/>
      <c r="BZ615" s="20"/>
      <c r="CA615" s="242"/>
    </row>
    <row r="616" spans="1:79" s="21" customFormat="1">
      <c r="A616" s="236" t="s">
        <v>0</v>
      </c>
      <c r="B616" s="8" t="s">
        <v>20</v>
      </c>
      <c r="C616" s="8"/>
      <c r="D616" s="20">
        <f t="shared" ref="D616" si="3723">D617+D627+D628+D629+D630+D634</f>
        <v>0</v>
      </c>
      <c r="E616" s="20">
        <f t="shared" ref="E616" si="3724">E617+E627+E628+E629+E630+E634</f>
        <v>0</v>
      </c>
      <c r="F616" s="20">
        <f t="shared" ref="F616" si="3725">F617+F627+F628+F629+F630+F634</f>
        <v>0</v>
      </c>
      <c r="G616" s="20">
        <f t="shared" ref="G616" si="3726">G617+G627+G628+G629+G630+G634</f>
        <v>0</v>
      </c>
      <c r="H616" s="20">
        <f t="shared" ref="H616" si="3727">H617+H627+H628+H629+H630+H634</f>
        <v>0</v>
      </c>
      <c r="I616" s="20">
        <f t="shared" ref="I616" si="3728">I617+I627+I628+I629+I630+I634</f>
        <v>0</v>
      </c>
      <c r="J616" s="20">
        <f t="shared" ref="J616" si="3729">J617+J627+J628+J629+J630+J634</f>
        <v>0</v>
      </c>
      <c r="K616" s="20">
        <f t="shared" ref="K616" si="3730">K617+K627+K628+K629+K630+K634</f>
        <v>0</v>
      </c>
      <c r="L616" s="20">
        <f t="shared" ref="L616" si="3731">L617+L627+L628+L629+L630+L634</f>
        <v>0</v>
      </c>
      <c r="M616" s="20">
        <f t="shared" ref="M616" si="3732">M617+M627+M628+M629+M630+M634</f>
        <v>0</v>
      </c>
      <c r="N616" s="20">
        <f t="shared" ref="N616" si="3733">N617+N627+N628+N629+N630+N634</f>
        <v>0</v>
      </c>
      <c r="O616" s="20">
        <f t="shared" ref="O616" si="3734">O617+O627+O628+O629+O630+O634</f>
        <v>0</v>
      </c>
      <c r="P616" s="20">
        <f t="shared" ref="P616" si="3735">P617+P627+P628+P629+P630+P634</f>
        <v>0</v>
      </c>
      <c r="Q616" s="20">
        <f t="shared" ref="Q616" si="3736">Q617+Q627+Q628+Q629+Q630+Q634</f>
        <v>0</v>
      </c>
      <c r="R616" s="20">
        <f t="shared" ref="R616" si="3737">R617+R627+R628+R629+R630+R634</f>
        <v>0</v>
      </c>
      <c r="S616" s="20">
        <f t="shared" ref="S616" si="3738">S617+S627+S628+S629+S630+S634</f>
        <v>0</v>
      </c>
      <c r="T616" s="20">
        <f t="shared" ref="T616" si="3739">T617+T627+T628+T629+T630+T634</f>
        <v>0</v>
      </c>
      <c r="U616" s="20">
        <f t="shared" ref="U616" si="3740">U617+U627+U628+U629+U630+U634</f>
        <v>0</v>
      </c>
      <c r="V616" s="20">
        <f t="shared" ref="V616" si="3741">V617+V627+V628+V629+V630+V634</f>
        <v>0</v>
      </c>
      <c r="W616" s="20">
        <f t="shared" ref="W616" si="3742">W617+W627+W628+W629+W630+W634</f>
        <v>0</v>
      </c>
      <c r="X616" s="20">
        <f t="shared" ref="X616" si="3743">X617+X627+X628+X629+X630+X634</f>
        <v>0</v>
      </c>
      <c r="Y616" s="20">
        <f t="shared" ref="Y616" si="3744">Y617+Y627+Y628+Y629+Y630+Y634</f>
        <v>0</v>
      </c>
      <c r="Z616" s="20">
        <f t="shared" ref="Z616" si="3745">Z617+Z627+Z628+Z629+Z630+Z634</f>
        <v>0</v>
      </c>
      <c r="AA616" s="20">
        <f t="shared" ref="AA616" si="3746">AA617+AA627+AA628+AA629+AA630+AA634</f>
        <v>0</v>
      </c>
      <c r="AB616" s="20">
        <f t="shared" ref="AB616" si="3747">AB617+AB627+AB628+AB629+AB630+AB634</f>
        <v>0</v>
      </c>
      <c r="AC616" s="20">
        <f t="shared" ref="AC616" si="3748">AC617+AC627+AC628+AC629+AC630+AC634</f>
        <v>0</v>
      </c>
      <c r="AD616" s="20">
        <f t="shared" ref="AD616" si="3749">AD617+AD627+AD628+AD629+AD630+AD634</f>
        <v>0</v>
      </c>
      <c r="AE616" s="20">
        <f t="shared" ref="AE616" si="3750">AE617+AE627+AE628+AE629+AE630+AE634</f>
        <v>0</v>
      </c>
      <c r="AF616" s="20">
        <f t="shared" ref="AF616" si="3751">AF617+AF627+AF628+AF629+AF630+AF634</f>
        <v>0</v>
      </c>
      <c r="AG616" s="20">
        <f t="shared" ref="AG616" si="3752">AG617+AG627+AG628+AG629+AG630+AG634</f>
        <v>0</v>
      </c>
      <c r="AH616" s="20">
        <f t="shared" ref="AH616" si="3753">AH617+AH627+AH628+AH629+AH630+AH634</f>
        <v>0</v>
      </c>
      <c r="AI616" s="20">
        <f t="shared" ref="AI616" si="3754">AI617+AI627+AI628+AI629+AI630+AI634</f>
        <v>0</v>
      </c>
      <c r="AJ616" s="20">
        <f t="shared" ref="AJ616" si="3755">AJ617+AJ627+AJ628+AJ629+AJ630+AJ634</f>
        <v>0</v>
      </c>
      <c r="AK616" s="20">
        <f t="shared" ref="AK616" si="3756">AK617+AK627+AK628+AK629+AK630+AK634</f>
        <v>0</v>
      </c>
      <c r="AL616" s="20">
        <f t="shared" ref="AL616" si="3757">AL617+AL627+AL628+AL629+AL630+AL634</f>
        <v>0</v>
      </c>
      <c r="AM616" s="20">
        <f t="shared" ref="AM616" si="3758">AM617+AM627+AM628+AM629+AM630+AM634</f>
        <v>0</v>
      </c>
      <c r="AN616" s="20">
        <f t="shared" ref="AN616" si="3759">AN617+AN627+AN628+AN629+AN630+AN634</f>
        <v>552.23479158728821</v>
      </c>
      <c r="AO616" s="20">
        <f t="shared" ref="AO616" si="3760">AO617+AO627+AO628+AO629+AO630+AO634</f>
        <v>0</v>
      </c>
      <c r="AP616" s="20">
        <f t="shared" ref="AP616" si="3761">AP617+AP627+AP628+AP629+AP630+AP634</f>
        <v>0</v>
      </c>
      <c r="AQ616" s="20">
        <f t="shared" ref="AQ616" si="3762">AQ617+AQ627+AQ628+AQ629+AQ630+AQ634</f>
        <v>0</v>
      </c>
      <c r="AR616" s="20">
        <f t="shared" ref="AR616" si="3763">AR617+AR627+AR628+AR629+AR630+AR634</f>
        <v>0</v>
      </c>
      <c r="AS616" s="20">
        <f t="shared" ref="AS616" si="3764">AS617+AS627+AS628+AS629+AS630+AS634</f>
        <v>0</v>
      </c>
      <c r="AT616" s="20">
        <f t="shared" ref="AT616" si="3765">AT617+AT627+AT628+AT629+AT630+AT634</f>
        <v>0</v>
      </c>
      <c r="AU616" s="20">
        <f t="shared" ref="AU616" si="3766">AU617+AU627+AU628+AU629+AU630+AU634</f>
        <v>549.67420874000004</v>
      </c>
      <c r="AV616" s="20">
        <f t="shared" ref="AV616" si="3767">AV617+AV627+AV628+AV629+AV630+AV634</f>
        <v>0</v>
      </c>
      <c r="AW616" s="20">
        <f t="shared" ref="AW616" si="3768">AW617+AW627+AW628+AW629+AW630+AW634</f>
        <v>0</v>
      </c>
      <c r="AX616" s="20">
        <f t="shared" ref="AX616" si="3769">AX617+AX627+AX628+AX629+AX630+AX634</f>
        <v>0</v>
      </c>
      <c r="AY616" s="20">
        <f t="shared" ref="AY616" si="3770">AY617+AY627+AY628+AY629+AY630+AY634</f>
        <v>0</v>
      </c>
      <c r="AZ616" s="20">
        <f t="shared" ref="AZ616" si="3771">AZ617+AZ627+AZ628+AZ629+AZ630+AZ634</f>
        <v>0</v>
      </c>
      <c r="BA616" s="20">
        <f t="shared" ref="BA616" si="3772">BA617+BA627+BA628+BA629+BA630+BA634</f>
        <v>0</v>
      </c>
      <c r="BB616" s="20">
        <f t="shared" ref="BB616" si="3773">BB617+BB627+BB628+BB629+BB630+BB634</f>
        <v>2.1268378472881353</v>
      </c>
      <c r="BC616" s="20">
        <f t="shared" ref="BC616" si="3774">BC617+BC627+BC628+BC629+BC630+BC634</f>
        <v>0</v>
      </c>
      <c r="BD616" s="20">
        <f t="shared" ref="BD616" si="3775">BD617+BD627+BD628+BD629+BD630+BD634</f>
        <v>0</v>
      </c>
      <c r="BE616" s="20">
        <f t="shared" ref="BE616" si="3776">BE617+BE627+BE628+BE629+BE630+BE634</f>
        <v>0</v>
      </c>
      <c r="BF616" s="20">
        <f t="shared" ref="BF616" si="3777">BF617+BF627+BF628+BF629+BF630+BF634</f>
        <v>0</v>
      </c>
      <c r="BG616" s="20">
        <f t="shared" ref="BG616" si="3778">BG617+BG627+BG628+BG629+BG630+BG634</f>
        <v>0</v>
      </c>
      <c r="BH616" s="20">
        <f t="shared" ref="BH616" si="3779">BH617+BH627+BH628+BH629+BH630+BH634</f>
        <v>0</v>
      </c>
      <c r="BI616" s="20">
        <f t="shared" ref="BI616" si="3780">BI617+BI627+BI628+BI629+BI630+BI634</f>
        <v>0.43374499999999999</v>
      </c>
      <c r="BJ616" s="20">
        <f t="shared" ref="BJ616" si="3781">BJ617+BJ627+BJ628+BJ629+BJ630+BJ634</f>
        <v>0</v>
      </c>
      <c r="BK616" s="20">
        <f t="shared" ref="BK616" si="3782">BK617+BK627+BK628+BK629+BK630+BK634</f>
        <v>0</v>
      </c>
      <c r="BL616" s="20">
        <f t="shared" ref="BL616" si="3783">BL617+BL627+BL628+BL629+BL630+BL634</f>
        <v>0</v>
      </c>
      <c r="BM616" s="20">
        <f t="shared" ref="BM616" si="3784">BM617+BM627+BM628+BM629+BM630+BM634</f>
        <v>0</v>
      </c>
      <c r="BN616" s="20">
        <f t="shared" ref="BN616" si="3785">BN617+BN627+BN628+BN629+BN630+BN634</f>
        <v>0</v>
      </c>
      <c r="BO616" s="20">
        <f t="shared" ref="BO616" si="3786">BO617+BO627+BO628+BO629+BO630+BO634</f>
        <v>0</v>
      </c>
      <c r="BP616" s="20">
        <f t="shared" ref="BP616" si="3787">BP617+BP627+BP628+BP629+BP630+BP634</f>
        <v>0</v>
      </c>
      <c r="BQ616" s="20">
        <f t="shared" ref="BQ616" si="3788">BQ617+BQ627+BQ628+BQ629+BQ630+BQ634</f>
        <v>0</v>
      </c>
      <c r="BR616" s="20">
        <f t="shared" ref="BR616" si="3789">BR617+BR627+BR628+BR629+BR630+BR634</f>
        <v>0</v>
      </c>
      <c r="BS616" s="20">
        <f t="shared" ref="BS616" si="3790">BS617+BS627+BS628+BS629+BS630+BS634</f>
        <v>0</v>
      </c>
      <c r="BT616" s="20">
        <f t="shared" ref="BT616" si="3791">BT617+BT627+BT628+BT629+BT630+BT634</f>
        <v>0</v>
      </c>
      <c r="BU616" s="20">
        <f t="shared" ref="BU616:BX616" si="3792">BU617+BU627+BU628+BU629+BU630+BU634</f>
        <v>0</v>
      </c>
      <c r="BV616" s="20">
        <f t="shared" si="3792"/>
        <v>552.23479158728821</v>
      </c>
      <c r="BW616" s="136" t="str">
        <f t="shared" si="3188"/>
        <v>-</v>
      </c>
      <c r="BX616" s="20">
        <f t="shared" si="3792"/>
        <v>0</v>
      </c>
      <c r="BY616" s="20"/>
      <c r="BZ616" s="20"/>
      <c r="CA616" s="242"/>
    </row>
    <row r="617" spans="1:79" s="21" customFormat="1" ht="31.5">
      <c r="A617" s="16" t="s">
        <v>1</v>
      </c>
      <c r="B617" s="124" t="s">
        <v>17</v>
      </c>
      <c r="C617" s="124"/>
      <c r="D617" s="20">
        <f>SUM(D618:D619)</f>
        <v>0</v>
      </c>
      <c r="E617" s="20">
        <f t="shared" ref="E617" si="3793">SUM(E618:E619)</f>
        <v>0</v>
      </c>
      <c r="F617" s="20">
        <f t="shared" ref="F617" si="3794">SUM(F618:F619)</f>
        <v>0</v>
      </c>
      <c r="G617" s="20">
        <f t="shared" ref="G617" si="3795">SUM(G618:G619)</f>
        <v>0</v>
      </c>
      <c r="H617" s="20">
        <f t="shared" ref="H617" si="3796">SUM(H618:H619)</f>
        <v>0</v>
      </c>
      <c r="I617" s="20">
        <f t="shared" ref="I617" si="3797">SUM(I618:I619)</f>
        <v>0</v>
      </c>
      <c r="J617" s="20">
        <f t="shared" ref="J617" si="3798">SUM(J618:J619)</f>
        <v>0</v>
      </c>
      <c r="K617" s="20">
        <f t="shared" ref="K617" si="3799">SUM(K618:K619)</f>
        <v>0</v>
      </c>
      <c r="L617" s="20">
        <f t="shared" ref="L617" si="3800">SUM(L618:L619)</f>
        <v>0</v>
      </c>
      <c r="M617" s="20">
        <f t="shared" ref="M617" si="3801">SUM(M618:M619)</f>
        <v>0</v>
      </c>
      <c r="N617" s="20">
        <f t="shared" ref="N617" si="3802">SUM(N618:N619)</f>
        <v>0</v>
      </c>
      <c r="O617" s="20">
        <f t="shared" ref="O617" si="3803">SUM(O618:O619)</f>
        <v>0</v>
      </c>
      <c r="P617" s="20">
        <f t="shared" ref="P617" si="3804">SUM(P618:P619)</f>
        <v>0</v>
      </c>
      <c r="Q617" s="20">
        <f t="shared" ref="Q617" si="3805">SUM(Q618:Q619)</f>
        <v>0</v>
      </c>
      <c r="R617" s="20">
        <f t="shared" ref="R617" si="3806">SUM(R618:R619)</f>
        <v>0</v>
      </c>
      <c r="S617" s="20">
        <f t="shared" ref="S617" si="3807">SUM(S618:S619)</f>
        <v>0</v>
      </c>
      <c r="T617" s="20">
        <f t="shared" ref="T617" si="3808">SUM(T618:T619)</f>
        <v>0</v>
      </c>
      <c r="U617" s="20">
        <f t="shared" ref="U617" si="3809">SUM(U618:U619)</f>
        <v>0</v>
      </c>
      <c r="V617" s="20">
        <f t="shared" ref="V617" si="3810">SUM(V618:V619)</f>
        <v>0</v>
      </c>
      <c r="W617" s="20">
        <f t="shared" ref="W617" si="3811">SUM(W618:W619)</f>
        <v>0</v>
      </c>
      <c r="X617" s="20">
        <f t="shared" ref="X617" si="3812">SUM(X618:X619)</f>
        <v>0</v>
      </c>
      <c r="Y617" s="20">
        <f t="shared" ref="Y617" si="3813">SUM(Y618:Y619)</f>
        <v>0</v>
      </c>
      <c r="Z617" s="20">
        <f t="shared" ref="Z617" si="3814">SUM(Z618:Z619)</f>
        <v>0</v>
      </c>
      <c r="AA617" s="20">
        <f t="shared" ref="AA617" si="3815">SUM(AA618:AA619)</f>
        <v>0</v>
      </c>
      <c r="AB617" s="20">
        <f t="shared" ref="AB617" si="3816">SUM(AB618:AB619)</f>
        <v>0</v>
      </c>
      <c r="AC617" s="20">
        <f t="shared" ref="AC617" si="3817">SUM(AC618:AC619)</f>
        <v>0</v>
      </c>
      <c r="AD617" s="20">
        <f t="shared" ref="AD617" si="3818">SUM(AD618:AD619)</f>
        <v>0</v>
      </c>
      <c r="AE617" s="20">
        <f t="shared" ref="AE617" si="3819">SUM(AE618:AE619)</f>
        <v>0</v>
      </c>
      <c r="AF617" s="20">
        <f t="shared" ref="AF617" si="3820">SUM(AF618:AF619)</f>
        <v>0</v>
      </c>
      <c r="AG617" s="20">
        <f t="shared" ref="AG617" si="3821">SUM(AG618:AG619)</f>
        <v>0</v>
      </c>
      <c r="AH617" s="20">
        <f t="shared" ref="AH617" si="3822">SUM(AH618:AH619)</f>
        <v>0</v>
      </c>
      <c r="AI617" s="20">
        <f t="shared" ref="AI617" si="3823">SUM(AI618:AI619)</f>
        <v>0</v>
      </c>
      <c r="AJ617" s="20">
        <f t="shared" ref="AJ617" si="3824">SUM(AJ618:AJ619)</f>
        <v>0</v>
      </c>
      <c r="AK617" s="20">
        <f t="shared" ref="AK617" si="3825">SUM(AK618:AK619)</f>
        <v>0</v>
      </c>
      <c r="AL617" s="20">
        <f t="shared" ref="AL617" si="3826">SUM(AL618:AL619)</f>
        <v>0</v>
      </c>
      <c r="AM617" s="20">
        <f t="shared" ref="AM617" si="3827">SUM(AM618:AM619)</f>
        <v>0</v>
      </c>
      <c r="AN617" s="20">
        <f t="shared" ref="AN617" si="3828">SUM(AN618:AN619)</f>
        <v>549.57797757000003</v>
      </c>
      <c r="AO617" s="20">
        <f t="shared" ref="AO617" si="3829">SUM(AO618:AO619)</f>
        <v>0</v>
      </c>
      <c r="AP617" s="20">
        <f t="shared" ref="AP617" si="3830">SUM(AP618:AP619)</f>
        <v>0</v>
      </c>
      <c r="AQ617" s="20">
        <f t="shared" ref="AQ617" si="3831">SUM(AQ618:AQ619)</f>
        <v>0</v>
      </c>
      <c r="AR617" s="20">
        <f t="shared" ref="AR617" si="3832">SUM(AR618:AR619)</f>
        <v>0</v>
      </c>
      <c r="AS617" s="20">
        <f t="shared" ref="AS617" si="3833">SUM(AS618:AS619)</f>
        <v>0</v>
      </c>
      <c r="AT617" s="20">
        <f t="shared" ref="AT617" si="3834">SUM(AT618:AT619)</f>
        <v>0</v>
      </c>
      <c r="AU617" s="20">
        <f t="shared" ref="AU617" si="3835">SUM(AU618:AU619)</f>
        <v>549.57797757000003</v>
      </c>
      <c r="AV617" s="20">
        <f t="shared" ref="AV617" si="3836">SUM(AV618:AV619)</f>
        <v>0</v>
      </c>
      <c r="AW617" s="20">
        <f t="shared" ref="AW617" si="3837">SUM(AW618:AW619)</f>
        <v>0</v>
      </c>
      <c r="AX617" s="20">
        <f t="shared" ref="AX617" si="3838">SUM(AX618:AX619)</f>
        <v>0</v>
      </c>
      <c r="AY617" s="20">
        <f t="shared" ref="AY617" si="3839">SUM(AY618:AY619)</f>
        <v>0</v>
      </c>
      <c r="AZ617" s="20">
        <f t="shared" ref="AZ617" si="3840">SUM(AZ618:AZ619)</f>
        <v>0</v>
      </c>
      <c r="BA617" s="20">
        <f t="shared" ref="BA617" si="3841">SUM(BA618:BA619)</f>
        <v>0</v>
      </c>
      <c r="BB617" s="20">
        <f t="shared" ref="BB617" si="3842">SUM(BB618:BB619)</f>
        <v>0</v>
      </c>
      <c r="BC617" s="20">
        <f t="shared" ref="BC617" si="3843">SUM(BC618:BC619)</f>
        <v>0</v>
      </c>
      <c r="BD617" s="20">
        <f t="shared" ref="BD617" si="3844">SUM(BD618:BD619)</f>
        <v>0</v>
      </c>
      <c r="BE617" s="20">
        <f t="shared" ref="BE617" si="3845">SUM(BE618:BE619)</f>
        <v>0</v>
      </c>
      <c r="BF617" s="20">
        <f t="shared" ref="BF617" si="3846">SUM(BF618:BF619)</f>
        <v>0</v>
      </c>
      <c r="BG617" s="20">
        <f t="shared" ref="BG617" si="3847">SUM(BG618:BG619)</f>
        <v>0</v>
      </c>
      <c r="BH617" s="20">
        <f t="shared" ref="BH617" si="3848">SUM(BH618:BH619)</f>
        <v>0</v>
      </c>
      <c r="BI617" s="20">
        <f t="shared" ref="BI617" si="3849">SUM(BI618:BI619)</f>
        <v>0</v>
      </c>
      <c r="BJ617" s="20">
        <f t="shared" ref="BJ617" si="3850">SUM(BJ618:BJ619)</f>
        <v>0</v>
      </c>
      <c r="BK617" s="20">
        <f t="shared" ref="BK617" si="3851">SUM(BK618:BK619)</f>
        <v>0</v>
      </c>
      <c r="BL617" s="20">
        <f t="shared" ref="BL617" si="3852">SUM(BL618:BL619)</f>
        <v>0</v>
      </c>
      <c r="BM617" s="20">
        <f t="shared" ref="BM617" si="3853">SUM(BM618:BM619)</f>
        <v>0</v>
      </c>
      <c r="BN617" s="20">
        <f t="shared" ref="BN617" si="3854">SUM(BN618:BN619)</f>
        <v>0</v>
      </c>
      <c r="BO617" s="20">
        <f t="shared" ref="BO617" si="3855">SUM(BO618:BO619)</f>
        <v>0</v>
      </c>
      <c r="BP617" s="20">
        <f t="shared" ref="BP617" si="3856">SUM(BP618:BP619)</f>
        <v>0</v>
      </c>
      <c r="BQ617" s="20">
        <f t="shared" ref="BQ617" si="3857">SUM(BQ618:BQ619)</f>
        <v>0</v>
      </c>
      <c r="BR617" s="20">
        <f t="shared" ref="BR617" si="3858">SUM(BR618:BR619)</f>
        <v>0</v>
      </c>
      <c r="BS617" s="20">
        <f t="shared" ref="BS617" si="3859">SUM(BS618:BS619)</f>
        <v>0</v>
      </c>
      <c r="BT617" s="20">
        <f t="shared" ref="BT617" si="3860">SUM(BT618:BT619)</f>
        <v>0</v>
      </c>
      <c r="BU617" s="20">
        <f t="shared" ref="BU617:BX617" si="3861">SUM(BU618:BU619)</f>
        <v>0</v>
      </c>
      <c r="BV617" s="20">
        <f t="shared" si="3861"/>
        <v>549.57797757000003</v>
      </c>
      <c r="BW617" s="136" t="str">
        <f t="shared" si="3188"/>
        <v>-</v>
      </c>
      <c r="BX617" s="20">
        <f t="shared" si="3861"/>
        <v>0</v>
      </c>
      <c r="BY617" s="20"/>
      <c r="BZ617" s="20"/>
      <c r="CA617" s="242"/>
    </row>
    <row r="618" spans="1:79" s="21" customFormat="1" ht="31.5">
      <c r="A618" s="239">
        <f>A599+1</f>
        <v>425</v>
      </c>
      <c r="B618" s="112" t="s">
        <v>687</v>
      </c>
      <c r="C618" s="112" t="s">
        <v>1092</v>
      </c>
      <c r="D618" s="9">
        <f t="shared" ref="D618:E626" si="3862">K618+R618+Y618+AF618</f>
        <v>0</v>
      </c>
      <c r="E618" s="9">
        <f>L618+S618+Z618+AG618</f>
        <v>0</v>
      </c>
      <c r="F618" s="9">
        <f t="shared" ref="F618:F626" si="3863">M618+T618+AA618+AH618</f>
        <v>0</v>
      </c>
      <c r="G618" s="9">
        <f t="shared" ref="G618:G626" si="3864">N618+U618+AB618+AI618</f>
        <v>0</v>
      </c>
      <c r="H618" s="9">
        <f t="shared" ref="H618:H626" si="3865">O618+V618+AC618+AJ618</f>
        <v>0</v>
      </c>
      <c r="I618" s="9">
        <f t="shared" ref="I618:I626" si="3866">P618+W618+AD618+AK618</f>
        <v>0</v>
      </c>
      <c r="J618" s="9">
        <f t="shared" ref="J618:J626" si="3867">Q618+X618+AE618+AL618</f>
        <v>0</v>
      </c>
      <c r="K618" s="18">
        <v>0</v>
      </c>
      <c r="L618" s="129">
        <v>0</v>
      </c>
      <c r="M618" s="129">
        <v>0</v>
      </c>
      <c r="N618" s="18">
        <v>0</v>
      </c>
      <c r="O618" s="129">
        <v>0</v>
      </c>
      <c r="P618" s="18">
        <v>0</v>
      </c>
      <c r="Q618" s="18">
        <v>0</v>
      </c>
      <c r="R618" s="18">
        <v>0</v>
      </c>
      <c r="S618" s="129">
        <v>0</v>
      </c>
      <c r="T618" s="129">
        <v>0</v>
      </c>
      <c r="U618" s="18">
        <v>0</v>
      </c>
      <c r="V618" s="129">
        <v>0</v>
      </c>
      <c r="W618" s="18">
        <v>0</v>
      </c>
      <c r="X618" s="18">
        <v>0</v>
      </c>
      <c r="Y618" s="18">
        <v>0</v>
      </c>
      <c r="Z618" s="129">
        <v>0</v>
      </c>
      <c r="AA618" s="129">
        <v>0</v>
      </c>
      <c r="AB618" s="18">
        <v>0</v>
      </c>
      <c r="AC618" s="129">
        <v>0</v>
      </c>
      <c r="AD618" s="18">
        <v>0</v>
      </c>
      <c r="AE618" s="18">
        <v>0</v>
      </c>
      <c r="AF618" s="18">
        <v>0</v>
      </c>
      <c r="AG618" s="129">
        <v>0</v>
      </c>
      <c r="AH618" s="129">
        <v>0</v>
      </c>
      <c r="AI618" s="18">
        <v>0</v>
      </c>
      <c r="AJ618" s="129">
        <v>0</v>
      </c>
      <c r="AK618" s="18">
        <v>0</v>
      </c>
      <c r="AL618" s="18">
        <v>0</v>
      </c>
      <c r="AM618" s="18">
        <f t="shared" ref="AM618:AM626" si="3868">AT618+BA618+BH618+BO618</f>
        <v>0</v>
      </c>
      <c r="AN618" s="18">
        <f t="shared" ref="AN618:AN626" si="3869">AU618+BB618+BI618+BP618</f>
        <v>549.57797757000003</v>
      </c>
      <c r="AO618" s="18">
        <f t="shared" ref="AO618:AO626" si="3870">AV618+BC618+BJ618+BQ618</f>
        <v>0</v>
      </c>
      <c r="AP618" s="18">
        <f t="shared" ref="AP618:AP626" si="3871">AW618+BD618+BK618+BR618</f>
        <v>0</v>
      </c>
      <c r="AQ618" s="18">
        <f t="shared" ref="AQ618:AQ626" si="3872">AX618+BE618+BL618+BS618</f>
        <v>0</v>
      </c>
      <c r="AR618" s="18">
        <f t="shared" ref="AR618:AR626" si="3873">AY618+BF618+BM618+BT618</f>
        <v>0</v>
      </c>
      <c r="AS618" s="18">
        <f t="shared" ref="AS618:AS626" si="3874">AZ618+BG618+BN618+BU618</f>
        <v>0</v>
      </c>
      <c r="AT618" s="18">
        <v>0</v>
      </c>
      <c r="AU618" s="129">
        <v>549.57797757000003</v>
      </c>
      <c r="AV618" s="129">
        <v>0</v>
      </c>
      <c r="AW618" s="18">
        <v>0</v>
      </c>
      <c r="AX618" s="129">
        <v>0</v>
      </c>
      <c r="AY618" s="18">
        <v>0</v>
      </c>
      <c r="AZ618" s="18">
        <v>0</v>
      </c>
      <c r="BA618" s="18">
        <v>0</v>
      </c>
      <c r="BB618" s="129">
        <v>0</v>
      </c>
      <c r="BC618" s="129">
        <v>0</v>
      </c>
      <c r="BD618" s="18">
        <v>0</v>
      </c>
      <c r="BE618" s="129">
        <v>0</v>
      </c>
      <c r="BF618" s="18">
        <v>0</v>
      </c>
      <c r="BG618" s="18">
        <v>0</v>
      </c>
      <c r="BH618" s="18">
        <v>0</v>
      </c>
      <c r="BI618" s="129">
        <v>0</v>
      </c>
      <c r="BJ618" s="129">
        <v>0</v>
      </c>
      <c r="BK618" s="18">
        <v>0</v>
      </c>
      <c r="BL618" s="129">
        <v>0</v>
      </c>
      <c r="BM618" s="18">
        <v>0</v>
      </c>
      <c r="BN618" s="18">
        <v>0</v>
      </c>
      <c r="BO618" s="18">
        <v>0</v>
      </c>
      <c r="BP618" s="129">
        <v>0</v>
      </c>
      <c r="BQ618" s="129">
        <v>0</v>
      </c>
      <c r="BR618" s="18">
        <v>0</v>
      </c>
      <c r="BS618" s="129">
        <v>0</v>
      </c>
      <c r="BT618" s="18">
        <v>0</v>
      </c>
      <c r="BU618" s="18">
        <v>0</v>
      </c>
      <c r="BV618" s="275">
        <f t="shared" ref="BV618:BV626" si="3875">AN618-L618-S618-Z618</f>
        <v>549.57797757000003</v>
      </c>
      <c r="BW618" s="136" t="str">
        <f t="shared" si="3188"/>
        <v>-</v>
      </c>
      <c r="BX618" s="275">
        <f t="shared" ref="BX618:BX626" si="3876">AM618-D618</f>
        <v>0</v>
      </c>
      <c r="BY618" s="136" t="str">
        <f t="shared" ref="BY618:BY626" si="3877">IF(D618&gt;0,AM618/D618,"-")</f>
        <v>-</v>
      </c>
      <c r="BZ618" s="129">
        <v>0</v>
      </c>
      <c r="CA618" s="245" t="s">
        <v>1100</v>
      </c>
    </row>
    <row r="619" spans="1:79" s="21" customFormat="1" ht="31.5">
      <c r="A619" s="239">
        <f>A618+1</f>
        <v>426</v>
      </c>
      <c r="B619" s="112" t="s">
        <v>1093</v>
      </c>
      <c r="C619" s="112" t="s">
        <v>1094</v>
      </c>
      <c r="D619" s="9">
        <f t="shared" si="3862"/>
        <v>0</v>
      </c>
      <c r="E619" s="9">
        <f t="shared" si="3862"/>
        <v>0</v>
      </c>
      <c r="F619" s="9">
        <f t="shared" si="3863"/>
        <v>0</v>
      </c>
      <c r="G619" s="9">
        <f t="shared" si="3864"/>
        <v>0</v>
      </c>
      <c r="H619" s="9">
        <f t="shared" si="3865"/>
        <v>0</v>
      </c>
      <c r="I619" s="9">
        <f t="shared" si="3866"/>
        <v>0</v>
      </c>
      <c r="J619" s="9">
        <f t="shared" si="3867"/>
        <v>0</v>
      </c>
      <c r="K619" s="18">
        <v>0</v>
      </c>
      <c r="L619" s="129">
        <v>0</v>
      </c>
      <c r="M619" s="129">
        <v>0</v>
      </c>
      <c r="N619" s="18">
        <v>0</v>
      </c>
      <c r="O619" s="129">
        <v>0</v>
      </c>
      <c r="P619" s="18">
        <v>0</v>
      </c>
      <c r="Q619" s="18">
        <v>0</v>
      </c>
      <c r="R619" s="18">
        <v>0</v>
      </c>
      <c r="S619" s="129">
        <v>0</v>
      </c>
      <c r="T619" s="129">
        <v>0</v>
      </c>
      <c r="U619" s="18">
        <v>0</v>
      </c>
      <c r="V619" s="129">
        <v>0</v>
      </c>
      <c r="W619" s="18">
        <v>0</v>
      </c>
      <c r="X619" s="18">
        <v>0</v>
      </c>
      <c r="Y619" s="18">
        <v>0</v>
      </c>
      <c r="Z619" s="129">
        <v>0</v>
      </c>
      <c r="AA619" s="129">
        <v>0</v>
      </c>
      <c r="AB619" s="18">
        <v>0</v>
      </c>
      <c r="AC619" s="129">
        <v>0</v>
      </c>
      <c r="AD619" s="18">
        <v>0</v>
      </c>
      <c r="AE619" s="18">
        <v>0</v>
      </c>
      <c r="AF619" s="18">
        <v>0</v>
      </c>
      <c r="AG619" s="129">
        <v>0</v>
      </c>
      <c r="AH619" s="129">
        <v>0</v>
      </c>
      <c r="AI619" s="18">
        <v>0</v>
      </c>
      <c r="AJ619" s="129">
        <v>0</v>
      </c>
      <c r="AK619" s="18">
        <v>0</v>
      </c>
      <c r="AL619" s="18">
        <v>0</v>
      </c>
      <c r="AM619" s="18">
        <f t="shared" si="3868"/>
        <v>0</v>
      </c>
      <c r="AN619" s="18">
        <f t="shared" si="3869"/>
        <v>0</v>
      </c>
      <c r="AO619" s="18">
        <f t="shared" si="3870"/>
        <v>0</v>
      </c>
      <c r="AP619" s="18">
        <f t="shared" si="3871"/>
        <v>0</v>
      </c>
      <c r="AQ619" s="18">
        <f t="shared" si="3872"/>
        <v>0</v>
      </c>
      <c r="AR619" s="18">
        <f t="shared" si="3873"/>
        <v>0</v>
      </c>
      <c r="AS619" s="18">
        <f t="shared" si="3874"/>
        <v>0</v>
      </c>
      <c r="AT619" s="18">
        <v>0</v>
      </c>
      <c r="AU619" s="129">
        <v>0</v>
      </c>
      <c r="AV619" s="129">
        <v>0</v>
      </c>
      <c r="AW619" s="18">
        <v>0</v>
      </c>
      <c r="AX619" s="129">
        <v>0</v>
      </c>
      <c r="AY619" s="18">
        <v>0</v>
      </c>
      <c r="AZ619" s="18">
        <v>0</v>
      </c>
      <c r="BA619" s="18">
        <v>0</v>
      </c>
      <c r="BB619" s="129">
        <v>0</v>
      </c>
      <c r="BC619" s="129">
        <v>0</v>
      </c>
      <c r="BD619" s="18">
        <v>0</v>
      </c>
      <c r="BE619" s="129">
        <v>0</v>
      </c>
      <c r="BF619" s="18">
        <v>0</v>
      </c>
      <c r="BG619" s="18">
        <v>0</v>
      </c>
      <c r="BH619" s="18">
        <v>0</v>
      </c>
      <c r="BI619" s="129">
        <v>0</v>
      </c>
      <c r="BJ619" s="129">
        <v>0</v>
      </c>
      <c r="BK619" s="18">
        <v>0</v>
      </c>
      <c r="BL619" s="129">
        <v>0</v>
      </c>
      <c r="BM619" s="18">
        <v>0</v>
      </c>
      <c r="BN619" s="18">
        <v>0</v>
      </c>
      <c r="BO619" s="18">
        <v>0</v>
      </c>
      <c r="BP619" s="129">
        <v>0</v>
      </c>
      <c r="BQ619" s="129">
        <v>0</v>
      </c>
      <c r="BR619" s="18">
        <v>0</v>
      </c>
      <c r="BS619" s="129">
        <v>0</v>
      </c>
      <c r="BT619" s="18">
        <v>0</v>
      </c>
      <c r="BU619" s="18">
        <v>0</v>
      </c>
      <c r="BV619" s="275">
        <f t="shared" si="3875"/>
        <v>0</v>
      </c>
      <c r="BW619" s="136" t="str">
        <f t="shared" si="3188"/>
        <v>-</v>
      </c>
      <c r="BX619" s="275">
        <f t="shared" si="3876"/>
        <v>0</v>
      </c>
      <c r="BY619" s="136" t="str">
        <f t="shared" si="3877"/>
        <v>-</v>
      </c>
      <c r="BZ619" s="129">
        <v>0</v>
      </c>
      <c r="CA619" s="245" t="s">
        <v>1100</v>
      </c>
    </row>
    <row r="620" spans="1:79" s="21" customFormat="1" ht="31.5">
      <c r="A620" s="240">
        <f>A619+0.1</f>
        <v>426.1</v>
      </c>
      <c r="B620" s="112" t="s">
        <v>691</v>
      </c>
      <c r="C620" s="112">
        <v>0</v>
      </c>
      <c r="D620" s="9">
        <f t="shared" si="3862"/>
        <v>0</v>
      </c>
      <c r="E620" s="9">
        <f t="shared" si="3862"/>
        <v>0</v>
      </c>
      <c r="F620" s="9">
        <f t="shared" si="3863"/>
        <v>0</v>
      </c>
      <c r="G620" s="9">
        <f t="shared" si="3864"/>
        <v>0</v>
      </c>
      <c r="H620" s="9">
        <f t="shared" si="3865"/>
        <v>0</v>
      </c>
      <c r="I620" s="9">
        <f t="shared" si="3866"/>
        <v>0</v>
      </c>
      <c r="J620" s="9">
        <f t="shared" si="3867"/>
        <v>0</v>
      </c>
      <c r="K620" s="18">
        <v>0</v>
      </c>
      <c r="L620" s="129">
        <v>0</v>
      </c>
      <c r="M620" s="129">
        <v>0</v>
      </c>
      <c r="N620" s="18">
        <v>0</v>
      </c>
      <c r="O620" s="129">
        <v>0</v>
      </c>
      <c r="P620" s="18">
        <v>0</v>
      </c>
      <c r="Q620" s="18">
        <v>0</v>
      </c>
      <c r="R620" s="18">
        <v>0</v>
      </c>
      <c r="S620" s="129">
        <v>0</v>
      </c>
      <c r="T620" s="129">
        <v>0</v>
      </c>
      <c r="U620" s="18">
        <v>0</v>
      </c>
      <c r="V620" s="129">
        <v>0</v>
      </c>
      <c r="W620" s="18">
        <v>0</v>
      </c>
      <c r="X620" s="18">
        <v>0</v>
      </c>
      <c r="Y620" s="18">
        <v>0</v>
      </c>
      <c r="Z620" s="129">
        <v>0</v>
      </c>
      <c r="AA620" s="129">
        <v>0</v>
      </c>
      <c r="AB620" s="18">
        <v>0</v>
      </c>
      <c r="AC620" s="129">
        <v>0</v>
      </c>
      <c r="AD620" s="18">
        <v>0</v>
      </c>
      <c r="AE620" s="18">
        <v>0</v>
      </c>
      <c r="AF620" s="18">
        <v>0</v>
      </c>
      <c r="AG620" s="129">
        <v>0</v>
      </c>
      <c r="AH620" s="129">
        <v>0</v>
      </c>
      <c r="AI620" s="18">
        <v>0</v>
      </c>
      <c r="AJ620" s="129">
        <v>0</v>
      </c>
      <c r="AK620" s="18">
        <v>0</v>
      </c>
      <c r="AL620" s="18">
        <v>0</v>
      </c>
      <c r="AM620" s="18">
        <f t="shared" si="3868"/>
        <v>0</v>
      </c>
      <c r="AN620" s="18">
        <f t="shared" si="3869"/>
        <v>0</v>
      </c>
      <c r="AO620" s="18">
        <f t="shared" si="3870"/>
        <v>0</v>
      </c>
      <c r="AP620" s="18">
        <f t="shared" si="3871"/>
        <v>0</v>
      </c>
      <c r="AQ620" s="18">
        <f t="shared" si="3872"/>
        <v>0</v>
      </c>
      <c r="AR620" s="18">
        <f t="shared" si="3873"/>
        <v>0</v>
      </c>
      <c r="AS620" s="18">
        <f t="shared" si="3874"/>
        <v>0</v>
      </c>
      <c r="AT620" s="18">
        <v>0</v>
      </c>
      <c r="AU620" s="129">
        <v>0</v>
      </c>
      <c r="AV620" s="129">
        <v>0</v>
      </c>
      <c r="AW620" s="18">
        <v>0</v>
      </c>
      <c r="AX620" s="129">
        <v>0</v>
      </c>
      <c r="AY620" s="18">
        <v>0</v>
      </c>
      <c r="AZ620" s="18">
        <v>0</v>
      </c>
      <c r="BA620" s="18">
        <v>0</v>
      </c>
      <c r="BB620" s="129">
        <v>0</v>
      </c>
      <c r="BC620" s="129">
        <v>0</v>
      </c>
      <c r="BD620" s="18">
        <v>0</v>
      </c>
      <c r="BE620" s="129">
        <v>0</v>
      </c>
      <c r="BF620" s="18">
        <v>0</v>
      </c>
      <c r="BG620" s="18">
        <v>0</v>
      </c>
      <c r="BH620" s="18">
        <v>0</v>
      </c>
      <c r="BI620" s="129">
        <v>0</v>
      </c>
      <c r="BJ620" s="129">
        <v>0</v>
      </c>
      <c r="BK620" s="18">
        <v>0</v>
      </c>
      <c r="BL620" s="129">
        <v>0</v>
      </c>
      <c r="BM620" s="18">
        <v>0</v>
      </c>
      <c r="BN620" s="18">
        <v>0</v>
      </c>
      <c r="BO620" s="18">
        <v>0</v>
      </c>
      <c r="BP620" s="129">
        <v>0</v>
      </c>
      <c r="BQ620" s="129">
        <v>0</v>
      </c>
      <c r="BR620" s="18">
        <v>0</v>
      </c>
      <c r="BS620" s="129">
        <v>0</v>
      </c>
      <c r="BT620" s="18">
        <v>0</v>
      </c>
      <c r="BU620" s="18">
        <v>0</v>
      </c>
      <c r="BV620" s="275">
        <f t="shared" si="3875"/>
        <v>0</v>
      </c>
      <c r="BW620" s="136" t="str">
        <f t="shared" si="3188"/>
        <v>-</v>
      </c>
      <c r="BX620" s="275">
        <f t="shared" si="3876"/>
        <v>0</v>
      </c>
      <c r="BY620" s="136" t="str">
        <f t="shared" si="3877"/>
        <v>-</v>
      </c>
      <c r="BZ620" s="129">
        <v>0</v>
      </c>
      <c r="CA620" s="245" t="s">
        <v>1100</v>
      </c>
    </row>
    <row r="621" spans="1:79" s="21" customFormat="1">
      <c r="A621" s="240">
        <f t="shared" ref="A621:A626" si="3878">A620+0.1</f>
        <v>426.20000000000005</v>
      </c>
      <c r="B621" s="112" t="s">
        <v>1095</v>
      </c>
      <c r="C621" s="112">
        <v>0</v>
      </c>
      <c r="D621" s="9">
        <f t="shared" ref="D621:D625" si="3879">K621+R621+Y621+AF621</f>
        <v>0</v>
      </c>
      <c r="E621" s="9">
        <f t="shared" ref="E621:E625" si="3880">L621+S621+Z621+AG621</f>
        <v>0</v>
      </c>
      <c r="F621" s="9">
        <f t="shared" ref="F621:F625" si="3881">M621+T621+AA621+AH621</f>
        <v>0</v>
      </c>
      <c r="G621" s="9">
        <f t="shared" ref="G621:G625" si="3882">N621+U621+AB621+AI621</f>
        <v>0</v>
      </c>
      <c r="H621" s="9">
        <f t="shared" ref="H621:H625" si="3883">O621+V621+AC621+AJ621</f>
        <v>0</v>
      </c>
      <c r="I621" s="9">
        <f t="shared" ref="I621:I625" si="3884">P621+W621+AD621+AK621</f>
        <v>0</v>
      </c>
      <c r="J621" s="9">
        <f t="shared" ref="J621:J625" si="3885">Q621+X621+AE621+AL621</f>
        <v>0</v>
      </c>
      <c r="K621" s="18">
        <v>0</v>
      </c>
      <c r="L621" s="129">
        <v>0</v>
      </c>
      <c r="M621" s="129">
        <v>0</v>
      </c>
      <c r="N621" s="18">
        <v>0</v>
      </c>
      <c r="O621" s="129">
        <v>0</v>
      </c>
      <c r="P621" s="18">
        <v>0</v>
      </c>
      <c r="Q621" s="18">
        <v>0</v>
      </c>
      <c r="R621" s="18">
        <v>0</v>
      </c>
      <c r="S621" s="129">
        <v>0</v>
      </c>
      <c r="T621" s="129">
        <v>0</v>
      </c>
      <c r="U621" s="18">
        <v>0</v>
      </c>
      <c r="V621" s="129">
        <v>0</v>
      </c>
      <c r="W621" s="18">
        <v>0</v>
      </c>
      <c r="X621" s="18">
        <v>0</v>
      </c>
      <c r="Y621" s="18">
        <v>0</v>
      </c>
      <c r="Z621" s="129">
        <v>0</v>
      </c>
      <c r="AA621" s="129">
        <v>0</v>
      </c>
      <c r="AB621" s="18">
        <v>0</v>
      </c>
      <c r="AC621" s="129">
        <v>0</v>
      </c>
      <c r="AD621" s="18">
        <v>0</v>
      </c>
      <c r="AE621" s="18">
        <v>0</v>
      </c>
      <c r="AF621" s="18">
        <v>0</v>
      </c>
      <c r="AG621" s="129">
        <v>0</v>
      </c>
      <c r="AH621" s="129">
        <v>0</v>
      </c>
      <c r="AI621" s="18">
        <v>0</v>
      </c>
      <c r="AJ621" s="129">
        <v>0</v>
      </c>
      <c r="AK621" s="18">
        <v>0</v>
      </c>
      <c r="AL621" s="18">
        <v>0</v>
      </c>
      <c r="AM621" s="18">
        <f t="shared" ref="AM621:AM625" si="3886">AT621+BA621+BH621+BO621</f>
        <v>0</v>
      </c>
      <c r="AN621" s="18">
        <f t="shared" ref="AN621:AN625" si="3887">AU621+BB621+BI621+BP621</f>
        <v>0</v>
      </c>
      <c r="AO621" s="18">
        <f t="shared" ref="AO621:AO625" si="3888">AV621+BC621+BJ621+BQ621</f>
        <v>0</v>
      </c>
      <c r="AP621" s="18">
        <f t="shared" ref="AP621:AP625" si="3889">AW621+BD621+BK621+BR621</f>
        <v>0</v>
      </c>
      <c r="AQ621" s="18">
        <f t="shared" ref="AQ621:AQ625" si="3890">AX621+BE621+BL621+BS621</f>
        <v>0</v>
      </c>
      <c r="AR621" s="18">
        <f t="shared" ref="AR621:AR625" si="3891">AY621+BF621+BM621+BT621</f>
        <v>0</v>
      </c>
      <c r="AS621" s="18">
        <f t="shared" ref="AS621:AS625" si="3892">AZ621+BG621+BN621+BU621</f>
        <v>0</v>
      </c>
      <c r="AT621" s="18">
        <v>0</v>
      </c>
      <c r="AU621" s="129">
        <v>0</v>
      </c>
      <c r="AV621" s="129">
        <v>0</v>
      </c>
      <c r="AW621" s="18">
        <v>0</v>
      </c>
      <c r="AX621" s="129">
        <v>0</v>
      </c>
      <c r="AY621" s="18">
        <v>0</v>
      </c>
      <c r="AZ621" s="18">
        <v>0</v>
      </c>
      <c r="BA621" s="18">
        <v>0</v>
      </c>
      <c r="BB621" s="129">
        <v>0</v>
      </c>
      <c r="BC621" s="129">
        <v>0</v>
      </c>
      <c r="BD621" s="18">
        <v>0</v>
      </c>
      <c r="BE621" s="129">
        <v>0</v>
      </c>
      <c r="BF621" s="18">
        <v>0</v>
      </c>
      <c r="BG621" s="18">
        <v>0</v>
      </c>
      <c r="BH621" s="18">
        <v>0</v>
      </c>
      <c r="BI621" s="129">
        <v>0</v>
      </c>
      <c r="BJ621" s="129">
        <v>0</v>
      </c>
      <c r="BK621" s="18">
        <v>0</v>
      </c>
      <c r="BL621" s="129">
        <v>0</v>
      </c>
      <c r="BM621" s="18">
        <v>0</v>
      </c>
      <c r="BN621" s="18">
        <v>0</v>
      </c>
      <c r="BO621" s="18">
        <v>0</v>
      </c>
      <c r="BP621" s="129">
        <v>0</v>
      </c>
      <c r="BQ621" s="129">
        <v>0</v>
      </c>
      <c r="BR621" s="18">
        <v>0</v>
      </c>
      <c r="BS621" s="129">
        <v>0</v>
      </c>
      <c r="BT621" s="18">
        <v>0</v>
      </c>
      <c r="BU621" s="18">
        <v>0</v>
      </c>
      <c r="BV621" s="275">
        <f t="shared" si="3875"/>
        <v>0</v>
      </c>
      <c r="BW621" s="136" t="str">
        <f t="shared" si="3188"/>
        <v>-</v>
      </c>
      <c r="BX621" s="275">
        <f t="shared" ref="BX621:BX625" si="3893">AM621-D621</f>
        <v>0</v>
      </c>
      <c r="BY621" s="136" t="str">
        <f t="shared" ref="BY621:BY625" si="3894">IF(D621&gt;0,AM621/D621,"-")</f>
        <v>-</v>
      </c>
      <c r="BZ621" s="129">
        <v>0</v>
      </c>
      <c r="CA621" s="245" t="s">
        <v>1100</v>
      </c>
    </row>
    <row r="622" spans="1:79" s="21" customFormat="1" ht="47.25">
      <c r="A622" s="240">
        <f t="shared" si="3878"/>
        <v>426.30000000000007</v>
      </c>
      <c r="B622" s="112" t="s">
        <v>1096</v>
      </c>
      <c r="C622" s="112">
        <v>0</v>
      </c>
      <c r="D622" s="9">
        <f t="shared" si="3879"/>
        <v>0</v>
      </c>
      <c r="E622" s="9">
        <f t="shared" si="3880"/>
        <v>0</v>
      </c>
      <c r="F622" s="9">
        <f t="shared" si="3881"/>
        <v>0</v>
      </c>
      <c r="G622" s="9">
        <f t="shared" si="3882"/>
        <v>0</v>
      </c>
      <c r="H622" s="9">
        <f t="shared" si="3883"/>
        <v>0</v>
      </c>
      <c r="I622" s="9">
        <f t="shared" si="3884"/>
        <v>0</v>
      </c>
      <c r="J622" s="9">
        <f t="shared" si="3885"/>
        <v>0</v>
      </c>
      <c r="K622" s="18">
        <v>0</v>
      </c>
      <c r="L622" s="129">
        <v>0</v>
      </c>
      <c r="M622" s="129">
        <v>0</v>
      </c>
      <c r="N622" s="18">
        <v>0</v>
      </c>
      <c r="O622" s="129">
        <v>0</v>
      </c>
      <c r="P622" s="18">
        <v>0</v>
      </c>
      <c r="Q622" s="18">
        <v>0</v>
      </c>
      <c r="R622" s="18">
        <v>0</v>
      </c>
      <c r="S622" s="129">
        <v>0</v>
      </c>
      <c r="T622" s="129">
        <v>0</v>
      </c>
      <c r="U622" s="18">
        <v>0</v>
      </c>
      <c r="V622" s="129">
        <v>0</v>
      </c>
      <c r="W622" s="18">
        <v>0</v>
      </c>
      <c r="X622" s="18">
        <v>0</v>
      </c>
      <c r="Y622" s="18">
        <v>0</v>
      </c>
      <c r="Z622" s="129">
        <v>0</v>
      </c>
      <c r="AA622" s="129">
        <v>0</v>
      </c>
      <c r="AB622" s="18">
        <v>0</v>
      </c>
      <c r="AC622" s="129">
        <v>0</v>
      </c>
      <c r="AD622" s="18">
        <v>0</v>
      </c>
      <c r="AE622" s="18">
        <v>0</v>
      </c>
      <c r="AF622" s="18">
        <v>0</v>
      </c>
      <c r="AG622" s="129">
        <v>0</v>
      </c>
      <c r="AH622" s="129">
        <v>0</v>
      </c>
      <c r="AI622" s="18">
        <v>0</v>
      </c>
      <c r="AJ622" s="129">
        <v>0</v>
      </c>
      <c r="AK622" s="18">
        <v>0</v>
      </c>
      <c r="AL622" s="18">
        <v>0</v>
      </c>
      <c r="AM622" s="18">
        <f t="shared" si="3886"/>
        <v>0</v>
      </c>
      <c r="AN622" s="18">
        <f t="shared" si="3887"/>
        <v>0</v>
      </c>
      <c r="AO622" s="18">
        <f t="shared" si="3888"/>
        <v>0</v>
      </c>
      <c r="AP622" s="18">
        <f t="shared" si="3889"/>
        <v>0</v>
      </c>
      <c r="AQ622" s="18">
        <f t="shared" si="3890"/>
        <v>0</v>
      </c>
      <c r="AR622" s="18">
        <f t="shared" si="3891"/>
        <v>0</v>
      </c>
      <c r="AS622" s="18">
        <f t="shared" si="3892"/>
        <v>0</v>
      </c>
      <c r="AT622" s="18">
        <v>0</v>
      </c>
      <c r="AU622" s="129">
        <v>0</v>
      </c>
      <c r="AV622" s="129">
        <v>0</v>
      </c>
      <c r="AW622" s="18">
        <v>0</v>
      </c>
      <c r="AX622" s="129">
        <v>0</v>
      </c>
      <c r="AY622" s="18">
        <v>0</v>
      </c>
      <c r="AZ622" s="18">
        <v>0</v>
      </c>
      <c r="BA622" s="18">
        <v>0</v>
      </c>
      <c r="BB622" s="129">
        <v>0</v>
      </c>
      <c r="BC622" s="129">
        <v>0</v>
      </c>
      <c r="BD622" s="18">
        <v>0</v>
      </c>
      <c r="BE622" s="129">
        <v>0</v>
      </c>
      <c r="BF622" s="18">
        <v>0</v>
      </c>
      <c r="BG622" s="18">
        <v>0</v>
      </c>
      <c r="BH622" s="18">
        <v>0</v>
      </c>
      <c r="BI622" s="129">
        <v>0</v>
      </c>
      <c r="BJ622" s="129">
        <v>0</v>
      </c>
      <c r="BK622" s="18">
        <v>0</v>
      </c>
      <c r="BL622" s="129">
        <v>0</v>
      </c>
      <c r="BM622" s="18">
        <v>0</v>
      </c>
      <c r="BN622" s="18">
        <v>0</v>
      </c>
      <c r="BO622" s="18">
        <v>0</v>
      </c>
      <c r="BP622" s="129">
        <v>0</v>
      </c>
      <c r="BQ622" s="129">
        <v>0</v>
      </c>
      <c r="BR622" s="18">
        <v>0</v>
      </c>
      <c r="BS622" s="129">
        <v>0</v>
      </c>
      <c r="BT622" s="18">
        <v>0</v>
      </c>
      <c r="BU622" s="18">
        <v>0</v>
      </c>
      <c r="BV622" s="275">
        <f t="shared" si="3875"/>
        <v>0</v>
      </c>
      <c r="BW622" s="136" t="str">
        <f t="shared" si="3188"/>
        <v>-</v>
      </c>
      <c r="BX622" s="275">
        <f t="shared" si="3893"/>
        <v>0</v>
      </c>
      <c r="BY622" s="136" t="str">
        <f t="shared" si="3894"/>
        <v>-</v>
      </c>
      <c r="BZ622" s="129">
        <v>0</v>
      </c>
      <c r="CA622" s="245" t="s">
        <v>1100</v>
      </c>
    </row>
    <row r="623" spans="1:79" s="21" customFormat="1" ht="31.5">
      <c r="A623" s="240">
        <f t="shared" si="3878"/>
        <v>426.40000000000009</v>
      </c>
      <c r="B623" s="112" t="s">
        <v>1097</v>
      </c>
      <c r="C623" s="112">
        <v>0</v>
      </c>
      <c r="D623" s="9">
        <f t="shared" si="3879"/>
        <v>0</v>
      </c>
      <c r="E623" s="9">
        <f t="shared" si="3880"/>
        <v>0</v>
      </c>
      <c r="F623" s="9">
        <f t="shared" si="3881"/>
        <v>0</v>
      </c>
      <c r="G623" s="9">
        <f t="shared" si="3882"/>
        <v>0</v>
      </c>
      <c r="H623" s="9">
        <f t="shared" si="3883"/>
        <v>0</v>
      </c>
      <c r="I623" s="9">
        <f t="shared" si="3884"/>
        <v>0</v>
      </c>
      <c r="J623" s="9">
        <f t="shared" si="3885"/>
        <v>0</v>
      </c>
      <c r="K623" s="18">
        <v>0</v>
      </c>
      <c r="L623" s="129">
        <v>0</v>
      </c>
      <c r="M623" s="129">
        <v>0</v>
      </c>
      <c r="N623" s="18">
        <v>0</v>
      </c>
      <c r="O623" s="129">
        <v>0</v>
      </c>
      <c r="P623" s="18">
        <v>0</v>
      </c>
      <c r="Q623" s="18">
        <v>0</v>
      </c>
      <c r="R623" s="18">
        <v>0</v>
      </c>
      <c r="S623" s="129">
        <v>0</v>
      </c>
      <c r="T623" s="129">
        <v>0</v>
      </c>
      <c r="U623" s="18">
        <v>0</v>
      </c>
      <c r="V623" s="129">
        <v>0</v>
      </c>
      <c r="W623" s="18">
        <v>0</v>
      </c>
      <c r="X623" s="18">
        <v>0</v>
      </c>
      <c r="Y623" s="18">
        <v>0</v>
      </c>
      <c r="Z623" s="129">
        <v>0</v>
      </c>
      <c r="AA623" s="129">
        <v>0</v>
      </c>
      <c r="AB623" s="18">
        <v>0</v>
      </c>
      <c r="AC623" s="129">
        <v>0</v>
      </c>
      <c r="AD623" s="18">
        <v>0</v>
      </c>
      <c r="AE623" s="18">
        <v>0</v>
      </c>
      <c r="AF623" s="18">
        <v>0</v>
      </c>
      <c r="AG623" s="129">
        <v>0</v>
      </c>
      <c r="AH623" s="129">
        <v>0</v>
      </c>
      <c r="AI623" s="18">
        <v>0</v>
      </c>
      <c r="AJ623" s="129">
        <v>0</v>
      </c>
      <c r="AK623" s="18">
        <v>0</v>
      </c>
      <c r="AL623" s="18">
        <v>0</v>
      </c>
      <c r="AM623" s="18">
        <f t="shared" si="3886"/>
        <v>0</v>
      </c>
      <c r="AN623" s="18">
        <f t="shared" si="3887"/>
        <v>0</v>
      </c>
      <c r="AO623" s="18">
        <f t="shared" si="3888"/>
        <v>0</v>
      </c>
      <c r="AP623" s="18">
        <f t="shared" si="3889"/>
        <v>0</v>
      </c>
      <c r="AQ623" s="18">
        <f t="shared" si="3890"/>
        <v>0</v>
      </c>
      <c r="AR623" s="18">
        <f t="shared" si="3891"/>
        <v>0</v>
      </c>
      <c r="AS623" s="18">
        <f t="shared" si="3892"/>
        <v>0</v>
      </c>
      <c r="AT623" s="18">
        <v>0</v>
      </c>
      <c r="AU623" s="129">
        <v>0</v>
      </c>
      <c r="AV623" s="129">
        <v>0</v>
      </c>
      <c r="AW623" s="18">
        <v>0</v>
      </c>
      <c r="AX623" s="129">
        <v>0</v>
      </c>
      <c r="AY623" s="18">
        <v>0</v>
      </c>
      <c r="AZ623" s="18">
        <v>0</v>
      </c>
      <c r="BA623" s="18">
        <v>0</v>
      </c>
      <c r="BB623" s="129">
        <v>0</v>
      </c>
      <c r="BC623" s="129">
        <v>0</v>
      </c>
      <c r="BD623" s="18">
        <v>0</v>
      </c>
      <c r="BE623" s="129">
        <v>0</v>
      </c>
      <c r="BF623" s="18">
        <v>0</v>
      </c>
      <c r="BG623" s="18">
        <v>0</v>
      </c>
      <c r="BH623" s="18">
        <v>0</v>
      </c>
      <c r="BI623" s="129">
        <v>0</v>
      </c>
      <c r="BJ623" s="129">
        <v>0</v>
      </c>
      <c r="BK623" s="18">
        <v>0</v>
      </c>
      <c r="BL623" s="129">
        <v>0</v>
      </c>
      <c r="BM623" s="18">
        <v>0</v>
      </c>
      <c r="BN623" s="18">
        <v>0</v>
      </c>
      <c r="BO623" s="18">
        <v>0</v>
      </c>
      <c r="BP623" s="129">
        <v>0</v>
      </c>
      <c r="BQ623" s="129">
        <v>0</v>
      </c>
      <c r="BR623" s="18">
        <v>0</v>
      </c>
      <c r="BS623" s="129">
        <v>0</v>
      </c>
      <c r="BT623" s="18">
        <v>0</v>
      </c>
      <c r="BU623" s="18">
        <v>0</v>
      </c>
      <c r="BV623" s="275">
        <f t="shared" si="3875"/>
        <v>0</v>
      </c>
      <c r="BW623" s="136" t="str">
        <f t="shared" si="3188"/>
        <v>-</v>
      </c>
      <c r="BX623" s="275">
        <f t="shared" si="3893"/>
        <v>0</v>
      </c>
      <c r="BY623" s="136" t="str">
        <f t="shared" si="3894"/>
        <v>-</v>
      </c>
      <c r="BZ623" s="129">
        <v>0</v>
      </c>
      <c r="CA623" s="245" t="s">
        <v>1100</v>
      </c>
    </row>
    <row r="624" spans="1:79" s="21" customFormat="1" ht="31.5">
      <c r="A624" s="240">
        <f t="shared" si="3878"/>
        <v>426.50000000000011</v>
      </c>
      <c r="B624" s="112" t="s">
        <v>1098</v>
      </c>
      <c r="C624" s="112">
        <v>0</v>
      </c>
      <c r="D624" s="9">
        <f t="shared" ref="D624" si="3895">K624+R624+Y624+AF624</f>
        <v>0</v>
      </c>
      <c r="E624" s="9">
        <f t="shared" ref="E624" si="3896">L624+S624+Z624+AG624</f>
        <v>0</v>
      </c>
      <c r="F624" s="9">
        <f t="shared" ref="F624" si="3897">M624+T624+AA624+AH624</f>
        <v>0</v>
      </c>
      <c r="G624" s="9">
        <f t="shared" ref="G624" si="3898">N624+U624+AB624+AI624</f>
        <v>0</v>
      </c>
      <c r="H624" s="9">
        <f t="shared" ref="H624" si="3899">O624+V624+AC624+AJ624</f>
        <v>0</v>
      </c>
      <c r="I624" s="9">
        <f t="shared" ref="I624" si="3900">P624+W624+AD624+AK624</f>
        <v>0</v>
      </c>
      <c r="J624" s="9">
        <f t="shared" ref="J624" si="3901">Q624+X624+AE624+AL624</f>
        <v>0</v>
      </c>
      <c r="K624" s="18">
        <v>0</v>
      </c>
      <c r="L624" s="129">
        <v>0</v>
      </c>
      <c r="M624" s="129">
        <v>0</v>
      </c>
      <c r="N624" s="18">
        <v>0</v>
      </c>
      <c r="O624" s="129">
        <v>0</v>
      </c>
      <c r="P624" s="18">
        <v>0</v>
      </c>
      <c r="Q624" s="18">
        <v>0</v>
      </c>
      <c r="R624" s="18">
        <v>0</v>
      </c>
      <c r="S624" s="129">
        <v>0</v>
      </c>
      <c r="T624" s="129">
        <v>0</v>
      </c>
      <c r="U624" s="18">
        <v>0</v>
      </c>
      <c r="V624" s="129">
        <v>0</v>
      </c>
      <c r="W624" s="18">
        <v>0</v>
      </c>
      <c r="X624" s="18">
        <v>0</v>
      </c>
      <c r="Y624" s="18">
        <v>0</v>
      </c>
      <c r="Z624" s="129">
        <v>0</v>
      </c>
      <c r="AA624" s="129">
        <v>0</v>
      </c>
      <c r="AB624" s="18">
        <v>0</v>
      </c>
      <c r="AC624" s="129">
        <v>0</v>
      </c>
      <c r="AD624" s="18">
        <v>0</v>
      </c>
      <c r="AE624" s="18">
        <v>0</v>
      </c>
      <c r="AF624" s="18">
        <v>0</v>
      </c>
      <c r="AG624" s="129">
        <v>0</v>
      </c>
      <c r="AH624" s="129">
        <v>0</v>
      </c>
      <c r="AI624" s="18">
        <v>0</v>
      </c>
      <c r="AJ624" s="129">
        <v>0</v>
      </c>
      <c r="AK624" s="18">
        <v>0</v>
      </c>
      <c r="AL624" s="18">
        <v>0</v>
      </c>
      <c r="AM624" s="18">
        <f t="shared" ref="AM624" si="3902">AT624+BA624+BH624+BO624</f>
        <v>0</v>
      </c>
      <c r="AN624" s="18">
        <f t="shared" ref="AN624" si="3903">AU624+BB624+BI624+BP624</f>
        <v>0</v>
      </c>
      <c r="AO624" s="18">
        <f t="shared" ref="AO624" si="3904">AV624+BC624+BJ624+BQ624</f>
        <v>0</v>
      </c>
      <c r="AP624" s="18">
        <f t="shared" ref="AP624" si="3905">AW624+BD624+BK624+BR624</f>
        <v>0</v>
      </c>
      <c r="AQ624" s="18">
        <f t="shared" ref="AQ624" si="3906">AX624+BE624+BL624+BS624</f>
        <v>0</v>
      </c>
      <c r="AR624" s="18">
        <f t="shared" ref="AR624" si="3907">AY624+BF624+BM624+BT624</f>
        <v>0</v>
      </c>
      <c r="AS624" s="18">
        <f t="shared" ref="AS624" si="3908">AZ624+BG624+BN624+BU624</f>
        <v>0</v>
      </c>
      <c r="AT624" s="18">
        <v>0</v>
      </c>
      <c r="AU624" s="129">
        <v>0</v>
      </c>
      <c r="AV624" s="129">
        <v>0</v>
      </c>
      <c r="AW624" s="18">
        <v>0</v>
      </c>
      <c r="AX624" s="129">
        <v>0</v>
      </c>
      <c r="AY624" s="18">
        <v>0</v>
      </c>
      <c r="AZ624" s="18">
        <v>0</v>
      </c>
      <c r="BA624" s="18">
        <v>0</v>
      </c>
      <c r="BB624" s="129">
        <v>0</v>
      </c>
      <c r="BC624" s="129">
        <v>0</v>
      </c>
      <c r="BD624" s="18">
        <v>0</v>
      </c>
      <c r="BE624" s="129">
        <v>0</v>
      </c>
      <c r="BF624" s="18">
        <v>0</v>
      </c>
      <c r="BG624" s="18">
        <v>0</v>
      </c>
      <c r="BH624" s="18">
        <v>0</v>
      </c>
      <c r="BI624" s="129">
        <v>0</v>
      </c>
      <c r="BJ624" s="129">
        <v>0</v>
      </c>
      <c r="BK624" s="18">
        <v>0</v>
      </c>
      <c r="BL624" s="129">
        <v>0</v>
      </c>
      <c r="BM624" s="18">
        <v>0</v>
      </c>
      <c r="BN624" s="18">
        <v>0</v>
      </c>
      <c r="BO624" s="18">
        <v>0</v>
      </c>
      <c r="BP624" s="129">
        <v>0</v>
      </c>
      <c r="BQ624" s="129">
        <v>0</v>
      </c>
      <c r="BR624" s="18">
        <v>0</v>
      </c>
      <c r="BS624" s="129">
        <v>0</v>
      </c>
      <c r="BT624" s="18">
        <v>0</v>
      </c>
      <c r="BU624" s="18">
        <v>0</v>
      </c>
      <c r="BV624" s="275">
        <f t="shared" si="3875"/>
        <v>0</v>
      </c>
      <c r="BW624" s="136" t="str">
        <f t="shared" si="3188"/>
        <v>-</v>
      </c>
      <c r="BX624" s="275">
        <f t="shared" ref="BX624" si="3909">AM624-D624</f>
        <v>0</v>
      </c>
      <c r="BY624" s="136" t="str">
        <f t="shared" ref="BY624" si="3910">IF(D624&gt;0,AM624/D624,"-")</f>
        <v>-</v>
      </c>
      <c r="BZ624" s="129">
        <v>0</v>
      </c>
      <c r="CA624" s="245" t="s">
        <v>1100</v>
      </c>
    </row>
    <row r="625" spans="1:79" s="21" customFormat="1" ht="31.5">
      <c r="A625" s="240">
        <f t="shared" si="3878"/>
        <v>426.60000000000014</v>
      </c>
      <c r="B625" s="112" t="s">
        <v>694</v>
      </c>
      <c r="C625" s="112">
        <v>0</v>
      </c>
      <c r="D625" s="9">
        <f t="shared" si="3879"/>
        <v>0</v>
      </c>
      <c r="E625" s="9">
        <f t="shared" si="3880"/>
        <v>0</v>
      </c>
      <c r="F625" s="9">
        <f t="shared" si="3881"/>
        <v>0</v>
      </c>
      <c r="G625" s="9">
        <f t="shared" si="3882"/>
        <v>0</v>
      </c>
      <c r="H625" s="9">
        <f t="shared" si="3883"/>
        <v>0</v>
      </c>
      <c r="I625" s="9">
        <f t="shared" si="3884"/>
        <v>0</v>
      </c>
      <c r="J625" s="9">
        <f t="shared" si="3885"/>
        <v>0</v>
      </c>
      <c r="K625" s="18">
        <v>0</v>
      </c>
      <c r="L625" s="129">
        <v>0</v>
      </c>
      <c r="M625" s="129">
        <v>0</v>
      </c>
      <c r="N625" s="18">
        <v>0</v>
      </c>
      <c r="O625" s="129">
        <v>0</v>
      </c>
      <c r="P625" s="18">
        <v>0</v>
      </c>
      <c r="Q625" s="18">
        <v>0</v>
      </c>
      <c r="R625" s="18">
        <v>0</v>
      </c>
      <c r="S625" s="129">
        <v>0</v>
      </c>
      <c r="T625" s="129">
        <v>0</v>
      </c>
      <c r="U625" s="18">
        <v>0</v>
      </c>
      <c r="V625" s="129">
        <v>0</v>
      </c>
      <c r="W625" s="18">
        <v>0</v>
      </c>
      <c r="X625" s="18">
        <v>0</v>
      </c>
      <c r="Y625" s="18">
        <v>0</v>
      </c>
      <c r="Z625" s="129">
        <v>0</v>
      </c>
      <c r="AA625" s="129">
        <v>0</v>
      </c>
      <c r="AB625" s="18">
        <v>0</v>
      </c>
      <c r="AC625" s="129">
        <v>0</v>
      </c>
      <c r="AD625" s="18">
        <v>0</v>
      </c>
      <c r="AE625" s="18">
        <v>0</v>
      </c>
      <c r="AF625" s="18">
        <v>0</v>
      </c>
      <c r="AG625" s="129">
        <v>0</v>
      </c>
      <c r="AH625" s="129">
        <v>0</v>
      </c>
      <c r="AI625" s="18">
        <v>0</v>
      </c>
      <c r="AJ625" s="129">
        <v>0</v>
      </c>
      <c r="AK625" s="18">
        <v>0</v>
      </c>
      <c r="AL625" s="18">
        <v>0</v>
      </c>
      <c r="AM625" s="18">
        <f t="shared" si="3886"/>
        <v>0</v>
      </c>
      <c r="AN625" s="18">
        <f t="shared" si="3887"/>
        <v>0</v>
      </c>
      <c r="AO625" s="18">
        <f t="shared" si="3888"/>
        <v>0</v>
      </c>
      <c r="AP625" s="18">
        <f t="shared" si="3889"/>
        <v>0</v>
      </c>
      <c r="AQ625" s="18">
        <f t="shared" si="3890"/>
        <v>0</v>
      </c>
      <c r="AR625" s="18">
        <f t="shared" si="3891"/>
        <v>0</v>
      </c>
      <c r="AS625" s="18">
        <f t="shared" si="3892"/>
        <v>0</v>
      </c>
      <c r="AT625" s="18">
        <v>0</v>
      </c>
      <c r="AU625" s="129">
        <v>0</v>
      </c>
      <c r="AV625" s="129">
        <v>0</v>
      </c>
      <c r="AW625" s="18">
        <v>0</v>
      </c>
      <c r="AX625" s="129">
        <v>0</v>
      </c>
      <c r="AY625" s="18">
        <v>0</v>
      </c>
      <c r="AZ625" s="18">
        <v>0</v>
      </c>
      <c r="BA625" s="18">
        <v>0</v>
      </c>
      <c r="BB625" s="129">
        <v>0</v>
      </c>
      <c r="BC625" s="129">
        <v>0</v>
      </c>
      <c r="BD625" s="18">
        <v>0</v>
      </c>
      <c r="BE625" s="129">
        <v>0</v>
      </c>
      <c r="BF625" s="18">
        <v>0</v>
      </c>
      <c r="BG625" s="18">
        <v>0</v>
      </c>
      <c r="BH625" s="18">
        <v>0</v>
      </c>
      <c r="BI625" s="129">
        <v>0</v>
      </c>
      <c r="BJ625" s="129">
        <v>0</v>
      </c>
      <c r="BK625" s="18">
        <v>0</v>
      </c>
      <c r="BL625" s="129">
        <v>0</v>
      </c>
      <c r="BM625" s="18">
        <v>0</v>
      </c>
      <c r="BN625" s="18">
        <v>0</v>
      </c>
      <c r="BO625" s="18">
        <v>0</v>
      </c>
      <c r="BP625" s="129">
        <v>0</v>
      </c>
      <c r="BQ625" s="129">
        <v>0</v>
      </c>
      <c r="BR625" s="18">
        <v>0</v>
      </c>
      <c r="BS625" s="129">
        <v>0</v>
      </c>
      <c r="BT625" s="18">
        <v>0</v>
      </c>
      <c r="BU625" s="18">
        <v>0</v>
      </c>
      <c r="BV625" s="275">
        <f t="shared" si="3875"/>
        <v>0</v>
      </c>
      <c r="BW625" s="136" t="str">
        <f t="shared" si="3188"/>
        <v>-</v>
      </c>
      <c r="BX625" s="275">
        <f t="shared" si="3893"/>
        <v>0</v>
      </c>
      <c r="BY625" s="136" t="str">
        <f t="shared" si="3894"/>
        <v>-</v>
      </c>
      <c r="BZ625" s="129">
        <v>0</v>
      </c>
      <c r="CA625" s="245" t="s">
        <v>1100</v>
      </c>
    </row>
    <row r="626" spans="1:79" s="21" customFormat="1" ht="31.5">
      <c r="A626" s="240">
        <f t="shared" si="3878"/>
        <v>426.70000000000016</v>
      </c>
      <c r="B626" s="112" t="s">
        <v>692</v>
      </c>
      <c r="C626" s="112">
        <v>0</v>
      </c>
      <c r="D626" s="9">
        <f t="shared" si="3862"/>
        <v>0</v>
      </c>
      <c r="E626" s="9">
        <f t="shared" si="3862"/>
        <v>0</v>
      </c>
      <c r="F626" s="9">
        <f t="shared" si="3863"/>
        <v>0</v>
      </c>
      <c r="G626" s="9">
        <f t="shared" si="3864"/>
        <v>0</v>
      </c>
      <c r="H626" s="9">
        <f t="shared" si="3865"/>
        <v>0</v>
      </c>
      <c r="I626" s="9">
        <f t="shared" si="3866"/>
        <v>0</v>
      </c>
      <c r="J626" s="9">
        <f t="shared" si="3867"/>
        <v>0</v>
      </c>
      <c r="K626" s="18">
        <v>0</v>
      </c>
      <c r="L626" s="132">
        <v>0</v>
      </c>
      <c r="M626" s="132">
        <v>0</v>
      </c>
      <c r="N626" s="18">
        <v>0</v>
      </c>
      <c r="O626" s="132">
        <v>0</v>
      </c>
      <c r="P626" s="18">
        <v>0</v>
      </c>
      <c r="Q626" s="18">
        <v>0</v>
      </c>
      <c r="R626" s="18">
        <v>0</v>
      </c>
      <c r="S626" s="132">
        <v>0</v>
      </c>
      <c r="T626" s="132">
        <v>0</v>
      </c>
      <c r="U626" s="18">
        <v>0</v>
      </c>
      <c r="V626" s="132">
        <v>0</v>
      </c>
      <c r="W626" s="18">
        <v>0</v>
      </c>
      <c r="X626" s="18">
        <v>0</v>
      </c>
      <c r="Y626" s="18">
        <v>0</v>
      </c>
      <c r="Z626" s="132">
        <v>0</v>
      </c>
      <c r="AA626" s="132">
        <v>0</v>
      </c>
      <c r="AB626" s="18">
        <v>0</v>
      </c>
      <c r="AC626" s="132">
        <v>0</v>
      </c>
      <c r="AD626" s="18">
        <v>0</v>
      </c>
      <c r="AE626" s="18">
        <v>0</v>
      </c>
      <c r="AF626" s="18">
        <v>0</v>
      </c>
      <c r="AG626" s="132">
        <v>0</v>
      </c>
      <c r="AH626" s="132">
        <v>0</v>
      </c>
      <c r="AI626" s="18">
        <v>0</v>
      </c>
      <c r="AJ626" s="132">
        <v>0</v>
      </c>
      <c r="AK626" s="18">
        <v>0</v>
      </c>
      <c r="AL626" s="18">
        <v>0</v>
      </c>
      <c r="AM626" s="18">
        <f t="shared" si="3868"/>
        <v>0</v>
      </c>
      <c r="AN626" s="18">
        <f t="shared" si="3869"/>
        <v>0</v>
      </c>
      <c r="AO626" s="18">
        <f t="shared" si="3870"/>
        <v>0</v>
      </c>
      <c r="AP626" s="18">
        <f t="shared" si="3871"/>
        <v>0</v>
      </c>
      <c r="AQ626" s="18">
        <f t="shared" si="3872"/>
        <v>0</v>
      </c>
      <c r="AR626" s="18">
        <f t="shared" si="3873"/>
        <v>0</v>
      </c>
      <c r="AS626" s="18">
        <f t="shared" si="3874"/>
        <v>0</v>
      </c>
      <c r="AT626" s="18">
        <v>0</v>
      </c>
      <c r="AU626" s="132">
        <v>0</v>
      </c>
      <c r="AV626" s="132">
        <v>0</v>
      </c>
      <c r="AW626" s="18">
        <v>0</v>
      </c>
      <c r="AX626" s="132">
        <v>0</v>
      </c>
      <c r="AY626" s="18">
        <v>0</v>
      </c>
      <c r="AZ626" s="18">
        <v>0</v>
      </c>
      <c r="BA626" s="18">
        <v>0</v>
      </c>
      <c r="BB626" s="132">
        <v>0</v>
      </c>
      <c r="BC626" s="132">
        <v>0</v>
      </c>
      <c r="BD626" s="18">
        <v>0</v>
      </c>
      <c r="BE626" s="132">
        <v>0</v>
      </c>
      <c r="BF626" s="18">
        <v>0</v>
      </c>
      <c r="BG626" s="18">
        <v>0</v>
      </c>
      <c r="BH626" s="18">
        <v>0</v>
      </c>
      <c r="BI626" s="132">
        <v>0</v>
      </c>
      <c r="BJ626" s="132">
        <v>0</v>
      </c>
      <c r="BK626" s="18">
        <v>0</v>
      </c>
      <c r="BL626" s="132">
        <v>0</v>
      </c>
      <c r="BM626" s="18">
        <v>0</v>
      </c>
      <c r="BN626" s="18">
        <v>0</v>
      </c>
      <c r="BO626" s="18">
        <v>0</v>
      </c>
      <c r="BP626" s="132">
        <v>0</v>
      </c>
      <c r="BQ626" s="132">
        <v>0</v>
      </c>
      <c r="BR626" s="18">
        <v>0</v>
      </c>
      <c r="BS626" s="132">
        <v>0</v>
      </c>
      <c r="BT626" s="18">
        <v>0</v>
      </c>
      <c r="BU626" s="18">
        <v>0</v>
      </c>
      <c r="BV626" s="275">
        <f t="shared" si="3875"/>
        <v>0</v>
      </c>
      <c r="BW626" s="136" t="str">
        <f t="shared" si="3188"/>
        <v>-</v>
      </c>
      <c r="BX626" s="275">
        <f t="shared" si="3876"/>
        <v>0</v>
      </c>
      <c r="BY626" s="136" t="str">
        <f t="shared" si="3877"/>
        <v>-</v>
      </c>
      <c r="BZ626" s="132">
        <v>0</v>
      </c>
      <c r="CA626" s="249" t="s">
        <v>1100</v>
      </c>
    </row>
    <row r="627" spans="1:79" s="21" customFormat="1" ht="31.5">
      <c r="A627" s="236" t="s">
        <v>2</v>
      </c>
      <c r="B627" s="8" t="s">
        <v>21</v>
      </c>
      <c r="C627" s="8"/>
      <c r="D627" s="8"/>
      <c r="E627" s="8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36" t="str">
        <f t="shared" si="3188"/>
        <v>-</v>
      </c>
      <c r="BX627" s="17"/>
      <c r="BY627" s="17"/>
      <c r="BZ627" s="17"/>
      <c r="CA627" s="247"/>
    </row>
    <row r="628" spans="1:79" s="21" customFormat="1">
      <c r="A628" s="236" t="s">
        <v>6</v>
      </c>
      <c r="B628" s="8" t="s">
        <v>18</v>
      </c>
      <c r="C628" s="8"/>
      <c r="D628" s="8"/>
      <c r="E628" s="8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36" t="str">
        <f t="shared" ref="BW628:BW633" si="3911">IF((L628+S628+Z628)&gt;0,AN628/(L628+S628+Z628),"-")</f>
        <v>-</v>
      </c>
      <c r="BX628" s="17"/>
      <c r="BY628" s="17"/>
      <c r="BZ628" s="17"/>
      <c r="CA628" s="247"/>
    </row>
    <row r="629" spans="1:79" s="21" customFormat="1" ht="31.5">
      <c r="A629" s="236" t="s">
        <v>8</v>
      </c>
      <c r="B629" s="8" t="s">
        <v>19</v>
      </c>
      <c r="C629" s="8"/>
      <c r="D629" s="8"/>
      <c r="E629" s="8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36" t="str">
        <f t="shared" si="3911"/>
        <v>-</v>
      </c>
      <c r="BX629" s="17"/>
      <c r="BY629" s="17"/>
      <c r="BZ629" s="17"/>
      <c r="CA629" s="247"/>
    </row>
    <row r="630" spans="1:79" s="21" customFormat="1">
      <c r="A630" s="233" t="s">
        <v>40</v>
      </c>
      <c r="B630" s="8" t="s">
        <v>42</v>
      </c>
      <c r="C630" s="8"/>
      <c r="D630" s="124">
        <f>SUM(D631:D633)</f>
        <v>0</v>
      </c>
      <c r="E630" s="124">
        <f t="shared" ref="E630:BP630" si="3912">SUM(E631:E633)</f>
        <v>0</v>
      </c>
      <c r="F630" s="124">
        <f t="shared" si="3912"/>
        <v>0</v>
      </c>
      <c r="G630" s="124">
        <f t="shared" si="3912"/>
        <v>0</v>
      </c>
      <c r="H630" s="124">
        <f t="shared" si="3912"/>
        <v>0</v>
      </c>
      <c r="I630" s="124">
        <f t="shared" si="3912"/>
        <v>0</v>
      </c>
      <c r="J630" s="124">
        <f t="shared" si="3912"/>
        <v>0</v>
      </c>
      <c r="K630" s="124">
        <f t="shared" si="3912"/>
        <v>0</v>
      </c>
      <c r="L630" s="124">
        <f t="shared" si="3912"/>
        <v>0</v>
      </c>
      <c r="M630" s="124">
        <f t="shared" si="3912"/>
        <v>0</v>
      </c>
      <c r="N630" s="124">
        <f t="shared" si="3912"/>
        <v>0</v>
      </c>
      <c r="O630" s="124">
        <f t="shared" si="3912"/>
        <v>0</v>
      </c>
      <c r="P630" s="124">
        <f t="shared" si="3912"/>
        <v>0</v>
      </c>
      <c r="Q630" s="124">
        <f t="shared" si="3912"/>
        <v>0</v>
      </c>
      <c r="R630" s="124">
        <f t="shared" si="3912"/>
        <v>0</v>
      </c>
      <c r="S630" s="124">
        <f t="shared" si="3912"/>
        <v>0</v>
      </c>
      <c r="T630" s="124">
        <f t="shared" si="3912"/>
        <v>0</v>
      </c>
      <c r="U630" s="124">
        <f t="shared" si="3912"/>
        <v>0</v>
      </c>
      <c r="V630" s="124">
        <f t="shared" si="3912"/>
        <v>0</v>
      </c>
      <c r="W630" s="124">
        <f t="shared" si="3912"/>
        <v>0</v>
      </c>
      <c r="X630" s="124">
        <f t="shared" si="3912"/>
        <v>0</v>
      </c>
      <c r="Y630" s="124">
        <f t="shared" si="3912"/>
        <v>0</v>
      </c>
      <c r="Z630" s="124">
        <f t="shared" si="3912"/>
        <v>0</v>
      </c>
      <c r="AA630" s="124">
        <f t="shared" si="3912"/>
        <v>0</v>
      </c>
      <c r="AB630" s="124">
        <f t="shared" si="3912"/>
        <v>0</v>
      </c>
      <c r="AC630" s="124">
        <f t="shared" si="3912"/>
        <v>0</v>
      </c>
      <c r="AD630" s="124">
        <f t="shared" si="3912"/>
        <v>0</v>
      </c>
      <c r="AE630" s="124">
        <f t="shared" si="3912"/>
        <v>0</v>
      </c>
      <c r="AF630" s="124">
        <f t="shared" si="3912"/>
        <v>0</v>
      </c>
      <c r="AG630" s="124">
        <f t="shared" si="3912"/>
        <v>0</v>
      </c>
      <c r="AH630" s="124">
        <f t="shared" si="3912"/>
        <v>0</v>
      </c>
      <c r="AI630" s="124">
        <f t="shared" si="3912"/>
        <v>0</v>
      </c>
      <c r="AJ630" s="124">
        <f t="shared" si="3912"/>
        <v>0</v>
      </c>
      <c r="AK630" s="124">
        <f t="shared" si="3912"/>
        <v>0</v>
      </c>
      <c r="AL630" s="124">
        <f t="shared" si="3912"/>
        <v>0</v>
      </c>
      <c r="AM630" s="124">
        <f t="shared" si="3912"/>
        <v>0</v>
      </c>
      <c r="AN630" s="124">
        <f t="shared" si="3912"/>
        <v>2.6568140172881347</v>
      </c>
      <c r="AO630" s="124">
        <f t="shared" si="3912"/>
        <v>0</v>
      </c>
      <c r="AP630" s="124">
        <f t="shared" si="3912"/>
        <v>0</v>
      </c>
      <c r="AQ630" s="124">
        <f t="shared" si="3912"/>
        <v>0</v>
      </c>
      <c r="AR630" s="124">
        <f t="shared" si="3912"/>
        <v>0</v>
      </c>
      <c r="AS630" s="124">
        <f t="shared" si="3912"/>
        <v>0</v>
      </c>
      <c r="AT630" s="124">
        <f t="shared" si="3912"/>
        <v>0</v>
      </c>
      <c r="AU630" s="124">
        <f t="shared" si="3912"/>
        <v>9.6231170000000005E-2</v>
      </c>
      <c r="AV630" s="124">
        <f t="shared" si="3912"/>
        <v>0</v>
      </c>
      <c r="AW630" s="124">
        <f t="shared" si="3912"/>
        <v>0</v>
      </c>
      <c r="AX630" s="124">
        <f t="shared" si="3912"/>
        <v>0</v>
      </c>
      <c r="AY630" s="124">
        <f t="shared" si="3912"/>
        <v>0</v>
      </c>
      <c r="AZ630" s="124">
        <f t="shared" si="3912"/>
        <v>0</v>
      </c>
      <c r="BA630" s="124">
        <f t="shared" si="3912"/>
        <v>0</v>
      </c>
      <c r="BB630" s="124">
        <f t="shared" si="3912"/>
        <v>2.1268378472881353</v>
      </c>
      <c r="BC630" s="124">
        <f t="shared" si="3912"/>
        <v>0</v>
      </c>
      <c r="BD630" s="124">
        <f t="shared" si="3912"/>
        <v>0</v>
      </c>
      <c r="BE630" s="124">
        <f t="shared" si="3912"/>
        <v>0</v>
      </c>
      <c r="BF630" s="124">
        <f t="shared" si="3912"/>
        <v>0</v>
      </c>
      <c r="BG630" s="124">
        <f t="shared" si="3912"/>
        <v>0</v>
      </c>
      <c r="BH630" s="124">
        <f t="shared" si="3912"/>
        <v>0</v>
      </c>
      <c r="BI630" s="124">
        <f t="shared" si="3912"/>
        <v>0.43374499999999999</v>
      </c>
      <c r="BJ630" s="124">
        <f t="shared" si="3912"/>
        <v>0</v>
      </c>
      <c r="BK630" s="124">
        <f t="shared" si="3912"/>
        <v>0</v>
      </c>
      <c r="BL630" s="124">
        <f t="shared" si="3912"/>
        <v>0</v>
      </c>
      <c r="BM630" s="124">
        <f t="shared" si="3912"/>
        <v>0</v>
      </c>
      <c r="BN630" s="124">
        <f t="shared" si="3912"/>
        <v>0</v>
      </c>
      <c r="BO630" s="124">
        <f t="shared" si="3912"/>
        <v>0</v>
      </c>
      <c r="BP630" s="124">
        <f t="shared" si="3912"/>
        <v>0</v>
      </c>
      <c r="BQ630" s="124">
        <f t="shared" ref="BQ630:BX630" si="3913">SUM(BQ631:BQ633)</f>
        <v>0</v>
      </c>
      <c r="BR630" s="124">
        <f t="shared" si="3913"/>
        <v>0</v>
      </c>
      <c r="BS630" s="124">
        <f t="shared" si="3913"/>
        <v>0</v>
      </c>
      <c r="BT630" s="124">
        <f t="shared" si="3913"/>
        <v>0</v>
      </c>
      <c r="BU630" s="124">
        <f t="shared" si="3913"/>
        <v>0</v>
      </c>
      <c r="BV630" s="124">
        <f t="shared" si="3913"/>
        <v>2.6568140172881347</v>
      </c>
      <c r="BW630" s="136" t="str">
        <f t="shared" si="3911"/>
        <v>-</v>
      </c>
      <c r="BX630" s="124">
        <f t="shared" si="3913"/>
        <v>0</v>
      </c>
      <c r="BY630" s="124"/>
      <c r="BZ630" s="124"/>
      <c r="CA630" s="248"/>
    </row>
    <row r="631" spans="1:79" s="21" customFormat="1" ht="31.5">
      <c r="A631" s="239">
        <f>A619+1</f>
        <v>427</v>
      </c>
      <c r="B631" s="112" t="s">
        <v>1101</v>
      </c>
      <c r="C631" s="112" t="s">
        <v>1160</v>
      </c>
      <c r="D631" s="9">
        <f t="shared" ref="D631" si="3914">K631+R631+Y631+AF631</f>
        <v>0</v>
      </c>
      <c r="E631" s="9">
        <f t="shared" ref="E631" si="3915">L631+S631+Z631+AG631</f>
        <v>0</v>
      </c>
      <c r="F631" s="9">
        <f t="shared" ref="F631" si="3916">M631+T631+AA631+AH631</f>
        <v>0</v>
      </c>
      <c r="G631" s="9">
        <f t="shared" ref="G631" si="3917">N631+U631+AB631+AI631</f>
        <v>0</v>
      </c>
      <c r="H631" s="9">
        <f t="shared" ref="H631" si="3918">O631+V631+AC631+AJ631</f>
        <v>0</v>
      </c>
      <c r="I631" s="9">
        <f t="shared" ref="I631" si="3919">P631+W631+AD631+AK631</f>
        <v>0</v>
      </c>
      <c r="J631" s="9">
        <f t="shared" ref="J631" si="3920">Q631+X631+AE631+AL631</f>
        <v>0</v>
      </c>
      <c r="K631" s="18">
        <v>0</v>
      </c>
      <c r="L631" s="130">
        <v>0</v>
      </c>
      <c r="M631" s="130">
        <v>0</v>
      </c>
      <c r="N631" s="18">
        <v>0</v>
      </c>
      <c r="O631" s="130">
        <v>0</v>
      </c>
      <c r="P631" s="18">
        <v>0</v>
      </c>
      <c r="Q631" s="18">
        <v>0</v>
      </c>
      <c r="R631" s="18">
        <v>0</v>
      </c>
      <c r="S631" s="130">
        <v>0</v>
      </c>
      <c r="T631" s="130">
        <v>0</v>
      </c>
      <c r="U631" s="18">
        <v>0</v>
      </c>
      <c r="V631" s="130">
        <v>0</v>
      </c>
      <c r="W631" s="18">
        <v>0</v>
      </c>
      <c r="X631" s="18">
        <v>0</v>
      </c>
      <c r="Y631" s="18">
        <v>0</v>
      </c>
      <c r="Z631" s="130">
        <v>0</v>
      </c>
      <c r="AA631" s="130">
        <v>0</v>
      </c>
      <c r="AB631" s="18">
        <v>0</v>
      </c>
      <c r="AC631" s="130">
        <v>0</v>
      </c>
      <c r="AD631" s="18">
        <v>0</v>
      </c>
      <c r="AE631" s="18">
        <v>0</v>
      </c>
      <c r="AF631" s="18">
        <v>0</v>
      </c>
      <c r="AG631" s="130">
        <v>0</v>
      </c>
      <c r="AH631" s="130">
        <v>0</v>
      </c>
      <c r="AI631" s="18">
        <v>0</v>
      </c>
      <c r="AJ631" s="130">
        <v>0</v>
      </c>
      <c r="AK631" s="18">
        <v>0</v>
      </c>
      <c r="AL631" s="18">
        <v>0</v>
      </c>
      <c r="AM631" s="18">
        <f t="shared" ref="AM631" si="3921">AT631+BA631+BH631+BO631</f>
        <v>0</v>
      </c>
      <c r="AN631" s="18">
        <f t="shared" ref="AN631" si="3922">AU631+BB631+BI631+BP631</f>
        <v>4.3830000000000001E-2</v>
      </c>
      <c r="AO631" s="18">
        <f t="shared" ref="AO631" si="3923">AV631+BC631+BJ631+BQ631</f>
        <v>0</v>
      </c>
      <c r="AP631" s="18">
        <f t="shared" ref="AP631" si="3924">AW631+BD631+BK631+BR631</f>
        <v>0</v>
      </c>
      <c r="AQ631" s="18">
        <f t="shared" ref="AQ631" si="3925">AX631+BE631+BL631+BS631</f>
        <v>0</v>
      </c>
      <c r="AR631" s="18">
        <f t="shared" ref="AR631" si="3926">AY631+BF631+BM631+BT631</f>
        <v>0</v>
      </c>
      <c r="AS631" s="18">
        <f t="shared" ref="AS631" si="3927">AZ631+BG631+BN631+BU631</f>
        <v>0</v>
      </c>
      <c r="AT631" s="18">
        <v>0</v>
      </c>
      <c r="AU631" s="130">
        <v>0</v>
      </c>
      <c r="AV631" s="130">
        <v>0</v>
      </c>
      <c r="AW631" s="18">
        <v>0</v>
      </c>
      <c r="AX631" s="130">
        <v>0</v>
      </c>
      <c r="AY631" s="18">
        <v>0</v>
      </c>
      <c r="AZ631" s="18">
        <v>0</v>
      </c>
      <c r="BA631" s="18">
        <v>0</v>
      </c>
      <c r="BB631" s="130">
        <v>0</v>
      </c>
      <c r="BC631" s="130">
        <v>0</v>
      </c>
      <c r="BD631" s="18">
        <v>0</v>
      </c>
      <c r="BE631" s="130">
        <v>0</v>
      </c>
      <c r="BF631" s="18">
        <v>0</v>
      </c>
      <c r="BG631" s="18">
        <v>0</v>
      </c>
      <c r="BH631" s="18">
        <v>0</v>
      </c>
      <c r="BI631" s="130">
        <v>4.3830000000000001E-2</v>
      </c>
      <c r="BJ631" s="130">
        <v>0</v>
      </c>
      <c r="BK631" s="18">
        <v>0</v>
      </c>
      <c r="BL631" s="130">
        <v>0</v>
      </c>
      <c r="BM631" s="18">
        <v>0</v>
      </c>
      <c r="BN631" s="18">
        <v>0</v>
      </c>
      <c r="BO631" s="18">
        <v>0</v>
      </c>
      <c r="BP631" s="130">
        <v>0</v>
      </c>
      <c r="BQ631" s="130">
        <v>0</v>
      </c>
      <c r="BR631" s="18">
        <v>0</v>
      </c>
      <c r="BS631" s="130">
        <v>0</v>
      </c>
      <c r="BT631" s="18">
        <v>0</v>
      </c>
      <c r="BU631" s="18">
        <v>0</v>
      </c>
      <c r="BV631" s="275">
        <f t="shared" ref="BV631:BV633" si="3928">AN631-L631-S631-Z631</f>
        <v>4.3830000000000001E-2</v>
      </c>
      <c r="BW631" s="136" t="str">
        <f t="shared" si="3911"/>
        <v>-</v>
      </c>
      <c r="BX631" s="275">
        <f>AM631-D631</f>
        <v>0</v>
      </c>
      <c r="BY631" s="136" t="str">
        <f>IF(D631&gt;0,AM631/D631,"-")</f>
        <v>-</v>
      </c>
      <c r="BZ631" s="130">
        <v>0</v>
      </c>
      <c r="CA631" s="246" t="s">
        <v>1100</v>
      </c>
    </row>
    <row r="632" spans="1:79" s="21" customFormat="1" ht="31.5">
      <c r="A632" s="239">
        <f>A631+1</f>
        <v>428</v>
      </c>
      <c r="B632" s="112" t="s">
        <v>315</v>
      </c>
      <c r="C632" s="112" t="s">
        <v>1102</v>
      </c>
      <c r="D632" s="9">
        <f t="shared" ref="D632:E632" si="3929">K632+R632+Y632+AF632</f>
        <v>0</v>
      </c>
      <c r="E632" s="9">
        <f t="shared" si="3929"/>
        <v>0</v>
      </c>
      <c r="F632" s="9">
        <f t="shared" ref="F632" si="3930">M632+T632+AA632+AH632</f>
        <v>0</v>
      </c>
      <c r="G632" s="9">
        <f t="shared" ref="G632" si="3931">N632+U632+AB632+AI632</f>
        <v>0</v>
      </c>
      <c r="H632" s="9">
        <f t="shared" ref="H632" si="3932">O632+V632+AC632+AJ632</f>
        <v>0</v>
      </c>
      <c r="I632" s="9">
        <f t="shared" ref="I632" si="3933">P632+W632+AD632+AK632</f>
        <v>0</v>
      </c>
      <c r="J632" s="9">
        <f t="shared" ref="J632" si="3934">Q632+X632+AE632+AL632</f>
        <v>0</v>
      </c>
      <c r="K632" s="18">
        <v>0</v>
      </c>
      <c r="L632" s="130">
        <v>0</v>
      </c>
      <c r="M632" s="130">
        <v>0</v>
      </c>
      <c r="N632" s="18">
        <v>0</v>
      </c>
      <c r="O632" s="130">
        <v>0</v>
      </c>
      <c r="P632" s="18">
        <v>0</v>
      </c>
      <c r="Q632" s="18">
        <v>0</v>
      </c>
      <c r="R632" s="18">
        <v>0</v>
      </c>
      <c r="S632" s="130">
        <v>0</v>
      </c>
      <c r="T632" s="130">
        <v>0</v>
      </c>
      <c r="U632" s="18">
        <v>0</v>
      </c>
      <c r="V632" s="130">
        <v>0</v>
      </c>
      <c r="W632" s="18">
        <v>0</v>
      </c>
      <c r="X632" s="18">
        <v>0</v>
      </c>
      <c r="Y632" s="18">
        <v>0</v>
      </c>
      <c r="Z632" s="130">
        <v>0</v>
      </c>
      <c r="AA632" s="130">
        <v>0</v>
      </c>
      <c r="AB632" s="18">
        <v>0</v>
      </c>
      <c r="AC632" s="130">
        <v>0</v>
      </c>
      <c r="AD632" s="18">
        <v>0</v>
      </c>
      <c r="AE632" s="18">
        <v>0</v>
      </c>
      <c r="AF632" s="18">
        <v>0</v>
      </c>
      <c r="AG632" s="130">
        <v>0</v>
      </c>
      <c r="AH632" s="130">
        <v>0</v>
      </c>
      <c r="AI632" s="18">
        <v>0</v>
      </c>
      <c r="AJ632" s="130">
        <v>0</v>
      </c>
      <c r="AK632" s="18">
        <v>0</v>
      </c>
      <c r="AL632" s="18">
        <v>0</v>
      </c>
      <c r="AM632" s="18">
        <f t="shared" ref="AM632" si="3935">AT632+BA632+BH632+BO632</f>
        <v>0</v>
      </c>
      <c r="AN632" s="18">
        <f t="shared" ref="AN632" si="3936">AU632+BB632+BI632+BP632</f>
        <v>2.5857297799999994</v>
      </c>
      <c r="AO632" s="18">
        <f t="shared" ref="AO632" si="3937">AV632+BC632+BJ632+BQ632</f>
        <v>0</v>
      </c>
      <c r="AP632" s="18">
        <f t="shared" ref="AP632" si="3938">AW632+BD632+BK632+BR632</f>
        <v>0</v>
      </c>
      <c r="AQ632" s="18">
        <f t="shared" ref="AQ632" si="3939">AX632+BE632+BL632+BS632</f>
        <v>0</v>
      </c>
      <c r="AR632" s="18">
        <f t="shared" ref="AR632" si="3940">AY632+BF632+BM632+BT632</f>
        <v>0</v>
      </c>
      <c r="AS632" s="18">
        <f t="shared" ref="AS632" si="3941">AZ632+BG632+BN632+BU632</f>
        <v>0</v>
      </c>
      <c r="AT632" s="18">
        <v>0</v>
      </c>
      <c r="AU632" s="130">
        <v>9.6231170000000005E-2</v>
      </c>
      <c r="AV632" s="130">
        <v>0</v>
      </c>
      <c r="AW632" s="18">
        <v>0</v>
      </c>
      <c r="AX632" s="130">
        <v>0</v>
      </c>
      <c r="AY632" s="18">
        <v>0</v>
      </c>
      <c r="AZ632" s="18">
        <v>0</v>
      </c>
      <c r="BA632" s="18">
        <v>0</v>
      </c>
      <c r="BB632" s="130">
        <v>2.0995836099999998</v>
      </c>
      <c r="BC632" s="130">
        <v>0</v>
      </c>
      <c r="BD632" s="18">
        <v>0</v>
      </c>
      <c r="BE632" s="130">
        <v>0</v>
      </c>
      <c r="BF632" s="18">
        <v>0</v>
      </c>
      <c r="BG632" s="18">
        <v>0</v>
      </c>
      <c r="BH632" s="18">
        <v>0</v>
      </c>
      <c r="BI632" s="130">
        <v>0.38991500000000001</v>
      </c>
      <c r="BJ632" s="130">
        <v>0</v>
      </c>
      <c r="BK632" s="18">
        <v>0</v>
      </c>
      <c r="BL632" s="130">
        <v>0</v>
      </c>
      <c r="BM632" s="18">
        <v>0</v>
      </c>
      <c r="BN632" s="18">
        <v>0</v>
      </c>
      <c r="BO632" s="18">
        <v>0</v>
      </c>
      <c r="BP632" s="130">
        <v>0</v>
      </c>
      <c r="BQ632" s="130">
        <v>0</v>
      </c>
      <c r="BR632" s="18">
        <v>0</v>
      </c>
      <c r="BS632" s="130">
        <v>0</v>
      </c>
      <c r="BT632" s="18">
        <v>0</v>
      </c>
      <c r="BU632" s="18">
        <v>0</v>
      </c>
      <c r="BV632" s="275">
        <f t="shared" si="3928"/>
        <v>2.5857297799999994</v>
      </c>
      <c r="BW632" s="136" t="str">
        <f t="shared" si="3911"/>
        <v>-</v>
      </c>
      <c r="BX632" s="275">
        <f>AM632-D632</f>
        <v>0</v>
      </c>
      <c r="BY632" s="136" t="str">
        <f>IF(D632&gt;0,AM632/D632,"-")</f>
        <v>-</v>
      </c>
      <c r="BZ632" s="130">
        <v>0</v>
      </c>
      <c r="CA632" s="246" t="s">
        <v>1100</v>
      </c>
    </row>
    <row r="633" spans="1:79" s="21" customFormat="1">
      <c r="A633" s="239">
        <f>A632+1</f>
        <v>429</v>
      </c>
      <c r="B633" s="112" t="s">
        <v>1103</v>
      </c>
      <c r="C633" s="112" t="s">
        <v>1161</v>
      </c>
      <c r="D633" s="9">
        <f t="shared" ref="D633" si="3942">K633+R633+Y633+AF633</f>
        <v>0</v>
      </c>
      <c r="E633" s="9">
        <f t="shared" ref="E633" si="3943">L633+S633+Z633+AG633</f>
        <v>0</v>
      </c>
      <c r="F633" s="9">
        <f t="shared" ref="F633" si="3944">M633+T633+AA633+AH633</f>
        <v>0</v>
      </c>
      <c r="G633" s="9">
        <f t="shared" ref="G633" si="3945">N633+U633+AB633+AI633</f>
        <v>0</v>
      </c>
      <c r="H633" s="9">
        <f t="shared" ref="H633" si="3946">O633+V633+AC633+AJ633</f>
        <v>0</v>
      </c>
      <c r="I633" s="9">
        <f t="shared" ref="I633" si="3947">P633+W633+AD633+AK633</f>
        <v>0</v>
      </c>
      <c r="J633" s="9">
        <f t="shared" ref="J633" si="3948">Q633+X633+AE633+AL633</f>
        <v>0</v>
      </c>
      <c r="K633" s="18">
        <v>0</v>
      </c>
      <c r="L633" s="130">
        <v>0</v>
      </c>
      <c r="M633" s="130">
        <v>0</v>
      </c>
      <c r="N633" s="18">
        <v>0</v>
      </c>
      <c r="O633" s="130">
        <v>0</v>
      </c>
      <c r="P633" s="18">
        <v>0</v>
      </c>
      <c r="Q633" s="18">
        <v>0</v>
      </c>
      <c r="R633" s="18">
        <v>0</v>
      </c>
      <c r="S633" s="130">
        <v>0</v>
      </c>
      <c r="T633" s="130">
        <v>0</v>
      </c>
      <c r="U633" s="18">
        <v>0</v>
      </c>
      <c r="V633" s="130">
        <v>0</v>
      </c>
      <c r="W633" s="18">
        <v>0</v>
      </c>
      <c r="X633" s="18">
        <v>0</v>
      </c>
      <c r="Y633" s="18">
        <v>0</v>
      </c>
      <c r="Z633" s="130">
        <v>0</v>
      </c>
      <c r="AA633" s="130">
        <v>0</v>
      </c>
      <c r="AB633" s="18">
        <v>0</v>
      </c>
      <c r="AC633" s="130">
        <v>0</v>
      </c>
      <c r="AD633" s="18">
        <v>0</v>
      </c>
      <c r="AE633" s="18">
        <v>0</v>
      </c>
      <c r="AF633" s="18">
        <v>0</v>
      </c>
      <c r="AG633" s="130">
        <v>0</v>
      </c>
      <c r="AH633" s="130">
        <v>0</v>
      </c>
      <c r="AI633" s="18">
        <v>0</v>
      </c>
      <c r="AJ633" s="130">
        <v>0</v>
      </c>
      <c r="AK633" s="18">
        <v>0</v>
      </c>
      <c r="AL633" s="18">
        <v>0</v>
      </c>
      <c r="AM633" s="18">
        <f t="shared" ref="AM633" si="3949">AT633+BA633+BH633+BO633</f>
        <v>0</v>
      </c>
      <c r="AN633" s="18">
        <f t="shared" ref="AN633" si="3950">AU633+BB633+BI633+BP633</f>
        <v>2.7254237288135596E-2</v>
      </c>
      <c r="AO633" s="18">
        <f t="shared" ref="AO633" si="3951">AV633+BC633+BJ633+BQ633</f>
        <v>0</v>
      </c>
      <c r="AP633" s="18">
        <f t="shared" ref="AP633" si="3952">AW633+BD633+BK633+BR633</f>
        <v>0</v>
      </c>
      <c r="AQ633" s="18">
        <f t="shared" ref="AQ633" si="3953">AX633+BE633+BL633+BS633</f>
        <v>0</v>
      </c>
      <c r="AR633" s="18">
        <f t="shared" ref="AR633" si="3954">AY633+BF633+BM633+BT633</f>
        <v>0</v>
      </c>
      <c r="AS633" s="18">
        <f t="shared" ref="AS633" si="3955">AZ633+BG633+BN633+BU633</f>
        <v>0</v>
      </c>
      <c r="AT633" s="18">
        <v>0</v>
      </c>
      <c r="AU633" s="130">
        <v>0</v>
      </c>
      <c r="AV633" s="130">
        <v>0</v>
      </c>
      <c r="AW633" s="18">
        <v>0</v>
      </c>
      <c r="AX633" s="130">
        <v>0</v>
      </c>
      <c r="AY633" s="18">
        <v>0</v>
      </c>
      <c r="AZ633" s="18">
        <v>0</v>
      </c>
      <c r="BA633" s="18">
        <v>0</v>
      </c>
      <c r="BB633" s="130">
        <v>2.7254237288135596E-2</v>
      </c>
      <c r="BC633" s="130">
        <v>0</v>
      </c>
      <c r="BD633" s="18">
        <v>0</v>
      </c>
      <c r="BE633" s="130">
        <v>0</v>
      </c>
      <c r="BF633" s="18">
        <v>0</v>
      </c>
      <c r="BG633" s="18">
        <v>0</v>
      </c>
      <c r="BH633" s="18">
        <v>0</v>
      </c>
      <c r="BI633" s="130">
        <v>0</v>
      </c>
      <c r="BJ633" s="130">
        <v>0</v>
      </c>
      <c r="BK633" s="18">
        <v>0</v>
      </c>
      <c r="BL633" s="130">
        <v>0</v>
      </c>
      <c r="BM633" s="18">
        <v>0</v>
      </c>
      <c r="BN633" s="18">
        <v>0</v>
      </c>
      <c r="BO633" s="18">
        <v>0</v>
      </c>
      <c r="BP633" s="130">
        <v>0</v>
      </c>
      <c r="BQ633" s="130">
        <v>0</v>
      </c>
      <c r="BR633" s="18">
        <v>0</v>
      </c>
      <c r="BS633" s="130">
        <v>0</v>
      </c>
      <c r="BT633" s="18">
        <v>0</v>
      </c>
      <c r="BU633" s="18">
        <v>0</v>
      </c>
      <c r="BV633" s="275">
        <f t="shared" si="3928"/>
        <v>2.7254237288135596E-2</v>
      </c>
      <c r="BW633" s="136" t="str">
        <f t="shared" si="3911"/>
        <v>-</v>
      </c>
      <c r="BX633" s="275">
        <f>AM633-D633</f>
        <v>0</v>
      </c>
      <c r="BY633" s="136" t="str">
        <f>IF(D633&gt;0,AM633/D633,"-")</f>
        <v>-</v>
      </c>
      <c r="BZ633" s="130">
        <v>0</v>
      </c>
      <c r="CA633" s="246" t="s">
        <v>1100</v>
      </c>
    </row>
    <row r="634" spans="1:79" s="21" customFormat="1">
      <c r="A634" s="236" t="s">
        <v>57</v>
      </c>
      <c r="B634" s="97" t="s">
        <v>58</v>
      </c>
      <c r="C634" s="97"/>
      <c r="D634" s="97"/>
      <c r="E634" s="97"/>
      <c r="F634" s="97"/>
      <c r="G634" s="97"/>
      <c r="H634" s="97"/>
      <c r="I634" s="97"/>
      <c r="J634" s="17"/>
      <c r="K634" s="17"/>
      <c r="L634" s="17"/>
      <c r="M634" s="17"/>
      <c r="N634" s="17"/>
      <c r="O634" s="17"/>
      <c r="P634" s="17"/>
      <c r="Q634" s="18"/>
      <c r="R634" s="17"/>
      <c r="S634" s="18"/>
      <c r="T634" s="17"/>
      <c r="U634" s="18"/>
      <c r="V634" s="18"/>
      <c r="W634" s="181"/>
      <c r="X634" s="51"/>
      <c r="Y634" s="18"/>
      <c r="Z634" s="212"/>
      <c r="AA634" s="212"/>
      <c r="AB634" s="212"/>
      <c r="AC634" s="212"/>
      <c r="AD634" s="212"/>
      <c r="AE634" s="212"/>
      <c r="AF634" s="212"/>
      <c r="AG634" s="212"/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  <c r="BI634" s="212"/>
      <c r="BJ634" s="212"/>
      <c r="BK634" s="212"/>
      <c r="BL634" s="212"/>
      <c r="BM634" s="212"/>
      <c r="BN634" s="212"/>
      <c r="BO634" s="212"/>
      <c r="BP634" s="212"/>
      <c r="BQ634" s="212"/>
      <c r="BR634" s="212"/>
      <c r="BS634" s="212"/>
      <c r="BT634" s="212"/>
      <c r="BU634" s="212"/>
      <c r="BV634" s="212"/>
      <c r="BW634" s="212"/>
      <c r="BX634" s="212"/>
      <c r="BY634" s="212"/>
      <c r="BZ634" s="212"/>
      <c r="CA634" s="211"/>
    </row>
    <row r="635" spans="1:79" s="21" customFormat="1">
      <c r="A635" s="236" t="s">
        <v>3</v>
      </c>
      <c r="B635" s="8" t="s">
        <v>13</v>
      </c>
      <c r="C635" s="8"/>
      <c r="D635" s="8"/>
      <c r="E635" s="8"/>
      <c r="F635" s="8"/>
      <c r="G635" s="8"/>
      <c r="H635" s="8"/>
      <c r="I635" s="8"/>
      <c r="J635" s="17"/>
      <c r="K635" s="17"/>
      <c r="L635" s="17"/>
      <c r="M635" s="17"/>
      <c r="N635" s="17"/>
      <c r="O635" s="17"/>
      <c r="P635" s="17"/>
      <c r="Q635" s="18"/>
      <c r="R635" s="17"/>
      <c r="S635" s="18"/>
      <c r="T635" s="17"/>
      <c r="U635" s="18"/>
      <c r="V635" s="18"/>
      <c r="W635" s="181"/>
      <c r="X635" s="51"/>
      <c r="Y635" s="18"/>
      <c r="Z635" s="212"/>
      <c r="AA635" s="212"/>
      <c r="AB635" s="212"/>
      <c r="AC635" s="212"/>
      <c r="AD635" s="212"/>
      <c r="AE635" s="212"/>
      <c r="AF635" s="212"/>
      <c r="AG635" s="212"/>
      <c r="AH635" s="212"/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  <c r="BI635" s="212"/>
      <c r="BJ635" s="212"/>
      <c r="BK635" s="212"/>
      <c r="BL635" s="212"/>
      <c r="BM635" s="212"/>
      <c r="BN635" s="212"/>
      <c r="BO635" s="212"/>
      <c r="BP635" s="212"/>
      <c r="BQ635" s="212"/>
      <c r="BR635" s="212"/>
      <c r="BS635" s="212"/>
      <c r="BT635" s="212"/>
      <c r="BU635" s="212"/>
      <c r="BV635" s="212"/>
      <c r="BW635" s="212"/>
      <c r="BX635" s="212"/>
      <c r="BY635" s="212"/>
      <c r="BZ635" s="212"/>
      <c r="CA635" s="211"/>
    </row>
    <row r="636" spans="1:79" s="21" customFormat="1" ht="31.5">
      <c r="A636" s="16" t="s">
        <v>4</v>
      </c>
      <c r="B636" s="8" t="s">
        <v>17</v>
      </c>
      <c r="C636" s="8"/>
      <c r="D636" s="8"/>
      <c r="E636" s="8"/>
      <c r="F636" s="8"/>
      <c r="G636" s="8"/>
      <c r="H636" s="8"/>
      <c r="I636" s="8"/>
      <c r="J636" s="17"/>
      <c r="K636" s="17"/>
      <c r="L636" s="17"/>
      <c r="M636" s="17"/>
      <c r="N636" s="17"/>
      <c r="O636" s="17"/>
      <c r="P636" s="17"/>
      <c r="Q636" s="18"/>
      <c r="R636" s="17"/>
      <c r="S636" s="18"/>
      <c r="T636" s="17"/>
      <c r="U636" s="18"/>
      <c r="V636" s="18"/>
      <c r="W636" s="181"/>
      <c r="X636" s="51"/>
      <c r="Y636" s="18"/>
      <c r="Z636" s="212"/>
      <c r="AA636" s="212"/>
      <c r="AB636" s="212"/>
      <c r="AC636" s="212"/>
      <c r="AD636" s="212"/>
      <c r="AE636" s="212"/>
      <c r="AF636" s="212"/>
      <c r="AG636" s="212"/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  <c r="BI636" s="212"/>
      <c r="BJ636" s="212"/>
      <c r="BK636" s="212"/>
      <c r="BL636" s="212"/>
      <c r="BM636" s="212"/>
      <c r="BN636" s="212"/>
      <c r="BO636" s="212"/>
      <c r="BP636" s="212"/>
      <c r="BQ636" s="212"/>
      <c r="BR636" s="212"/>
      <c r="BS636" s="212"/>
      <c r="BT636" s="212"/>
      <c r="BU636" s="212"/>
      <c r="BV636" s="212"/>
      <c r="BW636" s="212"/>
      <c r="BX636" s="212"/>
      <c r="BY636" s="212"/>
      <c r="BZ636" s="212"/>
      <c r="CA636" s="211"/>
    </row>
    <row r="637" spans="1:79" s="21" customFormat="1">
      <c r="A637" s="16" t="s">
        <v>5</v>
      </c>
      <c r="B637" s="8" t="s">
        <v>23</v>
      </c>
      <c r="C637" s="8"/>
      <c r="D637" s="8"/>
      <c r="E637" s="8"/>
      <c r="F637" s="8"/>
      <c r="G637" s="8"/>
      <c r="H637" s="8"/>
      <c r="I637" s="8"/>
      <c r="J637" s="17"/>
      <c r="K637" s="17"/>
      <c r="L637" s="17"/>
      <c r="M637" s="17"/>
      <c r="N637" s="17"/>
      <c r="O637" s="17"/>
      <c r="P637" s="17"/>
      <c r="Q637" s="18"/>
      <c r="R637" s="17"/>
      <c r="S637" s="18"/>
      <c r="T637" s="17"/>
      <c r="U637" s="18"/>
      <c r="V637" s="18"/>
      <c r="W637" s="180"/>
      <c r="X637" s="51"/>
      <c r="Y637" s="18"/>
      <c r="Z637" s="212"/>
      <c r="AA637" s="212"/>
      <c r="AB637" s="212"/>
      <c r="AC637" s="212"/>
      <c r="AD637" s="212"/>
      <c r="AE637" s="212"/>
      <c r="AF637" s="212"/>
      <c r="AG637" s="212"/>
      <c r="AH637" s="212"/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  <c r="BI637" s="212"/>
      <c r="BJ637" s="212"/>
      <c r="BK637" s="212"/>
      <c r="BL637" s="212"/>
      <c r="BM637" s="212"/>
      <c r="BN637" s="212"/>
      <c r="BO637" s="212"/>
      <c r="BP637" s="212"/>
      <c r="BQ637" s="212"/>
      <c r="BR637" s="212"/>
      <c r="BS637" s="212"/>
      <c r="BT637" s="212"/>
      <c r="BU637" s="212"/>
      <c r="BV637" s="212"/>
      <c r="BW637" s="212"/>
      <c r="BX637" s="212"/>
      <c r="BY637" s="212"/>
      <c r="BZ637" s="212"/>
      <c r="CA637" s="211"/>
    </row>
    <row r="638" spans="1:79" s="21" customFormat="1">
      <c r="A638" s="237" t="s">
        <v>41</v>
      </c>
      <c r="B638" s="110" t="s">
        <v>58</v>
      </c>
      <c r="C638" s="110"/>
      <c r="D638" s="110"/>
      <c r="E638" s="110"/>
      <c r="F638" s="110"/>
      <c r="G638" s="110"/>
      <c r="H638" s="110"/>
      <c r="I638" s="110"/>
      <c r="J638" s="17"/>
      <c r="K638" s="17"/>
      <c r="L638" s="17"/>
      <c r="M638" s="17"/>
      <c r="N638" s="17"/>
      <c r="O638" s="17"/>
      <c r="P638" s="17"/>
      <c r="Q638" s="18"/>
      <c r="R638" s="17"/>
      <c r="S638" s="18"/>
      <c r="T638" s="17"/>
      <c r="U638" s="18"/>
      <c r="V638" s="18"/>
      <c r="W638" s="180"/>
      <c r="X638" s="51"/>
      <c r="Y638" s="18"/>
      <c r="Z638" s="212"/>
      <c r="AA638" s="212"/>
      <c r="AB638" s="212"/>
      <c r="AC638" s="212"/>
      <c r="AD638" s="212"/>
      <c r="AE638" s="212"/>
      <c r="AF638" s="212"/>
      <c r="AG638" s="212"/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  <c r="BI638" s="212"/>
      <c r="BJ638" s="212"/>
      <c r="BK638" s="212"/>
      <c r="BL638" s="212"/>
      <c r="BM638" s="212"/>
      <c r="BN638" s="212"/>
      <c r="BO638" s="212"/>
      <c r="BP638" s="212"/>
      <c r="BQ638" s="212"/>
      <c r="BR638" s="212"/>
      <c r="BS638" s="212"/>
      <c r="BT638" s="212"/>
      <c r="BU638" s="212"/>
      <c r="BV638" s="212"/>
      <c r="BW638" s="212"/>
      <c r="BX638" s="212"/>
      <c r="BY638" s="212"/>
      <c r="BZ638" s="212"/>
      <c r="CA638" s="211"/>
    </row>
    <row r="639" spans="1:79" s="7" customFormat="1">
      <c r="A639" s="459" t="s">
        <v>14</v>
      </c>
      <c r="B639" s="459"/>
      <c r="C639" s="216"/>
      <c r="D639" s="216"/>
      <c r="E639" s="216"/>
      <c r="F639" s="216"/>
      <c r="G639" s="216"/>
      <c r="H639" s="216"/>
      <c r="I639" s="216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80"/>
      <c r="X639" s="51"/>
      <c r="Y639" s="19"/>
      <c r="Z639" s="212"/>
      <c r="AA639" s="212"/>
      <c r="AB639" s="212"/>
      <c r="AC639" s="212"/>
      <c r="AD639" s="212"/>
      <c r="AE639" s="212"/>
      <c r="AF639" s="212"/>
      <c r="AG639" s="212"/>
      <c r="AH639" s="212"/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  <c r="BI639" s="212"/>
      <c r="BJ639" s="212"/>
      <c r="BK639" s="212"/>
      <c r="BL639" s="212"/>
      <c r="BM639" s="212"/>
      <c r="BN639" s="212"/>
      <c r="BO639" s="212"/>
      <c r="BP639" s="212"/>
      <c r="BQ639" s="212"/>
      <c r="BR639" s="212"/>
      <c r="BS639" s="212"/>
      <c r="BT639" s="212"/>
      <c r="BU639" s="212"/>
      <c r="BV639" s="212"/>
      <c r="BW639" s="212"/>
      <c r="BX639" s="212"/>
      <c r="BY639" s="212"/>
      <c r="BZ639" s="212"/>
      <c r="CA639" s="211"/>
    </row>
    <row r="640" spans="1:79" s="7" customFormat="1">
      <c r="A640" s="218"/>
      <c r="B640" s="218" t="s">
        <v>16</v>
      </c>
      <c r="C640" s="218"/>
      <c r="D640" s="218"/>
      <c r="E640" s="218"/>
      <c r="F640" s="218"/>
      <c r="G640" s="218"/>
      <c r="H640" s="218"/>
      <c r="I640" s="218"/>
      <c r="J640" s="20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51"/>
      <c r="Y640" s="19"/>
      <c r="Z640" s="212"/>
      <c r="AA640" s="212"/>
      <c r="AB640" s="212"/>
      <c r="AC640" s="212"/>
      <c r="AD640" s="212"/>
      <c r="AE640" s="212"/>
      <c r="AF640" s="212"/>
      <c r="AG640" s="212"/>
      <c r="AH640" s="212"/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  <c r="BI640" s="212"/>
      <c r="BJ640" s="212"/>
      <c r="BK640" s="212"/>
      <c r="BL640" s="212"/>
      <c r="BM640" s="212"/>
      <c r="BN640" s="212"/>
      <c r="BO640" s="212"/>
      <c r="BP640" s="212"/>
      <c r="BQ640" s="212"/>
      <c r="BR640" s="212"/>
      <c r="BS640" s="212"/>
      <c r="BT640" s="212"/>
      <c r="BU640" s="212"/>
      <c r="BV640" s="212"/>
      <c r="BW640" s="212"/>
      <c r="BX640" s="212"/>
      <c r="BY640" s="212"/>
      <c r="BZ640" s="212"/>
      <c r="CA640" s="211"/>
    </row>
    <row r="641" spans="1:79" s="7" customFormat="1">
      <c r="A641" s="219">
        <v>1</v>
      </c>
      <c r="B641" s="13" t="s">
        <v>10</v>
      </c>
      <c r="C641" s="13"/>
      <c r="D641" s="13"/>
      <c r="E641" s="13"/>
      <c r="F641" s="13"/>
      <c r="G641" s="13"/>
      <c r="H641" s="13"/>
      <c r="I641" s="13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51"/>
      <c r="Y641" s="19"/>
      <c r="Z641" s="212"/>
      <c r="AA641" s="212"/>
      <c r="AB641" s="212"/>
      <c r="AC641" s="212"/>
      <c r="AD641" s="212"/>
      <c r="AE641" s="212"/>
      <c r="AF641" s="212"/>
      <c r="AG641" s="212"/>
      <c r="AH641" s="212"/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  <c r="BI641" s="212"/>
      <c r="BJ641" s="212"/>
      <c r="BK641" s="212"/>
      <c r="BL641" s="212"/>
      <c r="BM641" s="212"/>
      <c r="BN641" s="212"/>
      <c r="BO641" s="212"/>
      <c r="BP641" s="212"/>
      <c r="BQ641" s="212"/>
      <c r="BR641" s="212"/>
      <c r="BS641" s="212"/>
      <c r="BT641" s="212"/>
      <c r="BU641" s="212"/>
      <c r="BV641" s="212"/>
      <c r="BW641" s="212"/>
      <c r="BX641" s="212"/>
      <c r="BY641" s="212"/>
      <c r="BZ641" s="212"/>
      <c r="CA641" s="211"/>
    </row>
    <row r="642" spans="1:79" s="7" customFormat="1">
      <c r="A642" s="219">
        <v>2</v>
      </c>
      <c r="B642" s="13" t="s">
        <v>12</v>
      </c>
      <c r="C642" s="13"/>
      <c r="D642" s="13"/>
      <c r="E642" s="13"/>
      <c r="F642" s="13"/>
      <c r="G642" s="13"/>
      <c r="H642" s="13"/>
      <c r="I642" s="13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51"/>
      <c r="Y642" s="19"/>
      <c r="Z642" s="212"/>
      <c r="AA642" s="212"/>
      <c r="AB642" s="212"/>
      <c r="AC642" s="212"/>
      <c r="AD642" s="212"/>
      <c r="AE642" s="212"/>
      <c r="AF642" s="212"/>
      <c r="AG642" s="212"/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  <c r="BI642" s="212"/>
      <c r="BJ642" s="212"/>
      <c r="BK642" s="212"/>
      <c r="BL642" s="212"/>
      <c r="BM642" s="212"/>
      <c r="BN642" s="212"/>
      <c r="BO642" s="212"/>
      <c r="BP642" s="212"/>
      <c r="BQ642" s="212"/>
      <c r="BR642" s="212"/>
      <c r="BS642" s="212"/>
      <c r="BT642" s="212"/>
      <c r="BU642" s="212"/>
      <c r="BV642" s="212"/>
      <c r="BW642" s="212"/>
      <c r="BX642" s="212"/>
      <c r="BY642" s="212"/>
      <c r="BZ642" s="212"/>
      <c r="CA642" s="211"/>
    </row>
    <row r="643" spans="1:79" s="7" customFormat="1">
      <c r="A643" s="219" t="s">
        <v>11</v>
      </c>
      <c r="B643" s="219"/>
      <c r="C643" s="219"/>
      <c r="D643" s="219"/>
      <c r="E643" s="219"/>
      <c r="F643" s="219"/>
      <c r="G643" s="219"/>
      <c r="H643" s="219"/>
      <c r="I643" s="2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241"/>
      <c r="W643" s="12"/>
      <c r="X643" s="51"/>
      <c r="Y643" s="19"/>
      <c r="Z643" s="212"/>
      <c r="AA643" s="212"/>
      <c r="AB643" s="212"/>
      <c r="AC643" s="212"/>
      <c r="AD643" s="212"/>
      <c r="AE643" s="212"/>
      <c r="AF643" s="212"/>
      <c r="AG643" s="212"/>
      <c r="AH643" s="212"/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  <c r="BI643" s="212"/>
      <c r="BJ643" s="212"/>
      <c r="BK643" s="212"/>
      <c r="BL643" s="212"/>
      <c r="BM643" s="212"/>
      <c r="BN643" s="212"/>
      <c r="BO643" s="212"/>
      <c r="BP643" s="212"/>
      <c r="BQ643" s="212"/>
      <c r="BR643" s="212"/>
      <c r="BS643" s="212"/>
      <c r="BT643" s="212"/>
      <c r="BU643" s="212"/>
      <c r="BV643" s="212"/>
      <c r="BW643" s="212"/>
      <c r="BX643" s="212"/>
      <c r="BY643" s="212"/>
      <c r="BZ643" s="212"/>
      <c r="CA643" s="3"/>
    </row>
    <row r="644" spans="1:79" s="7" customFormat="1">
      <c r="A644" s="25"/>
      <c r="B644" s="25"/>
      <c r="C644" s="25"/>
      <c r="D644" s="25"/>
      <c r="E644" s="25"/>
      <c r="F644" s="25"/>
      <c r="G644" s="25"/>
      <c r="H644" s="25"/>
      <c r="I644" s="25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80"/>
      <c r="W644" s="24"/>
      <c r="X644" s="74"/>
      <c r="Y644" s="24"/>
      <c r="CA644" s="3"/>
    </row>
    <row r="645" spans="1:79" s="7" customFormat="1">
      <c r="A645" s="25"/>
      <c r="B645" s="215" t="s">
        <v>24</v>
      </c>
      <c r="C645" s="215"/>
      <c r="D645" s="215"/>
      <c r="E645" s="215"/>
      <c r="F645" s="215"/>
      <c r="G645" s="215"/>
      <c r="H645" s="215"/>
      <c r="I645" s="215"/>
      <c r="J645" s="24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81"/>
      <c r="W645" s="25"/>
      <c r="X645" s="75"/>
      <c r="Y645" s="25"/>
      <c r="CA645" s="3"/>
    </row>
    <row r="646" spans="1:79" s="7" customFormat="1">
      <c r="A646" s="25"/>
      <c r="B646" s="457" t="s">
        <v>25</v>
      </c>
      <c r="C646" s="457"/>
      <c r="D646" s="457"/>
      <c r="E646" s="457"/>
      <c r="F646" s="457"/>
      <c r="G646" s="457"/>
      <c r="H646" s="457"/>
      <c r="I646" s="457"/>
      <c r="J646" s="457"/>
      <c r="K646" s="457"/>
      <c r="L646" s="457"/>
      <c r="M646" s="457"/>
      <c r="N646" s="25"/>
      <c r="O646" s="25"/>
      <c r="P646" s="25"/>
      <c r="Q646" s="25"/>
      <c r="R646" s="25"/>
      <c r="S646" s="25"/>
      <c r="T646" s="25"/>
      <c r="U646" s="25"/>
      <c r="V646" s="81"/>
      <c r="W646" s="25"/>
      <c r="X646" s="75"/>
      <c r="Y646" s="25"/>
      <c r="CA646" s="3"/>
    </row>
    <row r="647" spans="1:79" s="7" customFormat="1">
      <c r="A647" s="24"/>
      <c r="B647" s="7" t="s">
        <v>26</v>
      </c>
      <c r="J647" s="22"/>
      <c r="K647" s="22"/>
      <c r="L647" s="22"/>
      <c r="M647" s="22"/>
      <c r="N647" s="22"/>
      <c r="O647" s="22"/>
      <c r="P647" s="24"/>
      <c r="Q647" s="24"/>
      <c r="R647" s="24"/>
      <c r="S647" s="24"/>
      <c r="T647" s="24"/>
      <c r="U647" s="24"/>
      <c r="V647" s="80"/>
      <c r="W647" s="24"/>
      <c r="X647" s="74"/>
      <c r="Y647" s="24"/>
      <c r="CA647" s="3"/>
    </row>
    <row r="648" spans="1:79" s="7" customFormat="1">
      <c r="A648" s="24"/>
      <c r="J648" s="22"/>
      <c r="K648" s="22"/>
      <c r="L648" s="22"/>
      <c r="M648" s="22"/>
      <c r="N648" s="22"/>
      <c r="O648" s="22"/>
      <c r="P648" s="24"/>
      <c r="Q648" s="24"/>
      <c r="R648" s="24"/>
      <c r="S648" s="24"/>
      <c r="T648" s="24"/>
      <c r="U648" s="24"/>
      <c r="V648" s="80"/>
      <c r="W648" s="24"/>
      <c r="X648" s="74"/>
      <c r="Y648" s="24"/>
      <c r="CA648" s="3"/>
    </row>
    <row r="649" spans="1:79" s="7" customFormat="1">
      <c r="A649" s="24"/>
      <c r="B649" s="456" t="s">
        <v>27</v>
      </c>
      <c r="C649" s="456"/>
      <c r="D649" s="456"/>
      <c r="E649" s="456"/>
      <c r="F649" s="456"/>
      <c r="G649" s="456"/>
      <c r="H649" s="456"/>
      <c r="I649" s="456"/>
      <c r="J649" s="456"/>
      <c r="K649" s="456"/>
      <c r="L649" s="456"/>
      <c r="M649" s="456"/>
      <c r="N649" s="456"/>
      <c r="O649" s="456"/>
      <c r="P649" s="24"/>
      <c r="Q649" s="24"/>
      <c r="R649" s="24"/>
      <c r="S649" s="24"/>
      <c r="T649" s="24"/>
      <c r="U649" s="24"/>
      <c r="V649" s="80"/>
      <c r="W649" s="24"/>
      <c r="X649" s="74"/>
      <c r="Y649" s="24"/>
      <c r="CA649" s="3"/>
    </row>
    <row r="650" spans="1:79" s="7" customFormat="1">
      <c r="A650" s="24"/>
      <c r="B650" s="21"/>
      <c r="C650" s="21"/>
      <c r="D650" s="21"/>
      <c r="E650" s="21"/>
      <c r="F650" s="21"/>
      <c r="G650" s="21"/>
      <c r="H650" s="21"/>
      <c r="I650" s="21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80"/>
      <c r="W650" s="24"/>
      <c r="X650" s="74"/>
      <c r="Y650" s="24"/>
      <c r="CA650" s="3"/>
    </row>
    <row r="651" spans="1:79" s="7" customForma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80"/>
      <c r="W651" s="24"/>
      <c r="X651" s="74"/>
      <c r="Y651" s="24"/>
      <c r="CA651" s="3"/>
    </row>
    <row r="652" spans="1:79" s="7" customFormat="1">
      <c r="A652" s="38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82"/>
      <c r="W652" s="22"/>
      <c r="X652" s="14"/>
      <c r="Y652" s="22"/>
      <c r="CA652" s="3"/>
    </row>
    <row r="653" spans="1:79" s="7" customFormat="1">
      <c r="A653" s="29"/>
      <c r="J653" s="39"/>
      <c r="K653" s="22"/>
      <c r="L653" s="22"/>
      <c r="M653" s="22"/>
      <c r="N653" s="23"/>
      <c r="O653" s="23"/>
      <c r="P653" s="23"/>
      <c r="Q653" s="22"/>
      <c r="R653" s="22"/>
      <c r="S653" s="22"/>
      <c r="T653" s="22"/>
      <c r="U653" s="22"/>
      <c r="V653" s="82"/>
      <c r="W653" s="22"/>
      <c r="X653" s="14"/>
      <c r="Y653" s="22"/>
      <c r="CA653" s="3"/>
    </row>
    <row r="654" spans="1:79" s="7" customFormat="1" ht="21" customHeight="1">
      <c r="B654" s="40"/>
      <c r="C654" s="40"/>
      <c r="D654" s="40"/>
      <c r="E654" s="40"/>
      <c r="F654" s="40"/>
      <c r="G654" s="40"/>
      <c r="H654" s="40"/>
      <c r="I654" s="40"/>
      <c r="J654" s="22"/>
      <c r="K654" s="41"/>
      <c r="L654" s="22"/>
      <c r="M654" s="22"/>
      <c r="N654" s="42"/>
      <c r="O654" s="22"/>
      <c r="P654" s="42"/>
      <c r="Q654" s="42"/>
      <c r="R654" s="42"/>
      <c r="S654" s="22"/>
      <c r="T654" s="23"/>
      <c r="U654" s="23"/>
      <c r="V654" s="82"/>
      <c r="W654" s="23"/>
      <c r="X654" s="76"/>
      <c r="Y654" s="23"/>
      <c r="CA654" s="3"/>
    </row>
    <row r="655" spans="1:79" s="7" customFormat="1">
      <c r="J655" s="22"/>
      <c r="K655" s="43"/>
      <c r="L655" s="22"/>
      <c r="M655" s="22"/>
      <c r="N655" s="22"/>
      <c r="O655" s="22"/>
      <c r="P655" s="43"/>
      <c r="Q655" s="22"/>
      <c r="R655" s="22"/>
      <c r="S655" s="22"/>
      <c r="T655" s="22"/>
      <c r="U655" s="22"/>
      <c r="V655" s="82"/>
      <c r="W655" s="22"/>
      <c r="X655" s="14"/>
      <c r="Y655" s="22"/>
      <c r="CA655" s="3"/>
    </row>
  </sheetData>
  <autoFilter ref="A26:CA643"/>
  <customSheetViews>
    <customSheetView guid="{48A60FB0-9A73-41A3-99DB-17520660C91A}" scale="61" showPageBreaks="1" printArea="1" showAutoFilter="1" showRuler="0" topLeftCell="A19">
      <pane xSplit="2" ySplit="8" topLeftCell="C27" activePane="bottomRight" state="frozen"/>
      <selection pane="bottomRight" activeCell="F58" sqref="F58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6:CA643"/>
    </customSheetView>
    <customSheetView guid="{2B944529-4431-4AE3-A585-21D645644E2B}" scale="61" showAutoFilter="1" showRuler="0" topLeftCell="A16">
      <pane xSplit="3" ySplit="11" topLeftCell="D172" activePane="bottomRight" state="frozen"/>
      <selection pane="bottomRight" activeCell="A16" sqref="A1:XFD1048576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6:CA509"/>
    </customSheetView>
    <customSheetView guid="{7DEB5728-2FB9-407E-AD51-935C096482A6}" scale="61" showAutoFilter="1" showRuler="0">
      <selection activeCell="K18" sqref="K18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6:CA509"/>
    </customSheetView>
    <customSheetView guid="{74CE0FEA-305F-4C35-BF60-A17DA60785C5}" scale="61" showPageBreaks="1" printArea="1" showAutoFilter="1" showRuler="0" topLeftCell="A16">
      <pane xSplit="3" ySplit="11" topLeftCell="D27" activePane="bottomRight" state="frozen"/>
      <selection pane="bottomRight" activeCell="H40" sqref="H40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6:CA486"/>
    </customSheetView>
    <customSheetView guid="{68608AB4-99AC-4E4C-A27D-0DD29BE6EC94}" scale="60" showPageBreaks="1" printArea="1" showAutoFilter="1" hiddenColumns="1" showRuler="0" topLeftCell="A16">
      <pane xSplit="3" ySplit="11" topLeftCell="D51" activePane="bottomRight" state="frozen"/>
      <selection pane="bottomRight" activeCell="J37" sqref="J37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6:CA643"/>
    </customSheetView>
  </customSheetViews>
  <mergeCells count="42">
    <mergeCell ref="BP23:BU23"/>
    <mergeCell ref="BV23:BW23"/>
    <mergeCell ref="BX23:BY23"/>
    <mergeCell ref="D20:AL20"/>
    <mergeCell ref="AM20:BY20"/>
    <mergeCell ref="AF22:AL22"/>
    <mergeCell ref="AM22:AS22"/>
    <mergeCell ref="AT22:AZ22"/>
    <mergeCell ref="BA22:BG22"/>
    <mergeCell ref="BH22:BN22"/>
    <mergeCell ref="BZ20:BZ24"/>
    <mergeCell ref="D21:AL21"/>
    <mergeCell ref="AM21:BU21"/>
    <mergeCell ref="BV21:BY22"/>
    <mergeCell ref="D22:J22"/>
    <mergeCell ref="BO22:BU22"/>
    <mergeCell ref="E23:J23"/>
    <mergeCell ref="L23:Q23"/>
    <mergeCell ref="S23:X23"/>
    <mergeCell ref="Z23:AE23"/>
    <mergeCell ref="AG23:AL23"/>
    <mergeCell ref="AN23:AS23"/>
    <mergeCell ref="AU23:AZ23"/>
    <mergeCell ref="BB23:BG23"/>
    <mergeCell ref="BI23:BN23"/>
    <mergeCell ref="Y22:AE22"/>
    <mergeCell ref="A639:B639"/>
    <mergeCell ref="B646:M646"/>
    <mergeCell ref="B649:O649"/>
    <mergeCell ref="K22:Q22"/>
    <mergeCell ref="R22:X22"/>
    <mergeCell ref="A20:A24"/>
    <mergeCell ref="B20:B24"/>
    <mergeCell ref="C20:C24"/>
    <mergeCell ref="A12:AL12"/>
    <mergeCell ref="A13:AL13"/>
    <mergeCell ref="A19:AL19"/>
    <mergeCell ref="A4:AL4"/>
    <mergeCell ref="A6:AL6"/>
    <mergeCell ref="A7:AL7"/>
    <mergeCell ref="A9:AL9"/>
    <mergeCell ref="A10:AL10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6"/>
  <headerFooter alignWithMargins="0"/>
  <colBreaks count="1" manualBreakCount="1">
    <brk id="16" max="45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C654"/>
  <sheetViews>
    <sheetView showRuler="0" view="pageBreakPreview" topLeftCell="A608" zoomScale="64" zoomScaleNormal="61" zoomScaleSheetLayoutView="64" workbookViewId="0">
      <selection activeCell="C630" sqref="C630:C632"/>
    </sheetView>
  </sheetViews>
  <sheetFormatPr defaultRowHeight="15.75"/>
  <cols>
    <col min="1" max="1" width="8.875" style="1" customWidth="1"/>
    <col min="2" max="2" width="55.375" style="1" customWidth="1"/>
    <col min="3" max="4" width="15.375" style="1" customWidth="1"/>
    <col min="5" max="6" width="21.125" style="1" customWidth="1"/>
    <col min="7" max="7" width="17.625" style="1" customWidth="1"/>
    <col min="8" max="12" width="13.625" style="5" customWidth="1"/>
    <col min="13" max="15" width="11.75" style="5" customWidth="1"/>
    <col min="16" max="16" width="11.75" style="77" customWidth="1"/>
    <col min="17" max="17" width="11.5" style="22" bestFit="1" customWidth="1"/>
    <col min="18" max="18" width="7.5" style="14" customWidth="1"/>
    <col min="19" max="28" width="9" style="1" customWidth="1"/>
    <col min="29" max="30" width="9" style="1"/>
    <col min="31" max="31" width="11.375" style="1" customWidth="1"/>
    <col min="32" max="53" width="9" style="1"/>
    <col min="54" max="54" width="12.125" style="1" customWidth="1"/>
    <col min="55" max="55" width="0" style="3" hidden="1" customWidth="1"/>
    <col min="56" max="16384" width="9" style="1"/>
  </cols>
  <sheetData>
    <row r="1" spans="1:28" ht="18.75">
      <c r="AB1" s="229" t="s">
        <v>126</v>
      </c>
    </row>
    <row r="2" spans="1:28" ht="18.75">
      <c r="R2" s="225"/>
      <c r="AB2" s="230" t="s">
        <v>22</v>
      </c>
    </row>
    <row r="3" spans="1:28" ht="18.75">
      <c r="R3" s="225"/>
      <c r="AB3" s="230" t="s">
        <v>114</v>
      </c>
    </row>
    <row r="4" spans="1:28" ht="18.75">
      <c r="A4" s="454" t="s">
        <v>151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4"/>
      <c r="AB4" s="454"/>
    </row>
    <row r="5" spans="1:28">
      <c r="A5" s="256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</row>
    <row r="6" spans="1:28" ht="20.25" customHeight="1">
      <c r="A6" s="455" t="s">
        <v>1146</v>
      </c>
      <c r="B6" s="455"/>
      <c r="C6" s="455"/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</row>
    <row r="7" spans="1:28" ht="18.75">
      <c r="A7" s="455" t="s">
        <v>115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</row>
    <row r="8" spans="1:28" ht="18.75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260"/>
    </row>
    <row r="9" spans="1:28" ht="18.75" customHeight="1">
      <c r="A9" s="453" t="s">
        <v>161</v>
      </c>
      <c r="B9" s="453"/>
      <c r="C9" s="453"/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</row>
    <row r="10" spans="1:28">
      <c r="A10" s="451" t="s">
        <v>116</v>
      </c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1"/>
      <c r="M10" s="451"/>
      <c r="N10" s="451"/>
      <c r="O10" s="451"/>
      <c r="P10" s="451"/>
      <c r="Q10" s="451"/>
      <c r="R10" s="451"/>
      <c r="S10" s="451"/>
      <c r="T10" s="451"/>
      <c r="U10" s="451"/>
      <c r="V10" s="451"/>
      <c r="W10" s="451"/>
      <c r="X10" s="451"/>
      <c r="Y10" s="451"/>
      <c r="Z10" s="451"/>
      <c r="AA10" s="451"/>
      <c r="AB10" s="451"/>
    </row>
    <row r="11" spans="1:28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60"/>
      <c r="S11" s="260"/>
      <c r="T11" s="260"/>
      <c r="U11" s="260"/>
      <c r="V11" s="260"/>
      <c r="W11" s="260"/>
      <c r="X11" s="260"/>
      <c r="Y11" s="260"/>
      <c r="Z11" s="260"/>
      <c r="AA11" s="260"/>
      <c r="AB11" s="260"/>
    </row>
    <row r="12" spans="1:28" ht="18.75" customHeight="1">
      <c r="A12" s="450" t="s">
        <v>165</v>
      </c>
      <c r="B12" s="450"/>
      <c r="C12" s="450"/>
      <c r="D12" s="450"/>
      <c r="E12" s="450"/>
      <c r="F12" s="450"/>
      <c r="G12" s="450"/>
      <c r="H12" s="450"/>
      <c r="I12" s="450"/>
      <c r="J12" s="450"/>
      <c r="K12" s="450"/>
      <c r="L12" s="450"/>
      <c r="M12" s="450"/>
      <c r="N12" s="450"/>
      <c r="O12" s="450"/>
      <c r="P12" s="450"/>
      <c r="Q12" s="450"/>
      <c r="R12" s="450"/>
      <c r="S12" s="450"/>
      <c r="T12" s="450"/>
      <c r="U12" s="450"/>
      <c r="V12" s="450"/>
      <c r="W12" s="450"/>
      <c r="X12" s="450"/>
      <c r="Y12" s="450"/>
      <c r="Z12" s="450"/>
      <c r="AA12" s="450"/>
      <c r="AB12" s="450"/>
    </row>
    <row r="13" spans="1:28" ht="18.75" customHeight="1">
      <c r="A13" s="451" t="s">
        <v>117</v>
      </c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451"/>
      <c r="U13" s="451"/>
      <c r="V13" s="451"/>
      <c r="W13" s="451"/>
      <c r="X13" s="451"/>
      <c r="Y13" s="451"/>
      <c r="Z13" s="451"/>
      <c r="AA13" s="451"/>
      <c r="AB13" s="451"/>
    </row>
    <row r="14" spans="1:28" ht="18.75" customHeight="1">
      <c r="I14" s="61"/>
      <c r="J14" s="61"/>
      <c r="K14" s="61"/>
      <c r="L14" s="61"/>
      <c r="M14" s="61"/>
      <c r="N14" s="61"/>
      <c r="P14" s="78"/>
      <c r="Q14" s="52"/>
      <c r="R14" s="71"/>
    </row>
    <row r="15" spans="1:28" ht="18.75" customHeight="1">
      <c r="I15" s="61"/>
      <c r="J15" s="61"/>
      <c r="K15" s="61"/>
      <c r="L15" s="61"/>
      <c r="M15" s="61"/>
      <c r="N15" s="61"/>
      <c r="P15" s="78"/>
      <c r="Q15" s="52"/>
      <c r="R15" s="71"/>
    </row>
    <row r="16" spans="1:28">
      <c r="A16" s="2"/>
      <c r="P16" s="78"/>
      <c r="Q16" s="52"/>
      <c r="R16" s="6"/>
    </row>
    <row r="17" spans="1:55" s="243" customFormat="1">
      <c r="A17" s="435"/>
      <c r="D17" s="446">
        <f t="shared" ref="D17:AY17" si="0">D18-D25</f>
        <v>0</v>
      </c>
      <c r="E17" s="446">
        <f t="shared" si="0"/>
        <v>0</v>
      </c>
      <c r="F17" s="446">
        <f t="shared" si="0"/>
        <v>0</v>
      </c>
      <c r="G17" s="446">
        <f t="shared" si="0"/>
        <v>0</v>
      </c>
      <c r="H17" s="446">
        <f t="shared" si="0"/>
        <v>0</v>
      </c>
      <c r="I17" s="446">
        <f t="shared" si="0"/>
        <v>0</v>
      </c>
      <c r="J17" s="446">
        <f t="shared" si="0"/>
        <v>0</v>
      </c>
      <c r="K17" s="446">
        <f t="shared" si="0"/>
        <v>0</v>
      </c>
      <c r="L17" s="446">
        <f t="shared" si="0"/>
        <v>0</v>
      </c>
      <c r="M17" s="446">
        <f t="shared" si="0"/>
        <v>0</v>
      </c>
      <c r="N17" s="446">
        <f t="shared" si="0"/>
        <v>0</v>
      </c>
      <c r="O17" s="446">
        <f t="shared" si="0"/>
        <v>0</v>
      </c>
      <c r="P17" s="446">
        <f t="shared" si="0"/>
        <v>0</v>
      </c>
      <c r="Q17" s="446">
        <f t="shared" si="0"/>
        <v>0</v>
      </c>
      <c r="R17" s="446">
        <f t="shared" si="0"/>
        <v>0</v>
      </c>
      <c r="S17" s="446">
        <f t="shared" si="0"/>
        <v>0</v>
      </c>
      <c r="T17" s="446">
        <f t="shared" si="0"/>
        <v>0</v>
      </c>
      <c r="U17" s="446">
        <f t="shared" si="0"/>
        <v>0</v>
      </c>
      <c r="V17" s="446">
        <f t="shared" si="0"/>
        <v>0</v>
      </c>
      <c r="W17" s="446">
        <f t="shared" si="0"/>
        <v>0</v>
      </c>
      <c r="X17" s="446">
        <f t="shared" si="0"/>
        <v>0</v>
      </c>
      <c r="Y17" s="446">
        <f t="shared" si="0"/>
        <v>0</v>
      </c>
      <c r="Z17" s="446">
        <f t="shared" si="0"/>
        <v>0</v>
      </c>
      <c r="AA17" s="446">
        <f t="shared" si="0"/>
        <v>0</v>
      </c>
      <c r="AB17" s="446">
        <f t="shared" si="0"/>
        <v>0</v>
      </c>
      <c r="AC17" s="446">
        <f t="shared" si="0"/>
        <v>0</v>
      </c>
      <c r="AD17" s="446">
        <f t="shared" si="0"/>
        <v>0</v>
      </c>
      <c r="AE17" s="446">
        <f t="shared" si="0"/>
        <v>0</v>
      </c>
      <c r="AF17" s="446">
        <f t="shared" si="0"/>
        <v>0</v>
      </c>
      <c r="AG17" s="446">
        <f t="shared" si="0"/>
        <v>0</v>
      </c>
      <c r="AH17" s="446">
        <f t="shared" si="0"/>
        <v>0</v>
      </c>
      <c r="AI17" s="446">
        <f t="shared" si="0"/>
        <v>0</v>
      </c>
      <c r="AJ17" s="446">
        <f t="shared" si="0"/>
        <v>0</v>
      </c>
      <c r="AK17" s="446">
        <f t="shared" si="0"/>
        <v>0</v>
      </c>
      <c r="AL17" s="446">
        <f t="shared" si="0"/>
        <v>0</v>
      </c>
      <c r="AM17" s="446">
        <f t="shared" si="0"/>
        <v>0</v>
      </c>
      <c r="AN17" s="446">
        <f t="shared" si="0"/>
        <v>0</v>
      </c>
      <c r="AO17" s="446">
        <f t="shared" si="0"/>
        <v>0</v>
      </c>
      <c r="AP17" s="446">
        <f t="shared" si="0"/>
        <v>0</v>
      </c>
      <c r="AQ17" s="446">
        <f t="shared" si="0"/>
        <v>0</v>
      </c>
      <c r="AR17" s="446">
        <f t="shared" si="0"/>
        <v>0</v>
      </c>
      <c r="AS17" s="446">
        <f t="shared" si="0"/>
        <v>0</v>
      </c>
      <c r="AT17" s="446">
        <f t="shared" si="0"/>
        <v>0</v>
      </c>
      <c r="AU17" s="446">
        <f t="shared" si="0"/>
        <v>0</v>
      </c>
      <c r="AV17" s="446">
        <f t="shared" si="0"/>
        <v>0</v>
      </c>
      <c r="AW17" s="446">
        <f t="shared" si="0"/>
        <v>0</v>
      </c>
      <c r="AX17" s="446">
        <f t="shared" si="0"/>
        <v>0</v>
      </c>
      <c r="AY17" s="446">
        <f t="shared" si="0"/>
        <v>0</v>
      </c>
    </row>
    <row r="18" spans="1:55" s="243" customFormat="1">
      <c r="D18" s="243">
        <v>8.1999999999999993</v>
      </c>
      <c r="F18" s="243">
        <v>61.523000000000003</v>
      </c>
      <c r="H18" s="436"/>
      <c r="I18" s="436">
        <v>0</v>
      </c>
      <c r="J18" s="436"/>
      <c r="K18" s="436">
        <v>0</v>
      </c>
      <c r="L18" s="436"/>
      <c r="M18" s="436"/>
      <c r="N18" s="436">
        <v>0</v>
      </c>
      <c r="O18" s="436"/>
      <c r="P18" s="436">
        <v>0</v>
      </c>
      <c r="Q18" s="436"/>
      <c r="R18" s="72"/>
      <c r="S18" s="243">
        <v>0</v>
      </c>
      <c r="U18" s="243">
        <v>46.6</v>
      </c>
      <c r="X18" s="243">
        <v>8.1999999999999993</v>
      </c>
      <c r="Z18" s="243">
        <v>14.923</v>
      </c>
      <c r="AC18" s="243">
        <v>45.014000000000003</v>
      </c>
      <c r="AE18" s="243">
        <v>28.89</v>
      </c>
      <c r="AH18" s="243">
        <v>15.524000000000001</v>
      </c>
      <c r="AJ18" s="243">
        <v>7.0060000000000002</v>
      </c>
      <c r="AM18" s="243">
        <v>2.8480000000000003</v>
      </c>
      <c r="AO18" s="243">
        <v>6.8040000000000003</v>
      </c>
      <c r="AR18" s="243">
        <v>26.641999999999999</v>
      </c>
      <c r="AT18" s="243">
        <v>15.079999999999998</v>
      </c>
      <c r="AW18" s="243">
        <v>0</v>
      </c>
      <c r="AY18" s="243">
        <v>0</v>
      </c>
    </row>
    <row r="19" spans="1:55" s="250" customFormat="1" ht="18.75">
      <c r="A19" s="487" t="s">
        <v>127</v>
      </c>
      <c r="B19" s="487"/>
      <c r="C19" s="487"/>
      <c r="D19" s="487"/>
      <c r="E19" s="487"/>
      <c r="F19" s="487"/>
      <c r="G19" s="487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487"/>
      <c r="U19" s="487"/>
      <c r="V19" s="487"/>
      <c r="W19" s="487"/>
      <c r="X19" s="487"/>
      <c r="Y19" s="487"/>
      <c r="Z19" s="487"/>
      <c r="AA19" s="487"/>
      <c r="AB19" s="487"/>
      <c r="BC19" s="89"/>
    </row>
    <row r="20" spans="1:55" ht="29.25" customHeight="1">
      <c r="A20" s="460" t="s">
        <v>79</v>
      </c>
      <c r="B20" s="460" t="s">
        <v>80</v>
      </c>
      <c r="C20" s="460" t="s">
        <v>68</v>
      </c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8" t="s">
        <v>107</v>
      </c>
    </row>
    <row r="21" spans="1:55" ht="29.25" customHeight="1">
      <c r="A21" s="460"/>
      <c r="B21" s="460"/>
      <c r="C21" s="460"/>
      <c r="D21" s="489" t="s">
        <v>60</v>
      </c>
      <c r="E21" s="489"/>
      <c r="F21" s="489"/>
      <c r="G21" s="489"/>
      <c r="H21" s="489"/>
      <c r="I21" s="489"/>
      <c r="J21" s="489"/>
      <c r="K21" s="489"/>
      <c r="L21" s="489"/>
      <c r="M21" s="489"/>
      <c r="N21" s="489"/>
      <c r="O21" s="489"/>
      <c r="P21" s="489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 t="s">
        <v>61</v>
      </c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8"/>
    </row>
    <row r="22" spans="1:55" ht="29.25" customHeight="1">
      <c r="A22" s="460"/>
      <c r="B22" s="460"/>
      <c r="C22" s="460"/>
      <c r="D22" s="489" t="s">
        <v>109</v>
      </c>
      <c r="E22" s="489"/>
      <c r="F22" s="489"/>
      <c r="G22" s="489"/>
      <c r="H22" s="489"/>
      <c r="I22" s="489" t="s">
        <v>75</v>
      </c>
      <c r="J22" s="489"/>
      <c r="K22" s="489"/>
      <c r="L22" s="489"/>
      <c r="M22" s="489"/>
      <c r="N22" s="489" t="s">
        <v>110</v>
      </c>
      <c r="O22" s="489"/>
      <c r="P22" s="489"/>
      <c r="Q22" s="489"/>
      <c r="R22" s="489"/>
      <c r="S22" s="489" t="s">
        <v>63</v>
      </c>
      <c r="T22" s="489"/>
      <c r="U22" s="489"/>
      <c r="V22" s="489"/>
      <c r="W22" s="489"/>
      <c r="X22" s="489" t="s">
        <v>64</v>
      </c>
      <c r="Y22" s="489"/>
      <c r="Z22" s="489"/>
      <c r="AA22" s="489"/>
      <c r="AB22" s="489"/>
      <c r="AC22" s="489" t="s">
        <v>109</v>
      </c>
      <c r="AD22" s="489"/>
      <c r="AE22" s="489"/>
      <c r="AF22" s="489"/>
      <c r="AG22" s="489"/>
      <c r="AH22" s="489" t="s">
        <v>75</v>
      </c>
      <c r="AI22" s="489"/>
      <c r="AJ22" s="489"/>
      <c r="AK22" s="489"/>
      <c r="AL22" s="489"/>
      <c r="AM22" s="489" t="s">
        <v>110</v>
      </c>
      <c r="AN22" s="489"/>
      <c r="AO22" s="489"/>
      <c r="AP22" s="489"/>
      <c r="AQ22" s="489"/>
      <c r="AR22" s="489" t="s">
        <v>63</v>
      </c>
      <c r="AS22" s="489"/>
      <c r="AT22" s="489"/>
      <c r="AU22" s="489"/>
      <c r="AV22" s="489"/>
      <c r="AW22" s="489" t="s">
        <v>64</v>
      </c>
      <c r="AX22" s="489"/>
      <c r="AY22" s="489"/>
      <c r="AZ22" s="489"/>
      <c r="BA22" s="489"/>
      <c r="BB22" s="488"/>
    </row>
    <row r="23" spans="1:55" ht="114" customHeight="1">
      <c r="A23" s="460"/>
      <c r="B23" s="460"/>
      <c r="C23" s="460"/>
      <c r="D23" s="210" t="s">
        <v>100</v>
      </c>
      <c r="E23" s="210" t="s">
        <v>101</v>
      </c>
      <c r="F23" s="210" t="s">
        <v>102</v>
      </c>
      <c r="G23" s="210" t="s">
        <v>103</v>
      </c>
      <c r="H23" s="210" t="s">
        <v>104</v>
      </c>
      <c r="I23" s="210" t="s">
        <v>100</v>
      </c>
      <c r="J23" s="210" t="s">
        <v>101</v>
      </c>
      <c r="K23" s="210" t="s">
        <v>102</v>
      </c>
      <c r="L23" s="210" t="s">
        <v>103</v>
      </c>
      <c r="M23" s="210" t="s">
        <v>104</v>
      </c>
      <c r="N23" s="210" t="s">
        <v>100</v>
      </c>
      <c r="O23" s="210" t="s">
        <v>101</v>
      </c>
      <c r="P23" s="210" t="s">
        <v>102</v>
      </c>
      <c r="Q23" s="210" t="s">
        <v>103</v>
      </c>
      <c r="R23" s="210" t="s">
        <v>104</v>
      </c>
      <c r="S23" s="210" t="s">
        <v>100</v>
      </c>
      <c r="T23" s="210" t="s">
        <v>101</v>
      </c>
      <c r="U23" s="210" t="s">
        <v>102</v>
      </c>
      <c r="V23" s="210" t="s">
        <v>103</v>
      </c>
      <c r="W23" s="210" t="s">
        <v>104</v>
      </c>
      <c r="X23" s="210" t="s">
        <v>100</v>
      </c>
      <c r="Y23" s="210" t="s">
        <v>101</v>
      </c>
      <c r="Z23" s="210" t="s">
        <v>102</v>
      </c>
      <c r="AA23" s="210" t="s">
        <v>103</v>
      </c>
      <c r="AB23" s="210" t="s">
        <v>104</v>
      </c>
      <c r="AC23" s="210" t="s">
        <v>100</v>
      </c>
      <c r="AD23" s="210" t="s">
        <v>101</v>
      </c>
      <c r="AE23" s="210" t="s">
        <v>102</v>
      </c>
      <c r="AF23" s="210" t="s">
        <v>103</v>
      </c>
      <c r="AG23" s="210" t="s">
        <v>104</v>
      </c>
      <c r="AH23" s="210" t="s">
        <v>100</v>
      </c>
      <c r="AI23" s="210" t="s">
        <v>101</v>
      </c>
      <c r="AJ23" s="210" t="s">
        <v>102</v>
      </c>
      <c r="AK23" s="210" t="s">
        <v>103</v>
      </c>
      <c r="AL23" s="210" t="s">
        <v>104</v>
      </c>
      <c r="AM23" s="210" t="s">
        <v>100</v>
      </c>
      <c r="AN23" s="210" t="s">
        <v>101</v>
      </c>
      <c r="AO23" s="210" t="s">
        <v>102</v>
      </c>
      <c r="AP23" s="210" t="s">
        <v>103</v>
      </c>
      <c r="AQ23" s="210" t="s">
        <v>104</v>
      </c>
      <c r="AR23" s="210" t="s">
        <v>100</v>
      </c>
      <c r="AS23" s="210" t="s">
        <v>101</v>
      </c>
      <c r="AT23" s="210" t="s">
        <v>102</v>
      </c>
      <c r="AU23" s="210" t="s">
        <v>103</v>
      </c>
      <c r="AV23" s="210" t="s">
        <v>104</v>
      </c>
      <c r="AW23" s="210" t="s">
        <v>100</v>
      </c>
      <c r="AX23" s="210" t="s">
        <v>101</v>
      </c>
      <c r="AY23" s="210" t="s">
        <v>102</v>
      </c>
      <c r="AZ23" s="210" t="s">
        <v>103</v>
      </c>
      <c r="BA23" s="210" t="s">
        <v>104</v>
      </c>
      <c r="BB23" s="488"/>
    </row>
    <row r="24" spans="1:55">
      <c r="A24" s="221">
        <v>1</v>
      </c>
      <c r="B24" s="221">
        <f>A24+1</f>
        <v>2</v>
      </c>
      <c r="C24" s="221">
        <f t="shared" ref="C24:D24" si="1">B24+1</f>
        <v>3</v>
      </c>
      <c r="D24" s="221">
        <f t="shared" si="1"/>
        <v>4</v>
      </c>
      <c r="E24" s="209">
        <f t="shared" ref="E24:AW24" si="2">D24+1</f>
        <v>5</v>
      </c>
      <c r="F24" s="209">
        <f t="shared" si="2"/>
        <v>6</v>
      </c>
      <c r="G24" s="209">
        <f t="shared" si="2"/>
        <v>7</v>
      </c>
      <c r="H24" s="209">
        <f t="shared" si="2"/>
        <v>8</v>
      </c>
      <c r="I24" s="209">
        <f t="shared" si="2"/>
        <v>9</v>
      </c>
      <c r="J24" s="209">
        <f t="shared" si="2"/>
        <v>10</v>
      </c>
      <c r="K24" s="209">
        <f t="shared" si="2"/>
        <v>11</v>
      </c>
      <c r="L24" s="209">
        <f t="shared" si="2"/>
        <v>12</v>
      </c>
      <c r="M24" s="209">
        <f t="shared" si="2"/>
        <v>13</v>
      </c>
      <c r="N24" s="209">
        <f t="shared" si="2"/>
        <v>14</v>
      </c>
      <c r="O24" s="209">
        <f t="shared" si="2"/>
        <v>15</v>
      </c>
      <c r="P24" s="209">
        <f t="shared" si="2"/>
        <v>16</v>
      </c>
      <c r="Q24" s="209">
        <f t="shared" si="2"/>
        <v>17</v>
      </c>
      <c r="R24" s="209">
        <f t="shared" si="2"/>
        <v>18</v>
      </c>
      <c r="S24" s="209">
        <f t="shared" si="2"/>
        <v>19</v>
      </c>
      <c r="T24" s="209">
        <f t="shared" si="2"/>
        <v>20</v>
      </c>
      <c r="U24" s="209">
        <f t="shared" si="2"/>
        <v>21</v>
      </c>
      <c r="V24" s="209">
        <f t="shared" si="2"/>
        <v>22</v>
      </c>
      <c r="W24" s="209">
        <f t="shared" si="2"/>
        <v>23</v>
      </c>
      <c r="X24" s="209">
        <f t="shared" si="2"/>
        <v>24</v>
      </c>
      <c r="Y24" s="209">
        <f t="shared" si="2"/>
        <v>25</v>
      </c>
      <c r="Z24" s="209">
        <f t="shared" si="2"/>
        <v>26</v>
      </c>
      <c r="AA24" s="209">
        <f t="shared" si="2"/>
        <v>27</v>
      </c>
      <c r="AB24" s="209">
        <f t="shared" si="2"/>
        <v>28</v>
      </c>
      <c r="AC24" s="209">
        <f t="shared" si="2"/>
        <v>29</v>
      </c>
      <c r="AD24" s="209">
        <f t="shared" si="2"/>
        <v>30</v>
      </c>
      <c r="AE24" s="209">
        <f t="shared" si="2"/>
        <v>31</v>
      </c>
      <c r="AF24" s="209">
        <f t="shared" si="2"/>
        <v>32</v>
      </c>
      <c r="AG24" s="209">
        <f t="shared" si="2"/>
        <v>33</v>
      </c>
      <c r="AH24" s="209">
        <f t="shared" si="2"/>
        <v>34</v>
      </c>
      <c r="AI24" s="209">
        <f t="shared" si="2"/>
        <v>35</v>
      </c>
      <c r="AJ24" s="209">
        <f t="shared" si="2"/>
        <v>36</v>
      </c>
      <c r="AK24" s="209">
        <f t="shared" si="2"/>
        <v>37</v>
      </c>
      <c r="AL24" s="209">
        <f t="shared" si="2"/>
        <v>38</v>
      </c>
      <c r="AM24" s="209">
        <f t="shared" si="2"/>
        <v>39</v>
      </c>
      <c r="AN24" s="209">
        <f t="shared" si="2"/>
        <v>40</v>
      </c>
      <c r="AO24" s="209">
        <f t="shared" si="2"/>
        <v>41</v>
      </c>
      <c r="AP24" s="209">
        <f t="shared" si="2"/>
        <v>42</v>
      </c>
      <c r="AQ24" s="209">
        <f t="shared" si="2"/>
        <v>43</v>
      </c>
      <c r="AR24" s="209">
        <f t="shared" si="2"/>
        <v>44</v>
      </c>
      <c r="AS24" s="209">
        <f t="shared" si="2"/>
        <v>45</v>
      </c>
      <c r="AT24" s="209">
        <f t="shared" si="2"/>
        <v>46</v>
      </c>
      <c r="AU24" s="209">
        <f t="shared" si="2"/>
        <v>47</v>
      </c>
      <c r="AV24" s="209">
        <f t="shared" si="2"/>
        <v>48</v>
      </c>
      <c r="AW24" s="209">
        <f t="shared" si="2"/>
        <v>49</v>
      </c>
      <c r="AX24" s="209">
        <f t="shared" ref="AX24:BB24" si="3">AW24+1</f>
        <v>50</v>
      </c>
      <c r="AY24" s="209">
        <f t="shared" si="3"/>
        <v>51</v>
      </c>
      <c r="AZ24" s="209">
        <f t="shared" si="3"/>
        <v>52</v>
      </c>
      <c r="BA24" s="209">
        <f t="shared" si="3"/>
        <v>53</v>
      </c>
      <c r="BB24" s="209">
        <f t="shared" si="3"/>
        <v>54</v>
      </c>
      <c r="BC24" s="242"/>
    </row>
    <row r="25" spans="1:55" s="7" customFormat="1">
      <c r="A25" s="106"/>
      <c r="B25" s="106" t="s">
        <v>51</v>
      </c>
      <c r="C25" s="106"/>
      <c r="D25" s="101">
        <f t="shared" ref="D25:AV25" si="4">D26+D31</f>
        <v>8.1999999999999993</v>
      </c>
      <c r="E25" s="101">
        <f t="shared" si="4"/>
        <v>0</v>
      </c>
      <c r="F25" s="101">
        <f t="shared" si="4"/>
        <v>61.523000000000003</v>
      </c>
      <c r="G25" s="101">
        <f t="shared" si="4"/>
        <v>0</v>
      </c>
      <c r="H25" s="101">
        <f t="shared" si="4"/>
        <v>0</v>
      </c>
      <c r="I25" s="101">
        <f t="shared" si="4"/>
        <v>0</v>
      </c>
      <c r="J25" s="101">
        <f t="shared" si="4"/>
        <v>0</v>
      </c>
      <c r="K25" s="101">
        <f t="shared" si="4"/>
        <v>0</v>
      </c>
      <c r="L25" s="101">
        <f t="shared" si="4"/>
        <v>0</v>
      </c>
      <c r="M25" s="101">
        <f t="shared" si="4"/>
        <v>0</v>
      </c>
      <c r="N25" s="101">
        <f t="shared" si="4"/>
        <v>0</v>
      </c>
      <c r="O25" s="101">
        <f t="shared" si="4"/>
        <v>0</v>
      </c>
      <c r="P25" s="101">
        <f t="shared" si="4"/>
        <v>0</v>
      </c>
      <c r="Q25" s="101">
        <f t="shared" si="4"/>
        <v>0</v>
      </c>
      <c r="R25" s="101">
        <f t="shared" si="4"/>
        <v>0</v>
      </c>
      <c r="S25" s="101">
        <f t="shared" si="4"/>
        <v>0</v>
      </c>
      <c r="T25" s="101">
        <f t="shared" si="4"/>
        <v>0</v>
      </c>
      <c r="U25" s="101">
        <f t="shared" si="4"/>
        <v>46.6</v>
      </c>
      <c r="V25" s="101">
        <f t="shared" si="4"/>
        <v>0</v>
      </c>
      <c r="W25" s="101">
        <f t="shared" si="4"/>
        <v>0</v>
      </c>
      <c r="X25" s="101">
        <f t="shared" si="4"/>
        <v>8.1999999999999993</v>
      </c>
      <c r="Y25" s="101">
        <f t="shared" si="4"/>
        <v>0</v>
      </c>
      <c r="Z25" s="101">
        <f t="shared" si="4"/>
        <v>14.923</v>
      </c>
      <c r="AA25" s="101">
        <f t="shared" si="4"/>
        <v>0</v>
      </c>
      <c r="AB25" s="101">
        <f t="shared" si="4"/>
        <v>0</v>
      </c>
      <c r="AC25" s="101">
        <f t="shared" si="4"/>
        <v>45.014000000000003</v>
      </c>
      <c r="AD25" s="101">
        <f t="shared" si="4"/>
        <v>0</v>
      </c>
      <c r="AE25" s="101">
        <f t="shared" si="4"/>
        <v>28.890000000000008</v>
      </c>
      <c r="AF25" s="101">
        <f t="shared" si="4"/>
        <v>0</v>
      </c>
      <c r="AG25" s="101">
        <f t="shared" si="4"/>
        <v>0</v>
      </c>
      <c r="AH25" s="101">
        <f t="shared" si="4"/>
        <v>15.524000000000001</v>
      </c>
      <c r="AI25" s="101">
        <f t="shared" si="4"/>
        <v>0</v>
      </c>
      <c r="AJ25" s="101">
        <f t="shared" si="4"/>
        <v>7.0060000000000002</v>
      </c>
      <c r="AK25" s="101">
        <f t="shared" si="4"/>
        <v>0</v>
      </c>
      <c r="AL25" s="101">
        <f t="shared" si="4"/>
        <v>0</v>
      </c>
      <c r="AM25" s="101">
        <f t="shared" si="4"/>
        <v>2.8480000000000003</v>
      </c>
      <c r="AN25" s="101">
        <f t="shared" si="4"/>
        <v>0</v>
      </c>
      <c r="AO25" s="101">
        <f t="shared" si="4"/>
        <v>6.8040000000000003</v>
      </c>
      <c r="AP25" s="101">
        <f t="shared" si="4"/>
        <v>0</v>
      </c>
      <c r="AQ25" s="101">
        <f t="shared" si="4"/>
        <v>0</v>
      </c>
      <c r="AR25" s="101">
        <f t="shared" si="4"/>
        <v>26.641999999999999</v>
      </c>
      <c r="AS25" s="101">
        <f t="shared" si="4"/>
        <v>0</v>
      </c>
      <c r="AT25" s="101">
        <f t="shared" si="4"/>
        <v>15.079999999999998</v>
      </c>
      <c r="AU25" s="101">
        <f t="shared" si="4"/>
        <v>0</v>
      </c>
      <c r="AV25" s="101">
        <f t="shared" si="4"/>
        <v>0</v>
      </c>
      <c r="AW25" s="101">
        <f t="shared" ref="AW25:BA25" si="5">AW26+AW31</f>
        <v>0</v>
      </c>
      <c r="AX25" s="101">
        <f t="shared" si="5"/>
        <v>0</v>
      </c>
      <c r="AY25" s="101">
        <f t="shared" si="5"/>
        <v>0</v>
      </c>
      <c r="AZ25" s="101">
        <f t="shared" si="5"/>
        <v>0</v>
      </c>
      <c r="BA25" s="101">
        <f t="shared" si="5"/>
        <v>0</v>
      </c>
      <c r="BB25" s="212"/>
      <c r="BC25" s="242"/>
    </row>
    <row r="26" spans="1:55" s="7" customFormat="1">
      <c r="A26" s="226">
        <v>1</v>
      </c>
      <c r="B26" s="98" t="s">
        <v>52</v>
      </c>
      <c r="C26" s="98"/>
      <c r="D26" s="20">
        <f t="shared" ref="D26:AI26" si="6">D37+D297+D389+D449+D520+D570+D605</f>
        <v>0</v>
      </c>
      <c r="E26" s="20">
        <f t="shared" si="6"/>
        <v>0</v>
      </c>
      <c r="F26" s="20">
        <f t="shared" si="6"/>
        <v>56.6</v>
      </c>
      <c r="G26" s="20">
        <f t="shared" si="6"/>
        <v>0</v>
      </c>
      <c r="H26" s="20">
        <f t="shared" si="6"/>
        <v>0</v>
      </c>
      <c r="I26" s="20">
        <f t="shared" si="6"/>
        <v>0</v>
      </c>
      <c r="J26" s="20">
        <f t="shared" si="6"/>
        <v>0</v>
      </c>
      <c r="K26" s="20">
        <f t="shared" si="6"/>
        <v>0</v>
      </c>
      <c r="L26" s="20">
        <f t="shared" si="6"/>
        <v>0</v>
      </c>
      <c r="M26" s="20">
        <f t="shared" si="6"/>
        <v>0</v>
      </c>
      <c r="N26" s="20">
        <f t="shared" si="6"/>
        <v>0</v>
      </c>
      <c r="O26" s="20">
        <f t="shared" si="6"/>
        <v>0</v>
      </c>
      <c r="P26" s="20">
        <f t="shared" si="6"/>
        <v>0</v>
      </c>
      <c r="Q26" s="20">
        <f t="shared" si="6"/>
        <v>0</v>
      </c>
      <c r="R26" s="20">
        <f t="shared" si="6"/>
        <v>0</v>
      </c>
      <c r="S26" s="20">
        <f t="shared" si="6"/>
        <v>0</v>
      </c>
      <c r="T26" s="20">
        <f t="shared" si="6"/>
        <v>0</v>
      </c>
      <c r="U26" s="20">
        <f t="shared" si="6"/>
        <v>46.6</v>
      </c>
      <c r="V26" s="20">
        <f t="shared" si="6"/>
        <v>0</v>
      </c>
      <c r="W26" s="20">
        <f t="shared" si="6"/>
        <v>0</v>
      </c>
      <c r="X26" s="20">
        <f t="shared" si="6"/>
        <v>0</v>
      </c>
      <c r="Y26" s="20">
        <f t="shared" si="6"/>
        <v>0</v>
      </c>
      <c r="Z26" s="20">
        <f t="shared" si="6"/>
        <v>10</v>
      </c>
      <c r="AA26" s="20">
        <f t="shared" si="6"/>
        <v>0</v>
      </c>
      <c r="AB26" s="20">
        <f t="shared" si="6"/>
        <v>0</v>
      </c>
      <c r="AC26" s="20">
        <f t="shared" si="6"/>
        <v>22.464000000000002</v>
      </c>
      <c r="AD26" s="20">
        <f t="shared" si="6"/>
        <v>0</v>
      </c>
      <c r="AE26" s="20">
        <f t="shared" si="6"/>
        <v>19.846000000000004</v>
      </c>
      <c r="AF26" s="20">
        <f t="shared" si="6"/>
        <v>0</v>
      </c>
      <c r="AG26" s="20">
        <f t="shared" si="6"/>
        <v>0</v>
      </c>
      <c r="AH26" s="20">
        <f t="shared" si="6"/>
        <v>15.424000000000001</v>
      </c>
      <c r="AI26" s="20">
        <f t="shared" si="6"/>
        <v>0</v>
      </c>
      <c r="AJ26" s="20">
        <f t="shared" ref="AJ26:BA26" si="7">AJ37+AJ297+AJ389+AJ449+AJ520+AJ570+AJ605</f>
        <v>4.0590000000000002</v>
      </c>
      <c r="AK26" s="20">
        <f t="shared" si="7"/>
        <v>0</v>
      </c>
      <c r="AL26" s="20">
        <f t="shared" si="7"/>
        <v>0</v>
      </c>
      <c r="AM26" s="20">
        <f t="shared" si="7"/>
        <v>2.8230000000000004</v>
      </c>
      <c r="AN26" s="20">
        <f t="shared" si="7"/>
        <v>0</v>
      </c>
      <c r="AO26" s="20">
        <f t="shared" si="7"/>
        <v>5.2549999999999999</v>
      </c>
      <c r="AP26" s="20">
        <f t="shared" si="7"/>
        <v>0</v>
      </c>
      <c r="AQ26" s="20">
        <f t="shared" si="7"/>
        <v>0</v>
      </c>
      <c r="AR26" s="20">
        <f t="shared" si="7"/>
        <v>4.2169999999999996</v>
      </c>
      <c r="AS26" s="20">
        <f t="shared" si="7"/>
        <v>0</v>
      </c>
      <c r="AT26" s="20">
        <f t="shared" si="7"/>
        <v>10.532</v>
      </c>
      <c r="AU26" s="20">
        <f t="shared" si="7"/>
        <v>0</v>
      </c>
      <c r="AV26" s="20">
        <f t="shared" si="7"/>
        <v>0</v>
      </c>
      <c r="AW26" s="20">
        <f t="shared" si="7"/>
        <v>0</v>
      </c>
      <c r="AX26" s="20">
        <f t="shared" si="7"/>
        <v>0</v>
      </c>
      <c r="AY26" s="20">
        <f t="shared" si="7"/>
        <v>0</v>
      </c>
      <c r="AZ26" s="20">
        <f t="shared" si="7"/>
        <v>0</v>
      </c>
      <c r="BA26" s="20">
        <f t="shared" si="7"/>
        <v>0</v>
      </c>
      <c r="BB26" s="212"/>
      <c r="BC26" s="242"/>
    </row>
    <row r="27" spans="1:55" s="7" customFormat="1">
      <c r="A27" s="226"/>
      <c r="B27" s="98" t="s">
        <v>53</v>
      </c>
      <c r="C27" s="98"/>
      <c r="D27" s="20">
        <f t="shared" ref="D27:AI27" si="8">D38+D298+D390+D450+D521+D571+D606</f>
        <v>0</v>
      </c>
      <c r="E27" s="20">
        <f t="shared" si="8"/>
        <v>0</v>
      </c>
      <c r="F27" s="20">
        <f t="shared" si="8"/>
        <v>0</v>
      </c>
      <c r="G27" s="20">
        <f t="shared" si="8"/>
        <v>0</v>
      </c>
      <c r="H27" s="20">
        <f t="shared" si="8"/>
        <v>0</v>
      </c>
      <c r="I27" s="20">
        <f t="shared" si="8"/>
        <v>0</v>
      </c>
      <c r="J27" s="20">
        <f t="shared" si="8"/>
        <v>0</v>
      </c>
      <c r="K27" s="20">
        <f t="shared" si="8"/>
        <v>0</v>
      </c>
      <c r="L27" s="20">
        <f t="shared" si="8"/>
        <v>0</v>
      </c>
      <c r="M27" s="20">
        <f t="shared" si="8"/>
        <v>0</v>
      </c>
      <c r="N27" s="20">
        <f t="shared" si="8"/>
        <v>0</v>
      </c>
      <c r="O27" s="20">
        <f t="shared" si="8"/>
        <v>0</v>
      </c>
      <c r="P27" s="20">
        <f t="shared" si="8"/>
        <v>0</v>
      </c>
      <c r="Q27" s="20">
        <f t="shared" si="8"/>
        <v>0</v>
      </c>
      <c r="R27" s="20">
        <f t="shared" si="8"/>
        <v>0</v>
      </c>
      <c r="S27" s="20">
        <f t="shared" si="8"/>
        <v>0</v>
      </c>
      <c r="T27" s="20">
        <f t="shared" si="8"/>
        <v>0</v>
      </c>
      <c r="U27" s="20">
        <f t="shared" si="8"/>
        <v>0</v>
      </c>
      <c r="V27" s="20">
        <f t="shared" si="8"/>
        <v>0</v>
      </c>
      <c r="W27" s="20">
        <f t="shared" si="8"/>
        <v>0</v>
      </c>
      <c r="X27" s="20">
        <f t="shared" si="8"/>
        <v>0</v>
      </c>
      <c r="Y27" s="20">
        <f t="shared" si="8"/>
        <v>0</v>
      </c>
      <c r="Z27" s="20">
        <f t="shared" si="8"/>
        <v>0</v>
      </c>
      <c r="AA27" s="20">
        <f t="shared" si="8"/>
        <v>0</v>
      </c>
      <c r="AB27" s="20">
        <f t="shared" si="8"/>
        <v>0</v>
      </c>
      <c r="AC27" s="20">
        <f t="shared" si="8"/>
        <v>0.38499999999999995</v>
      </c>
      <c r="AD27" s="20">
        <f t="shared" si="8"/>
        <v>0</v>
      </c>
      <c r="AE27" s="20">
        <f t="shared" si="8"/>
        <v>18.896000000000001</v>
      </c>
      <c r="AF27" s="20">
        <f t="shared" si="8"/>
        <v>0</v>
      </c>
      <c r="AG27" s="20">
        <f t="shared" si="8"/>
        <v>0</v>
      </c>
      <c r="AH27" s="20">
        <f t="shared" si="8"/>
        <v>0</v>
      </c>
      <c r="AI27" s="20">
        <f t="shared" si="8"/>
        <v>0</v>
      </c>
      <c r="AJ27" s="20">
        <f t="shared" ref="AJ27:BA27" si="9">AJ38+AJ298+AJ390+AJ450+AJ521+AJ571+AJ606</f>
        <v>3.109</v>
      </c>
      <c r="AK27" s="20">
        <f t="shared" si="9"/>
        <v>0</v>
      </c>
      <c r="AL27" s="20">
        <f t="shared" si="9"/>
        <v>0</v>
      </c>
      <c r="AM27" s="20">
        <f t="shared" si="9"/>
        <v>0.2</v>
      </c>
      <c r="AN27" s="20">
        <f t="shared" si="9"/>
        <v>0</v>
      </c>
      <c r="AO27" s="20">
        <f t="shared" si="9"/>
        <v>5.2549999999999999</v>
      </c>
      <c r="AP27" s="20">
        <f t="shared" si="9"/>
        <v>0</v>
      </c>
      <c r="AQ27" s="20">
        <f t="shared" si="9"/>
        <v>0</v>
      </c>
      <c r="AR27" s="20">
        <f t="shared" si="9"/>
        <v>0.185</v>
      </c>
      <c r="AS27" s="20">
        <f t="shared" si="9"/>
        <v>0</v>
      </c>
      <c r="AT27" s="20">
        <f t="shared" si="9"/>
        <v>10.532</v>
      </c>
      <c r="AU27" s="20">
        <f t="shared" si="9"/>
        <v>0</v>
      </c>
      <c r="AV27" s="20">
        <f t="shared" si="9"/>
        <v>0</v>
      </c>
      <c r="AW27" s="20">
        <f t="shared" si="9"/>
        <v>0</v>
      </c>
      <c r="AX27" s="20">
        <f t="shared" si="9"/>
        <v>0</v>
      </c>
      <c r="AY27" s="20">
        <f t="shared" si="9"/>
        <v>0</v>
      </c>
      <c r="AZ27" s="20">
        <f t="shared" si="9"/>
        <v>0</v>
      </c>
      <c r="BA27" s="20">
        <f t="shared" si="9"/>
        <v>0</v>
      </c>
      <c r="BB27" s="212"/>
      <c r="BC27" s="242"/>
    </row>
    <row r="28" spans="1:55" s="7" customFormat="1">
      <c r="A28" s="226"/>
      <c r="B28" s="98" t="s">
        <v>54</v>
      </c>
      <c r="C28" s="98"/>
      <c r="D28" s="20">
        <f t="shared" ref="D28:AI28" si="10">D39+D299+D391+D451+D522+D572+D607</f>
        <v>0</v>
      </c>
      <c r="E28" s="20">
        <f t="shared" si="10"/>
        <v>0</v>
      </c>
      <c r="F28" s="20">
        <f t="shared" si="10"/>
        <v>0</v>
      </c>
      <c r="G28" s="20">
        <f t="shared" si="10"/>
        <v>0</v>
      </c>
      <c r="H28" s="20">
        <f t="shared" si="10"/>
        <v>0</v>
      </c>
      <c r="I28" s="20">
        <f t="shared" si="10"/>
        <v>0</v>
      </c>
      <c r="J28" s="20">
        <f t="shared" si="10"/>
        <v>0</v>
      </c>
      <c r="K28" s="20">
        <f t="shared" si="10"/>
        <v>0</v>
      </c>
      <c r="L28" s="20">
        <f t="shared" si="10"/>
        <v>0</v>
      </c>
      <c r="M28" s="20">
        <f t="shared" si="10"/>
        <v>0</v>
      </c>
      <c r="N28" s="20">
        <f t="shared" si="10"/>
        <v>0</v>
      </c>
      <c r="O28" s="20">
        <f t="shared" si="10"/>
        <v>0</v>
      </c>
      <c r="P28" s="20">
        <f t="shared" si="10"/>
        <v>0</v>
      </c>
      <c r="Q28" s="20">
        <f t="shared" si="10"/>
        <v>0</v>
      </c>
      <c r="R28" s="20">
        <f t="shared" si="10"/>
        <v>0</v>
      </c>
      <c r="S28" s="20">
        <f t="shared" si="10"/>
        <v>0</v>
      </c>
      <c r="T28" s="20">
        <f t="shared" si="10"/>
        <v>0</v>
      </c>
      <c r="U28" s="20">
        <f t="shared" si="10"/>
        <v>0</v>
      </c>
      <c r="V28" s="20">
        <f t="shared" si="10"/>
        <v>0</v>
      </c>
      <c r="W28" s="20">
        <f t="shared" si="10"/>
        <v>0</v>
      </c>
      <c r="X28" s="20">
        <f t="shared" si="10"/>
        <v>0</v>
      </c>
      <c r="Y28" s="20">
        <f t="shared" si="10"/>
        <v>0</v>
      </c>
      <c r="Z28" s="20">
        <f t="shared" si="10"/>
        <v>0</v>
      </c>
      <c r="AA28" s="20">
        <f t="shared" si="10"/>
        <v>0</v>
      </c>
      <c r="AB28" s="20">
        <f t="shared" si="10"/>
        <v>0</v>
      </c>
      <c r="AC28" s="20">
        <f t="shared" si="10"/>
        <v>0.38499999999999995</v>
      </c>
      <c r="AD28" s="20">
        <f t="shared" si="10"/>
        <v>0</v>
      </c>
      <c r="AE28" s="20">
        <f t="shared" si="10"/>
        <v>12.057000000000002</v>
      </c>
      <c r="AF28" s="20">
        <f t="shared" si="10"/>
        <v>0</v>
      </c>
      <c r="AG28" s="20">
        <f t="shared" si="10"/>
        <v>0</v>
      </c>
      <c r="AH28" s="20">
        <f t="shared" si="10"/>
        <v>0</v>
      </c>
      <c r="AI28" s="20">
        <f t="shared" si="10"/>
        <v>0</v>
      </c>
      <c r="AJ28" s="20">
        <f t="shared" ref="AJ28:BA28" si="11">AJ39+AJ299+AJ391+AJ451+AJ522+AJ572+AJ607</f>
        <v>2.6160000000000001</v>
      </c>
      <c r="AK28" s="20">
        <f t="shared" si="11"/>
        <v>0</v>
      </c>
      <c r="AL28" s="20">
        <f t="shared" si="11"/>
        <v>0</v>
      </c>
      <c r="AM28" s="20">
        <f t="shared" si="11"/>
        <v>0.2</v>
      </c>
      <c r="AN28" s="20">
        <f t="shared" si="11"/>
        <v>0</v>
      </c>
      <c r="AO28" s="20">
        <f t="shared" si="11"/>
        <v>4.3569999999999993</v>
      </c>
      <c r="AP28" s="20">
        <f t="shared" si="11"/>
        <v>0</v>
      </c>
      <c r="AQ28" s="20">
        <f t="shared" si="11"/>
        <v>0</v>
      </c>
      <c r="AR28" s="20">
        <f t="shared" si="11"/>
        <v>0.185</v>
      </c>
      <c r="AS28" s="20">
        <f t="shared" si="11"/>
        <v>0</v>
      </c>
      <c r="AT28" s="20">
        <f t="shared" si="11"/>
        <v>5.0840000000000005</v>
      </c>
      <c r="AU28" s="20">
        <f t="shared" si="11"/>
        <v>0</v>
      </c>
      <c r="AV28" s="20">
        <f t="shared" si="11"/>
        <v>0</v>
      </c>
      <c r="AW28" s="20">
        <f t="shared" si="11"/>
        <v>0</v>
      </c>
      <c r="AX28" s="20">
        <f t="shared" si="11"/>
        <v>0</v>
      </c>
      <c r="AY28" s="20">
        <f t="shared" si="11"/>
        <v>0</v>
      </c>
      <c r="AZ28" s="20">
        <f t="shared" si="11"/>
        <v>0</v>
      </c>
      <c r="BA28" s="20">
        <f t="shared" si="11"/>
        <v>0</v>
      </c>
      <c r="BB28" s="212"/>
      <c r="BC28" s="242"/>
    </row>
    <row r="29" spans="1:55" s="7" customFormat="1">
      <c r="A29" s="226"/>
      <c r="B29" s="98" t="s">
        <v>55</v>
      </c>
      <c r="C29" s="98"/>
      <c r="D29" s="20">
        <f t="shared" ref="D29:AI29" si="12">D40+D300+D392+D452+D523+D573+D608</f>
        <v>0</v>
      </c>
      <c r="E29" s="20">
        <f t="shared" si="12"/>
        <v>0</v>
      </c>
      <c r="F29" s="20">
        <f t="shared" si="12"/>
        <v>0</v>
      </c>
      <c r="G29" s="20">
        <f t="shared" si="12"/>
        <v>0</v>
      </c>
      <c r="H29" s="20">
        <f t="shared" si="12"/>
        <v>0</v>
      </c>
      <c r="I29" s="20">
        <f t="shared" si="12"/>
        <v>0</v>
      </c>
      <c r="J29" s="20">
        <f t="shared" si="12"/>
        <v>0</v>
      </c>
      <c r="K29" s="20">
        <f t="shared" si="12"/>
        <v>0</v>
      </c>
      <c r="L29" s="20">
        <f t="shared" si="12"/>
        <v>0</v>
      </c>
      <c r="M29" s="20">
        <f t="shared" si="12"/>
        <v>0</v>
      </c>
      <c r="N29" s="20">
        <f t="shared" si="12"/>
        <v>0</v>
      </c>
      <c r="O29" s="20">
        <f t="shared" si="12"/>
        <v>0</v>
      </c>
      <c r="P29" s="20">
        <f t="shared" si="12"/>
        <v>0</v>
      </c>
      <c r="Q29" s="20">
        <f t="shared" si="12"/>
        <v>0</v>
      </c>
      <c r="R29" s="20">
        <f t="shared" si="12"/>
        <v>0</v>
      </c>
      <c r="S29" s="20">
        <f t="shared" si="12"/>
        <v>0</v>
      </c>
      <c r="T29" s="20">
        <f t="shared" si="12"/>
        <v>0</v>
      </c>
      <c r="U29" s="20">
        <f t="shared" si="12"/>
        <v>0</v>
      </c>
      <c r="V29" s="20">
        <f t="shared" si="12"/>
        <v>0</v>
      </c>
      <c r="W29" s="20">
        <f t="shared" si="12"/>
        <v>0</v>
      </c>
      <c r="X29" s="20">
        <f t="shared" si="12"/>
        <v>0</v>
      </c>
      <c r="Y29" s="20">
        <f t="shared" si="12"/>
        <v>0</v>
      </c>
      <c r="Z29" s="20">
        <f t="shared" si="12"/>
        <v>0</v>
      </c>
      <c r="AA29" s="20">
        <f t="shared" si="12"/>
        <v>0</v>
      </c>
      <c r="AB29" s="20">
        <f t="shared" si="12"/>
        <v>0</v>
      </c>
      <c r="AC29" s="20">
        <f t="shared" si="12"/>
        <v>0</v>
      </c>
      <c r="AD29" s="20">
        <f t="shared" si="12"/>
        <v>0</v>
      </c>
      <c r="AE29" s="20">
        <f t="shared" si="12"/>
        <v>6.8390000000000022</v>
      </c>
      <c r="AF29" s="20">
        <f t="shared" si="12"/>
        <v>0</v>
      </c>
      <c r="AG29" s="20">
        <f t="shared" si="12"/>
        <v>0</v>
      </c>
      <c r="AH29" s="20">
        <f t="shared" si="12"/>
        <v>0</v>
      </c>
      <c r="AI29" s="20">
        <f t="shared" si="12"/>
        <v>0</v>
      </c>
      <c r="AJ29" s="20">
        <f t="shared" ref="AJ29:BA29" si="13">AJ40+AJ300+AJ392+AJ452+AJ523+AJ573+AJ608</f>
        <v>0.49299999999999999</v>
      </c>
      <c r="AK29" s="20">
        <f t="shared" si="13"/>
        <v>0</v>
      </c>
      <c r="AL29" s="20">
        <f t="shared" si="13"/>
        <v>0</v>
      </c>
      <c r="AM29" s="20">
        <f t="shared" si="13"/>
        <v>0</v>
      </c>
      <c r="AN29" s="20">
        <f t="shared" si="13"/>
        <v>0</v>
      </c>
      <c r="AO29" s="20">
        <f t="shared" si="13"/>
        <v>0.89800000000000013</v>
      </c>
      <c r="AP29" s="20">
        <f t="shared" si="13"/>
        <v>0</v>
      </c>
      <c r="AQ29" s="20">
        <f t="shared" si="13"/>
        <v>0</v>
      </c>
      <c r="AR29" s="20">
        <f t="shared" si="13"/>
        <v>0</v>
      </c>
      <c r="AS29" s="20">
        <f t="shared" si="13"/>
        <v>0</v>
      </c>
      <c r="AT29" s="20">
        <f t="shared" si="13"/>
        <v>5.4480000000000004</v>
      </c>
      <c r="AU29" s="20">
        <f t="shared" si="13"/>
        <v>0</v>
      </c>
      <c r="AV29" s="20">
        <f t="shared" si="13"/>
        <v>0</v>
      </c>
      <c r="AW29" s="20">
        <f t="shared" si="13"/>
        <v>0</v>
      </c>
      <c r="AX29" s="20">
        <f t="shared" si="13"/>
        <v>0</v>
      </c>
      <c r="AY29" s="20">
        <f t="shared" si="13"/>
        <v>0</v>
      </c>
      <c r="AZ29" s="20">
        <f t="shared" si="13"/>
        <v>0</v>
      </c>
      <c r="BA29" s="20">
        <f t="shared" si="13"/>
        <v>0</v>
      </c>
      <c r="BB29" s="212"/>
      <c r="BC29" s="242"/>
    </row>
    <row r="30" spans="1:55" s="7" customFormat="1">
      <c r="A30" s="226"/>
      <c r="B30" s="98" t="s">
        <v>56</v>
      </c>
      <c r="C30" s="98"/>
      <c r="D30" s="20">
        <f t="shared" ref="D30:AI30" si="14">D41+D301+D393+D453+D524+D574+D609</f>
        <v>0</v>
      </c>
      <c r="E30" s="20">
        <f t="shared" si="14"/>
        <v>0</v>
      </c>
      <c r="F30" s="20">
        <f t="shared" si="14"/>
        <v>56.6</v>
      </c>
      <c r="G30" s="20">
        <f t="shared" si="14"/>
        <v>0</v>
      </c>
      <c r="H30" s="20">
        <f t="shared" si="14"/>
        <v>0</v>
      </c>
      <c r="I30" s="20">
        <f t="shared" si="14"/>
        <v>0</v>
      </c>
      <c r="J30" s="20">
        <f t="shared" si="14"/>
        <v>0</v>
      </c>
      <c r="K30" s="20">
        <f t="shared" si="14"/>
        <v>0</v>
      </c>
      <c r="L30" s="20">
        <f t="shared" si="14"/>
        <v>0</v>
      </c>
      <c r="M30" s="20">
        <f t="shared" si="14"/>
        <v>0</v>
      </c>
      <c r="N30" s="20">
        <f t="shared" si="14"/>
        <v>0</v>
      </c>
      <c r="O30" s="20">
        <f t="shared" si="14"/>
        <v>0</v>
      </c>
      <c r="P30" s="20">
        <f t="shared" si="14"/>
        <v>0</v>
      </c>
      <c r="Q30" s="20">
        <f t="shared" si="14"/>
        <v>0</v>
      </c>
      <c r="R30" s="20">
        <f t="shared" si="14"/>
        <v>0</v>
      </c>
      <c r="S30" s="20">
        <f t="shared" si="14"/>
        <v>0</v>
      </c>
      <c r="T30" s="20">
        <f t="shared" si="14"/>
        <v>0</v>
      </c>
      <c r="U30" s="20">
        <f t="shared" si="14"/>
        <v>46.6</v>
      </c>
      <c r="V30" s="20">
        <f t="shared" si="14"/>
        <v>0</v>
      </c>
      <c r="W30" s="20">
        <f t="shared" si="14"/>
        <v>0</v>
      </c>
      <c r="X30" s="20">
        <f t="shared" si="14"/>
        <v>0</v>
      </c>
      <c r="Y30" s="20">
        <f t="shared" si="14"/>
        <v>0</v>
      </c>
      <c r="Z30" s="20">
        <f t="shared" si="14"/>
        <v>10</v>
      </c>
      <c r="AA30" s="20">
        <f t="shared" si="14"/>
        <v>0</v>
      </c>
      <c r="AB30" s="20">
        <f t="shared" si="14"/>
        <v>0</v>
      </c>
      <c r="AC30" s="20">
        <f t="shared" si="14"/>
        <v>22.079000000000001</v>
      </c>
      <c r="AD30" s="20">
        <f t="shared" si="14"/>
        <v>0</v>
      </c>
      <c r="AE30" s="20">
        <f t="shared" si="14"/>
        <v>0.94999999999999929</v>
      </c>
      <c r="AF30" s="20">
        <f t="shared" si="14"/>
        <v>0</v>
      </c>
      <c r="AG30" s="20">
        <f t="shared" si="14"/>
        <v>0</v>
      </c>
      <c r="AH30" s="20">
        <f t="shared" si="14"/>
        <v>15.424000000000001</v>
      </c>
      <c r="AI30" s="20">
        <f t="shared" si="14"/>
        <v>0</v>
      </c>
      <c r="AJ30" s="20">
        <f t="shared" ref="AJ30:BA30" si="15">AJ41+AJ301+AJ393+AJ453+AJ524+AJ574+AJ609</f>
        <v>0.95</v>
      </c>
      <c r="AK30" s="20">
        <f t="shared" si="15"/>
        <v>0</v>
      </c>
      <c r="AL30" s="20">
        <f t="shared" si="15"/>
        <v>0</v>
      </c>
      <c r="AM30" s="20">
        <f t="shared" si="15"/>
        <v>2.6230000000000002</v>
      </c>
      <c r="AN30" s="20">
        <f t="shared" si="15"/>
        <v>0</v>
      </c>
      <c r="AO30" s="20">
        <f t="shared" si="15"/>
        <v>0</v>
      </c>
      <c r="AP30" s="20">
        <f t="shared" si="15"/>
        <v>0</v>
      </c>
      <c r="AQ30" s="20">
        <f t="shared" si="15"/>
        <v>0</v>
      </c>
      <c r="AR30" s="20">
        <f t="shared" si="15"/>
        <v>4.0319999999999991</v>
      </c>
      <c r="AS30" s="20">
        <f t="shared" si="15"/>
        <v>0</v>
      </c>
      <c r="AT30" s="20">
        <f t="shared" si="15"/>
        <v>0</v>
      </c>
      <c r="AU30" s="20">
        <f t="shared" si="15"/>
        <v>0</v>
      </c>
      <c r="AV30" s="20">
        <f t="shared" si="15"/>
        <v>0</v>
      </c>
      <c r="AW30" s="20">
        <f t="shared" si="15"/>
        <v>0</v>
      </c>
      <c r="AX30" s="20">
        <f t="shared" si="15"/>
        <v>0</v>
      </c>
      <c r="AY30" s="20">
        <f t="shared" si="15"/>
        <v>0</v>
      </c>
      <c r="AZ30" s="20">
        <f t="shared" si="15"/>
        <v>0</v>
      </c>
      <c r="BA30" s="20">
        <f t="shared" si="15"/>
        <v>0</v>
      </c>
      <c r="BB30" s="212"/>
      <c r="BC30" s="242"/>
    </row>
    <row r="31" spans="1:55" s="7" customFormat="1">
      <c r="A31" s="226">
        <v>2</v>
      </c>
      <c r="B31" s="98" t="s">
        <v>13</v>
      </c>
      <c r="C31" s="98"/>
      <c r="D31" s="20">
        <f t="shared" ref="D31:AI31" si="16">D42+D302+D394+D454+D525+D575+D610</f>
        <v>8.1999999999999993</v>
      </c>
      <c r="E31" s="20">
        <f t="shared" si="16"/>
        <v>0</v>
      </c>
      <c r="F31" s="20">
        <f t="shared" si="16"/>
        <v>4.923</v>
      </c>
      <c r="G31" s="20">
        <f t="shared" si="16"/>
        <v>0</v>
      </c>
      <c r="H31" s="20">
        <f t="shared" si="16"/>
        <v>0</v>
      </c>
      <c r="I31" s="20">
        <f t="shared" si="16"/>
        <v>0</v>
      </c>
      <c r="J31" s="20">
        <f t="shared" si="16"/>
        <v>0</v>
      </c>
      <c r="K31" s="20">
        <f t="shared" si="16"/>
        <v>0</v>
      </c>
      <c r="L31" s="20">
        <f t="shared" si="16"/>
        <v>0</v>
      </c>
      <c r="M31" s="20">
        <f t="shared" si="16"/>
        <v>0</v>
      </c>
      <c r="N31" s="20">
        <f t="shared" si="16"/>
        <v>0</v>
      </c>
      <c r="O31" s="20">
        <f t="shared" si="16"/>
        <v>0</v>
      </c>
      <c r="P31" s="20">
        <f t="shared" si="16"/>
        <v>0</v>
      </c>
      <c r="Q31" s="20">
        <f t="shared" si="16"/>
        <v>0</v>
      </c>
      <c r="R31" s="20">
        <f t="shared" si="16"/>
        <v>0</v>
      </c>
      <c r="S31" s="20">
        <f t="shared" si="16"/>
        <v>0</v>
      </c>
      <c r="T31" s="20">
        <f t="shared" si="16"/>
        <v>0</v>
      </c>
      <c r="U31" s="20">
        <f t="shared" si="16"/>
        <v>0</v>
      </c>
      <c r="V31" s="20">
        <f t="shared" si="16"/>
        <v>0</v>
      </c>
      <c r="W31" s="20">
        <f t="shared" si="16"/>
        <v>0</v>
      </c>
      <c r="X31" s="20">
        <f t="shared" si="16"/>
        <v>8.1999999999999993</v>
      </c>
      <c r="Y31" s="20">
        <f t="shared" si="16"/>
        <v>0</v>
      </c>
      <c r="Z31" s="20">
        <f t="shared" si="16"/>
        <v>4.923</v>
      </c>
      <c r="AA31" s="20">
        <f t="shared" si="16"/>
        <v>0</v>
      </c>
      <c r="AB31" s="20">
        <f t="shared" si="16"/>
        <v>0</v>
      </c>
      <c r="AC31" s="20">
        <f t="shared" si="16"/>
        <v>22.55</v>
      </c>
      <c r="AD31" s="20">
        <f t="shared" si="16"/>
        <v>0</v>
      </c>
      <c r="AE31" s="20">
        <f t="shared" si="16"/>
        <v>9.0440000000000023</v>
      </c>
      <c r="AF31" s="20">
        <f t="shared" si="16"/>
        <v>0</v>
      </c>
      <c r="AG31" s="20">
        <f t="shared" si="16"/>
        <v>0</v>
      </c>
      <c r="AH31" s="20">
        <f t="shared" si="16"/>
        <v>0.1</v>
      </c>
      <c r="AI31" s="20">
        <f t="shared" si="16"/>
        <v>0</v>
      </c>
      <c r="AJ31" s="20">
        <f t="shared" ref="AJ31:BA31" si="17">AJ42+AJ302+AJ394+AJ454+AJ525+AJ575+AJ610</f>
        <v>2.9470000000000005</v>
      </c>
      <c r="AK31" s="20">
        <f t="shared" si="17"/>
        <v>0</v>
      </c>
      <c r="AL31" s="20">
        <f t="shared" si="17"/>
        <v>0</v>
      </c>
      <c r="AM31" s="20">
        <f t="shared" si="17"/>
        <v>2.5000000000000001E-2</v>
      </c>
      <c r="AN31" s="20">
        <f t="shared" si="17"/>
        <v>0</v>
      </c>
      <c r="AO31" s="20">
        <f t="shared" si="17"/>
        <v>1.5489999999999999</v>
      </c>
      <c r="AP31" s="20">
        <f t="shared" si="17"/>
        <v>0</v>
      </c>
      <c r="AQ31" s="20">
        <f t="shared" si="17"/>
        <v>0</v>
      </c>
      <c r="AR31" s="20">
        <f t="shared" si="17"/>
        <v>22.425000000000001</v>
      </c>
      <c r="AS31" s="20">
        <f t="shared" si="17"/>
        <v>0</v>
      </c>
      <c r="AT31" s="20">
        <f t="shared" si="17"/>
        <v>4.5479999999999992</v>
      </c>
      <c r="AU31" s="20">
        <f t="shared" si="17"/>
        <v>0</v>
      </c>
      <c r="AV31" s="20">
        <f t="shared" si="17"/>
        <v>0</v>
      </c>
      <c r="AW31" s="20">
        <f t="shared" si="17"/>
        <v>0</v>
      </c>
      <c r="AX31" s="20">
        <f t="shared" si="17"/>
        <v>0</v>
      </c>
      <c r="AY31" s="20">
        <f t="shared" si="17"/>
        <v>0</v>
      </c>
      <c r="AZ31" s="20">
        <f t="shared" si="17"/>
        <v>0</v>
      </c>
      <c r="BA31" s="20">
        <f t="shared" si="17"/>
        <v>0</v>
      </c>
      <c r="BB31" s="212"/>
      <c r="BC31" s="242"/>
    </row>
    <row r="32" spans="1:55" s="7" customFormat="1">
      <c r="A32" s="226"/>
      <c r="B32" s="98" t="s">
        <v>53</v>
      </c>
      <c r="C32" s="98"/>
      <c r="D32" s="20">
        <f t="shared" ref="D32:AI32" si="18">D43+D303+D395+D455+D526+D576+D611</f>
        <v>8.1999999999999993</v>
      </c>
      <c r="E32" s="20">
        <f t="shared" si="18"/>
        <v>0</v>
      </c>
      <c r="F32" s="20">
        <f t="shared" si="18"/>
        <v>4.923</v>
      </c>
      <c r="G32" s="20">
        <f t="shared" si="18"/>
        <v>0</v>
      </c>
      <c r="H32" s="20">
        <f t="shared" si="18"/>
        <v>0</v>
      </c>
      <c r="I32" s="20">
        <f t="shared" si="18"/>
        <v>0</v>
      </c>
      <c r="J32" s="20">
        <f t="shared" si="18"/>
        <v>0</v>
      </c>
      <c r="K32" s="20">
        <f t="shared" si="18"/>
        <v>0</v>
      </c>
      <c r="L32" s="20">
        <f t="shared" si="18"/>
        <v>0</v>
      </c>
      <c r="M32" s="20">
        <f t="shared" si="18"/>
        <v>0</v>
      </c>
      <c r="N32" s="20">
        <f t="shared" si="18"/>
        <v>0</v>
      </c>
      <c r="O32" s="20">
        <f t="shared" si="18"/>
        <v>0</v>
      </c>
      <c r="P32" s="20">
        <f t="shared" si="18"/>
        <v>0</v>
      </c>
      <c r="Q32" s="20">
        <f t="shared" si="18"/>
        <v>0</v>
      </c>
      <c r="R32" s="20">
        <f t="shared" si="18"/>
        <v>0</v>
      </c>
      <c r="S32" s="20">
        <f t="shared" si="18"/>
        <v>0</v>
      </c>
      <c r="T32" s="20">
        <f t="shared" si="18"/>
        <v>0</v>
      </c>
      <c r="U32" s="20">
        <f t="shared" si="18"/>
        <v>0</v>
      </c>
      <c r="V32" s="20">
        <f t="shared" si="18"/>
        <v>0</v>
      </c>
      <c r="W32" s="20">
        <f t="shared" si="18"/>
        <v>0</v>
      </c>
      <c r="X32" s="20">
        <f t="shared" si="18"/>
        <v>8.1999999999999993</v>
      </c>
      <c r="Y32" s="20">
        <f t="shared" si="18"/>
        <v>0</v>
      </c>
      <c r="Z32" s="20">
        <f t="shared" si="18"/>
        <v>4.923</v>
      </c>
      <c r="AA32" s="20">
        <f t="shared" si="18"/>
        <v>0</v>
      </c>
      <c r="AB32" s="20">
        <f t="shared" si="18"/>
        <v>0</v>
      </c>
      <c r="AC32" s="20">
        <f t="shared" si="18"/>
        <v>22.55</v>
      </c>
      <c r="AD32" s="20">
        <f t="shared" si="18"/>
        <v>0</v>
      </c>
      <c r="AE32" s="20">
        <f t="shared" si="18"/>
        <v>9.0440000000000023</v>
      </c>
      <c r="AF32" s="20">
        <f t="shared" si="18"/>
        <v>0</v>
      </c>
      <c r="AG32" s="20">
        <f t="shared" si="18"/>
        <v>0</v>
      </c>
      <c r="AH32" s="20">
        <f t="shared" si="18"/>
        <v>0.1</v>
      </c>
      <c r="AI32" s="20">
        <f t="shared" si="18"/>
        <v>0</v>
      </c>
      <c r="AJ32" s="20">
        <f t="shared" ref="AJ32:BA32" si="19">AJ43+AJ303+AJ395+AJ455+AJ526+AJ576+AJ611</f>
        <v>2.9470000000000005</v>
      </c>
      <c r="AK32" s="20">
        <f t="shared" si="19"/>
        <v>0</v>
      </c>
      <c r="AL32" s="20">
        <f t="shared" si="19"/>
        <v>0</v>
      </c>
      <c r="AM32" s="20">
        <f t="shared" si="19"/>
        <v>2.5000000000000001E-2</v>
      </c>
      <c r="AN32" s="20">
        <f t="shared" si="19"/>
        <v>0</v>
      </c>
      <c r="AO32" s="20">
        <f t="shared" si="19"/>
        <v>1.5489999999999999</v>
      </c>
      <c r="AP32" s="20">
        <f t="shared" si="19"/>
        <v>0</v>
      </c>
      <c r="AQ32" s="20">
        <f t="shared" si="19"/>
        <v>0</v>
      </c>
      <c r="AR32" s="20">
        <f t="shared" si="19"/>
        <v>22.425000000000001</v>
      </c>
      <c r="AS32" s="20">
        <f t="shared" si="19"/>
        <v>0</v>
      </c>
      <c r="AT32" s="20">
        <f t="shared" si="19"/>
        <v>4.5479999999999992</v>
      </c>
      <c r="AU32" s="20">
        <f t="shared" si="19"/>
        <v>0</v>
      </c>
      <c r="AV32" s="20">
        <f t="shared" si="19"/>
        <v>0</v>
      </c>
      <c r="AW32" s="20">
        <f t="shared" si="19"/>
        <v>0</v>
      </c>
      <c r="AX32" s="20">
        <f t="shared" si="19"/>
        <v>0</v>
      </c>
      <c r="AY32" s="20">
        <f t="shared" si="19"/>
        <v>0</v>
      </c>
      <c r="AZ32" s="20">
        <f t="shared" si="19"/>
        <v>0</v>
      </c>
      <c r="BA32" s="20">
        <f t="shared" si="19"/>
        <v>0</v>
      </c>
      <c r="BB32" s="212"/>
      <c r="BC32" s="242"/>
    </row>
    <row r="33" spans="1:55" s="7" customFormat="1">
      <c r="A33" s="226"/>
      <c r="B33" s="98" t="s">
        <v>54</v>
      </c>
      <c r="C33" s="98"/>
      <c r="D33" s="20">
        <f t="shared" ref="D33:AI33" si="20">D44+D304+D396+D456+D527+D577+D612</f>
        <v>0</v>
      </c>
      <c r="E33" s="20">
        <f t="shared" si="20"/>
        <v>0</v>
      </c>
      <c r="F33" s="20">
        <f t="shared" si="20"/>
        <v>0</v>
      </c>
      <c r="G33" s="20">
        <f t="shared" si="20"/>
        <v>0</v>
      </c>
      <c r="H33" s="20">
        <f t="shared" si="20"/>
        <v>0</v>
      </c>
      <c r="I33" s="20">
        <f t="shared" si="20"/>
        <v>0</v>
      </c>
      <c r="J33" s="20">
        <f t="shared" si="20"/>
        <v>0</v>
      </c>
      <c r="K33" s="20">
        <f t="shared" si="20"/>
        <v>0</v>
      </c>
      <c r="L33" s="20">
        <f t="shared" si="20"/>
        <v>0</v>
      </c>
      <c r="M33" s="20">
        <f t="shared" si="20"/>
        <v>0</v>
      </c>
      <c r="N33" s="20">
        <f t="shared" si="20"/>
        <v>0</v>
      </c>
      <c r="O33" s="20">
        <f t="shared" si="20"/>
        <v>0</v>
      </c>
      <c r="P33" s="20">
        <f t="shared" si="20"/>
        <v>0</v>
      </c>
      <c r="Q33" s="20">
        <f t="shared" si="20"/>
        <v>0</v>
      </c>
      <c r="R33" s="20">
        <f t="shared" si="20"/>
        <v>0</v>
      </c>
      <c r="S33" s="20">
        <f t="shared" si="20"/>
        <v>0</v>
      </c>
      <c r="T33" s="20">
        <f t="shared" si="20"/>
        <v>0</v>
      </c>
      <c r="U33" s="20">
        <f t="shared" si="20"/>
        <v>0</v>
      </c>
      <c r="V33" s="20">
        <f t="shared" si="20"/>
        <v>0</v>
      </c>
      <c r="W33" s="20">
        <f t="shared" si="20"/>
        <v>0</v>
      </c>
      <c r="X33" s="20">
        <f t="shared" si="20"/>
        <v>0</v>
      </c>
      <c r="Y33" s="20">
        <f t="shared" si="20"/>
        <v>0</v>
      </c>
      <c r="Z33" s="20">
        <f t="shared" si="20"/>
        <v>0</v>
      </c>
      <c r="AA33" s="20">
        <f t="shared" si="20"/>
        <v>0</v>
      </c>
      <c r="AB33" s="20">
        <f t="shared" si="20"/>
        <v>0</v>
      </c>
      <c r="AC33" s="20">
        <f t="shared" si="20"/>
        <v>0</v>
      </c>
      <c r="AD33" s="20">
        <f t="shared" si="20"/>
        <v>0</v>
      </c>
      <c r="AE33" s="20">
        <f t="shared" si="20"/>
        <v>4.8049999999999997</v>
      </c>
      <c r="AF33" s="20">
        <f t="shared" si="20"/>
        <v>0</v>
      </c>
      <c r="AG33" s="20">
        <f t="shared" si="20"/>
        <v>0</v>
      </c>
      <c r="AH33" s="20">
        <f t="shared" si="20"/>
        <v>0</v>
      </c>
      <c r="AI33" s="20">
        <f t="shared" si="20"/>
        <v>0</v>
      </c>
      <c r="AJ33" s="20">
        <f t="shared" ref="AJ33:BA33" si="21">AJ44+AJ304+AJ396+AJ456+AJ527+AJ577+AJ612</f>
        <v>2.3970000000000002</v>
      </c>
      <c r="AK33" s="20">
        <f t="shared" si="21"/>
        <v>0</v>
      </c>
      <c r="AL33" s="20">
        <f t="shared" si="21"/>
        <v>0</v>
      </c>
      <c r="AM33" s="20">
        <f t="shared" si="21"/>
        <v>0</v>
      </c>
      <c r="AN33" s="20">
        <f t="shared" si="21"/>
        <v>0</v>
      </c>
      <c r="AO33" s="20">
        <f t="shared" si="21"/>
        <v>1.4119999999999999</v>
      </c>
      <c r="AP33" s="20">
        <f t="shared" si="21"/>
        <v>0</v>
      </c>
      <c r="AQ33" s="20">
        <f t="shared" si="21"/>
        <v>0</v>
      </c>
      <c r="AR33" s="20">
        <f t="shared" si="21"/>
        <v>0</v>
      </c>
      <c r="AS33" s="20">
        <f t="shared" si="21"/>
        <v>0</v>
      </c>
      <c r="AT33" s="20">
        <f t="shared" si="21"/>
        <v>0.996</v>
      </c>
      <c r="AU33" s="20">
        <f t="shared" si="21"/>
        <v>0</v>
      </c>
      <c r="AV33" s="20">
        <f t="shared" si="21"/>
        <v>0</v>
      </c>
      <c r="AW33" s="20">
        <f t="shared" si="21"/>
        <v>0</v>
      </c>
      <c r="AX33" s="20">
        <f t="shared" si="21"/>
        <v>0</v>
      </c>
      <c r="AY33" s="20">
        <f t="shared" si="21"/>
        <v>0</v>
      </c>
      <c r="AZ33" s="20">
        <f t="shared" si="21"/>
        <v>0</v>
      </c>
      <c r="BA33" s="20">
        <f t="shared" si="21"/>
        <v>0</v>
      </c>
      <c r="BB33" s="212"/>
      <c r="BC33" s="242"/>
    </row>
    <row r="34" spans="1:55" s="7" customFormat="1">
      <c r="A34" s="226"/>
      <c r="B34" s="98" t="s">
        <v>55</v>
      </c>
      <c r="C34" s="98"/>
      <c r="D34" s="20">
        <f t="shared" ref="D34:AI34" si="22">D45+D305+D397+D457+D528+D578+D613</f>
        <v>8.1999999999999993</v>
      </c>
      <c r="E34" s="20">
        <f t="shared" si="22"/>
        <v>0</v>
      </c>
      <c r="F34" s="20">
        <f t="shared" si="22"/>
        <v>4.923</v>
      </c>
      <c r="G34" s="20">
        <f t="shared" si="22"/>
        <v>0</v>
      </c>
      <c r="H34" s="20">
        <f t="shared" si="22"/>
        <v>0</v>
      </c>
      <c r="I34" s="20">
        <f t="shared" si="22"/>
        <v>0</v>
      </c>
      <c r="J34" s="20">
        <f t="shared" si="22"/>
        <v>0</v>
      </c>
      <c r="K34" s="20">
        <f t="shared" si="22"/>
        <v>0</v>
      </c>
      <c r="L34" s="20">
        <f t="shared" si="22"/>
        <v>0</v>
      </c>
      <c r="M34" s="20">
        <f t="shared" si="22"/>
        <v>0</v>
      </c>
      <c r="N34" s="20">
        <f t="shared" si="22"/>
        <v>0</v>
      </c>
      <c r="O34" s="20">
        <f t="shared" si="22"/>
        <v>0</v>
      </c>
      <c r="P34" s="20">
        <f t="shared" si="22"/>
        <v>0</v>
      </c>
      <c r="Q34" s="20">
        <f t="shared" si="22"/>
        <v>0</v>
      </c>
      <c r="R34" s="20">
        <f t="shared" si="22"/>
        <v>0</v>
      </c>
      <c r="S34" s="20">
        <f t="shared" si="22"/>
        <v>0</v>
      </c>
      <c r="T34" s="20">
        <f t="shared" si="22"/>
        <v>0</v>
      </c>
      <c r="U34" s="20">
        <f t="shared" si="22"/>
        <v>0</v>
      </c>
      <c r="V34" s="20">
        <f t="shared" si="22"/>
        <v>0</v>
      </c>
      <c r="W34" s="20">
        <f t="shared" si="22"/>
        <v>0</v>
      </c>
      <c r="X34" s="20">
        <f t="shared" si="22"/>
        <v>8.1999999999999993</v>
      </c>
      <c r="Y34" s="20">
        <f t="shared" si="22"/>
        <v>0</v>
      </c>
      <c r="Z34" s="20">
        <f t="shared" si="22"/>
        <v>4.923</v>
      </c>
      <c r="AA34" s="20">
        <f t="shared" si="22"/>
        <v>0</v>
      </c>
      <c r="AB34" s="20">
        <f t="shared" si="22"/>
        <v>0</v>
      </c>
      <c r="AC34" s="20">
        <f t="shared" si="22"/>
        <v>22.55</v>
      </c>
      <c r="AD34" s="20">
        <f t="shared" si="22"/>
        <v>0</v>
      </c>
      <c r="AE34" s="20">
        <f t="shared" si="22"/>
        <v>4.2390000000000025</v>
      </c>
      <c r="AF34" s="20">
        <f t="shared" si="22"/>
        <v>0</v>
      </c>
      <c r="AG34" s="20">
        <f t="shared" si="22"/>
        <v>0</v>
      </c>
      <c r="AH34" s="20">
        <f t="shared" si="22"/>
        <v>0.1</v>
      </c>
      <c r="AI34" s="20">
        <f t="shared" si="22"/>
        <v>0</v>
      </c>
      <c r="AJ34" s="20">
        <f t="shared" ref="AJ34:BA34" si="23">AJ45+AJ305+AJ397+AJ457+AJ528+AJ578+AJ613</f>
        <v>0.55000000000000027</v>
      </c>
      <c r="AK34" s="20">
        <f t="shared" si="23"/>
        <v>0</v>
      </c>
      <c r="AL34" s="20">
        <f t="shared" si="23"/>
        <v>0</v>
      </c>
      <c r="AM34" s="20">
        <f t="shared" si="23"/>
        <v>2.5000000000000001E-2</v>
      </c>
      <c r="AN34" s="20">
        <f t="shared" si="23"/>
        <v>0</v>
      </c>
      <c r="AO34" s="20">
        <f t="shared" si="23"/>
        <v>0.13700000000000001</v>
      </c>
      <c r="AP34" s="20">
        <f t="shared" si="23"/>
        <v>0</v>
      </c>
      <c r="AQ34" s="20">
        <f t="shared" si="23"/>
        <v>0</v>
      </c>
      <c r="AR34" s="20">
        <f t="shared" si="23"/>
        <v>22.425000000000001</v>
      </c>
      <c r="AS34" s="20">
        <f t="shared" si="23"/>
        <v>0</v>
      </c>
      <c r="AT34" s="20">
        <f t="shared" si="23"/>
        <v>3.5519999999999992</v>
      </c>
      <c r="AU34" s="20">
        <f t="shared" si="23"/>
        <v>0</v>
      </c>
      <c r="AV34" s="20">
        <f t="shared" si="23"/>
        <v>0</v>
      </c>
      <c r="AW34" s="20">
        <f t="shared" si="23"/>
        <v>0</v>
      </c>
      <c r="AX34" s="20">
        <f t="shared" si="23"/>
        <v>0</v>
      </c>
      <c r="AY34" s="20">
        <f t="shared" si="23"/>
        <v>0</v>
      </c>
      <c r="AZ34" s="20">
        <f t="shared" si="23"/>
        <v>0</v>
      </c>
      <c r="BA34" s="20">
        <f t="shared" si="23"/>
        <v>0</v>
      </c>
      <c r="BB34" s="212"/>
      <c r="BC34" s="242"/>
    </row>
    <row r="35" spans="1:55" s="7" customFormat="1">
      <c r="A35" s="226"/>
      <c r="B35" s="98" t="s">
        <v>23</v>
      </c>
      <c r="C35" s="98"/>
      <c r="D35" s="20">
        <f t="shared" ref="D35:AI35" si="24">D46+D306+D398+D458+D529+D579+D614</f>
        <v>0</v>
      </c>
      <c r="E35" s="20">
        <f t="shared" si="24"/>
        <v>0</v>
      </c>
      <c r="F35" s="20">
        <f t="shared" si="24"/>
        <v>0</v>
      </c>
      <c r="G35" s="20">
        <f t="shared" si="24"/>
        <v>0</v>
      </c>
      <c r="H35" s="20">
        <f t="shared" si="24"/>
        <v>0</v>
      </c>
      <c r="I35" s="20">
        <f t="shared" si="24"/>
        <v>0</v>
      </c>
      <c r="J35" s="20">
        <f t="shared" si="24"/>
        <v>0</v>
      </c>
      <c r="K35" s="20">
        <f t="shared" si="24"/>
        <v>0</v>
      </c>
      <c r="L35" s="20">
        <f t="shared" si="24"/>
        <v>0</v>
      </c>
      <c r="M35" s="20">
        <f t="shared" si="24"/>
        <v>0</v>
      </c>
      <c r="N35" s="20">
        <f t="shared" si="24"/>
        <v>0</v>
      </c>
      <c r="O35" s="20">
        <f t="shared" si="24"/>
        <v>0</v>
      </c>
      <c r="P35" s="20">
        <f t="shared" si="24"/>
        <v>0</v>
      </c>
      <c r="Q35" s="20">
        <f t="shared" si="24"/>
        <v>0</v>
      </c>
      <c r="R35" s="20">
        <f t="shared" si="24"/>
        <v>0</v>
      </c>
      <c r="S35" s="20">
        <f t="shared" si="24"/>
        <v>0</v>
      </c>
      <c r="T35" s="20">
        <f t="shared" si="24"/>
        <v>0</v>
      </c>
      <c r="U35" s="20">
        <f t="shared" si="24"/>
        <v>0</v>
      </c>
      <c r="V35" s="20">
        <f t="shared" si="24"/>
        <v>0</v>
      </c>
      <c r="W35" s="20">
        <f t="shared" si="24"/>
        <v>0</v>
      </c>
      <c r="X35" s="20">
        <f t="shared" si="24"/>
        <v>0</v>
      </c>
      <c r="Y35" s="20">
        <f t="shared" si="24"/>
        <v>0</v>
      </c>
      <c r="Z35" s="20">
        <f t="shared" si="24"/>
        <v>0</v>
      </c>
      <c r="AA35" s="20">
        <f t="shared" si="24"/>
        <v>0</v>
      </c>
      <c r="AB35" s="20">
        <f t="shared" si="24"/>
        <v>0</v>
      </c>
      <c r="AC35" s="20">
        <f t="shared" si="24"/>
        <v>0</v>
      </c>
      <c r="AD35" s="20">
        <f t="shared" si="24"/>
        <v>0</v>
      </c>
      <c r="AE35" s="20">
        <f t="shared" si="24"/>
        <v>0</v>
      </c>
      <c r="AF35" s="20">
        <f t="shared" si="24"/>
        <v>0</v>
      </c>
      <c r="AG35" s="20">
        <f t="shared" si="24"/>
        <v>0</v>
      </c>
      <c r="AH35" s="20">
        <f t="shared" si="24"/>
        <v>0</v>
      </c>
      <c r="AI35" s="20">
        <f t="shared" si="24"/>
        <v>0</v>
      </c>
      <c r="AJ35" s="20">
        <f t="shared" ref="AJ35:BA35" si="25">AJ46+AJ306+AJ398+AJ458+AJ529+AJ579+AJ614</f>
        <v>0</v>
      </c>
      <c r="AK35" s="20">
        <f t="shared" si="25"/>
        <v>0</v>
      </c>
      <c r="AL35" s="20">
        <f t="shared" si="25"/>
        <v>0</v>
      </c>
      <c r="AM35" s="20">
        <f t="shared" si="25"/>
        <v>0</v>
      </c>
      <c r="AN35" s="20">
        <f t="shared" si="25"/>
        <v>0</v>
      </c>
      <c r="AO35" s="20">
        <f t="shared" si="25"/>
        <v>0</v>
      </c>
      <c r="AP35" s="20">
        <f t="shared" si="25"/>
        <v>0</v>
      </c>
      <c r="AQ35" s="20">
        <f t="shared" si="25"/>
        <v>0</v>
      </c>
      <c r="AR35" s="20">
        <f t="shared" si="25"/>
        <v>0</v>
      </c>
      <c r="AS35" s="20">
        <f t="shared" si="25"/>
        <v>0</v>
      </c>
      <c r="AT35" s="20">
        <f t="shared" si="25"/>
        <v>0</v>
      </c>
      <c r="AU35" s="20">
        <f t="shared" si="25"/>
        <v>0</v>
      </c>
      <c r="AV35" s="20">
        <f t="shared" si="25"/>
        <v>0</v>
      </c>
      <c r="AW35" s="20">
        <f t="shared" si="25"/>
        <v>0</v>
      </c>
      <c r="AX35" s="20">
        <f t="shared" si="25"/>
        <v>0</v>
      </c>
      <c r="AY35" s="20">
        <f t="shared" si="25"/>
        <v>0</v>
      </c>
      <c r="AZ35" s="20">
        <f t="shared" si="25"/>
        <v>0</v>
      </c>
      <c r="BA35" s="20">
        <f t="shared" si="25"/>
        <v>0</v>
      </c>
      <c r="BB35" s="212"/>
      <c r="BC35" s="242"/>
    </row>
    <row r="36" spans="1:55" s="7" customFormat="1">
      <c r="A36" s="106"/>
      <c r="B36" s="121" t="s">
        <v>43</v>
      </c>
      <c r="C36" s="121"/>
      <c r="D36" s="101">
        <f t="shared" ref="D36:AI36" si="26">D47+D205</f>
        <v>8.1999999999999993</v>
      </c>
      <c r="E36" s="101">
        <f t="shared" si="26"/>
        <v>0</v>
      </c>
      <c r="F36" s="101">
        <f t="shared" si="26"/>
        <v>4.923</v>
      </c>
      <c r="G36" s="101">
        <f t="shared" si="26"/>
        <v>0</v>
      </c>
      <c r="H36" s="101">
        <f t="shared" si="26"/>
        <v>0</v>
      </c>
      <c r="I36" s="101">
        <f t="shared" si="26"/>
        <v>0</v>
      </c>
      <c r="J36" s="101">
        <f t="shared" si="26"/>
        <v>0</v>
      </c>
      <c r="K36" s="101">
        <f t="shared" si="26"/>
        <v>0</v>
      </c>
      <c r="L36" s="101">
        <f t="shared" si="26"/>
        <v>0</v>
      </c>
      <c r="M36" s="101">
        <f t="shared" si="26"/>
        <v>0</v>
      </c>
      <c r="N36" s="101">
        <f t="shared" si="26"/>
        <v>0</v>
      </c>
      <c r="O36" s="101">
        <f t="shared" si="26"/>
        <v>0</v>
      </c>
      <c r="P36" s="101">
        <f t="shared" si="26"/>
        <v>0</v>
      </c>
      <c r="Q36" s="101">
        <f t="shared" si="26"/>
        <v>0</v>
      </c>
      <c r="R36" s="101">
        <f t="shared" si="26"/>
        <v>0</v>
      </c>
      <c r="S36" s="101">
        <f t="shared" si="26"/>
        <v>0</v>
      </c>
      <c r="T36" s="101">
        <f t="shared" si="26"/>
        <v>0</v>
      </c>
      <c r="U36" s="101">
        <f t="shared" si="26"/>
        <v>0</v>
      </c>
      <c r="V36" s="101">
        <f t="shared" si="26"/>
        <v>0</v>
      </c>
      <c r="W36" s="101">
        <f t="shared" si="26"/>
        <v>0</v>
      </c>
      <c r="X36" s="101">
        <f t="shared" si="26"/>
        <v>8.1999999999999993</v>
      </c>
      <c r="Y36" s="101">
        <f t="shared" si="26"/>
        <v>0</v>
      </c>
      <c r="Z36" s="101">
        <f t="shared" si="26"/>
        <v>4.923</v>
      </c>
      <c r="AA36" s="101">
        <f t="shared" si="26"/>
        <v>0</v>
      </c>
      <c r="AB36" s="101">
        <f t="shared" si="26"/>
        <v>0</v>
      </c>
      <c r="AC36" s="101">
        <f t="shared" si="26"/>
        <v>44.874000000000002</v>
      </c>
      <c r="AD36" s="101">
        <f t="shared" si="26"/>
        <v>0</v>
      </c>
      <c r="AE36" s="101">
        <f t="shared" si="26"/>
        <v>17.743000000000002</v>
      </c>
      <c r="AF36" s="101">
        <f t="shared" si="26"/>
        <v>0</v>
      </c>
      <c r="AG36" s="101">
        <f t="shared" si="26"/>
        <v>0</v>
      </c>
      <c r="AH36" s="101">
        <f t="shared" si="26"/>
        <v>15.524000000000001</v>
      </c>
      <c r="AI36" s="101">
        <f t="shared" si="26"/>
        <v>0</v>
      </c>
      <c r="AJ36" s="101">
        <f t="shared" ref="AJ36:BA36" si="27">AJ47+AJ205</f>
        <v>4.9830000000000005</v>
      </c>
      <c r="AK36" s="101">
        <f t="shared" si="27"/>
        <v>0</v>
      </c>
      <c r="AL36" s="101">
        <f t="shared" si="27"/>
        <v>0</v>
      </c>
      <c r="AM36" s="101">
        <f t="shared" si="27"/>
        <v>2.8480000000000003</v>
      </c>
      <c r="AN36" s="101">
        <f t="shared" si="27"/>
        <v>0</v>
      </c>
      <c r="AO36" s="101">
        <f t="shared" si="27"/>
        <v>4.6359999999999992</v>
      </c>
      <c r="AP36" s="101">
        <f t="shared" si="27"/>
        <v>0</v>
      </c>
      <c r="AQ36" s="101">
        <f t="shared" si="27"/>
        <v>0</v>
      </c>
      <c r="AR36" s="101">
        <f t="shared" si="27"/>
        <v>26.501999999999999</v>
      </c>
      <c r="AS36" s="101">
        <f t="shared" si="27"/>
        <v>0</v>
      </c>
      <c r="AT36" s="101">
        <f t="shared" si="27"/>
        <v>8.1239999999999988</v>
      </c>
      <c r="AU36" s="101">
        <f t="shared" si="27"/>
        <v>0</v>
      </c>
      <c r="AV36" s="101">
        <f t="shared" si="27"/>
        <v>0</v>
      </c>
      <c r="AW36" s="101">
        <f t="shared" si="27"/>
        <v>0</v>
      </c>
      <c r="AX36" s="101">
        <f t="shared" si="27"/>
        <v>0</v>
      </c>
      <c r="AY36" s="101">
        <f t="shared" si="27"/>
        <v>0</v>
      </c>
      <c r="AZ36" s="101">
        <f t="shared" si="27"/>
        <v>0</v>
      </c>
      <c r="BA36" s="101">
        <f t="shared" si="27"/>
        <v>0</v>
      </c>
      <c r="BB36" s="212"/>
      <c r="BC36" s="242"/>
    </row>
    <row r="37" spans="1:55" s="7" customFormat="1">
      <c r="A37" s="226">
        <v>1</v>
      </c>
      <c r="B37" s="103" t="s">
        <v>52</v>
      </c>
      <c r="C37" s="103"/>
      <c r="D37" s="20">
        <f t="shared" ref="D37:AV37" si="28">D47</f>
        <v>0</v>
      </c>
      <c r="E37" s="20">
        <f t="shared" si="28"/>
        <v>0</v>
      </c>
      <c r="F37" s="20">
        <f t="shared" si="28"/>
        <v>0</v>
      </c>
      <c r="G37" s="20">
        <f t="shared" si="28"/>
        <v>0</v>
      </c>
      <c r="H37" s="20">
        <f t="shared" si="28"/>
        <v>0</v>
      </c>
      <c r="I37" s="20">
        <f t="shared" si="28"/>
        <v>0</v>
      </c>
      <c r="J37" s="20">
        <f t="shared" si="28"/>
        <v>0</v>
      </c>
      <c r="K37" s="20">
        <f t="shared" si="28"/>
        <v>0</v>
      </c>
      <c r="L37" s="20">
        <f t="shared" si="28"/>
        <v>0</v>
      </c>
      <c r="M37" s="20">
        <f t="shared" si="28"/>
        <v>0</v>
      </c>
      <c r="N37" s="20">
        <f t="shared" si="28"/>
        <v>0</v>
      </c>
      <c r="O37" s="20">
        <f t="shared" si="28"/>
        <v>0</v>
      </c>
      <c r="P37" s="20">
        <f t="shared" si="28"/>
        <v>0</v>
      </c>
      <c r="Q37" s="20">
        <f t="shared" si="28"/>
        <v>0</v>
      </c>
      <c r="R37" s="20">
        <f t="shared" si="28"/>
        <v>0</v>
      </c>
      <c r="S37" s="20">
        <f t="shared" si="28"/>
        <v>0</v>
      </c>
      <c r="T37" s="20">
        <f t="shared" si="28"/>
        <v>0</v>
      </c>
      <c r="U37" s="20">
        <f t="shared" si="28"/>
        <v>0</v>
      </c>
      <c r="V37" s="20">
        <f t="shared" si="28"/>
        <v>0</v>
      </c>
      <c r="W37" s="20">
        <f t="shared" si="28"/>
        <v>0</v>
      </c>
      <c r="X37" s="20">
        <f t="shared" si="28"/>
        <v>0</v>
      </c>
      <c r="Y37" s="20">
        <f t="shared" si="28"/>
        <v>0</v>
      </c>
      <c r="Z37" s="20">
        <f t="shared" si="28"/>
        <v>0</v>
      </c>
      <c r="AA37" s="20">
        <f t="shared" si="28"/>
        <v>0</v>
      </c>
      <c r="AB37" s="20">
        <f t="shared" si="28"/>
        <v>0</v>
      </c>
      <c r="AC37" s="20">
        <f t="shared" si="28"/>
        <v>22.424000000000003</v>
      </c>
      <c r="AD37" s="20">
        <f t="shared" si="28"/>
        <v>0</v>
      </c>
      <c r="AE37" s="20">
        <f t="shared" si="28"/>
        <v>8.6990000000000016</v>
      </c>
      <c r="AF37" s="20">
        <f t="shared" si="28"/>
        <v>0</v>
      </c>
      <c r="AG37" s="20">
        <f t="shared" si="28"/>
        <v>0</v>
      </c>
      <c r="AH37" s="20">
        <f t="shared" si="28"/>
        <v>15.424000000000001</v>
      </c>
      <c r="AI37" s="20">
        <f t="shared" si="28"/>
        <v>0</v>
      </c>
      <c r="AJ37" s="20">
        <f t="shared" si="28"/>
        <v>2.036</v>
      </c>
      <c r="AK37" s="20">
        <f t="shared" si="28"/>
        <v>0</v>
      </c>
      <c r="AL37" s="20">
        <f t="shared" si="28"/>
        <v>0</v>
      </c>
      <c r="AM37" s="20">
        <f t="shared" si="28"/>
        <v>2.8230000000000004</v>
      </c>
      <c r="AN37" s="20">
        <f t="shared" si="28"/>
        <v>0</v>
      </c>
      <c r="AO37" s="20">
        <f t="shared" si="28"/>
        <v>3.0869999999999997</v>
      </c>
      <c r="AP37" s="20">
        <f t="shared" si="28"/>
        <v>0</v>
      </c>
      <c r="AQ37" s="20">
        <f t="shared" si="28"/>
        <v>0</v>
      </c>
      <c r="AR37" s="20">
        <f t="shared" si="28"/>
        <v>4.1769999999999996</v>
      </c>
      <c r="AS37" s="20">
        <f t="shared" si="28"/>
        <v>0</v>
      </c>
      <c r="AT37" s="20">
        <f t="shared" si="28"/>
        <v>3.5760000000000001</v>
      </c>
      <c r="AU37" s="20">
        <f t="shared" si="28"/>
        <v>0</v>
      </c>
      <c r="AV37" s="20">
        <f t="shared" si="28"/>
        <v>0</v>
      </c>
      <c r="AW37" s="20">
        <f t="shared" ref="AW37:BA37" si="29">AW47</f>
        <v>0</v>
      </c>
      <c r="AX37" s="20">
        <f t="shared" si="29"/>
        <v>0</v>
      </c>
      <c r="AY37" s="20">
        <f t="shared" si="29"/>
        <v>0</v>
      </c>
      <c r="AZ37" s="20">
        <f t="shared" si="29"/>
        <v>0</v>
      </c>
      <c r="BA37" s="20">
        <f t="shared" si="29"/>
        <v>0</v>
      </c>
      <c r="BB37" s="212"/>
      <c r="BC37" s="242"/>
    </row>
    <row r="38" spans="1:55" s="7" customFormat="1">
      <c r="A38" s="226"/>
      <c r="B38" s="103" t="s">
        <v>53</v>
      </c>
      <c r="C38" s="103"/>
      <c r="D38" s="20">
        <f t="shared" ref="D38:AV38" si="30">D134</f>
        <v>0</v>
      </c>
      <c r="E38" s="20">
        <f t="shared" si="30"/>
        <v>0</v>
      </c>
      <c r="F38" s="20">
        <f t="shared" si="30"/>
        <v>0</v>
      </c>
      <c r="G38" s="20">
        <f t="shared" si="30"/>
        <v>0</v>
      </c>
      <c r="H38" s="20">
        <f t="shared" si="30"/>
        <v>0</v>
      </c>
      <c r="I38" s="20">
        <f t="shared" si="30"/>
        <v>0</v>
      </c>
      <c r="J38" s="20">
        <f t="shared" si="30"/>
        <v>0</v>
      </c>
      <c r="K38" s="20">
        <f t="shared" si="30"/>
        <v>0</v>
      </c>
      <c r="L38" s="20">
        <f t="shared" si="30"/>
        <v>0</v>
      </c>
      <c r="M38" s="20">
        <f t="shared" si="30"/>
        <v>0</v>
      </c>
      <c r="N38" s="20">
        <f t="shared" si="30"/>
        <v>0</v>
      </c>
      <c r="O38" s="20">
        <f t="shared" si="30"/>
        <v>0</v>
      </c>
      <c r="P38" s="20">
        <f t="shared" si="30"/>
        <v>0</v>
      </c>
      <c r="Q38" s="20">
        <f t="shared" si="30"/>
        <v>0</v>
      </c>
      <c r="R38" s="20">
        <f t="shared" si="30"/>
        <v>0</v>
      </c>
      <c r="S38" s="20">
        <f t="shared" si="30"/>
        <v>0</v>
      </c>
      <c r="T38" s="20">
        <f t="shared" si="30"/>
        <v>0</v>
      </c>
      <c r="U38" s="20">
        <f t="shared" si="30"/>
        <v>0</v>
      </c>
      <c r="V38" s="20">
        <f t="shared" si="30"/>
        <v>0</v>
      </c>
      <c r="W38" s="20">
        <f t="shared" si="30"/>
        <v>0</v>
      </c>
      <c r="X38" s="20">
        <f t="shared" si="30"/>
        <v>0</v>
      </c>
      <c r="Y38" s="20">
        <f t="shared" si="30"/>
        <v>0</v>
      </c>
      <c r="Z38" s="20">
        <f t="shared" si="30"/>
        <v>0</v>
      </c>
      <c r="AA38" s="20">
        <f t="shared" si="30"/>
        <v>0</v>
      </c>
      <c r="AB38" s="20">
        <f t="shared" si="30"/>
        <v>0</v>
      </c>
      <c r="AC38" s="20">
        <f t="shared" si="30"/>
        <v>0.38499999999999995</v>
      </c>
      <c r="AD38" s="20">
        <f t="shared" si="30"/>
        <v>0</v>
      </c>
      <c r="AE38" s="20">
        <f t="shared" si="30"/>
        <v>7.7490000000000023</v>
      </c>
      <c r="AF38" s="20">
        <f t="shared" si="30"/>
        <v>0</v>
      </c>
      <c r="AG38" s="20">
        <f t="shared" si="30"/>
        <v>0</v>
      </c>
      <c r="AH38" s="20">
        <f t="shared" si="30"/>
        <v>0</v>
      </c>
      <c r="AI38" s="20">
        <f t="shared" si="30"/>
        <v>0</v>
      </c>
      <c r="AJ38" s="20">
        <f t="shared" si="30"/>
        <v>1.0860000000000001</v>
      </c>
      <c r="AK38" s="20">
        <f t="shared" si="30"/>
        <v>0</v>
      </c>
      <c r="AL38" s="20">
        <f t="shared" si="30"/>
        <v>0</v>
      </c>
      <c r="AM38" s="20">
        <f t="shared" si="30"/>
        <v>0.2</v>
      </c>
      <c r="AN38" s="20">
        <f t="shared" si="30"/>
        <v>0</v>
      </c>
      <c r="AO38" s="20">
        <f t="shared" si="30"/>
        <v>3.0869999999999997</v>
      </c>
      <c r="AP38" s="20">
        <f t="shared" si="30"/>
        <v>0</v>
      </c>
      <c r="AQ38" s="20">
        <f t="shared" si="30"/>
        <v>0</v>
      </c>
      <c r="AR38" s="20">
        <f t="shared" si="30"/>
        <v>0.185</v>
      </c>
      <c r="AS38" s="20">
        <f t="shared" si="30"/>
        <v>0</v>
      </c>
      <c r="AT38" s="20">
        <f t="shared" si="30"/>
        <v>3.5760000000000001</v>
      </c>
      <c r="AU38" s="20">
        <f t="shared" si="30"/>
        <v>0</v>
      </c>
      <c r="AV38" s="20">
        <f t="shared" si="30"/>
        <v>0</v>
      </c>
      <c r="AW38" s="20">
        <f t="shared" ref="AW38:BA38" si="31">AW134</f>
        <v>0</v>
      </c>
      <c r="AX38" s="20">
        <f t="shared" si="31"/>
        <v>0</v>
      </c>
      <c r="AY38" s="20">
        <f t="shared" si="31"/>
        <v>0</v>
      </c>
      <c r="AZ38" s="20">
        <f t="shared" si="31"/>
        <v>0</v>
      </c>
      <c r="BA38" s="20">
        <f t="shared" si="31"/>
        <v>0</v>
      </c>
      <c r="BB38" s="212"/>
      <c r="BC38" s="242"/>
    </row>
    <row r="39" spans="1:55" s="7" customFormat="1">
      <c r="A39" s="226"/>
      <c r="B39" s="103" t="s">
        <v>54</v>
      </c>
      <c r="C39" s="103"/>
      <c r="D39" s="20">
        <f t="shared" ref="D39:AI39" si="32">SUM(D158:D204)</f>
        <v>0</v>
      </c>
      <c r="E39" s="20">
        <f t="shared" si="32"/>
        <v>0</v>
      </c>
      <c r="F39" s="20">
        <f t="shared" si="32"/>
        <v>0</v>
      </c>
      <c r="G39" s="20">
        <f t="shared" si="32"/>
        <v>0</v>
      </c>
      <c r="H39" s="20">
        <f t="shared" si="32"/>
        <v>0</v>
      </c>
      <c r="I39" s="20">
        <f t="shared" si="32"/>
        <v>0</v>
      </c>
      <c r="J39" s="20">
        <f t="shared" si="32"/>
        <v>0</v>
      </c>
      <c r="K39" s="20">
        <f t="shared" si="32"/>
        <v>0</v>
      </c>
      <c r="L39" s="20">
        <f t="shared" si="32"/>
        <v>0</v>
      </c>
      <c r="M39" s="20">
        <f t="shared" si="32"/>
        <v>0</v>
      </c>
      <c r="N39" s="20">
        <f t="shared" si="32"/>
        <v>0</v>
      </c>
      <c r="O39" s="20">
        <f t="shared" si="32"/>
        <v>0</v>
      </c>
      <c r="P39" s="20">
        <f t="shared" si="32"/>
        <v>0</v>
      </c>
      <c r="Q39" s="20">
        <f t="shared" si="32"/>
        <v>0</v>
      </c>
      <c r="R39" s="20">
        <f t="shared" si="32"/>
        <v>0</v>
      </c>
      <c r="S39" s="20">
        <f t="shared" si="32"/>
        <v>0</v>
      </c>
      <c r="T39" s="20">
        <f t="shared" si="32"/>
        <v>0</v>
      </c>
      <c r="U39" s="20">
        <f t="shared" si="32"/>
        <v>0</v>
      </c>
      <c r="V39" s="20">
        <f t="shared" si="32"/>
        <v>0</v>
      </c>
      <c r="W39" s="20">
        <f t="shared" si="32"/>
        <v>0</v>
      </c>
      <c r="X39" s="20">
        <f t="shared" si="32"/>
        <v>0</v>
      </c>
      <c r="Y39" s="20">
        <f t="shared" si="32"/>
        <v>0</v>
      </c>
      <c r="Z39" s="20">
        <f t="shared" si="32"/>
        <v>0</v>
      </c>
      <c r="AA39" s="20">
        <f t="shared" si="32"/>
        <v>0</v>
      </c>
      <c r="AB39" s="20">
        <f t="shared" si="32"/>
        <v>0</v>
      </c>
      <c r="AC39" s="20">
        <f t="shared" si="32"/>
        <v>0.38499999999999995</v>
      </c>
      <c r="AD39" s="20">
        <f t="shared" si="32"/>
        <v>0</v>
      </c>
      <c r="AE39" s="20">
        <f t="shared" si="32"/>
        <v>6.5630000000000006</v>
      </c>
      <c r="AF39" s="20">
        <f t="shared" si="32"/>
        <v>0</v>
      </c>
      <c r="AG39" s="20">
        <f t="shared" si="32"/>
        <v>0</v>
      </c>
      <c r="AH39" s="20">
        <f t="shared" si="32"/>
        <v>0</v>
      </c>
      <c r="AI39" s="20">
        <f t="shared" si="32"/>
        <v>0</v>
      </c>
      <c r="AJ39" s="20">
        <f t="shared" ref="AJ39:BA39" si="33">SUM(AJ158:AJ204)</f>
        <v>1.0860000000000001</v>
      </c>
      <c r="AK39" s="20">
        <f t="shared" si="33"/>
        <v>0</v>
      </c>
      <c r="AL39" s="20">
        <f t="shared" si="33"/>
        <v>0</v>
      </c>
      <c r="AM39" s="20">
        <f t="shared" si="33"/>
        <v>0.2</v>
      </c>
      <c r="AN39" s="20">
        <f t="shared" si="33"/>
        <v>0</v>
      </c>
      <c r="AO39" s="20">
        <f t="shared" si="33"/>
        <v>2.1889999999999996</v>
      </c>
      <c r="AP39" s="20">
        <f t="shared" si="33"/>
        <v>0</v>
      </c>
      <c r="AQ39" s="20">
        <f t="shared" si="33"/>
        <v>0</v>
      </c>
      <c r="AR39" s="20">
        <f t="shared" si="33"/>
        <v>0.185</v>
      </c>
      <c r="AS39" s="20">
        <f t="shared" si="33"/>
        <v>0</v>
      </c>
      <c r="AT39" s="20">
        <f t="shared" si="33"/>
        <v>3.2880000000000003</v>
      </c>
      <c r="AU39" s="20">
        <f t="shared" si="33"/>
        <v>0</v>
      </c>
      <c r="AV39" s="20">
        <f t="shared" si="33"/>
        <v>0</v>
      </c>
      <c r="AW39" s="20">
        <f t="shared" si="33"/>
        <v>0</v>
      </c>
      <c r="AX39" s="20">
        <f t="shared" si="33"/>
        <v>0</v>
      </c>
      <c r="AY39" s="20">
        <f t="shared" si="33"/>
        <v>0</v>
      </c>
      <c r="AZ39" s="20">
        <f t="shared" si="33"/>
        <v>0</v>
      </c>
      <c r="BA39" s="20">
        <f t="shared" si="33"/>
        <v>0</v>
      </c>
      <c r="BB39" s="212"/>
      <c r="BC39" s="242"/>
    </row>
    <row r="40" spans="1:55" s="7" customFormat="1">
      <c r="A40" s="226"/>
      <c r="B40" s="103" t="s">
        <v>55</v>
      </c>
      <c r="C40" s="103"/>
      <c r="D40" s="20">
        <f t="shared" ref="D40:AV40" si="34">D38-D39</f>
        <v>0</v>
      </c>
      <c r="E40" s="20">
        <f t="shared" si="34"/>
        <v>0</v>
      </c>
      <c r="F40" s="20">
        <f t="shared" si="34"/>
        <v>0</v>
      </c>
      <c r="G40" s="20">
        <f t="shared" si="34"/>
        <v>0</v>
      </c>
      <c r="H40" s="20">
        <f t="shared" si="34"/>
        <v>0</v>
      </c>
      <c r="I40" s="20">
        <f t="shared" si="34"/>
        <v>0</v>
      </c>
      <c r="J40" s="20">
        <f t="shared" si="34"/>
        <v>0</v>
      </c>
      <c r="K40" s="20">
        <f t="shared" si="34"/>
        <v>0</v>
      </c>
      <c r="L40" s="20">
        <f t="shared" si="34"/>
        <v>0</v>
      </c>
      <c r="M40" s="20">
        <f t="shared" si="34"/>
        <v>0</v>
      </c>
      <c r="N40" s="20">
        <f t="shared" si="34"/>
        <v>0</v>
      </c>
      <c r="O40" s="20">
        <f t="shared" si="34"/>
        <v>0</v>
      </c>
      <c r="P40" s="20">
        <f t="shared" si="34"/>
        <v>0</v>
      </c>
      <c r="Q40" s="20">
        <f t="shared" si="34"/>
        <v>0</v>
      </c>
      <c r="R40" s="20">
        <f t="shared" si="34"/>
        <v>0</v>
      </c>
      <c r="S40" s="20">
        <f t="shared" si="34"/>
        <v>0</v>
      </c>
      <c r="T40" s="20">
        <f t="shared" si="34"/>
        <v>0</v>
      </c>
      <c r="U40" s="20">
        <f t="shared" si="34"/>
        <v>0</v>
      </c>
      <c r="V40" s="20">
        <f t="shared" si="34"/>
        <v>0</v>
      </c>
      <c r="W40" s="20">
        <f t="shared" si="34"/>
        <v>0</v>
      </c>
      <c r="X40" s="20">
        <f t="shared" si="34"/>
        <v>0</v>
      </c>
      <c r="Y40" s="20">
        <f t="shared" si="34"/>
        <v>0</v>
      </c>
      <c r="Z40" s="20">
        <f t="shared" si="34"/>
        <v>0</v>
      </c>
      <c r="AA40" s="20">
        <f t="shared" si="34"/>
        <v>0</v>
      </c>
      <c r="AB40" s="20">
        <f t="shared" si="34"/>
        <v>0</v>
      </c>
      <c r="AC40" s="20">
        <f t="shared" si="34"/>
        <v>0</v>
      </c>
      <c r="AD40" s="20">
        <f t="shared" si="34"/>
        <v>0</v>
      </c>
      <c r="AE40" s="20">
        <f t="shared" si="34"/>
        <v>1.1860000000000017</v>
      </c>
      <c r="AF40" s="20">
        <f t="shared" si="34"/>
        <v>0</v>
      </c>
      <c r="AG40" s="20">
        <f t="shared" si="34"/>
        <v>0</v>
      </c>
      <c r="AH40" s="20">
        <f t="shared" si="34"/>
        <v>0</v>
      </c>
      <c r="AI40" s="20">
        <f t="shared" si="34"/>
        <v>0</v>
      </c>
      <c r="AJ40" s="20">
        <f t="shared" si="34"/>
        <v>0</v>
      </c>
      <c r="AK40" s="20">
        <f t="shared" si="34"/>
        <v>0</v>
      </c>
      <c r="AL40" s="20">
        <f t="shared" si="34"/>
        <v>0</v>
      </c>
      <c r="AM40" s="20">
        <f t="shared" si="34"/>
        <v>0</v>
      </c>
      <c r="AN40" s="20">
        <f t="shared" si="34"/>
        <v>0</v>
      </c>
      <c r="AO40" s="20">
        <f t="shared" si="34"/>
        <v>0.89800000000000013</v>
      </c>
      <c r="AP40" s="20">
        <f t="shared" si="34"/>
        <v>0</v>
      </c>
      <c r="AQ40" s="20">
        <f t="shared" si="34"/>
        <v>0</v>
      </c>
      <c r="AR40" s="20">
        <f t="shared" si="34"/>
        <v>0</v>
      </c>
      <c r="AS40" s="20">
        <f t="shared" si="34"/>
        <v>0</v>
      </c>
      <c r="AT40" s="20">
        <f t="shared" si="34"/>
        <v>0.28799999999999981</v>
      </c>
      <c r="AU40" s="20">
        <f t="shared" si="34"/>
        <v>0</v>
      </c>
      <c r="AV40" s="20">
        <f t="shared" si="34"/>
        <v>0</v>
      </c>
      <c r="AW40" s="20">
        <f t="shared" ref="AW40:BA40" si="35">AW38-AW39</f>
        <v>0</v>
      </c>
      <c r="AX40" s="20">
        <f t="shared" si="35"/>
        <v>0</v>
      </c>
      <c r="AY40" s="20">
        <f t="shared" si="35"/>
        <v>0</v>
      </c>
      <c r="AZ40" s="20">
        <f t="shared" si="35"/>
        <v>0</v>
      </c>
      <c r="BA40" s="20">
        <f t="shared" si="35"/>
        <v>0</v>
      </c>
      <c r="BB40" s="212"/>
      <c r="BC40" s="242"/>
    </row>
    <row r="41" spans="1:55" s="7" customFormat="1">
      <c r="A41" s="226"/>
      <c r="B41" s="103" t="s">
        <v>56</v>
      </c>
      <c r="C41" s="103"/>
      <c r="D41" s="20">
        <f t="shared" ref="D41:AV41" si="36">D37-D38</f>
        <v>0</v>
      </c>
      <c r="E41" s="20">
        <f t="shared" si="36"/>
        <v>0</v>
      </c>
      <c r="F41" s="20">
        <f t="shared" si="36"/>
        <v>0</v>
      </c>
      <c r="G41" s="20">
        <f t="shared" si="36"/>
        <v>0</v>
      </c>
      <c r="H41" s="20">
        <f t="shared" si="36"/>
        <v>0</v>
      </c>
      <c r="I41" s="20">
        <f t="shared" si="36"/>
        <v>0</v>
      </c>
      <c r="J41" s="20">
        <f t="shared" si="36"/>
        <v>0</v>
      </c>
      <c r="K41" s="20">
        <f t="shared" si="36"/>
        <v>0</v>
      </c>
      <c r="L41" s="20">
        <f t="shared" si="36"/>
        <v>0</v>
      </c>
      <c r="M41" s="20">
        <f t="shared" si="36"/>
        <v>0</v>
      </c>
      <c r="N41" s="20">
        <f t="shared" si="36"/>
        <v>0</v>
      </c>
      <c r="O41" s="20">
        <f t="shared" si="36"/>
        <v>0</v>
      </c>
      <c r="P41" s="20">
        <f t="shared" si="36"/>
        <v>0</v>
      </c>
      <c r="Q41" s="20">
        <f t="shared" si="36"/>
        <v>0</v>
      </c>
      <c r="R41" s="20">
        <f t="shared" si="36"/>
        <v>0</v>
      </c>
      <c r="S41" s="20">
        <f t="shared" si="36"/>
        <v>0</v>
      </c>
      <c r="T41" s="20">
        <f t="shared" si="36"/>
        <v>0</v>
      </c>
      <c r="U41" s="20">
        <f t="shared" si="36"/>
        <v>0</v>
      </c>
      <c r="V41" s="20">
        <f t="shared" si="36"/>
        <v>0</v>
      </c>
      <c r="W41" s="20">
        <f t="shared" si="36"/>
        <v>0</v>
      </c>
      <c r="X41" s="20">
        <f t="shared" si="36"/>
        <v>0</v>
      </c>
      <c r="Y41" s="20">
        <f t="shared" si="36"/>
        <v>0</v>
      </c>
      <c r="Z41" s="20">
        <f t="shared" si="36"/>
        <v>0</v>
      </c>
      <c r="AA41" s="20">
        <f t="shared" si="36"/>
        <v>0</v>
      </c>
      <c r="AB41" s="20">
        <f t="shared" si="36"/>
        <v>0</v>
      </c>
      <c r="AC41" s="20">
        <f t="shared" si="36"/>
        <v>22.039000000000001</v>
      </c>
      <c r="AD41" s="20">
        <f t="shared" si="36"/>
        <v>0</v>
      </c>
      <c r="AE41" s="20">
        <f t="shared" si="36"/>
        <v>0.94999999999999929</v>
      </c>
      <c r="AF41" s="20">
        <f t="shared" si="36"/>
        <v>0</v>
      </c>
      <c r="AG41" s="20">
        <f t="shared" si="36"/>
        <v>0</v>
      </c>
      <c r="AH41" s="20">
        <f t="shared" si="36"/>
        <v>15.424000000000001</v>
      </c>
      <c r="AI41" s="20">
        <f t="shared" si="36"/>
        <v>0</v>
      </c>
      <c r="AJ41" s="20">
        <f t="shared" si="36"/>
        <v>0.95</v>
      </c>
      <c r="AK41" s="20">
        <f t="shared" si="36"/>
        <v>0</v>
      </c>
      <c r="AL41" s="20">
        <f t="shared" si="36"/>
        <v>0</v>
      </c>
      <c r="AM41" s="20">
        <f t="shared" si="36"/>
        <v>2.6230000000000002</v>
      </c>
      <c r="AN41" s="20">
        <f t="shared" si="36"/>
        <v>0</v>
      </c>
      <c r="AO41" s="20">
        <f t="shared" si="36"/>
        <v>0</v>
      </c>
      <c r="AP41" s="20">
        <f t="shared" si="36"/>
        <v>0</v>
      </c>
      <c r="AQ41" s="20">
        <f t="shared" si="36"/>
        <v>0</v>
      </c>
      <c r="AR41" s="20">
        <f t="shared" si="36"/>
        <v>3.9919999999999995</v>
      </c>
      <c r="AS41" s="20">
        <f t="shared" si="36"/>
        <v>0</v>
      </c>
      <c r="AT41" s="20">
        <f t="shared" si="36"/>
        <v>0</v>
      </c>
      <c r="AU41" s="20">
        <f t="shared" si="36"/>
        <v>0</v>
      </c>
      <c r="AV41" s="20">
        <f t="shared" si="36"/>
        <v>0</v>
      </c>
      <c r="AW41" s="20">
        <f t="shared" ref="AW41:BA41" si="37">AW37-AW38</f>
        <v>0</v>
      </c>
      <c r="AX41" s="20">
        <f t="shared" si="37"/>
        <v>0</v>
      </c>
      <c r="AY41" s="20">
        <f t="shared" si="37"/>
        <v>0</v>
      </c>
      <c r="AZ41" s="20">
        <f t="shared" si="37"/>
        <v>0</v>
      </c>
      <c r="BA41" s="20">
        <f t="shared" si="37"/>
        <v>0</v>
      </c>
      <c r="BB41" s="212"/>
      <c r="BC41" s="242"/>
    </row>
    <row r="42" spans="1:55" s="7" customFormat="1">
      <c r="A42" s="226">
        <v>2</v>
      </c>
      <c r="B42" s="103" t="s">
        <v>13</v>
      </c>
      <c r="C42" s="103"/>
      <c r="D42" s="20">
        <f t="shared" ref="D42:AV42" si="38">D205</f>
        <v>8.1999999999999993</v>
      </c>
      <c r="E42" s="20">
        <f t="shared" si="38"/>
        <v>0</v>
      </c>
      <c r="F42" s="20">
        <f t="shared" si="38"/>
        <v>4.923</v>
      </c>
      <c r="G42" s="20">
        <f t="shared" si="38"/>
        <v>0</v>
      </c>
      <c r="H42" s="20">
        <f t="shared" si="38"/>
        <v>0</v>
      </c>
      <c r="I42" s="20">
        <f t="shared" si="38"/>
        <v>0</v>
      </c>
      <c r="J42" s="20">
        <f t="shared" si="38"/>
        <v>0</v>
      </c>
      <c r="K42" s="20">
        <f t="shared" si="38"/>
        <v>0</v>
      </c>
      <c r="L42" s="20">
        <f t="shared" si="38"/>
        <v>0</v>
      </c>
      <c r="M42" s="20">
        <f t="shared" si="38"/>
        <v>0</v>
      </c>
      <c r="N42" s="20">
        <f t="shared" si="38"/>
        <v>0</v>
      </c>
      <c r="O42" s="20">
        <f t="shared" si="38"/>
        <v>0</v>
      </c>
      <c r="P42" s="20">
        <f t="shared" si="38"/>
        <v>0</v>
      </c>
      <c r="Q42" s="20">
        <f t="shared" si="38"/>
        <v>0</v>
      </c>
      <c r="R42" s="20">
        <f t="shared" si="38"/>
        <v>0</v>
      </c>
      <c r="S42" s="20">
        <f t="shared" si="38"/>
        <v>0</v>
      </c>
      <c r="T42" s="20">
        <f t="shared" si="38"/>
        <v>0</v>
      </c>
      <c r="U42" s="20">
        <f t="shared" si="38"/>
        <v>0</v>
      </c>
      <c r="V42" s="20">
        <f t="shared" si="38"/>
        <v>0</v>
      </c>
      <c r="W42" s="20">
        <f t="shared" si="38"/>
        <v>0</v>
      </c>
      <c r="X42" s="20">
        <f t="shared" si="38"/>
        <v>8.1999999999999993</v>
      </c>
      <c r="Y42" s="20">
        <f t="shared" si="38"/>
        <v>0</v>
      </c>
      <c r="Z42" s="20">
        <f t="shared" si="38"/>
        <v>4.923</v>
      </c>
      <c r="AA42" s="20">
        <f t="shared" si="38"/>
        <v>0</v>
      </c>
      <c r="AB42" s="20">
        <f t="shared" si="38"/>
        <v>0</v>
      </c>
      <c r="AC42" s="20">
        <f t="shared" si="38"/>
        <v>22.45</v>
      </c>
      <c r="AD42" s="20">
        <f t="shared" si="38"/>
        <v>0</v>
      </c>
      <c r="AE42" s="20">
        <f t="shared" si="38"/>
        <v>9.0440000000000023</v>
      </c>
      <c r="AF42" s="20">
        <f t="shared" si="38"/>
        <v>0</v>
      </c>
      <c r="AG42" s="20">
        <f t="shared" si="38"/>
        <v>0</v>
      </c>
      <c r="AH42" s="20">
        <f t="shared" si="38"/>
        <v>0.1</v>
      </c>
      <c r="AI42" s="20">
        <f t="shared" si="38"/>
        <v>0</v>
      </c>
      <c r="AJ42" s="20">
        <f t="shared" si="38"/>
        <v>2.9470000000000005</v>
      </c>
      <c r="AK42" s="20">
        <f t="shared" si="38"/>
        <v>0</v>
      </c>
      <c r="AL42" s="20">
        <f t="shared" si="38"/>
        <v>0</v>
      </c>
      <c r="AM42" s="20">
        <f t="shared" si="38"/>
        <v>2.5000000000000001E-2</v>
      </c>
      <c r="AN42" s="20">
        <f t="shared" si="38"/>
        <v>0</v>
      </c>
      <c r="AO42" s="20">
        <f t="shared" si="38"/>
        <v>1.5489999999999999</v>
      </c>
      <c r="AP42" s="20">
        <f t="shared" si="38"/>
        <v>0</v>
      </c>
      <c r="AQ42" s="20">
        <f t="shared" si="38"/>
        <v>0</v>
      </c>
      <c r="AR42" s="20">
        <f t="shared" si="38"/>
        <v>22.324999999999999</v>
      </c>
      <c r="AS42" s="20">
        <f t="shared" si="38"/>
        <v>0</v>
      </c>
      <c r="AT42" s="20">
        <f t="shared" si="38"/>
        <v>4.5479999999999992</v>
      </c>
      <c r="AU42" s="20">
        <f t="shared" si="38"/>
        <v>0</v>
      </c>
      <c r="AV42" s="20">
        <f t="shared" si="38"/>
        <v>0</v>
      </c>
      <c r="AW42" s="20">
        <f t="shared" ref="AW42:BA42" si="39">AW205</f>
        <v>0</v>
      </c>
      <c r="AX42" s="20">
        <f t="shared" si="39"/>
        <v>0</v>
      </c>
      <c r="AY42" s="20">
        <f t="shared" si="39"/>
        <v>0</v>
      </c>
      <c r="AZ42" s="20">
        <f t="shared" si="39"/>
        <v>0</v>
      </c>
      <c r="BA42" s="20">
        <f t="shared" si="39"/>
        <v>0</v>
      </c>
      <c r="BB42" s="212"/>
      <c r="BC42" s="242"/>
    </row>
    <row r="43" spans="1:55" s="7" customFormat="1">
      <c r="A43" s="226"/>
      <c r="B43" s="103" t="s">
        <v>53</v>
      </c>
      <c r="C43" s="103"/>
      <c r="D43" s="20">
        <f t="shared" ref="D43:AV43" si="40">D214</f>
        <v>8.1999999999999993</v>
      </c>
      <c r="E43" s="20">
        <f t="shared" si="40"/>
        <v>0</v>
      </c>
      <c r="F43" s="20">
        <f t="shared" si="40"/>
        <v>4.923</v>
      </c>
      <c r="G43" s="20">
        <f t="shared" si="40"/>
        <v>0</v>
      </c>
      <c r="H43" s="20">
        <f t="shared" si="40"/>
        <v>0</v>
      </c>
      <c r="I43" s="20">
        <f t="shared" si="40"/>
        <v>0</v>
      </c>
      <c r="J43" s="20">
        <f t="shared" si="40"/>
        <v>0</v>
      </c>
      <c r="K43" s="20">
        <f t="shared" si="40"/>
        <v>0</v>
      </c>
      <c r="L43" s="20">
        <f t="shared" si="40"/>
        <v>0</v>
      </c>
      <c r="M43" s="20">
        <f t="shared" si="40"/>
        <v>0</v>
      </c>
      <c r="N43" s="20">
        <f t="shared" si="40"/>
        <v>0</v>
      </c>
      <c r="O43" s="20">
        <f t="shared" si="40"/>
        <v>0</v>
      </c>
      <c r="P43" s="20">
        <f t="shared" si="40"/>
        <v>0</v>
      </c>
      <c r="Q43" s="20">
        <f t="shared" si="40"/>
        <v>0</v>
      </c>
      <c r="R43" s="20">
        <f t="shared" si="40"/>
        <v>0</v>
      </c>
      <c r="S43" s="20">
        <f t="shared" si="40"/>
        <v>0</v>
      </c>
      <c r="T43" s="20">
        <f t="shared" si="40"/>
        <v>0</v>
      </c>
      <c r="U43" s="20">
        <f t="shared" si="40"/>
        <v>0</v>
      </c>
      <c r="V43" s="20">
        <f t="shared" si="40"/>
        <v>0</v>
      </c>
      <c r="W43" s="20">
        <f t="shared" si="40"/>
        <v>0</v>
      </c>
      <c r="X43" s="20">
        <f t="shared" si="40"/>
        <v>8.1999999999999993</v>
      </c>
      <c r="Y43" s="20">
        <f t="shared" si="40"/>
        <v>0</v>
      </c>
      <c r="Z43" s="20">
        <f t="shared" si="40"/>
        <v>4.923</v>
      </c>
      <c r="AA43" s="20">
        <f t="shared" si="40"/>
        <v>0</v>
      </c>
      <c r="AB43" s="20">
        <f t="shared" si="40"/>
        <v>0</v>
      </c>
      <c r="AC43" s="20">
        <f t="shared" si="40"/>
        <v>22.45</v>
      </c>
      <c r="AD43" s="20">
        <f t="shared" si="40"/>
        <v>0</v>
      </c>
      <c r="AE43" s="20">
        <f t="shared" si="40"/>
        <v>9.0440000000000023</v>
      </c>
      <c r="AF43" s="20">
        <f t="shared" si="40"/>
        <v>0</v>
      </c>
      <c r="AG43" s="20">
        <f t="shared" si="40"/>
        <v>0</v>
      </c>
      <c r="AH43" s="20">
        <f t="shared" si="40"/>
        <v>0.1</v>
      </c>
      <c r="AI43" s="20">
        <f t="shared" si="40"/>
        <v>0</v>
      </c>
      <c r="AJ43" s="20">
        <f t="shared" si="40"/>
        <v>2.9470000000000005</v>
      </c>
      <c r="AK43" s="20">
        <f t="shared" si="40"/>
        <v>0</v>
      </c>
      <c r="AL43" s="20">
        <f t="shared" si="40"/>
        <v>0</v>
      </c>
      <c r="AM43" s="20">
        <f t="shared" si="40"/>
        <v>2.5000000000000001E-2</v>
      </c>
      <c r="AN43" s="20">
        <f t="shared" si="40"/>
        <v>0</v>
      </c>
      <c r="AO43" s="20">
        <f t="shared" si="40"/>
        <v>1.5489999999999999</v>
      </c>
      <c r="AP43" s="20">
        <f t="shared" si="40"/>
        <v>0</v>
      </c>
      <c r="AQ43" s="20">
        <f t="shared" si="40"/>
        <v>0</v>
      </c>
      <c r="AR43" s="20">
        <f t="shared" si="40"/>
        <v>22.324999999999999</v>
      </c>
      <c r="AS43" s="20">
        <f t="shared" si="40"/>
        <v>0</v>
      </c>
      <c r="AT43" s="20">
        <f t="shared" si="40"/>
        <v>4.5479999999999992</v>
      </c>
      <c r="AU43" s="20">
        <f t="shared" si="40"/>
        <v>0</v>
      </c>
      <c r="AV43" s="20">
        <f t="shared" si="40"/>
        <v>0</v>
      </c>
      <c r="AW43" s="20">
        <f t="shared" ref="AW43:BA43" si="41">AW214</f>
        <v>0</v>
      </c>
      <c r="AX43" s="20">
        <f t="shared" si="41"/>
        <v>0</v>
      </c>
      <c r="AY43" s="20">
        <f t="shared" si="41"/>
        <v>0</v>
      </c>
      <c r="AZ43" s="20">
        <f t="shared" si="41"/>
        <v>0</v>
      </c>
      <c r="BA43" s="20">
        <f t="shared" si="41"/>
        <v>0</v>
      </c>
      <c r="BB43" s="212"/>
      <c r="BC43" s="242"/>
    </row>
    <row r="44" spans="1:55" s="7" customFormat="1">
      <c r="A44" s="226"/>
      <c r="B44" s="103" t="s">
        <v>54</v>
      </c>
      <c r="C44" s="103"/>
      <c r="D44" s="20">
        <f t="shared" ref="D44:AI44" si="42">SUM(D243:D294)</f>
        <v>0</v>
      </c>
      <c r="E44" s="20">
        <f t="shared" si="42"/>
        <v>0</v>
      </c>
      <c r="F44" s="20">
        <f t="shared" si="42"/>
        <v>0</v>
      </c>
      <c r="G44" s="20">
        <f t="shared" si="42"/>
        <v>0</v>
      </c>
      <c r="H44" s="20">
        <f t="shared" si="42"/>
        <v>0</v>
      </c>
      <c r="I44" s="20">
        <f t="shared" si="42"/>
        <v>0</v>
      </c>
      <c r="J44" s="20">
        <f t="shared" si="42"/>
        <v>0</v>
      </c>
      <c r="K44" s="20">
        <f t="shared" si="42"/>
        <v>0</v>
      </c>
      <c r="L44" s="20">
        <f t="shared" si="42"/>
        <v>0</v>
      </c>
      <c r="M44" s="20">
        <f t="shared" si="42"/>
        <v>0</v>
      </c>
      <c r="N44" s="20">
        <f t="shared" si="42"/>
        <v>0</v>
      </c>
      <c r="O44" s="20">
        <f t="shared" si="42"/>
        <v>0</v>
      </c>
      <c r="P44" s="20">
        <f t="shared" si="42"/>
        <v>0</v>
      </c>
      <c r="Q44" s="20">
        <f t="shared" si="42"/>
        <v>0</v>
      </c>
      <c r="R44" s="20">
        <f t="shared" si="42"/>
        <v>0</v>
      </c>
      <c r="S44" s="20">
        <f t="shared" si="42"/>
        <v>0</v>
      </c>
      <c r="T44" s="20">
        <f t="shared" si="42"/>
        <v>0</v>
      </c>
      <c r="U44" s="20">
        <f t="shared" si="42"/>
        <v>0</v>
      </c>
      <c r="V44" s="20">
        <f t="shared" si="42"/>
        <v>0</v>
      </c>
      <c r="W44" s="20">
        <f t="shared" si="42"/>
        <v>0</v>
      </c>
      <c r="X44" s="20">
        <f t="shared" si="42"/>
        <v>0</v>
      </c>
      <c r="Y44" s="20">
        <f t="shared" si="42"/>
        <v>0</v>
      </c>
      <c r="Z44" s="20">
        <f t="shared" si="42"/>
        <v>0</v>
      </c>
      <c r="AA44" s="20">
        <f t="shared" si="42"/>
        <v>0</v>
      </c>
      <c r="AB44" s="20">
        <f t="shared" si="42"/>
        <v>0</v>
      </c>
      <c r="AC44" s="20">
        <f t="shared" si="42"/>
        <v>0</v>
      </c>
      <c r="AD44" s="20">
        <f t="shared" si="42"/>
        <v>0</v>
      </c>
      <c r="AE44" s="20">
        <f t="shared" si="42"/>
        <v>4.8049999999999997</v>
      </c>
      <c r="AF44" s="20">
        <f t="shared" si="42"/>
        <v>0</v>
      </c>
      <c r="AG44" s="20">
        <f t="shared" si="42"/>
        <v>0</v>
      </c>
      <c r="AH44" s="20">
        <f t="shared" si="42"/>
        <v>0</v>
      </c>
      <c r="AI44" s="20">
        <f t="shared" si="42"/>
        <v>0</v>
      </c>
      <c r="AJ44" s="20">
        <f t="shared" ref="AJ44:BA44" si="43">SUM(AJ243:AJ294)</f>
        <v>2.3970000000000002</v>
      </c>
      <c r="AK44" s="20">
        <f t="shared" si="43"/>
        <v>0</v>
      </c>
      <c r="AL44" s="20">
        <f t="shared" si="43"/>
        <v>0</v>
      </c>
      <c r="AM44" s="20">
        <f t="shared" si="43"/>
        <v>0</v>
      </c>
      <c r="AN44" s="20">
        <f t="shared" si="43"/>
        <v>0</v>
      </c>
      <c r="AO44" s="20">
        <f t="shared" si="43"/>
        <v>1.4119999999999999</v>
      </c>
      <c r="AP44" s="20">
        <f t="shared" si="43"/>
        <v>0</v>
      </c>
      <c r="AQ44" s="20">
        <f t="shared" si="43"/>
        <v>0</v>
      </c>
      <c r="AR44" s="20">
        <f t="shared" si="43"/>
        <v>0</v>
      </c>
      <c r="AS44" s="20">
        <f t="shared" si="43"/>
        <v>0</v>
      </c>
      <c r="AT44" s="20">
        <f t="shared" si="43"/>
        <v>0.996</v>
      </c>
      <c r="AU44" s="20">
        <f t="shared" si="43"/>
        <v>0</v>
      </c>
      <c r="AV44" s="20">
        <f t="shared" si="43"/>
        <v>0</v>
      </c>
      <c r="AW44" s="20">
        <f t="shared" si="43"/>
        <v>0</v>
      </c>
      <c r="AX44" s="20">
        <f t="shared" si="43"/>
        <v>0</v>
      </c>
      <c r="AY44" s="20">
        <f t="shared" si="43"/>
        <v>0</v>
      </c>
      <c r="AZ44" s="20">
        <f t="shared" si="43"/>
        <v>0</v>
      </c>
      <c r="BA44" s="20">
        <f t="shared" si="43"/>
        <v>0</v>
      </c>
      <c r="BB44" s="212"/>
      <c r="BC44" s="242"/>
    </row>
    <row r="45" spans="1:55" s="7" customFormat="1">
      <c r="A45" s="226"/>
      <c r="B45" s="103" t="s">
        <v>55</v>
      </c>
      <c r="C45" s="103"/>
      <c r="D45" s="20">
        <f t="shared" ref="D45:AV45" si="44">D43-D44</f>
        <v>8.1999999999999993</v>
      </c>
      <c r="E45" s="20">
        <f t="shared" si="44"/>
        <v>0</v>
      </c>
      <c r="F45" s="20">
        <f t="shared" si="44"/>
        <v>4.923</v>
      </c>
      <c r="G45" s="20">
        <f t="shared" si="44"/>
        <v>0</v>
      </c>
      <c r="H45" s="20">
        <f t="shared" si="44"/>
        <v>0</v>
      </c>
      <c r="I45" s="20">
        <f t="shared" si="44"/>
        <v>0</v>
      </c>
      <c r="J45" s="20">
        <f t="shared" si="44"/>
        <v>0</v>
      </c>
      <c r="K45" s="20">
        <f t="shared" si="44"/>
        <v>0</v>
      </c>
      <c r="L45" s="20">
        <f t="shared" si="44"/>
        <v>0</v>
      </c>
      <c r="M45" s="20">
        <f t="shared" si="44"/>
        <v>0</v>
      </c>
      <c r="N45" s="20">
        <f t="shared" si="44"/>
        <v>0</v>
      </c>
      <c r="O45" s="20">
        <f t="shared" si="44"/>
        <v>0</v>
      </c>
      <c r="P45" s="20">
        <f t="shared" si="44"/>
        <v>0</v>
      </c>
      <c r="Q45" s="20">
        <f t="shared" si="44"/>
        <v>0</v>
      </c>
      <c r="R45" s="20">
        <f t="shared" si="44"/>
        <v>0</v>
      </c>
      <c r="S45" s="20">
        <f t="shared" si="44"/>
        <v>0</v>
      </c>
      <c r="T45" s="20">
        <f t="shared" si="44"/>
        <v>0</v>
      </c>
      <c r="U45" s="20">
        <f t="shared" si="44"/>
        <v>0</v>
      </c>
      <c r="V45" s="20">
        <f t="shared" si="44"/>
        <v>0</v>
      </c>
      <c r="W45" s="20">
        <f t="shared" si="44"/>
        <v>0</v>
      </c>
      <c r="X45" s="20">
        <f t="shared" si="44"/>
        <v>8.1999999999999993</v>
      </c>
      <c r="Y45" s="20">
        <f t="shared" si="44"/>
        <v>0</v>
      </c>
      <c r="Z45" s="20">
        <f t="shared" si="44"/>
        <v>4.923</v>
      </c>
      <c r="AA45" s="20">
        <f t="shared" si="44"/>
        <v>0</v>
      </c>
      <c r="AB45" s="20">
        <f t="shared" si="44"/>
        <v>0</v>
      </c>
      <c r="AC45" s="20">
        <f t="shared" si="44"/>
        <v>22.45</v>
      </c>
      <c r="AD45" s="20">
        <f t="shared" si="44"/>
        <v>0</v>
      </c>
      <c r="AE45" s="20">
        <f t="shared" si="44"/>
        <v>4.2390000000000025</v>
      </c>
      <c r="AF45" s="20">
        <f t="shared" si="44"/>
        <v>0</v>
      </c>
      <c r="AG45" s="20">
        <f t="shared" si="44"/>
        <v>0</v>
      </c>
      <c r="AH45" s="20">
        <f t="shared" si="44"/>
        <v>0.1</v>
      </c>
      <c r="AI45" s="20">
        <f t="shared" si="44"/>
        <v>0</v>
      </c>
      <c r="AJ45" s="20">
        <f t="shared" si="44"/>
        <v>0.55000000000000027</v>
      </c>
      <c r="AK45" s="20">
        <f t="shared" si="44"/>
        <v>0</v>
      </c>
      <c r="AL45" s="20">
        <f t="shared" si="44"/>
        <v>0</v>
      </c>
      <c r="AM45" s="20">
        <f t="shared" si="44"/>
        <v>2.5000000000000001E-2</v>
      </c>
      <c r="AN45" s="20">
        <f t="shared" si="44"/>
        <v>0</v>
      </c>
      <c r="AO45" s="20">
        <f t="shared" si="44"/>
        <v>0.13700000000000001</v>
      </c>
      <c r="AP45" s="20">
        <f t="shared" si="44"/>
        <v>0</v>
      </c>
      <c r="AQ45" s="20">
        <f t="shared" si="44"/>
        <v>0</v>
      </c>
      <c r="AR45" s="20">
        <f t="shared" si="44"/>
        <v>22.324999999999999</v>
      </c>
      <c r="AS45" s="20">
        <f t="shared" si="44"/>
        <v>0</v>
      </c>
      <c r="AT45" s="20">
        <f t="shared" si="44"/>
        <v>3.5519999999999992</v>
      </c>
      <c r="AU45" s="20">
        <f t="shared" si="44"/>
        <v>0</v>
      </c>
      <c r="AV45" s="20">
        <f t="shared" si="44"/>
        <v>0</v>
      </c>
      <c r="AW45" s="20">
        <f t="shared" ref="AW45:BA45" si="45">AW43-AW44</f>
        <v>0</v>
      </c>
      <c r="AX45" s="20">
        <f t="shared" si="45"/>
        <v>0</v>
      </c>
      <c r="AY45" s="20">
        <f t="shared" si="45"/>
        <v>0</v>
      </c>
      <c r="AZ45" s="20">
        <f t="shared" si="45"/>
        <v>0</v>
      </c>
      <c r="BA45" s="20">
        <f t="shared" si="45"/>
        <v>0</v>
      </c>
      <c r="BB45" s="212"/>
      <c r="BC45" s="242"/>
    </row>
    <row r="46" spans="1:55" s="7" customFormat="1">
      <c r="A46" s="226"/>
      <c r="B46" s="103" t="s">
        <v>23</v>
      </c>
      <c r="C46" s="103"/>
      <c r="D46" s="20">
        <f t="shared" ref="D46:AV46" si="46">D42-D43</f>
        <v>0</v>
      </c>
      <c r="E46" s="20">
        <f t="shared" si="46"/>
        <v>0</v>
      </c>
      <c r="F46" s="20">
        <f t="shared" si="46"/>
        <v>0</v>
      </c>
      <c r="G46" s="20">
        <f t="shared" si="46"/>
        <v>0</v>
      </c>
      <c r="H46" s="20">
        <f t="shared" si="46"/>
        <v>0</v>
      </c>
      <c r="I46" s="20">
        <f t="shared" si="46"/>
        <v>0</v>
      </c>
      <c r="J46" s="20">
        <f t="shared" si="46"/>
        <v>0</v>
      </c>
      <c r="K46" s="20">
        <f t="shared" si="46"/>
        <v>0</v>
      </c>
      <c r="L46" s="20">
        <f t="shared" si="46"/>
        <v>0</v>
      </c>
      <c r="M46" s="20">
        <f t="shared" si="46"/>
        <v>0</v>
      </c>
      <c r="N46" s="20">
        <f t="shared" si="46"/>
        <v>0</v>
      </c>
      <c r="O46" s="20">
        <f t="shared" si="46"/>
        <v>0</v>
      </c>
      <c r="P46" s="20">
        <f t="shared" si="46"/>
        <v>0</v>
      </c>
      <c r="Q46" s="20">
        <f t="shared" si="46"/>
        <v>0</v>
      </c>
      <c r="R46" s="20">
        <f t="shared" si="46"/>
        <v>0</v>
      </c>
      <c r="S46" s="20">
        <f t="shared" si="46"/>
        <v>0</v>
      </c>
      <c r="T46" s="20">
        <f t="shared" si="46"/>
        <v>0</v>
      </c>
      <c r="U46" s="20">
        <f t="shared" si="46"/>
        <v>0</v>
      </c>
      <c r="V46" s="20">
        <f t="shared" si="46"/>
        <v>0</v>
      </c>
      <c r="W46" s="20">
        <f t="shared" si="46"/>
        <v>0</v>
      </c>
      <c r="X46" s="20">
        <f t="shared" si="46"/>
        <v>0</v>
      </c>
      <c r="Y46" s="20">
        <f t="shared" si="46"/>
        <v>0</v>
      </c>
      <c r="Z46" s="20">
        <f t="shared" si="46"/>
        <v>0</v>
      </c>
      <c r="AA46" s="20">
        <f t="shared" si="46"/>
        <v>0</v>
      </c>
      <c r="AB46" s="20">
        <f t="shared" si="46"/>
        <v>0</v>
      </c>
      <c r="AC46" s="20">
        <f t="shared" si="46"/>
        <v>0</v>
      </c>
      <c r="AD46" s="20">
        <f t="shared" si="46"/>
        <v>0</v>
      </c>
      <c r="AE46" s="20">
        <f t="shared" si="46"/>
        <v>0</v>
      </c>
      <c r="AF46" s="20">
        <f t="shared" si="46"/>
        <v>0</v>
      </c>
      <c r="AG46" s="20">
        <f t="shared" si="46"/>
        <v>0</v>
      </c>
      <c r="AH46" s="20">
        <f t="shared" si="46"/>
        <v>0</v>
      </c>
      <c r="AI46" s="20">
        <f t="shared" si="46"/>
        <v>0</v>
      </c>
      <c r="AJ46" s="20">
        <f t="shared" si="46"/>
        <v>0</v>
      </c>
      <c r="AK46" s="20">
        <f t="shared" si="46"/>
        <v>0</v>
      </c>
      <c r="AL46" s="20">
        <f t="shared" si="46"/>
        <v>0</v>
      </c>
      <c r="AM46" s="20">
        <f t="shared" si="46"/>
        <v>0</v>
      </c>
      <c r="AN46" s="20">
        <f t="shared" si="46"/>
        <v>0</v>
      </c>
      <c r="AO46" s="20">
        <f t="shared" si="46"/>
        <v>0</v>
      </c>
      <c r="AP46" s="20">
        <f t="shared" si="46"/>
        <v>0</v>
      </c>
      <c r="AQ46" s="20">
        <f t="shared" si="46"/>
        <v>0</v>
      </c>
      <c r="AR46" s="20">
        <f t="shared" si="46"/>
        <v>0</v>
      </c>
      <c r="AS46" s="20">
        <f t="shared" si="46"/>
        <v>0</v>
      </c>
      <c r="AT46" s="20">
        <f t="shared" si="46"/>
        <v>0</v>
      </c>
      <c r="AU46" s="20">
        <f t="shared" si="46"/>
        <v>0</v>
      </c>
      <c r="AV46" s="20">
        <f t="shared" si="46"/>
        <v>0</v>
      </c>
      <c r="AW46" s="20">
        <f t="shared" ref="AW46:BA46" si="47">AW42-AW43</f>
        <v>0</v>
      </c>
      <c r="AX46" s="20">
        <f t="shared" si="47"/>
        <v>0</v>
      </c>
      <c r="AY46" s="20">
        <f t="shared" si="47"/>
        <v>0</v>
      </c>
      <c r="AZ46" s="20">
        <f t="shared" si="47"/>
        <v>0</v>
      </c>
      <c r="BA46" s="20">
        <f t="shared" si="47"/>
        <v>0</v>
      </c>
      <c r="BB46" s="212"/>
      <c r="BC46" s="242"/>
    </row>
    <row r="47" spans="1:55" s="7" customFormat="1">
      <c r="A47" s="226" t="s">
        <v>0</v>
      </c>
      <c r="B47" s="226" t="s">
        <v>20</v>
      </c>
      <c r="C47" s="226"/>
      <c r="D47" s="20">
        <f t="shared" ref="D47:AI47" si="48">D48+D49+D56+D61+D62+D134</f>
        <v>0</v>
      </c>
      <c r="E47" s="20">
        <f t="shared" si="48"/>
        <v>0</v>
      </c>
      <c r="F47" s="20">
        <f t="shared" si="48"/>
        <v>0</v>
      </c>
      <c r="G47" s="20">
        <f t="shared" si="48"/>
        <v>0</v>
      </c>
      <c r="H47" s="20">
        <f t="shared" si="48"/>
        <v>0</v>
      </c>
      <c r="I47" s="20">
        <f t="shared" si="48"/>
        <v>0</v>
      </c>
      <c r="J47" s="20">
        <f t="shared" si="48"/>
        <v>0</v>
      </c>
      <c r="K47" s="20">
        <f t="shared" si="48"/>
        <v>0</v>
      </c>
      <c r="L47" s="20">
        <f t="shared" si="48"/>
        <v>0</v>
      </c>
      <c r="M47" s="20">
        <f t="shared" si="48"/>
        <v>0</v>
      </c>
      <c r="N47" s="20">
        <f t="shared" si="48"/>
        <v>0</v>
      </c>
      <c r="O47" s="20">
        <f t="shared" si="48"/>
        <v>0</v>
      </c>
      <c r="P47" s="20">
        <f t="shared" si="48"/>
        <v>0</v>
      </c>
      <c r="Q47" s="20">
        <f t="shared" si="48"/>
        <v>0</v>
      </c>
      <c r="R47" s="20">
        <f t="shared" si="48"/>
        <v>0</v>
      </c>
      <c r="S47" s="20">
        <f t="shared" si="48"/>
        <v>0</v>
      </c>
      <c r="T47" s="20">
        <f t="shared" si="48"/>
        <v>0</v>
      </c>
      <c r="U47" s="20">
        <f t="shared" si="48"/>
        <v>0</v>
      </c>
      <c r="V47" s="20">
        <f t="shared" si="48"/>
        <v>0</v>
      </c>
      <c r="W47" s="20">
        <f t="shared" si="48"/>
        <v>0</v>
      </c>
      <c r="X47" s="20">
        <f t="shared" si="48"/>
        <v>0</v>
      </c>
      <c r="Y47" s="20">
        <f t="shared" si="48"/>
        <v>0</v>
      </c>
      <c r="Z47" s="20">
        <f t="shared" si="48"/>
        <v>0</v>
      </c>
      <c r="AA47" s="20">
        <f t="shared" si="48"/>
        <v>0</v>
      </c>
      <c r="AB47" s="20">
        <f t="shared" si="48"/>
        <v>0</v>
      </c>
      <c r="AC47" s="20">
        <f t="shared" si="48"/>
        <v>22.424000000000003</v>
      </c>
      <c r="AD47" s="20">
        <f t="shared" si="48"/>
        <v>0</v>
      </c>
      <c r="AE47" s="20">
        <f t="shared" si="48"/>
        <v>8.6990000000000016</v>
      </c>
      <c r="AF47" s="20">
        <f t="shared" si="48"/>
        <v>0</v>
      </c>
      <c r="AG47" s="20">
        <f t="shared" si="48"/>
        <v>0</v>
      </c>
      <c r="AH47" s="20">
        <f t="shared" si="48"/>
        <v>15.424000000000001</v>
      </c>
      <c r="AI47" s="20">
        <f t="shared" si="48"/>
        <v>0</v>
      </c>
      <c r="AJ47" s="20">
        <f t="shared" ref="AJ47:BA47" si="49">AJ48+AJ49+AJ56+AJ61+AJ62+AJ134</f>
        <v>2.036</v>
      </c>
      <c r="AK47" s="20">
        <f t="shared" si="49"/>
        <v>0</v>
      </c>
      <c r="AL47" s="20">
        <f t="shared" si="49"/>
        <v>0</v>
      </c>
      <c r="AM47" s="20">
        <f t="shared" si="49"/>
        <v>2.8230000000000004</v>
      </c>
      <c r="AN47" s="20">
        <f t="shared" si="49"/>
        <v>0</v>
      </c>
      <c r="AO47" s="20">
        <f t="shared" si="49"/>
        <v>3.0869999999999997</v>
      </c>
      <c r="AP47" s="20">
        <f t="shared" si="49"/>
        <v>0</v>
      </c>
      <c r="AQ47" s="20">
        <f t="shared" si="49"/>
        <v>0</v>
      </c>
      <c r="AR47" s="20">
        <f t="shared" si="49"/>
        <v>4.1769999999999996</v>
      </c>
      <c r="AS47" s="20">
        <f t="shared" si="49"/>
        <v>0</v>
      </c>
      <c r="AT47" s="20">
        <f t="shared" si="49"/>
        <v>3.5760000000000001</v>
      </c>
      <c r="AU47" s="20">
        <f t="shared" si="49"/>
        <v>0</v>
      </c>
      <c r="AV47" s="20">
        <f t="shared" si="49"/>
        <v>0</v>
      </c>
      <c r="AW47" s="20">
        <f t="shared" si="49"/>
        <v>0</v>
      </c>
      <c r="AX47" s="20">
        <f t="shared" si="49"/>
        <v>0</v>
      </c>
      <c r="AY47" s="20">
        <f t="shared" si="49"/>
        <v>0</v>
      </c>
      <c r="AZ47" s="20">
        <f t="shared" si="49"/>
        <v>0</v>
      </c>
      <c r="BA47" s="20">
        <f t="shared" si="49"/>
        <v>0</v>
      </c>
      <c r="BB47" s="212"/>
      <c r="BC47" s="242"/>
    </row>
    <row r="48" spans="1:55" s="7" customFormat="1" ht="31.5">
      <c r="A48" s="16" t="s">
        <v>1</v>
      </c>
      <c r="B48" s="226" t="s">
        <v>17</v>
      </c>
      <c r="C48" s="226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12"/>
      <c r="BC48" s="242"/>
    </row>
    <row r="49" spans="1:55" s="10" customFormat="1" ht="31.5">
      <c r="A49" s="226" t="s">
        <v>2</v>
      </c>
      <c r="B49" s="226" t="s">
        <v>21</v>
      </c>
      <c r="C49" s="226"/>
      <c r="D49" s="20">
        <f>SUM(D50:D55)</f>
        <v>0</v>
      </c>
      <c r="E49" s="20">
        <f t="shared" ref="E49:AV49" si="50">SUM(E50:E55)</f>
        <v>0</v>
      </c>
      <c r="F49" s="20">
        <f t="shared" si="50"/>
        <v>0</v>
      </c>
      <c r="G49" s="20">
        <f t="shared" si="50"/>
        <v>0</v>
      </c>
      <c r="H49" s="20">
        <f t="shared" si="50"/>
        <v>0</v>
      </c>
      <c r="I49" s="20">
        <f t="shared" si="50"/>
        <v>0</v>
      </c>
      <c r="J49" s="20">
        <f t="shared" si="50"/>
        <v>0</v>
      </c>
      <c r="K49" s="20">
        <f t="shared" si="50"/>
        <v>0</v>
      </c>
      <c r="L49" s="20">
        <f t="shared" si="50"/>
        <v>0</v>
      </c>
      <c r="M49" s="20">
        <f t="shared" si="50"/>
        <v>0</v>
      </c>
      <c r="N49" s="20">
        <f t="shared" si="50"/>
        <v>0</v>
      </c>
      <c r="O49" s="20">
        <f t="shared" si="50"/>
        <v>0</v>
      </c>
      <c r="P49" s="20">
        <f t="shared" si="50"/>
        <v>0</v>
      </c>
      <c r="Q49" s="20">
        <f t="shared" si="50"/>
        <v>0</v>
      </c>
      <c r="R49" s="20">
        <f t="shared" si="50"/>
        <v>0</v>
      </c>
      <c r="S49" s="20">
        <f t="shared" si="50"/>
        <v>0</v>
      </c>
      <c r="T49" s="20">
        <f t="shared" si="50"/>
        <v>0</v>
      </c>
      <c r="U49" s="20">
        <f t="shared" si="50"/>
        <v>0</v>
      </c>
      <c r="V49" s="20">
        <f t="shared" si="50"/>
        <v>0</v>
      </c>
      <c r="W49" s="20">
        <f t="shared" si="50"/>
        <v>0</v>
      </c>
      <c r="X49" s="20">
        <f t="shared" si="50"/>
        <v>0</v>
      </c>
      <c r="Y49" s="20">
        <f t="shared" si="50"/>
        <v>0</v>
      </c>
      <c r="Z49" s="20">
        <f t="shared" si="50"/>
        <v>0</v>
      </c>
      <c r="AA49" s="20">
        <f t="shared" si="50"/>
        <v>0</v>
      </c>
      <c r="AB49" s="20">
        <f t="shared" si="50"/>
        <v>0</v>
      </c>
      <c r="AC49" s="20">
        <f t="shared" si="50"/>
        <v>0</v>
      </c>
      <c r="AD49" s="20">
        <f t="shared" si="50"/>
        <v>0</v>
      </c>
      <c r="AE49" s="20">
        <f t="shared" si="50"/>
        <v>0</v>
      </c>
      <c r="AF49" s="20">
        <f t="shared" si="50"/>
        <v>0</v>
      </c>
      <c r="AG49" s="20">
        <f t="shared" si="50"/>
        <v>0</v>
      </c>
      <c r="AH49" s="20">
        <f t="shared" si="50"/>
        <v>0</v>
      </c>
      <c r="AI49" s="20">
        <f t="shared" si="50"/>
        <v>0</v>
      </c>
      <c r="AJ49" s="20">
        <f t="shared" si="50"/>
        <v>0</v>
      </c>
      <c r="AK49" s="20">
        <f t="shared" si="50"/>
        <v>0</v>
      </c>
      <c r="AL49" s="20">
        <f t="shared" si="50"/>
        <v>0</v>
      </c>
      <c r="AM49" s="20">
        <f t="shared" si="50"/>
        <v>0</v>
      </c>
      <c r="AN49" s="20">
        <f t="shared" si="50"/>
        <v>0</v>
      </c>
      <c r="AO49" s="20">
        <f t="shared" si="50"/>
        <v>0</v>
      </c>
      <c r="AP49" s="20">
        <f t="shared" si="50"/>
        <v>0</v>
      </c>
      <c r="AQ49" s="20">
        <f t="shared" si="50"/>
        <v>0</v>
      </c>
      <c r="AR49" s="20">
        <f t="shared" si="50"/>
        <v>0</v>
      </c>
      <c r="AS49" s="20">
        <f t="shared" si="50"/>
        <v>0</v>
      </c>
      <c r="AT49" s="20">
        <f t="shared" si="50"/>
        <v>0</v>
      </c>
      <c r="AU49" s="20">
        <f t="shared" si="50"/>
        <v>0</v>
      </c>
      <c r="AV49" s="20">
        <f t="shared" si="50"/>
        <v>0</v>
      </c>
      <c r="AW49" s="20">
        <f t="shared" ref="AW49:BA49" si="51">SUM(AW50:AW55)</f>
        <v>0</v>
      </c>
      <c r="AX49" s="20">
        <f t="shared" si="51"/>
        <v>0</v>
      </c>
      <c r="AY49" s="20">
        <f t="shared" si="51"/>
        <v>0</v>
      </c>
      <c r="AZ49" s="20">
        <f t="shared" si="51"/>
        <v>0</v>
      </c>
      <c r="BA49" s="20">
        <f t="shared" si="51"/>
        <v>0</v>
      </c>
      <c r="BB49" s="231"/>
      <c r="BC49" s="242"/>
    </row>
    <row r="50" spans="1:55" s="7" customFormat="1" ht="47.25">
      <c r="A50" s="232">
        <v>1</v>
      </c>
      <c r="B50" s="9" t="s">
        <v>166</v>
      </c>
      <c r="C50" s="9" t="s">
        <v>167</v>
      </c>
      <c r="D50" s="9">
        <f t="shared" ref="D50:H55" si="52">I50+N50+S50+X50</f>
        <v>0</v>
      </c>
      <c r="E50" s="9">
        <f t="shared" si="52"/>
        <v>0</v>
      </c>
      <c r="F50" s="9">
        <f t="shared" si="52"/>
        <v>0</v>
      </c>
      <c r="G50" s="9">
        <f t="shared" si="52"/>
        <v>0</v>
      </c>
      <c r="H50" s="9">
        <f t="shared" si="52"/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f t="shared" ref="AC50:AG55" si="53">AH50+AM50+AR50+AW50</f>
        <v>0</v>
      </c>
      <c r="AD50" s="18">
        <f t="shared" si="53"/>
        <v>0</v>
      </c>
      <c r="AE50" s="18">
        <f t="shared" si="53"/>
        <v>0</v>
      </c>
      <c r="AF50" s="18">
        <f t="shared" si="53"/>
        <v>0</v>
      </c>
      <c r="AG50" s="18">
        <f t="shared" si="53"/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  <c r="BC50" s="244" t="s">
        <v>443</v>
      </c>
    </row>
    <row r="51" spans="1:55" s="7" customFormat="1" ht="51" customHeight="1">
      <c r="A51" s="232">
        <f>A50+1</f>
        <v>2</v>
      </c>
      <c r="B51" s="9" t="s">
        <v>168</v>
      </c>
      <c r="C51" s="9" t="s">
        <v>169</v>
      </c>
      <c r="D51" s="9">
        <f t="shared" si="52"/>
        <v>0</v>
      </c>
      <c r="E51" s="9">
        <f t="shared" si="52"/>
        <v>0</v>
      </c>
      <c r="F51" s="9">
        <f t="shared" si="52"/>
        <v>0</v>
      </c>
      <c r="G51" s="9">
        <f t="shared" si="52"/>
        <v>0</v>
      </c>
      <c r="H51" s="9">
        <f t="shared" si="52"/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f t="shared" si="53"/>
        <v>0</v>
      </c>
      <c r="AD51" s="18">
        <f t="shared" si="53"/>
        <v>0</v>
      </c>
      <c r="AE51" s="18">
        <f t="shared" si="53"/>
        <v>0</v>
      </c>
      <c r="AF51" s="18">
        <f t="shared" si="53"/>
        <v>0</v>
      </c>
      <c r="AG51" s="18">
        <f t="shared" si="53"/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v>0</v>
      </c>
      <c r="AU51" s="18">
        <v>0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0</v>
      </c>
      <c r="BB51" s="18">
        <v>0</v>
      </c>
      <c r="BC51" s="244" t="s">
        <v>443</v>
      </c>
    </row>
    <row r="52" spans="1:55" s="7" customFormat="1" ht="47.25">
      <c r="A52" s="232">
        <f>A51+1</f>
        <v>3</v>
      </c>
      <c r="B52" s="9" t="s">
        <v>170</v>
      </c>
      <c r="C52" s="9" t="s">
        <v>171</v>
      </c>
      <c r="D52" s="9">
        <f t="shared" si="52"/>
        <v>0</v>
      </c>
      <c r="E52" s="9">
        <f t="shared" si="52"/>
        <v>0</v>
      </c>
      <c r="F52" s="9">
        <f t="shared" si="52"/>
        <v>0</v>
      </c>
      <c r="G52" s="9">
        <f t="shared" si="52"/>
        <v>0</v>
      </c>
      <c r="H52" s="9">
        <f t="shared" si="52"/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f t="shared" si="53"/>
        <v>0</v>
      </c>
      <c r="AD52" s="18">
        <f t="shared" si="53"/>
        <v>0</v>
      </c>
      <c r="AE52" s="18">
        <f t="shared" si="53"/>
        <v>0</v>
      </c>
      <c r="AF52" s="18">
        <f t="shared" si="53"/>
        <v>0</v>
      </c>
      <c r="AG52" s="18">
        <f t="shared" si="53"/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8"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18">
        <v>0</v>
      </c>
      <c r="AZ52" s="18">
        <v>0</v>
      </c>
      <c r="BA52" s="18">
        <v>0</v>
      </c>
      <c r="BB52" s="18">
        <v>0</v>
      </c>
      <c r="BC52" s="244" t="s">
        <v>443</v>
      </c>
    </row>
    <row r="53" spans="1:55" s="3" customFormat="1" ht="63">
      <c r="A53" s="425">
        <f t="shared" ref="A53:A54" si="54">A52+1</f>
        <v>4</v>
      </c>
      <c r="B53" s="286" t="s">
        <v>172</v>
      </c>
      <c r="C53" s="286" t="s">
        <v>173</v>
      </c>
      <c r="D53" s="286">
        <f t="shared" ref="D53:D54" si="55">I53+N53+S53+X53</f>
        <v>0</v>
      </c>
      <c r="E53" s="286">
        <f t="shared" ref="E53:E54" si="56">J53+O53+T53+Y53</f>
        <v>0</v>
      </c>
      <c r="F53" s="286">
        <f t="shared" ref="F53:F54" si="57">K53+P53+U53+Z53</f>
        <v>0</v>
      </c>
      <c r="G53" s="286">
        <f t="shared" ref="G53:G54" si="58">L53+Q53+V53+AA53</f>
        <v>0</v>
      </c>
      <c r="H53" s="286">
        <f t="shared" ref="H53:H54" si="59">M53+R53+W53+AB53</f>
        <v>0</v>
      </c>
      <c r="I53" s="244">
        <v>0</v>
      </c>
      <c r="J53" s="244">
        <v>0</v>
      </c>
      <c r="K53" s="244">
        <v>0</v>
      </c>
      <c r="L53" s="244">
        <v>0</v>
      </c>
      <c r="M53" s="244">
        <v>0</v>
      </c>
      <c r="N53" s="244">
        <v>0</v>
      </c>
      <c r="O53" s="244">
        <v>0</v>
      </c>
      <c r="P53" s="244">
        <v>0</v>
      </c>
      <c r="Q53" s="244">
        <v>0</v>
      </c>
      <c r="R53" s="244">
        <v>0</v>
      </c>
      <c r="S53" s="244">
        <v>0</v>
      </c>
      <c r="T53" s="244">
        <v>0</v>
      </c>
      <c r="U53" s="244">
        <v>0</v>
      </c>
      <c r="V53" s="244">
        <v>0</v>
      </c>
      <c r="W53" s="244">
        <v>0</v>
      </c>
      <c r="X53" s="244">
        <v>0</v>
      </c>
      <c r="Y53" s="244">
        <v>0</v>
      </c>
      <c r="Z53" s="244">
        <v>0</v>
      </c>
      <c r="AA53" s="244">
        <v>0</v>
      </c>
      <c r="AB53" s="244">
        <v>0</v>
      </c>
      <c r="AC53" s="244">
        <f t="shared" ref="AC53:AC54" si="60">AH53+AM53+AR53+AW53</f>
        <v>0</v>
      </c>
      <c r="AD53" s="244">
        <f t="shared" ref="AD53:AD54" si="61">AI53+AN53+AS53+AX53</f>
        <v>0</v>
      </c>
      <c r="AE53" s="244">
        <f t="shared" ref="AE53:AE54" si="62">AJ53+AO53+AT53+AY53</f>
        <v>0</v>
      </c>
      <c r="AF53" s="244">
        <f t="shared" ref="AF53:AF54" si="63">AK53+AP53+AU53+AZ53</f>
        <v>0</v>
      </c>
      <c r="AG53" s="244">
        <f t="shared" ref="AG53:AG54" si="64">AL53+AQ53+AV53+BA53</f>
        <v>0</v>
      </c>
      <c r="AH53" s="244">
        <v>0</v>
      </c>
      <c r="AI53" s="244">
        <v>0</v>
      </c>
      <c r="AJ53" s="244">
        <v>0</v>
      </c>
      <c r="AK53" s="244">
        <v>0</v>
      </c>
      <c r="AL53" s="244">
        <v>0</v>
      </c>
      <c r="AM53" s="244">
        <v>0</v>
      </c>
      <c r="AN53" s="244">
        <v>0</v>
      </c>
      <c r="AO53" s="244">
        <v>0</v>
      </c>
      <c r="AP53" s="244">
        <v>0</v>
      </c>
      <c r="AQ53" s="244">
        <v>0</v>
      </c>
      <c r="AR53" s="244">
        <v>0</v>
      </c>
      <c r="AS53" s="244">
        <v>0</v>
      </c>
      <c r="AT53" s="244">
        <v>0</v>
      </c>
      <c r="AU53" s="244">
        <v>0</v>
      </c>
      <c r="AV53" s="244">
        <v>0</v>
      </c>
      <c r="AW53" s="244">
        <v>0</v>
      </c>
      <c r="AX53" s="244">
        <v>0</v>
      </c>
      <c r="AY53" s="244">
        <v>0</v>
      </c>
      <c r="AZ53" s="244">
        <v>0</v>
      </c>
      <c r="BA53" s="244">
        <v>0</v>
      </c>
      <c r="BB53" s="244">
        <v>0</v>
      </c>
      <c r="BC53" s="244" t="s">
        <v>443</v>
      </c>
    </row>
    <row r="54" spans="1:55" s="3" customFormat="1" ht="47.25">
      <c r="A54" s="425">
        <f t="shared" si="54"/>
        <v>5</v>
      </c>
      <c r="B54" s="286" t="s">
        <v>174</v>
      </c>
      <c r="C54" s="286" t="s">
        <v>175</v>
      </c>
      <c r="D54" s="286">
        <f t="shared" si="55"/>
        <v>0</v>
      </c>
      <c r="E54" s="286">
        <f t="shared" si="56"/>
        <v>0</v>
      </c>
      <c r="F54" s="286">
        <f t="shared" si="57"/>
        <v>0</v>
      </c>
      <c r="G54" s="286">
        <f t="shared" si="58"/>
        <v>0</v>
      </c>
      <c r="H54" s="286">
        <f t="shared" si="59"/>
        <v>0</v>
      </c>
      <c r="I54" s="244">
        <v>0</v>
      </c>
      <c r="J54" s="244">
        <v>0</v>
      </c>
      <c r="K54" s="244">
        <v>0</v>
      </c>
      <c r="L54" s="244">
        <v>0</v>
      </c>
      <c r="M54" s="244">
        <v>0</v>
      </c>
      <c r="N54" s="244">
        <v>0</v>
      </c>
      <c r="O54" s="244">
        <v>0</v>
      </c>
      <c r="P54" s="244">
        <v>0</v>
      </c>
      <c r="Q54" s="244">
        <v>0</v>
      </c>
      <c r="R54" s="244">
        <v>0</v>
      </c>
      <c r="S54" s="244">
        <v>0</v>
      </c>
      <c r="T54" s="244">
        <v>0</v>
      </c>
      <c r="U54" s="244">
        <v>0</v>
      </c>
      <c r="V54" s="244">
        <v>0</v>
      </c>
      <c r="W54" s="244">
        <v>0</v>
      </c>
      <c r="X54" s="244">
        <v>0</v>
      </c>
      <c r="Y54" s="244">
        <v>0</v>
      </c>
      <c r="Z54" s="244">
        <v>0</v>
      </c>
      <c r="AA54" s="244">
        <v>0</v>
      </c>
      <c r="AB54" s="244">
        <v>0</v>
      </c>
      <c r="AC54" s="244">
        <f t="shared" si="60"/>
        <v>0</v>
      </c>
      <c r="AD54" s="244">
        <f t="shared" si="61"/>
        <v>0</v>
      </c>
      <c r="AE54" s="244">
        <f t="shared" si="62"/>
        <v>0</v>
      </c>
      <c r="AF54" s="244">
        <f t="shared" si="63"/>
        <v>0</v>
      </c>
      <c r="AG54" s="244">
        <f t="shared" si="64"/>
        <v>0</v>
      </c>
      <c r="AH54" s="244">
        <v>0</v>
      </c>
      <c r="AI54" s="244">
        <v>0</v>
      </c>
      <c r="AJ54" s="244">
        <v>0</v>
      </c>
      <c r="AK54" s="244">
        <v>0</v>
      </c>
      <c r="AL54" s="244">
        <v>0</v>
      </c>
      <c r="AM54" s="244">
        <v>0</v>
      </c>
      <c r="AN54" s="244">
        <v>0</v>
      </c>
      <c r="AO54" s="244">
        <v>0</v>
      </c>
      <c r="AP54" s="244">
        <v>0</v>
      </c>
      <c r="AQ54" s="244">
        <v>0</v>
      </c>
      <c r="AR54" s="244">
        <v>0</v>
      </c>
      <c r="AS54" s="244">
        <v>0</v>
      </c>
      <c r="AT54" s="244">
        <v>0</v>
      </c>
      <c r="AU54" s="244">
        <v>0</v>
      </c>
      <c r="AV54" s="244">
        <v>0</v>
      </c>
      <c r="AW54" s="244">
        <v>0</v>
      </c>
      <c r="AX54" s="244">
        <v>0</v>
      </c>
      <c r="AY54" s="244">
        <v>0</v>
      </c>
      <c r="AZ54" s="244">
        <v>0</v>
      </c>
      <c r="BA54" s="244">
        <v>0</v>
      </c>
      <c r="BB54" s="244">
        <v>0</v>
      </c>
      <c r="BC54" s="244" t="s">
        <v>443</v>
      </c>
    </row>
    <row r="55" spans="1:55" s="7" customFormat="1" ht="47.25">
      <c r="A55" s="232">
        <f t="shared" ref="A55" si="65">A54+1</f>
        <v>6</v>
      </c>
      <c r="B55" s="9" t="s">
        <v>176</v>
      </c>
      <c r="C55" s="9" t="s">
        <v>177</v>
      </c>
      <c r="D55" s="9">
        <f t="shared" si="52"/>
        <v>0</v>
      </c>
      <c r="E55" s="9">
        <f t="shared" si="52"/>
        <v>0</v>
      </c>
      <c r="F55" s="9">
        <f t="shared" si="52"/>
        <v>0</v>
      </c>
      <c r="G55" s="9">
        <f t="shared" si="52"/>
        <v>0</v>
      </c>
      <c r="H55" s="9">
        <f t="shared" si="52"/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f t="shared" si="53"/>
        <v>0</v>
      </c>
      <c r="AD55" s="18">
        <f t="shared" si="53"/>
        <v>0</v>
      </c>
      <c r="AE55" s="18">
        <f t="shared" si="53"/>
        <v>0</v>
      </c>
      <c r="AF55" s="18">
        <f t="shared" si="53"/>
        <v>0</v>
      </c>
      <c r="AG55" s="18">
        <f t="shared" si="53"/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8">
        <v>0</v>
      </c>
      <c r="AZ55" s="18">
        <v>0</v>
      </c>
      <c r="BA55" s="18">
        <v>0</v>
      </c>
      <c r="BB55" s="18">
        <v>0</v>
      </c>
      <c r="BC55" s="244" t="s">
        <v>443</v>
      </c>
    </row>
    <row r="56" spans="1:55" s="10" customFormat="1">
      <c r="A56" s="226" t="s">
        <v>6</v>
      </c>
      <c r="B56" s="226" t="s">
        <v>18</v>
      </c>
      <c r="C56" s="226"/>
      <c r="D56" s="20">
        <f t="shared" ref="D56:AI56" si="66">SUM(D57:D60)</f>
        <v>0</v>
      </c>
      <c r="E56" s="20">
        <f t="shared" si="66"/>
        <v>0</v>
      </c>
      <c r="F56" s="20">
        <f t="shared" si="66"/>
        <v>0</v>
      </c>
      <c r="G56" s="20">
        <f t="shared" si="66"/>
        <v>0</v>
      </c>
      <c r="H56" s="20">
        <f t="shared" si="66"/>
        <v>0</v>
      </c>
      <c r="I56" s="20">
        <f t="shared" si="66"/>
        <v>0</v>
      </c>
      <c r="J56" s="20">
        <f t="shared" si="66"/>
        <v>0</v>
      </c>
      <c r="K56" s="20">
        <f t="shared" si="66"/>
        <v>0</v>
      </c>
      <c r="L56" s="20">
        <f t="shared" si="66"/>
        <v>0</v>
      </c>
      <c r="M56" s="20">
        <f t="shared" si="66"/>
        <v>0</v>
      </c>
      <c r="N56" s="20">
        <f t="shared" si="66"/>
        <v>0</v>
      </c>
      <c r="O56" s="20">
        <f t="shared" si="66"/>
        <v>0</v>
      </c>
      <c r="P56" s="20">
        <f t="shared" si="66"/>
        <v>0</v>
      </c>
      <c r="Q56" s="20">
        <f t="shared" si="66"/>
        <v>0</v>
      </c>
      <c r="R56" s="20">
        <f t="shared" si="66"/>
        <v>0</v>
      </c>
      <c r="S56" s="20">
        <f t="shared" si="66"/>
        <v>0</v>
      </c>
      <c r="T56" s="20">
        <f t="shared" si="66"/>
        <v>0</v>
      </c>
      <c r="U56" s="20">
        <f t="shared" si="66"/>
        <v>0</v>
      </c>
      <c r="V56" s="20">
        <f t="shared" si="66"/>
        <v>0</v>
      </c>
      <c r="W56" s="20">
        <f t="shared" si="66"/>
        <v>0</v>
      </c>
      <c r="X56" s="20">
        <f t="shared" si="66"/>
        <v>0</v>
      </c>
      <c r="Y56" s="20">
        <f t="shared" si="66"/>
        <v>0</v>
      </c>
      <c r="Z56" s="20">
        <f t="shared" si="66"/>
        <v>0</v>
      </c>
      <c r="AA56" s="20">
        <f t="shared" si="66"/>
        <v>0</v>
      </c>
      <c r="AB56" s="20">
        <f t="shared" si="66"/>
        <v>0</v>
      </c>
      <c r="AC56" s="20">
        <f t="shared" si="66"/>
        <v>0</v>
      </c>
      <c r="AD56" s="20">
        <f t="shared" si="66"/>
        <v>0</v>
      </c>
      <c r="AE56" s="20">
        <f t="shared" si="66"/>
        <v>0</v>
      </c>
      <c r="AF56" s="20">
        <f t="shared" si="66"/>
        <v>0</v>
      </c>
      <c r="AG56" s="20">
        <f t="shared" si="66"/>
        <v>0</v>
      </c>
      <c r="AH56" s="20">
        <f t="shared" si="66"/>
        <v>0</v>
      </c>
      <c r="AI56" s="20">
        <f t="shared" si="66"/>
        <v>0</v>
      </c>
      <c r="AJ56" s="20">
        <f t="shared" ref="AJ56:BA56" si="67">SUM(AJ57:AJ60)</f>
        <v>0</v>
      </c>
      <c r="AK56" s="20">
        <f t="shared" si="67"/>
        <v>0</v>
      </c>
      <c r="AL56" s="20">
        <f t="shared" si="67"/>
        <v>0</v>
      </c>
      <c r="AM56" s="20">
        <f t="shared" si="67"/>
        <v>0</v>
      </c>
      <c r="AN56" s="20">
        <f t="shared" si="67"/>
        <v>0</v>
      </c>
      <c r="AO56" s="20">
        <f t="shared" si="67"/>
        <v>0</v>
      </c>
      <c r="AP56" s="20">
        <f t="shared" si="67"/>
        <v>0</v>
      </c>
      <c r="AQ56" s="20">
        <f t="shared" si="67"/>
        <v>0</v>
      </c>
      <c r="AR56" s="20">
        <f t="shared" si="67"/>
        <v>0</v>
      </c>
      <c r="AS56" s="20">
        <f t="shared" si="67"/>
        <v>0</v>
      </c>
      <c r="AT56" s="20">
        <f t="shared" si="67"/>
        <v>0</v>
      </c>
      <c r="AU56" s="20">
        <f t="shared" si="67"/>
        <v>0</v>
      </c>
      <c r="AV56" s="20">
        <f t="shared" si="67"/>
        <v>0</v>
      </c>
      <c r="AW56" s="20">
        <f t="shared" si="67"/>
        <v>0</v>
      </c>
      <c r="AX56" s="20">
        <f t="shared" si="67"/>
        <v>0</v>
      </c>
      <c r="AY56" s="20">
        <f t="shared" si="67"/>
        <v>0</v>
      </c>
      <c r="AZ56" s="20">
        <f t="shared" si="67"/>
        <v>0</v>
      </c>
      <c r="BA56" s="20">
        <f t="shared" si="67"/>
        <v>0</v>
      </c>
      <c r="BB56" s="20"/>
      <c r="BC56" s="242"/>
    </row>
    <row r="57" spans="1:55" s="7" customFormat="1" ht="63">
      <c r="A57" s="232">
        <f>A55+1</f>
        <v>7</v>
      </c>
      <c r="B57" s="9" t="s">
        <v>178</v>
      </c>
      <c r="C57" s="9" t="s">
        <v>179</v>
      </c>
      <c r="D57" s="9">
        <f t="shared" ref="D57:H60" si="68">I57+N57+S57+X57</f>
        <v>0</v>
      </c>
      <c r="E57" s="9">
        <f t="shared" si="68"/>
        <v>0</v>
      </c>
      <c r="F57" s="9">
        <f t="shared" si="68"/>
        <v>0</v>
      </c>
      <c r="G57" s="9">
        <f t="shared" si="68"/>
        <v>0</v>
      </c>
      <c r="H57" s="9">
        <f t="shared" si="68"/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f t="shared" ref="AC57:AG60" si="69">AH57+AM57+AR57+AW57</f>
        <v>0</v>
      </c>
      <c r="AD57" s="18">
        <f t="shared" si="69"/>
        <v>0</v>
      </c>
      <c r="AE57" s="18">
        <f t="shared" si="69"/>
        <v>0</v>
      </c>
      <c r="AF57" s="18">
        <f t="shared" si="69"/>
        <v>0</v>
      </c>
      <c r="AG57" s="18">
        <f t="shared" si="69"/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8">
        <v>0</v>
      </c>
      <c r="BC57" s="244" t="s">
        <v>443</v>
      </c>
    </row>
    <row r="58" spans="1:55" s="7" customFormat="1" ht="31.5">
      <c r="A58" s="232">
        <f>A57+1</f>
        <v>8</v>
      </c>
      <c r="B58" s="9" t="s">
        <v>180</v>
      </c>
      <c r="C58" s="9" t="s">
        <v>181</v>
      </c>
      <c r="D58" s="9">
        <f t="shared" si="68"/>
        <v>0</v>
      </c>
      <c r="E58" s="9">
        <f t="shared" si="68"/>
        <v>0</v>
      </c>
      <c r="F58" s="9">
        <f t="shared" si="68"/>
        <v>0</v>
      </c>
      <c r="G58" s="9">
        <f t="shared" si="68"/>
        <v>0</v>
      </c>
      <c r="H58" s="9">
        <f t="shared" si="68"/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f t="shared" si="69"/>
        <v>0</v>
      </c>
      <c r="AD58" s="18">
        <f t="shared" si="69"/>
        <v>0</v>
      </c>
      <c r="AE58" s="18">
        <f t="shared" si="69"/>
        <v>0</v>
      </c>
      <c r="AF58" s="18">
        <f t="shared" si="69"/>
        <v>0</v>
      </c>
      <c r="AG58" s="18">
        <f t="shared" si="69"/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8"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0</v>
      </c>
      <c r="AZ58" s="18">
        <v>0</v>
      </c>
      <c r="BA58" s="18">
        <v>0</v>
      </c>
      <c r="BB58" s="18">
        <v>0</v>
      </c>
      <c r="BC58" s="244" t="s">
        <v>443</v>
      </c>
    </row>
    <row r="59" spans="1:55" s="7" customFormat="1" ht="31.5">
      <c r="A59" s="232">
        <f>A58+1</f>
        <v>9</v>
      </c>
      <c r="B59" s="9" t="s">
        <v>182</v>
      </c>
      <c r="C59" s="9" t="s">
        <v>183</v>
      </c>
      <c r="D59" s="9">
        <f t="shared" ref="D59" si="70">I59+N59+S59+X59</f>
        <v>0</v>
      </c>
      <c r="E59" s="9">
        <f t="shared" ref="E59" si="71">J59+O59+T59+Y59</f>
        <v>0</v>
      </c>
      <c r="F59" s="9">
        <f t="shared" ref="F59" si="72">K59+P59+U59+Z59</f>
        <v>0</v>
      </c>
      <c r="G59" s="9">
        <f t="shared" ref="G59" si="73">L59+Q59+V59+AA59</f>
        <v>0</v>
      </c>
      <c r="H59" s="9">
        <f t="shared" ref="H59" si="74">M59+R59+W59+AB59</f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f t="shared" ref="AC59" si="75">AH59+AM59+AR59+AW59</f>
        <v>0</v>
      </c>
      <c r="AD59" s="18">
        <f t="shared" ref="AD59" si="76">AI59+AN59+AS59+AX59</f>
        <v>0</v>
      </c>
      <c r="AE59" s="18">
        <f t="shared" ref="AE59" si="77">AJ59+AO59+AT59+AY59</f>
        <v>0</v>
      </c>
      <c r="AF59" s="18">
        <f t="shared" ref="AF59" si="78">AK59+AP59+AU59+AZ59</f>
        <v>0</v>
      </c>
      <c r="AG59" s="18">
        <f t="shared" ref="AG59" si="79">AL59+AQ59+AV59+BA59</f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  <c r="AV59" s="18">
        <v>0</v>
      </c>
      <c r="AW59" s="18">
        <v>0</v>
      </c>
      <c r="AX59" s="18">
        <v>0</v>
      </c>
      <c r="AY59" s="18">
        <v>0</v>
      </c>
      <c r="AZ59" s="18">
        <v>0</v>
      </c>
      <c r="BA59" s="18">
        <v>0</v>
      </c>
      <c r="BB59" s="18">
        <v>0</v>
      </c>
      <c r="BC59" s="244" t="s">
        <v>443</v>
      </c>
    </row>
    <row r="60" spans="1:55" s="7" customFormat="1" ht="31.5">
      <c r="A60" s="232">
        <f>A59+1</f>
        <v>10</v>
      </c>
      <c r="B60" s="9" t="s">
        <v>184</v>
      </c>
      <c r="C60" s="9" t="s">
        <v>185</v>
      </c>
      <c r="D60" s="9">
        <f t="shared" si="68"/>
        <v>0</v>
      </c>
      <c r="E60" s="9">
        <f t="shared" si="68"/>
        <v>0</v>
      </c>
      <c r="F60" s="9">
        <f t="shared" si="68"/>
        <v>0</v>
      </c>
      <c r="G60" s="9">
        <f t="shared" si="68"/>
        <v>0</v>
      </c>
      <c r="H60" s="9">
        <f t="shared" si="68"/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f t="shared" si="69"/>
        <v>0</v>
      </c>
      <c r="AD60" s="18">
        <f t="shared" si="69"/>
        <v>0</v>
      </c>
      <c r="AE60" s="18">
        <f t="shared" si="69"/>
        <v>0</v>
      </c>
      <c r="AF60" s="18">
        <f t="shared" si="69"/>
        <v>0</v>
      </c>
      <c r="AG60" s="18">
        <f t="shared" si="69"/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18">
        <v>0</v>
      </c>
      <c r="AZ60" s="18">
        <v>0</v>
      </c>
      <c r="BA60" s="18">
        <v>0</v>
      </c>
      <c r="BB60" s="18">
        <v>0</v>
      </c>
      <c r="BC60" s="244" t="s">
        <v>443</v>
      </c>
    </row>
    <row r="61" spans="1:55" s="7" customFormat="1" ht="31.5">
      <c r="A61" s="226" t="s">
        <v>8</v>
      </c>
      <c r="B61" s="226" t="s">
        <v>19</v>
      </c>
      <c r="C61" s="226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73"/>
    </row>
    <row r="62" spans="1:55" s="10" customFormat="1">
      <c r="A62" s="233" t="s">
        <v>40</v>
      </c>
      <c r="B62" s="8" t="s">
        <v>42</v>
      </c>
      <c r="C62" s="8"/>
      <c r="D62" s="20">
        <f>SUM(D63:D133)</f>
        <v>0</v>
      </c>
      <c r="E62" s="20">
        <f t="shared" ref="E62:AI62" si="80">SUM(E63:E133)</f>
        <v>0</v>
      </c>
      <c r="F62" s="20">
        <f t="shared" si="80"/>
        <v>0</v>
      </c>
      <c r="G62" s="20">
        <f t="shared" si="80"/>
        <v>0</v>
      </c>
      <c r="H62" s="20">
        <f t="shared" si="80"/>
        <v>0</v>
      </c>
      <c r="I62" s="20">
        <f t="shared" si="80"/>
        <v>0</v>
      </c>
      <c r="J62" s="20">
        <f t="shared" si="80"/>
        <v>0</v>
      </c>
      <c r="K62" s="20">
        <f t="shared" si="80"/>
        <v>0</v>
      </c>
      <c r="L62" s="20">
        <f t="shared" si="80"/>
        <v>0</v>
      </c>
      <c r="M62" s="20">
        <f t="shared" si="80"/>
        <v>0</v>
      </c>
      <c r="N62" s="20">
        <f t="shared" si="80"/>
        <v>0</v>
      </c>
      <c r="O62" s="20">
        <f t="shared" si="80"/>
        <v>0</v>
      </c>
      <c r="P62" s="20">
        <f t="shared" si="80"/>
        <v>0</v>
      </c>
      <c r="Q62" s="20">
        <f t="shared" si="80"/>
        <v>0</v>
      </c>
      <c r="R62" s="20">
        <f t="shared" si="80"/>
        <v>0</v>
      </c>
      <c r="S62" s="20">
        <f t="shared" si="80"/>
        <v>0</v>
      </c>
      <c r="T62" s="20">
        <f t="shared" si="80"/>
        <v>0</v>
      </c>
      <c r="U62" s="20">
        <f t="shared" si="80"/>
        <v>0</v>
      </c>
      <c r="V62" s="20">
        <f t="shared" si="80"/>
        <v>0</v>
      </c>
      <c r="W62" s="20">
        <f t="shared" si="80"/>
        <v>0</v>
      </c>
      <c r="X62" s="20">
        <f t="shared" si="80"/>
        <v>0</v>
      </c>
      <c r="Y62" s="20">
        <f t="shared" si="80"/>
        <v>0</v>
      </c>
      <c r="Z62" s="20">
        <f t="shared" si="80"/>
        <v>0</v>
      </c>
      <c r="AA62" s="20">
        <f t="shared" si="80"/>
        <v>0</v>
      </c>
      <c r="AB62" s="20">
        <f t="shared" si="80"/>
        <v>0</v>
      </c>
      <c r="AC62" s="20">
        <f t="shared" si="80"/>
        <v>22.039000000000001</v>
      </c>
      <c r="AD62" s="20">
        <f t="shared" si="80"/>
        <v>0</v>
      </c>
      <c r="AE62" s="20">
        <f t="shared" si="80"/>
        <v>0.95000000000000007</v>
      </c>
      <c r="AF62" s="20">
        <f t="shared" si="80"/>
        <v>0</v>
      </c>
      <c r="AG62" s="20">
        <f t="shared" si="80"/>
        <v>0</v>
      </c>
      <c r="AH62" s="20">
        <f t="shared" si="80"/>
        <v>15.424000000000001</v>
      </c>
      <c r="AI62" s="20">
        <f t="shared" si="80"/>
        <v>0</v>
      </c>
      <c r="AJ62" s="20">
        <f t="shared" ref="AJ62:BA62" si="81">SUM(AJ63:AJ133)</f>
        <v>0.95000000000000007</v>
      </c>
      <c r="AK62" s="20">
        <f t="shared" si="81"/>
        <v>0</v>
      </c>
      <c r="AL62" s="20">
        <f t="shared" si="81"/>
        <v>0</v>
      </c>
      <c r="AM62" s="20">
        <f t="shared" si="81"/>
        <v>2.6230000000000002</v>
      </c>
      <c r="AN62" s="20">
        <f t="shared" si="81"/>
        <v>0</v>
      </c>
      <c r="AO62" s="20">
        <f t="shared" si="81"/>
        <v>0</v>
      </c>
      <c r="AP62" s="20">
        <f t="shared" si="81"/>
        <v>0</v>
      </c>
      <c r="AQ62" s="20">
        <f t="shared" si="81"/>
        <v>0</v>
      </c>
      <c r="AR62" s="20">
        <f t="shared" si="81"/>
        <v>3.992</v>
      </c>
      <c r="AS62" s="20">
        <f t="shared" si="81"/>
        <v>0</v>
      </c>
      <c r="AT62" s="20">
        <f t="shared" si="81"/>
        <v>0</v>
      </c>
      <c r="AU62" s="20">
        <f t="shared" si="81"/>
        <v>0</v>
      </c>
      <c r="AV62" s="20">
        <f t="shared" si="81"/>
        <v>0</v>
      </c>
      <c r="AW62" s="20">
        <f t="shared" si="81"/>
        <v>0</v>
      </c>
      <c r="AX62" s="20">
        <f t="shared" si="81"/>
        <v>0</v>
      </c>
      <c r="AY62" s="20">
        <f t="shared" si="81"/>
        <v>0</v>
      </c>
      <c r="AZ62" s="20">
        <f t="shared" si="81"/>
        <v>0</v>
      </c>
      <c r="BA62" s="20">
        <f t="shared" si="81"/>
        <v>0</v>
      </c>
      <c r="BB62" s="20"/>
      <c r="BC62" s="242"/>
    </row>
    <row r="63" spans="1:55" s="7" customFormat="1" ht="47.25">
      <c r="A63" s="232">
        <f>A60+1</f>
        <v>11</v>
      </c>
      <c r="B63" s="9" t="s">
        <v>186</v>
      </c>
      <c r="C63" s="9" t="s">
        <v>187</v>
      </c>
      <c r="D63" s="9">
        <f t="shared" ref="D63:D100" si="82">I63+N63+S63+X63</f>
        <v>0</v>
      </c>
      <c r="E63" s="9">
        <f t="shared" ref="E63:E100" si="83">J63+O63+T63+Y63</f>
        <v>0</v>
      </c>
      <c r="F63" s="9">
        <f t="shared" ref="F63:F100" si="84">K63+P63+U63+Z63</f>
        <v>0</v>
      </c>
      <c r="G63" s="9">
        <f t="shared" ref="G63:G100" si="85">L63+Q63+V63+AA63</f>
        <v>0</v>
      </c>
      <c r="H63" s="9">
        <f t="shared" ref="H63:H100" si="86">M63+R63+W63+AB63</f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f t="shared" ref="AC63:AC100" si="87">AH63+AM63+AR63+AW63</f>
        <v>0</v>
      </c>
      <c r="AD63" s="18">
        <f t="shared" ref="AD63:AD100" si="88">AI63+AN63+AS63+AX63</f>
        <v>0</v>
      </c>
      <c r="AE63" s="18">
        <f t="shared" ref="AE63:AE100" si="89">AJ63+AO63+AT63+AY63</f>
        <v>0</v>
      </c>
      <c r="AF63" s="18">
        <f t="shared" ref="AF63:AF100" si="90">AK63+AP63+AU63+AZ63</f>
        <v>0</v>
      </c>
      <c r="AG63" s="18">
        <f t="shared" ref="AG63:AG100" si="91">AL63+AQ63+AV63+BA63</f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  <c r="AS63" s="18">
        <v>0</v>
      </c>
      <c r="AT63" s="18">
        <v>0</v>
      </c>
      <c r="AU63" s="18">
        <v>0</v>
      </c>
      <c r="AV63" s="18">
        <v>0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244" t="s">
        <v>443</v>
      </c>
    </row>
    <row r="64" spans="1:55" s="3" customFormat="1" ht="31.5">
      <c r="A64" s="425">
        <f>A63+1</f>
        <v>12</v>
      </c>
      <c r="B64" s="286" t="s">
        <v>188</v>
      </c>
      <c r="C64" s="286" t="s">
        <v>189</v>
      </c>
      <c r="D64" s="286">
        <f t="shared" ref="D64:D65" si="92">I64+N64+S64+X64</f>
        <v>0</v>
      </c>
      <c r="E64" s="286">
        <f t="shared" ref="E64:E65" si="93">J64+O64+T64+Y64</f>
        <v>0</v>
      </c>
      <c r="F64" s="286">
        <f t="shared" ref="F64:F65" si="94">K64+P64+U64+Z64</f>
        <v>0</v>
      </c>
      <c r="G64" s="286">
        <f t="shared" ref="G64:G65" si="95">L64+Q64+V64+AA64</f>
        <v>0</v>
      </c>
      <c r="H64" s="286">
        <f t="shared" ref="H64:H65" si="96">M64+R64+W64+AB64</f>
        <v>0</v>
      </c>
      <c r="I64" s="244">
        <v>0</v>
      </c>
      <c r="J64" s="244">
        <v>0</v>
      </c>
      <c r="K64" s="244">
        <v>0</v>
      </c>
      <c r="L64" s="244">
        <v>0</v>
      </c>
      <c r="M64" s="244">
        <v>0</v>
      </c>
      <c r="N64" s="244">
        <v>0</v>
      </c>
      <c r="O64" s="244">
        <v>0</v>
      </c>
      <c r="P64" s="244">
        <v>0</v>
      </c>
      <c r="Q64" s="244">
        <v>0</v>
      </c>
      <c r="R64" s="244">
        <v>0</v>
      </c>
      <c r="S64" s="244">
        <v>0</v>
      </c>
      <c r="T64" s="244">
        <v>0</v>
      </c>
      <c r="U64" s="244">
        <v>0</v>
      </c>
      <c r="V64" s="244">
        <v>0</v>
      </c>
      <c r="W64" s="244">
        <v>0</v>
      </c>
      <c r="X64" s="244">
        <v>0</v>
      </c>
      <c r="Y64" s="244">
        <v>0</v>
      </c>
      <c r="Z64" s="244">
        <v>0</v>
      </c>
      <c r="AA64" s="244">
        <v>0</v>
      </c>
      <c r="AB64" s="244">
        <v>0</v>
      </c>
      <c r="AC64" s="244">
        <f t="shared" ref="AC64:AC65" si="97">AH64+AM64+AR64+AW64</f>
        <v>0</v>
      </c>
      <c r="AD64" s="244">
        <f t="shared" ref="AD64:AD65" si="98">AI64+AN64+AS64+AX64</f>
        <v>0</v>
      </c>
      <c r="AE64" s="244">
        <f t="shared" ref="AE64:AE65" si="99">AJ64+AO64+AT64+AY64</f>
        <v>0</v>
      </c>
      <c r="AF64" s="244">
        <f t="shared" ref="AF64:AF65" si="100">AK64+AP64+AU64+AZ64</f>
        <v>0</v>
      </c>
      <c r="AG64" s="244">
        <f t="shared" ref="AG64:AG65" si="101">AL64+AQ64+AV64+BA64</f>
        <v>0</v>
      </c>
      <c r="AH64" s="244">
        <v>0</v>
      </c>
      <c r="AI64" s="244">
        <v>0</v>
      </c>
      <c r="AJ64" s="244">
        <v>0</v>
      </c>
      <c r="AK64" s="244">
        <v>0</v>
      </c>
      <c r="AL64" s="244">
        <v>0</v>
      </c>
      <c r="AM64" s="244">
        <v>0</v>
      </c>
      <c r="AN64" s="244">
        <v>0</v>
      </c>
      <c r="AO64" s="244">
        <v>0</v>
      </c>
      <c r="AP64" s="244">
        <v>0</v>
      </c>
      <c r="AQ64" s="244">
        <v>0</v>
      </c>
      <c r="AR64" s="244">
        <v>0</v>
      </c>
      <c r="AS64" s="244">
        <v>0</v>
      </c>
      <c r="AT64" s="244">
        <v>0</v>
      </c>
      <c r="AU64" s="244">
        <v>0</v>
      </c>
      <c r="AV64" s="244">
        <v>0</v>
      </c>
      <c r="AW64" s="244">
        <v>0</v>
      </c>
      <c r="AX64" s="244">
        <v>0</v>
      </c>
      <c r="AY64" s="244">
        <v>0</v>
      </c>
      <c r="AZ64" s="244">
        <v>0</v>
      </c>
      <c r="BA64" s="244">
        <v>0</v>
      </c>
      <c r="BB64" s="244">
        <v>0</v>
      </c>
      <c r="BC64" s="244" t="s">
        <v>443</v>
      </c>
    </row>
    <row r="65" spans="1:55" s="3" customFormat="1" ht="47.25">
      <c r="A65" s="425">
        <f>A64+1</f>
        <v>13</v>
      </c>
      <c r="B65" s="286" t="s">
        <v>190</v>
      </c>
      <c r="C65" s="286" t="s">
        <v>187</v>
      </c>
      <c r="D65" s="286">
        <f t="shared" si="92"/>
        <v>0</v>
      </c>
      <c r="E65" s="286">
        <f t="shared" si="93"/>
        <v>0</v>
      </c>
      <c r="F65" s="286">
        <f t="shared" si="94"/>
        <v>0</v>
      </c>
      <c r="G65" s="286">
        <f t="shared" si="95"/>
        <v>0</v>
      </c>
      <c r="H65" s="286">
        <f t="shared" si="96"/>
        <v>0</v>
      </c>
      <c r="I65" s="244">
        <v>0</v>
      </c>
      <c r="J65" s="244">
        <v>0</v>
      </c>
      <c r="K65" s="244">
        <v>0</v>
      </c>
      <c r="L65" s="244">
        <v>0</v>
      </c>
      <c r="M65" s="244">
        <v>0</v>
      </c>
      <c r="N65" s="244">
        <v>0</v>
      </c>
      <c r="O65" s="244">
        <v>0</v>
      </c>
      <c r="P65" s="244">
        <v>0</v>
      </c>
      <c r="Q65" s="244">
        <v>0</v>
      </c>
      <c r="R65" s="244">
        <v>0</v>
      </c>
      <c r="S65" s="244">
        <v>0</v>
      </c>
      <c r="T65" s="244">
        <v>0</v>
      </c>
      <c r="U65" s="244">
        <v>0</v>
      </c>
      <c r="V65" s="244">
        <v>0</v>
      </c>
      <c r="W65" s="244">
        <v>0</v>
      </c>
      <c r="X65" s="244">
        <v>0</v>
      </c>
      <c r="Y65" s="244">
        <v>0</v>
      </c>
      <c r="Z65" s="244">
        <v>0</v>
      </c>
      <c r="AA65" s="244">
        <v>0</v>
      </c>
      <c r="AB65" s="244">
        <v>0</v>
      </c>
      <c r="AC65" s="244">
        <f t="shared" si="97"/>
        <v>0</v>
      </c>
      <c r="AD65" s="244">
        <f t="shared" si="98"/>
        <v>0</v>
      </c>
      <c r="AE65" s="244">
        <f t="shared" si="99"/>
        <v>0</v>
      </c>
      <c r="AF65" s="244">
        <f t="shared" si="100"/>
        <v>0</v>
      </c>
      <c r="AG65" s="244">
        <f t="shared" si="101"/>
        <v>0</v>
      </c>
      <c r="AH65" s="244">
        <v>0</v>
      </c>
      <c r="AI65" s="244">
        <v>0</v>
      </c>
      <c r="AJ65" s="244">
        <v>0</v>
      </c>
      <c r="AK65" s="244">
        <v>0</v>
      </c>
      <c r="AL65" s="244">
        <v>0</v>
      </c>
      <c r="AM65" s="244">
        <v>0</v>
      </c>
      <c r="AN65" s="244">
        <v>0</v>
      </c>
      <c r="AO65" s="244">
        <v>0</v>
      </c>
      <c r="AP65" s="244">
        <v>0</v>
      </c>
      <c r="AQ65" s="244">
        <v>0</v>
      </c>
      <c r="AR65" s="244">
        <v>0</v>
      </c>
      <c r="AS65" s="244">
        <v>0</v>
      </c>
      <c r="AT65" s="244">
        <v>0</v>
      </c>
      <c r="AU65" s="244">
        <v>0</v>
      </c>
      <c r="AV65" s="244">
        <v>0</v>
      </c>
      <c r="AW65" s="244">
        <v>0</v>
      </c>
      <c r="AX65" s="244">
        <v>0</v>
      </c>
      <c r="AY65" s="244">
        <v>0</v>
      </c>
      <c r="AZ65" s="244">
        <v>0</v>
      </c>
      <c r="BA65" s="244">
        <v>0</v>
      </c>
      <c r="BB65" s="244">
        <v>0</v>
      </c>
      <c r="BC65" s="244" t="s">
        <v>443</v>
      </c>
    </row>
    <row r="66" spans="1:55" s="7" customFormat="1" ht="31.5">
      <c r="A66" s="232">
        <f t="shared" ref="A66:A68" si="102">A65+1</f>
        <v>14</v>
      </c>
      <c r="B66" s="9" t="s">
        <v>191</v>
      </c>
      <c r="C66" s="9" t="s">
        <v>192</v>
      </c>
      <c r="D66" s="9">
        <f t="shared" si="82"/>
        <v>0</v>
      </c>
      <c r="E66" s="9">
        <f t="shared" si="83"/>
        <v>0</v>
      </c>
      <c r="F66" s="9">
        <f t="shared" si="84"/>
        <v>0</v>
      </c>
      <c r="G66" s="9">
        <f t="shared" si="85"/>
        <v>0</v>
      </c>
      <c r="H66" s="9">
        <f t="shared" si="86"/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f t="shared" si="87"/>
        <v>0</v>
      </c>
      <c r="AD66" s="18">
        <f t="shared" si="88"/>
        <v>0</v>
      </c>
      <c r="AE66" s="18">
        <f t="shared" si="89"/>
        <v>0</v>
      </c>
      <c r="AF66" s="18">
        <f t="shared" si="90"/>
        <v>0</v>
      </c>
      <c r="AG66" s="18">
        <f t="shared" si="91"/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0</v>
      </c>
      <c r="AZ66" s="18">
        <v>0</v>
      </c>
      <c r="BA66" s="18">
        <v>0</v>
      </c>
      <c r="BB66" s="18">
        <v>0</v>
      </c>
      <c r="BC66" s="244" t="s">
        <v>443</v>
      </c>
    </row>
    <row r="67" spans="1:55" s="3" customFormat="1" ht="63">
      <c r="A67" s="425">
        <f t="shared" ref="A67" si="103">A66+1</f>
        <v>15</v>
      </c>
      <c r="B67" s="286" t="s">
        <v>193</v>
      </c>
      <c r="C67" s="286" t="s">
        <v>194</v>
      </c>
      <c r="D67" s="286">
        <f t="shared" ref="D67" si="104">I67+N67+S67+X67</f>
        <v>0</v>
      </c>
      <c r="E67" s="286">
        <f t="shared" ref="E67" si="105">J67+O67+T67+Y67</f>
        <v>0</v>
      </c>
      <c r="F67" s="286">
        <f t="shared" ref="F67" si="106">K67+P67+U67+Z67</f>
        <v>0</v>
      </c>
      <c r="G67" s="286">
        <f t="shared" ref="G67" si="107">L67+Q67+V67+AA67</f>
        <v>0</v>
      </c>
      <c r="H67" s="286">
        <f t="shared" ref="H67" si="108">M67+R67+W67+AB67</f>
        <v>0</v>
      </c>
      <c r="I67" s="244">
        <v>0</v>
      </c>
      <c r="J67" s="244">
        <v>0</v>
      </c>
      <c r="K67" s="244">
        <v>0</v>
      </c>
      <c r="L67" s="244">
        <v>0</v>
      </c>
      <c r="M67" s="244">
        <v>0</v>
      </c>
      <c r="N67" s="244">
        <v>0</v>
      </c>
      <c r="O67" s="244">
        <v>0</v>
      </c>
      <c r="P67" s="244">
        <v>0</v>
      </c>
      <c r="Q67" s="244">
        <v>0</v>
      </c>
      <c r="R67" s="244">
        <v>0</v>
      </c>
      <c r="S67" s="244">
        <v>0</v>
      </c>
      <c r="T67" s="244">
        <v>0</v>
      </c>
      <c r="U67" s="244">
        <v>0</v>
      </c>
      <c r="V67" s="244">
        <v>0</v>
      </c>
      <c r="W67" s="244">
        <v>0</v>
      </c>
      <c r="X67" s="244">
        <v>0</v>
      </c>
      <c r="Y67" s="244">
        <v>0</v>
      </c>
      <c r="Z67" s="244">
        <v>0</v>
      </c>
      <c r="AA67" s="244">
        <v>0</v>
      </c>
      <c r="AB67" s="244">
        <v>0</v>
      </c>
      <c r="AC67" s="244">
        <f t="shared" ref="AC67" si="109">AH67+AM67+AR67+AW67</f>
        <v>0</v>
      </c>
      <c r="AD67" s="244">
        <f t="shared" ref="AD67" si="110">AI67+AN67+AS67+AX67</f>
        <v>0</v>
      </c>
      <c r="AE67" s="244">
        <f t="shared" ref="AE67" si="111">AJ67+AO67+AT67+AY67</f>
        <v>0</v>
      </c>
      <c r="AF67" s="244">
        <f t="shared" ref="AF67" si="112">AK67+AP67+AU67+AZ67</f>
        <v>0</v>
      </c>
      <c r="AG67" s="244">
        <f t="shared" ref="AG67" si="113">AL67+AQ67+AV67+BA67</f>
        <v>0</v>
      </c>
      <c r="AH67" s="244">
        <v>0</v>
      </c>
      <c r="AI67" s="244">
        <v>0</v>
      </c>
      <c r="AJ67" s="244">
        <v>0</v>
      </c>
      <c r="AK67" s="244">
        <v>0</v>
      </c>
      <c r="AL67" s="244">
        <v>0</v>
      </c>
      <c r="AM67" s="244">
        <v>0</v>
      </c>
      <c r="AN67" s="244">
        <v>0</v>
      </c>
      <c r="AO67" s="244">
        <v>0</v>
      </c>
      <c r="AP67" s="244">
        <v>0</v>
      </c>
      <c r="AQ67" s="244">
        <v>0</v>
      </c>
      <c r="AR67" s="244">
        <v>0</v>
      </c>
      <c r="AS67" s="244">
        <v>0</v>
      </c>
      <c r="AT67" s="244">
        <v>0</v>
      </c>
      <c r="AU67" s="244">
        <v>0</v>
      </c>
      <c r="AV67" s="244">
        <v>0</v>
      </c>
      <c r="AW67" s="244">
        <v>0</v>
      </c>
      <c r="AX67" s="244">
        <v>0</v>
      </c>
      <c r="AY67" s="244">
        <v>0</v>
      </c>
      <c r="AZ67" s="244">
        <v>0</v>
      </c>
      <c r="BA67" s="244">
        <v>0</v>
      </c>
      <c r="BB67" s="244">
        <v>0</v>
      </c>
      <c r="BC67" s="244" t="s">
        <v>443</v>
      </c>
    </row>
    <row r="68" spans="1:55" s="7" customFormat="1" ht="102" customHeight="1">
      <c r="A68" s="232">
        <f t="shared" si="102"/>
        <v>16</v>
      </c>
      <c r="B68" s="9" t="s">
        <v>195</v>
      </c>
      <c r="C68" s="9" t="s">
        <v>196</v>
      </c>
      <c r="D68" s="9">
        <f t="shared" si="82"/>
        <v>0</v>
      </c>
      <c r="E68" s="9">
        <f t="shared" si="83"/>
        <v>0</v>
      </c>
      <c r="F68" s="9">
        <f t="shared" si="84"/>
        <v>0</v>
      </c>
      <c r="G68" s="9">
        <f t="shared" si="85"/>
        <v>0</v>
      </c>
      <c r="H68" s="9">
        <f t="shared" si="86"/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f t="shared" si="87"/>
        <v>0</v>
      </c>
      <c r="AD68" s="18">
        <f t="shared" si="88"/>
        <v>0</v>
      </c>
      <c r="AE68" s="18">
        <f t="shared" si="89"/>
        <v>0</v>
      </c>
      <c r="AF68" s="18">
        <f t="shared" si="90"/>
        <v>0</v>
      </c>
      <c r="AG68" s="18">
        <f t="shared" si="91"/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244" t="s">
        <v>443</v>
      </c>
    </row>
    <row r="69" spans="1:55" s="7" customFormat="1" ht="47.25">
      <c r="A69" s="232">
        <f t="shared" ref="A69:A133" si="114">A68+1</f>
        <v>17</v>
      </c>
      <c r="B69" s="9" t="s">
        <v>197</v>
      </c>
      <c r="C69" s="9" t="s">
        <v>198</v>
      </c>
      <c r="D69" s="9">
        <f t="shared" si="82"/>
        <v>0</v>
      </c>
      <c r="E69" s="9">
        <f t="shared" si="83"/>
        <v>0</v>
      </c>
      <c r="F69" s="9">
        <f t="shared" si="84"/>
        <v>0</v>
      </c>
      <c r="G69" s="9">
        <f t="shared" si="85"/>
        <v>0</v>
      </c>
      <c r="H69" s="9">
        <f t="shared" si="86"/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f t="shared" si="87"/>
        <v>0</v>
      </c>
      <c r="AD69" s="18">
        <f t="shared" si="88"/>
        <v>0</v>
      </c>
      <c r="AE69" s="18">
        <f t="shared" si="89"/>
        <v>0</v>
      </c>
      <c r="AF69" s="18">
        <f t="shared" si="90"/>
        <v>0</v>
      </c>
      <c r="AG69" s="18">
        <f t="shared" si="91"/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244" t="s">
        <v>443</v>
      </c>
    </row>
    <row r="70" spans="1:55" s="7" customFormat="1" ht="173.25">
      <c r="A70" s="232">
        <f t="shared" si="114"/>
        <v>18</v>
      </c>
      <c r="B70" s="9" t="s">
        <v>199</v>
      </c>
      <c r="C70" s="9" t="s">
        <v>200</v>
      </c>
      <c r="D70" s="9">
        <f t="shared" si="82"/>
        <v>0</v>
      </c>
      <c r="E70" s="9">
        <f t="shared" si="83"/>
        <v>0</v>
      </c>
      <c r="F70" s="9">
        <f t="shared" si="84"/>
        <v>0</v>
      </c>
      <c r="G70" s="9">
        <f t="shared" si="85"/>
        <v>0</v>
      </c>
      <c r="H70" s="9">
        <f t="shared" si="86"/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f t="shared" si="87"/>
        <v>6.3</v>
      </c>
      <c r="AD70" s="18">
        <f t="shared" si="88"/>
        <v>0</v>
      </c>
      <c r="AE70" s="18">
        <f t="shared" si="89"/>
        <v>0</v>
      </c>
      <c r="AF70" s="18">
        <f t="shared" si="90"/>
        <v>0</v>
      </c>
      <c r="AG70" s="18">
        <f t="shared" si="91"/>
        <v>0</v>
      </c>
      <c r="AH70" s="18">
        <v>6.3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 t="s">
        <v>1125</v>
      </c>
      <c r="BC70" s="244" t="s">
        <v>443</v>
      </c>
    </row>
    <row r="71" spans="1:55" s="7" customFormat="1" ht="31.5">
      <c r="A71" s="232">
        <f t="shared" si="114"/>
        <v>19</v>
      </c>
      <c r="B71" s="9" t="s">
        <v>201</v>
      </c>
      <c r="C71" s="9" t="s">
        <v>202</v>
      </c>
      <c r="D71" s="9">
        <f t="shared" si="82"/>
        <v>0</v>
      </c>
      <c r="E71" s="9">
        <f t="shared" si="83"/>
        <v>0</v>
      </c>
      <c r="F71" s="9">
        <f t="shared" si="84"/>
        <v>0</v>
      </c>
      <c r="G71" s="9">
        <f t="shared" si="85"/>
        <v>0</v>
      </c>
      <c r="H71" s="9">
        <f t="shared" si="86"/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f t="shared" si="87"/>
        <v>0</v>
      </c>
      <c r="AD71" s="18">
        <f t="shared" si="88"/>
        <v>0</v>
      </c>
      <c r="AE71" s="18">
        <f t="shared" si="89"/>
        <v>0</v>
      </c>
      <c r="AF71" s="18">
        <f t="shared" si="90"/>
        <v>0</v>
      </c>
      <c r="AG71" s="18">
        <f t="shared" si="91"/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8">
        <v>0</v>
      </c>
      <c r="BC71" s="244" t="s">
        <v>443</v>
      </c>
    </row>
    <row r="72" spans="1:55" s="7" customFormat="1" ht="47.25">
      <c r="A72" s="232">
        <f t="shared" si="114"/>
        <v>20</v>
      </c>
      <c r="B72" s="9" t="s">
        <v>203</v>
      </c>
      <c r="C72" s="9" t="s">
        <v>204</v>
      </c>
      <c r="D72" s="9">
        <f t="shared" si="82"/>
        <v>0</v>
      </c>
      <c r="E72" s="9">
        <f t="shared" si="83"/>
        <v>0</v>
      </c>
      <c r="F72" s="9">
        <f t="shared" si="84"/>
        <v>0</v>
      </c>
      <c r="G72" s="9">
        <f t="shared" si="85"/>
        <v>0</v>
      </c>
      <c r="H72" s="9">
        <f t="shared" si="86"/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f t="shared" si="87"/>
        <v>0</v>
      </c>
      <c r="AD72" s="18">
        <f t="shared" si="88"/>
        <v>0</v>
      </c>
      <c r="AE72" s="18">
        <f t="shared" si="89"/>
        <v>0</v>
      </c>
      <c r="AF72" s="18">
        <f t="shared" si="90"/>
        <v>0</v>
      </c>
      <c r="AG72" s="18">
        <f t="shared" si="91"/>
        <v>0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  <c r="AS72" s="18"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v>0</v>
      </c>
      <c r="AY72" s="18">
        <v>0</v>
      </c>
      <c r="AZ72" s="18">
        <v>0</v>
      </c>
      <c r="BA72" s="18">
        <v>0</v>
      </c>
      <c r="BB72" s="18">
        <v>0</v>
      </c>
      <c r="BC72" s="244" t="s">
        <v>443</v>
      </c>
    </row>
    <row r="73" spans="1:55" s="7" customFormat="1" ht="173.25">
      <c r="A73" s="232">
        <f t="shared" si="114"/>
        <v>21</v>
      </c>
      <c r="B73" s="9" t="s">
        <v>205</v>
      </c>
      <c r="C73" s="9" t="s">
        <v>206</v>
      </c>
      <c r="D73" s="9">
        <f t="shared" si="82"/>
        <v>0</v>
      </c>
      <c r="E73" s="9">
        <f t="shared" si="83"/>
        <v>0</v>
      </c>
      <c r="F73" s="9">
        <f t="shared" si="84"/>
        <v>0</v>
      </c>
      <c r="G73" s="9">
        <f t="shared" si="85"/>
        <v>0</v>
      </c>
      <c r="H73" s="9">
        <f t="shared" si="86"/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f t="shared" si="87"/>
        <v>0</v>
      </c>
      <c r="AD73" s="18">
        <f t="shared" si="88"/>
        <v>0</v>
      </c>
      <c r="AE73" s="18">
        <f t="shared" si="89"/>
        <v>0</v>
      </c>
      <c r="AF73" s="18">
        <f t="shared" si="90"/>
        <v>0</v>
      </c>
      <c r="AG73" s="18">
        <f t="shared" si="91"/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  <c r="AS73" s="18"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v>0</v>
      </c>
      <c r="AY73" s="18">
        <v>0</v>
      </c>
      <c r="AZ73" s="18">
        <v>0</v>
      </c>
      <c r="BA73" s="18">
        <v>0</v>
      </c>
      <c r="BB73" s="18" t="s">
        <v>1125</v>
      </c>
      <c r="BC73" s="244" t="s">
        <v>443</v>
      </c>
    </row>
    <row r="74" spans="1:55" s="7" customFormat="1" ht="173.25">
      <c r="A74" s="232">
        <f t="shared" si="114"/>
        <v>22</v>
      </c>
      <c r="B74" s="9" t="s">
        <v>207</v>
      </c>
      <c r="C74" s="9" t="s">
        <v>208</v>
      </c>
      <c r="D74" s="9">
        <f t="shared" si="82"/>
        <v>0</v>
      </c>
      <c r="E74" s="9">
        <f t="shared" si="83"/>
        <v>0</v>
      </c>
      <c r="F74" s="9">
        <f t="shared" si="84"/>
        <v>0</v>
      </c>
      <c r="G74" s="9">
        <f t="shared" si="85"/>
        <v>0</v>
      </c>
      <c r="H74" s="9">
        <f t="shared" si="86"/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f t="shared" si="87"/>
        <v>4</v>
      </c>
      <c r="AD74" s="18">
        <f t="shared" si="88"/>
        <v>0</v>
      </c>
      <c r="AE74" s="18">
        <f t="shared" si="89"/>
        <v>0</v>
      </c>
      <c r="AF74" s="18">
        <f t="shared" si="90"/>
        <v>0</v>
      </c>
      <c r="AG74" s="18">
        <f t="shared" si="91"/>
        <v>0</v>
      </c>
      <c r="AH74" s="18">
        <v>4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0</v>
      </c>
      <c r="AS74" s="18">
        <v>0</v>
      </c>
      <c r="AT74" s="18">
        <v>0</v>
      </c>
      <c r="AU74" s="18">
        <v>0</v>
      </c>
      <c r="AV74" s="18">
        <v>0</v>
      </c>
      <c r="AW74" s="18">
        <v>0</v>
      </c>
      <c r="AX74" s="18">
        <v>0</v>
      </c>
      <c r="AY74" s="18">
        <v>0</v>
      </c>
      <c r="AZ74" s="18">
        <v>0</v>
      </c>
      <c r="BA74" s="18">
        <v>0</v>
      </c>
      <c r="BB74" s="18" t="s">
        <v>1125</v>
      </c>
      <c r="BC74" s="244" t="s">
        <v>443</v>
      </c>
    </row>
    <row r="75" spans="1:55" s="7" customFormat="1" ht="126">
      <c r="A75" s="232">
        <f t="shared" si="114"/>
        <v>23</v>
      </c>
      <c r="B75" s="9" t="s">
        <v>209</v>
      </c>
      <c r="C75" s="9" t="s">
        <v>210</v>
      </c>
      <c r="D75" s="9">
        <f t="shared" si="82"/>
        <v>0</v>
      </c>
      <c r="E75" s="9">
        <f t="shared" si="83"/>
        <v>0</v>
      </c>
      <c r="F75" s="9">
        <f t="shared" si="84"/>
        <v>0</v>
      </c>
      <c r="G75" s="9">
        <f t="shared" si="85"/>
        <v>0</v>
      </c>
      <c r="H75" s="9">
        <f t="shared" si="86"/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f t="shared" si="87"/>
        <v>0</v>
      </c>
      <c r="AD75" s="18">
        <f t="shared" si="88"/>
        <v>0</v>
      </c>
      <c r="AE75" s="18">
        <f t="shared" si="89"/>
        <v>0</v>
      </c>
      <c r="AF75" s="18">
        <f t="shared" si="90"/>
        <v>0</v>
      </c>
      <c r="AG75" s="18">
        <f t="shared" si="91"/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  <c r="AS75" s="18">
        <v>0</v>
      </c>
      <c r="AT75" s="18">
        <v>0</v>
      </c>
      <c r="AU75" s="18">
        <v>0</v>
      </c>
      <c r="AV75" s="18">
        <v>0</v>
      </c>
      <c r="AW75" s="18">
        <v>0</v>
      </c>
      <c r="AX75" s="18">
        <v>0</v>
      </c>
      <c r="AY75" s="18">
        <v>0</v>
      </c>
      <c r="AZ75" s="18">
        <v>0</v>
      </c>
      <c r="BA75" s="18">
        <v>0</v>
      </c>
      <c r="BB75" s="18">
        <v>0</v>
      </c>
      <c r="BC75" s="244" t="s">
        <v>443</v>
      </c>
    </row>
    <row r="76" spans="1:55" s="7" customFormat="1" ht="157.5">
      <c r="A76" s="232">
        <f t="shared" si="114"/>
        <v>24</v>
      </c>
      <c r="B76" s="9" t="s">
        <v>211</v>
      </c>
      <c r="C76" s="9" t="s">
        <v>212</v>
      </c>
      <c r="D76" s="9">
        <f t="shared" si="82"/>
        <v>0</v>
      </c>
      <c r="E76" s="9">
        <f t="shared" si="83"/>
        <v>0</v>
      </c>
      <c r="F76" s="9">
        <f t="shared" si="84"/>
        <v>0</v>
      </c>
      <c r="G76" s="9">
        <f t="shared" si="85"/>
        <v>0</v>
      </c>
      <c r="H76" s="9">
        <f t="shared" si="86"/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f t="shared" si="87"/>
        <v>0.16</v>
      </c>
      <c r="AD76" s="18">
        <f t="shared" si="88"/>
        <v>0</v>
      </c>
      <c r="AE76" s="18">
        <f t="shared" si="89"/>
        <v>0.68</v>
      </c>
      <c r="AF76" s="18">
        <f t="shared" si="90"/>
        <v>0</v>
      </c>
      <c r="AG76" s="18">
        <f t="shared" si="91"/>
        <v>0</v>
      </c>
      <c r="AH76" s="18">
        <v>0.16</v>
      </c>
      <c r="AI76" s="18">
        <v>0</v>
      </c>
      <c r="AJ76" s="18">
        <v>0.68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  <c r="AS76" s="18">
        <v>0</v>
      </c>
      <c r="AT76" s="18">
        <v>0</v>
      </c>
      <c r="AU76" s="18">
        <v>0</v>
      </c>
      <c r="AV76" s="18">
        <v>0</v>
      </c>
      <c r="AW76" s="18">
        <v>0</v>
      </c>
      <c r="AX76" s="18">
        <v>0</v>
      </c>
      <c r="AY76" s="18">
        <v>0</v>
      </c>
      <c r="AZ76" s="18">
        <v>0</v>
      </c>
      <c r="BA76" s="18">
        <v>0</v>
      </c>
      <c r="BB76" s="18" t="s">
        <v>1126</v>
      </c>
      <c r="BC76" s="244" t="s">
        <v>443</v>
      </c>
    </row>
    <row r="77" spans="1:55" s="7" customFormat="1" ht="78.75">
      <c r="A77" s="232">
        <f t="shared" si="114"/>
        <v>25</v>
      </c>
      <c r="B77" s="9" t="s">
        <v>213</v>
      </c>
      <c r="C77" s="9" t="s">
        <v>214</v>
      </c>
      <c r="D77" s="9">
        <f t="shared" si="82"/>
        <v>0</v>
      </c>
      <c r="E77" s="9">
        <f t="shared" si="83"/>
        <v>0</v>
      </c>
      <c r="F77" s="9">
        <f t="shared" si="84"/>
        <v>0</v>
      </c>
      <c r="G77" s="9">
        <f t="shared" si="85"/>
        <v>0</v>
      </c>
      <c r="H77" s="9">
        <f t="shared" si="86"/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f t="shared" si="87"/>
        <v>0</v>
      </c>
      <c r="AD77" s="18">
        <f t="shared" si="88"/>
        <v>0</v>
      </c>
      <c r="AE77" s="18">
        <f t="shared" si="89"/>
        <v>0</v>
      </c>
      <c r="AF77" s="18">
        <f t="shared" si="90"/>
        <v>0</v>
      </c>
      <c r="AG77" s="18">
        <f t="shared" si="91"/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>
        <v>0</v>
      </c>
      <c r="AY77" s="18">
        <v>0</v>
      </c>
      <c r="AZ77" s="18">
        <v>0</v>
      </c>
      <c r="BA77" s="18">
        <v>0</v>
      </c>
      <c r="BB77" s="18">
        <v>0</v>
      </c>
      <c r="BC77" s="244" t="s">
        <v>443</v>
      </c>
    </row>
    <row r="78" spans="1:55" s="7" customFormat="1" ht="157.5">
      <c r="A78" s="232">
        <f t="shared" si="114"/>
        <v>26</v>
      </c>
      <c r="B78" s="9" t="s">
        <v>215</v>
      </c>
      <c r="C78" s="9" t="s">
        <v>216</v>
      </c>
      <c r="D78" s="9">
        <f t="shared" si="82"/>
        <v>0</v>
      </c>
      <c r="E78" s="9">
        <f t="shared" si="83"/>
        <v>0</v>
      </c>
      <c r="F78" s="9">
        <f t="shared" si="84"/>
        <v>0</v>
      </c>
      <c r="G78" s="9">
        <f t="shared" si="85"/>
        <v>0</v>
      </c>
      <c r="H78" s="9">
        <f t="shared" si="86"/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f t="shared" si="87"/>
        <v>0.16</v>
      </c>
      <c r="AD78" s="18">
        <f t="shared" si="88"/>
        <v>0</v>
      </c>
      <c r="AE78" s="18">
        <f t="shared" si="89"/>
        <v>0</v>
      </c>
      <c r="AF78" s="18">
        <f t="shared" si="90"/>
        <v>0</v>
      </c>
      <c r="AG78" s="18">
        <f t="shared" si="91"/>
        <v>0</v>
      </c>
      <c r="AH78" s="18">
        <v>0.16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18">
        <v>0</v>
      </c>
      <c r="AW78" s="18">
        <v>0</v>
      </c>
      <c r="AX78" s="18">
        <v>0</v>
      </c>
      <c r="AY78" s="18">
        <v>0</v>
      </c>
      <c r="AZ78" s="18">
        <v>0</v>
      </c>
      <c r="BA78" s="18">
        <v>0</v>
      </c>
      <c r="BB78" s="18" t="s">
        <v>1127</v>
      </c>
      <c r="BC78" s="244" t="s">
        <v>443</v>
      </c>
    </row>
    <row r="79" spans="1:55" s="7" customFormat="1" ht="78.75">
      <c r="A79" s="232">
        <f t="shared" si="114"/>
        <v>27</v>
      </c>
      <c r="B79" s="9" t="s">
        <v>217</v>
      </c>
      <c r="C79" s="9" t="s">
        <v>218</v>
      </c>
      <c r="D79" s="9">
        <f t="shared" si="82"/>
        <v>0</v>
      </c>
      <c r="E79" s="9">
        <f t="shared" si="83"/>
        <v>0</v>
      </c>
      <c r="F79" s="9">
        <f t="shared" si="84"/>
        <v>0</v>
      </c>
      <c r="G79" s="9">
        <f t="shared" si="85"/>
        <v>0</v>
      </c>
      <c r="H79" s="9">
        <f t="shared" si="86"/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f t="shared" si="87"/>
        <v>0</v>
      </c>
      <c r="AD79" s="18">
        <f t="shared" si="88"/>
        <v>0</v>
      </c>
      <c r="AE79" s="18">
        <f t="shared" si="89"/>
        <v>0</v>
      </c>
      <c r="AF79" s="18">
        <f t="shared" si="90"/>
        <v>0</v>
      </c>
      <c r="AG79" s="18">
        <f t="shared" si="91"/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244" t="s">
        <v>443</v>
      </c>
    </row>
    <row r="80" spans="1:55" s="3" customFormat="1" ht="47.25">
      <c r="A80" s="425">
        <f t="shared" si="114"/>
        <v>28</v>
      </c>
      <c r="B80" s="286" t="s">
        <v>219</v>
      </c>
      <c r="C80" s="286" t="s">
        <v>220</v>
      </c>
      <c r="D80" s="286">
        <f t="shared" ref="D80:D82" si="115">I80+N80+S80+X80</f>
        <v>0</v>
      </c>
      <c r="E80" s="286">
        <f t="shared" ref="E80:E82" si="116">J80+O80+T80+Y80</f>
        <v>0</v>
      </c>
      <c r="F80" s="286">
        <f t="shared" ref="F80:F82" si="117">K80+P80+U80+Z80</f>
        <v>0</v>
      </c>
      <c r="G80" s="286">
        <f t="shared" ref="G80:G82" si="118">L80+Q80+V80+AA80</f>
        <v>0</v>
      </c>
      <c r="H80" s="286">
        <f t="shared" ref="H80:H82" si="119">M80+R80+W80+AB80</f>
        <v>0</v>
      </c>
      <c r="I80" s="244">
        <v>0</v>
      </c>
      <c r="J80" s="244">
        <v>0</v>
      </c>
      <c r="K80" s="244">
        <v>0</v>
      </c>
      <c r="L80" s="244">
        <v>0</v>
      </c>
      <c r="M80" s="244">
        <v>0</v>
      </c>
      <c r="N80" s="244">
        <v>0</v>
      </c>
      <c r="O80" s="244">
        <v>0</v>
      </c>
      <c r="P80" s="244">
        <v>0</v>
      </c>
      <c r="Q80" s="244">
        <v>0</v>
      </c>
      <c r="R80" s="244">
        <v>0</v>
      </c>
      <c r="S80" s="244">
        <v>0</v>
      </c>
      <c r="T80" s="244">
        <v>0</v>
      </c>
      <c r="U80" s="244">
        <v>0</v>
      </c>
      <c r="V80" s="244">
        <v>0</v>
      </c>
      <c r="W80" s="244">
        <v>0</v>
      </c>
      <c r="X80" s="244">
        <v>0</v>
      </c>
      <c r="Y80" s="244">
        <v>0</v>
      </c>
      <c r="Z80" s="244">
        <v>0</v>
      </c>
      <c r="AA80" s="244">
        <v>0</v>
      </c>
      <c r="AB80" s="244">
        <v>0</v>
      </c>
      <c r="AC80" s="244">
        <f t="shared" ref="AC80:AC82" si="120">AH80+AM80+AR80+AW80</f>
        <v>0</v>
      </c>
      <c r="AD80" s="244">
        <f t="shared" ref="AD80:AD82" si="121">AI80+AN80+AS80+AX80</f>
        <v>0</v>
      </c>
      <c r="AE80" s="244">
        <f t="shared" ref="AE80:AE82" si="122">AJ80+AO80+AT80+AY80</f>
        <v>0</v>
      </c>
      <c r="AF80" s="244">
        <f t="shared" ref="AF80:AF82" si="123">AK80+AP80+AU80+AZ80</f>
        <v>0</v>
      </c>
      <c r="AG80" s="244">
        <f t="shared" ref="AG80:AG82" si="124">AL80+AQ80+AV80+BA80</f>
        <v>0</v>
      </c>
      <c r="AH80" s="244">
        <v>0</v>
      </c>
      <c r="AI80" s="244">
        <v>0</v>
      </c>
      <c r="AJ80" s="244">
        <v>0</v>
      </c>
      <c r="AK80" s="244">
        <v>0</v>
      </c>
      <c r="AL80" s="244">
        <v>0</v>
      </c>
      <c r="AM80" s="244">
        <v>0</v>
      </c>
      <c r="AN80" s="244">
        <v>0</v>
      </c>
      <c r="AO80" s="244">
        <v>0</v>
      </c>
      <c r="AP80" s="244">
        <v>0</v>
      </c>
      <c r="AQ80" s="244">
        <v>0</v>
      </c>
      <c r="AR80" s="244">
        <v>0</v>
      </c>
      <c r="AS80" s="244">
        <v>0</v>
      </c>
      <c r="AT80" s="244">
        <v>0</v>
      </c>
      <c r="AU80" s="244">
        <v>0</v>
      </c>
      <c r="AV80" s="244">
        <v>0</v>
      </c>
      <c r="AW80" s="244">
        <v>0</v>
      </c>
      <c r="AX80" s="244">
        <v>0</v>
      </c>
      <c r="AY80" s="244">
        <v>0</v>
      </c>
      <c r="AZ80" s="244">
        <v>0</v>
      </c>
      <c r="BA80" s="244">
        <v>0</v>
      </c>
      <c r="BB80" s="244">
        <v>0</v>
      </c>
      <c r="BC80" s="244" t="s">
        <v>443</v>
      </c>
    </row>
    <row r="81" spans="1:55" s="3" customFormat="1" ht="47.25">
      <c r="A81" s="425">
        <f t="shared" si="114"/>
        <v>29</v>
      </c>
      <c r="B81" s="286" t="s">
        <v>221</v>
      </c>
      <c r="C81" s="286" t="s">
        <v>222</v>
      </c>
      <c r="D81" s="286">
        <f t="shared" si="115"/>
        <v>0</v>
      </c>
      <c r="E81" s="286">
        <f t="shared" si="116"/>
        <v>0</v>
      </c>
      <c r="F81" s="286">
        <f t="shared" si="117"/>
        <v>0</v>
      </c>
      <c r="G81" s="286">
        <f t="shared" si="118"/>
        <v>0</v>
      </c>
      <c r="H81" s="286">
        <f t="shared" si="119"/>
        <v>0</v>
      </c>
      <c r="I81" s="244">
        <v>0</v>
      </c>
      <c r="J81" s="244">
        <v>0</v>
      </c>
      <c r="K81" s="244">
        <v>0</v>
      </c>
      <c r="L81" s="244">
        <v>0</v>
      </c>
      <c r="M81" s="244">
        <v>0</v>
      </c>
      <c r="N81" s="244">
        <v>0</v>
      </c>
      <c r="O81" s="244">
        <v>0</v>
      </c>
      <c r="P81" s="244">
        <v>0</v>
      </c>
      <c r="Q81" s="244">
        <v>0</v>
      </c>
      <c r="R81" s="244">
        <v>0</v>
      </c>
      <c r="S81" s="244">
        <v>0</v>
      </c>
      <c r="T81" s="244">
        <v>0</v>
      </c>
      <c r="U81" s="244">
        <v>0</v>
      </c>
      <c r="V81" s="244">
        <v>0</v>
      </c>
      <c r="W81" s="244">
        <v>0</v>
      </c>
      <c r="X81" s="244">
        <v>0</v>
      </c>
      <c r="Y81" s="244">
        <v>0</v>
      </c>
      <c r="Z81" s="244">
        <v>0</v>
      </c>
      <c r="AA81" s="244">
        <v>0</v>
      </c>
      <c r="AB81" s="244">
        <v>0</v>
      </c>
      <c r="AC81" s="244">
        <f t="shared" si="120"/>
        <v>0</v>
      </c>
      <c r="AD81" s="244">
        <f t="shared" si="121"/>
        <v>0</v>
      </c>
      <c r="AE81" s="244">
        <f t="shared" si="122"/>
        <v>0</v>
      </c>
      <c r="AF81" s="244">
        <f t="shared" si="123"/>
        <v>0</v>
      </c>
      <c r="AG81" s="244">
        <f t="shared" si="124"/>
        <v>0</v>
      </c>
      <c r="AH81" s="244">
        <v>0</v>
      </c>
      <c r="AI81" s="244">
        <v>0</v>
      </c>
      <c r="AJ81" s="244">
        <v>0</v>
      </c>
      <c r="AK81" s="244">
        <v>0</v>
      </c>
      <c r="AL81" s="244">
        <v>0</v>
      </c>
      <c r="AM81" s="244">
        <v>0</v>
      </c>
      <c r="AN81" s="244">
        <v>0</v>
      </c>
      <c r="AO81" s="244">
        <v>0</v>
      </c>
      <c r="AP81" s="244">
        <v>0</v>
      </c>
      <c r="AQ81" s="244">
        <v>0</v>
      </c>
      <c r="AR81" s="244">
        <v>0</v>
      </c>
      <c r="AS81" s="244">
        <v>0</v>
      </c>
      <c r="AT81" s="244">
        <v>0</v>
      </c>
      <c r="AU81" s="244">
        <v>0</v>
      </c>
      <c r="AV81" s="244">
        <v>0</v>
      </c>
      <c r="AW81" s="244">
        <v>0</v>
      </c>
      <c r="AX81" s="244">
        <v>0</v>
      </c>
      <c r="AY81" s="244">
        <v>0</v>
      </c>
      <c r="AZ81" s="244">
        <v>0</v>
      </c>
      <c r="BA81" s="244">
        <v>0</v>
      </c>
      <c r="BB81" s="244">
        <v>0</v>
      </c>
      <c r="BC81" s="244" t="s">
        <v>443</v>
      </c>
    </row>
    <row r="82" spans="1:55" s="3" customFormat="1" ht="31.5">
      <c r="A82" s="425">
        <f t="shared" si="114"/>
        <v>30</v>
      </c>
      <c r="B82" s="286" t="s">
        <v>223</v>
      </c>
      <c r="C82" s="286" t="s">
        <v>224</v>
      </c>
      <c r="D82" s="286">
        <f t="shared" si="115"/>
        <v>0</v>
      </c>
      <c r="E82" s="286">
        <f t="shared" si="116"/>
        <v>0</v>
      </c>
      <c r="F82" s="286">
        <f t="shared" si="117"/>
        <v>0</v>
      </c>
      <c r="G82" s="286">
        <f t="shared" si="118"/>
        <v>0</v>
      </c>
      <c r="H82" s="286">
        <f t="shared" si="119"/>
        <v>0</v>
      </c>
      <c r="I82" s="244">
        <v>0</v>
      </c>
      <c r="J82" s="244">
        <v>0</v>
      </c>
      <c r="K82" s="244">
        <v>0</v>
      </c>
      <c r="L82" s="244">
        <v>0</v>
      </c>
      <c r="M82" s="244">
        <v>0</v>
      </c>
      <c r="N82" s="244">
        <v>0</v>
      </c>
      <c r="O82" s="244">
        <v>0</v>
      </c>
      <c r="P82" s="244">
        <v>0</v>
      </c>
      <c r="Q82" s="244">
        <v>0</v>
      </c>
      <c r="R82" s="244">
        <v>0</v>
      </c>
      <c r="S82" s="244">
        <v>0</v>
      </c>
      <c r="T82" s="244">
        <v>0</v>
      </c>
      <c r="U82" s="244">
        <v>0</v>
      </c>
      <c r="V82" s="244">
        <v>0</v>
      </c>
      <c r="W82" s="244">
        <v>0</v>
      </c>
      <c r="X82" s="244">
        <v>0</v>
      </c>
      <c r="Y82" s="244">
        <v>0</v>
      </c>
      <c r="Z82" s="244">
        <v>0</v>
      </c>
      <c r="AA82" s="244">
        <v>0</v>
      </c>
      <c r="AB82" s="244">
        <v>0</v>
      </c>
      <c r="AC82" s="244">
        <f t="shared" si="120"/>
        <v>0</v>
      </c>
      <c r="AD82" s="244">
        <f t="shared" si="121"/>
        <v>0</v>
      </c>
      <c r="AE82" s="244">
        <f t="shared" si="122"/>
        <v>0</v>
      </c>
      <c r="AF82" s="244">
        <f t="shared" si="123"/>
        <v>0</v>
      </c>
      <c r="AG82" s="244">
        <f t="shared" si="124"/>
        <v>0</v>
      </c>
      <c r="AH82" s="244">
        <v>0</v>
      </c>
      <c r="AI82" s="244">
        <v>0</v>
      </c>
      <c r="AJ82" s="244">
        <v>0</v>
      </c>
      <c r="AK82" s="244">
        <v>0</v>
      </c>
      <c r="AL82" s="244">
        <v>0</v>
      </c>
      <c r="AM82" s="244">
        <v>0</v>
      </c>
      <c r="AN82" s="244">
        <v>0</v>
      </c>
      <c r="AO82" s="244">
        <v>0</v>
      </c>
      <c r="AP82" s="244">
        <v>0</v>
      </c>
      <c r="AQ82" s="244">
        <v>0</v>
      </c>
      <c r="AR82" s="244">
        <v>0</v>
      </c>
      <c r="AS82" s="244">
        <v>0</v>
      </c>
      <c r="AT82" s="244">
        <v>0</v>
      </c>
      <c r="AU82" s="244">
        <v>0</v>
      </c>
      <c r="AV82" s="244">
        <v>0</v>
      </c>
      <c r="AW82" s="244">
        <v>0</v>
      </c>
      <c r="AX82" s="244">
        <v>0</v>
      </c>
      <c r="AY82" s="244">
        <v>0</v>
      </c>
      <c r="AZ82" s="244">
        <v>0</v>
      </c>
      <c r="BA82" s="244">
        <v>0</v>
      </c>
      <c r="BB82" s="244">
        <v>0</v>
      </c>
      <c r="BC82" s="244" t="s">
        <v>443</v>
      </c>
    </row>
    <row r="83" spans="1:55" s="7" customFormat="1" ht="63">
      <c r="A83" s="232">
        <f t="shared" si="114"/>
        <v>31</v>
      </c>
      <c r="B83" s="9" t="s">
        <v>225</v>
      </c>
      <c r="C83" s="9" t="s">
        <v>226</v>
      </c>
      <c r="D83" s="9">
        <f t="shared" si="82"/>
        <v>0</v>
      </c>
      <c r="E83" s="9">
        <f t="shared" si="83"/>
        <v>0</v>
      </c>
      <c r="F83" s="9">
        <f t="shared" si="84"/>
        <v>0</v>
      </c>
      <c r="G83" s="9">
        <f t="shared" si="85"/>
        <v>0</v>
      </c>
      <c r="H83" s="9">
        <f t="shared" si="86"/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f t="shared" si="87"/>
        <v>0</v>
      </c>
      <c r="AD83" s="18">
        <f t="shared" si="88"/>
        <v>0</v>
      </c>
      <c r="AE83" s="18">
        <f t="shared" si="89"/>
        <v>0</v>
      </c>
      <c r="AF83" s="18">
        <f t="shared" si="90"/>
        <v>0</v>
      </c>
      <c r="AG83" s="18">
        <f t="shared" si="91"/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  <c r="AS83" s="18">
        <v>0</v>
      </c>
      <c r="AT83" s="18">
        <v>0</v>
      </c>
      <c r="AU83" s="18">
        <v>0</v>
      </c>
      <c r="AV83" s="18">
        <v>0</v>
      </c>
      <c r="AW83" s="18">
        <v>0</v>
      </c>
      <c r="AX83" s="18">
        <v>0</v>
      </c>
      <c r="AY83" s="18">
        <v>0</v>
      </c>
      <c r="AZ83" s="18">
        <v>0</v>
      </c>
      <c r="BA83" s="18">
        <v>0</v>
      </c>
      <c r="BB83" s="18">
        <v>0</v>
      </c>
      <c r="BC83" s="244" t="s">
        <v>443</v>
      </c>
    </row>
    <row r="84" spans="1:55" s="7" customFormat="1" ht="47.25">
      <c r="A84" s="232">
        <f t="shared" si="114"/>
        <v>32</v>
      </c>
      <c r="B84" s="9" t="s">
        <v>227</v>
      </c>
      <c r="C84" s="9" t="s">
        <v>228</v>
      </c>
      <c r="D84" s="9">
        <f t="shared" si="82"/>
        <v>0</v>
      </c>
      <c r="E84" s="9">
        <f t="shared" si="83"/>
        <v>0</v>
      </c>
      <c r="F84" s="9">
        <f t="shared" si="84"/>
        <v>0</v>
      </c>
      <c r="G84" s="9">
        <f t="shared" si="85"/>
        <v>0</v>
      </c>
      <c r="H84" s="9">
        <f t="shared" si="86"/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f t="shared" si="87"/>
        <v>0.16</v>
      </c>
      <c r="AD84" s="18">
        <f t="shared" si="88"/>
        <v>0</v>
      </c>
      <c r="AE84" s="18">
        <f t="shared" si="89"/>
        <v>0.02</v>
      </c>
      <c r="AF84" s="18">
        <f t="shared" si="90"/>
        <v>0</v>
      </c>
      <c r="AG84" s="18">
        <f t="shared" si="91"/>
        <v>0</v>
      </c>
      <c r="AH84" s="18">
        <v>0.16</v>
      </c>
      <c r="AI84" s="18">
        <v>0</v>
      </c>
      <c r="AJ84" s="18">
        <v>0.02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244" t="s">
        <v>443</v>
      </c>
    </row>
    <row r="85" spans="1:55" s="7" customFormat="1" ht="47.25">
      <c r="A85" s="232">
        <f t="shared" si="114"/>
        <v>33</v>
      </c>
      <c r="B85" s="9" t="s">
        <v>229</v>
      </c>
      <c r="C85" s="9" t="s">
        <v>230</v>
      </c>
      <c r="D85" s="9">
        <f t="shared" si="82"/>
        <v>0</v>
      </c>
      <c r="E85" s="9">
        <f t="shared" si="83"/>
        <v>0</v>
      </c>
      <c r="F85" s="9">
        <f t="shared" si="84"/>
        <v>0</v>
      </c>
      <c r="G85" s="9">
        <f t="shared" si="85"/>
        <v>0</v>
      </c>
      <c r="H85" s="9">
        <f t="shared" si="86"/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f t="shared" si="87"/>
        <v>0.1</v>
      </c>
      <c r="AD85" s="18">
        <f t="shared" si="88"/>
        <v>0</v>
      </c>
      <c r="AE85" s="18">
        <f t="shared" si="89"/>
        <v>0.25</v>
      </c>
      <c r="AF85" s="18">
        <f t="shared" si="90"/>
        <v>0</v>
      </c>
      <c r="AG85" s="18">
        <f t="shared" si="91"/>
        <v>0</v>
      </c>
      <c r="AH85" s="18">
        <v>0.1</v>
      </c>
      <c r="AI85" s="18">
        <v>0</v>
      </c>
      <c r="AJ85" s="18">
        <v>0.25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244" t="s">
        <v>443</v>
      </c>
    </row>
    <row r="86" spans="1:55" s="7" customFormat="1" ht="31.5">
      <c r="A86" s="232">
        <f>A85+1</f>
        <v>34</v>
      </c>
      <c r="B86" s="9" t="s">
        <v>231</v>
      </c>
      <c r="C86" s="9" t="s">
        <v>232</v>
      </c>
      <c r="D86" s="9">
        <f t="shared" si="82"/>
        <v>0</v>
      </c>
      <c r="E86" s="9">
        <f t="shared" si="83"/>
        <v>0</v>
      </c>
      <c r="F86" s="9">
        <f t="shared" si="84"/>
        <v>0</v>
      </c>
      <c r="G86" s="9">
        <f t="shared" si="85"/>
        <v>0</v>
      </c>
      <c r="H86" s="9">
        <f t="shared" si="86"/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f t="shared" si="87"/>
        <v>0</v>
      </c>
      <c r="AD86" s="18">
        <f t="shared" si="88"/>
        <v>0</v>
      </c>
      <c r="AE86" s="18">
        <f t="shared" si="89"/>
        <v>0</v>
      </c>
      <c r="AF86" s="18">
        <f t="shared" si="90"/>
        <v>0</v>
      </c>
      <c r="AG86" s="18">
        <f t="shared" si="91"/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  <c r="AS86" s="18">
        <v>0</v>
      </c>
      <c r="AT86" s="18">
        <v>0</v>
      </c>
      <c r="AU86" s="18">
        <v>0</v>
      </c>
      <c r="AV86" s="18">
        <v>0</v>
      </c>
      <c r="AW86" s="18">
        <v>0</v>
      </c>
      <c r="AX86" s="18">
        <v>0</v>
      </c>
      <c r="AY86" s="18">
        <v>0</v>
      </c>
      <c r="AZ86" s="18">
        <v>0</v>
      </c>
      <c r="BA86" s="18">
        <v>0</v>
      </c>
      <c r="BB86" s="18">
        <v>0</v>
      </c>
      <c r="BC86" s="244" t="s">
        <v>443</v>
      </c>
    </row>
    <row r="87" spans="1:55" s="7" customFormat="1" ht="47.25">
      <c r="A87" s="232">
        <f t="shared" si="114"/>
        <v>35</v>
      </c>
      <c r="B87" s="9" t="s">
        <v>233</v>
      </c>
      <c r="C87" s="9" t="s">
        <v>234</v>
      </c>
      <c r="D87" s="9">
        <f t="shared" si="82"/>
        <v>0</v>
      </c>
      <c r="E87" s="9">
        <f t="shared" si="83"/>
        <v>0</v>
      </c>
      <c r="F87" s="9">
        <f t="shared" si="84"/>
        <v>0</v>
      </c>
      <c r="G87" s="9">
        <f t="shared" si="85"/>
        <v>0</v>
      </c>
      <c r="H87" s="9">
        <f t="shared" si="86"/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f t="shared" si="87"/>
        <v>0</v>
      </c>
      <c r="AD87" s="18">
        <f t="shared" si="88"/>
        <v>0</v>
      </c>
      <c r="AE87" s="18">
        <f t="shared" si="89"/>
        <v>0</v>
      </c>
      <c r="AF87" s="18">
        <f t="shared" si="90"/>
        <v>0</v>
      </c>
      <c r="AG87" s="18">
        <f t="shared" si="91"/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  <c r="AS87" s="18">
        <v>0</v>
      </c>
      <c r="AT87" s="18">
        <v>0</v>
      </c>
      <c r="AU87" s="18">
        <v>0</v>
      </c>
      <c r="AV87" s="18">
        <v>0</v>
      </c>
      <c r="AW87" s="18">
        <v>0</v>
      </c>
      <c r="AX87" s="18">
        <v>0</v>
      </c>
      <c r="AY87" s="18">
        <v>0</v>
      </c>
      <c r="AZ87" s="18">
        <v>0</v>
      </c>
      <c r="BA87" s="18">
        <v>0</v>
      </c>
      <c r="BB87" s="18">
        <v>0</v>
      </c>
      <c r="BC87" s="244" t="s">
        <v>443</v>
      </c>
    </row>
    <row r="88" spans="1:55" s="7" customFormat="1" ht="31.5">
      <c r="A88" s="232">
        <f t="shared" si="114"/>
        <v>36</v>
      </c>
      <c r="B88" s="9" t="s">
        <v>235</v>
      </c>
      <c r="C88" s="9" t="s">
        <v>236</v>
      </c>
      <c r="D88" s="9">
        <f t="shared" si="82"/>
        <v>0</v>
      </c>
      <c r="E88" s="9">
        <f t="shared" si="83"/>
        <v>0</v>
      </c>
      <c r="F88" s="9">
        <f t="shared" si="84"/>
        <v>0</v>
      </c>
      <c r="G88" s="9">
        <f t="shared" si="85"/>
        <v>0</v>
      </c>
      <c r="H88" s="9">
        <f t="shared" si="86"/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f t="shared" si="87"/>
        <v>0</v>
      </c>
      <c r="AD88" s="18">
        <f t="shared" si="88"/>
        <v>0</v>
      </c>
      <c r="AE88" s="18">
        <f t="shared" si="89"/>
        <v>0</v>
      </c>
      <c r="AF88" s="18">
        <f t="shared" si="90"/>
        <v>0</v>
      </c>
      <c r="AG88" s="18">
        <f t="shared" si="91"/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244" t="s">
        <v>443</v>
      </c>
    </row>
    <row r="89" spans="1:55" s="7" customFormat="1" ht="31.5">
      <c r="A89" s="232">
        <f t="shared" si="114"/>
        <v>37</v>
      </c>
      <c r="B89" s="9" t="s">
        <v>237</v>
      </c>
      <c r="C89" s="9" t="s">
        <v>238</v>
      </c>
      <c r="D89" s="9">
        <f t="shared" si="82"/>
        <v>0</v>
      </c>
      <c r="E89" s="9">
        <f t="shared" si="83"/>
        <v>0</v>
      </c>
      <c r="F89" s="9">
        <f t="shared" si="84"/>
        <v>0</v>
      </c>
      <c r="G89" s="9">
        <f t="shared" si="85"/>
        <v>0</v>
      </c>
      <c r="H89" s="9">
        <f t="shared" si="86"/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f t="shared" si="87"/>
        <v>0</v>
      </c>
      <c r="AD89" s="18">
        <f t="shared" si="88"/>
        <v>0</v>
      </c>
      <c r="AE89" s="18">
        <f t="shared" si="89"/>
        <v>0</v>
      </c>
      <c r="AF89" s="18">
        <f t="shared" si="90"/>
        <v>0</v>
      </c>
      <c r="AG89" s="18">
        <f t="shared" si="91"/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244" t="s">
        <v>443</v>
      </c>
    </row>
    <row r="90" spans="1:55" s="7" customFormat="1" ht="47.25">
      <c r="A90" s="232">
        <f t="shared" si="114"/>
        <v>38</v>
      </c>
      <c r="B90" s="9" t="s">
        <v>239</v>
      </c>
      <c r="C90" s="9" t="s">
        <v>240</v>
      </c>
      <c r="D90" s="9">
        <f t="shared" si="82"/>
        <v>0</v>
      </c>
      <c r="E90" s="9">
        <f t="shared" si="83"/>
        <v>0</v>
      </c>
      <c r="F90" s="9">
        <f t="shared" si="84"/>
        <v>0</v>
      </c>
      <c r="G90" s="9">
        <f t="shared" si="85"/>
        <v>0</v>
      </c>
      <c r="H90" s="9">
        <f t="shared" si="86"/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f t="shared" si="87"/>
        <v>0</v>
      </c>
      <c r="AD90" s="18">
        <f t="shared" si="88"/>
        <v>0</v>
      </c>
      <c r="AE90" s="18">
        <f t="shared" si="89"/>
        <v>0</v>
      </c>
      <c r="AF90" s="18">
        <f t="shared" si="90"/>
        <v>0</v>
      </c>
      <c r="AG90" s="18">
        <f t="shared" si="91"/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>
        <v>0</v>
      </c>
      <c r="AV90" s="18">
        <v>0</v>
      </c>
      <c r="AW90" s="18">
        <v>0</v>
      </c>
      <c r="AX90" s="18">
        <v>0</v>
      </c>
      <c r="AY90" s="18">
        <v>0</v>
      </c>
      <c r="AZ90" s="18">
        <v>0</v>
      </c>
      <c r="BA90" s="18">
        <v>0</v>
      </c>
      <c r="BB90" s="18">
        <v>0</v>
      </c>
      <c r="BC90" s="244" t="s">
        <v>443</v>
      </c>
    </row>
    <row r="91" spans="1:55" s="7" customFormat="1" ht="47.25">
      <c r="A91" s="232">
        <f t="shared" si="114"/>
        <v>39</v>
      </c>
      <c r="B91" s="9" t="s">
        <v>241</v>
      </c>
      <c r="C91" s="9" t="s">
        <v>242</v>
      </c>
      <c r="D91" s="9">
        <f t="shared" si="82"/>
        <v>0</v>
      </c>
      <c r="E91" s="9">
        <f t="shared" si="83"/>
        <v>0</v>
      </c>
      <c r="F91" s="9">
        <f t="shared" si="84"/>
        <v>0</v>
      </c>
      <c r="G91" s="9">
        <f t="shared" si="85"/>
        <v>0</v>
      </c>
      <c r="H91" s="9">
        <f t="shared" si="86"/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f t="shared" si="87"/>
        <v>0</v>
      </c>
      <c r="AD91" s="18">
        <f t="shared" si="88"/>
        <v>0</v>
      </c>
      <c r="AE91" s="18">
        <f t="shared" si="89"/>
        <v>0</v>
      </c>
      <c r="AF91" s="18">
        <f t="shared" si="90"/>
        <v>0</v>
      </c>
      <c r="AG91" s="18">
        <f t="shared" si="91"/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>
        <v>0</v>
      </c>
      <c r="AQ91" s="18">
        <v>0</v>
      </c>
      <c r="AR91" s="18">
        <v>0</v>
      </c>
      <c r="AS91" s="18">
        <v>0</v>
      </c>
      <c r="AT91" s="18">
        <v>0</v>
      </c>
      <c r="AU91" s="18">
        <v>0</v>
      </c>
      <c r="AV91" s="18">
        <v>0</v>
      </c>
      <c r="AW91" s="18">
        <v>0</v>
      </c>
      <c r="AX91" s="18">
        <v>0</v>
      </c>
      <c r="AY91" s="18">
        <v>0</v>
      </c>
      <c r="AZ91" s="18">
        <v>0</v>
      </c>
      <c r="BA91" s="18">
        <v>0</v>
      </c>
      <c r="BB91" s="18">
        <v>0</v>
      </c>
      <c r="BC91" s="244" t="s">
        <v>443</v>
      </c>
    </row>
    <row r="92" spans="1:55" s="7" customFormat="1" ht="31.5">
      <c r="A92" s="232">
        <f t="shared" si="114"/>
        <v>40</v>
      </c>
      <c r="B92" s="9" t="s">
        <v>243</v>
      </c>
      <c r="C92" s="9" t="s">
        <v>244</v>
      </c>
      <c r="D92" s="9">
        <f t="shared" si="82"/>
        <v>0</v>
      </c>
      <c r="E92" s="9">
        <f t="shared" si="83"/>
        <v>0</v>
      </c>
      <c r="F92" s="9">
        <f t="shared" si="84"/>
        <v>0</v>
      </c>
      <c r="G92" s="9">
        <f t="shared" si="85"/>
        <v>0</v>
      </c>
      <c r="H92" s="9">
        <f t="shared" si="86"/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f t="shared" si="87"/>
        <v>0</v>
      </c>
      <c r="AD92" s="18">
        <f t="shared" si="88"/>
        <v>0</v>
      </c>
      <c r="AE92" s="18">
        <f t="shared" si="89"/>
        <v>0</v>
      </c>
      <c r="AF92" s="18">
        <f t="shared" si="90"/>
        <v>0</v>
      </c>
      <c r="AG92" s="18">
        <f t="shared" si="91"/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  <c r="AV92" s="18">
        <v>0</v>
      </c>
      <c r="AW92" s="18">
        <v>0</v>
      </c>
      <c r="AX92" s="18">
        <v>0</v>
      </c>
      <c r="AY92" s="18">
        <v>0</v>
      </c>
      <c r="AZ92" s="18">
        <v>0</v>
      </c>
      <c r="BA92" s="18">
        <v>0</v>
      </c>
      <c r="BB92" s="18">
        <v>0</v>
      </c>
      <c r="BC92" s="244" t="s">
        <v>443</v>
      </c>
    </row>
    <row r="93" spans="1:55" s="7" customFormat="1" ht="31.5">
      <c r="A93" s="232">
        <f t="shared" si="114"/>
        <v>41</v>
      </c>
      <c r="B93" s="9" t="s">
        <v>245</v>
      </c>
      <c r="C93" s="9" t="s">
        <v>246</v>
      </c>
      <c r="D93" s="9">
        <f t="shared" si="82"/>
        <v>0</v>
      </c>
      <c r="E93" s="9">
        <f t="shared" si="83"/>
        <v>0</v>
      </c>
      <c r="F93" s="9">
        <f t="shared" si="84"/>
        <v>0</v>
      </c>
      <c r="G93" s="9">
        <f t="shared" si="85"/>
        <v>0</v>
      </c>
      <c r="H93" s="9">
        <f t="shared" si="86"/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f t="shared" si="87"/>
        <v>0</v>
      </c>
      <c r="AD93" s="18">
        <f t="shared" si="88"/>
        <v>0</v>
      </c>
      <c r="AE93" s="18">
        <f t="shared" si="89"/>
        <v>0</v>
      </c>
      <c r="AF93" s="18">
        <f t="shared" si="90"/>
        <v>0</v>
      </c>
      <c r="AG93" s="18">
        <f t="shared" si="91"/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0</v>
      </c>
      <c r="BB93" s="18">
        <v>0</v>
      </c>
      <c r="BC93" s="244" t="s">
        <v>443</v>
      </c>
    </row>
    <row r="94" spans="1:55" s="7" customFormat="1" ht="47.25">
      <c r="A94" s="232">
        <f t="shared" si="114"/>
        <v>42</v>
      </c>
      <c r="B94" s="9" t="s">
        <v>247</v>
      </c>
      <c r="C94" s="9" t="s">
        <v>248</v>
      </c>
      <c r="D94" s="9">
        <f t="shared" si="82"/>
        <v>0</v>
      </c>
      <c r="E94" s="9">
        <f t="shared" si="83"/>
        <v>0</v>
      </c>
      <c r="F94" s="9">
        <f t="shared" si="84"/>
        <v>0</v>
      </c>
      <c r="G94" s="9">
        <f t="shared" si="85"/>
        <v>0</v>
      </c>
      <c r="H94" s="9">
        <f t="shared" si="86"/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f t="shared" si="87"/>
        <v>0</v>
      </c>
      <c r="AD94" s="18">
        <f t="shared" si="88"/>
        <v>0</v>
      </c>
      <c r="AE94" s="18">
        <f t="shared" si="89"/>
        <v>0</v>
      </c>
      <c r="AF94" s="18">
        <f t="shared" si="90"/>
        <v>0</v>
      </c>
      <c r="AG94" s="18">
        <f t="shared" si="91"/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0</v>
      </c>
      <c r="BB94" s="18">
        <v>0</v>
      </c>
      <c r="BC94" s="244" t="s">
        <v>443</v>
      </c>
    </row>
    <row r="95" spans="1:55" s="7" customFormat="1" ht="31.5">
      <c r="A95" s="232">
        <f t="shared" si="114"/>
        <v>43</v>
      </c>
      <c r="B95" s="9" t="s">
        <v>249</v>
      </c>
      <c r="C95" s="9" t="s">
        <v>250</v>
      </c>
      <c r="D95" s="9">
        <f t="shared" si="82"/>
        <v>0</v>
      </c>
      <c r="E95" s="9">
        <f t="shared" si="83"/>
        <v>0</v>
      </c>
      <c r="F95" s="9">
        <f t="shared" si="84"/>
        <v>0</v>
      </c>
      <c r="G95" s="9">
        <f t="shared" si="85"/>
        <v>0</v>
      </c>
      <c r="H95" s="9">
        <f t="shared" si="86"/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f t="shared" si="87"/>
        <v>0</v>
      </c>
      <c r="AD95" s="18">
        <f t="shared" si="88"/>
        <v>0</v>
      </c>
      <c r="AE95" s="18">
        <f t="shared" si="89"/>
        <v>0</v>
      </c>
      <c r="AF95" s="18">
        <f t="shared" si="90"/>
        <v>0</v>
      </c>
      <c r="AG95" s="18">
        <f t="shared" si="91"/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244" t="s">
        <v>443</v>
      </c>
    </row>
    <row r="96" spans="1:55" s="7" customFormat="1" ht="31.5">
      <c r="A96" s="232">
        <f t="shared" si="114"/>
        <v>44</v>
      </c>
      <c r="B96" s="9" t="s">
        <v>251</v>
      </c>
      <c r="C96" s="9" t="s">
        <v>252</v>
      </c>
      <c r="D96" s="9">
        <f t="shared" si="82"/>
        <v>0</v>
      </c>
      <c r="E96" s="9">
        <f t="shared" si="83"/>
        <v>0</v>
      </c>
      <c r="F96" s="9">
        <f t="shared" si="84"/>
        <v>0</v>
      </c>
      <c r="G96" s="9">
        <f t="shared" si="85"/>
        <v>0</v>
      </c>
      <c r="H96" s="9">
        <f t="shared" si="86"/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f t="shared" si="87"/>
        <v>0</v>
      </c>
      <c r="AD96" s="18">
        <f t="shared" si="88"/>
        <v>0</v>
      </c>
      <c r="AE96" s="18">
        <f t="shared" si="89"/>
        <v>0</v>
      </c>
      <c r="AF96" s="18">
        <f t="shared" si="90"/>
        <v>0</v>
      </c>
      <c r="AG96" s="18">
        <f t="shared" si="91"/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  <c r="AZ96" s="18">
        <v>0</v>
      </c>
      <c r="BA96" s="18">
        <v>0</v>
      </c>
      <c r="BB96" s="18">
        <v>0</v>
      </c>
      <c r="BC96" s="244" t="s">
        <v>443</v>
      </c>
    </row>
    <row r="97" spans="1:55" s="7" customFormat="1" ht="31.5">
      <c r="A97" s="232">
        <f t="shared" si="114"/>
        <v>45</v>
      </c>
      <c r="B97" s="9" t="s">
        <v>253</v>
      </c>
      <c r="C97" s="9" t="s">
        <v>254</v>
      </c>
      <c r="D97" s="9">
        <f t="shared" si="82"/>
        <v>0</v>
      </c>
      <c r="E97" s="9">
        <f t="shared" si="83"/>
        <v>0</v>
      </c>
      <c r="F97" s="9">
        <f t="shared" si="84"/>
        <v>0</v>
      </c>
      <c r="G97" s="9">
        <f t="shared" si="85"/>
        <v>0</v>
      </c>
      <c r="H97" s="9">
        <f t="shared" si="86"/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f t="shared" si="87"/>
        <v>0</v>
      </c>
      <c r="AD97" s="18">
        <f t="shared" si="88"/>
        <v>0</v>
      </c>
      <c r="AE97" s="18">
        <f t="shared" si="89"/>
        <v>0</v>
      </c>
      <c r="AF97" s="18">
        <f t="shared" si="90"/>
        <v>0</v>
      </c>
      <c r="AG97" s="18">
        <f t="shared" si="91"/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0</v>
      </c>
      <c r="BB97" s="18">
        <v>0</v>
      </c>
      <c r="BC97" s="244" t="s">
        <v>443</v>
      </c>
    </row>
    <row r="98" spans="1:55" s="7" customFormat="1" ht="31.5">
      <c r="A98" s="232">
        <f t="shared" si="114"/>
        <v>46</v>
      </c>
      <c r="B98" s="9" t="s">
        <v>255</v>
      </c>
      <c r="C98" s="9" t="s">
        <v>256</v>
      </c>
      <c r="D98" s="9">
        <f t="shared" si="82"/>
        <v>0</v>
      </c>
      <c r="E98" s="9">
        <f t="shared" si="83"/>
        <v>0</v>
      </c>
      <c r="F98" s="9">
        <f t="shared" si="84"/>
        <v>0</v>
      </c>
      <c r="G98" s="9">
        <f t="shared" si="85"/>
        <v>0</v>
      </c>
      <c r="H98" s="9">
        <f t="shared" si="86"/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f t="shared" si="87"/>
        <v>0</v>
      </c>
      <c r="AD98" s="18">
        <f t="shared" si="88"/>
        <v>0</v>
      </c>
      <c r="AE98" s="18">
        <f t="shared" si="89"/>
        <v>0</v>
      </c>
      <c r="AF98" s="18">
        <f t="shared" si="90"/>
        <v>0</v>
      </c>
      <c r="AG98" s="18">
        <f t="shared" si="91"/>
        <v>0</v>
      </c>
      <c r="AH98" s="18">
        <v>0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0</v>
      </c>
      <c r="BB98" s="18">
        <v>0</v>
      </c>
      <c r="BC98" s="244" t="s">
        <v>443</v>
      </c>
    </row>
    <row r="99" spans="1:55" s="7" customFormat="1" ht="31.5">
      <c r="A99" s="232">
        <f t="shared" si="114"/>
        <v>47</v>
      </c>
      <c r="B99" s="9" t="s">
        <v>257</v>
      </c>
      <c r="C99" s="9" t="s">
        <v>258</v>
      </c>
      <c r="D99" s="9">
        <f t="shared" si="82"/>
        <v>0</v>
      </c>
      <c r="E99" s="9">
        <f t="shared" si="83"/>
        <v>0</v>
      </c>
      <c r="F99" s="9">
        <f t="shared" si="84"/>
        <v>0</v>
      </c>
      <c r="G99" s="9">
        <f t="shared" si="85"/>
        <v>0</v>
      </c>
      <c r="H99" s="9">
        <f t="shared" si="86"/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f t="shared" si="87"/>
        <v>0</v>
      </c>
      <c r="AD99" s="18">
        <f t="shared" si="88"/>
        <v>0</v>
      </c>
      <c r="AE99" s="18">
        <f t="shared" si="89"/>
        <v>0</v>
      </c>
      <c r="AF99" s="18">
        <f t="shared" si="90"/>
        <v>0</v>
      </c>
      <c r="AG99" s="18">
        <f t="shared" si="91"/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</v>
      </c>
      <c r="AV99" s="18">
        <v>0</v>
      </c>
      <c r="AW99" s="18">
        <v>0</v>
      </c>
      <c r="AX99" s="18">
        <v>0</v>
      </c>
      <c r="AY99" s="18">
        <v>0</v>
      </c>
      <c r="AZ99" s="18">
        <v>0</v>
      </c>
      <c r="BA99" s="18">
        <v>0</v>
      </c>
      <c r="BB99" s="18">
        <v>0</v>
      </c>
      <c r="BC99" s="244" t="s">
        <v>443</v>
      </c>
    </row>
    <row r="100" spans="1:55" s="7" customFormat="1" ht="31.5">
      <c r="A100" s="232">
        <f t="shared" si="114"/>
        <v>48</v>
      </c>
      <c r="B100" s="9" t="s">
        <v>259</v>
      </c>
      <c r="C100" s="9" t="s">
        <v>260</v>
      </c>
      <c r="D100" s="9">
        <f t="shared" si="82"/>
        <v>0</v>
      </c>
      <c r="E100" s="9">
        <f t="shared" si="83"/>
        <v>0</v>
      </c>
      <c r="F100" s="9">
        <f t="shared" si="84"/>
        <v>0</v>
      </c>
      <c r="G100" s="9">
        <f t="shared" si="85"/>
        <v>0</v>
      </c>
      <c r="H100" s="9">
        <f t="shared" si="86"/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f t="shared" si="87"/>
        <v>0</v>
      </c>
      <c r="AD100" s="18">
        <f t="shared" si="88"/>
        <v>0</v>
      </c>
      <c r="AE100" s="18">
        <f t="shared" si="89"/>
        <v>0</v>
      </c>
      <c r="AF100" s="18">
        <f t="shared" si="90"/>
        <v>0</v>
      </c>
      <c r="AG100" s="18">
        <f t="shared" si="91"/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244" t="s">
        <v>443</v>
      </c>
    </row>
    <row r="101" spans="1:55" s="7" customFormat="1" ht="47.25">
      <c r="A101" s="232">
        <f t="shared" si="114"/>
        <v>49</v>
      </c>
      <c r="B101" s="9" t="s">
        <v>261</v>
      </c>
      <c r="C101" s="9" t="s">
        <v>262</v>
      </c>
      <c r="D101" s="9">
        <f t="shared" ref="D101:D133" si="125">I101+N101+S101+X101</f>
        <v>0</v>
      </c>
      <c r="E101" s="9">
        <f t="shared" ref="E101:E133" si="126">J101+O101+T101+Y101</f>
        <v>0</v>
      </c>
      <c r="F101" s="9">
        <f t="shared" ref="F101:F133" si="127">K101+P101+U101+Z101</f>
        <v>0</v>
      </c>
      <c r="G101" s="9">
        <f t="shared" ref="G101:G133" si="128">L101+Q101+V101+AA101</f>
        <v>0</v>
      </c>
      <c r="H101" s="9">
        <f t="shared" ref="H101:H133" si="129">M101+R101+W101+AB101</f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f t="shared" ref="AC101:AC133" si="130">AH101+AM101+AR101+AW101</f>
        <v>0</v>
      </c>
      <c r="AD101" s="18">
        <f t="shared" ref="AD101:AD133" si="131">AI101+AN101+AS101+AX101</f>
        <v>0</v>
      </c>
      <c r="AE101" s="18">
        <f t="shared" ref="AE101:AE133" si="132">AJ101+AO101+AT101+AY101</f>
        <v>0</v>
      </c>
      <c r="AF101" s="18">
        <f t="shared" ref="AF101:AF133" si="133">AK101+AP101+AU101+AZ101</f>
        <v>0</v>
      </c>
      <c r="AG101" s="18">
        <f t="shared" ref="AG101:AG133" si="134">AL101+AQ101+AV101+BA101</f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8">
        <v>0</v>
      </c>
      <c r="BC101" s="244" t="s">
        <v>443</v>
      </c>
    </row>
    <row r="102" spans="1:55" s="7" customFormat="1" ht="63">
      <c r="A102" s="232">
        <f t="shared" si="114"/>
        <v>50</v>
      </c>
      <c r="B102" s="9" t="s">
        <v>263</v>
      </c>
      <c r="C102" s="9" t="s">
        <v>264</v>
      </c>
      <c r="D102" s="9">
        <f t="shared" si="125"/>
        <v>0</v>
      </c>
      <c r="E102" s="9">
        <f t="shared" si="126"/>
        <v>0</v>
      </c>
      <c r="F102" s="9">
        <f t="shared" si="127"/>
        <v>0</v>
      </c>
      <c r="G102" s="9">
        <f t="shared" si="128"/>
        <v>0</v>
      </c>
      <c r="H102" s="9">
        <f t="shared" si="129"/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f t="shared" si="130"/>
        <v>0</v>
      </c>
      <c r="AD102" s="18">
        <f t="shared" si="131"/>
        <v>0</v>
      </c>
      <c r="AE102" s="18">
        <f t="shared" si="132"/>
        <v>0</v>
      </c>
      <c r="AF102" s="18">
        <f t="shared" si="133"/>
        <v>0</v>
      </c>
      <c r="AG102" s="18">
        <f t="shared" si="134"/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  <c r="AT102" s="18">
        <v>0</v>
      </c>
      <c r="AU102" s="18">
        <v>0</v>
      </c>
      <c r="AV102" s="18">
        <v>0</v>
      </c>
      <c r="AW102" s="18">
        <v>0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244" t="s">
        <v>443</v>
      </c>
    </row>
    <row r="103" spans="1:55" s="7" customFormat="1" ht="31.5">
      <c r="A103" s="232">
        <f t="shared" si="114"/>
        <v>51</v>
      </c>
      <c r="B103" s="9" t="s">
        <v>265</v>
      </c>
      <c r="C103" s="9" t="s">
        <v>266</v>
      </c>
      <c r="D103" s="9">
        <f t="shared" si="125"/>
        <v>0</v>
      </c>
      <c r="E103" s="9">
        <f t="shared" si="126"/>
        <v>0</v>
      </c>
      <c r="F103" s="9">
        <f t="shared" si="127"/>
        <v>0</v>
      </c>
      <c r="G103" s="9">
        <f t="shared" si="128"/>
        <v>0</v>
      </c>
      <c r="H103" s="9">
        <f t="shared" si="129"/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f t="shared" si="130"/>
        <v>0</v>
      </c>
      <c r="AD103" s="18">
        <f t="shared" si="131"/>
        <v>0</v>
      </c>
      <c r="AE103" s="18">
        <f t="shared" si="132"/>
        <v>0</v>
      </c>
      <c r="AF103" s="18">
        <f t="shared" si="133"/>
        <v>0</v>
      </c>
      <c r="AG103" s="18">
        <f t="shared" si="134"/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244" t="s">
        <v>443</v>
      </c>
    </row>
    <row r="104" spans="1:55" s="7" customFormat="1" ht="47.25">
      <c r="A104" s="232">
        <f>A103+1</f>
        <v>52</v>
      </c>
      <c r="B104" s="9" t="s">
        <v>267</v>
      </c>
      <c r="C104" s="9" t="s">
        <v>268</v>
      </c>
      <c r="D104" s="9">
        <f>I104+N104+S104+X104</f>
        <v>0</v>
      </c>
      <c r="E104" s="9">
        <f>J104+O104+T104+Y104</f>
        <v>0</v>
      </c>
      <c r="F104" s="9">
        <f>K104+P104+U104+Z104</f>
        <v>0</v>
      </c>
      <c r="G104" s="9">
        <f>L104+Q104+V104+AA104</f>
        <v>0</v>
      </c>
      <c r="H104" s="9">
        <f>M104+R104+W104+AB104</f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f>AH104+AM104+AR104+AW104</f>
        <v>0</v>
      </c>
      <c r="AD104" s="18">
        <f>AI104+AN104+AS104+AX104</f>
        <v>0</v>
      </c>
      <c r="AE104" s="18">
        <f>AJ104+AO104+AT104+AY104</f>
        <v>0</v>
      </c>
      <c r="AF104" s="18">
        <f>AK104+AP104+AU104+AZ104</f>
        <v>0</v>
      </c>
      <c r="AG104" s="18">
        <f>AL104+AQ104+AV104+BA104</f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0</v>
      </c>
      <c r="BC104" s="244" t="s">
        <v>443</v>
      </c>
    </row>
    <row r="105" spans="1:55" s="7" customFormat="1" ht="31.5">
      <c r="A105" s="232">
        <f>A104+1</f>
        <v>53</v>
      </c>
      <c r="B105" s="9" t="s">
        <v>269</v>
      </c>
      <c r="C105" s="9" t="s">
        <v>270</v>
      </c>
      <c r="D105" s="9">
        <f t="shared" si="125"/>
        <v>0</v>
      </c>
      <c r="E105" s="9">
        <f t="shared" si="126"/>
        <v>0</v>
      </c>
      <c r="F105" s="9">
        <f t="shared" si="127"/>
        <v>0</v>
      </c>
      <c r="G105" s="9">
        <f t="shared" si="128"/>
        <v>0</v>
      </c>
      <c r="H105" s="9">
        <f t="shared" si="129"/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f t="shared" si="130"/>
        <v>0</v>
      </c>
      <c r="AD105" s="18">
        <f t="shared" si="131"/>
        <v>0</v>
      </c>
      <c r="AE105" s="18">
        <f t="shared" si="132"/>
        <v>0</v>
      </c>
      <c r="AF105" s="18">
        <f t="shared" si="133"/>
        <v>0</v>
      </c>
      <c r="AG105" s="18">
        <f t="shared" si="134"/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244" t="s">
        <v>443</v>
      </c>
    </row>
    <row r="106" spans="1:55" s="7" customFormat="1" ht="63">
      <c r="A106" s="232">
        <f t="shared" si="114"/>
        <v>54</v>
      </c>
      <c r="B106" s="9" t="s">
        <v>271</v>
      </c>
      <c r="C106" s="9" t="s">
        <v>272</v>
      </c>
      <c r="D106" s="9">
        <f t="shared" si="125"/>
        <v>0</v>
      </c>
      <c r="E106" s="9">
        <f t="shared" si="126"/>
        <v>0</v>
      </c>
      <c r="F106" s="9">
        <f t="shared" si="127"/>
        <v>0</v>
      </c>
      <c r="G106" s="9">
        <f t="shared" si="128"/>
        <v>0</v>
      </c>
      <c r="H106" s="9">
        <f t="shared" si="129"/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f t="shared" si="130"/>
        <v>0</v>
      </c>
      <c r="AD106" s="18">
        <f t="shared" si="131"/>
        <v>0</v>
      </c>
      <c r="AE106" s="18">
        <f t="shared" si="132"/>
        <v>0</v>
      </c>
      <c r="AF106" s="18">
        <f t="shared" si="133"/>
        <v>0</v>
      </c>
      <c r="AG106" s="18">
        <f t="shared" si="134"/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244" t="s">
        <v>443</v>
      </c>
    </row>
    <row r="107" spans="1:55" s="7" customFormat="1" ht="47.25">
      <c r="A107" s="232">
        <f t="shared" si="114"/>
        <v>55</v>
      </c>
      <c r="B107" s="9" t="s">
        <v>273</v>
      </c>
      <c r="C107" s="9" t="s">
        <v>274</v>
      </c>
      <c r="D107" s="9">
        <f t="shared" si="125"/>
        <v>0</v>
      </c>
      <c r="E107" s="9">
        <f t="shared" si="126"/>
        <v>0</v>
      </c>
      <c r="F107" s="9">
        <f t="shared" si="127"/>
        <v>0</v>
      </c>
      <c r="G107" s="9">
        <f t="shared" si="128"/>
        <v>0</v>
      </c>
      <c r="H107" s="9">
        <f t="shared" si="129"/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f t="shared" si="130"/>
        <v>0</v>
      </c>
      <c r="AD107" s="18">
        <f t="shared" si="131"/>
        <v>0</v>
      </c>
      <c r="AE107" s="18">
        <f t="shared" si="132"/>
        <v>0</v>
      </c>
      <c r="AF107" s="18">
        <f t="shared" si="133"/>
        <v>0</v>
      </c>
      <c r="AG107" s="18">
        <f t="shared" si="134"/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244" t="s">
        <v>443</v>
      </c>
    </row>
    <row r="108" spans="1:55" s="3" customFormat="1" ht="31.5">
      <c r="A108" s="425">
        <f t="shared" si="114"/>
        <v>56</v>
      </c>
      <c r="B108" s="286" t="s">
        <v>275</v>
      </c>
      <c r="C108" s="286" t="s">
        <v>276</v>
      </c>
      <c r="D108" s="286">
        <f t="shared" ref="D108:D115" si="135">I108+N108+S108+X108</f>
        <v>0</v>
      </c>
      <c r="E108" s="286">
        <f t="shared" ref="E108:E115" si="136">J108+O108+T108+Y108</f>
        <v>0</v>
      </c>
      <c r="F108" s="286">
        <f t="shared" ref="F108:F115" si="137">K108+P108+U108+Z108</f>
        <v>0</v>
      </c>
      <c r="G108" s="286">
        <f t="shared" ref="G108:G115" si="138">L108+Q108+V108+AA108</f>
        <v>0</v>
      </c>
      <c r="H108" s="286">
        <f t="shared" ref="H108:H115" si="139">M108+R108+W108+AB108</f>
        <v>0</v>
      </c>
      <c r="I108" s="244">
        <v>0</v>
      </c>
      <c r="J108" s="244">
        <v>0</v>
      </c>
      <c r="K108" s="244">
        <v>0</v>
      </c>
      <c r="L108" s="244">
        <v>0</v>
      </c>
      <c r="M108" s="244">
        <v>0</v>
      </c>
      <c r="N108" s="244">
        <v>0</v>
      </c>
      <c r="O108" s="244">
        <v>0</v>
      </c>
      <c r="P108" s="244">
        <v>0</v>
      </c>
      <c r="Q108" s="244">
        <v>0</v>
      </c>
      <c r="R108" s="244">
        <v>0</v>
      </c>
      <c r="S108" s="244">
        <v>0</v>
      </c>
      <c r="T108" s="244">
        <v>0</v>
      </c>
      <c r="U108" s="244">
        <v>0</v>
      </c>
      <c r="V108" s="244">
        <v>0</v>
      </c>
      <c r="W108" s="244">
        <v>0</v>
      </c>
      <c r="X108" s="244">
        <v>0</v>
      </c>
      <c r="Y108" s="244">
        <v>0</v>
      </c>
      <c r="Z108" s="244">
        <v>0</v>
      </c>
      <c r="AA108" s="244">
        <v>0</v>
      </c>
      <c r="AB108" s="244">
        <v>0</v>
      </c>
      <c r="AC108" s="244">
        <f t="shared" ref="AC108:AC115" si="140">AH108+AM108+AR108+AW108</f>
        <v>0</v>
      </c>
      <c r="AD108" s="244">
        <f t="shared" ref="AD108:AD115" si="141">AI108+AN108+AS108+AX108</f>
        <v>0</v>
      </c>
      <c r="AE108" s="244">
        <f t="shared" ref="AE108:AE115" si="142">AJ108+AO108+AT108+AY108</f>
        <v>0</v>
      </c>
      <c r="AF108" s="244">
        <f t="shared" ref="AF108:AF115" si="143">AK108+AP108+AU108+AZ108</f>
        <v>0</v>
      </c>
      <c r="AG108" s="244">
        <f t="shared" ref="AG108:AG115" si="144">AL108+AQ108+AV108+BA108</f>
        <v>0</v>
      </c>
      <c r="AH108" s="244">
        <v>0</v>
      </c>
      <c r="AI108" s="244">
        <v>0</v>
      </c>
      <c r="AJ108" s="244">
        <v>0</v>
      </c>
      <c r="AK108" s="244">
        <v>0</v>
      </c>
      <c r="AL108" s="244">
        <v>0</v>
      </c>
      <c r="AM108" s="244">
        <v>0</v>
      </c>
      <c r="AN108" s="244">
        <v>0</v>
      </c>
      <c r="AO108" s="244">
        <v>0</v>
      </c>
      <c r="AP108" s="244">
        <v>0</v>
      </c>
      <c r="AQ108" s="244">
        <v>0</v>
      </c>
      <c r="AR108" s="244">
        <v>0</v>
      </c>
      <c r="AS108" s="244">
        <v>0</v>
      </c>
      <c r="AT108" s="244">
        <v>0</v>
      </c>
      <c r="AU108" s="244">
        <v>0</v>
      </c>
      <c r="AV108" s="244">
        <v>0</v>
      </c>
      <c r="AW108" s="244">
        <v>0</v>
      </c>
      <c r="AX108" s="244">
        <v>0</v>
      </c>
      <c r="AY108" s="244">
        <v>0</v>
      </c>
      <c r="AZ108" s="244">
        <v>0</v>
      </c>
      <c r="BA108" s="244">
        <v>0</v>
      </c>
      <c r="BB108" s="244">
        <v>0</v>
      </c>
      <c r="BC108" s="244" t="s">
        <v>443</v>
      </c>
    </row>
    <row r="109" spans="1:55" s="3" customFormat="1" ht="31.5">
      <c r="A109" s="425">
        <f t="shared" si="114"/>
        <v>57</v>
      </c>
      <c r="B109" s="286" t="s">
        <v>277</v>
      </c>
      <c r="C109" s="286" t="s">
        <v>278</v>
      </c>
      <c r="D109" s="286">
        <f t="shared" si="135"/>
        <v>0</v>
      </c>
      <c r="E109" s="286">
        <f t="shared" si="136"/>
        <v>0</v>
      </c>
      <c r="F109" s="286">
        <f t="shared" si="137"/>
        <v>0</v>
      </c>
      <c r="G109" s="286">
        <f t="shared" si="138"/>
        <v>0</v>
      </c>
      <c r="H109" s="286">
        <f t="shared" si="139"/>
        <v>0</v>
      </c>
      <c r="I109" s="244">
        <v>0</v>
      </c>
      <c r="J109" s="244">
        <v>0</v>
      </c>
      <c r="K109" s="244">
        <v>0</v>
      </c>
      <c r="L109" s="244">
        <v>0</v>
      </c>
      <c r="M109" s="244">
        <v>0</v>
      </c>
      <c r="N109" s="244">
        <v>0</v>
      </c>
      <c r="O109" s="244">
        <v>0</v>
      </c>
      <c r="P109" s="244">
        <v>0</v>
      </c>
      <c r="Q109" s="244">
        <v>0</v>
      </c>
      <c r="R109" s="244">
        <v>0</v>
      </c>
      <c r="S109" s="244">
        <v>0</v>
      </c>
      <c r="T109" s="244">
        <v>0</v>
      </c>
      <c r="U109" s="244">
        <v>0</v>
      </c>
      <c r="V109" s="244">
        <v>0</v>
      </c>
      <c r="W109" s="244">
        <v>0</v>
      </c>
      <c r="X109" s="244">
        <v>0</v>
      </c>
      <c r="Y109" s="244">
        <v>0</v>
      </c>
      <c r="Z109" s="244">
        <v>0</v>
      </c>
      <c r="AA109" s="244">
        <v>0</v>
      </c>
      <c r="AB109" s="244">
        <v>0</v>
      </c>
      <c r="AC109" s="244">
        <f t="shared" si="140"/>
        <v>0</v>
      </c>
      <c r="AD109" s="244">
        <f t="shared" si="141"/>
        <v>0</v>
      </c>
      <c r="AE109" s="244">
        <f t="shared" si="142"/>
        <v>0</v>
      </c>
      <c r="AF109" s="244">
        <f t="shared" si="143"/>
        <v>0</v>
      </c>
      <c r="AG109" s="244">
        <f t="shared" si="144"/>
        <v>0</v>
      </c>
      <c r="AH109" s="244">
        <v>0</v>
      </c>
      <c r="AI109" s="244">
        <v>0</v>
      </c>
      <c r="AJ109" s="244">
        <v>0</v>
      </c>
      <c r="AK109" s="244">
        <v>0</v>
      </c>
      <c r="AL109" s="244">
        <v>0</v>
      </c>
      <c r="AM109" s="244">
        <v>0</v>
      </c>
      <c r="AN109" s="244">
        <v>0</v>
      </c>
      <c r="AO109" s="244">
        <v>0</v>
      </c>
      <c r="AP109" s="244">
        <v>0</v>
      </c>
      <c r="AQ109" s="244">
        <v>0</v>
      </c>
      <c r="AR109" s="244">
        <v>0</v>
      </c>
      <c r="AS109" s="244">
        <v>0</v>
      </c>
      <c r="AT109" s="244">
        <v>0</v>
      </c>
      <c r="AU109" s="244">
        <v>0</v>
      </c>
      <c r="AV109" s="244">
        <v>0</v>
      </c>
      <c r="AW109" s="244">
        <v>0</v>
      </c>
      <c r="AX109" s="244">
        <v>0</v>
      </c>
      <c r="AY109" s="244">
        <v>0</v>
      </c>
      <c r="AZ109" s="244">
        <v>0</v>
      </c>
      <c r="BA109" s="244">
        <v>0</v>
      </c>
      <c r="BB109" s="244">
        <v>0</v>
      </c>
      <c r="BC109" s="244" t="s">
        <v>443</v>
      </c>
    </row>
    <row r="110" spans="1:55" s="3" customFormat="1" ht="31.5">
      <c r="A110" s="425">
        <f t="shared" si="114"/>
        <v>58</v>
      </c>
      <c r="B110" s="286" t="s">
        <v>279</v>
      </c>
      <c r="C110" s="286" t="s">
        <v>280</v>
      </c>
      <c r="D110" s="286">
        <f t="shared" si="135"/>
        <v>0</v>
      </c>
      <c r="E110" s="286">
        <f t="shared" si="136"/>
        <v>0</v>
      </c>
      <c r="F110" s="286">
        <f t="shared" si="137"/>
        <v>0</v>
      </c>
      <c r="G110" s="286">
        <f t="shared" si="138"/>
        <v>0</v>
      </c>
      <c r="H110" s="286">
        <f t="shared" si="139"/>
        <v>0</v>
      </c>
      <c r="I110" s="244">
        <v>0</v>
      </c>
      <c r="J110" s="244">
        <v>0</v>
      </c>
      <c r="K110" s="244">
        <v>0</v>
      </c>
      <c r="L110" s="244">
        <v>0</v>
      </c>
      <c r="M110" s="244">
        <v>0</v>
      </c>
      <c r="N110" s="244">
        <v>0</v>
      </c>
      <c r="O110" s="244">
        <v>0</v>
      </c>
      <c r="P110" s="244">
        <v>0</v>
      </c>
      <c r="Q110" s="244">
        <v>0</v>
      </c>
      <c r="R110" s="244">
        <v>0</v>
      </c>
      <c r="S110" s="244">
        <v>0</v>
      </c>
      <c r="T110" s="244">
        <v>0</v>
      </c>
      <c r="U110" s="244">
        <v>0</v>
      </c>
      <c r="V110" s="244">
        <v>0</v>
      </c>
      <c r="W110" s="244">
        <v>0</v>
      </c>
      <c r="X110" s="244">
        <v>0</v>
      </c>
      <c r="Y110" s="244">
        <v>0</v>
      </c>
      <c r="Z110" s="244">
        <v>0</v>
      </c>
      <c r="AA110" s="244">
        <v>0</v>
      </c>
      <c r="AB110" s="244">
        <v>0</v>
      </c>
      <c r="AC110" s="244">
        <f t="shared" si="140"/>
        <v>0</v>
      </c>
      <c r="AD110" s="244">
        <f t="shared" si="141"/>
        <v>0</v>
      </c>
      <c r="AE110" s="244">
        <f t="shared" si="142"/>
        <v>0</v>
      </c>
      <c r="AF110" s="244">
        <f t="shared" si="143"/>
        <v>0</v>
      </c>
      <c r="AG110" s="244">
        <f t="shared" si="144"/>
        <v>0</v>
      </c>
      <c r="AH110" s="244">
        <v>0</v>
      </c>
      <c r="AI110" s="244">
        <v>0</v>
      </c>
      <c r="AJ110" s="244">
        <v>0</v>
      </c>
      <c r="AK110" s="244">
        <v>0</v>
      </c>
      <c r="AL110" s="244">
        <v>0</v>
      </c>
      <c r="AM110" s="244">
        <v>0</v>
      </c>
      <c r="AN110" s="244">
        <v>0</v>
      </c>
      <c r="AO110" s="244">
        <v>0</v>
      </c>
      <c r="AP110" s="244">
        <v>0</v>
      </c>
      <c r="AQ110" s="244">
        <v>0</v>
      </c>
      <c r="AR110" s="244">
        <v>0</v>
      </c>
      <c r="AS110" s="244">
        <v>0</v>
      </c>
      <c r="AT110" s="244">
        <v>0</v>
      </c>
      <c r="AU110" s="244">
        <v>0</v>
      </c>
      <c r="AV110" s="244">
        <v>0</v>
      </c>
      <c r="AW110" s="244">
        <v>0</v>
      </c>
      <c r="AX110" s="244">
        <v>0</v>
      </c>
      <c r="AY110" s="244">
        <v>0</v>
      </c>
      <c r="AZ110" s="244">
        <v>0</v>
      </c>
      <c r="BA110" s="244">
        <v>0</v>
      </c>
      <c r="BB110" s="244">
        <v>0</v>
      </c>
      <c r="BC110" s="244" t="s">
        <v>443</v>
      </c>
    </row>
    <row r="111" spans="1:55" s="3" customFormat="1" ht="31.5">
      <c r="A111" s="425">
        <f t="shared" si="114"/>
        <v>59</v>
      </c>
      <c r="B111" s="286" t="s">
        <v>281</v>
      </c>
      <c r="C111" s="286" t="s">
        <v>282</v>
      </c>
      <c r="D111" s="286">
        <f t="shared" si="135"/>
        <v>0</v>
      </c>
      <c r="E111" s="286">
        <f t="shared" si="136"/>
        <v>0</v>
      </c>
      <c r="F111" s="286">
        <f t="shared" si="137"/>
        <v>0</v>
      </c>
      <c r="G111" s="286">
        <f t="shared" si="138"/>
        <v>0</v>
      </c>
      <c r="H111" s="286">
        <f t="shared" si="139"/>
        <v>0</v>
      </c>
      <c r="I111" s="244">
        <v>0</v>
      </c>
      <c r="J111" s="244">
        <v>0</v>
      </c>
      <c r="K111" s="244">
        <v>0</v>
      </c>
      <c r="L111" s="244">
        <v>0</v>
      </c>
      <c r="M111" s="244">
        <v>0</v>
      </c>
      <c r="N111" s="244">
        <v>0</v>
      </c>
      <c r="O111" s="244">
        <v>0</v>
      </c>
      <c r="P111" s="244">
        <v>0</v>
      </c>
      <c r="Q111" s="244">
        <v>0</v>
      </c>
      <c r="R111" s="244">
        <v>0</v>
      </c>
      <c r="S111" s="244">
        <v>0</v>
      </c>
      <c r="T111" s="244">
        <v>0</v>
      </c>
      <c r="U111" s="244">
        <v>0</v>
      </c>
      <c r="V111" s="244">
        <v>0</v>
      </c>
      <c r="W111" s="244">
        <v>0</v>
      </c>
      <c r="X111" s="244">
        <v>0</v>
      </c>
      <c r="Y111" s="244">
        <v>0</v>
      </c>
      <c r="Z111" s="244">
        <v>0</v>
      </c>
      <c r="AA111" s="244">
        <v>0</v>
      </c>
      <c r="AB111" s="244">
        <v>0</v>
      </c>
      <c r="AC111" s="244">
        <f t="shared" si="140"/>
        <v>0</v>
      </c>
      <c r="AD111" s="244">
        <f t="shared" si="141"/>
        <v>0</v>
      </c>
      <c r="AE111" s="244">
        <f t="shared" si="142"/>
        <v>0</v>
      </c>
      <c r="AF111" s="244">
        <f t="shared" si="143"/>
        <v>0</v>
      </c>
      <c r="AG111" s="244">
        <f t="shared" si="144"/>
        <v>0</v>
      </c>
      <c r="AH111" s="244">
        <v>0</v>
      </c>
      <c r="AI111" s="244">
        <v>0</v>
      </c>
      <c r="AJ111" s="244">
        <v>0</v>
      </c>
      <c r="AK111" s="244">
        <v>0</v>
      </c>
      <c r="AL111" s="244">
        <v>0</v>
      </c>
      <c r="AM111" s="244">
        <v>0</v>
      </c>
      <c r="AN111" s="244">
        <v>0</v>
      </c>
      <c r="AO111" s="244">
        <v>0</v>
      </c>
      <c r="AP111" s="244">
        <v>0</v>
      </c>
      <c r="AQ111" s="244">
        <v>0</v>
      </c>
      <c r="AR111" s="244">
        <v>0</v>
      </c>
      <c r="AS111" s="244">
        <v>0</v>
      </c>
      <c r="AT111" s="244">
        <v>0</v>
      </c>
      <c r="AU111" s="244">
        <v>0</v>
      </c>
      <c r="AV111" s="244">
        <v>0</v>
      </c>
      <c r="AW111" s="244">
        <v>0</v>
      </c>
      <c r="AX111" s="244">
        <v>0</v>
      </c>
      <c r="AY111" s="244">
        <v>0</v>
      </c>
      <c r="AZ111" s="244">
        <v>0</v>
      </c>
      <c r="BA111" s="244">
        <v>0</v>
      </c>
      <c r="BB111" s="244">
        <v>0</v>
      </c>
      <c r="BC111" s="244" t="s">
        <v>443</v>
      </c>
    </row>
    <row r="112" spans="1:55" s="3" customFormat="1" ht="31.5">
      <c r="A112" s="425">
        <f t="shared" si="114"/>
        <v>60</v>
      </c>
      <c r="B112" s="286" t="s">
        <v>283</v>
      </c>
      <c r="C112" s="286" t="s">
        <v>284</v>
      </c>
      <c r="D112" s="286">
        <f t="shared" si="135"/>
        <v>0</v>
      </c>
      <c r="E112" s="286">
        <f t="shared" si="136"/>
        <v>0</v>
      </c>
      <c r="F112" s="286">
        <f t="shared" si="137"/>
        <v>0</v>
      </c>
      <c r="G112" s="286">
        <f t="shared" si="138"/>
        <v>0</v>
      </c>
      <c r="H112" s="286">
        <f t="shared" si="139"/>
        <v>0</v>
      </c>
      <c r="I112" s="244">
        <v>0</v>
      </c>
      <c r="J112" s="244">
        <v>0</v>
      </c>
      <c r="K112" s="244">
        <v>0</v>
      </c>
      <c r="L112" s="244">
        <v>0</v>
      </c>
      <c r="M112" s="244">
        <v>0</v>
      </c>
      <c r="N112" s="244">
        <v>0</v>
      </c>
      <c r="O112" s="244">
        <v>0</v>
      </c>
      <c r="P112" s="244">
        <v>0</v>
      </c>
      <c r="Q112" s="244">
        <v>0</v>
      </c>
      <c r="R112" s="244">
        <v>0</v>
      </c>
      <c r="S112" s="244">
        <v>0</v>
      </c>
      <c r="T112" s="244">
        <v>0</v>
      </c>
      <c r="U112" s="244">
        <v>0</v>
      </c>
      <c r="V112" s="244">
        <v>0</v>
      </c>
      <c r="W112" s="244">
        <v>0</v>
      </c>
      <c r="X112" s="244">
        <v>0</v>
      </c>
      <c r="Y112" s="244">
        <v>0</v>
      </c>
      <c r="Z112" s="244">
        <v>0</v>
      </c>
      <c r="AA112" s="244">
        <v>0</v>
      </c>
      <c r="AB112" s="244">
        <v>0</v>
      </c>
      <c r="AC112" s="244">
        <f t="shared" si="140"/>
        <v>0</v>
      </c>
      <c r="AD112" s="244">
        <f t="shared" si="141"/>
        <v>0</v>
      </c>
      <c r="AE112" s="244">
        <f t="shared" si="142"/>
        <v>0</v>
      </c>
      <c r="AF112" s="244">
        <f t="shared" si="143"/>
        <v>0</v>
      </c>
      <c r="AG112" s="244">
        <f t="shared" si="144"/>
        <v>0</v>
      </c>
      <c r="AH112" s="244">
        <v>0</v>
      </c>
      <c r="AI112" s="244">
        <v>0</v>
      </c>
      <c r="AJ112" s="244">
        <v>0</v>
      </c>
      <c r="AK112" s="244">
        <v>0</v>
      </c>
      <c r="AL112" s="244">
        <v>0</v>
      </c>
      <c r="AM112" s="244">
        <v>0</v>
      </c>
      <c r="AN112" s="244">
        <v>0</v>
      </c>
      <c r="AO112" s="244">
        <v>0</v>
      </c>
      <c r="AP112" s="244">
        <v>0</v>
      </c>
      <c r="AQ112" s="244">
        <v>0</v>
      </c>
      <c r="AR112" s="244">
        <v>0</v>
      </c>
      <c r="AS112" s="244">
        <v>0</v>
      </c>
      <c r="AT112" s="244">
        <v>0</v>
      </c>
      <c r="AU112" s="244">
        <v>0</v>
      </c>
      <c r="AV112" s="244">
        <v>0</v>
      </c>
      <c r="AW112" s="244">
        <v>0</v>
      </c>
      <c r="AX112" s="244">
        <v>0</v>
      </c>
      <c r="AY112" s="244">
        <v>0</v>
      </c>
      <c r="AZ112" s="244">
        <v>0</v>
      </c>
      <c r="BA112" s="244">
        <v>0</v>
      </c>
      <c r="BB112" s="244">
        <v>0</v>
      </c>
      <c r="BC112" s="244" t="s">
        <v>443</v>
      </c>
    </row>
    <row r="113" spans="1:55" s="3" customFormat="1" ht="31.5">
      <c r="A113" s="425">
        <f t="shared" si="114"/>
        <v>61</v>
      </c>
      <c r="B113" s="286" t="s">
        <v>285</v>
      </c>
      <c r="C113" s="286" t="s">
        <v>286</v>
      </c>
      <c r="D113" s="286">
        <f t="shared" si="135"/>
        <v>0</v>
      </c>
      <c r="E113" s="286">
        <f t="shared" si="136"/>
        <v>0</v>
      </c>
      <c r="F113" s="286">
        <f t="shared" si="137"/>
        <v>0</v>
      </c>
      <c r="G113" s="286">
        <f t="shared" si="138"/>
        <v>0</v>
      </c>
      <c r="H113" s="286">
        <f t="shared" si="139"/>
        <v>0</v>
      </c>
      <c r="I113" s="244">
        <v>0</v>
      </c>
      <c r="J113" s="244">
        <v>0</v>
      </c>
      <c r="K113" s="244">
        <v>0</v>
      </c>
      <c r="L113" s="244">
        <v>0</v>
      </c>
      <c r="M113" s="244">
        <v>0</v>
      </c>
      <c r="N113" s="244">
        <v>0</v>
      </c>
      <c r="O113" s="244">
        <v>0</v>
      </c>
      <c r="P113" s="244">
        <v>0</v>
      </c>
      <c r="Q113" s="244">
        <v>0</v>
      </c>
      <c r="R113" s="244">
        <v>0</v>
      </c>
      <c r="S113" s="244">
        <v>0</v>
      </c>
      <c r="T113" s="244">
        <v>0</v>
      </c>
      <c r="U113" s="244">
        <v>0</v>
      </c>
      <c r="V113" s="244">
        <v>0</v>
      </c>
      <c r="W113" s="244">
        <v>0</v>
      </c>
      <c r="X113" s="244">
        <v>0</v>
      </c>
      <c r="Y113" s="244">
        <v>0</v>
      </c>
      <c r="Z113" s="244">
        <v>0</v>
      </c>
      <c r="AA113" s="244">
        <v>0</v>
      </c>
      <c r="AB113" s="244">
        <v>0</v>
      </c>
      <c r="AC113" s="244">
        <f t="shared" si="140"/>
        <v>0</v>
      </c>
      <c r="AD113" s="244">
        <f t="shared" si="141"/>
        <v>0</v>
      </c>
      <c r="AE113" s="244">
        <f t="shared" si="142"/>
        <v>0</v>
      </c>
      <c r="AF113" s="244">
        <f t="shared" si="143"/>
        <v>0</v>
      </c>
      <c r="AG113" s="244">
        <f t="shared" si="144"/>
        <v>0</v>
      </c>
      <c r="AH113" s="244">
        <v>0</v>
      </c>
      <c r="AI113" s="244">
        <v>0</v>
      </c>
      <c r="AJ113" s="244">
        <v>0</v>
      </c>
      <c r="AK113" s="244">
        <v>0</v>
      </c>
      <c r="AL113" s="244">
        <v>0</v>
      </c>
      <c r="AM113" s="244">
        <v>0</v>
      </c>
      <c r="AN113" s="244">
        <v>0</v>
      </c>
      <c r="AO113" s="244">
        <v>0</v>
      </c>
      <c r="AP113" s="244">
        <v>0</v>
      </c>
      <c r="AQ113" s="244">
        <v>0</v>
      </c>
      <c r="AR113" s="244">
        <v>0</v>
      </c>
      <c r="AS113" s="244">
        <v>0</v>
      </c>
      <c r="AT113" s="244">
        <v>0</v>
      </c>
      <c r="AU113" s="244">
        <v>0</v>
      </c>
      <c r="AV113" s="244">
        <v>0</v>
      </c>
      <c r="AW113" s="244">
        <v>0</v>
      </c>
      <c r="AX113" s="244">
        <v>0</v>
      </c>
      <c r="AY113" s="244">
        <v>0</v>
      </c>
      <c r="AZ113" s="244">
        <v>0</v>
      </c>
      <c r="BA113" s="244">
        <v>0</v>
      </c>
      <c r="BB113" s="244">
        <v>0</v>
      </c>
      <c r="BC113" s="244" t="s">
        <v>443</v>
      </c>
    </row>
    <row r="114" spans="1:55" s="3" customFormat="1" ht="31.5">
      <c r="A114" s="425">
        <f t="shared" si="114"/>
        <v>62</v>
      </c>
      <c r="B114" s="286" t="s">
        <v>287</v>
      </c>
      <c r="C114" s="286" t="s">
        <v>288</v>
      </c>
      <c r="D114" s="286">
        <f t="shared" si="135"/>
        <v>0</v>
      </c>
      <c r="E114" s="286">
        <f t="shared" si="136"/>
        <v>0</v>
      </c>
      <c r="F114" s="286">
        <f t="shared" si="137"/>
        <v>0</v>
      </c>
      <c r="G114" s="286">
        <f t="shared" si="138"/>
        <v>0</v>
      </c>
      <c r="H114" s="286">
        <f t="shared" si="139"/>
        <v>0</v>
      </c>
      <c r="I114" s="244">
        <v>0</v>
      </c>
      <c r="J114" s="244">
        <v>0</v>
      </c>
      <c r="K114" s="244">
        <v>0</v>
      </c>
      <c r="L114" s="244">
        <v>0</v>
      </c>
      <c r="M114" s="244">
        <v>0</v>
      </c>
      <c r="N114" s="244">
        <v>0</v>
      </c>
      <c r="O114" s="244">
        <v>0</v>
      </c>
      <c r="P114" s="244">
        <v>0</v>
      </c>
      <c r="Q114" s="244">
        <v>0</v>
      </c>
      <c r="R114" s="244">
        <v>0</v>
      </c>
      <c r="S114" s="244">
        <v>0</v>
      </c>
      <c r="T114" s="244">
        <v>0</v>
      </c>
      <c r="U114" s="244">
        <v>0</v>
      </c>
      <c r="V114" s="244">
        <v>0</v>
      </c>
      <c r="W114" s="244">
        <v>0</v>
      </c>
      <c r="X114" s="244">
        <v>0</v>
      </c>
      <c r="Y114" s="244">
        <v>0</v>
      </c>
      <c r="Z114" s="244">
        <v>0</v>
      </c>
      <c r="AA114" s="244">
        <v>0</v>
      </c>
      <c r="AB114" s="244">
        <v>0</v>
      </c>
      <c r="AC114" s="244">
        <f t="shared" si="140"/>
        <v>0</v>
      </c>
      <c r="AD114" s="244">
        <f t="shared" si="141"/>
        <v>0</v>
      </c>
      <c r="AE114" s="244">
        <f t="shared" si="142"/>
        <v>0</v>
      </c>
      <c r="AF114" s="244">
        <f t="shared" si="143"/>
        <v>0</v>
      </c>
      <c r="AG114" s="244">
        <f t="shared" si="144"/>
        <v>0</v>
      </c>
      <c r="AH114" s="244">
        <v>0</v>
      </c>
      <c r="AI114" s="244">
        <v>0</v>
      </c>
      <c r="AJ114" s="244">
        <v>0</v>
      </c>
      <c r="AK114" s="244">
        <v>0</v>
      </c>
      <c r="AL114" s="244">
        <v>0</v>
      </c>
      <c r="AM114" s="244">
        <v>0</v>
      </c>
      <c r="AN114" s="244">
        <v>0</v>
      </c>
      <c r="AO114" s="244">
        <v>0</v>
      </c>
      <c r="AP114" s="244">
        <v>0</v>
      </c>
      <c r="AQ114" s="244">
        <v>0</v>
      </c>
      <c r="AR114" s="244">
        <v>0</v>
      </c>
      <c r="AS114" s="244">
        <v>0</v>
      </c>
      <c r="AT114" s="244">
        <v>0</v>
      </c>
      <c r="AU114" s="244">
        <v>0</v>
      </c>
      <c r="AV114" s="244">
        <v>0</v>
      </c>
      <c r="AW114" s="244">
        <v>0</v>
      </c>
      <c r="AX114" s="244">
        <v>0</v>
      </c>
      <c r="AY114" s="244">
        <v>0</v>
      </c>
      <c r="AZ114" s="244">
        <v>0</v>
      </c>
      <c r="BA114" s="244">
        <v>0</v>
      </c>
      <c r="BB114" s="244">
        <v>0</v>
      </c>
      <c r="BC114" s="244" t="s">
        <v>443</v>
      </c>
    </row>
    <row r="115" spans="1:55" s="3" customFormat="1" ht="31.5">
      <c r="A115" s="425">
        <f t="shared" si="114"/>
        <v>63</v>
      </c>
      <c r="B115" s="286" t="s">
        <v>289</v>
      </c>
      <c r="C115" s="286" t="s">
        <v>290</v>
      </c>
      <c r="D115" s="286">
        <f t="shared" si="135"/>
        <v>0</v>
      </c>
      <c r="E115" s="286">
        <f t="shared" si="136"/>
        <v>0</v>
      </c>
      <c r="F115" s="286">
        <f t="shared" si="137"/>
        <v>0</v>
      </c>
      <c r="G115" s="286">
        <f t="shared" si="138"/>
        <v>0</v>
      </c>
      <c r="H115" s="286">
        <f t="shared" si="139"/>
        <v>0</v>
      </c>
      <c r="I115" s="244">
        <v>0</v>
      </c>
      <c r="J115" s="244">
        <v>0</v>
      </c>
      <c r="K115" s="244">
        <v>0</v>
      </c>
      <c r="L115" s="244">
        <v>0</v>
      </c>
      <c r="M115" s="244">
        <v>0</v>
      </c>
      <c r="N115" s="244">
        <v>0</v>
      </c>
      <c r="O115" s="244">
        <v>0</v>
      </c>
      <c r="P115" s="244">
        <v>0</v>
      </c>
      <c r="Q115" s="244">
        <v>0</v>
      </c>
      <c r="R115" s="244">
        <v>0</v>
      </c>
      <c r="S115" s="244">
        <v>0</v>
      </c>
      <c r="T115" s="244">
        <v>0</v>
      </c>
      <c r="U115" s="244">
        <v>0</v>
      </c>
      <c r="V115" s="244">
        <v>0</v>
      </c>
      <c r="W115" s="244">
        <v>0</v>
      </c>
      <c r="X115" s="244">
        <v>0</v>
      </c>
      <c r="Y115" s="244">
        <v>0</v>
      </c>
      <c r="Z115" s="244">
        <v>0</v>
      </c>
      <c r="AA115" s="244">
        <v>0</v>
      </c>
      <c r="AB115" s="244">
        <v>0</v>
      </c>
      <c r="AC115" s="244">
        <f t="shared" si="140"/>
        <v>0</v>
      </c>
      <c r="AD115" s="244">
        <f t="shared" si="141"/>
        <v>0</v>
      </c>
      <c r="AE115" s="244">
        <f t="shared" si="142"/>
        <v>0</v>
      </c>
      <c r="AF115" s="244">
        <f t="shared" si="143"/>
        <v>0</v>
      </c>
      <c r="AG115" s="244">
        <f t="shared" si="144"/>
        <v>0</v>
      </c>
      <c r="AH115" s="244">
        <v>0</v>
      </c>
      <c r="AI115" s="244">
        <v>0</v>
      </c>
      <c r="AJ115" s="244">
        <v>0</v>
      </c>
      <c r="AK115" s="244">
        <v>0</v>
      </c>
      <c r="AL115" s="244">
        <v>0</v>
      </c>
      <c r="AM115" s="244">
        <v>0</v>
      </c>
      <c r="AN115" s="244">
        <v>0</v>
      </c>
      <c r="AO115" s="244">
        <v>0</v>
      </c>
      <c r="AP115" s="244">
        <v>0</v>
      </c>
      <c r="AQ115" s="244">
        <v>0</v>
      </c>
      <c r="AR115" s="244">
        <v>0</v>
      </c>
      <c r="AS115" s="244">
        <v>0</v>
      </c>
      <c r="AT115" s="244">
        <v>0</v>
      </c>
      <c r="AU115" s="244">
        <v>0</v>
      </c>
      <c r="AV115" s="244">
        <v>0</v>
      </c>
      <c r="AW115" s="244">
        <v>0</v>
      </c>
      <c r="AX115" s="244">
        <v>0</v>
      </c>
      <c r="AY115" s="244">
        <v>0</v>
      </c>
      <c r="AZ115" s="244">
        <v>0</v>
      </c>
      <c r="BA115" s="244">
        <v>0</v>
      </c>
      <c r="BB115" s="244">
        <v>0</v>
      </c>
      <c r="BC115" s="244" t="s">
        <v>443</v>
      </c>
    </row>
    <row r="116" spans="1:55" s="7" customFormat="1" ht="47.25">
      <c r="A116" s="232">
        <f t="shared" si="114"/>
        <v>64</v>
      </c>
      <c r="B116" s="9" t="s">
        <v>291</v>
      </c>
      <c r="C116" s="9" t="s">
        <v>292</v>
      </c>
      <c r="D116" s="9">
        <f t="shared" si="125"/>
        <v>0</v>
      </c>
      <c r="E116" s="9">
        <f t="shared" si="126"/>
        <v>0</v>
      </c>
      <c r="F116" s="9">
        <f t="shared" si="127"/>
        <v>0</v>
      </c>
      <c r="G116" s="9">
        <f t="shared" si="128"/>
        <v>0</v>
      </c>
      <c r="H116" s="9">
        <f t="shared" si="129"/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f t="shared" si="130"/>
        <v>0</v>
      </c>
      <c r="AD116" s="18">
        <f t="shared" si="131"/>
        <v>0</v>
      </c>
      <c r="AE116" s="18">
        <f t="shared" si="132"/>
        <v>0</v>
      </c>
      <c r="AF116" s="18">
        <f t="shared" si="133"/>
        <v>0</v>
      </c>
      <c r="AG116" s="18">
        <f t="shared" si="134"/>
        <v>0</v>
      </c>
      <c r="AH116" s="18">
        <v>0</v>
      </c>
      <c r="AI116" s="18">
        <v>0</v>
      </c>
      <c r="AJ116" s="18">
        <v>0</v>
      </c>
      <c r="AK116" s="18">
        <v>0</v>
      </c>
      <c r="AL116" s="18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  <c r="AS116" s="18">
        <v>0</v>
      </c>
      <c r="AT116" s="18">
        <v>0</v>
      </c>
      <c r="AU116" s="18">
        <v>0</v>
      </c>
      <c r="AV116" s="18">
        <v>0</v>
      </c>
      <c r="AW116" s="18">
        <v>0</v>
      </c>
      <c r="AX116" s="18">
        <v>0</v>
      </c>
      <c r="AY116" s="18">
        <v>0</v>
      </c>
      <c r="AZ116" s="18">
        <v>0</v>
      </c>
      <c r="BA116" s="18">
        <v>0</v>
      </c>
      <c r="BB116" s="18">
        <v>0</v>
      </c>
      <c r="BC116" s="244" t="s">
        <v>443</v>
      </c>
    </row>
    <row r="117" spans="1:55" s="7" customFormat="1" ht="47.25">
      <c r="A117" s="232">
        <f t="shared" si="114"/>
        <v>65</v>
      </c>
      <c r="B117" s="9" t="s">
        <v>293</v>
      </c>
      <c r="C117" s="9" t="s">
        <v>294</v>
      </c>
      <c r="D117" s="9">
        <f t="shared" si="125"/>
        <v>0</v>
      </c>
      <c r="E117" s="9">
        <f t="shared" si="126"/>
        <v>0</v>
      </c>
      <c r="F117" s="9">
        <f t="shared" si="127"/>
        <v>0</v>
      </c>
      <c r="G117" s="9">
        <f t="shared" si="128"/>
        <v>0</v>
      </c>
      <c r="H117" s="9">
        <f t="shared" si="129"/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f t="shared" si="130"/>
        <v>0</v>
      </c>
      <c r="AD117" s="18">
        <f t="shared" si="131"/>
        <v>0</v>
      </c>
      <c r="AE117" s="18">
        <f t="shared" si="132"/>
        <v>0</v>
      </c>
      <c r="AF117" s="18">
        <f t="shared" si="133"/>
        <v>0</v>
      </c>
      <c r="AG117" s="18">
        <f t="shared" si="134"/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  <c r="AS117" s="18">
        <v>0</v>
      </c>
      <c r="AT117" s="18">
        <v>0</v>
      </c>
      <c r="AU117" s="18">
        <v>0</v>
      </c>
      <c r="AV117" s="18">
        <v>0</v>
      </c>
      <c r="AW117" s="18">
        <v>0</v>
      </c>
      <c r="AX117" s="18">
        <v>0</v>
      </c>
      <c r="AY117" s="18">
        <v>0</v>
      </c>
      <c r="AZ117" s="18">
        <v>0</v>
      </c>
      <c r="BA117" s="18">
        <v>0</v>
      </c>
      <c r="BB117" s="18">
        <v>0</v>
      </c>
      <c r="BC117" s="244" t="s">
        <v>443</v>
      </c>
    </row>
    <row r="118" spans="1:55" s="7" customFormat="1" ht="173.25">
      <c r="A118" s="232">
        <f t="shared" si="114"/>
        <v>66</v>
      </c>
      <c r="B118" s="9" t="s">
        <v>295</v>
      </c>
      <c r="C118" s="9" t="s">
        <v>296</v>
      </c>
      <c r="D118" s="9">
        <f t="shared" si="125"/>
        <v>0</v>
      </c>
      <c r="E118" s="9">
        <f t="shared" si="126"/>
        <v>0</v>
      </c>
      <c r="F118" s="9">
        <f t="shared" si="127"/>
        <v>0</v>
      </c>
      <c r="G118" s="9">
        <f t="shared" si="128"/>
        <v>0</v>
      </c>
      <c r="H118" s="9">
        <f t="shared" si="129"/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f t="shared" si="130"/>
        <v>0.16</v>
      </c>
      <c r="AD118" s="18">
        <f t="shared" si="131"/>
        <v>0</v>
      </c>
      <c r="AE118" s="18">
        <f t="shared" si="132"/>
        <v>0</v>
      </c>
      <c r="AF118" s="18">
        <f t="shared" si="133"/>
        <v>0</v>
      </c>
      <c r="AG118" s="18">
        <f t="shared" si="134"/>
        <v>0</v>
      </c>
      <c r="AH118" s="18">
        <v>0.16</v>
      </c>
      <c r="AI118" s="18">
        <v>0</v>
      </c>
      <c r="AJ118" s="18">
        <v>0</v>
      </c>
      <c r="AK118" s="18">
        <v>0</v>
      </c>
      <c r="AL118" s="18">
        <v>0</v>
      </c>
      <c r="AM118" s="18">
        <v>0</v>
      </c>
      <c r="AN118" s="18">
        <v>0</v>
      </c>
      <c r="AO118" s="18">
        <v>0</v>
      </c>
      <c r="AP118" s="18">
        <v>0</v>
      </c>
      <c r="AQ118" s="18">
        <v>0</v>
      </c>
      <c r="AR118" s="18">
        <v>0</v>
      </c>
      <c r="AS118" s="18">
        <v>0</v>
      </c>
      <c r="AT118" s="18">
        <v>0</v>
      </c>
      <c r="AU118" s="18">
        <v>0</v>
      </c>
      <c r="AV118" s="18">
        <v>0</v>
      </c>
      <c r="AW118" s="18">
        <v>0</v>
      </c>
      <c r="AX118" s="18">
        <v>0</v>
      </c>
      <c r="AY118" s="18">
        <v>0</v>
      </c>
      <c r="AZ118" s="18">
        <v>0</v>
      </c>
      <c r="BA118" s="18">
        <v>0</v>
      </c>
      <c r="BB118" s="18" t="s">
        <v>1128</v>
      </c>
      <c r="BC118" s="244" t="s">
        <v>443</v>
      </c>
    </row>
    <row r="119" spans="1:55" s="7" customFormat="1" ht="47.25">
      <c r="A119" s="232">
        <f t="shared" si="114"/>
        <v>67</v>
      </c>
      <c r="B119" s="9" t="s">
        <v>297</v>
      </c>
      <c r="C119" s="9" t="s">
        <v>298</v>
      </c>
      <c r="D119" s="9">
        <f t="shared" si="125"/>
        <v>0</v>
      </c>
      <c r="E119" s="9">
        <f t="shared" si="126"/>
        <v>0</v>
      </c>
      <c r="F119" s="9">
        <f t="shared" si="127"/>
        <v>0</v>
      </c>
      <c r="G119" s="9">
        <f t="shared" si="128"/>
        <v>0</v>
      </c>
      <c r="H119" s="9">
        <f t="shared" si="129"/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f t="shared" si="130"/>
        <v>0</v>
      </c>
      <c r="AD119" s="18">
        <f t="shared" si="131"/>
        <v>0</v>
      </c>
      <c r="AE119" s="18">
        <f t="shared" si="132"/>
        <v>0</v>
      </c>
      <c r="AF119" s="18">
        <f t="shared" si="133"/>
        <v>0</v>
      </c>
      <c r="AG119" s="18">
        <f t="shared" si="134"/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  <c r="AS119" s="18">
        <v>0</v>
      </c>
      <c r="AT119" s="18">
        <v>0</v>
      </c>
      <c r="AU119" s="18">
        <v>0</v>
      </c>
      <c r="AV119" s="18">
        <v>0</v>
      </c>
      <c r="AW119" s="18">
        <v>0</v>
      </c>
      <c r="AX119" s="18">
        <v>0</v>
      </c>
      <c r="AY119" s="18">
        <v>0</v>
      </c>
      <c r="AZ119" s="18">
        <v>0</v>
      </c>
      <c r="BA119" s="18">
        <v>0</v>
      </c>
      <c r="BB119" s="18">
        <v>0</v>
      </c>
      <c r="BC119" s="244" t="s">
        <v>443</v>
      </c>
    </row>
    <row r="120" spans="1:55" s="7" customFormat="1" ht="31.5">
      <c r="A120" s="232">
        <f t="shared" si="114"/>
        <v>68</v>
      </c>
      <c r="B120" s="9" t="s">
        <v>299</v>
      </c>
      <c r="C120" s="9" t="s">
        <v>300</v>
      </c>
      <c r="D120" s="9">
        <f t="shared" si="125"/>
        <v>0</v>
      </c>
      <c r="E120" s="9">
        <f t="shared" si="126"/>
        <v>0</v>
      </c>
      <c r="F120" s="9">
        <f t="shared" si="127"/>
        <v>0</v>
      </c>
      <c r="G120" s="9">
        <f t="shared" si="128"/>
        <v>0</v>
      </c>
      <c r="H120" s="9">
        <f t="shared" si="129"/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f t="shared" si="130"/>
        <v>0</v>
      </c>
      <c r="AD120" s="18">
        <f t="shared" si="131"/>
        <v>0</v>
      </c>
      <c r="AE120" s="18">
        <f t="shared" si="132"/>
        <v>0</v>
      </c>
      <c r="AF120" s="18">
        <f t="shared" si="133"/>
        <v>0</v>
      </c>
      <c r="AG120" s="18">
        <f t="shared" si="134"/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0</v>
      </c>
      <c r="AY120" s="18">
        <v>0</v>
      </c>
      <c r="AZ120" s="18">
        <v>0</v>
      </c>
      <c r="BA120" s="18">
        <v>0</v>
      </c>
      <c r="BB120" s="18">
        <v>0</v>
      </c>
      <c r="BC120" s="244" t="s">
        <v>443</v>
      </c>
    </row>
    <row r="121" spans="1:55" s="7" customFormat="1" ht="31.5">
      <c r="A121" s="232">
        <f t="shared" si="114"/>
        <v>69</v>
      </c>
      <c r="B121" s="9" t="s">
        <v>301</v>
      </c>
      <c r="C121" s="9" t="s">
        <v>302</v>
      </c>
      <c r="D121" s="9">
        <f t="shared" si="125"/>
        <v>0</v>
      </c>
      <c r="E121" s="9">
        <f t="shared" si="126"/>
        <v>0</v>
      </c>
      <c r="F121" s="9">
        <f t="shared" si="127"/>
        <v>0</v>
      </c>
      <c r="G121" s="9">
        <f t="shared" si="128"/>
        <v>0</v>
      </c>
      <c r="H121" s="9">
        <f t="shared" si="129"/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f t="shared" si="130"/>
        <v>0</v>
      </c>
      <c r="AD121" s="18">
        <f t="shared" si="131"/>
        <v>0</v>
      </c>
      <c r="AE121" s="18">
        <f t="shared" si="132"/>
        <v>0</v>
      </c>
      <c r="AF121" s="18">
        <f t="shared" si="133"/>
        <v>0</v>
      </c>
      <c r="AG121" s="18">
        <f t="shared" si="134"/>
        <v>0</v>
      </c>
      <c r="AH121" s="18">
        <v>0</v>
      </c>
      <c r="AI121" s="18">
        <v>0</v>
      </c>
      <c r="AJ121" s="18">
        <v>0</v>
      </c>
      <c r="AK121" s="18">
        <v>0</v>
      </c>
      <c r="AL121" s="18">
        <v>0</v>
      </c>
      <c r="AM121" s="18">
        <v>0</v>
      </c>
      <c r="AN121" s="18">
        <v>0</v>
      </c>
      <c r="AO121" s="18">
        <v>0</v>
      </c>
      <c r="AP121" s="18">
        <v>0</v>
      </c>
      <c r="AQ121" s="18">
        <v>0</v>
      </c>
      <c r="AR121" s="18">
        <v>0</v>
      </c>
      <c r="AS121" s="18">
        <v>0</v>
      </c>
      <c r="AT121" s="18">
        <v>0</v>
      </c>
      <c r="AU121" s="18">
        <v>0</v>
      </c>
      <c r="AV121" s="18">
        <v>0</v>
      </c>
      <c r="AW121" s="18">
        <v>0</v>
      </c>
      <c r="AX121" s="18">
        <v>0</v>
      </c>
      <c r="AY121" s="18">
        <v>0</v>
      </c>
      <c r="AZ121" s="18">
        <v>0</v>
      </c>
      <c r="BA121" s="18">
        <v>0</v>
      </c>
      <c r="BB121" s="18">
        <v>0</v>
      </c>
      <c r="BC121" s="244" t="s">
        <v>443</v>
      </c>
    </row>
    <row r="122" spans="1:55" s="7" customFormat="1" ht="47.25">
      <c r="A122" s="232">
        <f t="shared" si="114"/>
        <v>70</v>
      </c>
      <c r="B122" s="9" t="s">
        <v>303</v>
      </c>
      <c r="C122" s="9" t="s">
        <v>304</v>
      </c>
      <c r="D122" s="9">
        <f t="shared" ref="D122" si="145">I122+N122+S122+X122</f>
        <v>0</v>
      </c>
      <c r="E122" s="9">
        <f t="shared" ref="E122" si="146">J122+O122+T122+Y122</f>
        <v>0</v>
      </c>
      <c r="F122" s="9">
        <f t="shared" ref="F122" si="147">K122+P122+U122+Z122</f>
        <v>0</v>
      </c>
      <c r="G122" s="9">
        <f t="shared" ref="G122" si="148">L122+Q122+V122+AA122</f>
        <v>0</v>
      </c>
      <c r="H122" s="9">
        <f t="shared" ref="H122" si="149">M122+R122+W122+AB122</f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f t="shared" ref="AC122" si="150">AH122+AM122+AR122+AW122</f>
        <v>0</v>
      </c>
      <c r="AD122" s="18">
        <f t="shared" ref="AD122" si="151">AI122+AN122+AS122+AX122</f>
        <v>0</v>
      </c>
      <c r="AE122" s="18">
        <f t="shared" ref="AE122" si="152">AJ122+AO122+AT122+AY122</f>
        <v>0</v>
      </c>
      <c r="AF122" s="18">
        <f t="shared" ref="AF122" si="153">AK122+AP122+AU122+AZ122</f>
        <v>0</v>
      </c>
      <c r="AG122" s="18">
        <f t="shared" ref="AG122" si="154">AL122+AQ122+AV122+BA122</f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  <c r="AS122" s="18">
        <v>0</v>
      </c>
      <c r="AT122" s="18">
        <v>0</v>
      </c>
      <c r="AU122" s="18">
        <v>0</v>
      </c>
      <c r="AV122" s="18">
        <v>0</v>
      </c>
      <c r="AW122" s="18">
        <v>0</v>
      </c>
      <c r="AX122" s="18">
        <v>0</v>
      </c>
      <c r="AY122" s="18">
        <v>0</v>
      </c>
      <c r="AZ122" s="18">
        <v>0</v>
      </c>
      <c r="BA122" s="18">
        <v>0</v>
      </c>
      <c r="BB122" s="18">
        <v>0</v>
      </c>
      <c r="BC122" s="244" t="s">
        <v>443</v>
      </c>
    </row>
    <row r="123" spans="1:55" s="7" customFormat="1" ht="31.5">
      <c r="A123" s="232">
        <f t="shared" si="114"/>
        <v>71</v>
      </c>
      <c r="B123" s="9" t="s">
        <v>305</v>
      </c>
      <c r="C123" s="9" t="s">
        <v>306</v>
      </c>
      <c r="D123" s="9">
        <f t="shared" ref="D123:D126" si="155">I123+N123+S123+X123</f>
        <v>0</v>
      </c>
      <c r="E123" s="9">
        <f t="shared" ref="E123:E126" si="156">J123+O123+T123+Y123</f>
        <v>0</v>
      </c>
      <c r="F123" s="9">
        <f t="shared" ref="F123:F126" si="157">K123+P123+U123+Z123</f>
        <v>0</v>
      </c>
      <c r="G123" s="9">
        <f t="shared" ref="G123:G126" si="158">L123+Q123+V123+AA123</f>
        <v>0</v>
      </c>
      <c r="H123" s="9">
        <f t="shared" ref="H123:H126" si="159">M123+R123+W123+AB123</f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f t="shared" ref="AC123:AC126" si="160">AH123+AM123+AR123+AW123</f>
        <v>0</v>
      </c>
      <c r="AD123" s="18">
        <f t="shared" ref="AD123:AD126" si="161">AI123+AN123+AS123+AX123</f>
        <v>0</v>
      </c>
      <c r="AE123" s="18">
        <f t="shared" ref="AE123:AE126" si="162">AJ123+AO123+AT123+AY123</f>
        <v>0</v>
      </c>
      <c r="AF123" s="18">
        <f t="shared" ref="AF123:AF126" si="163">AK123+AP123+AU123+AZ123</f>
        <v>0</v>
      </c>
      <c r="AG123" s="18">
        <f t="shared" ref="AG123:AG126" si="164">AL123+AQ123+AV123+BA123</f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>
        <v>0</v>
      </c>
      <c r="AP123" s="18">
        <v>0</v>
      </c>
      <c r="AQ123" s="18">
        <v>0</v>
      </c>
      <c r="AR123" s="18">
        <v>0</v>
      </c>
      <c r="AS123" s="18">
        <v>0</v>
      </c>
      <c r="AT123" s="18">
        <v>0</v>
      </c>
      <c r="AU123" s="18">
        <v>0</v>
      </c>
      <c r="AV123" s="18">
        <v>0</v>
      </c>
      <c r="AW123" s="18">
        <v>0</v>
      </c>
      <c r="AX123" s="18">
        <v>0</v>
      </c>
      <c r="AY123" s="18">
        <v>0</v>
      </c>
      <c r="AZ123" s="18">
        <v>0</v>
      </c>
      <c r="BA123" s="18">
        <v>0</v>
      </c>
      <c r="BB123" s="18">
        <v>0</v>
      </c>
      <c r="BC123" s="244" t="s">
        <v>443</v>
      </c>
    </row>
    <row r="124" spans="1:55" s="7" customFormat="1" ht="31.5">
      <c r="A124" s="232">
        <f t="shared" si="114"/>
        <v>72</v>
      </c>
      <c r="B124" s="9" t="s">
        <v>307</v>
      </c>
      <c r="C124" s="9" t="s">
        <v>308</v>
      </c>
      <c r="D124" s="9">
        <f t="shared" si="155"/>
        <v>0</v>
      </c>
      <c r="E124" s="9">
        <f t="shared" si="156"/>
        <v>0</v>
      </c>
      <c r="F124" s="9">
        <f t="shared" si="157"/>
        <v>0</v>
      </c>
      <c r="G124" s="9">
        <f t="shared" si="158"/>
        <v>0</v>
      </c>
      <c r="H124" s="9">
        <f t="shared" si="159"/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f t="shared" si="160"/>
        <v>0</v>
      </c>
      <c r="AD124" s="18">
        <f t="shared" si="161"/>
        <v>0</v>
      </c>
      <c r="AE124" s="18">
        <f t="shared" si="162"/>
        <v>0</v>
      </c>
      <c r="AF124" s="18">
        <f t="shared" si="163"/>
        <v>0</v>
      </c>
      <c r="AG124" s="18">
        <f t="shared" si="164"/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  <c r="AS124" s="18">
        <v>0</v>
      </c>
      <c r="AT124" s="18">
        <v>0</v>
      </c>
      <c r="AU124" s="18">
        <v>0</v>
      </c>
      <c r="AV124" s="18">
        <v>0</v>
      </c>
      <c r="AW124" s="18">
        <v>0</v>
      </c>
      <c r="AX124" s="18">
        <v>0</v>
      </c>
      <c r="AY124" s="18">
        <v>0</v>
      </c>
      <c r="AZ124" s="18">
        <v>0</v>
      </c>
      <c r="BA124" s="18">
        <v>0</v>
      </c>
      <c r="BB124" s="18">
        <v>0</v>
      </c>
      <c r="BC124" s="244" t="s">
        <v>443</v>
      </c>
    </row>
    <row r="125" spans="1:55" s="7" customFormat="1" ht="31.5">
      <c r="A125" s="232">
        <f t="shared" si="114"/>
        <v>73</v>
      </c>
      <c r="B125" s="9" t="s">
        <v>309</v>
      </c>
      <c r="C125" s="9" t="s">
        <v>310</v>
      </c>
      <c r="D125" s="9">
        <f t="shared" si="155"/>
        <v>0</v>
      </c>
      <c r="E125" s="9">
        <f t="shared" si="156"/>
        <v>0</v>
      </c>
      <c r="F125" s="9">
        <f t="shared" si="157"/>
        <v>0</v>
      </c>
      <c r="G125" s="9">
        <f t="shared" si="158"/>
        <v>0</v>
      </c>
      <c r="H125" s="9">
        <f t="shared" si="159"/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f t="shared" si="160"/>
        <v>0</v>
      </c>
      <c r="AD125" s="18">
        <f t="shared" si="161"/>
        <v>0</v>
      </c>
      <c r="AE125" s="18">
        <f t="shared" si="162"/>
        <v>0</v>
      </c>
      <c r="AF125" s="18">
        <f t="shared" si="163"/>
        <v>0</v>
      </c>
      <c r="AG125" s="18">
        <f t="shared" si="164"/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v>0</v>
      </c>
      <c r="AN125" s="18">
        <v>0</v>
      </c>
      <c r="AO125" s="18">
        <v>0</v>
      </c>
      <c r="AP125" s="18">
        <v>0</v>
      </c>
      <c r="AQ125" s="18">
        <v>0</v>
      </c>
      <c r="AR125" s="18">
        <v>0</v>
      </c>
      <c r="AS125" s="18">
        <v>0</v>
      </c>
      <c r="AT125" s="18">
        <v>0</v>
      </c>
      <c r="AU125" s="18">
        <v>0</v>
      </c>
      <c r="AV125" s="18">
        <v>0</v>
      </c>
      <c r="AW125" s="18">
        <v>0</v>
      </c>
      <c r="AX125" s="18">
        <v>0</v>
      </c>
      <c r="AY125" s="18">
        <v>0</v>
      </c>
      <c r="AZ125" s="18">
        <v>0</v>
      </c>
      <c r="BA125" s="18">
        <v>0</v>
      </c>
      <c r="BB125" s="18">
        <v>0</v>
      </c>
      <c r="BC125" s="244" t="s">
        <v>443</v>
      </c>
    </row>
    <row r="126" spans="1:55" s="7" customFormat="1" ht="31.5">
      <c r="A126" s="232">
        <f t="shared" si="114"/>
        <v>74</v>
      </c>
      <c r="B126" s="9" t="s">
        <v>311</v>
      </c>
      <c r="C126" s="9" t="s">
        <v>312</v>
      </c>
      <c r="D126" s="9">
        <f t="shared" si="155"/>
        <v>0</v>
      </c>
      <c r="E126" s="9">
        <f t="shared" si="156"/>
        <v>0</v>
      </c>
      <c r="F126" s="9">
        <f t="shared" si="157"/>
        <v>0</v>
      </c>
      <c r="G126" s="9">
        <f t="shared" si="158"/>
        <v>0</v>
      </c>
      <c r="H126" s="9">
        <f t="shared" si="159"/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f t="shared" si="160"/>
        <v>0</v>
      </c>
      <c r="AD126" s="18">
        <f t="shared" si="161"/>
        <v>0</v>
      </c>
      <c r="AE126" s="18">
        <f t="shared" si="162"/>
        <v>0</v>
      </c>
      <c r="AF126" s="18">
        <f t="shared" si="163"/>
        <v>0</v>
      </c>
      <c r="AG126" s="18">
        <f t="shared" si="164"/>
        <v>0</v>
      </c>
      <c r="AH126" s="18">
        <v>0</v>
      </c>
      <c r="AI126" s="18">
        <v>0</v>
      </c>
      <c r="AJ126" s="18">
        <v>0</v>
      </c>
      <c r="AK126" s="18">
        <v>0</v>
      </c>
      <c r="AL126" s="18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  <c r="AS126" s="18">
        <v>0</v>
      </c>
      <c r="AT126" s="18">
        <v>0</v>
      </c>
      <c r="AU126" s="18">
        <v>0</v>
      </c>
      <c r="AV126" s="18">
        <v>0</v>
      </c>
      <c r="AW126" s="18">
        <v>0</v>
      </c>
      <c r="AX126" s="18">
        <v>0</v>
      </c>
      <c r="AY126" s="18">
        <v>0</v>
      </c>
      <c r="AZ126" s="18">
        <v>0</v>
      </c>
      <c r="BA126" s="18">
        <v>0</v>
      </c>
      <c r="BB126" s="18">
        <v>0</v>
      </c>
      <c r="BC126" s="244" t="s">
        <v>443</v>
      </c>
    </row>
    <row r="127" spans="1:55" s="3" customFormat="1" ht="47.25">
      <c r="A127" s="425">
        <f t="shared" si="114"/>
        <v>75</v>
      </c>
      <c r="B127" s="286" t="s">
        <v>313</v>
      </c>
      <c r="C127" s="286" t="s">
        <v>314</v>
      </c>
      <c r="D127" s="286">
        <f t="shared" ref="D127" si="165">I127+N127+S127+X127</f>
        <v>0</v>
      </c>
      <c r="E127" s="286">
        <f t="shared" ref="E127" si="166">J127+O127+T127+Y127</f>
        <v>0</v>
      </c>
      <c r="F127" s="286">
        <f t="shared" ref="F127" si="167">K127+P127+U127+Z127</f>
        <v>0</v>
      </c>
      <c r="G127" s="286">
        <f t="shared" ref="G127" si="168">L127+Q127+V127+AA127</f>
        <v>0</v>
      </c>
      <c r="H127" s="286">
        <f t="shared" ref="H127" si="169">M127+R127+W127+AB127</f>
        <v>0</v>
      </c>
      <c r="I127" s="244">
        <v>0</v>
      </c>
      <c r="J127" s="244">
        <v>0</v>
      </c>
      <c r="K127" s="244">
        <v>0</v>
      </c>
      <c r="L127" s="244">
        <v>0</v>
      </c>
      <c r="M127" s="244">
        <v>0</v>
      </c>
      <c r="N127" s="244">
        <v>0</v>
      </c>
      <c r="O127" s="244">
        <v>0</v>
      </c>
      <c r="P127" s="244">
        <v>0</v>
      </c>
      <c r="Q127" s="244">
        <v>0</v>
      </c>
      <c r="R127" s="244">
        <v>0</v>
      </c>
      <c r="S127" s="244">
        <v>0</v>
      </c>
      <c r="T127" s="244">
        <v>0</v>
      </c>
      <c r="U127" s="244">
        <v>0</v>
      </c>
      <c r="V127" s="244">
        <v>0</v>
      </c>
      <c r="W127" s="244">
        <v>0</v>
      </c>
      <c r="X127" s="244">
        <v>0</v>
      </c>
      <c r="Y127" s="244">
        <v>0</v>
      </c>
      <c r="Z127" s="244">
        <v>0</v>
      </c>
      <c r="AA127" s="244">
        <v>0</v>
      </c>
      <c r="AB127" s="244">
        <v>0</v>
      </c>
      <c r="AC127" s="244">
        <f t="shared" ref="AC127" si="170">AH127+AM127+AR127+AW127</f>
        <v>0</v>
      </c>
      <c r="AD127" s="244">
        <f t="shared" ref="AD127" si="171">AI127+AN127+AS127+AX127</f>
        <v>0</v>
      </c>
      <c r="AE127" s="244">
        <f t="shared" ref="AE127" si="172">AJ127+AO127+AT127+AY127</f>
        <v>0</v>
      </c>
      <c r="AF127" s="244">
        <f t="shared" ref="AF127" si="173">AK127+AP127+AU127+AZ127</f>
        <v>0</v>
      </c>
      <c r="AG127" s="244">
        <f t="shared" ref="AG127" si="174">AL127+AQ127+AV127+BA127</f>
        <v>0</v>
      </c>
      <c r="AH127" s="244">
        <v>0</v>
      </c>
      <c r="AI127" s="244">
        <v>0</v>
      </c>
      <c r="AJ127" s="244">
        <v>0</v>
      </c>
      <c r="AK127" s="244">
        <v>0</v>
      </c>
      <c r="AL127" s="244">
        <v>0</v>
      </c>
      <c r="AM127" s="244">
        <v>0</v>
      </c>
      <c r="AN127" s="244">
        <v>0</v>
      </c>
      <c r="AO127" s="244">
        <v>0</v>
      </c>
      <c r="AP127" s="244">
        <v>0</v>
      </c>
      <c r="AQ127" s="244">
        <v>0</v>
      </c>
      <c r="AR127" s="244">
        <v>0</v>
      </c>
      <c r="AS127" s="244">
        <v>0</v>
      </c>
      <c r="AT127" s="244">
        <v>0</v>
      </c>
      <c r="AU127" s="244">
        <v>0</v>
      </c>
      <c r="AV127" s="244">
        <v>0</v>
      </c>
      <c r="AW127" s="244">
        <v>0</v>
      </c>
      <c r="AX127" s="244">
        <v>0</v>
      </c>
      <c r="AY127" s="244">
        <v>0</v>
      </c>
      <c r="AZ127" s="244">
        <v>0</v>
      </c>
      <c r="BA127" s="244">
        <v>0</v>
      </c>
      <c r="BB127" s="244">
        <v>0</v>
      </c>
      <c r="BC127" s="244" t="s">
        <v>443</v>
      </c>
    </row>
    <row r="128" spans="1:55" s="7" customFormat="1" ht="31.5">
      <c r="A128" s="232">
        <f t="shared" si="114"/>
        <v>76</v>
      </c>
      <c r="B128" s="9" t="s">
        <v>315</v>
      </c>
      <c r="C128" s="9" t="s">
        <v>316</v>
      </c>
      <c r="D128" s="9">
        <f t="shared" si="125"/>
        <v>0</v>
      </c>
      <c r="E128" s="9">
        <f t="shared" si="126"/>
        <v>0</v>
      </c>
      <c r="F128" s="9">
        <f t="shared" si="127"/>
        <v>0</v>
      </c>
      <c r="G128" s="9">
        <f t="shared" si="128"/>
        <v>0</v>
      </c>
      <c r="H128" s="9">
        <f t="shared" si="129"/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f t="shared" si="130"/>
        <v>0</v>
      </c>
      <c r="AD128" s="18">
        <f t="shared" si="131"/>
        <v>0</v>
      </c>
      <c r="AE128" s="18">
        <f t="shared" si="132"/>
        <v>0</v>
      </c>
      <c r="AF128" s="18">
        <f t="shared" si="133"/>
        <v>0</v>
      </c>
      <c r="AG128" s="18">
        <f t="shared" si="134"/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  <c r="AS128" s="18">
        <v>0</v>
      </c>
      <c r="AT128" s="18">
        <v>0</v>
      </c>
      <c r="AU128" s="18">
        <v>0</v>
      </c>
      <c r="AV128" s="18">
        <v>0</v>
      </c>
      <c r="AW128" s="18">
        <v>0</v>
      </c>
      <c r="AX128" s="18">
        <v>0</v>
      </c>
      <c r="AY128" s="18">
        <v>0</v>
      </c>
      <c r="AZ128" s="18">
        <v>0</v>
      </c>
      <c r="BA128" s="18">
        <v>0</v>
      </c>
      <c r="BB128" s="18">
        <v>0</v>
      </c>
      <c r="BC128" s="244" t="s">
        <v>443</v>
      </c>
    </row>
    <row r="129" spans="1:55" s="7" customFormat="1" ht="31.5">
      <c r="A129" s="232">
        <f t="shared" si="114"/>
        <v>77</v>
      </c>
      <c r="B129" s="9" t="s">
        <v>317</v>
      </c>
      <c r="C129" s="9" t="s">
        <v>318</v>
      </c>
      <c r="D129" s="9">
        <f t="shared" si="125"/>
        <v>0</v>
      </c>
      <c r="E129" s="9">
        <f t="shared" si="126"/>
        <v>0</v>
      </c>
      <c r="F129" s="9">
        <f t="shared" si="127"/>
        <v>0</v>
      </c>
      <c r="G129" s="9">
        <f t="shared" si="128"/>
        <v>0</v>
      </c>
      <c r="H129" s="9">
        <f t="shared" si="129"/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f t="shared" si="130"/>
        <v>10.999000000000001</v>
      </c>
      <c r="AD129" s="18">
        <f t="shared" si="131"/>
        <v>0</v>
      </c>
      <c r="AE129" s="18">
        <f t="shared" si="132"/>
        <v>0</v>
      </c>
      <c r="AF129" s="18">
        <f t="shared" si="133"/>
        <v>0</v>
      </c>
      <c r="AG129" s="18">
        <f t="shared" si="134"/>
        <v>0</v>
      </c>
      <c r="AH129" s="18">
        <v>4.3840000000000003</v>
      </c>
      <c r="AI129" s="18">
        <v>0</v>
      </c>
      <c r="AJ129" s="18">
        <v>0</v>
      </c>
      <c r="AK129" s="18">
        <v>0</v>
      </c>
      <c r="AL129" s="18">
        <v>0</v>
      </c>
      <c r="AM129" s="18">
        <v>2.6230000000000002</v>
      </c>
      <c r="AN129" s="18">
        <v>0</v>
      </c>
      <c r="AO129" s="18">
        <v>0</v>
      </c>
      <c r="AP129" s="18">
        <v>0</v>
      </c>
      <c r="AQ129" s="18">
        <v>0</v>
      </c>
      <c r="AR129" s="18">
        <v>3.992</v>
      </c>
      <c r="AS129" s="18">
        <v>0</v>
      </c>
      <c r="AT129" s="18">
        <v>0</v>
      </c>
      <c r="AU129" s="18">
        <v>0</v>
      </c>
      <c r="AV129" s="18">
        <v>0</v>
      </c>
      <c r="AW129" s="18">
        <v>0</v>
      </c>
      <c r="AX129" s="18">
        <v>0</v>
      </c>
      <c r="AY129" s="18">
        <v>0</v>
      </c>
      <c r="AZ129" s="18">
        <v>0</v>
      </c>
      <c r="BA129" s="18">
        <v>0</v>
      </c>
      <c r="BB129" s="18">
        <v>0</v>
      </c>
      <c r="BC129" s="244" t="s">
        <v>443</v>
      </c>
    </row>
    <row r="130" spans="1:55" s="7" customFormat="1" ht="94.5">
      <c r="A130" s="232">
        <f t="shared" si="114"/>
        <v>78</v>
      </c>
      <c r="B130" s="9" t="s">
        <v>319</v>
      </c>
      <c r="C130" s="9" t="s">
        <v>320</v>
      </c>
      <c r="D130" s="9">
        <f t="shared" si="125"/>
        <v>0</v>
      </c>
      <c r="E130" s="9">
        <f t="shared" si="126"/>
        <v>0</v>
      </c>
      <c r="F130" s="9">
        <f t="shared" si="127"/>
        <v>0</v>
      </c>
      <c r="G130" s="9">
        <f t="shared" si="128"/>
        <v>0</v>
      </c>
      <c r="H130" s="9">
        <f t="shared" si="129"/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f t="shared" si="130"/>
        <v>0</v>
      </c>
      <c r="AD130" s="18">
        <f t="shared" si="131"/>
        <v>0</v>
      </c>
      <c r="AE130" s="18">
        <f t="shared" si="132"/>
        <v>0</v>
      </c>
      <c r="AF130" s="18">
        <f t="shared" si="133"/>
        <v>0</v>
      </c>
      <c r="AG130" s="18">
        <f t="shared" si="134"/>
        <v>0</v>
      </c>
      <c r="AH130" s="18">
        <v>0</v>
      </c>
      <c r="AI130" s="18">
        <v>0</v>
      </c>
      <c r="AJ130" s="18">
        <v>0</v>
      </c>
      <c r="AK130" s="18">
        <v>0</v>
      </c>
      <c r="AL130" s="18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  <c r="AS130" s="18">
        <v>0</v>
      </c>
      <c r="AT130" s="18">
        <v>0</v>
      </c>
      <c r="AU130" s="18">
        <v>0</v>
      </c>
      <c r="AV130" s="18">
        <v>0</v>
      </c>
      <c r="AW130" s="18">
        <v>0</v>
      </c>
      <c r="AX130" s="18">
        <v>0</v>
      </c>
      <c r="AY130" s="18">
        <v>0</v>
      </c>
      <c r="AZ130" s="18">
        <v>0</v>
      </c>
      <c r="BA130" s="18">
        <v>0</v>
      </c>
      <c r="BB130" s="18" t="s">
        <v>1129</v>
      </c>
      <c r="BC130" s="244" t="s">
        <v>443</v>
      </c>
    </row>
    <row r="131" spans="1:55" s="7" customFormat="1" ht="31.5">
      <c r="A131" s="232">
        <f t="shared" si="114"/>
        <v>79</v>
      </c>
      <c r="B131" s="9" t="s">
        <v>321</v>
      </c>
      <c r="C131" s="9" t="s">
        <v>322</v>
      </c>
      <c r="D131" s="9">
        <f t="shared" ref="D131" si="175">I131+N131+S131+X131</f>
        <v>0</v>
      </c>
      <c r="E131" s="9">
        <f t="shared" ref="E131" si="176">J131+O131+T131+Y131</f>
        <v>0</v>
      </c>
      <c r="F131" s="9">
        <f t="shared" ref="F131" si="177">K131+P131+U131+Z131</f>
        <v>0</v>
      </c>
      <c r="G131" s="9">
        <f t="shared" ref="G131" si="178">L131+Q131+V131+AA131</f>
        <v>0</v>
      </c>
      <c r="H131" s="9">
        <f t="shared" ref="H131" si="179">M131+R131+W131+AB131</f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f t="shared" ref="AC131" si="180">AH131+AM131+AR131+AW131</f>
        <v>0</v>
      </c>
      <c r="AD131" s="18">
        <f t="shared" ref="AD131" si="181">AI131+AN131+AS131+AX131</f>
        <v>0</v>
      </c>
      <c r="AE131" s="18">
        <f t="shared" ref="AE131" si="182">AJ131+AO131+AT131+AY131</f>
        <v>0</v>
      </c>
      <c r="AF131" s="18">
        <f t="shared" ref="AF131" si="183">AK131+AP131+AU131+AZ131</f>
        <v>0</v>
      </c>
      <c r="AG131" s="18">
        <f t="shared" ref="AG131" si="184">AL131+AQ131+AV131+BA131</f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  <c r="AS131" s="18">
        <v>0</v>
      </c>
      <c r="AT131" s="18">
        <v>0</v>
      </c>
      <c r="AU131" s="18">
        <v>0</v>
      </c>
      <c r="AV131" s="18">
        <v>0</v>
      </c>
      <c r="AW131" s="18">
        <v>0</v>
      </c>
      <c r="AX131" s="18">
        <v>0</v>
      </c>
      <c r="AY131" s="18">
        <v>0</v>
      </c>
      <c r="AZ131" s="18">
        <v>0</v>
      </c>
      <c r="BA131" s="18">
        <v>0</v>
      </c>
      <c r="BB131" s="18">
        <v>0</v>
      </c>
      <c r="BC131" s="244" t="s">
        <v>443</v>
      </c>
    </row>
    <row r="132" spans="1:55" s="7" customFormat="1" ht="94.5">
      <c r="A132" s="232">
        <f t="shared" si="114"/>
        <v>80</v>
      </c>
      <c r="B132" s="9" t="s">
        <v>323</v>
      </c>
      <c r="C132" s="9" t="s">
        <v>324</v>
      </c>
      <c r="D132" s="9">
        <f t="shared" si="125"/>
        <v>0</v>
      </c>
      <c r="E132" s="9">
        <f t="shared" si="126"/>
        <v>0</v>
      </c>
      <c r="F132" s="9">
        <f t="shared" si="127"/>
        <v>0</v>
      </c>
      <c r="G132" s="9">
        <f t="shared" si="128"/>
        <v>0</v>
      </c>
      <c r="H132" s="9">
        <f t="shared" si="129"/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f t="shared" si="130"/>
        <v>0</v>
      </c>
      <c r="AD132" s="18">
        <f t="shared" si="131"/>
        <v>0</v>
      </c>
      <c r="AE132" s="18">
        <f t="shared" si="132"/>
        <v>0</v>
      </c>
      <c r="AF132" s="18">
        <f t="shared" si="133"/>
        <v>0</v>
      </c>
      <c r="AG132" s="18">
        <f t="shared" si="134"/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  <c r="AS132" s="18">
        <v>0</v>
      </c>
      <c r="AT132" s="18">
        <v>0</v>
      </c>
      <c r="AU132" s="18">
        <v>0</v>
      </c>
      <c r="AV132" s="18">
        <v>0</v>
      </c>
      <c r="AW132" s="18">
        <v>0</v>
      </c>
      <c r="AX132" s="18">
        <v>0</v>
      </c>
      <c r="AY132" s="18">
        <v>0</v>
      </c>
      <c r="AZ132" s="18">
        <v>0</v>
      </c>
      <c r="BA132" s="18">
        <v>0</v>
      </c>
      <c r="BB132" s="18" t="s">
        <v>1130</v>
      </c>
      <c r="BC132" s="244" t="s">
        <v>443</v>
      </c>
    </row>
    <row r="133" spans="1:55" s="7" customFormat="1" ht="31.5">
      <c r="A133" s="232">
        <f t="shared" si="114"/>
        <v>81</v>
      </c>
      <c r="B133" s="9" t="s">
        <v>325</v>
      </c>
      <c r="C133" s="9" t="s">
        <v>326</v>
      </c>
      <c r="D133" s="9">
        <f t="shared" si="125"/>
        <v>0</v>
      </c>
      <c r="E133" s="9">
        <f t="shared" si="126"/>
        <v>0</v>
      </c>
      <c r="F133" s="9">
        <f t="shared" si="127"/>
        <v>0</v>
      </c>
      <c r="G133" s="9">
        <f t="shared" si="128"/>
        <v>0</v>
      </c>
      <c r="H133" s="9">
        <f t="shared" si="129"/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f t="shared" si="130"/>
        <v>0</v>
      </c>
      <c r="AD133" s="18">
        <f t="shared" si="131"/>
        <v>0</v>
      </c>
      <c r="AE133" s="18">
        <f t="shared" si="132"/>
        <v>0</v>
      </c>
      <c r="AF133" s="18">
        <f t="shared" si="133"/>
        <v>0</v>
      </c>
      <c r="AG133" s="18">
        <f t="shared" si="134"/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  <c r="AS133" s="18">
        <v>0</v>
      </c>
      <c r="AT133" s="18">
        <v>0</v>
      </c>
      <c r="AU133" s="18">
        <v>0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244" t="s">
        <v>443</v>
      </c>
    </row>
    <row r="134" spans="1:55" s="7" customFormat="1">
      <c r="A134" s="226" t="s">
        <v>57</v>
      </c>
      <c r="B134" s="20" t="s">
        <v>58</v>
      </c>
      <c r="C134" s="20"/>
      <c r="D134" s="97">
        <f t="shared" ref="D134:AI134" si="185">SUM(D135:D204)</f>
        <v>0</v>
      </c>
      <c r="E134" s="97">
        <f t="shared" si="185"/>
        <v>0</v>
      </c>
      <c r="F134" s="97">
        <f t="shared" si="185"/>
        <v>0</v>
      </c>
      <c r="G134" s="97">
        <f t="shared" si="185"/>
        <v>0</v>
      </c>
      <c r="H134" s="97">
        <f t="shared" si="185"/>
        <v>0</v>
      </c>
      <c r="I134" s="97">
        <f t="shared" si="185"/>
        <v>0</v>
      </c>
      <c r="J134" s="97">
        <f t="shared" si="185"/>
        <v>0</v>
      </c>
      <c r="K134" s="97">
        <f t="shared" si="185"/>
        <v>0</v>
      </c>
      <c r="L134" s="97">
        <f t="shared" si="185"/>
        <v>0</v>
      </c>
      <c r="M134" s="97">
        <f t="shared" si="185"/>
        <v>0</v>
      </c>
      <c r="N134" s="97">
        <f t="shared" si="185"/>
        <v>0</v>
      </c>
      <c r="O134" s="97">
        <f t="shared" si="185"/>
        <v>0</v>
      </c>
      <c r="P134" s="97">
        <f t="shared" si="185"/>
        <v>0</v>
      </c>
      <c r="Q134" s="97">
        <f t="shared" si="185"/>
        <v>0</v>
      </c>
      <c r="R134" s="97">
        <f t="shared" si="185"/>
        <v>0</v>
      </c>
      <c r="S134" s="97">
        <f t="shared" si="185"/>
        <v>0</v>
      </c>
      <c r="T134" s="97">
        <f t="shared" si="185"/>
        <v>0</v>
      </c>
      <c r="U134" s="97">
        <f t="shared" si="185"/>
        <v>0</v>
      </c>
      <c r="V134" s="97">
        <f t="shared" si="185"/>
        <v>0</v>
      </c>
      <c r="W134" s="97">
        <f t="shared" si="185"/>
        <v>0</v>
      </c>
      <c r="X134" s="97">
        <f t="shared" si="185"/>
        <v>0</v>
      </c>
      <c r="Y134" s="97">
        <f t="shared" si="185"/>
        <v>0</v>
      </c>
      <c r="Z134" s="97">
        <f t="shared" si="185"/>
        <v>0</v>
      </c>
      <c r="AA134" s="97">
        <f t="shared" si="185"/>
        <v>0</v>
      </c>
      <c r="AB134" s="97">
        <f t="shared" si="185"/>
        <v>0</v>
      </c>
      <c r="AC134" s="97">
        <f t="shared" si="185"/>
        <v>0.38499999999999995</v>
      </c>
      <c r="AD134" s="97">
        <f t="shared" si="185"/>
        <v>0</v>
      </c>
      <c r="AE134" s="97">
        <f t="shared" si="185"/>
        <v>7.7490000000000023</v>
      </c>
      <c r="AF134" s="97">
        <f t="shared" si="185"/>
        <v>0</v>
      </c>
      <c r="AG134" s="97">
        <f t="shared" si="185"/>
        <v>0</v>
      </c>
      <c r="AH134" s="97">
        <f t="shared" si="185"/>
        <v>0</v>
      </c>
      <c r="AI134" s="97">
        <f t="shared" si="185"/>
        <v>0</v>
      </c>
      <c r="AJ134" s="97">
        <f t="shared" ref="AJ134:BA134" si="186">SUM(AJ135:AJ204)</f>
        <v>1.0860000000000001</v>
      </c>
      <c r="AK134" s="97">
        <f t="shared" si="186"/>
        <v>0</v>
      </c>
      <c r="AL134" s="97">
        <f t="shared" si="186"/>
        <v>0</v>
      </c>
      <c r="AM134" s="97">
        <f t="shared" si="186"/>
        <v>0.2</v>
      </c>
      <c r="AN134" s="97">
        <f t="shared" si="186"/>
        <v>0</v>
      </c>
      <c r="AO134" s="97">
        <f t="shared" si="186"/>
        <v>3.0869999999999997</v>
      </c>
      <c r="AP134" s="97">
        <f t="shared" si="186"/>
        <v>0</v>
      </c>
      <c r="AQ134" s="97">
        <f t="shared" si="186"/>
        <v>0</v>
      </c>
      <c r="AR134" s="97">
        <f t="shared" si="186"/>
        <v>0.185</v>
      </c>
      <c r="AS134" s="97">
        <f t="shared" si="186"/>
        <v>0</v>
      </c>
      <c r="AT134" s="97">
        <f t="shared" si="186"/>
        <v>3.5760000000000001</v>
      </c>
      <c r="AU134" s="97">
        <f t="shared" si="186"/>
        <v>0</v>
      </c>
      <c r="AV134" s="97">
        <f t="shared" si="186"/>
        <v>0</v>
      </c>
      <c r="AW134" s="97">
        <f t="shared" si="186"/>
        <v>0</v>
      </c>
      <c r="AX134" s="97">
        <f t="shared" si="186"/>
        <v>0</v>
      </c>
      <c r="AY134" s="97">
        <f t="shared" si="186"/>
        <v>0</v>
      </c>
      <c r="AZ134" s="97">
        <f t="shared" si="186"/>
        <v>0</v>
      </c>
      <c r="BA134" s="97">
        <f t="shared" si="186"/>
        <v>0</v>
      </c>
      <c r="BB134" s="97"/>
      <c r="BC134" s="110"/>
    </row>
    <row r="135" spans="1:55" s="7" customFormat="1" ht="110.25">
      <c r="A135" s="232">
        <f>A133+1</f>
        <v>82</v>
      </c>
      <c r="B135" s="9" t="s">
        <v>327</v>
      </c>
      <c r="C135" s="9" t="s">
        <v>328</v>
      </c>
      <c r="D135" s="9">
        <f t="shared" ref="D135" si="187">I135+N135+S135+X135</f>
        <v>0</v>
      </c>
      <c r="E135" s="9">
        <f t="shared" ref="E135" si="188">J135+O135+T135+Y135</f>
        <v>0</v>
      </c>
      <c r="F135" s="9">
        <f t="shared" ref="F135" si="189">K135+P135+U135+Z135</f>
        <v>0</v>
      </c>
      <c r="G135" s="9">
        <f t="shared" ref="G135" si="190">L135+Q135+V135+AA135</f>
        <v>0</v>
      </c>
      <c r="H135" s="9">
        <f t="shared" ref="H135" si="191">M135+R135+W135+AB135</f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f t="shared" ref="AC135" si="192">AH135+AM135+AR135+AW135</f>
        <v>0</v>
      </c>
      <c r="AD135" s="18">
        <f t="shared" ref="AD135" si="193">AI135+AN135+AS135+AX135</f>
        <v>0</v>
      </c>
      <c r="AE135" s="18">
        <f t="shared" ref="AE135" si="194">AJ135+AO135+AT135+AY135</f>
        <v>0</v>
      </c>
      <c r="AF135" s="18">
        <f t="shared" ref="AF135" si="195">AK135+AP135+AU135+AZ135</f>
        <v>0</v>
      </c>
      <c r="AG135" s="18">
        <f t="shared" ref="AG135" si="196">AL135+AQ135+AV135+BA135</f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8">
        <v>0</v>
      </c>
      <c r="AP135" s="18">
        <v>0</v>
      </c>
      <c r="AQ135" s="18">
        <v>0</v>
      </c>
      <c r="AR135" s="18">
        <v>0</v>
      </c>
      <c r="AS135" s="18">
        <v>0</v>
      </c>
      <c r="AT135" s="18">
        <v>0</v>
      </c>
      <c r="AU135" s="18">
        <v>0</v>
      </c>
      <c r="AV135" s="18">
        <v>0</v>
      </c>
      <c r="AW135" s="18">
        <v>0</v>
      </c>
      <c r="AX135" s="18">
        <v>0</v>
      </c>
      <c r="AY135" s="18">
        <v>0</v>
      </c>
      <c r="AZ135" s="18">
        <v>0</v>
      </c>
      <c r="BA135" s="18">
        <v>0</v>
      </c>
      <c r="BB135" s="18" t="s">
        <v>1107</v>
      </c>
      <c r="BC135" s="244" t="s">
        <v>443</v>
      </c>
    </row>
    <row r="136" spans="1:55" s="7" customFormat="1" ht="80.25" customHeight="1">
      <c r="A136" s="232">
        <f>A135+1</f>
        <v>83</v>
      </c>
      <c r="B136" s="9" t="s">
        <v>329</v>
      </c>
      <c r="C136" s="9" t="s">
        <v>330</v>
      </c>
      <c r="D136" s="9">
        <f t="shared" ref="D136:D204" si="197">I136+N136+S136+X136</f>
        <v>0</v>
      </c>
      <c r="E136" s="9">
        <f t="shared" ref="E136:E204" si="198">J136+O136+T136+Y136</f>
        <v>0</v>
      </c>
      <c r="F136" s="9">
        <f t="shared" ref="F136:F204" si="199">K136+P136+U136+Z136</f>
        <v>0</v>
      </c>
      <c r="G136" s="9">
        <f t="shared" ref="G136:G204" si="200">L136+Q136+V136+AA136</f>
        <v>0</v>
      </c>
      <c r="H136" s="9">
        <f t="shared" ref="H136:H204" si="201">M136+R136+W136+AB136</f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f t="shared" ref="AC136:AC204" si="202">AH136+AM136+AR136+AW136</f>
        <v>0</v>
      </c>
      <c r="AD136" s="18">
        <f t="shared" ref="AD136:AD204" si="203">AI136+AN136+AS136+AX136</f>
        <v>0</v>
      </c>
      <c r="AE136" s="18">
        <f t="shared" ref="AE136:AE204" si="204">AJ136+AO136+AT136+AY136</f>
        <v>0</v>
      </c>
      <c r="AF136" s="18">
        <f t="shared" ref="AF136:AF204" si="205">AK136+AP136+AU136+AZ136</f>
        <v>0</v>
      </c>
      <c r="AG136" s="18">
        <f t="shared" ref="AG136:AG204" si="206">AL136+AQ136+AV136+BA136</f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>
        <v>0</v>
      </c>
      <c r="AP136" s="18">
        <v>0</v>
      </c>
      <c r="AQ136" s="18">
        <v>0</v>
      </c>
      <c r="AR136" s="18">
        <v>0</v>
      </c>
      <c r="AS136" s="18">
        <v>0</v>
      </c>
      <c r="AT136" s="18">
        <v>0</v>
      </c>
      <c r="AU136" s="18">
        <v>0</v>
      </c>
      <c r="AV136" s="18">
        <v>0</v>
      </c>
      <c r="AW136" s="18">
        <v>0</v>
      </c>
      <c r="AX136" s="18">
        <v>0</v>
      </c>
      <c r="AY136" s="18">
        <v>0</v>
      </c>
      <c r="AZ136" s="18">
        <v>0</v>
      </c>
      <c r="BA136" s="18">
        <v>0</v>
      </c>
      <c r="BB136" s="18">
        <v>0</v>
      </c>
      <c r="BC136" s="244" t="s">
        <v>443</v>
      </c>
    </row>
    <row r="137" spans="1:55" s="3" customFormat="1" ht="80.25" customHeight="1">
      <c r="A137" s="425">
        <f t="shared" ref="A137:A138" si="207">A136+1</f>
        <v>84</v>
      </c>
      <c r="B137" s="286" t="s">
        <v>331</v>
      </c>
      <c r="C137" s="286" t="s">
        <v>332</v>
      </c>
      <c r="D137" s="286">
        <f t="shared" ref="D137:D138" si="208">I137+N137+S137+X137</f>
        <v>0</v>
      </c>
      <c r="E137" s="286">
        <f t="shared" ref="E137:E138" si="209">J137+O137+T137+Y137</f>
        <v>0</v>
      </c>
      <c r="F137" s="286">
        <f t="shared" ref="F137:F138" si="210">K137+P137+U137+Z137</f>
        <v>0</v>
      </c>
      <c r="G137" s="286">
        <f t="shared" ref="G137:G138" si="211">L137+Q137+V137+AA137</f>
        <v>0</v>
      </c>
      <c r="H137" s="286">
        <f t="shared" ref="H137:H138" si="212">M137+R137+W137+AB137</f>
        <v>0</v>
      </c>
      <c r="I137" s="244">
        <v>0</v>
      </c>
      <c r="J137" s="244">
        <v>0</v>
      </c>
      <c r="K137" s="244">
        <v>0</v>
      </c>
      <c r="L137" s="244">
        <v>0</v>
      </c>
      <c r="M137" s="244">
        <v>0</v>
      </c>
      <c r="N137" s="244">
        <v>0</v>
      </c>
      <c r="O137" s="244">
        <v>0</v>
      </c>
      <c r="P137" s="244">
        <v>0</v>
      </c>
      <c r="Q137" s="244">
        <v>0</v>
      </c>
      <c r="R137" s="244">
        <v>0</v>
      </c>
      <c r="S137" s="244">
        <v>0</v>
      </c>
      <c r="T137" s="244">
        <v>0</v>
      </c>
      <c r="U137" s="244">
        <v>0</v>
      </c>
      <c r="V137" s="244">
        <v>0</v>
      </c>
      <c r="W137" s="244">
        <v>0</v>
      </c>
      <c r="X137" s="244">
        <v>0</v>
      </c>
      <c r="Y137" s="244">
        <v>0</v>
      </c>
      <c r="Z137" s="244">
        <v>0</v>
      </c>
      <c r="AA137" s="244">
        <v>0</v>
      </c>
      <c r="AB137" s="244">
        <v>0</v>
      </c>
      <c r="AC137" s="244">
        <f t="shared" ref="AC137:AC138" si="213">AH137+AM137+AR137+AW137</f>
        <v>0</v>
      </c>
      <c r="AD137" s="244">
        <f t="shared" ref="AD137:AD138" si="214">AI137+AN137+AS137+AX137</f>
        <v>0</v>
      </c>
      <c r="AE137" s="244">
        <f t="shared" ref="AE137:AE138" si="215">AJ137+AO137+AT137+AY137</f>
        <v>0</v>
      </c>
      <c r="AF137" s="244">
        <f t="shared" ref="AF137:AF138" si="216">AK137+AP137+AU137+AZ137</f>
        <v>0</v>
      </c>
      <c r="AG137" s="244">
        <f t="shared" ref="AG137:AG138" si="217">AL137+AQ137+AV137+BA137</f>
        <v>0</v>
      </c>
      <c r="AH137" s="244">
        <v>0</v>
      </c>
      <c r="AI137" s="244">
        <v>0</v>
      </c>
      <c r="AJ137" s="244">
        <v>0</v>
      </c>
      <c r="AK137" s="244">
        <v>0</v>
      </c>
      <c r="AL137" s="244">
        <v>0</v>
      </c>
      <c r="AM137" s="244">
        <v>0</v>
      </c>
      <c r="AN137" s="244">
        <v>0</v>
      </c>
      <c r="AO137" s="244">
        <v>0</v>
      </c>
      <c r="AP137" s="244">
        <v>0</v>
      </c>
      <c r="AQ137" s="244">
        <v>0</v>
      </c>
      <c r="AR137" s="244">
        <v>0</v>
      </c>
      <c r="AS137" s="244">
        <v>0</v>
      </c>
      <c r="AT137" s="244">
        <v>0</v>
      </c>
      <c r="AU137" s="244">
        <v>0</v>
      </c>
      <c r="AV137" s="244">
        <v>0</v>
      </c>
      <c r="AW137" s="244">
        <v>0</v>
      </c>
      <c r="AX137" s="244">
        <v>0</v>
      </c>
      <c r="AY137" s="244">
        <v>0</v>
      </c>
      <c r="AZ137" s="244">
        <v>0</v>
      </c>
      <c r="BA137" s="244">
        <v>0</v>
      </c>
      <c r="BB137" s="244">
        <v>0</v>
      </c>
      <c r="BC137" s="244" t="s">
        <v>443</v>
      </c>
    </row>
    <row r="138" spans="1:55" s="3" customFormat="1" ht="80.25" customHeight="1">
      <c r="A138" s="425">
        <f t="shared" si="207"/>
        <v>85</v>
      </c>
      <c r="B138" s="286" t="s">
        <v>333</v>
      </c>
      <c r="C138" s="286" t="s">
        <v>334</v>
      </c>
      <c r="D138" s="286">
        <f t="shared" si="208"/>
        <v>0</v>
      </c>
      <c r="E138" s="286">
        <f t="shared" si="209"/>
        <v>0</v>
      </c>
      <c r="F138" s="286">
        <f t="shared" si="210"/>
        <v>0</v>
      </c>
      <c r="G138" s="286">
        <f t="shared" si="211"/>
        <v>0</v>
      </c>
      <c r="H138" s="286">
        <f t="shared" si="212"/>
        <v>0</v>
      </c>
      <c r="I138" s="244">
        <v>0</v>
      </c>
      <c r="J138" s="244">
        <v>0</v>
      </c>
      <c r="K138" s="244">
        <v>0</v>
      </c>
      <c r="L138" s="244">
        <v>0</v>
      </c>
      <c r="M138" s="244">
        <v>0</v>
      </c>
      <c r="N138" s="244">
        <v>0</v>
      </c>
      <c r="O138" s="244">
        <v>0</v>
      </c>
      <c r="P138" s="244">
        <v>0</v>
      </c>
      <c r="Q138" s="244">
        <v>0</v>
      </c>
      <c r="R138" s="244">
        <v>0</v>
      </c>
      <c r="S138" s="244">
        <v>0</v>
      </c>
      <c r="T138" s="244">
        <v>0</v>
      </c>
      <c r="U138" s="244">
        <v>0</v>
      </c>
      <c r="V138" s="244">
        <v>0</v>
      </c>
      <c r="W138" s="244">
        <v>0</v>
      </c>
      <c r="X138" s="244">
        <v>0</v>
      </c>
      <c r="Y138" s="244">
        <v>0</v>
      </c>
      <c r="Z138" s="244">
        <v>0</v>
      </c>
      <c r="AA138" s="244">
        <v>0</v>
      </c>
      <c r="AB138" s="244">
        <v>0</v>
      </c>
      <c r="AC138" s="244">
        <f t="shared" si="213"/>
        <v>0</v>
      </c>
      <c r="AD138" s="244">
        <f t="shared" si="214"/>
        <v>0</v>
      </c>
      <c r="AE138" s="244">
        <f t="shared" si="215"/>
        <v>0</v>
      </c>
      <c r="AF138" s="244">
        <f t="shared" si="216"/>
        <v>0</v>
      </c>
      <c r="AG138" s="244">
        <f t="shared" si="217"/>
        <v>0</v>
      </c>
      <c r="AH138" s="244">
        <v>0</v>
      </c>
      <c r="AI138" s="244">
        <v>0</v>
      </c>
      <c r="AJ138" s="244">
        <v>0</v>
      </c>
      <c r="AK138" s="244">
        <v>0</v>
      </c>
      <c r="AL138" s="244">
        <v>0</v>
      </c>
      <c r="AM138" s="244">
        <v>0</v>
      </c>
      <c r="AN138" s="244">
        <v>0</v>
      </c>
      <c r="AO138" s="244">
        <v>0</v>
      </c>
      <c r="AP138" s="244">
        <v>0</v>
      </c>
      <c r="AQ138" s="244">
        <v>0</v>
      </c>
      <c r="AR138" s="244">
        <v>0</v>
      </c>
      <c r="AS138" s="244">
        <v>0</v>
      </c>
      <c r="AT138" s="244">
        <v>0</v>
      </c>
      <c r="AU138" s="244">
        <v>0</v>
      </c>
      <c r="AV138" s="244">
        <v>0</v>
      </c>
      <c r="AW138" s="244">
        <v>0</v>
      </c>
      <c r="AX138" s="244">
        <v>0</v>
      </c>
      <c r="AY138" s="244">
        <v>0</v>
      </c>
      <c r="AZ138" s="244">
        <v>0</v>
      </c>
      <c r="BA138" s="244">
        <v>0</v>
      </c>
      <c r="BB138" s="244">
        <v>0</v>
      </c>
      <c r="BC138" s="244" t="s">
        <v>443</v>
      </c>
    </row>
    <row r="139" spans="1:55" s="7" customFormat="1" ht="110.25">
      <c r="A139" s="232">
        <f t="shared" ref="A139" si="218">A138+1</f>
        <v>86</v>
      </c>
      <c r="B139" s="9" t="s">
        <v>335</v>
      </c>
      <c r="C139" s="9" t="s">
        <v>336</v>
      </c>
      <c r="D139" s="9">
        <f t="shared" si="197"/>
        <v>0</v>
      </c>
      <c r="E139" s="9">
        <f t="shared" si="198"/>
        <v>0</v>
      </c>
      <c r="F139" s="9">
        <f t="shared" si="199"/>
        <v>0</v>
      </c>
      <c r="G139" s="9">
        <f t="shared" si="200"/>
        <v>0</v>
      </c>
      <c r="H139" s="9">
        <f t="shared" si="201"/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f t="shared" si="202"/>
        <v>0</v>
      </c>
      <c r="AD139" s="18">
        <f t="shared" si="203"/>
        <v>0</v>
      </c>
      <c r="AE139" s="18">
        <f t="shared" si="204"/>
        <v>0</v>
      </c>
      <c r="AF139" s="18">
        <f t="shared" si="205"/>
        <v>0</v>
      </c>
      <c r="AG139" s="18">
        <f t="shared" si="206"/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  <c r="AS139" s="18"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v>0</v>
      </c>
      <c r="AY139" s="18">
        <v>0</v>
      </c>
      <c r="AZ139" s="18">
        <v>0</v>
      </c>
      <c r="BA139" s="18">
        <v>0</v>
      </c>
      <c r="BB139" s="18" t="s">
        <v>1108</v>
      </c>
      <c r="BC139" s="244" t="s">
        <v>443</v>
      </c>
    </row>
    <row r="140" spans="1:55" s="7" customFormat="1" ht="110.25">
      <c r="A140" s="232">
        <f t="shared" ref="A140:A204" si="219">A139+1</f>
        <v>87</v>
      </c>
      <c r="B140" s="9" t="s">
        <v>337</v>
      </c>
      <c r="C140" s="9" t="s">
        <v>338</v>
      </c>
      <c r="D140" s="9">
        <f t="shared" si="197"/>
        <v>0</v>
      </c>
      <c r="E140" s="9">
        <f t="shared" si="198"/>
        <v>0</v>
      </c>
      <c r="F140" s="9">
        <f t="shared" si="199"/>
        <v>0</v>
      </c>
      <c r="G140" s="9">
        <f t="shared" si="200"/>
        <v>0</v>
      </c>
      <c r="H140" s="9">
        <f t="shared" si="201"/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f t="shared" si="202"/>
        <v>0</v>
      </c>
      <c r="AD140" s="18">
        <f t="shared" si="203"/>
        <v>0</v>
      </c>
      <c r="AE140" s="18">
        <f t="shared" si="204"/>
        <v>0</v>
      </c>
      <c r="AF140" s="18">
        <f t="shared" si="205"/>
        <v>0</v>
      </c>
      <c r="AG140" s="18">
        <f t="shared" si="206"/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0</v>
      </c>
      <c r="AY140" s="18">
        <v>0</v>
      </c>
      <c r="AZ140" s="18">
        <v>0</v>
      </c>
      <c r="BA140" s="18">
        <v>0</v>
      </c>
      <c r="BB140" s="18" t="s">
        <v>1108</v>
      </c>
      <c r="BC140" s="244" t="s">
        <v>443</v>
      </c>
    </row>
    <row r="141" spans="1:55" s="7" customFormat="1" ht="110.25">
      <c r="A141" s="232">
        <f t="shared" si="219"/>
        <v>88</v>
      </c>
      <c r="B141" s="9" t="s">
        <v>339</v>
      </c>
      <c r="C141" s="9" t="s">
        <v>340</v>
      </c>
      <c r="D141" s="9">
        <f t="shared" si="197"/>
        <v>0</v>
      </c>
      <c r="E141" s="9">
        <f t="shared" si="198"/>
        <v>0</v>
      </c>
      <c r="F141" s="9">
        <f t="shared" si="199"/>
        <v>0</v>
      </c>
      <c r="G141" s="9">
        <f t="shared" si="200"/>
        <v>0</v>
      </c>
      <c r="H141" s="9">
        <f t="shared" si="201"/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f t="shared" si="202"/>
        <v>0</v>
      </c>
      <c r="AD141" s="18">
        <f t="shared" si="203"/>
        <v>0</v>
      </c>
      <c r="AE141" s="18">
        <f t="shared" si="204"/>
        <v>0.61099999999999999</v>
      </c>
      <c r="AF141" s="18">
        <f t="shared" si="205"/>
        <v>0</v>
      </c>
      <c r="AG141" s="18">
        <f t="shared" si="206"/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>
        <v>0.61099999999999999</v>
      </c>
      <c r="AP141" s="18">
        <v>0</v>
      </c>
      <c r="AQ141" s="18">
        <v>0</v>
      </c>
      <c r="AR141" s="18">
        <v>0</v>
      </c>
      <c r="AS141" s="18">
        <v>0</v>
      </c>
      <c r="AT141" s="18">
        <v>0</v>
      </c>
      <c r="AU141" s="18">
        <v>0</v>
      </c>
      <c r="AV141" s="18">
        <v>0</v>
      </c>
      <c r="AW141" s="18">
        <v>0</v>
      </c>
      <c r="AX141" s="18">
        <v>0</v>
      </c>
      <c r="AY141" s="18">
        <v>0</v>
      </c>
      <c r="AZ141" s="18">
        <v>0</v>
      </c>
      <c r="BA141" s="18">
        <v>0</v>
      </c>
      <c r="BB141" s="18" t="s">
        <v>1108</v>
      </c>
      <c r="BC141" s="244" t="s">
        <v>443</v>
      </c>
    </row>
    <row r="142" spans="1:55" s="3" customFormat="1" ht="94.5">
      <c r="A142" s="425">
        <f t="shared" si="219"/>
        <v>89</v>
      </c>
      <c r="B142" s="286" t="s">
        <v>341</v>
      </c>
      <c r="C142" s="286" t="s">
        <v>342</v>
      </c>
      <c r="D142" s="286">
        <f t="shared" ref="D142:D143" si="220">I142+N142+S142+X142</f>
        <v>0</v>
      </c>
      <c r="E142" s="286">
        <f t="shared" ref="E142:E143" si="221">J142+O142+T142+Y142</f>
        <v>0</v>
      </c>
      <c r="F142" s="286">
        <f t="shared" ref="F142:F143" si="222">K142+P142+U142+Z142</f>
        <v>0</v>
      </c>
      <c r="G142" s="286">
        <f t="shared" ref="G142:G143" si="223">L142+Q142+V142+AA142</f>
        <v>0</v>
      </c>
      <c r="H142" s="286">
        <f t="shared" ref="H142:H143" si="224">M142+R142+W142+AB142</f>
        <v>0</v>
      </c>
      <c r="I142" s="244">
        <v>0</v>
      </c>
      <c r="J142" s="244">
        <v>0</v>
      </c>
      <c r="K142" s="244">
        <v>0</v>
      </c>
      <c r="L142" s="244">
        <v>0</v>
      </c>
      <c r="M142" s="244">
        <v>0</v>
      </c>
      <c r="N142" s="244">
        <v>0</v>
      </c>
      <c r="O142" s="244">
        <v>0</v>
      </c>
      <c r="P142" s="244">
        <v>0</v>
      </c>
      <c r="Q142" s="244">
        <v>0</v>
      </c>
      <c r="R142" s="244">
        <v>0</v>
      </c>
      <c r="S142" s="244">
        <v>0</v>
      </c>
      <c r="T142" s="244">
        <v>0</v>
      </c>
      <c r="U142" s="244">
        <v>0</v>
      </c>
      <c r="V142" s="244">
        <v>0</v>
      </c>
      <c r="W142" s="244">
        <v>0</v>
      </c>
      <c r="X142" s="244">
        <v>0</v>
      </c>
      <c r="Y142" s="244">
        <v>0</v>
      </c>
      <c r="Z142" s="244">
        <v>0</v>
      </c>
      <c r="AA142" s="244">
        <v>0</v>
      </c>
      <c r="AB142" s="244">
        <v>0</v>
      </c>
      <c r="AC142" s="244">
        <f t="shared" ref="AC142:AC143" si="225">AH142+AM142+AR142+AW142</f>
        <v>0</v>
      </c>
      <c r="AD142" s="244">
        <f t="shared" ref="AD142:AD143" si="226">AI142+AN142+AS142+AX142</f>
        <v>0</v>
      </c>
      <c r="AE142" s="244">
        <f t="shared" ref="AE142:AE143" si="227">AJ142+AO142+AT142+AY142</f>
        <v>0.13800000000000001</v>
      </c>
      <c r="AF142" s="244">
        <f t="shared" ref="AF142:AF143" si="228">AK142+AP142+AU142+AZ142</f>
        <v>0</v>
      </c>
      <c r="AG142" s="244">
        <f t="shared" ref="AG142:AG143" si="229">AL142+AQ142+AV142+BA142</f>
        <v>0</v>
      </c>
      <c r="AH142" s="244">
        <v>0</v>
      </c>
      <c r="AI142" s="244">
        <v>0</v>
      </c>
      <c r="AJ142" s="244">
        <v>0</v>
      </c>
      <c r="AK142" s="244">
        <v>0</v>
      </c>
      <c r="AL142" s="244">
        <v>0</v>
      </c>
      <c r="AM142" s="244">
        <v>0</v>
      </c>
      <c r="AN142" s="244">
        <v>0</v>
      </c>
      <c r="AO142" s="244">
        <v>0</v>
      </c>
      <c r="AP142" s="244">
        <v>0</v>
      </c>
      <c r="AQ142" s="244">
        <v>0</v>
      </c>
      <c r="AR142" s="244">
        <v>0</v>
      </c>
      <c r="AS142" s="244">
        <v>0</v>
      </c>
      <c r="AT142" s="244">
        <v>0.13800000000000001</v>
      </c>
      <c r="AU142" s="244">
        <v>0</v>
      </c>
      <c r="AV142" s="244">
        <v>0</v>
      </c>
      <c r="AW142" s="244">
        <v>0</v>
      </c>
      <c r="AX142" s="244">
        <v>0</v>
      </c>
      <c r="AY142" s="244">
        <v>0</v>
      </c>
      <c r="AZ142" s="244">
        <v>0</v>
      </c>
      <c r="BA142" s="244">
        <v>0</v>
      </c>
      <c r="BB142" s="244">
        <v>0</v>
      </c>
      <c r="BC142" s="244" t="s">
        <v>443</v>
      </c>
    </row>
    <row r="143" spans="1:55" s="3" customFormat="1" ht="47.25">
      <c r="A143" s="425">
        <f t="shared" si="219"/>
        <v>90</v>
      </c>
      <c r="B143" s="286" t="s">
        <v>343</v>
      </c>
      <c r="C143" s="286" t="s">
        <v>344</v>
      </c>
      <c r="D143" s="286">
        <f t="shared" si="220"/>
        <v>0</v>
      </c>
      <c r="E143" s="286">
        <f t="shared" si="221"/>
        <v>0</v>
      </c>
      <c r="F143" s="286">
        <f t="shared" si="222"/>
        <v>0</v>
      </c>
      <c r="G143" s="286">
        <f t="shared" si="223"/>
        <v>0</v>
      </c>
      <c r="H143" s="286">
        <f t="shared" si="224"/>
        <v>0</v>
      </c>
      <c r="I143" s="244">
        <v>0</v>
      </c>
      <c r="J143" s="244">
        <v>0</v>
      </c>
      <c r="K143" s="244">
        <v>0</v>
      </c>
      <c r="L143" s="244">
        <v>0</v>
      </c>
      <c r="M143" s="244">
        <v>0</v>
      </c>
      <c r="N143" s="244">
        <v>0</v>
      </c>
      <c r="O143" s="244">
        <v>0</v>
      </c>
      <c r="P143" s="244">
        <v>0</v>
      </c>
      <c r="Q143" s="244">
        <v>0</v>
      </c>
      <c r="R143" s="244">
        <v>0</v>
      </c>
      <c r="S143" s="244">
        <v>0</v>
      </c>
      <c r="T143" s="244">
        <v>0</v>
      </c>
      <c r="U143" s="244">
        <v>0</v>
      </c>
      <c r="V143" s="244">
        <v>0</v>
      </c>
      <c r="W143" s="244">
        <v>0</v>
      </c>
      <c r="X143" s="244">
        <v>0</v>
      </c>
      <c r="Y143" s="244">
        <v>0</v>
      </c>
      <c r="Z143" s="244">
        <v>0</v>
      </c>
      <c r="AA143" s="244">
        <v>0</v>
      </c>
      <c r="AB143" s="244">
        <v>0</v>
      </c>
      <c r="AC143" s="244">
        <f t="shared" si="225"/>
        <v>0</v>
      </c>
      <c r="AD143" s="244">
        <f t="shared" si="226"/>
        <v>0</v>
      </c>
      <c r="AE143" s="244">
        <f t="shared" si="227"/>
        <v>0</v>
      </c>
      <c r="AF143" s="244">
        <f t="shared" si="228"/>
        <v>0</v>
      </c>
      <c r="AG143" s="244">
        <f t="shared" si="229"/>
        <v>0</v>
      </c>
      <c r="AH143" s="244">
        <v>0</v>
      </c>
      <c r="AI143" s="244">
        <v>0</v>
      </c>
      <c r="AJ143" s="244">
        <v>0</v>
      </c>
      <c r="AK143" s="244">
        <v>0</v>
      </c>
      <c r="AL143" s="244">
        <v>0</v>
      </c>
      <c r="AM143" s="244">
        <v>0</v>
      </c>
      <c r="AN143" s="244">
        <v>0</v>
      </c>
      <c r="AO143" s="244">
        <v>0</v>
      </c>
      <c r="AP143" s="244">
        <v>0</v>
      </c>
      <c r="AQ143" s="244">
        <v>0</v>
      </c>
      <c r="AR143" s="244">
        <v>0</v>
      </c>
      <c r="AS143" s="244">
        <v>0</v>
      </c>
      <c r="AT143" s="244">
        <v>0</v>
      </c>
      <c r="AU143" s="244">
        <v>0</v>
      </c>
      <c r="AV143" s="244">
        <v>0</v>
      </c>
      <c r="AW143" s="244">
        <v>0</v>
      </c>
      <c r="AX143" s="244">
        <v>0</v>
      </c>
      <c r="AY143" s="244">
        <v>0</v>
      </c>
      <c r="AZ143" s="244">
        <v>0</v>
      </c>
      <c r="BA143" s="244">
        <v>0</v>
      </c>
      <c r="BB143" s="244">
        <v>0</v>
      </c>
      <c r="BC143" s="244" t="s">
        <v>443</v>
      </c>
    </row>
    <row r="144" spans="1:55" s="3" customFormat="1" ht="63">
      <c r="A144" s="425">
        <f t="shared" si="219"/>
        <v>91</v>
      </c>
      <c r="B144" s="286" t="s">
        <v>345</v>
      </c>
      <c r="C144" s="286" t="s">
        <v>346</v>
      </c>
      <c r="D144" s="286">
        <f t="shared" ref="D144" si="230">I144+N144+S144+X144</f>
        <v>0</v>
      </c>
      <c r="E144" s="286">
        <f t="shared" ref="E144" si="231">J144+O144+T144+Y144</f>
        <v>0</v>
      </c>
      <c r="F144" s="286">
        <f t="shared" ref="F144" si="232">K144+P144+U144+Z144</f>
        <v>0</v>
      </c>
      <c r="G144" s="286">
        <f t="shared" ref="G144" si="233">L144+Q144+V144+AA144</f>
        <v>0</v>
      </c>
      <c r="H144" s="286">
        <f t="shared" ref="H144" si="234">M144+R144+W144+AB144</f>
        <v>0</v>
      </c>
      <c r="I144" s="244">
        <v>0</v>
      </c>
      <c r="J144" s="244">
        <v>0</v>
      </c>
      <c r="K144" s="244">
        <v>0</v>
      </c>
      <c r="L144" s="244">
        <v>0</v>
      </c>
      <c r="M144" s="244">
        <v>0</v>
      </c>
      <c r="N144" s="244">
        <v>0</v>
      </c>
      <c r="O144" s="244">
        <v>0</v>
      </c>
      <c r="P144" s="244">
        <v>0</v>
      </c>
      <c r="Q144" s="244">
        <v>0</v>
      </c>
      <c r="R144" s="244">
        <v>0</v>
      </c>
      <c r="S144" s="244">
        <v>0</v>
      </c>
      <c r="T144" s="244">
        <v>0</v>
      </c>
      <c r="U144" s="244">
        <v>0</v>
      </c>
      <c r="V144" s="244">
        <v>0</v>
      </c>
      <c r="W144" s="244">
        <v>0</v>
      </c>
      <c r="X144" s="244">
        <v>0</v>
      </c>
      <c r="Y144" s="244">
        <v>0</v>
      </c>
      <c r="Z144" s="244">
        <v>0</v>
      </c>
      <c r="AA144" s="244">
        <v>0</v>
      </c>
      <c r="AB144" s="244">
        <v>0</v>
      </c>
      <c r="AC144" s="244">
        <f t="shared" ref="AC144" si="235">AH144+AM144+AR144+AW144</f>
        <v>0</v>
      </c>
      <c r="AD144" s="244">
        <f t="shared" ref="AD144" si="236">AI144+AN144+AS144+AX144</f>
        <v>0</v>
      </c>
      <c r="AE144" s="244">
        <f t="shared" ref="AE144" si="237">AJ144+AO144+AT144+AY144</f>
        <v>0</v>
      </c>
      <c r="AF144" s="244">
        <f t="shared" ref="AF144" si="238">AK144+AP144+AU144+AZ144</f>
        <v>0</v>
      </c>
      <c r="AG144" s="244">
        <f t="shared" ref="AG144" si="239">AL144+AQ144+AV144+BA144</f>
        <v>0</v>
      </c>
      <c r="AH144" s="244">
        <v>0</v>
      </c>
      <c r="AI144" s="244">
        <v>0</v>
      </c>
      <c r="AJ144" s="244">
        <v>0</v>
      </c>
      <c r="AK144" s="244">
        <v>0</v>
      </c>
      <c r="AL144" s="244">
        <v>0</v>
      </c>
      <c r="AM144" s="244">
        <v>0</v>
      </c>
      <c r="AN144" s="244">
        <v>0</v>
      </c>
      <c r="AO144" s="244">
        <v>0</v>
      </c>
      <c r="AP144" s="244">
        <v>0</v>
      </c>
      <c r="AQ144" s="244">
        <v>0</v>
      </c>
      <c r="AR144" s="244">
        <v>0</v>
      </c>
      <c r="AS144" s="244">
        <v>0</v>
      </c>
      <c r="AT144" s="244">
        <v>0</v>
      </c>
      <c r="AU144" s="244">
        <v>0</v>
      </c>
      <c r="AV144" s="244">
        <v>0</v>
      </c>
      <c r="AW144" s="244">
        <v>0</v>
      </c>
      <c r="AX144" s="244">
        <v>0</v>
      </c>
      <c r="AY144" s="244">
        <v>0</v>
      </c>
      <c r="AZ144" s="244">
        <v>0</v>
      </c>
      <c r="BA144" s="244">
        <v>0</v>
      </c>
      <c r="BB144" s="244">
        <v>0</v>
      </c>
      <c r="BC144" s="244" t="s">
        <v>443</v>
      </c>
    </row>
    <row r="145" spans="1:55" s="3" customFormat="1" ht="47.25">
      <c r="A145" s="425">
        <f t="shared" si="219"/>
        <v>92</v>
      </c>
      <c r="B145" s="286" t="s">
        <v>347</v>
      </c>
      <c r="C145" s="286" t="s">
        <v>348</v>
      </c>
      <c r="D145" s="286">
        <f t="shared" ref="D145" si="240">I145+N145+S145+X145</f>
        <v>0</v>
      </c>
      <c r="E145" s="286">
        <f t="shared" ref="E145" si="241">J145+O145+T145+Y145</f>
        <v>0</v>
      </c>
      <c r="F145" s="286">
        <f t="shared" ref="F145" si="242">K145+P145+U145+Z145</f>
        <v>0</v>
      </c>
      <c r="G145" s="286">
        <f t="shared" ref="G145" si="243">L145+Q145+V145+AA145</f>
        <v>0</v>
      </c>
      <c r="H145" s="286">
        <f t="shared" ref="H145" si="244">M145+R145+W145+AB145</f>
        <v>0</v>
      </c>
      <c r="I145" s="244">
        <v>0</v>
      </c>
      <c r="J145" s="244">
        <v>0</v>
      </c>
      <c r="K145" s="244">
        <v>0</v>
      </c>
      <c r="L145" s="244">
        <v>0</v>
      </c>
      <c r="M145" s="244">
        <v>0</v>
      </c>
      <c r="N145" s="244">
        <v>0</v>
      </c>
      <c r="O145" s="244">
        <v>0</v>
      </c>
      <c r="P145" s="244">
        <v>0</v>
      </c>
      <c r="Q145" s="244">
        <v>0</v>
      </c>
      <c r="R145" s="244">
        <v>0</v>
      </c>
      <c r="S145" s="244">
        <v>0</v>
      </c>
      <c r="T145" s="244">
        <v>0</v>
      </c>
      <c r="U145" s="244">
        <v>0</v>
      </c>
      <c r="V145" s="244">
        <v>0</v>
      </c>
      <c r="W145" s="244">
        <v>0</v>
      </c>
      <c r="X145" s="244">
        <v>0</v>
      </c>
      <c r="Y145" s="244">
        <v>0</v>
      </c>
      <c r="Z145" s="244">
        <v>0</v>
      </c>
      <c r="AA145" s="244">
        <v>0</v>
      </c>
      <c r="AB145" s="244">
        <v>0</v>
      </c>
      <c r="AC145" s="244">
        <f t="shared" ref="AC145" si="245">AH145+AM145+AR145+AW145</f>
        <v>0</v>
      </c>
      <c r="AD145" s="244">
        <f t="shared" ref="AD145" si="246">AI145+AN145+AS145+AX145</f>
        <v>0</v>
      </c>
      <c r="AE145" s="244">
        <f t="shared" ref="AE145" si="247">AJ145+AO145+AT145+AY145</f>
        <v>0</v>
      </c>
      <c r="AF145" s="244">
        <f t="shared" ref="AF145" si="248">AK145+AP145+AU145+AZ145</f>
        <v>0</v>
      </c>
      <c r="AG145" s="244">
        <f t="shared" ref="AG145" si="249">AL145+AQ145+AV145+BA145</f>
        <v>0</v>
      </c>
      <c r="AH145" s="244">
        <v>0</v>
      </c>
      <c r="AI145" s="244">
        <v>0</v>
      </c>
      <c r="AJ145" s="244">
        <v>0</v>
      </c>
      <c r="AK145" s="244">
        <v>0</v>
      </c>
      <c r="AL145" s="244">
        <v>0</v>
      </c>
      <c r="AM145" s="244">
        <v>0</v>
      </c>
      <c r="AN145" s="244">
        <v>0</v>
      </c>
      <c r="AO145" s="244">
        <v>0</v>
      </c>
      <c r="AP145" s="244">
        <v>0</v>
      </c>
      <c r="AQ145" s="244">
        <v>0</v>
      </c>
      <c r="AR145" s="244">
        <v>0</v>
      </c>
      <c r="AS145" s="244">
        <v>0</v>
      </c>
      <c r="AT145" s="244">
        <v>0</v>
      </c>
      <c r="AU145" s="244">
        <v>0</v>
      </c>
      <c r="AV145" s="244">
        <v>0</v>
      </c>
      <c r="AW145" s="244">
        <v>0</v>
      </c>
      <c r="AX145" s="244">
        <v>0</v>
      </c>
      <c r="AY145" s="244">
        <v>0</v>
      </c>
      <c r="AZ145" s="244">
        <v>0</v>
      </c>
      <c r="BA145" s="244">
        <v>0</v>
      </c>
      <c r="BB145" s="244">
        <v>0</v>
      </c>
      <c r="BC145" s="244" t="s">
        <v>443</v>
      </c>
    </row>
    <row r="146" spans="1:55" s="7" customFormat="1" ht="78.75">
      <c r="A146" s="232">
        <f t="shared" si="219"/>
        <v>93</v>
      </c>
      <c r="B146" s="9" t="s">
        <v>349</v>
      </c>
      <c r="C146" s="9" t="s">
        <v>350</v>
      </c>
      <c r="D146" s="9">
        <f t="shared" si="197"/>
        <v>0</v>
      </c>
      <c r="E146" s="9">
        <f t="shared" si="198"/>
        <v>0</v>
      </c>
      <c r="F146" s="9">
        <f t="shared" si="199"/>
        <v>0</v>
      </c>
      <c r="G146" s="9">
        <f t="shared" si="200"/>
        <v>0</v>
      </c>
      <c r="H146" s="9">
        <f t="shared" si="201"/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f t="shared" si="202"/>
        <v>0</v>
      </c>
      <c r="AD146" s="18">
        <f t="shared" si="203"/>
        <v>0</v>
      </c>
      <c r="AE146" s="18">
        <f t="shared" si="204"/>
        <v>0</v>
      </c>
      <c r="AF146" s="18">
        <f t="shared" si="205"/>
        <v>0</v>
      </c>
      <c r="AG146" s="18">
        <f t="shared" si="206"/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  <c r="AS146" s="18">
        <v>0</v>
      </c>
      <c r="AT146" s="18">
        <v>0</v>
      </c>
      <c r="AU146" s="18">
        <v>0</v>
      </c>
      <c r="AV146" s="18">
        <v>0</v>
      </c>
      <c r="AW146" s="18">
        <v>0</v>
      </c>
      <c r="AX146" s="18">
        <v>0</v>
      </c>
      <c r="AY146" s="18">
        <v>0</v>
      </c>
      <c r="AZ146" s="18">
        <v>0</v>
      </c>
      <c r="BA146" s="18">
        <v>0</v>
      </c>
      <c r="BB146" s="18">
        <v>0</v>
      </c>
      <c r="BC146" s="244" t="s">
        <v>443</v>
      </c>
    </row>
    <row r="147" spans="1:55" s="3" customFormat="1" ht="63">
      <c r="A147" s="425">
        <f t="shared" si="219"/>
        <v>94</v>
      </c>
      <c r="B147" s="286" t="s">
        <v>351</v>
      </c>
      <c r="C147" s="286" t="s">
        <v>352</v>
      </c>
      <c r="D147" s="286">
        <f t="shared" ref="D147" si="250">I147+N147+S147+X147</f>
        <v>0</v>
      </c>
      <c r="E147" s="286">
        <f t="shared" ref="E147" si="251">J147+O147+T147+Y147</f>
        <v>0</v>
      </c>
      <c r="F147" s="286">
        <f t="shared" ref="F147" si="252">K147+P147+U147+Z147</f>
        <v>0</v>
      </c>
      <c r="G147" s="286">
        <f t="shared" ref="G147" si="253">L147+Q147+V147+AA147</f>
        <v>0</v>
      </c>
      <c r="H147" s="286">
        <f t="shared" ref="H147" si="254">M147+R147+W147+AB147</f>
        <v>0</v>
      </c>
      <c r="I147" s="244">
        <v>0</v>
      </c>
      <c r="J147" s="244">
        <v>0</v>
      </c>
      <c r="K147" s="244">
        <v>0</v>
      </c>
      <c r="L147" s="244">
        <v>0</v>
      </c>
      <c r="M147" s="244">
        <v>0</v>
      </c>
      <c r="N147" s="244">
        <v>0</v>
      </c>
      <c r="O147" s="244">
        <v>0</v>
      </c>
      <c r="P147" s="244">
        <v>0</v>
      </c>
      <c r="Q147" s="244">
        <v>0</v>
      </c>
      <c r="R147" s="244">
        <v>0</v>
      </c>
      <c r="S147" s="244">
        <v>0</v>
      </c>
      <c r="T147" s="244">
        <v>0</v>
      </c>
      <c r="U147" s="244">
        <v>0</v>
      </c>
      <c r="V147" s="244">
        <v>0</v>
      </c>
      <c r="W147" s="244">
        <v>0</v>
      </c>
      <c r="X147" s="244">
        <v>0</v>
      </c>
      <c r="Y147" s="244">
        <v>0</v>
      </c>
      <c r="Z147" s="244">
        <v>0</v>
      </c>
      <c r="AA147" s="244">
        <v>0</v>
      </c>
      <c r="AB147" s="244">
        <v>0</v>
      </c>
      <c r="AC147" s="244">
        <f t="shared" ref="AC147" si="255">AH147+AM147+AR147+AW147</f>
        <v>0</v>
      </c>
      <c r="AD147" s="244">
        <f t="shared" ref="AD147" si="256">AI147+AN147+AS147+AX147</f>
        <v>0</v>
      </c>
      <c r="AE147" s="244">
        <f t="shared" ref="AE147" si="257">AJ147+AO147+AT147+AY147</f>
        <v>0</v>
      </c>
      <c r="AF147" s="244">
        <f t="shared" ref="AF147" si="258">AK147+AP147+AU147+AZ147</f>
        <v>0</v>
      </c>
      <c r="AG147" s="244">
        <f t="shared" ref="AG147" si="259">AL147+AQ147+AV147+BA147</f>
        <v>0</v>
      </c>
      <c r="AH147" s="244">
        <v>0</v>
      </c>
      <c r="AI147" s="244">
        <v>0</v>
      </c>
      <c r="AJ147" s="244">
        <v>0</v>
      </c>
      <c r="AK147" s="244">
        <v>0</v>
      </c>
      <c r="AL147" s="244">
        <v>0</v>
      </c>
      <c r="AM147" s="244">
        <v>0</v>
      </c>
      <c r="AN147" s="244">
        <v>0</v>
      </c>
      <c r="AO147" s="244">
        <v>0</v>
      </c>
      <c r="AP147" s="244">
        <v>0</v>
      </c>
      <c r="AQ147" s="244">
        <v>0</v>
      </c>
      <c r="AR147" s="244">
        <v>0</v>
      </c>
      <c r="AS147" s="244">
        <v>0</v>
      </c>
      <c r="AT147" s="244">
        <v>0</v>
      </c>
      <c r="AU147" s="244">
        <v>0</v>
      </c>
      <c r="AV147" s="244">
        <v>0</v>
      </c>
      <c r="AW147" s="244">
        <v>0</v>
      </c>
      <c r="AX147" s="244">
        <v>0</v>
      </c>
      <c r="AY147" s="244">
        <v>0</v>
      </c>
      <c r="AZ147" s="244">
        <v>0</v>
      </c>
      <c r="BA147" s="244">
        <v>0</v>
      </c>
      <c r="BB147" s="244">
        <v>0</v>
      </c>
      <c r="BC147" s="244" t="s">
        <v>443</v>
      </c>
    </row>
    <row r="148" spans="1:55" s="7" customFormat="1" ht="110.25">
      <c r="A148" s="232">
        <f t="shared" si="219"/>
        <v>95</v>
      </c>
      <c r="B148" s="9" t="s">
        <v>353</v>
      </c>
      <c r="C148" s="9" t="s">
        <v>354</v>
      </c>
      <c r="D148" s="9">
        <f t="shared" ref="D148:D155" si="260">I148+N148+S148+X148</f>
        <v>0</v>
      </c>
      <c r="E148" s="9">
        <f t="shared" ref="E148:E155" si="261">J148+O148+T148+Y148</f>
        <v>0</v>
      </c>
      <c r="F148" s="9">
        <f t="shared" ref="F148:F155" si="262">K148+P148+U148+Z148</f>
        <v>0</v>
      </c>
      <c r="G148" s="9">
        <f t="shared" ref="G148:G155" si="263">L148+Q148+V148+AA148</f>
        <v>0</v>
      </c>
      <c r="H148" s="9">
        <f t="shared" ref="H148:H155" si="264">M148+R148+W148+AB148</f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f t="shared" ref="AC148:AC155" si="265">AH148+AM148+AR148+AW148</f>
        <v>0</v>
      </c>
      <c r="AD148" s="18">
        <f t="shared" ref="AD148:AD155" si="266">AI148+AN148+AS148+AX148</f>
        <v>0</v>
      </c>
      <c r="AE148" s="18">
        <f t="shared" ref="AE148:AE155" si="267">AJ148+AO148+AT148+AY148</f>
        <v>0.28699999999999998</v>
      </c>
      <c r="AF148" s="18">
        <f t="shared" ref="AF148:AF155" si="268">AK148+AP148+AU148+AZ148</f>
        <v>0</v>
      </c>
      <c r="AG148" s="18">
        <f t="shared" ref="AG148:AG155" si="269">AL148+AQ148+AV148+BA148</f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>
        <v>0</v>
      </c>
      <c r="AO148" s="18">
        <v>0.28699999999999998</v>
      </c>
      <c r="AP148" s="18">
        <v>0</v>
      </c>
      <c r="AQ148" s="18">
        <v>0</v>
      </c>
      <c r="AR148" s="18">
        <v>0</v>
      </c>
      <c r="AS148" s="18">
        <v>0</v>
      </c>
      <c r="AT148" s="18">
        <v>0</v>
      </c>
      <c r="AU148" s="18">
        <v>0</v>
      </c>
      <c r="AV148" s="18">
        <v>0</v>
      </c>
      <c r="AW148" s="18">
        <v>0</v>
      </c>
      <c r="AX148" s="18">
        <v>0</v>
      </c>
      <c r="AY148" s="18">
        <v>0</v>
      </c>
      <c r="AZ148" s="18">
        <v>0</v>
      </c>
      <c r="BA148" s="18">
        <v>0</v>
      </c>
      <c r="BB148" s="18" t="s">
        <v>1108</v>
      </c>
      <c r="BC148" s="244" t="s">
        <v>443</v>
      </c>
    </row>
    <row r="149" spans="1:55" s="3" customFormat="1" ht="94.5">
      <c r="A149" s="425">
        <f t="shared" si="219"/>
        <v>96</v>
      </c>
      <c r="B149" s="286" t="s">
        <v>355</v>
      </c>
      <c r="C149" s="286" t="s">
        <v>352</v>
      </c>
      <c r="D149" s="286">
        <f t="shared" ref="D149:D150" si="270">I149+N149+S149+X149</f>
        <v>0</v>
      </c>
      <c r="E149" s="286">
        <f t="shared" ref="E149:E150" si="271">J149+O149+T149+Y149</f>
        <v>0</v>
      </c>
      <c r="F149" s="286">
        <f t="shared" ref="F149:F150" si="272">K149+P149+U149+Z149</f>
        <v>0</v>
      </c>
      <c r="G149" s="286">
        <f t="shared" ref="G149:G150" si="273">L149+Q149+V149+AA149</f>
        <v>0</v>
      </c>
      <c r="H149" s="286">
        <f t="shared" ref="H149:H150" si="274">M149+R149+W149+AB149</f>
        <v>0</v>
      </c>
      <c r="I149" s="244">
        <v>0</v>
      </c>
      <c r="J149" s="244">
        <v>0</v>
      </c>
      <c r="K149" s="244">
        <v>0</v>
      </c>
      <c r="L149" s="244">
        <v>0</v>
      </c>
      <c r="M149" s="244">
        <v>0</v>
      </c>
      <c r="N149" s="244">
        <v>0</v>
      </c>
      <c r="O149" s="244">
        <v>0</v>
      </c>
      <c r="P149" s="244">
        <v>0</v>
      </c>
      <c r="Q149" s="244">
        <v>0</v>
      </c>
      <c r="R149" s="244">
        <v>0</v>
      </c>
      <c r="S149" s="244">
        <v>0</v>
      </c>
      <c r="T149" s="244">
        <v>0</v>
      </c>
      <c r="U149" s="244">
        <v>0</v>
      </c>
      <c r="V149" s="244">
        <v>0</v>
      </c>
      <c r="W149" s="244">
        <v>0</v>
      </c>
      <c r="X149" s="244">
        <v>0</v>
      </c>
      <c r="Y149" s="244">
        <v>0</v>
      </c>
      <c r="Z149" s="244">
        <v>0</v>
      </c>
      <c r="AA149" s="244">
        <v>0</v>
      </c>
      <c r="AB149" s="244">
        <v>0</v>
      </c>
      <c r="AC149" s="244">
        <f t="shared" ref="AC149:AC150" si="275">AH149+AM149+AR149+AW149</f>
        <v>0</v>
      </c>
      <c r="AD149" s="244">
        <f t="shared" ref="AD149:AD150" si="276">AI149+AN149+AS149+AX149</f>
        <v>0</v>
      </c>
      <c r="AE149" s="244">
        <f t="shared" ref="AE149:AE150" si="277">AJ149+AO149+AT149+AY149</f>
        <v>0</v>
      </c>
      <c r="AF149" s="244">
        <f t="shared" ref="AF149:AF150" si="278">AK149+AP149+AU149+AZ149</f>
        <v>0</v>
      </c>
      <c r="AG149" s="244">
        <f t="shared" ref="AG149:AG150" si="279">AL149+AQ149+AV149+BA149</f>
        <v>0</v>
      </c>
      <c r="AH149" s="244">
        <v>0</v>
      </c>
      <c r="AI149" s="244">
        <v>0</v>
      </c>
      <c r="AJ149" s="244">
        <v>0</v>
      </c>
      <c r="AK149" s="244">
        <v>0</v>
      </c>
      <c r="AL149" s="244">
        <v>0</v>
      </c>
      <c r="AM149" s="244">
        <v>0</v>
      </c>
      <c r="AN149" s="244">
        <v>0</v>
      </c>
      <c r="AO149" s="244">
        <v>0</v>
      </c>
      <c r="AP149" s="244">
        <v>0</v>
      </c>
      <c r="AQ149" s="244">
        <v>0</v>
      </c>
      <c r="AR149" s="244">
        <v>0</v>
      </c>
      <c r="AS149" s="244">
        <v>0</v>
      </c>
      <c r="AT149" s="244">
        <v>0</v>
      </c>
      <c r="AU149" s="244">
        <v>0</v>
      </c>
      <c r="AV149" s="244">
        <v>0</v>
      </c>
      <c r="AW149" s="244">
        <v>0</v>
      </c>
      <c r="AX149" s="244">
        <v>0</v>
      </c>
      <c r="AY149" s="244">
        <v>0</v>
      </c>
      <c r="AZ149" s="244">
        <v>0</v>
      </c>
      <c r="BA149" s="244">
        <v>0</v>
      </c>
      <c r="BB149" s="244">
        <v>0</v>
      </c>
      <c r="BC149" s="244" t="s">
        <v>443</v>
      </c>
    </row>
    <row r="150" spans="1:55" s="3" customFormat="1" ht="78.75">
      <c r="A150" s="425">
        <f t="shared" si="219"/>
        <v>97</v>
      </c>
      <c r="B150" s="286" t="s">
        <v>356</v>
      </c>
      <c r="C150" s="286" t="s">
        <v>352</v>
      </c>
      <c r="D150" s="286">
        <f t="shared" si="270"/>
        <v>0</v>
      </c>
      <c r="E150" s="286">
        <f t="shared" si="271"/>
        <v>0</v>
      </c>
      <c r="F150" s="286">
        <f t="shared" si="272"/>
        <v>0</v>
      </c>
      <c r="G150" s="286">
        <f t="shared" si="273"/>
        <v>0</v>
      </c>
      <c r="H150" s="286">
        <f t="shared" si="274"/>
        <v>0</v>
      </c>
      <c r="I150" s="244">
        <v>0</v>
      </c>
      <c r="J150" s="244">
        <v>0</v>
      </c>
      <c r="K150" s="244">
        <v>0</v>
      </c>
      <c r="L150" s="244">
        <v>0</v>
      </c>
      <c r="M150" s="244">
        <v>0</v>
      </c>
      <c r="N150" s="244">
        <v>0</v>
      </c>
      <c r="O150" s="244">
        <v>0</v>
      </c>
      <c r="P150" s="244">
        <v>0</v>
      </c>
      <c r="Q150" s="244">
        <v>0</v>
      </c>
      <c r="R150" s="244">
        <v>0</v>
      </c>
      <c r="S150" s="244">
        <v>0</v>
      </c>
      <c r="T150" s="244">
        <v>0</v>
      </c>
      <c r="U150" s="244">
        <v>0</v>
      </c>
      <c r="V150" s="244">
        <v>0</v>
      </c>
      <c r="W150" s="244">
        <v>0</v>
      </c>
      <c r="X150" s="244">
        <v>0</v>
      </c>
      <c r="Y150" s="244">
        <v>0</v>
      </c>
      <c r="Z150" s="244">
        <v>0</v>
      </c>
      <c r="AA150" s="244">
        <v>0</v>
      </c>
      <c r="AB150" s="244">
        <v>0</v>
      </c>
      <c r="AC150" s="244">
        <f t="shared" si="275"/>
        <v>0</v>
      </c>
      <c r="AD150" s="244">
        <f t="shared" si="276"/>
        <v>0</v>
      </c>
      <c r="AE150" s="244">
        <f t="shared" si="277"/>
        <v>0</v>
      </c>
      <c r="AF150" s="244">
        <f t="shared" si="278"/>
        <v>0</v>
      </c>
      <c r="AG150" s="244">
        <f t="shared" si="279"/>
        <v>0</v>
      </c>
      <c r="AH150" s="244">
        <v>0</v>
      </c>
      <c r="AI150" s="244">
        <v>0</v>
      </c>
      <c r="AJ150" s="244">
        <v>0</v>
      </c>
      <c r="AK150" s="244">
        <v>0</v>
      </c>
      <c r="AL150" s="244">
        <v>0</v>
      </c>
      <c r="AM150" s="244">
        <v>0</v>
      </c>
      <c r="AN150" s="244">
        <v>0</v>
      </c>
      <c r="AO150" s="244">
        <v>0</v>
      </c>
      <c r="AP150" s="244">
        <v>0</v>
      </c>
      <c r="AQ150" s="244">
        <v>0</v>
      </c>
      <c r="AR150" s="244">
        <v>0</v>
      </c>
      <c r="AS150" s="244">
        <v>0</v>
      </c>
      <c r="AT150" s="244">
        <v>0</v>
      </c>
      <c r="AU150" s="244">
        <v>0</v>
      </c>
      <c r="AV150" s="244">
        <v>0</v>
      </c>
      <c r="AW150" s="244">
        <v>0</v>
      </c>
      <c r="AX150" s="244">
        <v>0</v>
      </c>
      <c r="AY150" s="244">
        <v>0</v>
      </c>
      <c r="AZ150" s="244">
        <v>0</v>
      </c>
      <c r="BA150" s="244">
        <v>0</v>
      </c>
      <c r="BB150" s="244">
        <v>0</v>
      </c>
      <c r="BC150" s="244" t="s">
        <v>443</v>
      </c>
    </row>
    <row r="151" spans="1:55" s="7" customFormat="1" ht="78.75">
      <c r="A151" s="232">
        <f t="shared" si="219"/>
        <v>98</v>
      </c>
      <c r="B151" s="9" t="s">
        <v>357</v>
      </c>
      <c r="C151" s="9" t="s">
        <v>358</v>
      </c>
      <c r="D151" s="9">
        <f t="shared" ref="D151:D152" si="280">I151+N151+S151+X151</f>
        <v>0</v>
      </c>
      <c r="E151" s="9">
        <f t="shared" ref="E151:E152" si="281">J151+O151+T151+Y151</f>
        <v>0</v>
      </c>
      <c r="F151" s="9">
        <f t="shared" ref="F151:F152" si="282">K151+P151+U151+Z151</f>
        <v>0</v>
      </c>
      <c r="G151" s="9">
        <f t="shared" ref="G151:G152" si="283">L151+Q151+V151+AA151</f>
        <v>0</v>
      </c>
      <c r="H151" s="9">
        <f t="shared" ref="H151:H152" si="284">M151+R151+W151+AB151</f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f t="shared" ref="AC151:AC152" si="285">AH151+AM151+AR151+AW151</f>
        <v>0</v>
      </c>
      <c r="AD151" s="18">
        <f t="shared" ref="AD151:AD152" si="286">AI151+AN151+AS151+AX151</f>
        <v>0</v>
      </c>
      <c r="AE151" s="18">
        <f t="shared" ref="AE151:AE152" si="287">AJ151+AO151+AT151+AY151</f>
        <v>0</v>
      </c>
      <c r="AF151" s="18">
        <f t="shared" ref="AF151:AF152" si="288">AK151+AP151+AU151+AZ151</f>
        <v>0</v>
      </c>
      <c r="AG151" s="18">
        <f t="shared" ref="AG151:AG152" si="289">AL151+AQ151+AV151+BA151</f>
        <v>0</v>
      </c>
      <c r="AH151" s="18">
        <v>0</v>
      </c>
      <c r="AI151" s="18">
        <v>0</v>
      </c>
      <c r="AJ151" s="18">
        <v>0</v>
      </c>
      <c r="AK151" s="18">
        <v>0</v>
      </c>
      <c r="AL151" s="18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  <c r="AS151" s="18">
        <v>0</v>
      </c>
      <c r="AT151" s="18">
        <v>0</v>
      </c>
      <c r="AU151" s="18">
        <v>0</v>
      </c>
      <c r="AV151" s="18">
        <v>0</v>
      </c>
      <c r="AW151" s="18">
        <v>0</v>
      </c>
      <c r="AX151" s="18">
        <v>0</v>
      </c>
      <c r="AY151" s="18">
        <v>0</v>
      </c>
      <c r="AZ151" s="18">
        <v>0</v>
      </c>
      <c r="BA151" s="18">
        <v>0</v>
      </c>
      <c r="BB151" s="18">
        <v>0</v>
      </c>
      <c r="BC151" s="244" t="s">
        <v>443</v>
      </c>
    </row>
    <row r="152" spans="1:55" s="7" customFormat="1" ht="78.75">
      <c r="A152" s="232">
        <f t="shared" si="219"/>
        <v>99</v>
      </c>
      <c r="B152" s="9" t="s">
        <v>359</v>
      </c>
      <c r="C152" s="9" t="s">
        <v>360</v>
      </c>
      <c r="D152" s="9">
        <f t="shared" si="280"/>
        <v>0</v>
      </c>
      <c r="E152" s="9">
        <f t="shared" si="281"/>
        <v>0</v>
      </c>
      <c r="F152" s="9">
        <f t="shared" si="282"/>
        <v>0</v>
      </c>
      <c r="G152" s="9">
        <f t="shared" si="283"/>
        <v>0</v>
      </c>
      <c r="H152" s="9">
        <f t="shared" si="284"/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f t="shared" si="285"/>
        <v>0</v>
      </c>
      <c r="AD152" s="18">
        <f t="shared" si="286"/>
        <v>0</v>
      </c>
      <c r="AE152" s="18">
        <f t="shared" si="287"/>
        <v>0</v>
      </c>
      <c r="AF152" s="18">
        <f t="shared" si="288"/>
        <v>0</v>
      </c>
      <c r="AG152" s="18">
        <f t="shared" si="289"/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  <c r="AS152" s="18">
        <v>0</v>
      </c>
      <c r="AT152" s="18">
        <v>0</v>
      </c>
      <c r="AU152" s="18">
        <v>0</v>
      </c>
      <c r="AV152" s="18">
        <v>0</v>
      </c>
      <c r="AW152" s="18">
        <v>0</v>
      </c>
      <c r="AX152" s="18">
        <v>0</v>
      </c>
      <c r="AY152" s="18">
        <v>0</v>
      </c>
      <c r="AZ152" s="18">
        <v>0</v>
      </c>
      <c r="BA152" s="18">
        <v>0</v>
      </c>
      <c r="BB152" s="18">
        <v>0</v>
      </c>
      <c r="BC152" s="244" t="s">
        <v>443</v>
      </c>
    </row>
    <row r="153" spans="1:55" s="3" customFormat="1" ht="47.25">
      <c r="A153" s="425">
        <f t="shared" si="219"/>
        <v>100</v>
      </c>
      <c r="B153" s="286" t="s">
        <v>361</v>
      </c>
      <c r="C153" s="286" t="s">
        <v>352</v>
      </c>
      <c r="D153" s="286">
        <f t="shared" ref="D153" si="290">I153+N153+S153+X153</f>
        <v>0</v>
      </c>
      <c r="E153" s="286">
        <f t="shared" ref="E153" si="291">J153+O153+T153+Y153</f>
        <v>0</v>
      </c>
      <c r="F153" s="286">
        <f t="shared" ref="F153" si="292">K153+P153+U153+Z153</f>
        <v>0</v>
      </c>
      <c r="G153" s="286">
        <f t="shared" ref="G153" si="293">L153+Q153+V153+AA153</f>
        <v>0</v>
      </c>
      <c r="H153" s="286">
        <f t="shared" ref="H153" si="294">M153+R153+W153+AB153</f>
        <v>0</v>
      </c>
      <c r="I153" s="244">
        <v>0</v>
      </c>
      <c r="J153" s="244">
        <v>0</v>
      </c>
      <c r="K153" s="244">
        <v>0</v>
      </c>
      <c r="L153" s="244">
        <v>0</v>
      </c>
      <c r="M153" s="244">
        <v>0</v>
      </c>
      <c r="N153" s="244">
        <v>0</v>
      </c>
      <c r="O153" s="244">
        <v>0</v>
      </c>
      <c r="P153" s="244">
        <v>0</v>
      </c>
      <c r="Q153" s="244">
        <v>0</v>
      </c>
      <c r="R153" s="244">
        <v>0</v>
      </c>
      <c r="S153" s="244">
        <v>0</v>
      </c>
      <c r="T153" s="244">
        <v>0</v>
      </c>
      <c r="U153" s="244">
        <v>0</v>
      </c>
      <c r="V153" s="244">
        <v>0</v>
      </c>
      <c r="W153" s="244">
        <v>0</v>
      </c>
      <c r="X153" s="244">
        <v>0</v>
      </c>
      <c r="Y153" s="244">
        <v>0</v>
      </c>
      <c r="Z153" s="244">
        <v>0</v>
      </c>
      <c r="AA153" s="244">
        <v>0</v>
      </c>
      <c r="AB153" s="244">
        <v>0</v>
      </c>
      <c r="AC153" s="244">
        <f t="shared" ref="AC153" si="295">AH153+AM153+AR153+AW153</f>
        <v>0</v>
      </c>
      <c r="AD153" s="244">
        <f t="shared" ref="AD153" si="296">AI153+AN153+AS153+AX153</f>
        <v>0</v>
      </c>
      <c r="AE153" s="244">
        <f t="shared" ref="AE153" si="297">AJ153+AO153+AT153+AY153</f>
        <v>0</v>
      </c>
      <c r="AF153" s="244">
        <f t="shared" ref="AF153" si="298">AK153+AP153+AU153+AZ153</f>
        <v>0</v>
      </c>
      <c r="AG153" s="244">
        <f t="shared" ref="AG153" si="299">AL153+AQ153+AV153+BA153</f>
        <v>0</v>
      </c>
      <c r="AH153" s="244">
        <v>0</v>
      </c>
      <c r="AI153" s="244">
        <v>0</v>
      </c>
      <c r="AJ153" s="244">
        <v>0</v>
      </c>
      <c r="AK153" s="244">
        <v>0</v>
      </c>
      <c r="AL153" s="244">
        <v>0</v>
      </c>
      <c r="AM153" s="244">
        <v>0</v>
      </c>
      <c r="AN153" s="244">
        <v>0</v>
      </c>
      <c r="AO153" s="244">
        <v>0</v>
      </c>
      <c r="AP153" s="244">
        <v>0</v>
      </c>
      <c r="AQ153" s="244">
        <v>0</v>
      </c>
      <c r="AR153" s="244">
        <v>0</v>
      </c>
      <c r="AS153" s="244">
        <v>0</v>
      </c>
      <c r="AT153" s="244">
        <v>0</v>
      </c>
      <c r="AU153" s="244">
        <v>0</v>
      </c>
      <c r="AV153" s="244">
        <v>0</v>
      </c>
      <c r="AW153" s="244">
        <v>0</v>
      </c>
      <c r="AX153" s="244">
        <v>0</v>
      </c>
      <c r="AY153" s="244">
        <v>0</v>
      </c>
      <c r="AZ153" s="244">
        <v>0</v>
      </c>
      <c r="BA153" s="244">
        <v>0</v>
      </c>
      <c r="BB153" s="244">
        <v>0</v>
      </c>
      <c r="BC153" s="244" t="s">
        <v>443</v>
      </c>
    </row>
    <row r="154" spans="1:55" s="7" customFormat="1" ht="47.25">
      <c r="A154" s="232">
        <f t="shared" si="219"/>
        <v>101</v>
      </c>
      <c r="B154" s="9" t="s">
        <v>362</v>
      </c>
      <c r="C154" s="9" t="s">
        <v>363</v>
      </c>
      <c r="D154" s="9">
        <f t="shared" si="260"/>
        <v>0</v>
      </c>
      <c r="E154" s="9">
        <f t="shared" si="261"/>
        <v>0</v>
      </c>
      <c r="F154" s="9">
        <f t="shared" si="262"/>
        <v>0</v>
      </c>
      <c r="G154" s="9">
        <f t="shared" si="263"/>
        <v>0</v>
      </c>
      <c r="H154" s="9">
        <f t="shared" si="264"/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f t="shared" si="265"/>
        <v>0</v>
      </c>
      <c r="AD154" s="18">
        <f t="shared" si="266"/>
        <v>0</v>
      </c>
      <c r="AE154" s="18">
        <f t="shared" si="267"/>
        <v>0.15</v>
      </c>
      <c r="AF154" s="18">
        <f t="shared" si="268"/>
        <v>0</v>
      </c>
      <c r="AG154" s="18">
        <f t="shared" si="269"/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  <c r="AS154" s="18">
        <v>0</v>
      </c>
      <c r="AT154" s="18">
        <v>0.15</v>
      </c>
      <c r="AU154" s="18">
        <v>0</v>
      </c>
      <c r="AV154" s="18">
        <v>0</v>
      </c>
      <c r="AW154" s="18">
        <v>0</v>
      </c>
      <c r="AX154" s="18">
        <v>0</v>
      </c>
      <c r="AY154" s="18">
        <v>0</v>
      </c>
      <c r="AZ154" s="18">
        <v>0</v>
      </c>
      <c r="BA154" s="18">
        <v>0</v>
      </c>
      <c r="BB154" s="18">
        <v>0</v>
      </c>
      <c r="BC154" s="244" t="s">
        <v>443</v>
      </c>
    </row>
    <row r="155" spans="1:55" s="3" customFormat="1" ht="63">
      <c r="A155" s="425">
        <f t="shared" si="219"/>
        <v>102</v>
      </c>
      <c r="B155" s="286" t="s">
        <v>364</v>
      </c>
      <c r="C155" s="286" t="s">
        <v>352</v>
      </c>
      <c r="D155" s="286">
        <f t="shared" si="260"/>
        <v>0</v>
      </c>
      <c r="E155" s="286">
        <f t="shared" si="261"/>
        <v>0</v>
      </c>
      <c r="F155" s="286">
        <f t="shared" si="262"/>
        <v>0</v>
      </c>
      <c r="G155" s="286">
        <f t="shared" si="263"/>
        <v>0</v>
      </c>
      <c r="H155" s="286">
        <f t="shared" si="264"/>
        <v>0</v>
      </c>
      <c r="I155" s="244">
        <v>0</v>
      </c>
      <c r="J155" s="244">
        <v>0</v>
      </c>
      <c r="K155" s="244">
        <v>0</v>
      </c>
      <c r="L155" s="244">
        <v>0</v>
      </c>
      <c r="M155" s="244">
        <v>0</v>
      </c>
      <c r="N155" s="244">
        <v>0</v>
      </c>
      <c r="O155" s="244">
        <v>0</v>
      </c>
      <c r="P155" s="244">
        <v>0</v>
      </c>
      <c r="Q155" s="244">
        <v>0</v>
      </c>
      <c r="R155" s="244">
        <v>0</v>
      </c>
      <c r="S155" s="244">
        <v>0</v>
      </c>
      <c r="T155" s="244">
        <v>0</v>
      </c>
      <c r="U155" s="244">
        <v>0</v>
      </c>
      <c r="V155" s="244">
        <v>0</v>
      </c>
      <c r="W155" s="244">
        <v>0</v>
      </c>
      <c r="X155" s="244">
        <v>0</v>
      </c>
      <c r="Y155" s="244">
        <v>0</v>
      </c>
      <c r="Z155" s="244">
        <v>0</v>
      </c>
      <c r="AA155" s="244">
        <v>0</v>
      </c>
      <c r="AB155" s="244">
        <v>0</v>
      </c>
      <c r="AC155" s="244">
        <f t="shared" si="265"/>
        <v>0</v>
      </c>
      <c r="AD155" s="244">
        <f t="shared" si="266"/>
        <v>0</v>
      </c>
      <c r="AE155" s="244">
        <f t="shared" si="267"/>
        <v>0</v>
      </c>
      <c r="AF155" s="244">
        <f t="shared" si="268"/>
        <v>0</v>
      </c>
      <c r="AG155" s="244">
        <f t="shared" si="269"/>
        <v>0</v>
      </c>
      <c r="AH155" s="244">
        <v>0</v>
      </c>
      <c r="AI155" s="244">
        <v>0</v>
      </c>
      <c r="AJ155" s="244">
        <v>0</v>
      </c>
      <c r="AK155" s="244">
        <v>0</v>
      </c>
      <c r="AL155" s="244">
        <v>0</v>
      </c>
      <c r="AM155" s="244">
        <v>0</v>
      </c>
      <c r="AN155" s="244">
        <v>0</v>
      </c>
      <c r="AO155" s="244">
        <v>0</v>
      </c>
      <c r="AP155" s="244">
        <v>0</v>
      </c>
      <c r="AQ155" s="244">
        <v>0</v>
      </c>
      <c r="AR155" s="244">
        <v>0</v>
      </c>
      <c r="AS155" s="244">
        <v>0</v>
      </c>
      <c r="AT155" s="244">
        <v>0</v>
      </c>
      <c r="AU155" s="244">
        <v>0</v>
      </c>
      <c r="AV155" s="244">
        <v>0</v>
      </c>
      <c r="AW155" s="244">
        <v>0</v>
      </c>
      <c r="AX155" s="244">
        <v>0</v>
      </c>
      <c r="AY155" s="244">
        <v>0</v>
      </c>
      <c r="AZ155" s="244">
        <v>0</v>
      </c>
      <c r="BA155" s="244">
        <v>0</v>
      </c>
      <c r="BB155" s="244">
        <v>0</v>
      </c>
      <c r="BC155" s="244" t="s">
        <v>443</v>
      </c>
    </row>
    <row r="156" spans="1:55" s="3" customFormat="1" ht="47.25">
      <c r="A156" s="425">
        <f t="shared" si="219"/>
        <v>103</v>
      </c>
      <c r="B156" s="286" t="s">
        <v>365</v>
      </c>
      <c r="C156" s="286" t="s">
        <v>352</v>
      </c>
      <c r="D156" s="286">
        <f t="shared" ref="D156" si="300">I156+N156+S156+X156</f>
        <v>0</v>
      </c>
      <c r="E156" s="286">
        <f t="shared" ref="E156" si="301">J156+O156+T156+Y156</f>
        <v>0</v>
      </c>
      <c r="F156" s="286">
        <f t="shared" ref="F156" si="302">K156+P156+U156+Z156</f>
        <v>0</v>
      </c>
      <c r="G156" s="286">
        <f t="shared" ref="G156" si="303">L156+Q156+V156+AA156</f>
        <v>0</v>
      </c>
      <c r="H156" s="286">
        <f t="shared" ref="H156" si="304">M156+R156+W156+AB156</f>
        <v>0</v>
      </c>
      <c r="I156" s="244">
        <v>0</v>
      </c>
      <c r="J156" s="244">
        <v>0</v>
      </c>
      <c r="K156" s="244">
        <v>0</v>
      </c>
      <c r="L156" s="244">
        <v>0</v>
      </c>
      <c r="M156" s="244">
        <v>0</v>
      </c>
      <c r="N156" s="244">
        <v>0</v>
      </c>
      <c r="O156" s="244">
        <v>0</v>
      </c>
      <c r="P156" s="244">
        <v>0</v>
      </c>
      <c r="Q156" s="244">
        <v>0</v>
      </c>
      <c r="R156" s="244">
        <v>0</v>
      </c>
      <c r="S156" s="244">
        <v>0</v>
      </c>
      <c r="T156" s="244">
        <v>0</v>
      </c>
      <c r="U156" s="244">
        <v>0</v>
      </c>
      <c r="V156" s="244">
        <v>0</v>
      </c>
      <c r="W156" s="244">
        <v>0</v>
      </c>
      <c r="X156" s="244">
        <v>0</v>
      </c>
      <c r="Y156" s="244">
        <v>0</v>
      </c>
      <c r="Z156" s="244">
        <v>0</v>
      </c>
      <c r="AA156" s="244">
        <v>0</v>
      </c>
      <c r="AB156" s="244">
        <v>0</v>
      </c>
      <c r="AC156" s="244">
        <f t="shared" ref="AC156" si="305">AH156+AM156+AR156+AW156</f>
        <v>0</v>
      </c>
      <c r="AD156" s="244">
        <f t="shared" ref="AD156" si="306">AI156+AN156+AS156+AX156</f>
        <v>0</v>
      </c>
      <c r="AE156" s="244">
        <f t="shared" ref="AE156" si="307">AJ156+AO156+AT156+AY156</f>
        <v>0</v>
      </c>
      <c r="AF156" s="244">
        <f t="shared" ref="AF156" si="308">AK156+AP156+AU156+AZ156</f>
        <v>0</v>
      </c>
      <c r="AG156" s="244">
        <f t="shared" ref="AG156" si="309">AL156+AQ156+AV156+BA156</f>
        <v>0</v>
      </c>
      <c r="AH156" s="244">
        <v>0</v>
      </c>
      <c r="AI156" s="244">
        <v>0</v>
      </c>
      <c r="AJ156" s="244">
        <v>0</v>
      </c>
      <c r="AK156" s="244">
        <v>0</v>
      </c>
      <c r="AL156" s="244">
        <v>0</v>
      </c>
      <c r="AM156" s="244">
        <v>0</v>
      </c>
      <c r="AN156" s="244">
        <v>0</v>
      </c>
      <c r="AO156" s="244">
        <v>0</v>
      </c>
      <c r="AP156" s="244">
        <v>0</v>
      </c>
      <c r="AQ156" s="244">
        <v>0</v>
      </c>
      <c r="AR156" s="244">
        <v>0</v>
      </c>
      <c r="AS156" s="244">
        <v>0</v>
      </c>
      <c r="AT156" s="244">
        <v>0</v>
      </c>
      <c r="AU156" s="244">
        <v>0</v>
      </c>
      <c r="AV156" s="244">
        <v>0</v>
      </c>
      <c r="AW156" s="244">
        <v>0</v>
      </c>
      <c r="AX156" s="244">
        <v>0</v>
      </c>
      <c r="AY156" s="244">
        <v>0</v>
      </c>
      <c r="AZ156" s="244">
        <v>0</v>
      </c>
      <c r="BA156" s="244">
        <v>0</v>
      </c>
      <c r="BB156" s="244">
        <v>0</v>
      </c>
      <c r="BC156" s="244" t="s">
        <v>443</v>
      </c>
    </row>
    <row r="157" spans="1:55" s="7" customFormat="1" ht="47.25">
      <c r="A157" s="232">
        <f t="shared" si="219"/>
        <v>104</v>
      </c>
      <c r="B157" s="9" t="s">
        <v>366</v>
      </c>
      <c r="C157" s="9" t="s">
        <v>367</v>
      </c>
      <c r="D157" s="9">
        <f t="shared" ref="D157" si="310">I157+N157+S157+X157</f>
        <v>0</v>
      </c>
      <c r="E157" s="9">
        <f t="shared" ref="E157" si="311">J157+O157+T157+Y157</f>
        <v>0</v>
      </c>
      <c r="F157" s="9">
        <f t="shared" ref="F157" si="312">K157+P157+U157+Z157</f>
        <v>0</v>
      </c>
      <c r="G157" s="9">
        <f t="shared" ref="G157" si="313">L157+Q157+V157+AA157</f>
        <v>0</v>
      </c>
      <c r="H157" s="9">
        <f t="shared" ref="H157" si="314">M157+R157+W157+AB157</f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f t="shared" ref="AC157" si="315">AH157+AM157+AR157+AW157</f>
        <v>0</v>
      </c>
      <c r="AD157" s="18">
        <f t="shared" ref="AD157" si="316">AI157+AN157+AS157+AX157</f>
        <v>0</v>
      </c>
      <c r="AE157" s="18">
        <f t="shared" ref="AE157" si="317">AJ157+AO157+AT157+AY157</f>
        <v>0</v>
      </c>
      <c r="AF157" s="18">
        <f t="shared" ref="AF157" si="318">AK157+AP157+AU157+AZ157</f>
        <v>0</v>
      </c>
      <c r="AG157" s="18">
        <f t="shared" ref="AG157" si="319">AL157+AQ157+AV157+BA157</f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  <c r="AS157" s="18">
        <v>0</v>
      </c>
      <c r="AT157" s="18">
        <v>0</v>
      </c>
      <c r="AU157" s="18">
        <v>0</v>
      </c>
      <c r="AV157" s="18">
        <v>0</v>
      </c>
      <c r="AW157" s="18">
        <v>0</v>
      </c>
      <c r="AX157" s="18">
        <v>0</v>
      </c>
      <c r="AY157" s="18">
        <v>0</v>
      </c>
      <c r="AZ157" s="18">
        <v>0</v>
      </c>
      <c r="BA157" s="18">
        <v>0</v>
      </c>
      <c r="BB157" s="18">
        <v>0</v>
      </c>
      <c r="BC157" s="244" t="s">
        <v>443</v>
      </c>
    </row>
    <row r="158" spans="1:55" s="7" customFormat="1" ht="110.25">
      <c r="A158" s="232">
        <f t="shared" si="219"/>
        <v>105</v>
      </c>
      <c r="B158" s="9" t="s">
        <v>368</v>
      </c>
      <c r="C158" s="9" t="s">
        <v>369</v>
      </c>
      <c r="D158" s="9">
        <f t="shared" si="197"/>
        <v>0</v>
      </c>
      <c r="E158" s="9">
        <f t="shared" si="198"/>
        <v>0</v>
      </c>
      <c r="F158" s="9">
        <f t="shared" si="199"/>
        <v>0</v>
      </c>
      <c r="G158" s="9">
        <f t="shared" si="200"/>
        <v>0</v>
      </c>
      <c r="H158" s="9">
        <f t="shared" si="201"/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f t="shared" si="202"/>
        <v>0.16</v>
      </c>
      <c r="AD158" s="18">
        <f t="shared" si="203"/>
        <v>0</v>
      </c>
      <c r="AE158" s="18">
        <f t="shared" si="204"/>
        <v>0.59699999999999998</v>
      </c>
      <c r="AF158" s="18">
        <f t="shared" si="205"/>
        <v>0</v>
      </c>
      <c r="AG158" s="18">
        <f t="shared" si="206"/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v>0.16</v>
      </c>
      <c r="AN158" s="18">
        <v>0</v>
      </c>
      <c r="AO158" s="18">
        <v>0.59699999999999998</v>
      </c>
      <c r="AP158" s="18">
        <v>0</v>
      </c>
      <c r="AQ158" s="18">
        <v>0</v>
      </c>
      <c r="AR158" s="18">
        <v>0</v>
      </c>
      <c r="AS158" s="18">
        <v>0</v>
      </c>
      <c r="AT158" s="18">
        <v>0</v>
      </c>
      <c r="AU158" s="18">
        <v>0</v>
      </c>
      <c r="AV158" s="18">
        <v>0</v>
      </c>
      <c r="AW158" s="18">
        <v>0</v>
      </c>
      <c r="AX158" s="18">
        <v>0</v>
      </c>
      <c r="AY158" s="18">
        <v>0</v>
      </c>
      <c r="AZ158" s="18">
        <v>0</v>
      </c>
      <c r="BA158" s="18">
        <v>0</v>
      </c>
      <c r="BB158" s="18" t="s">
        <v>1108</v>
      </c>
      <c r="BC158" s="244" t="s">
        <v>443</v>
      </c>
    </row>
    <row r="159" spans="1:55" s="7" customFormat="1" ht="47.25">
      <c r="A159" s="232">
        <f t="shared" si="219"/>
        <v>106</v>
      </c>
      <c r="B159" s="9" t="s">
        <v>370</v>
      </c>
      <c r="C159" s="9" t="s">
        <v>371</v>
      </c>
      <c r="D159" s="9">
        <f t="shared" si="197"/>
        <v>0</v>
      </c>
      <c r="E159" s="9">
        <f t="shared" si="198"/>
        <v>0</v>
      </c>
      <c r="F159" s="9">
        <f t="shared" si="199"/>
        <v>0</v>
      </c>
      <c r="G159" s="9">
        <f t="shared" si="200"/>
        <v>0</v>
      </c>
      <c r="H159" s="9">
        <f t="shared" si="201"/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f t="shared" si="202"/>
        <v>0</v>
      </c>
      <c r="AD159" s="18">
        <f t="shared" si="203"/>
        <v>0</v>
      </c>
      <c r="AE159" s="18">
        <f t="shared" si="204"/>
        <v>0</v>
      </c>
      <c r="AF159" s="18">
        <f t="shared" si="205"/>
        <v>0</v>
      </c>
      <c r="AG159" s="18">
        <f t="shared" si="206"/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  <c r="AS159" s="18">
        <v>0</v>
      </c>
      <c r="AT159" s="18">
        <v>0</v>
      </c>
      <c r="AU159" s="18">
        <v>0</v>
      </c>
      <c r="AV159" s="18">
        <v>0</v>
      </c>
      <c r="AW159" s="18">
        <v>0</v>
      </c>
      <c r="AX159" s="18">
        <v>0</v>
      </c>
      <c r="AY159" s="18">
        <v>0</v>
      </c>
      <c r="AZ159" s="18">
        <v>0</v>
      </c>
      <c r="BA159" s="18">
        <v>0</v>
      </c>
      <c r="BB159" s="18">
        <v>0</v>
      </c>
      <c r="BC159" s="244" t="s">
        <v>443</v>
      </c>
    </row>
    <row r="160" spans="1:55" s="7" customFormat="1" ht="47.25">
      <c r="A160" s="232">
        <f t="shared" si="219"/>
        <v>107</v>
      </c>
      <c r="B160" s="9" t="s">
        <v>372</v>
      </c>
      <c r="C160" s="9" t="s">
        <v>373</v>
      </c>
      <c r="D160" s="9">
        <f t="shared" ref="D160" si="320">I160+N160+S160+X160</f>
        <v>0</v>
      </c>
      <c r="E160" s="9">
        <f t="shared" ref="E160" si="321">J160+O160+T160+Y160</f>
        <v>0</v>
      </c>
      <c r="F160" s="9">
        <f t="shared" ref="F160" si="322">K160+P160+U160+Z160</f>
        <v>0</v>
      </c>
      <c r="G160" s="9">
        <f t="shared" ref="G160" si="323">L160+Q160+V160+AA160</f>
        <v>0</v>
      </c>
      <c r="H160" s="9">
        <f t="shared" ref="H160" si="324">M160+R160+W160+AB160</f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8">
        <f t="shared" ref="AC160" si="325">AH160+AM160+AR160+AW160</f>
        <v>0</v>
      </c>
      <c r="AD160" s="18">
        <f t="shared" ref="AD160" si="326">AI160+AN160+AS160+AX160</f>
        <v>0</v>
      </c>
      <c r="AE160" s="18">
        <f t="shared" ref="AE160" si="327">AJ160+AO160+AT160+AY160</f>
        <v>0</v>
      </c>
      <c r="AF160" s="18">
        <f t="shared" ref="AF160" si="328">AK160+AP160+AU160+AZ160</f>
        <v>0</v>
      </c>
      <c r="AG160" s="18">
        <f t="shared" ref="AG160" si="329">AL160+AQ160+AV160+BA160</f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0</v>
      </c>
      <c r="AS160" s="18">
        <v>0</v>
      </c>
      <c r="AT160" s="18">
        <v>0</v>
      </c>
      <c r="AU160" s="18">
        <v>0</v>
      </c>
      <c r="AV160" s="18">
        <v>0</v>
      </c>
      <c r="AW160" s="18">
        <v>0</v>
      </c>
      <c r="AX160" s="18">
        <v>0</v>
      </c>
      <c r="AY160" s="18">
        <v>0</v>
      </c>
      <c r="AZ160" s="18">
        <v>0</v>
      </c>
      <c r="BA160" s="18">
        <v>0</v>
      </c>
      <c r="BB160" s="18">
        <v>0</v>
      </c>
      <c r="BC160" s="244" t="s">
        <v>443</v>
      </c>
    </row>
    <row r="161" spans="1:55" s="3" customFormat="1" ht="47.25">
      <c r="A161" s="425">
        <f t="shared" si="219"/>
        <v>108</v>
      </c>
      <c r="B161" s="286" t="s">
        <v>374</v>
      </c>
      <c r="C161" s="286" t="s">
        <v>375</v>
      </c>
      <c r="D161" s="286">
        <f t="shared" ref="D161:D164" si="330">I161+N161+S161+X161</f>
        <v>0</v>
      </c>
      <c r="E161" s="286">
        <f t="shared" ref="E161:E164" si="331">J161+O161+T161+Y161</f>
        <v>0</v>
      </c>
      <c r="F161" s="286">
        <f t="shared" ref="F161:F164" si="332">K161+P161+U161+Z161</f>
        <v>0</v>
      </c>
      <c r="G161" s="286">
        <f t="shared" ref="G161:G164" si="333">L161+Q161+V161+AA161</f>
        <v>0</v>
      </c>
      <c r="H161" s="286">
        <f t="shared" ref="H161:H164" si="334">M161+R161+W161+AB161</f>
        <v>0</v>
      </c>
      <c r="I161" s="244">
        <v>0</v>
      </c>
      <c r="J161" s="244">
        <v>0</v>
      </c>
      <c r="K161" s="244">
        <v>0</v>
      </c>
      <c r="L161" s="244">
        <v>0</v>
      </c>
      <c r="M161" s="244">
        <v>0</v>
      </c>
      <c r="N161" s="244">
        <v>0</v>
      </c>
      <c r="O161" s="244">
        <v>0</v>
      </c>
      <c r="P161" s="244">
        <v>0</v>
      </c>
      <c r="Q161" s="244">
        <v>0</v>
      </c>
      <c r="R161" s="244">
        <v>0</v>
      </c>
      <c r="S161" s="244">
        <v>0</v>
      </c>
      <c r="T161" s="244">
        <v>0</v>
      </c>
      <c r="U161" s="244">
        <v>0</v>
      </c>
      <c r="V161" s="244">
        <v>0</v>
      </c>
      <c r="W161" s="244">
        <v>0</v>
      </c>
      <c r="X161" s="244">
        <v>0</v>
      </c>
      <c r="Y161" s="244">
        <v>0</v>
      </c>
      <c r="Z161" s="244">
        <v>0</v>
      </c>
      <c r="AA161" s="244">
        <v>0</v>
      </c>
      <c r="AB161" s="244">
        <v>0</v>
      </c>
      <c r="AC161" s="244">
        <f t="shared" ref="AC161:AC164" si="335">AH161+AM161+AR161+AW161</f>
        <v>0</v>
      </c>
      <c r="AD161" s="244">
        <f t="shared" ref="AD161:AD164" si="336">AI161+AN161+AS161+AX161</f>
        <v>0</v>
      </c>
      <c r="AE161" s="244">
        <f t="shared" ref="AE161:AE164" si="337">AJ161+AO161+AT161+AY161</f>
        <v>0</v>
      </c>
      <c r="AF161" s="244">
        <f t="shared" ref="AF161:AF164" si="338">AK161+AP161+AU161+AZ161</f>
        <v>0</v>
      </c>
      <c r="AG161" s="244">
        <f t="shared" ref="AG161:AG164" si="339">AL161+AQ161+AV161+BA161</f>
        <v>0</v>
      </c>
      <c r="AH161" s="244">
        <v>0</v>
      </c>
      <c r="AI161" s="244">
        <v>0</v>
      </c>
      <c r="AJ161" s="244">
        <v>0</v>
      </c>
      <c r="AK161" s="244">
        <v>0</v>
      </c>
      <c r="AL161" s="244">
        <v>0</v>
      </c>
      <c r="AM161" s="244">
        <v>0</v>
      </c>
      <c r="AN161" s="244">
        <v>0</v>
      </c>
      <c r="AO161" s="244">
        <v>0</v>
      </c>
      <c r="AP161" s="244">
        <v>0</v>
      </c>
      <c r="AQ161" s="244">
        <v>0</v>
      </c>
      <c r="AR161" s="244">
        <v>0</v>
      </c>
      <c r="AS161" s="244">
        <v>0</v>
      </c>
      <c r="AT161" s="244">
        <v>0</v>
      </c>
      <c r="AU161" s="244">
        <v>0</v>
      </c>
      <c r="AV161" s="244">
        <v>0</v>
      </c>
      <c r="AW161" s="244">
        <v>0</v>
      </c>
      <c r="AX161" s="244">
        <v>0</v>
      </c>
      <c r="AY161" s="244">
        <v>0</v>
      </c>
      <c r="AZ161" s="244">
        <v>0</v>
      </c>
      <c r="BA161" s="244">
        <v>0</v>
      </c>
      <c r="BB161" s="244">
        <v>0</v>
      </c>
      <c r="BC161" s="244" t="s">
        <v>443</v>
      </c>
    </row>
    <row r="162" spans="1:55" s="3" customFormat="1" ht="47.25">
      <c r="A162" s="425">
        <f t="shared" si="219"/>
        <v>109</v>
      </c>
      <c r="B162" s="286" t="s">
        <v>376</v>
      </c>
      <c r="C162" s="286" t="s">
        <v>375</v>
      </c>
      <c r="D162" s="286">
        <f t="shared" si="330"/>
        <v>0</v>
      </c>
      <c r="E162" s="286">
        <f t="shared" si="331"/>
        <v>0</v>
      </c>
      <c r="F162" s="286">
        <f t="shared" si="332"/>
        <v>0</v>
      </c>
      <c r="G162" s="286">
        <f t="shared" si="333"/>
        <v>0</v>
      </c>
      <c r="H162" s="286">
        <f t="shared" si="334"/>
        <v>0</v>
      </c>
      <c r="I162" s="244">
        <v>0</v>
      </c>
      <c r="J162" s="244">
        <v>0</v>
      </c>
      <c r="K162" s="244">
        <v>0</v>
      </c>
      <c r="L162" s="244">
        <v>0</v>
      </c>
      <c r="M162" s="244">
        <v>0</v>
      </c>
      <c r="N162" s="244">
        <v>0</v>
      </c>
      <c r="O162" s="244">
        <v>0</v>
      </c>
      <c r="P162" s="244">
        <v>0</v>
      </c>
      <c r="Q162" s="244">
        <v>0</v>
      </c>
      <c r="R162" s="244">
        <v>0</v>
      </c>
      <c r="S162" s="244">
        <v>0</v>
      </c>
      <c r="T162" s="244">
        <v>0</v>
      </c>
      <c r="U162" s="244">
        <v>0</v>
      </c>
      <c r="V162" s="244">
        <v>0</v>
      </c>
      <c r="W162" s="244">
        <v>0</v>
      </c>
      <c r="X162" s="244">
        <v>0</v>
      </c>
      <c r="Y162" s="244">
        <v>0</v>
      </c>
      <c r="Z162" s="244">
        <v>0</v>
      </c>
      <c r="AA162" s="244">
        <v>0</v>
      </c>
      <c r="AB162" s="244">
        <v>0</v>
      </c>
      <c r="AC162" s="244">
        <f t="shared" si="335"/>
        <v>2.5000000000000001E-2</v>
      </c>
      <c r="AD162" s="244">
        <f t="shared" si="336"/>
        <v>0</v>
      </c>
      <c r="AE162" s="244">
        <f t="shared" si="337"/>
        <v>0</v>
      </c>
      <c r="AF162" s="244">
        <f t="shared" si="338"/>
        <v>0</v>
      </c>
      <c r="AG162" s="244">
        <f t="shared" si="339"/>
        <v>0</v>
      </c>
      <c r="AH162" s="244">
        <v>0</v>
      </c>
      <c r="AI162" s="244">
        <v>0</v>
      </c>
      <c r="AJ162" s="244">
        <v>0</v>
      </c>
      <c r="AK162" s="244">
        <v>0</v>
      </c>
      <c r="AL162" s="244">
        <v>0</v>
      </c>
      <c r="AM162" s="244">
        <v>0</v>
      </c>
      <c r="AN162" s="244">
        <v>0</v>
      </c>
      <c r="AO162" s="244">
        <v>0</v>
      </c>
      <c r="AP162" s="244">
        <v>0</v>
      </c>
      <c r="AQ162" s="244">
        <v>0</v>
      </c>
      <c r="AR162" s="244">
        <v>2.5000000000000001E-2</v>
      </c>
      <c r="AS162" s="244">
        <v>0</v>
      </c>
      <c r="AT162" s="244">
        <v>0</v>
      </c>
      <c r="AU162" s="244">
        <v>0</v>
      </c>
      <c r="AV162" s="244">
        <v>0</v>
      </c>
      <c r="AW162" s="244">
        <v>0</v>
      </c>
      <c r="AX162" s="244">
        <v>0</v>
      </c>
      <c r="AY162" s="244">
        <v>0</v>
      </c>
      <c r="AZ162" s="244">
        <v>0</v>
      </c>
      <c r="BA162" s="244">
        <v>0</v>
      </c>
      <c r="BB162" s="244">
        <v>0</v>
      </c>
      <c r="BC162" s="244" t="s">
        <v>443</v>
      </c>
    </row>
    <row r="163" spans="1:55" s="3" customFormat="1" ht="47.25">
      <c r="A163" s="425">
        <f t="shared" si="219"/>
        <v>110</v>
      </c>
      <c r="B163" s="286" t="s">
        <v>377</v>
      </c>
      <c r="C163" s="286" t="s">
        <v>375</v>
      </c>
      <c r="D163" s="286">
        <f t="shared" si="330"/>
        <v>0</v>
      </c>
      <c r="E163" s="286">
        <f t="shared" si="331"/>
        <v>0</v>
      </c>
      <c r="F163" s="286">
        <f t="shared" si="332"/>
        <v>0</v>
      </c>
      <c r="G163" s="286">
        <f t="shared" si="333"/>
        <v>0</v>
      </c>
      <c r="H163" s="286">
        <f t="shared" si="334"/>
        <v>0</v>
      </c>
      <c r="I163" s="244">
        <v>0</v>
      </c>
      <c r="J163" s="244">
        <v>0</v>
      </c>
      <c r="K163" s="244">
        <v>0</v>
      </c>
      <c r="L163" s="244">
        <v>0</v>
      </c>
      <c r="M163" s="244">
        <v>0</v>
      </c>
      <c r="N163" s="244">
        <v>0</v>
      </c>
      <c r="O163" s="244">
        <v>0</v>
      </c>
      <c r="P163" s="244">
        <v>0</v>
      </c>
      <c r="Q163" s="244">
        <v>0</v>
      </c>
      <c r="R163" s="244">
        <v>0</v>
      </c>
      <c r="S163" s="244">
        <v>0</v>
      </c>
      <c r="T163" s="244">
        <v>0</v>
      </c>
      <c r="U163" s="244">
        <v>0</v>
      </c>
      <c r="V163" s="244">
        <v>0</v>
      </c>
      <c r="W163" s="244">
        <v>0</v>
      </c>
      <c r="X163" s="244">
        <v>0</v>
      </c>
      <c r="Y163" s="244">
        <v>0</v>
      </c>
      <c r="Z163" s="244">
        <v>0</v>
      </c>
      <c r="AA163" s="244">
        <v>0</v>
      </c>
      <c r="AB163" s="244">
        <v>0</v>
      </c>
      <c r="AC163" s="244">
        <f t="shared" si="335"/>
        <v>0</v>
      </c>
      <c r="AD163" s="244">
        <f t="shared" si="336"/>
        <v>0</v>
      </c>
      <c r="AE163" s="244">
        <f t="shared" si="337"/>
        <v>0.05</v>
      </c>
      <c r="AF163" s="244">
        <f t="shared" si="338"/>
        <v>0</v>
      </c>
      <c r="AG163" s="244">
        <f t="shared" si="339"/>
        <v>0</v>
      </c>
      <c r="AH163" s="244">
        <v>0</v>
      </c>
      <c r="AI163" s="244">
        <v>0</v>
      </c>
      <c r="AJ163" s="244">
        <v>0</v>
      </c>
      <c r="AK163" s="244">
        <v>0</v>
      </c>
      <c r="AL163" s="244">
        <v>0</v>
      </c>
      <c r="AM163" s="244">
        <v>0</v>
      </c>
      <c r="AN163" s="244">
        <v>0</v>
      </c>
      <c r="AO163" s="244">
        <v>0</v>
      </c>
      <c r="AP163" s="244">
        <v>0</v>
      </c>
      <c r="AQ163" s="244">
        <v>0</v>
      </c>
      <c r="AR163" s="244">
        <v>0</v>
      </c>
      <c r="AS163" s="244">
        <v>0</v>
      </c>
      <c r="AT163" s="244">
        <v>0.05</v>
      </c>
      <c r="AU163" s="244">
        <v>0</v>
      </c>
      <c r="AV163" s="244">
        <v>0</v>
      </c>
      <c r="AW163" s="244">
        <v>0</v>
      </c>
      <c r="AX163" s="244">
        <v>0</v>
      </c>
      <c r="AY163" s="244">
        <v>0</v>
      </c>
      <c r="AZ163" s="244">
        <v>0</v>
      </c>
      <c r="BA163" s="244">
        <v>0</v>
      </c>
      <c r="BB163" s="244">
        <v>0</v>
      </c>
      <c r="BC163" s="244" t="s">
        <v>443</v>
      </c>
    </row>
    <row r="164" spans="1:55" s="3" customFormat="1" ht="47.25">
      <c r="A164" s="425">
        <f t="shared" si="219"/>
        <v>111</v>
      </c>
      <c r="B164" s="286" t="s">
        <v>378</v>
      </c>
      <c r="C164" s="286" t="s">
        <v>375</v>
      </c>
      <c r="D164" s="286">
        <f t="shared" si="330"/>
        <v>0</v>
      </c>
      <c r="E164" s="286">
        <f t="shared" si="331"/>
        <v>0</v>
      </c>
      <c r="F164" s="286">
        <f t="shared" si="332"/>
        <v>0</v>
      </c>
      <c r="G164" s="286">
        <f t="shared" si="333"/>
        <v>0</v>
      </c>
      <c r="H164" s="286">
        <f t="shared" si="334"/>
        <v>0</v>
      </c>
      <c r="I164" s="244">
        <v>0</v>
      </c>
      <c r="J164" s="244">
        <v>0</v>
      </c>
      <c r="K164" s="244">
        <v>0</v>
      </c>
      <c r="L164" s="244">
        <v>0</v>
      </c>
      <c r="M164" s="244">
        <v>0</v>
      </c>
      <c r="N164" s="244">
        <v>0</v>
      </c>
      <c r="O164" s="244">
        <v>0</v>
      </c>
      <c r="P164" s="244">
        <v>0</v>
      </c>
      <c r="Q164" s="244">
        <v>0</v>
      </c>
      <c r="R164" s="244">
        <v>0</v>
      </c>
      <c r="S164" s="244">
        <v>0</v>
      </c>
      <c r="T164" s="244">
        <v>0</v>
      </c>
      <c r="U164" s="244">
        <v>0</v>
      </c>
      <c r="V164" s="244">
        <v>0</v>
      </c>
      <c r="W164" s="244">
        <v>0</v>
      </c>
      <c r="X164" s="244">
        <v>0</v>
      </c>
      <c r="Y164" s="244">
        <v>0</v>
      </c>
      <c r="Z164" s="244">
        <v>0</v>
      </c>
      <c r="AA164" s="244">
        <v>0</v>
      </c>
      <c r="AB164" s="244">
        <v>0</v>
      </c>
      <c r="AC164" s="244">
        <f t="shared" si="335"/>
        <v>0.16</v>
      </c>
      <c r="AD164" s="244">
        <f t="shared" si="336"/>
        <v>0</v>
      </c>
      <c r="AE164" s="244">
        <f t="shared" si="337"/>
        <v>0.99199999999999999</v>
      </c>
      <c r="AF164" s="244">
        <f t="shared" si="338"/>
        <v>0</v>
      </c>
      <c r="AG164" s="244">
        <f t="shared" si="339"/>
        <v>0</v>
      </c>
      <c r="AH164" s="244">
        <v>0</v>
      </c>
      <c r="AI164" s="244">
        <v>0</v>
      </c>
      <c r="AJ164" s="244">
        <v>0</v>
      </c>
      <c r="AK164" s="244">
        <v>0</v>
      </c>
      <c r="AL164" s="244">
        <v>0</v>
      </c>
      <c r="AM164" s="244">
        <v>0</v>
      </c>
      <c r="AN164" s="244">
        <v>0</v>
      </c>
      <c r="AO164" s="244">
        <v>0</v>
      </c>
      <c r="AP164" s="244">
        <v>0</v>
      </c>
      <c r="AQ164" s="244">
        <v>0</v>
      </c>
      <c r="AR164" s="244">
        <v>0.16</v>
      </c>
      <c r="AS164" s="244">
        <v>0</v>
      </c>
      <c r="AT164" s="244">
        <v>0.99199999999999999</v>
      </c>
      <c r="AU164" s="244">
        <v>0</v>
      </c>
      <c r="AV164" s="244">
        <v>0</v>
      </c>
      <c r="AW164" s="244">
        <v>0</v>
      </c>
      <c r="AX164" s="244">
        <v>0</v>
      </c>
      <c r="AY164" s="244">
        <v>0</v>
      </c>
      <c r="AZ164" s="244">
        <v>0</v>
      </c>
      <c r="BA164" s="244">
        <v>0</v>
      </c>
      <c r="BB164" s="244">
        <v>0</v>
      </c>
      <c r="BC164" s="244" t="s">
        <v>443</v>
      </c>
    </row>
    <row r="165" spans="1:55" s="7" customFormat="1" ht="78.75">
      <c r="A165" s="232">
        <f t="shared" si="219"/>
        <v>112</v>
      </c>
      <c r="B165" s="9" t="s">
        <v>379</v>
      </c>
      <c r="C165" s="9" t="s">
        <v>380</v>
      </c>
      <c r="D165" s="9">
        <f t="shared" si="197"/>
        <v>0</v>
      </c>
      <c r="E165" s="9">
        <f t="shared" si="198"/>
        <v>0</v>
      </c>
      <c r="F165" s="9">
        <f t="shared" si="199"/>
        <v>0</v>
      </c>
      <c r="G165" s="9">
        <f t="shared" si="200"/>
        <v>0</v>
      </c>
      <c r="H165" s="9">
        <f t="shared" si="201"/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f t="shared" si="202"/>
        <v>0</v>
      </c>
      <c r="AD165" s="18">
        <f t="shared" si="203"/>
        <v>0</v>
      </c>
      <c r="AE165" s="18">
        <f t="shared" si="204"/>
        <v>0</v>
      </c>
      <c r="AF165" s="18">
        <f t="shared" si="205"/>
        <v>0</v>
      </c>
      <c r="AG165" s="18">
        <f t="shared" si="206"/>
        <v>0</v>
      </c>
      <c r="AH165" s="18">
        <v>0</v>
      </c>
      <c r="AI165" s="18">
        <v>0</v>
      </c>
      <c r="AJ165" s="18">
        <v>0</v>
      </c>
      <c r="AK165" s="18">
        <v>0</v>
      </c>
      <c r="AL165" s="18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  <c r="AS165" s="18">
        <v>0</v>
      </c>
      <c r="AT165" s="18">
        <v>0</v>
      </c>
      <c r="AU165" s="18">
        <v>0</v>
      </c>
      <c r="AV165" s="18">
        <v>0</v>
      </c>
      <c r="AW165" s="18">
        <v>0</v>
      </c>
      <c r="AX165" s="18">
        <v>0</v>
      </c>
      <c r="AY165" s="18">
        <v>0</v>
      </c>
      <c r="AZ165" s="18">
        <v>0</v>
      </c>
      <c r="BA165" s="18">
        <v>0</v>
      </c>
      <c r="BB165" s="18">
        <v>0</v>
      </c>
      <c r="BC165" s="244" t="s">
        <v>443</v>
      </c>
    </row>
    <row r="166" spans="1:55" s="7" customFormat="1" ht="63">
      <c r="A166" s="232">
        <f t="shared" si="219"/>
        <v>113</v>
      </c>
      <c r="B166" s="9" t="s">
        <v>381</v>
      </c>
      <c r="C166" s="9" t="s">
        <v>382</v>
      </c>
      <c r="D166" s="9">
        <f t="shared" si="197"/>
        <v>0</v>
      </c>
      <c r="E166" s="9">
        <f t="shared" si="198"/>
        <v>0</v>
      </c>
      <c r="F166" s="9">
        <f t="shared" si="199"/>
        <v>0</v>
      </c>
      <c r="G166" s="9">
        <f t="shared" si="200"/>
        <v>0</v>
      </c>
      <c r="H166" s="9">
        <f t="shared" si="201"/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f t="shared" si="202"/>
        <v>0</v>
      </c>
      <c r="AD166" s="18">
        <f t="shared" si="203"/>
        <v>0</v>
      </c>
      <c r="AE166" s="18">
        <f t="shared" si="204"/>
        <v>0</v>
      </c>
      <c r="AF166" s="18">
        <f t="shared" si="205"/>
        <v>0</v>
      </c>
      <c r="AG166" s="18">
        <f t="shared" si="206"/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  <c r="AS166" s="18">
        <v>0</v>
      </c>
      <c r="AT166" s="18">
        <v>0</v>
      </c>
      <c r="AU166" s="18">
        <v>0</v>
      </c>
      <c r="AV166" s="18">
        <v>0</v>
      </c>
      <c r="AW166" s="18">
        <v>0</v>
      </c>
      <c r="AX166" s="18">
        <v>0</v>
      </c>
      <c r="AY166" s="18">
        <v>0</v>
      </c>
      <c r="AZ166" s="18">
        <v>0</v>
      </c>
      <c r="BA166" s="18">
        <v>0</v>
      </c>
      <c r="BB166" s="18">
        <v>0</v>
      </c>
      <c r="BC166" s="244" t="s">
        <v>443</v>
      </c>
    </row>
    <row r="167" spans="1:55" s="7" customFormat="1" ht="110.25">
      <c r="A167" s="232">
        <f t="shared" si="219"/>
        <v>114</v>
      </c>
      <c r="B167" s="9" t="s">
        <v>383</v>
      </c>
      <c r="C167" s="9" t="s">
        <v>384</v>
      </c>
      <c r="D167" s="9">
        <f t="shared" si="197"/>
        <v>0</v>
      </c>
      <c r="E167" s="9">
        <f t="shared" si="198"/>
        <v>0</v>
      </c>
      <c r="F167" s="9">
        <f t="shared" si="199"/>
        <v>0</v>
      </c>
      <c r="G167" s="9">
        <f t="shared" si="200"/>
        <v>0</v>
      </c>
      <c r="H167" s="9">
        <f t="shared" si="201"/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f t="shared" si="202"/>
        <v>0.04</v>
      </c>
      <c r="AD167" s="18">
        <f t="shared" si="203"/>
        <v>0</v>
      </c>
      <c r="AE167" s="18">
        <f t="shared" si="204"/>
        <v>7.5999999999999998E-2</v>
      </c>
      <c r="AF167" s="18">
        <f t="shared" si="205"/>
        <v>0</v>
      </c>
      <c r="AG167" s="18">
        <f t="shared" si="206"/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>
        <v>0.04</v>
      </c>
      <c r="AN167" s="18">
        <v>0</v>
      </c>
      <c r="AO167" s="18">
        <v>7.5999999999999998E-2</v>
      </c>
      <c r="AP167" s="18">
        <v>0</v>
      </c>
      <c r="AQ167" s="18">
        <v>0</v>
      </c>
      <c r="AR167" s="18">
        <v>0</v>
      </c>
      <c r="AS167" s="18">
        <v>0</v>
      </c>
      <c r="AT167" s="18">
        <v>0</v>
      </c>
      <c r="AU167" s="18">
        <v>0</v>
      </c>
      <c r="AV167" s="18">
        <v>0</v>
      </c>
      <c r="AW167" s="18">
        <v>0</v>
      </c>
      <c r="AX167" s="18">
        <v>0</v>
      </c>
      <c r="AY167" s="18">
        <v>0</v>
      </c>
      <c r="AZ167" s="18">
        <v>0</v>
      </c>
      <c r="BA167" s="18">
        <v>0</v>
      </c>
      <c r="BB167" s="18" t="s">
        <v>1108</v>
      </c>
      <c r="BC167" s="244" t="s">
        <v>443</v>
      </c>
    </row>
    <row r="168" spans="1:55" s="7" customFormat="1" ht="47.25">
      <c r="A168" s="232">
        <f t="shared" si="219"/>
        <v>115</v>
      </c>
      <c r="B168" s="9" t="s">
        <v>385</v>
      </c>
      <c r="C168" s="9" t="s">
        <v>386</v>
      </c>
      <c r="D168" s="9">
        <f t="shared" si="197"/>
        <v>0</v>
      </c>
      <c r="E168" s="9">
        <f t="shared" si="198"/>
        <v>0</v>
      </c>
      <c r="F168" s="9">
        <f t="shared" si="199"/>
        <v>0</v>
      </c>
      <c r="G168" s="9">
        <f t="shared" si="200"/>
        <v>0</v>
      </c>
      <c r="H168" s="9">
        <f t="shared" si="201"/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f t="shared" si="202"/>
        <v>0</v>
      </c>
      <c r="AD168" s="18">
        <f t="shared" si="203"/>
        <v>0</v>
      </c>
      <c r="AE168" s="18">
        <f t="shared" si="204"/>
        <v>0</v>
      </c>
      <c r="AF168" s="18">
        <f t="shared" si="205"/>
        <v>0</v>
      </c>
      <c r="AG168" s="18">
        <f t="shared" si="206"/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  <c r="AS168" s="18">
        <v>0</v>
      </c>
      <c r="AT168" s="18">
        <v>0</v>
      </c>
      <c r="AU168" s="18">
        <v>0</v>
      </c>
      <c r="AV168" s="18">
        <v>0</v>
      </c>
      <c r="AW168" s="18">
        <v>0</v>
      </c>
      <c r="AX168" s="18">
        <v>0</v>
      </c>
      <c r="AY168" s="18">
        <v>0</v>
      </c>
      <c r="AZ168" s="18">
        <v>0</v>
      </c>
      <c r="BA168" s="18">
        <v>0</v>
      </c>
      <c r="BB168" s="18">
        <v>0</v>
      </c>
      <c r="BC168" s="244" t="s">
        <v>443</v>
      </c>
    </row>
    <row r="169" spans="1:55" s="7" customFormat="1" ht="47.25">
      <c r="A169" s="232">
        <f t="shared" si="219"/>
        <v>116</v>
      </c>
      <c r="B169" s="9" t="s">
        <v>387</v>
      </c>
      <c r="C169" s="9" t="s">
        <v>388</v>
      </c>
      <c r="D169" s="9">
        <f t="shared" si="197"/>
        <v>0</v>
      </c>
      <c r="E169" s="9">
        <f t="shared" si="198"/>
        <v>0</v>
      </c>
      <c r="F169" s="9">
        <f t="shared" si="199"/>
        <v>0</v>
      </c>
      <c r="G169" s="9">
        <f t="shared" si="200"/>
        <v>0</v>
      </c>
      <c r="H169" s="9">
        <f t="shared" si="201"/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f t="shared" si="202"/>
        <v>0</v>
      </c>
      <c r="AD169" s="18">
        <f t="shared" si="203"/>
        <v>0</v>
      </c>
      <c r="AE169" s="18">
        <f t="shared" si="204"/>
        <v>0</v>
      </c>
      <c r="AF169" s="18">
        <f t="shared" si="205"/>
        <v>0</v>
      </c>
      <c r="AG169" s="18">
        <f t="shared" si="206"/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  <c r="AS169" s="18">
        <v>0</v>
      </c>
      <c r="AT169" s="18">
        <v>0</v>
      </c>
      <c r="AU169" s="18">
        <v>0</v>
      </c>
      <c r="AV169" s="18">
        <v>0</v>
      </c>
      <c r="AW169" s="18">
        <v>0</v>
      </c>
      <c r="AX169" s="18">
        <v>0</v>
      </c>
      <c r="AY169" s="18">
        <v>0</v>
      </c>
      <c r="AZ169" s="18">
        <v>0</v>
      </c>
      <c r="BA169" s="18">
        <v>0</v>
      </c>
      <c r="BB169" s="18">
        <v>0</v>
      </c>
      <c r="BC169" s="244" t="s">
        <v>443</v>
      </c>
    </row>
    <row r="170" spans="1:55" s="7" customFormat="1" ht="110.25">
      <c r="A170" s="232">
        <f t="shared" si="219"/>
        <v>117</v>
      </c>
      <c r="B170" s="9" t="s">
        <v>389</v>
      </c>
      <c r="C170" s="9" t="s">
        <v>390</v>
      </c>
      <c r="D170" s="9">
        <f t="shared" si="197"/>
        <v>0</v>
      </c>
      <c r="E170" s="9">
        <f t="shared" si="198"/>
        <v>0</v>
      </c>
      <c r="F170" s="9">
        <f t="shared" si="199"/>
        <v>0</v>
      </c>
      <c r="G170" s="9">
        <f t="shared" si="200"/>
        <v>0</v>
      </c>
      <c r="H170" s="9">
        <f t="shared" si="201"/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f t="shared" si="202"/>
        <v>0</v>
      </c>
      <c r="AD170" s="18">
        <f t="shared" si="203"/>
        <v>0</v>
      </c>
      <c r="AE170" s="283">
        <f t="shared" si="204"/>
        <v>0.19500000000000001</v>
      </c>
      <c r="AF170" s="18">
        <f t="shared" si="205"/>
        <v>0</v>
      </c>
      <c r="AG170" s="18">
        <f t="shared" si="206"/>
        <v>0</v>
      </c>
      <c r="AH170" s="18">
        <v>0</v>
      </c>
      <c r="AI170" s="18">
        <v>0</v>
      </c>
      <c r="AJ170" s="18">
        <v>0.19500000000000001</v>
      </c>
      <c r="AK170" s="18">
        <v>0</v>
      </c>
      <c r="AL170" s="18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  <c r="AS170" s="18">
        <v>0</v>
      </c>
      <c r="AT170" s="18">
        <v>0</v>
      </c>
      <c r="AU170" s="18">
        <v>0</v>
      </c>
      <c r="AV170" s="18">
        <v>0</v>
      </c>
      <c r="AW170" s="18">
        <v>0</v>
      </c>
      <c r="AX170" s="18">
        <v>0</v>
      </c>
      <c r="AY170" s="18">
        <v>0</v>
      </c>
      <c r="AZ170" s="18">
        <v>0</v>
      </c>
      <c r="BA170" s="18">
        <v>0</v>
      </c>
      <c r="BB170" s="18" t="s">
        <v>1108</v>
      </c>
      <c r="BC170" s="244" t="s">
        <v>443</v>
      </c>
    </row>
    <row r="171" spans="1:55" s="7" customFormat="1" ht="47.25">
      <c r="A171" s="232">
        <f t="shared" si="219"/>
        <v>118</v>
      </c>
      <c r="B171" s="9" t="s">
        <v>391</v>
      </c>
      <c r="C171" s="9" t="s">
        <v>392</v>
      </c>
      <c r="D171" s="9">
        <f t="shared" si="197"/>
        <v>0</v>
      </c>
      <c r="E171" s="9">
        <f t="shared" si="198"/>
        <v>0</v>
      </c>
      <c r="F171" s="9">
        <f t="shared" si="199"/>
        <v>0</v>
      </c>
      <c r="G171" s="9">
        <f t="shared" si="200"/>
        <v>0</v>
      </c>
      <c r="H171" s="9">
        <f t="shared" si="201"/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f t="shared" si="202"/>
        <v>0</v>
      </c>
      <c r="AD171" s="18">
        <f t="shared" si="203"/>
        <v>0</v>
      </c>
      <c r="AE171" s="18">
        <f t="shared" si="204"/>
        <v>0.43</v>
      </c>
      <c r="AF171" s="18">
        <f t="shared" si="205"/>
        <v>0</v>
      </c>
      <c r="AG171" s="18">
        <f t="shared" si="206"/>
        <v>0</v>
      </c>
      <c r="AH171" s="18">
        <v>0</v>
      </c>
      <c r="AI171" s="18">
        <v>0</v>
      </c>
      <c r="AJ171" s="18">
        <v>0</v>
      </c>
      <c r="AK171" s="18">
        <v>0</v>
      </c>
      <c r="AL171" s="18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  <c r="AS171" s="18">
        <v>0</v>
      </c>
      <c r="AT171" s="18">
        <v>0.43</v>
      </c>
      <c r="AU171" s="18">
        <v>0</v>
      </c>
      <c r="AV171" s="18">
        <v>0</v>
      </c>
      <c r="AW171" s="18">
        <v>0</v>
      </c>
      <c r="AX171" s="18">
        <v>0</v>
      </c>
      <c r="AY171" s="18">
        <v>0</v>
      </c>
      <c r="AZ171" s="18">
        <v>0</v>
      </c>
      <c r="BA171" s="18">
        <v>0</v>
      </c>
      <c r="BB171" s="18">
        <v>0</v>
      </c>
      <c r="BC171" s="244" t="s">
        <v>443</v>
      </c>
    </row>
    <row r="172" spans="1:55" s="3" customFormat="1" ht="47.25">
      <c r="A172" s="425">
        <f t="shared" si="219"/>
        <v>119</v>
      </c>
      <c r="B172" s="286" t="s">
        <v>393</v>
      </c>
      <c r="C172" s="286" t="s">
        <v>375</v>
      </c>
      <c r="D172" s="286">
        <f t="shared" ref="D172:D188" si="340">I172+N172+S172+X172</f>
        <v>0</v>
      </c>
      <c r="E172" s="286">
        <f t="shared" ref="E172:E188" si="341">J172+O172+T172+Y172</f>
        <v>0</v>
      </c>
      <c r="F172" s="286">
        <f t="shared" ref="F172:F188" si="342">K172+P172+U172+Z172</f>
        <v>0</v>
      </c>
      <c r="G172" s="286">
        <f t="shared" ref="G172:G188" si="343">L172+Q172+V172+AA172</f>
        <v>0</v>
      </c>
      <c r="H172" s="286">
        <f t="shared" ref="H172:H188" si="344">M172+R172+W172+AB172</f>
        <v>0</v>
      </c>
      <c r="I172" s="244">
        <v>0</v>
      </c>
      <c r="J172" s="244">
        <v>0</v>
      </c>
      <c r="K172" s="244">
        <v>0</v>
      </c>
      <c r="L172" s="244">
        <v>0</v>
      </c>
      <c r="M172" s="244">
        <v>0</v>
      </c>
      <c r="N172" s="244">
        <v>0</v>
      </c>
      <c r="O172" s="244">
        <v>0</v>
      </c>
      <c r="P172" s="244">
        <v>0</v>
      </c>
      <c r="Q172" s="244">
        <v>0</v>
      </c>
      <c r="R172" s="244">
        <v>0</v>
      </c>
      <c r="S172" s="244">
        <v>0</v>
      </c>
      <c r="T172" s="244">
        <v>0</v>
      </c>
      <c r="U172" s="244">
        <v>0</v>
      </c>
      <c r="V172" s="244">
        <v>0</v>
      </c>
      <c r="W172" s="244">
        <v>0</v>
      </c>
      <c r="X172" s="244">
        <v>0</v>
      </c>
      <c r="Y172" s="244">
        <v>0</v>
      </c>
      <c r="Z172" s="244">
        <v>0</v>
      </c>
      <c r="AA172" s="244">
        <v>0</v>
      </c>
      <c r="AB172" s="244">
        <v>0</v>
      </c>
      <c r="AC172" s="244">
        <f t="shared" ref="AC172:AC188" si="345">AH172+AM172+AR172+AW172</f>
        <v>0</v>
      </c>
      <c r="AD172" s="244">
        <f t="shared" ref="AD172:AD188" si="346">AI172+AN172+AS172+AX172</f>
        <v>0</v>
      </c>
      <c r="AE172" s="244">
        <f t="shared" ref="AE172:AE188" si="347">AJ172+AO172+AT172+AY172</f>
        <v>0.32</v>
      </c>
      <c r="AF172" s="244">
        <f t="shared" ref="AF172:AF188" si="348">AK172+AP172+AU172+AZ172</f>
        <v>0</v>
      </c>
      <c r="AG172" s="244">
        <f t="shared" ref="AG172:AG188" si="349">AL172+AQ172+AV172+BA172</f>
        <v>0</v>
      </c>
      <c r="AH172" s="244">
        <v>0</v>
      </c>
      <c r="AI172" s="244">
        <v>0</v>
      </c>
      <c r="AJ172" s="244">
        <v>0.32</v>
      </c>
      <c r="AK172" s="244">
        <v>0</v>
      </c>
      <c r="AL172" s="244">
        <v>0</v>
      </c>
      <c r="AM172" s="244">
        <v>0</v>
      </c>
      <c r="AN172" s="244">
        <v>0</v>
      </c>
      <c r="AO172" s="244">
        <v>0</v>
      </c>
      <c r="AP172" s="244">
        <v>0</v>
      </c>
      <c r="AQ172" s="244">
        <v>0</v>
      </c>
      <c r="AR172" s="244">
        <v>0</v>
      </c>
      <c r="AS172" s="244">
        <v>0</v>
      </c>
      <c r="AT172" s="244">
        <v>0</v>
      </c>
      <c r="AU172" s="244">
        <v>0</v>
      </c>
      <c r="AV172" s="244">
        <v>0</v>
      </c>
      <c r="AW172" s="244">
        <v>0</v>
      </c>
      <c r="AX172" s="244">
        <v>0</v>
      </c>
      <c r="AY172" s="244">
        <v>0</v>
      </c>
      <c r="AZ172" s="244">
        <v>0</v>
      </c>
      <c r="BA172" s="244">
        <v>0</v>
      </c>
      <c r="BB172" s="244">
        <v>0</v>
      </c>
      <c r="BC172" s="244" t="s">
        <v>443</v>
      </c>
    </row>
    <row r="173" spans="1:55" s="3" customFormat="1" ht="47.25">
      <c r="A173" s="425">
        <f t="shared" si="219"/>
        <v>120</v>
      </c>
      <c r="B173" s="286" t="s">
        <v>394</v>
      </c>
      <c r="C173" s="286" t="s">
        <v>375</v>
      </c>
      <c r="D173" s="286">
        <f t="shared" si="340"/>
        <v>0</v>
      </c>
      <c r="E173" s="286">
        <f t="shared" si="341"/>
        <v>0</v>
      </c>
      <c r="F173" s="286">
        <f t="shared" si="342"/>
        <v>0</v>
      </c>
      <c r="G173" s="286">
        <f t="shared" si="343"/>
        <v>0</v>
      </c>
      <c r="H173" s="286">
        <f t="shared" si="344"/>
        <v>0</v>
      </c>
      <c r="I173" s="244">
        <v>0</v>
      </c>
      <c r="J173" s="244">
        <v>0</v>
      </c>
      <c r="K173" s="244">
        <v>0</v>
      </c>
      <c r="L173" s="244">
        <v>0</v>
      </c>
      <c r="M173" s="244">
        <v>0</v>
      </c>
      <c r="N173" s="244">
        <v>0</v>
      </c>
      <c r="O173" s="244">
        <v>0</v>
      </c>
      <c r="P173" s="244">
        <v>0</v>
      </c>
      <c r="Q173" s="244">
        <v>0</v>
      </c>
      <c r="R173" s="244">
        <v>0</v>
      </c>
      <c r="S173" s="244">
        <v>0</v>
      </c>
      <c r="T173" s="244">
        <v>0</v>
      </c>
      <c r="U173" s="244">
        <v>0</v>
      </c>
      <c r="V173" s="244">
        <v>0</v>
      </c>
      <c r="W173" s="244">
        <v>0</v>
      </c>
      <c r="X173" s="244">
        <v>0</v>
      </c>
      <c r="Y173" s="244">
        <v>0</v>
      </c>
      <c r="Z173" s="244">
        <v>0</v>
      </c>
      <c r="AA173" s="244">
        <v>0</v>
      </c>
      <c r="AB173" s="244">
        <v>0</v>
      </c>
      <c r="AC173" s="244">
        <f t="shared" si="345"/>
        <v>0</v>
      </c>
      <c r="AD173" s="244">
        <f t="shared" si="346"/>
        <v>0</v>
      </c>
      <c r="AE173" s="244">
        <f t="shared" si="347"/>
        <v>0.122</v>
      </c>
      <c r="AF173" s="244">
        <f t="shared" si="348"/>
        <v>0</v>
      </c>
      <c r="AG173" s="244">
        <f t="shared" si="349"/>
        <v>0</v>
      </c>
      <c r="AH173" s="244">
        <v>0</v>
      </c>
      <c r="AI173" s="244">
        <v>0</v>
      </c>
      <c r="AJ173" s="244">
        <v>0.122</v>
      </c>
      <c r="AK173" s="244">
        <v>0</v>
      </c>
      <c r="AL173" s="244">
        <v>0</v>
      </c>
      <c r="AM173" s="244">
        <v>0</v>
      </c>
      <c r="AN173" s="244">
        <v>0</v>
      </c>
      <c r="AO173" s="244">
        <v>0</v>
      </c>
      <c r="AP173" s="244">
        <v>0</v>
      </c>
      <c r="AQ173" s="244">
        <v>0</v>
      </c>
      <c r="AR173" s="244">
        <v>0</v>
      </c>
      <c r="AS173" s="244">
        <v>0</v>
      </c>
      <c r="AT173" s="244">
        <v>0</v>
      </c>
      <c r="AU173" s="244">
        <v>0</v>
      </c>
      <c r="AV173" s="244">
        <v>0</v>
      </c>
      <c r="AW173" s="244">
        <v>0</v>
      </c>
      <c r="AX173" s="244">
        <v>0</v>
      </c>
      <c r="AY173" s="244">
        <v>0</v>
      </c>
      <c r="AZ173" s="244">
        <v>0</v>
      </c>
      <c r="BA173" s="244">
        <v>0</v>
      </c>
      <c r="BB173" s="244">
        <v>0</v>
      </c>
      <c r="BC173" s="244" t="s">
        <v>443</v>
      </c>
    </row>
    <row r="174" spans="1:55" s="3" customFormat="1" ht="47.25">
      <c r="A174" s="425">
        <f t="shared" si="219"/>
        <v>121</v>
      </c>
      <c r="B174" s="286" t="s">
        <v>395</v>
      </c>
      <c r="C174" s="286" t="s">
        <v>375</v>
      </c>
      <c r="D174" s="286">
        <f t="shared" si="340"/>
        <v>0</v>
      </c>
      <c r="E174" s="286">
        <f t="shared" si="341"/>
        <v>0</v>
      </c>
      <c r="F174" s="286">
        <f t="shared" si="342"/>
        <v>0</v>
      </c>
      <c r="G174" s="286">
        <f t="shared" si="343"/>
        <v>0</v>
      </c>
      <c r="H174" s="286">
        <f t="shared" si="344"/>
        <v>0</v>
      </c>
      <c r="I174" s="244">
        <v>0</v>
      </c>
      <c r="J174" s="244">
        <v>0</v>
      </c>
      <c r="K174" s="244">
        <v>0</v>
      </c>
      <c r="L174" s="244">
        <v>0</v>
      </c>
      <c r="M174" s="244">
        <v>0</v>
      </c>
      <c r="N174" s="244">
        <v>0</v>
      </c>
      <c r="O174" s="244">
        <v>0</v>
      </c>
      <c r="P174" s="244">
        <v>0</v>
      </c>
      <c r="Q174" s="244">
        <v>0</v>
      </c>
      <c r="R174" s="244">
        <v>0</v>
      </c>
      <c r="S174" s="244">
        <v>0</v>
      </c>
      <c r="T174" s="244">
        <v>0</v>
      </c>
      <c r="U174" s="244">
        <v>0</v>
      </c>
      <c r="V174" s="244">
        <v>0</v>
      </c>
      <c r="W174" s="244">
        <v>0</v>
      </c>
      <c r="X174" s="244">
        <v>0</v>
      </c>
      <c r="Y174" s="244">
        <v>0</v>
      </c>
      <c r="Z174" s="244">
        <v>0</v>
      </c>
      <c r="AA174" s="244">
        <v>0</v>
      </c>
      <c r="AB174" s="244">
        <v>0</v>
      </c>
      <c r="AC174" s="244">
        <f t="shared" si="345"/>
        <v>0</v>
      </c>
      <c r="AD174" s="244">
        <f t="shared" si="346"/>
        <v>0</v>
      </c>
      <c r="AE174" s="244">
        <f t="shared" si="347"/>
        <v>0</v>
      </c>
      <c r="AF174" s="244">
        <f t="shared" si="348"/>
        <v>0</v>
      </c>
      <c r="AG174" s="244">
        <f t="shared" si="349"/>
        <v>0</v>
      </c>
      <c r="AH174" s="244">
        <v>0</v>
      </c>
      <c r="AI174" s="244">
        <v>0</v>
      </c>
      <c r="AJ174" s="244">
        <v>0</v>
      </c>
      <c r="AK174" s="244">
        <v>0</v>
      </c>
      <c r="AL174" s="244">
        <v>0</v>
      </c>
      <c r="AM174" s="244">
        <v>0</v>
      </c>
      <c r="AN174" s="244">
        <v>0</v>
      </c>
      <c r="AO174" s="244">
        <v>0</v>
      </c>
      <c r="AP174" s="244">
        <v>0</v>
      </c>
      <c r="AQ174" s="244">
        <v>0</v>
      </c>
      <c r="AR174" s="244">
        <v>0</v>
      </c>
      <c r="AS174" s="244">
        <v>0</v>
      </c>
      <c r="AT174" s="244">
        <v>0</v>
      </c>
      <c r="AU174" s="244">
        <v>0</v>
      </c>
      <c r="AV174" s="244">
        <v>0</v>
      </c>
      <c r="AW174" s="244">
        <v>0</v>
      </c>
      <c r="AX174" s="244">
        <v>0</v>
      </c>
      <c r="AY174" s="244">
        <v>0</v>
      </c>
      <c r="AZ174" s="244">
        <v>0</v>
      </c>
      <c r="BA174" s="244">
        <v>0</v>
      </c>
      <c r="BB174" s="244">
        <v>0</v>
      </c>
      <c r="BC174" s="244" t="s">
        <v>443</v>
      </c>
    </row>
    <row r="175" spans="1:55" s="3" customFormat="1" ht="47.25">
      <c r="A175" s="425">
        <f t="shared" si="219"/>
        <v>122</v>
      </c>
      <c r="B175" s="286" t="s">
        <v>396</v>
      </c>
      <c r="C175" s="286" t="s">
        <v>375</v>
      </c>
      <c r="D175" s="286">
        <f t="shared" si="340"/>
        <v>0</v>
      </c>
      <c r="E175" s="286">
        <f t="shared" si="341"/>
        <v>0</v>
      </c>
      <c r="F175" s="286">
        <f t="shared" si="342"/>
        <v>0</v>
      </c>
      <c r="G175" s="286">
        <f t="shared" si="343"/>
        <v>0</v>
      </c>
      <c r="H175" s="286">
        <f t="shared" si="344"/>
        <v>0</v>
      </c>
      <c r="I175" s="244">
        <v>0</v>
      </c>
      <c r="J175" s="244">
        <v>0</v>
      </c>
      <c r="K175" s="244">
        <v>0</v>
      </c>
      <c r="L175" s="244">
        <v>0</v>
      </c>
      <c r="M175" s="244">
        <v>0</v>
      </c>
      <c r="N175" s="244">
        <v>0</v>
      </c>
      <c r="O175" s="244">
        <v>0</v>
      </c>
      <c r="P175" s="244">
        <v>0</v>
      </c>
      <c r="Q175" s="244">
        <v>0</v>
      </c>
      <c r="R175" s="244">
        <v>0</v>
      </c>
      <c r="S175" s="244">
        <v>0</v>
      </c>
      <c r="T175" s="244">
        <v>0</v>
      </c>
      <c r="U175" s="244">
        <v>0</v>
      </c>
      <c r="V175" s="244">
        <v>0</v>
      </c>
      <c r="W175" s="244">
        <v>0</v>
      </c>
      <c r="X175" s="244">
        <v>0</v>
      </c>
      <c r="Y175" s="244">
        <v>0</v>
      </c>
      <c r="Z175" s="244">
        <v>0</v>
      </c>
      <c r="AA175" s="244">
        <v>0</v>
      </c>
      <c r="AB175" s="244">
        <v>0</v>
      </c>
      <c r="AC175" s="244">
        <f t="shared" si="345"/>
        <v>0</v>
      </c>
      <c r="AD175" s="244">
        <f t="shared" si="346"/>
        <v>0</v>
      </c>
      <c r="AE175" s="244">
        <f t="shared" si="347"/>
        <v>0</v>
      </c>
      <c r="AF175" s="244">
        <f t="shared" si="348"/>
        <v>0</v>
      </c>
      <c r="AG175" s="244">
        <f t="shared" si="349"/>
        <v>0</v>
      </c>
      <c r="AH175" s="244">
        <v>0</v>
      </c>
      <c r="AI175" s="244">
        <v>0</v>
      </c>
      <c r="AJ175" s="244">
        <v>0</v>
      </c>
      <c r="AK175" s="244">
        <v>0</v>
      </c>
      <c r="AL175" s="244">
        <v>0</v>
      </c>
      <c r="AM175" s="244">
        <v>0</v>
      </c>
      <c r="AN175" s="244">
        <v>0</v>
      </c>
      <c r="AO175" s="244">
        <v>0</v>
      </c>
      <c r="AP175" s="244">
        <v>0</v>
      </c>
      <c r="AQ175" s="244">
        <v>0</v>
      </c>
      <c r="AR175" s="244">
        <v>0</v>
      </c>
      <c r="AS175" s="244">
        <v>0</v>
      </c>
      <c r="AT175" s="244">
        <v>0</v>
      </c>
      <c r="AU175" s="244">
        <v>0</v>
      </c>
      <c r="AV175" s="244">
        <v>0</v>
      </c>
      <c r="AW175" s="244">
        <v>0</v>
      </c>
      <c r="AX175" s="244">
        <v>0</v>
      </c>
      <c r="AY175" s="244">
        <v>0</v>
      </c>
      <c r="AZ175" s="244">
        <v>0</v>
      </c>
      <c r="BA175" s="244">
        <v>0</v>
      </c>
      <c r="BB175" s="244">
        <v>0</v>
      </c>
      <c r="BC175" s="244" t="s">
        <v>443</v>
      </c>
    </row>
    <row r="176" spans="1:55" s="3" customFormat="1" ht="63">
      <c r="A176" s="425">
        <f t="shared" si="219"/>
        <v>123</v>
      </c>
      <c r="B176" s="286" t="s">
        <v>397</v>
      </c>
      <c r="C176" s="286" t="s">
        <v>375</v>
      </c>
      <c r="D176" s="286">
        <f t="shared" si="340"/>
        <v>0</v>
      </c>
      <c r="E176" s="286">
        <f t="shared" si="341"/>
        <v>0</v>
      </c>
      <c r="F176" s="286">
        <f t="shared" si="342"/>
        <v>0</v>
      </c>
      <c r="G176" s="286">
        <f t="shared" si="343"/>
        <v>0</v>
      </c>
      <c r="H176" s="286">
        <f t="shared" si="344"/>
        <v>0</v>
      </c>
      <c r="I176" s="244">
        <v>0</v>
      </c>
      <c r="J176" s="244">
        <v>0</v>
      </c>
      <c r="K176" s="244">
        <v>0</v>
      </c>
      <c r="L176" s="244">
        <v>0</v>
      </c>
      <c r="M176" s="244">
        <v>0</v>
      </c>
      <c r="N176" s="244">
        <v>0</v>
      </c>
      <c r="O176" s="244">
        <v>0</v>
      </c>
      <c r="P176" s="244">
        <v>0</v>
      </c>
      <c r="Q176" s="244">
        <v>0</v>
      </c>
      <c r="R176" s="244">
        <v>0</v>
      </c>
      <c r="S176" s="244">
        <v>0</v>
      </c>
      <c r="T176" s="244">
        <v>0</v>
      </c>
      <c r="U176" s="244">
        <v>0</v>
      </c>
      <c r="V176" s="244">
        <v>0</v>
      </c>
      <c r="W176" s="244">
        <v>0</v>
      </c>
      <c r="X176" s="244">
        <v>0</v>
      </c>
      <c r="Y176" s="244">
        <v>0</v>
      </c>
      <c r="Z176" s="244">
        <v>0</v>
      </c>
      <c r="AA176" s="244">
        <v>0</v>
      </c>
      <c r="AB176" s="244">
        <v>0</v>
      </c>
      <c r="AC176" s="244">
        <f t="shared" si="345"/>
        <v>0</v>
      </c>
      <c r="AD176" s="244">
        <f t="shared" si="346"/>
        <v>0</v>
      </c>
      <c r="AE176" s="244">
        <f t="shared" si="347"/>
        <v>6.5000000000000002E-2</v>
      </c>
      <c r="AF176" s="244">
        <f t="shared" si="348"/>
        <v>0</v>
      </c>
      <c r="AG176" s="244">
        <f t="shared" si="349"/>
        <v>0</v>
      </c>
      <c r="AH176" s="244">
        <v>0</v>
      </c>
      <c r="AI176" s="244">
        <v>0</v>
      </c>
      <c r="AJ176" s="244">
        <v>0</v>
      </c>
      <c r="AK176" s="244">
        <v>0</v>
      </c>
      <c r="AL176" s="244">
        <v>0</v>
      </c>
      <c r="AM176" s="244">
        <v>0</v>
      </c>
      <c r="AN176" s="244">
        <v>0</v>
      </c>
      <c r="AO176" s="244">
        <v>0</v>
      </c>
      <c r="AP176" s="244">
        <v>0</v>
      </c>
      <c r="AQ176" s="244">
        <v>0</v>
      </c>
      <c r="AR176" s="244">
        <v>0</v>
      </c>
      <c r="AS176" s="244">
        <v>0</v>
      </c>
      <c r="AT176" s="244">
        <v>6.5000000000000002E-2</v>
      </c>
      <c r="AU176" s="244">
        <v>0</v>
      </c>
      <c r="AV176" s="244">
        <v>0</v>
      </c>
      <c r="AW176" s="244">
        <v>0</v>
      </c>
      <c r="AX176" s="244">
        <v>0</v>
      </c>
      <c r="AY176" s="244">
        <v>0</v>
      </c>
      <c r="AZ176" s="244">
        <v>0</v>
      </c>
      <c r="BA176" s="244">
        <v>0</v>
      </c>
      <c r="BB176" s="244">
        <v>0</v>
      </c>
      <c r="BC176" s="244" t="s">
        <v>443</v>
      </c>
    </row>
    <row r="177" spans="1:55" s="3" customFormat="1" ht="47.25">
      <c r="A177" s="425">
        <f t="shared" si="219"/>
        <v>124</v>
      </c>
      <c r="B177" s="286" t="s">
        <v>398</v>
      </c>
      <c r="C177" s="286" t="s">
        <v>375</v>
      </c>
      <c r="D177" s="286">
        <f t="shared" si="340"/>
        <v>0</v>
      </c>
      <c r="E177" s="286">
        <f t="shared" si="341"/>
        <v>0</v>
      </c>
      <c r="F177" s="286">
        <f t="shared" si="342"/>
        <v>0</v>
      </c>
      <c r="G177" s="286">
        <f t="shared" si="343"/>
        <v>0</v>
      </c>
      <c r="H177" s="286">
        <f t="shared" si="344"/>
        <v>0</v>
      </c>
      <c r="I177" s="244">
        <v>0</v>
      </c>
      <c r="J177" s="244">
        <v>0</v>
      </c>
      <c r="K177" s="244">
        <v>0</v>
      </c>
      <c r="L177" s="244">
        <v>0</v>
      </c>
      <c r="M177" s="244">
        <v>0</v>
      </c>
      <c r="N177" s="244">
        <v>0</v>
      </c>
      <c r="O177" s="244">
        <v>0</v>
      </c>
      <c r="P177" s="244">
        <v>0</v>
      </c>
      <c r="Q177" s="244">
        <v>0</v>
      </c>
      <c r="R177" s="244">
        <v>0</v>
      </c>
      <c r="S177" s="244">
        <v>0</v>
      </c>
      <c r="T177" s="244">
        <v>0</v>
      </c>
      <c r="U177" s="244">
        <v>0</v>
      </c>
      <c r="V177" s="244">
        <v>0</v>
      </c>
      <c r="W177" s="244">
        <v>0</v>
      </c>
      <c r="X177" s="244">
        <v>0</v>
      </c>
      <c r="Y177" s="244">
        <v>0</v>
      </c>
      <c r="Z177" s="244">
        <v>0</v>
      </c>
      <c r="AA177" s="244">
        <v>0</v>
      </c>
      <c r="AB177" s="244">
        <v>0</v>
      </c>
      <c r="AC177" s="244">
        <f t="shared" si="345"/>
        <v>0</v>
      </c>
      <c r="AD177" s="244">
        <f t="shared" si="346"/>
        <v>0</v>
      </c>
      <c r="AE177" s="244">
        <f t="shared" si="347"/>
        <v>0</v>
      </c>
      <c r="AF177" s="244">
        <f t="shared" si="348"/>
        <v>0</v>
      </c>
      <c r="AG177" s="244">
        <f t="shared" si="349"/>
        <v>0</v>
      </c>
      <c r="AH177" s="244">
        <v>0</v>
      </c>
      <c r="AI177" s="244">
        <v>0</v>
      </c>
      <c r="AJ177" s="244">
        <v>0</v>
      </c>
      <c r="AK177" s="244">
        <v>0</v>
      </c>
      <c r="AL177" s="244">
        <v>0</v>
      </c>
      <c r="AM177" s="244">
        <v>0</v>
      </c>
      <c r="AN177" s="244">
        <v>0</v>
      </c>
      <c r="AO177" s="244">
        <v>0</v>
      </c>
      <c r="AP177" s="244">
        <v>0</v>
      </c>
      <c r="AQ177" s="244">
        <v>0</v>
      </c>
      <c r="AR177" s="244">
        <v>0</v>
      </c>
      <c r="AS177" s="244">
        <v>0</v>
      </c>
      <c r="AT177" s="244">
        <v>0</v>
      </c>
      <c r="AU177" s="244">
        <v>0</v>
      </c>
      <c r="AV177" s="244">
        <v>0</v>
      </c>
      <c r="AW177" s="244">
        <v>0</v>
      </c>
      <c r="AX177" s="244">
        <v>0</v>
      </c>
      <c r="AY177" s="244">
        <v>0</v>
      </c>
      <c r="AZ177" s="244">
        <v>0</v>
      </c>
      <c r="BA177" s="244">
        <v>0</v>
      </c>
      <c r="BB177" s="244">
        <v>0</v>
      </c>
      <c r="BC177" s="244" t="s">
        <v>443</v>
      </c>
    </row>
    <row r="178" spans="1:55" s="3" customFormat="1" ht="47.25">
      <c r="A178" s="425">
        <f t="shared" si="219"/>
        <v>125</v>
      </c>
      <c r="B178" s="286" t="s">
        <v>399</v>
      </c>
      <c r="C178" s="286" t="s">
        <v>375</v>
      </c>
      <c r="D178" s="286">
        <f t="shared" si="340"/>
        <v>0</v>
      </c>
      <c r="E178" s="286">
        <f t="shared" si="341"/>
        <v>0</v>
      </c>
      <c r="F178" s="286">
        <f t="shared" si="342"/>
        <v>0</v>
      </c>
      <c r="G178" s="286">
        <f t="shared" si="343"/>
        <v>0</v>
      </c>
      <c r="H178" s="286">
        <f t="shared" si="344"/>
        <v>0</v>
      </c>
      <c r="I178" s="244">
        <v>0</v>
      </c>
      <c r="J178" s="244">
        <v>0</v>
      </c>
      <c r="K178" s="244">
        <v>0</v>
      </c>
      <c r="L178" s="244">
        <v>0</v>
      </c>
      <c r="M178" s="244">
        <v>0</v>
      </c>
      <c r="N178" s="244">
        <v>0</v>
      </c>
      <c r="O178" s="244">
        <v>0</v>
      </c>
      <c r="P178" s="244">
        <v>0</v>
      </c>
      <c r="Q178" s="244">
        <v>0</v>
      </c>
      <c r="R178" s="244">
        <v>0</v>
      </c>
      <c r="S178" s="244">
        <v>0</v>
      </c>
      <c r="T178" s="244">
        <v>0</v>
      </c>
      <c r="U178" s="244">
        <v>0</v>
      </c>
      <c r="V178" s="244">
        <v>0</v>
      </c>
      <c r="W178" s="244">
        <v>0</v>
      </c>
      <c r="X178" s="244">
        <v>0</v>
      </c>
      <c r="Y178" s="244">
        <v>0</v>
      </c>
      <c r="Z178" s="244">
        <v>0</v>
      </c>
      <c r="AA178" s="244">
        <v>0</v>
      </c>
      <c r="AB178" s="244">
        <v>0</v>
      </c>
      <c r="AC178" s="244">
        <f t="shared" si="345"/>
        <v>0</v>
      </c>
      <c r="AD178" s="244">
        <f t="shared" si="346"/>
        <v>0</v>
      </c>
      <c r="AE178" s="244">
        <f t="shared" si="347"/>
        <v>0.11</v>
      </c>
      <c r="AF178" s="244">
        <f t="shared" si="348"/>
        <v>0</v>
      </c>
      <c r="AG178" s="244">
        <f t="shared" si="349"/>
        <v>0</v>
      </c>
      <c r="AH178" s="244">
        <v>0</v>
      </c>
      <c r="AI178" s="244">
        <v>0</v>
      </c>
      <c r="AJ178" s="244">
        <v>0</v>
      </c>
      <c r="AK178" s="244">
        <v>0</v>
      </c>
      <c r="AL178" s="244">
        <v>0</v>
      </c>
      <c r="AM178" s="244">
        <v>0</v>
      </c>
      <c r="AN178" s="244">
        <v>0</v>
      </c>
      <c r="AO178" s="244">
        <v>0</v>
      </c>
      <c r="AP178" s="244">
        <v>0</v>
      </c>
      <c r="AQ178" s="244">
        <v>0</v>
      </c>
      <c r="AR178" s="244">
        <v>0</v>
      </c>
      <c r="AS178" s="244">
        <v>0</v>
      </c>
      <c r="AT178" s="244">
        <v>0.11</v>
      </c>
      <c r="AU178" s="244">
        <v>0</v>
      </c>
      <c r="AV178" s="244">
        <v>0</v>
      </c>
      <c r="AW178" s="244">
        <v>0</v>
      </c>
      <c r="AX178" s="244">
        <v>0</v>
      </c>
      <c r="AY178" s="244">
        <v>0</v>
      </c>
      <c r="AZ178" s="244">
        <v>0</v>
      </c>
      <c r="BA178" s="244">
        <v>0</v>
      </c>
      <c r="BB178" s="244">
        <v>0</v>
      </c>
      <c r="BC178" s="244" t="s">
        <v>443</v>
      </c>
    </row>
    <row r="179" spans="1:55" s="3" customFormat="1" ht="47.25">
      <c r="A179" s="425">
        <f t="shared" si="219"/>
        <v>126</v>
      </c>
      <c r="B179" s="286" t="s">
        <v>400</v>
      </c>
      <c r="C179" s="286" t="s">
        <v>375</v>
      </c>
      <c r="D179" s="286">
        <f t="shared" si="340"/>
        <v>0</v>
      </c>
      <c r="E179" s="286">
        <f t="shared" si="341"/>
        <v>0</v>
      </c>
      <c r="F179" s="286">
        <f t="shared" si="342"/>
        <v>0</v>
      </c>
      <c r="G179" s="286">
        <f t="shared" si="343"/>
        <v>0</v>
      </c>
      <c r="H179" s="286">
        <f t="shared" si="344"/>
        <v>0</v>
      </c>
      <c r="I179" s="244">
        <v>0</v>
      </c>
      <c r="J179" s="244">
        <v>0</v>
      </c>
      <c r="K179" s="244">
        <v>0</v>
      </c>
      <c r="L179" s="244">
        <v>0</v>
      </c>
      <c r="M179" s="244">
        <v>0</v>
      </c>
      <c r="N179" s="244">
        <v>0</v>
      </c>
      <c r="O179" s="244">
        <v>0</v>
      </c>
      <c r="P179" s="244">
        <v>0</v>
      </c>
      <c r="Q179" s="244">
        <v>0</v>
      </c>
      <c r="R179" s="244">
        <v>0</v>
      </c>
      <c r="S179" s="244">
        <v>0</v>
      </c>
      <c r="T179" s="244">
        <v>0</v>
      </c>
      <c r="U179" s="244">
        <v>0</v>
      </c>
      <c r="V179" s="244">
        <v>0</v>
      </c>
      <c r="W179" s="244">
        <v>0</v>
      </c>
      <c r="X179" s="244">
        <v>0</v>
      </c>
      <c r="Y179" s="244">
        <v>0</v>
      </c>
      <c r="Z179" s="244">
        <v>0</v>
      </c>
      <c r="AA179" s="244">
        <v>0</v>
      </c>
      <c r="AB179" s="244">
        <v>0</v>
      </c>
      <c r="AC179" s="244">
        <f t="shared" si="345"/>
        <v>0</v>
      </c>
      <c r="AD179" s="244">
        <f t="shared" si="346"/>
        <v>0</v>
      </c>
      <c r="AE179" s="244">
        <f t="shared" si="347"/>
        <v>0.15</v>
      </c>
      <c r="AF179" s="244">
        <f t="shared" si="348"/>
        <v>0</v>
      </c>
      <c r="AG179" s="244">
        <f t="shared" si="349"/>
        <v>0</v>
      </c>
      <c r="AH179" s="244">
        <v>0</v>
      </c>
      <c r="AI179" s="244">
        <v>0</v>
      </c>
      <c r="AJ179" s="244">
        <v>0</v>
      </c>
      <c r="AK179" s="244">
        <v>0</v>
      </c>
      <c r="AL179" s="244">
        <v>0</v>
      </c>
      <c r="AM179" s="244">
        <v>0</v>
      </c>
      <c r="AN179" s="244">
        <v>0</v>
      </c>
      <c r="AO179" s="244">
        <v>0</v>
      </c>
      <c r="AP179" s="244">
        <v>0</v>
      </c>
      <c r="AQ179" s="244">
        <v>0</v>
      </c>
      <c r="AR179" s="244">
        <v>0</v>
      </c>
      <c r="AS179" s="244">
        <v>0</v>
      </c>
      <c r="AT179" s="244">
        <v>0.15</v>
      </c>
      <c r="AU179" s="244">
        <v>0</v>
      </c>
      <c r="AV179" s="244">
        <v>0</v>
      </c>
      <c r="AW179" s="244">
        <v>0</v>
      </c>
      <c r="AX179" s="244">
        <v>0</v>
      </c>
      <c r="AY179" s="244">
        <v>0</v>
      </c>
      <c r="AZ179" s="244">
        <v>0</v>
      </c>
      <c r="BA179" s="244">
        <v>0</v>
      </c>
      <c r="BB179" s="244">
        <v>0</v>
      </c>
      <c r="BC179" s="244" t="s">
        <v>443</v>
      </c>
    </row>
    <row r="180" spans="1:55" s="3" customFormat="1" ht="63">
      <c r="A180" s="425">
        <f t="shared" si="219"/>
        <v>127</v>
      </c>
      <c r="B180" s="286" t="s">
        <v>401</v>
      </c>
      <c r="C180" s="286" t="s">
        <v>375</v>
      </c>
      <c r="D180" s="286">
        <f t="shared" si="340"/>
        <v>0</v>
      </c>
      <c r="E180" s="286">
        <f t="shared" si="341"/>
        <v>0</v>
      </c>
      <c r="F180" s="286">
        <f t="shared" si="342"/>
        <v>0</v>
      </c>
      <c r="G180" s="286">
        <f t="shared" si="343"/>
        <v>0</v>
      </c>
      <c r="H180" s="286">
        <f t="shared" si="344"/>
        <v>0</v>
      </c>
      <c r="I180" s="244">
        <v>0</v>
      </c>
      <c r="J180" s="244">
        <v>0</v>
      </c>
      <c r="K180" s="244">
        <v>0</v>
      </c>
      <c r="L180" s="244">
        <v>0</v>
      </c>
      <c r="M180" s="244">
        <v>0</v>
      </c>
      <c r="N180" s="244">
        <v>0</v>
      </c>
      <c r="O180" s="244">
        <v>0</v>
      </c>
      <c r="P180" s="244">
        <v>0</v>
      </c>
      <c r="Q180" s="244">
        <v>0</v>
      </c>
      <c r="R180" s="244">
        <v>0</v>
      </c>
      <c r="S180" s="244">
        <v>0</v>
      </c>
      <c r="T180" s="244">
        <v>0</v>
      </c>
      <c r="U180" s="244">
        <v>0</v>
      </c>
      <c r="V180" s="244">
        <v>0</v>
      </c>
      <c r="W180" s="244">
        <v>0</v>
      </c>
      <c r="X180" s="244">
        <v>0</v>
      </c>
      <c r="Y180" s="244">
        <v>0</v>
      </c>
      <c r="Z180" s="244">
        <v>0</v>
      </c>
      <c r="AA180" s="244">
        <v>0</v>
      </c>
      <c r="AB180" s="244">
        <v>0</v>
      </c>
      <c r="AC180" s="244">
        <f t="shared" si="345"/>
        <v>0</v>
      </c>
      <c r="AD180" s="244">
        <f t="shared" si="346"/>
        <v>0</v>
      </c>
      <c r="AE180" s="244">
        <f t="shared" si="347"/>
        <v>0</v>
      </c>
      <c r="AF180" s="244">
        <f t="shared" si="348"/>
        <v>0</v>
      </c>
      <c r="AG180" s="244">
        <f t="shared" si="349"/>
        <v>0</v>
      </c>
      <c r="AH180" s="244">
        <v>0</v>
      </c>
      <c r="AI180" s="244">
        <v>0</v>
      </c>
      <c r="AJ180" s="244">
        <v>0</v>
      </c>
      <c r="AK180" s="244">
        <v>0</v>
      </c>
      <c r="AL180" s="244">
        <v>0</v>
      </c>
      <c r="AM180" s="244">
        <v>0</v>
      </c>
      <c r="AN180" s="244">
        <v>0</v>
      </c>
      <c r="AO180" s="244">
        <v>0</v>
      </c>
      <c r="AP180" s="244">
        <v>0</v>
      </c>
      <c r="AQ180" s="244">
        <v>0</v>
      </c>
      <c r="AR180" s="244">
        <v>0</v>
      </c>
      <c r="AS180" s="244">
        <v>0</v>
      </c>
      <c r="AT180" s="244">
        <v>0</v>
      </c>
      <c r="AU180" s="244">
        <v>0</v>
      </c>
      <c r="AV180" s="244">
        <v>0</v>
      </c>
      <c r="AW180" s="244">
        <v>0</v>
      </c>
      <c r="AX180" s="244">
        <v>0</v>
      </c>
      <c r="AY180" s="244">
        <v>0</v>
      </c>
      <c r="AZ180" s="244">
        <v>0</v>
      </c>
      <c r="BA180" s="244">
        <v>0</v>
      </c>
      <c r="BB180" s="244">
        <v>0</v>
      </c>
      <c r="BC180" s="244" t="s">
        <v>443</v>
      </c>
    </row>
    <row r="181" spans="1:55" s="3" customFormat="1" ht="63">
      <c r="A181" s="425">
        <f t="shared" si="219"/>
        <v>128</v>
      </c>
      <c r="B181" s="286" t="s">
        <v>402</v>
      </c>
      <c r="C181" s="286" t="s">
        <v>375</v>
      </c>
      <c r="D181" s="286">
        <f t="shared" si="340"/>
        <v>0</v>
      </c>
      <c r="E181" s="286">
        <f t="shared" si="341"/>
        <v>0</v>
      </c>
      <c r="F181" s="286">
        <f t="shared" si="342"/>
        <v>0</v>
      </c>
      <c r="G181" s="286">
        <f t="shared" si="343"/>
        <v>0</v>
      </c>
      <c r="H181" s="286">
        <f t="shared" si="344"/>
        <v>0</v>
      </c>
      <c r="I181" s="244">
        <v>0</v>
      </c>
      <c r="J181" s="244">
        <v>0</v>
      </c>
      <c r="K181" s="244">
        <v>0</v>
      </c>
      <c r="L181" s="244">
        <v>0</v>
      </c>
      <c r="M181" s="244">
        <v>0</v>
      </c>
      <c r="N181" s="244">
        <v>0</v>
      </c>
      <c r="O181" s="244">
        <v>0</v>
      </c>
      <c r="P181" s="244">
        <v>0</v>
      </c>
      <c r="Q181" s="244">
        <v>0</v>
      </c>
      <c r="R181" s="244">
        <v>0</v>
      </c>
      <c r="S181" s="244">
        <v>0</v>
      </c>
      <c r="T181" s="244">
        <v>0</v>
      </c>
      <c r="U181" s="244">
        <v>0</v>
      </c>
      <c r="V181" s="244">
        <v>0</v>
      </c>
      <c r="W181" s="244">
        <v>0</v>
      </c>
      <c r="X181" s="244">
        <v>0</v>
      </c>
      <c r="Y181" s="244">
        <v>0</v>
      </c>
      <c r="Z181" s="244">
        <v>0</v>
      </c>
      <c r="AA181" s="244">
        <v>0</v>
      </c>
      <c r="AB181" s="244">
        <v>0</v>
      </c>
      <c r="AC181" s="244">
        <f t="shared" si="345"/>
        <v>0</v>
      </c>
      <c r="AD181" s="244">
        <f t="shared" si="346"/>
        <v>0</v>
      </c>
      <c r="AE181" s="244">
        <f t="shared" si="347"/>
        <v>0.23</v>
      </c>
      <c r="AF181" s="244">
        <f t="shared" si="348"/>
        <v>0</v>
      </c>
      <c r="AG181" s="244">
        <f t="shared" si="349"/>
        <v>0</v>
      </c>
      <c r="AH181" s="244">
        <v>0</v>
      </c>
      <c r="AI181" s="244">
        <v>0</v>
      </c>
      <c r="AJ181" s="244">
        <v>0</v>
      </c>
      <c r="AK181" s="244">
        <v>0</v>
      </c>
      <c r="AL181" s="244">
        <v>0</v>
      </c>
      <c r="AM181" s="244">
        <v>0</v>
      </c>
      <c r="AN181" s="244">
        <v>0</v>
      </c>
      <c r="AO181" s="244">
        <v>0</v>
      </c>
      <c r="AP181" s="244">
        <v>0</v>
      </c>
      <c r="AQ181" s="244">
        <v>0</v>
      </c>
      <c r="AR181" s="244">
        <v>0</v>
      </c>
      <c r="AS181" s="244">
        <v>0</v>
      </c>
      <c r="AT181" s="244">
        <v>0.23</v>
      </c>
      <c r="AU181" s="244">
        <v>0</v>
      </c>
      <c r="AV181" s="244">
        <v>0</v>
      </c>
      <c r="AW181" s="244">
        <v>0</v>
      </c>
      <c r="AX181" s="244">
        <v>0</v>
      </c>
      <c r="AY181" s="244">
        <v>0</v>
      </c>
      <c r="AZ181" s="244">
        <v>0</v>
      </c>
      <c r="BA181" s="244">
        <v>0</v>
      </c>
      <c r="BB181" s="244">
        <v>0</v>
      </c>
      <c r="BC181" s="244" t="s">
        <v>443</v>
      </c>
    </row>
    <row r="182" spans="1:55" s="3" customFormat="1" ht="47.25">
      <c r="A182" s="425">
        <f t="shared" si="219"/>
        <v>129</v>
      </c>
      <c r="B182" s="286" t="s">
        <v>403</v>
      </c>
      <c r="C182" s="286" t="s">
        <v>375</v>
      </c>
      <c r="D182" s="286">
        <f t="shared" si="340"/>
        <v>0</v>
      </c>
      <c r="E182" s="286">
        <f t="shared" si="341"/>
        <v>0</v>
      </c>
      <c r="F182" s="286">
        <f t="shared" si="342"/>
        <v>0</v>
      </c>
      <c r="G182" s="286">
        <f t="shared" si="343"/>
        <v>0</v>
      </c>
      <c r="H182" s="286">
        <f t="shared" si="344"/>
        <v>0</v>
      </c>
      <c r="I182" s="244">
        <v>0</v>
      </c>
      <c r="J182" s="244">
        <v>0</v>
      </c>
      <c r="K182" s="244">
        <v>0</v>
      </c>
      <c r="L182" s="244">
        <v>0</v>
      </c>
      <c r="M182" s="244">
        <v>0</v>
      </c>
      <c r="N182" s="244">
        <v>0</v>
      </c>
      <c r="O182" s="244">
        <v>0</v>
      </c>
      <c r="P182" s="244">
        <v>0</v>
      </c>
      <c r="Q182" s="244">
        <v>0</v>
      </c>
      <c r="R182" s="244">
        <v>0</v>
      </c>
      <c r="S182" s="244">
        <v>0</v>
      </c>
      <c r="T182" s="244">
        <v>0</v>
      </c>
      <c r="U182" s="244">
        <v>0</v>
      </c>
      <c r="V182" s="244">
        <v>0</v>
      </c>
      <c r="W182" s="244">
        <v>0</v>
      </c>
      <c r="X182" s="244">
        <v>0</v>
      </c>
      <c r="Y182" s="244">
        <v>0</v>
      </c>
      <c r="Z182" s="244">
        <v>0</v>
      </c>
      <c r="AA182" s="244">
        <v>0</v>
      </c>
      <c r="AB182" s="244">
        <v>0</v>
      </c>
      <c r="AC182" s="244">
        <f t="shared" si="345"/>
        <v>0</v>
      </c>
      <c r="AD182" s="244">
        <f t="shared" si="346"/>
        <v>0</v>
      </c>
      <c r="AE182" s="244">
        <f t="shared" si="347"/>
        <v>0.08</v>
      </c>
      <c r="AF182" s="244">
        <f t="shared" si="348"/>
        <v>0</v>
      </c>
      <c r="AG182" s="244">
        <f t="shared" si="349"/>
        <v>0</v>
      </c>
      <c r="AH182" s="244">
        <v>0</v>
      </c>
      <c r="AI182" s="244">
        <v>0</v>
      </c>
      <c r="AJ182" s="244">
        <v>0</v>
      </c>
      <c r="AK182" s="244">
        <v>0</v>
      </c>
      <c r="AL182" s="244">
        <v>0</v>
      </c>
      <c r="AM182" s="244">
        <v>0</v>
      </c>
      <c r="AN182" s="244">
        <v>0</v>
      </c>
      <c r="AO182" s="244">
        <v>0</v>
      </c>
      <c r="AP182" s="244">
        <v>0</v>
      </c>
      <c r="AQ182" s="244">
        <v>0</v>
      </c>
      <c r="AR182" s="244">
        <v>0</v>
      </c>
      <c r="AS182" s="244">
        <v>0</v>
      </c>
      <c r="AT182" s="244">
        <v>0.08</v>
      </c>
      <c r="AU182" s="244">
        <v>0</v>
      </c>
      <c r="AV182" s="244">
        <v>0</v>
      </c>
      <c r="AW182" s="244">
        <v>0</v>
      </c>
      <c r="AX182" s="244">
        <v>0</v>
      </c>
      <c r="AY182" s="244">
        <v>0</v>
      </c>
      <c r="AZ182" s="244">
        <v>0</v>
      </c>
      <c r="BA182" s="244">
        <v>0</v>
      </c>
      <c r="BB182" s="244">
        <v>0</v>
      </c>
      <c r="BC182" s="244" t="s">
        <v>443</v>
      </c>
    </row>
    <row r="183" spans="1:55" s="3" customFormat="1" ht="47.25">
      <c r="A183" s="425">
        <f t="shared" si="219"/>
        <v>130</v>
      </c>
      <c r="B183" s="286" t="s">
        <v>404</v>
      </c>
      <c r="C183" s="286" t="s">
        <v>375</v>
      </c>
      <c r="D183" s="286">
        <f t="shared" si="340"/>
        <v>0</v>
      </c>
      <c r="E183" s="286">
        <f t="shared" si="341"/>
        <v>0</v>
      </c>
      <c r="F183" s="286">
        <f t="shared" si="342"/>
        <v>0</v>
      </c>
      <c r="G183" s="286">
        <f t="shared" si="343"/>
        <v>0</v>
      </c>
      <c r="H183" s="286">
        <f t="shared" si="344"/>
        <v>0</v>
      </c>
      <c r="I183" s="244">
        <v>0</v>
      </c>
      <c r="J183" s="244">
        <v>0</v>
      </c>
      <c r="K183" s="244">
        <v>0</v>
      </c>
      <c r="L183" s="244">
        <v>0</v>
      </c>
      <c r="M183" s="244">
        <v>0</v>
      </c>
      <c r="N183" s="244">
        <v>0</v>
      </c>
      <c r="O183" s="244">
        <v>0</v>
      </c>
      <c r="P183" s="244">
        <v>0</v>
      </c>
      <c r="Q183" s="244">
        <v>0</v>
      </c>
      <c r="R183" s="244">
        <v>0</v>
      </c>
      <c r="S183" s="244">
        <v>0</v>
      </c>
      <c r="T183" s="244">
        <v>0</v>
      </c>
      <c r="U183" s="244">
        <v>0</v>
      </c>
      <c r="V183" s="244">
        <v>0</v>
      </c>
      <c r="W183" s="244">
        <v>0</v>
      </c>
      <c r="X183" s="244">
        <v>0</v>
      </c>
      <c r="Y183" s="244">
        <v>0</v>
      </c>
      <c r="Z183" s="244">
        <v>0</v>
      </c>
      <c r="AA183" s="244">
        <v>0</v>
      </c>
      <c r="AB183" s="244">
        <v>0</v>
      </c>
      <c r="AC183" s="244">
        <f t="shared" si="345"/>
        <v>0</v>
      </c>
      <c r="AD183" s="244">
        <f t="shared" si="346"/>
        <v>0</v>
      </c>
      <c r="AE183" s="244">
        <f t="shared" si="347"/>
        <v>0.39</v>
      </c>
      <c r="AF183" s="244">
        <f t="shared" si="348"/>
        <v>0</v>
      </c>
      <c r="AG183" s="244">
        <f t="shared" si="349"/>
        <v>0</v>
      </c>
      <c r="AH183" s="244">
        <v>0</v>
      </c>
      <c r="AI183" s="244">
        <v>0</v>
      </c>
      <c r="AJ183" s="244">
        <v>0</v>
      </c>
      <c r="AK183" s="244">
        <v>0</v>
      </c>
      <c r="AL183" s="244">
        <v>0</v>
      </c>
      <c r="AM183" s="244">
        <v>0</v>
      </c>
      <c r="AN183" s="244">
        <v>0</v>
      </c>
      <c r="AO183" s="244">
        <v>0</v>
      </c>
      <c r="AP183" s="244">
        <v>0</v>
      </c>
      <c r="AQ183" s="244">
        <v>0</v>
      </c>
      <c r="AR183" s="244">
        <v>0</v>
      </c>
      <c r="AS183" s="244">
        <v>0</v>
      </c>
      <c r="AT183" s="244">
        <v>0.39</v>
      </c>
      <c r="AU183" s="244">
        <v>0</v>
      </c>
      <c r="AV183" s="244">
        <v>0</v>
      </c>
      <c r="AW183" s="244">
        <v>0</v>
      </c>
      <c r="AX183" s="244">
        <v>0</v>
      </c>
      <c r="AY183" s="244">
        <v>0</v>
      </c>
      <c r="AZ183" s="244">
        <v>0</v>
      </c>
      <c r="BA183" s="244">
        <v>0</v>
      </c>
      <c r="BB183" s="244">
        <v>0</v>
      </c>
      <c r="BC183" s="244" t="s">
        <v>443</v>
      </c>
    </row>
    <row r="184" spans="1:55" s="3" customFormat="1" ht="63">
      <c r="A184" s="425">
        <f t="shared" si="219"/>
        <v>131</v>
      </c>
      <c r="B184" s="286" t="s">
        <v>405</v>
      </c>
      <c r="C184" s="286" t="s">
        <v>375</v>
      </c>
      <c r="D184" s="286">
        <f t="shared" si="340"/>
        <v>0</v>
      </c>
      <c r="E184" s="286">
        <f t="shared" si="341"/>
        <v>0</v>
      </c>
      <c r="F184" s="286">
        <f t="shared" si="342"/>
        <v>0</v>
      </c>
      <c r="G184" s="286">
        <f t="shared" si="343"/>
        <v>0</v>
      </c>
      <c r="H184" s="286">
        <f t="shared" si="344"/>
        <v>0</v>
      </c>
      <c r="I184" s="244">
        <v>0</v>
      </c>
      <c r="J184" s="244">
        <v>0</v>
      </c>
      <c r="K184" s="244">
        <v>0</v>
      </c>
      <c r="L184" s="244">
        <v>0</v>
      </c>
      <c r="M184" s="244">
        <v>0</v>
      </c>
      <c r="N184" s="244">
        <v>0</v>
      </c>
      <c r="O184" s="244">
        <v>0</v>
      </c>
      <c r="P184" s="244">
        <v>0</v>
      </c>
      <c r="Q184" s="244">
        <v>0</v>
      </c>
      <c r="R184" s="244">
        <v>0</v>
      </c>
      <c r="S184" s="244">
        <v>0</v>
      </c>
      <c r="T184" s="244">
        <v>0</v>
      </c>
      <c r="U184" s="244">
        <v>0</v>
      </c>
      <c r="V184" s="244">
        <v>0</v>
      </c>
      <c r="W184" s="244">
        <v>0</v>
      </c>
      <c r="X184" s="244">
        <v>0</v>
      </c>
      <c r="Y184" s="244">
        <v>0</v>
      </c>
      <c r="Z184" s="244">
        <v>0</v>
      </c>
      <c r="AA184" s="244">
        <v>0</v>
      </c>
      <c r="AB184" s="244">
        <v>0</v>
      </c>
      <c r="AC184" s="244">
        <f t="shared" si="345"/>
        <v>0</v>
      </c>
      <c r="AD184" s="244">
        <f t="shared" si="346"/>
        <v>0</v>
      </c>
      <c r="AE184" s="244">
        <f t="shared" si="347"/>
        <v>0</v>
      </c>
      <c r="AF184" s="244">
        <f t="shared" si="348"/>
        <v>0</v>
      </c>
      <c r="AG184" s="244">
        <f t="shared" si="349"/>
        <v>0</v>
      </c>
      <c r="AH184" s="244">
        <v>0</v>
      </c>
      <c r="AI184" s="244">
        <v>0</v>
      </c>
      <c r="AJ184" s="244">
        <v>0</v>
      </c>
      <c r="AK184" s="244">
        <v>0</v>
      </c>
      <c r="AL184" s="244">
        <v>0</v>
      </c>
      <c r="AM184" s="244">
        <v>0</v>
      </c>
      <c r="AN184" s="244">
        <v>0</v>
      </c>
      <c r="AO184" s="244">
        <v>0</v>
      </c>
      <c r="AP184" s="244">
        <v>0</v>
      </c>
      <c r="AQ184" s="244">
        <v>0</v>
      </c>
      <c r="AR184" s="244">
        <v>0</v>
      </c>
      <c r="AS184" s="244">
        <v>0</v>
      </c>
      <c r="AT184" s="244">
        <v>0</v>
      </c>
      <c r="AU184" s="244">
        <v>0</v>
      </c>
      <c r="AV184" s="244">
        <v>0</v>
      </c>
      <c r="AW184" s="244">
        <v>0</v>
      </c>
      <c r="AX184" s="244">
        <v>0</v>
      </c>
      <c r="AY184" s="244">
        <v>0</v>
      </c>
      <c r="AZ184" s="244">
        <v>0</v>
      </c>
      <c r="BA184" s="244">
        <v>0</v>
      </c>
      <c r="BB184" s="244">
        <v>0</v>
      </c>
      <c r="BC184" s="244" t="s">
        <v>443</v>
      </c>
    </row>
    <row r="185" spans="1:55" s="3" customFormat="1" ht="94.5">
      <c r="A185" s="425">
        <f t="shared" si="219"/>
        <v>132</v>
      </c>
      <c r="B185" s="286" t="s">
        <v>406</v>
      </c>
      <c r="C185" s="286" t="s">
        <v>375</v>
      </c>
      <c r="D185" s="286">
        <f t="shared" si="340"/>
        <v>0</v>
      </c>
      <c r="E185" s="286">
        <f t="shared" si="341"/>
        <v>0</v>
      </c>
      <c r="F185" s="286">
        <f t="shared" si="342"/>
        <v>0</v>
      </c>
      <c r="G185" s="286">
        <f t="shared" si="343"/>
        <v>0</v>
      </c>
      <c r="H185" s="286">
        <f t="shared" si="344"/>
        <v>0</v>
      </c>
      <c r="I185" s="244">
        <v>0</v>
      </c>
      <c r="J185" s="244">
        <v>0</v>
      </c>
      <c r="K185" s="244">
        <v>0</v>
      </c>
      <c r="L185" s="244">
        <v>0</v>
      </c>
      <c r="M185" s="244">
        <v>0</v>
      </c>
      <c r="N185" s="244">
        <v>0</v>
      </c>
      <c r="O185" s="244">
        <v>0</v>
      </c>
      <c r="P185" s="244">
        <v>0</v>
      </c>
      <c r="Q185" s="244">
        <v>0</v>
      </c>
      <c r="R185" s="244">
        <v>0</v>
      </c>
      <c r="S185" s="244">
        <v>0</v>
      </c>
      <c r="T185" s="244">
        <v>0</v>
      </c>
      <c r="U185" s="244">
        <v>0</v>
      </c>
      <c r="V185" s="244">
        <v>0</v>
      </c>
      <c r="W185" s="244">
        <v>0</v>
      </c>
      <c r="X185" s="244">
        <v>0</v>
      </c>
      <c r="Y185" s="244">
        <v>0</v>
      </c>
      <c r="Z185" s="244">
        <v>0</v>
      </c>
      <c r="AA185" s="244">
        <v>0</v>
      </c>
      <c r="AB185" s="244">
        <v>0</v>
      </c>
      <c r="AC185" s="244">
        <f t="shared" si="345"/>
        <v>0</v>
      </c>
      <c r="AD185" s="244">
        <f t="shared" si="346"/>
        <v>0</v>
      </c>
      <c r="AE185" s="244">
        <f t="shared" si="347"/>
        <v>0</v>
      </c>
      <c r="AF185" s="244">
        <f t="shared" si="348"/>
        <v>0</v>
      </c>
      <c r="AG185" s="244">
        <f t="shared" si="349"/>
        <v>0</v>
      </c>
      <c r="AH185" s="244">
        <v>0</v>
      </c>
      <c r="AI185" s="244">
        <v>0</v>
      </c>
      <c r="AJ185" s="244">
        <v>0</v>
      </c>
      <c r="AK185" s="244">
        <v>0</v>
      </c>
      <c r="AL185" s="244">
        <v>0</v>
      </c>
      <c r="AM185" s="244">
        <v>0</v>
      </c>
      <c r="AN185" s="244">
        <v>0</v>
      </c>
      <c r="AO185" s="244">
        <v>0</v>
      </c>
      <c r="AP185" s="244">
        <v>0</v>
      </c>
      <c r="AQ185" s="244">
        <v>0</v>
      </c>
      <c r="AR185" s="244">
        <v>0</v>
      </c>
      <c r="AS185" s="244">
        <v>0</v>
      </c>
      <c r="AT185" s="244">
        <v>0</v>
      </c>
      <c r="AU185" s="244">
        <v>0</v>
      </c>
      <c r="AV185" s="244">
        <v>0</v>
      </c>
      <c r="AW185" s="244">
        <v>0</v>
      </c>
      <c r="AX185" s="244">
        <v>0</v>
      </c>
      <c r="AY185" s="244">
        <v>0</v>
      </c>
      <c r="AZ185" s="244">
        <v>0</v>
      </c>
      <c r="BA185" s="244">
        <v>0</v>
      </c>
      <c r="BB185" s="244">
        <v>0</v>
      </c>
      <c r="BC185" s="244" t="s">
        <v>443</v>
      </c>
    </row>
    <row r="186" spans="1:55" s="3" customFormat="1" ht="47.25">
      <c r="A186" s="425">
        <f t="shared" si="219"/>
        <v>133</v>
      </c>
      <c r="B186" s="286" t="s">
        <v>407</v>
      </c>
      <c r="C186" s="286" t="s">
        <v>375</v>
      </c>
      <c r="D186" s="286">
        <f t="shared" si="340"/>
        <v>0</v>
      </c>
      <c r="E186" s="286">
        <f t="shared" si="341"/>
        <v>0</v>
      </c>
      <c r="F186" s="286">
        <f t="shared" si="342"/>
        <v>0</v>
      </c>
      <c r="G186" s="286">
        <f t="shared" si="343"/>
        <v>0</v>
      </c>
      <c r="H186" s="286">
        <f t="shared" si="344"/>
        <v>0</v>
      </c>
      <c r="I186" s="244">
        <v>0</v>
      </c>
      <c r="J186" s="244">
        <v>0</v>
      </c>
      <c r="K186" s="244">
        <v>0</v>
      </c>
      <c r="L186" s="244">
        <v>0</v>
      </c>
      <c r="M186" s="244">
        <v>0</v>
      </c>
      <c r="N186" s="244">
        <v>0</v>
      </c>
      <c r="O186" s="244">
        <v>0</v>
      </c>
      <c r="P186" s="244">
        <v>0</v>
      </c>
      <c r="Q186" s="244">
        <v>0</v>
      </c>
      <c r="R186" s="244">
        <v>0</v>
      </c>
      <c r="S186" s="244">
        <v>0</v>
      </c>
      <c r="T186" s="244">
        <v>0</v>
      </c>
      <c r="U186" s="244">
        <v>0</v>
      </c>
      <c r="V186" s="244">
        <v>0</v>
      </c>
      <c r="W186" s="244">
        <v>0</v>
      </c>
      <c r="X186" s="244">
        <v>0</v>
      </c>
      <c r="Y186" s="244">
        <v>0</v>
      </c>
      <c r="Z186" s="244">
        <v>0</v>
      </c>
      <c r="AA186" s="244">
        <v>0</v>
      </c>
      <c r="AB186" s="244">
        <v>0</v>
      </c>
      <c r="AC186" s="244">
        <f t="shared" si="345"/>
        <v>0</v>
      </c>
      <c r="AD186" s="244">
        <f t="shared" si="346"/>
        <v>0</v>
      </c>
      <c r="AE186" s="244">
        <f t="shared" si="347"/>
        <v>0</v>
      </c>
      <c r="AF186" s="244">
        <f t="shared" si="348"/>
        <v>0</v>
      </c>
      <c r="AG186" s="244">
        <f t="shared" si="349"/>
        <v>0</v>
      </c>
      <c r="AH186" s="244">
        <v>0</v>
      </c>
      <c r="AI186" s="244">
        <v>0</v>
      </c>
      <c r="AJ186" s="244">
        <v>0</v>
      </c>
      <c r="AK186" s="244">
        <v>0</v>
      </c>
      <c r="AL186" s="244">
        <v>0</v>
      </c>
      <c r="AM186" s="244">
        <v>0</v>
      </c>
      <c r="AN186" s="244">
        <v>0</v>
      </c>
      <c r="AO186" s="244">
        <v>0</v>
      </c>
      <c r="AP186" s="244">
        <v>0</v>
      </c>
      <c r="AQ186" s="244">
        <v>0</v>
      </c>
      <c r="AR186" s="244">
        <v>0</v>
      </c>
      <c r="AS186" s="244">
        <v>0</v>
      </c>
      <c r="AT186" s="244">
        <v>0</v>
      </c>
      <c r="AU186" s="244">
        <v>0</v>
      </c>
      <c r="AV186" s="244">
        <v>0</v>
      </c>
      <c r="AW186" s="244">
        <v>0</v>
      </c>
      <c r="AX186" s="244">
        <v>0</v>
      </c>
      <c r="AY186" s="244">
        <v>0</v>
      </c>
      <c r="AZ186" s="244">
        <v>0</v>
      </c>
      <c r="BA186" s="244">
        <v>0</v>
      </c>
      <c r="BB186" s="244">
        <v>0</v>
      </c>
      <c r="BC186" s="244" t="s">
        <v>443</v>
      </c>
    </row>
    <row r="187" spans="1:55" s="3" customFormat="1" ht="63">
      <c r="A187" s="425">
        <f t="shared" si="219"/>
        <v>134</v>
      </c>
      <c r="B187" s="286" t="s">
        <v>408</v>
      </c>
      <c r="C187" s="286" t="s">
        <v>375</v>
      </c>
      <c r="D187" s="286">
        <f t="shared" si="340"/>
        <v>0</v>
      </c>
      <c r="E187" s="286">
        <f t="shared" si="341"/>
        <v>0</v>
      </c>
      <c r="F187" s="286">
        <f t="shared" si="342"/>
        <v>0</v>
      </c>
      <c r="G187" s="286">
        <f t="shared" si="343"/>
        <v>0</v>
      </c>
      <c r="H187" s="286">
        <f t="shared" si="344"/>
        <v>0</v>
      </c>
      <c r="I187" s="244">
        <v>0</v>
      </c>
      <c r="J187" s="244">
        <v>0</v>
      </c>
      <c r="K187" s="244">
        <v>0</v>
      </c>
      <c r="L187" s="244">
        <v>0</v>
      </c>
      <c r="M187" s="244">
        <v>0</v>
      </c>
      <c r="N187" s="244">
        <v>0</v>
      </c>
      <c r="O187" s="244">
        <v>0</v>
      </c>
      <c r="P187" s="244">
        <v>0</v>
      </c>
      <c r="Q187" s="244">
        <v>0</v>
      </c>
      <c r="R187" s="244">
        <v>0</v>
      </c>
      <c r="S187" s="244">
        <v>0</v>
      </c>
      <c r="T187" s="244">
        <v>0</v>
      </c>
      <c r="U187" s="244">
        <v>0</v>
      </c>
      <c r="V187" s="244">
        <v>0</v>
      </c>
      <c r="W187" s="244">
        <v>0</v>
      </c>
      <c r="X187" s="244">
        <v>0</v>
      </c>
      <c r="Y187" s="244">
        <v>0</v>
      </c>
      <c r="Z187" s="244">
        <v>0</v>
      </c>
      <c r="AA187" s="244">
        <v>0</v>
      </c>
      <c r="AB187" s="244">
        <v>0</v>
      </c>
      <c r="AC187" s="244">
        <f t="shared" si="345"/>
        <v>0</v>
      </c>
      <c r="AD187" s="244">
        <f t="shared" si="346"/>
        <v>0</v>
      </c>
      <c r="AE187" s="244">
        <f t="shared" si="347"/>
        <v>0</v>
      </c>
      <c r="AF187" s="244">
        <f t="shared" si="348"/>
        <v>0</v>
      </c>
      <c r="AG187" s="244">
        <f t="shared" si="349"/>
        <v>0</v>
      </c>
      <c r="AH187" s="244">
        <v>0</v>
      </c>
      <c r="AI187" s="244">
        <v>0</v>
      </c>
      <c r="AJ187" s="244">
        <v>0</v>
      </c>
      <c r="AK187" s="244">
        <v>0</v>
      </c>
      <c r="AL187" s="244">
        <v>0</v>
      </c>
      <c r="AM187" s="244">
        <v>0</v>
      </c>
      <c r="AN187" s="244">
        <v>0</v>
      </c>
      <c r="AO187" s="244">
        <v>0</v>
      </c>
      <c r="AP187" s="244">
        <v>0</v>
      </c>
      <c r="AQ187" s="244">
        <v>0</v>
      </c>
      <c r="AR187" s="244">
        <v>0</v>
      </c>
      <c r="AS187" s="244">
        <v>0</v>
      </c>
      <c r="AT187" s="244">
        <v>0</v>
      </c>
      <c r="AU187" s="244">
        <v>0</v>
      </c>
      <c r="AV187" s="244">
        <v>0</v>
      </c>
      <c r="AW187" s="244">
        <v>0</v>
      </c>
      <c r="AX187" s="244">
        <v>0</v>
      </c>
      <c r="AY187" s="244">
        <v>0</v>
      </c>
      <c r="AZ187" s="244">
        <v>0</v>
      </c>
      <c r="BA187" s="244">
        <v>0</v>
      </c>
      <c r="BB187" s="244">
        <v>0</v>
      </c>
      <c r="BC187" s="244" t="s">
        <v>443</v>
      </c>
    </row>
    <row r="188" spans="1:55" s="3" customFormat="1" ht="63">
      <c r="A188" s="425">
        <f t="shared" si="219"/>
        <v>135</v>
      </c>
      <c r="B188" s="286" t="s">
        <v>409</v>
      </c>
      <c r="C188" s="286" t="s">
        <v>375</v>
      </c>
      <c r="D188" s="286">
        <f t="shared" si="340"/>
        <v>0</v>
      </c>
      <c r="E188" s="286">
        <f t="shared" si="341"/>
        <v>0</v>
      </c>
      <c r="F188" s="286">
        <f t="shared" si="342"/>
        <v>0</v>
      </c>
      <c r="G188" s="286">
        <f t="shared" si="343"/>
        <v>0</v>
      </c>
      <c r="H188" s="286">
        <f t="shared" si="344"/>
        <v>0</v>
      </c>
      <c r="I188" s="244">
        <v>0</v>
      </c>
      <c r="J188" s="244">
        <v>0</v>
      </c>
      <c r="K188" s="244">
        <v>0</v>
      </c>
      <c r="L188" s="244">
        <v>0</v>
      </c>
      <c r="M188" s="244">
        <v>0</v>
      </c>
      <c r="N188" s="244">
        <v>0</v>
      </c>
      <c r="O188" s="244">
        <v>0</v>
      </c>
      <c r="P188" s="244">
        <v>0</v>
      </c>
      <c r="Q188" s="244">
        <v>0</v>
      </c>
      <c r="R188" s="244">
        <v>0</v>
      </c>
      <c r="S188" s="244">
        <v>0</v>
      </c>
      <c r="T188" s="244">
        <v>0</v>
      </c>
      <c r="U188" s="244">
        <v>0</v>
      </c>
      <c r="V188" s="244">
        <v>0</v>
      </c>
      <c r="W188" s="244">
        <v>0</v>
      </c>
      <c r="X188" s="244">
        <v>0</v>
      </c>
      <c r="Y188" s="244">
        <v>0</v>
      </c>
      <c r="Z188" s="244">
        <v>0</v>
      </c>
      <c r="AA188" s="244">
        <v>0</v>
      </c>
      <c r="AB188" s="244">
        <v>0</v>
      </c>
      <c r="AC188" s="244">
        <f t="shared" si="345"/>
        <v>0</v>
      </c>
      <c r="AD188" s="244">
        <f t="shared" si="346"/>
        <v>0</v>
      </c>
      <c r="AE188" s="244">
        <f t="shared" si="347"/>
        <v>0</v>
      </c>
      <c r="AF188" s="244">
        <f t="shared" si="348"/>
        <v>0</v>
      </c>
      <c r="AG188" s="244">
        <f t="shared" si="349"/>
        <v>0</v>
      </c>
      <c r="AH188" s="244">
        <v>0</v>
      </c>
      <c r="AI188" s="244">
        <v>0</v>
      </c>
      <c r="AJ188" s="244">
        <v>0</v>
      </c>
      <c r="AK188" s="244">
        <v>0</v>
      </c>
      <c r="AL188" s="244">
        <v>0</v>
      </c>
      <c r="AM188" s="244">
        <v>0</v>
      </c>
      <c r="AN188" s="244">
        <v>0</v>
      </c>
      <c r="AO188" s="244">
        <v>0</v>
      </c>
      <c r="AP188" s="244">
        <v>0</v>
      </c>
      <c r="AQ188" s="244">
        <v>0</v>
      </c>
      <c r="AR188" s="244">
        <v>0</v>
      </c>
      <c r="AS188" s="244">
        <v>0</v>
      </c>
      <c r="AT188" s="244">
        <v>0</v>
      </c>
      <c r="AU188" s="244">
        <v>0</v>
      </c>
      <c r="AV188" s="244">
        <v>0</v>
      </c>
      <c r="AW188" s="244">
        <v>0</v>
      </c>
      <c r="AX188" s="244">
        <v>0</v>
      </c>
      <c r="AY188" s="244">
        <v>0</v>
      </c>
      <c r="AZ188" s="244">
        <v>0</v>
      </c>
      <c r="BA188" s="244">
        <v>0</v>
      </c>
      <c r="BB188" s="244">
        <v>0</v>
      </c>
      <c r="BC188" s="244" t="s">
        <v>443</v>
      </c>
    </row>
    <row r="189" spans="1:55" s="7" customFormat="1" ht="110.25">
      <c r="A189" s="232">
        <f t="shared" si="219"/>
        <v>136</v>
      </c>
      <c r="B189" s="9" t="s">
        <v>410</v>
      </c>
      <c r="C189" s="9" t="s">
        <v>411</v>
      </c>
      <c r="D189" s="9">
        <f t="shared" si="197"/>
        <v>0</v>
      </c>
      <c r="E189" s="9">
        <f t="shared" si="198"/>
        <v>0</v>
      </c>
      <c r="F189" s="9">
        <f t="shared" si="199"/>
        <v>0</v>
      </c>
      <c r="G189" s="9">
        <f t="shared" si="200"/>
        <v>0</v>
      </c>
      <c r="H189" s="9">
        <f t="shared" si="201"/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f t="shared" si="202"/>
        <v>0</v>
      </c>
      <c r="AD189" s="18">
        <f t="shared" si="203"/>
        <v>0</v>
      </c>
      <c r="AE189" s="18">
        <f t="shared" si="204"/>
        <v>0.126</v>
      </c>
      <c r="AF189" s="18">
        <f t="shared" si="205"/>
        <v>0</v>
      </c>
      <c r="AG189" s="18">
        <f t="shared" si="206"/>
        <v>0</v>
      </c>
      <c r="AH189" s="18">
        <v>0</v>
      </c>
      <c r="AI189" s="18">
        <v>0</v>
      </c>
      <c r="AJ189" s="18">
        <v>0</v>
      </c>
      <c r="AK189" s="18">
        <v>0</v>
      </c>
      <c r="AL189" s="18">
        <v>0</v>
      </c>
      <c r="AM189" s="18">
        <v>0</v>
      </c>
      <c r="AN189" s="18">
        <v>0</v>
      </c>
      <c r="AO189" s="18">
        <v>0.126</v>
      </c>
      <c r="AP189" s="18">
        <v>0</v>
      </c>
      <c r="AQ189" s="18">
        <v>0</v>
      </c>
      <c r="AR189" s="18">
        <v>0</v>
      </c>
      <c r="AS189" s="18">
        <v>0</v>
      </c>
      <c r="AT189" s="18">
        <v>0</v>
      </c>
      <c r="AU189" s="18">
        <v>0</v>
      </c>
      <c r="AV189" s="18">
        <v>0</v>
      </c>
      <c r="AW189" s="18">
        <v>0</v>
      </c>
      <c r="AX189" s="18">
        <v>0</v>
      </c>
      <c r="AY189" s="18">
        <v>0</v>
      </c>
      <c r="AZ189" s="18">
        <v>0</v>
      </c>
      <c r="BA189" s="18">
        <v>0</v>
      </c>
      <c r="BB189" s="18" t="s">
        <v>1108</v>
      </c>
      <c r="BC189" s="244" t="s">
        <v>443</v>
      </c>
    </row>
    <row r="190" spans="1:55" s="7" customFormat="1" ht="110.25">
      <c r="A190" s="232">
        <f t="shared" si="219"/>
        <v>137</v>
      </c>
      <c r="B190" s="9" t="s">
        <v>412</v>
      </c>
      <c r="C190" s="9" t="s">
        <v>413</v>
      </c>
      <c r="D190" s="9">
        <f t="shared" si="197"/>
        <v>0</v>
      </c>
      <c r="E190" s="9">
        <f t="shared" si="198"/>
        <v>0</v>
      </c>
      <c r="F190" s="9">
        <f t="shared" si="199"/>
        <v>0</v>
      </c>
      <c r="G190" s="9">
        <f t="shared" si="200"/>
        <v>0</v>
      </c>
      <c r="H190" s="9">
        <f t="shared" si="201"/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8">
        <f t="shared" si="202"/>
        <v>0</v>
      </c>
      <c r="AD190" s="18">
        <f t="shared" si="203"/>
        <v>0</v>
      </c>
      <c r="AE190" s="18">
        <f t="shared" si="204"/>
        <v>0.188</v>
      </c>
      <c r="AF190" s="18">
        <f t="shared" si="205"/>
        <v>0</v>
      </c>
      <c r="AG190" s="18">
        <f t="shared" si="206"/>
        <v>0</v>
      </c>
      <c r="AH190" s="18">
        <v>0</v>
      </c>
      <c r="AI190" s="18">
        <v>0</v>
      </c>
      <c r="AJ190" s="18">
        <v>0</v>
      </c>
      <c r="AK190" s="18">
        <v>0</v>
      </c>
      <c r="AL190" s="18">
        <v>0</v>
      </c>
      <c r="AM190" s="18">
        <v>0</v>
      </c>
      <c r="AN190" s="18">
        <v>0</v>
      </c>
      <c r="AO190" s="18">
        <v>0.188</v>
      </c>
      <c r="AP190" s="18">
        <v>0</v>
      </c>
      <c r="AQ190" s="18">
        <v>0</v>
      </c>
      <c r="AR190" s="18">
        <v>0</v>
      </c>
      <c r="AS190" s="18">
        <v>0</v>
      </c>
      <c r="AT190" s="18">
        <v>0</v>
      </c>
      <c r="AU190" s="18">
        <v>0</v>
      </c>
      <c r="AV190" s="18">
        <v>0</v>
      </c>
      <c r="AW190" s="18">
        <v>0</v>
      </c>
      <c r="AX190" s="18">
        <v>0</v>
      </c>
      <c r="AY190" s="18">
        <v>0</v>
      </c>
      <c r="AZ190" s="18">
        <v>0</v>
      </c>
      <c r="BA190" s="18">
        <v>0</v>
      </c>
      <c r="BB190" s="18" t="s">
        <v>1108</v>
      </c>
      <c r="BC190" s="244" t="s">
        <v>443</v>
      </c>
    </row>
    <row r="191" spans="1:55" s="7" customFormat="1" ht="110.25">
      <c r="A191" s="232">
        <f t="shared" si="219"/>
        <v>138</v>
      </c>
      <c r="B191" s="9" t="s">
        <v>414</v>
      </c>
      <c r="C191" s="9" t="s">
        <v>415</v>
      </c>
      <c r="D191" s="9">
        <f t="shared" si="197"/>
        <v>0</v>
      </c>
      <c r="E191" s="9">
        <f t="shared" si="198"/>
        <v>0</v>
      </c>
      <c r="F191" s="9">
        <f t="shared" si="199"/>
        <v>0</v>
      </c>
      <c r="G191" s="9">
        <f t="shared" si="200"/>
        <v>0</v>
      </c>
      <c r="H191" s="9">
        <f t="shared" si="201"/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f t="shared" si="202"/>
        <v>0</v>
      </c>
      <c r="AD191" s="18">
        <f t="shared" si="203"/>
        <v>0</v>
      </c>
      <c r="AE191" s="18">
        <f t="shared" si="204"/>
        <v>0.39500000000000002</v>
      </c>
      <c r="AF191" s="18">
        <f t="shared" si="205"/>
        <v>0</v>
      </c>
      <c r="AG191" s="18">
        <f t="shared" si="206"/>
        <v>0</v>
      </c>
      <c r="AH191" s="18">
        <v>0</v>
      </c>
      <c r="AI191" s="18">
        <v>0</v>
      </c>
      <c r="AJ191" s="18">
        <v>0.39500000000000002</v>
      </c>
      <c r="AK191" s="18">
        <v>0</v>
      </c>
      <c r="AL191" s="18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  <c r="AS191" s="18">
        <v>0</v>
      </c>
      <c r="AT191" s="18">
        <v>0</v>
      </c>
      <c r="AU191" s="18">
        <v>0</v>
      </c>
      <c r="AV191" s="18">
        <v>0</v>
      </c>
      <c r="AW191" s="18">
        <v>0</v>
      </c>
      <c r="AX191" s="18">
        <v>0</v>
      </c>
      <c r="AY191" s="18">
        <v>0</v>
      </c>
      <c r="AZ191" s="18">
        <v>0</v>
      </c>
      <c r="BA191" s="18">
        <v>0</v>
      </c>
      <c r="BB191" s="18" t="s">
        <v>1108</v>
      </c>
      <c r="BC191" s="244" t="s">
        <v>443</v>
      </c>
    </row>
    <row r="192" spans="1:55" s="7" customFormat="1" ht="110.25">
      <c r="A192" s="232">
        <f t="shared" si="219"/>
        <v>139</v>
      </c>
      <c r="B192" s="9" t="s">
        <v>416</v>
      </c>
      <c r="C192" s="9" t="s">
        <v>417</v>
      </c>
      <c r="D192" s="9">
        <f t="shared" si="197"/>
        <v>0</v>
      </c>
      <c r="E192" s="9">
        <f t="shared" si="198"/>
        <v>0</v>
      </c>
      <c r="F192" s="9">
        <f t="shared" si="199"/>
        <v>0</v>
      </c>
      <c r="G192" s="9">
        <f t="shared" si="200"/>
        <v>0</v>
      </c>
      <c r="H192" s="9">
        <f t="shared" si="201"/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18">
        <v>0</v>
      </c>
      <c r="AC192" s="18">
        <f t="shared" si="202"/>
        <v>0</v>
      </c>
      <c r="AD192" s="18">
        <f t="shared" si="203"/>
        <v>0</v>
      </c>
      <c r="AE192" s="18">
        <f t="shared" si="204"/>
        <v>0.4</v>
      </c>
      <c r="AF192" s="18">
        <f t="shared" si="205"/>
        <v>0</v>
      </c>
      <c r="AG192" s="18">
        <f t="shared" si="206"/>
        <v>0</v>
      </c>
      <c r="AH192" s="18">
        <v>0</v>
      </c>
      <c r="AI192" s="18">
        <v>0</v>
      </c>
      <c r="AJ192" s="18">
        <v>0</v>
      </c>
      <c r="AK192" s="18">
        <v>0</v>
      </c>
      <c r="AL192" s="18">
        <v>0</v>
      </c>
      <c r="AM192" s="18">
        <v>0</v>
      </c>
      <c r="AN192" s="18">
        <v>0</v>
      </c>
      <c r="AO192" s="18">
        <v>0.4</v>
      </c>
      <c r="AP192" s="18">
        <v>0</v>
      </c>
      <c r="AQ192" s="18">
        <v>0</v>
      </c>
      <c r="AR192" s="18">
        <v>0</v>
      </c>
      <c r="AS192" s="18">
        <v>0</v>
      </c>
      <c r="AT192" s="18">
        <v>0</v>
      </c>
      <c r="AU192" s="18">
        <v>0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 t="s">
        <v>1108</v>
      </c>
      <c r="BC192" s="244" t="s">
        <v>443</v>
      </c>
    </row>
    <row r="193" spans="1:55" s="7" customFormat="1" ht="110.25">
      <c r="A193" s="232">
        <f t="shared" si="219"/>
        <v>140</v>
      </c>
      <c r="B193" s="9" t="s">
        <v>418</v>
      </c>
      <c r="C193" s="9" t="s">
        <v>419</v>
      </c>
      <c r="D193" s="9">
        <f t="shared" si="197"/>
        <v>0</v>
      </c>
      <c r="E193" s="9">
        <f t="shared" si="198"/>
        <v>0</v>
      </c>
      <c r="F193" s="9">
        <f t="shared" si="199"/>
        <v>0</v>
      </c>
      <c r="G193" s="9">
        <f t="shared" si="200"/>
        <v>0</v>
      </c>
      <c r="H193" s="9">
        <f t="shared" si="201"/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f t="shared" si="202"/>
        <v>0</v>
      </c>
      <c r="AD193" s="18">
        <f t="shared" si="203"/>
        <v>0</v>
      </c>
      <c r="AE193" s="18">
        <f t="shared" si="204"/>
        <v>0.113</v>
      </c>
      <c r="AF193" s="18">
        <f t="shared" si="205"/>
        <v>0</v>
      </c>
      <c r="AG193" s="18">
        <f t="shared" si="206"/>
        <v>0</v>
      </c>
      <c r="AH193" s="18">
        <v>0</v>
      </c>
      <c r="AI193" s="18">
        <v>0</v>
      </c>
      <c r="AJ193" s="18">
        <v>0</v>
      </c>
      <c r="AK193" s="18">
        <v>0</v>
      </c>
      <c r="AL193" s="18">
        <v>0</v>
      </c>
      <c r="AM193" s="18">
        <v>0</v>
      </c>
      <c r="AN193" s="18">
        <v>0</v>
      </c>
      <c r="AO193" s="18">
        <v>0.113</v>
      </c>
      <c r="AP193" s="18">
        <v>0</v>
      </c>
      <c r="AQ193" s="18">
        <v>0</v>
      </c>
      <c r="AR193" s="18">
        <v>0</v>
      </c>
      <c r="AS193" s="18">
        <v>0</v>
      </c>
      <c r="AT193" s="18">
        <v>0</v>
      </c>
      <c r="AU193" s="18">
        <v>0</v>
      </c>
      <c r="AV193" s="18">
        <v>0</v>
      </c>
      <c r="AW193" s="18">
        <v>0</v>
      </c>
      <c r="AX193" s="18">
        <v>0</v>
      </c>
      <c r="AY193" s="18">
        <v>0</v>
      </c>
      <c r="AZ193" s="18">
        <v>0</v>
      </c>
      <c r="BA193" s="18">
        <v>0</v>
      </c>
      <c r="BB193" s="18" t="s">
        <v>1108</v>
      </c>
      <c r="BC193" s="244" t="s">
        <v>443</v>
      </c>
    </row>
    <row r="194" spans="1:55" s="7" customFormat="1" ht="110.25">
      <c r="A194" s="232">
        <f t="shared" si="219"/>
        <v>141</v>
      </c>
      <c r="B194" s="9" t="s">
        <v>420</v>
      </c>
      <c r="C194" s="9" t="s">
        <v>421</v>
      </c>
      <c r="D194" s="9">
        <f t="shared" si="197"/>
        <v>0</v>
      </c>
      <c r="E194" s="9">
        <f t="shared" si="198"/>
        <v>0</v>
      </c>
      <c r="F194" s="9">
        <f t="shared" si="199"/>
        <v>0</v>
      </c>
      <c r="G194" s="9">
        <f t="shared" si="200"/>
        <v>0</v>
      </c>
      <c r="H194" s="9">
        <f t="shared" si="201"/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f t="shared" si="202"/>
        <v>0</v>
      </c>
      <c r="AD194" s="18">
        <f t="shared" si="203"/>
        <v>0</v>
      </c>
      <c r="AE194" s="18">
        <f t="shared" si="204"/>
        <v>0.17</v>
      </c>
      <c r="AF194" s="18">
        <f t="shared" si="205"/>
        <v>0</v>
      </c>
      <c r="AG194" s="18">
        <f t="shared" si="206"/>
        <v>0</v>
      </c>
      <c r="AH194" s="18">
        <v>0</v>
      </c>
      <c r="AI194" s="18">
        <v>0</v>
      </c>
      <c r="AJ194" s="18">
        <v>0</v>
      </c>
      <c r="AK194" s="18">
        <v>0</v>
      </c>
      <c r="AL194" s="18">
        <v>0</v>
      </c>
      <c r="AM194" s="18">
        <v>0</v>
      </c>
      <c r="AN194" s="18">
        <v>0</v>
      </c>
      <c r="AO194" s="18">
        <v>0.17</v>
      </c>
      <c r="AP194" s="18">
        <v>0</v>
      </c>
      <c r="AQ194" s="18">
        <v>0</v>
      </c>
      <c r="AR194" s="18">
        <v>0</v>
      </c>
      <c r="AS194" s="18">
        <v>0</v>
      </c>
      <c r="AT194" s="18">
        <v>0</v>
      </c>
      <c r="AU194" s="18">
        <v>0</v>
      </c>
      <c r="AV194" s="18">
        <v>0</v>
      </c>
      <c r="AW194" s="18">
        <v>0</v>
      </c>
      <c r="AX194" s="18">
        <v>0</v>
      </c>
      <c r="AY194" s="18">
        <v>0</v>
      </c>
      <c r="AZ194" s="18">
        <v>0</v>
      </c>
      <c r="BA194" s="18">
        <v>0</v>
      </c>
      <c r="BB194" s="18" t="s">
        <v>1108</v>
      </c>
      <c r="BC194" s="244" t="s">
        <v>443</v>
      </c>
    </row>
    <row r="195" spans="1:55" s="7" customFormat="1" ht="47.25">
      <c r="A195" s="232">
        <f t="shared" si="219"/>
        <v>142</v>
      </c>
      <c r="B195" s="9" t="s">
        <v>422</v>
      </c>
      <c r="C195" s="9" t="s">
        <v>423</v>
      </c>
      <c r="D195" s="9">
        <f t="shared" si="197"/>
        <v>0</v>
      </c>
      <c r="E195" s="9">
        <f t="shared" si="198"/>
        <v>0</v>
      </c>
      <c r="F195" s="9">
        <f t="shared" si="199"/>
        <v>0</v>
      </c>
      <c r="G195" s="9">
        <f t="shared" si="200"/>
        <v>0</v>
      </c>
      <c r="H195" s="9">
        <f t="shared" si="201"/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f t="shared" si="202"/>
        <v>0</v>
      </c>
      <c r="AD195" s="18">
        <f t="shared" si="203"/>
        <v>0</v>
      </c>
      <c r="AE195" s="18">
        <f t="shared" si="204"/>
        <v>0.501</v>
      </c>
      <c r="AF195" s="18">
        <f t="shared" si="205"/>
        <v>0</v>
      </c>
      <c r="AG195" s="18">
        <f t="shared" si="206"/>
        <v>0</v>
      </c>
      <c r="AH195" s="18">
        <v>0</v>
      </c>
      <c r="AI195" s="18">
        <v>0</v>
      </c>
      <c r="AJ195" s="18">
        <v>0</v>
      </c>
      <c r="AK195" s="18">
        <v>0</v>
      </c>
      <c r="AL195" s="18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  <c r="AS195" s="18">
        <v>0</v>
      </c>
      <c r="AT195" s="18">
        <v>0.501</v>
      </c>
      <c r="AU195" s="18">
        <v>0</v>
      </c>
      <c r="AV195" s="18">
        <v>0</v>
      </c>
      <c r="AW195" s="18">
        <v>0</v>
      </c>
      <c r="AX195" s="18">
        <v>0</v>
      </c>
      <c r="AY195" s="18">
        <v>0</v>
      </c>
      <c r="AZ195" s="18">
        <v>0</v>
      </c>
      <c r="BA195" s="18">
        <v>0</v>
      </c>
      <c r="BB195" s="18">
        <v>0</v>
      </c>
      <c r="BC195" s="244" t="s">
        <v>443</v>
      </c>
    </row>
    <row r="196" spans="1:55" s="7" customFormat="1" ht="110.25">
      <c r="A196" s="232">
        <f t="shared" si="219"/>
        <v>143</v>
      </c>
      <c r="B196" s="9" t="s">
        <v>424</v>
      </c>
      <c r="C196" s="9" t="s">
        <v>425</v>
      </c>
      <c r="D196" s="9">
        <f t="shared" ref="D196" si="350">I196+N196+S196+X196</f>
        <v>0</v>
      </c>
      <c r="E196" s="9">
        <f t="shared" ref="E196" si="351">J196+O196+T196+Y196</f>
        <v>0</v>
      </c>
      <c r="F196" s="9">
        <f t="shared" ref="F196" si="352">K196+P196+U196+Z196</f>
        <v>0</v>
      </c>
      <c r="G196" s="9">
        <f t="shared" ref="G196" si="353">L196+Q196+V196+AA196</f>
        <v>0</v>
      </c>
      <c r="H196" s="9">
        <f t="shared" ref="H196" si="354">M196+R196+W196+AB196</f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f t="shared" ref="AC196" si="355">AH196+AM196+AR196+AW196</f>
        <v>0</v>
      </c>
      <c r="AD196" s="18">
        <f t="shared" ref="AD196" si="356">AI196+AN196+AS196+AX196</f>
        <v>0</v>
      </c>
      <c r="AE196" s="18">
        <f t="shared" ref="AE196" si="357">AJ196+AO196+AT196+AY196</f>
        <v>0.1</v>
      </c>
      <c r="AF196" s="18">
        <f t="shared" ref="AF196" si="358">AK196+AP196+AU196+AZ196</f>
        <v>0</v>
      </c>
      <c r="AG196" s="18">
        <f t="shared" ref="AG196" si="359">AL196+AQ196+AV196+BA196</f>
        <v>0</v>
      </c>
      <c r="AH196" s="18">
        <v>0</v>
      </c>
      <c r="AI196" s="18">
        <v>0</v>
      </c>
      <c r="AJ196" s="18">
        <v>0</v>
      </c>
      <c r="AK196" s="18">
        <v>0</v>
      </c>
      <c r="AL196" s="18">
        <v>0</v>
      </c>
      <c r="AM196" s="18">
        <v>0</v>
      </c>
      <c r="AN196" s="18">
        <v>0</v>
      </c>
      <c r="AO196" s="18">
        <v>0.1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0</v>
      </c>
      <c r="BB196" s="18" t="s">
        <v>1108</v>
      </c>
      <c r="BC196" s="244" t="s">
        <v>443</v>
      </c>
    </row>
    <row r="197" spans="1:55" s="7" customFormat="1" ht="110.25">
      <c r="A197" s="232">
        <f t="shared" si="219"/>
        <v>144</v>
      </c>
      <c r="B197" s="9" t="s">
        <v>426</v>
      </c>
      <c r="C197" s="9" t="s">
        <v>427</v>
      </c>
      <c r="D197" s="9">
        <f t="shared" si="197"/>
        <v>0</v>
      </c>
      <c r="E197" s="9">
        <f t="shared" si="198"/>
        <v>0</v>
      </c>
      <c r="F197" s="9">
        <f t="shared" si="199"/>
        <v>0</v>
      </c>
      <c r="G197" s="9">
        <f t="shared" si="200"/>
        <v>0</v>
      </c>
      <c r="H197" s="9">
        <f t="shared" si="201"/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f t="shared" si="202"/>
        <v>0</v>
      </c>
      <c r="AD197" s="18">
        <f t="shared" si="203"/>
        <v>0</v>
      </c>
      <c r="AE197" s="18">
        <f t="shared" si="204"/>
        <v>5.3999999999999999E-2</v>
      </c>
      <c r="AF197" s="18">
        <f t="shared" si="205"/>
        <v>0</v>
      </c>
      <c r="AG197" s="18">
        <f t="shared" si="206"/>
        <v>0</v>
      </c>
      <c r="AH197" s="18">
        <v>0</v>
      </c>
      <c r="AI197" s="18">
        <v>0</v>
      </c>
      <c r="AJ197" s="18">
        <v>5.3999999999999999E-2</v>
      </c>
      <c r="AK197" s="18">
        <v>0</v>
      </c>
      <c r="AL197" s="18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  <c r="AS197" s="18">
        <v>0</v>
      </c>
      <c r="AT197" s="18">
        <v>0</v>
      </c>
      <c r="AU197" s="18">
        <v>0</v>
      </c>
      <c r="AV197" s="18">
        <v>0</v>
      </c>
      <c r="AW197" s="18">
        <v>0</v>
      </c>
      <c r="AX197" s="18">
        <v>0</v>
      </c>
      <c r="AY197" s="18">
        <v>0</v>
      </c>
      <c r="AZ197" s="18">
        <v>0</v>
      </c>
      <c r="BA197" s="18">
        <v>0</v>
      </c>
      <c r="BB197" s="18" t="s">
        <v>1108</v>
      </c>
      <c r="BC197" s="244" t="s">
        <v>443</v>
      </c>
    </row>
    <row r="198" spans="1:55" s="7" customFormat="1" ht="110.25">
      <c r="A198" s="232">
        <f t="shared" si="219"/>
        <v>145</v>
      </c>
      <c r="B198" s="9" t="s">
        <v>428</v>
      </c>
      <c r="C198" s="9" t="s">
        <v>429</v>
      </c>
      <c r="D198" s="9">
        <f t="shared" si="197"/>
        <v>0</v>
      </c>
      <c r="E198" s="9">
        <f t="shared" si="198"/>
        <v>0</v>
      </c>
      <c r="F198" s="9">
        <f t="shared" si="199"/>
        <v>0</v>
      </c>
      <c r="G198" s="9">
        <f t="shared" si="200"/>
        <v>0</v>
      </c>
      <c r="H198" s="9">
        <f t="shared" si="201"/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f t="shared" si="202"/>
        <v>0</v>
      </c>
      <c r="AD198" s="18">
        <f t="shared" si="203"/>
        <v>0</v>
      </c>
      <c r="AE198" s="18">
        <f t="shared" si="204"/>
        <v>0.17</v>
      </c>
      <c r="AF198" s="18">
        <f t="shared" si="205"/>
        <v>0</v>
      </c>
      <c r="AG198" s="18">
        <f t="shared" si="206"/>
        <v>0</v>
      </c>
      <c r="AH198" s="18">
        <v>0</v>
      </c>
      <c r="AI198" s="18">
        <v>0</v>
      </c>
      <c r="AJ198" s="18">
        <v>0</v>
      </c>
      <c r="AK198" s="18">
        <v>0</v>
      </c>
      <c r="AL198" s="18">
        <v>0</v>
      </c>
      <c r="AM198" s="18">
        <v>0</v>
      </c>
      <c r="AN198" s="18">
        <v>0</v>
      </c>
      <c r="AO198" s="18">
        <v>0.17</v>
      </c>
      <c r="AP198" s="18">
        <v>0</v>
      </c>
      <c r="AQ198" s="18">
        <v>0</v>
      </c>
      <c r="AR198" s="18">
        <v>0</v>
      </c>
      <c r="AS198" s="18">
        <v>0</v>
      </c>
      <c r="AT198" s="18">
        <v>0</v>
      </c>
      <c r="AU198" s="18">
        <v>0</v>
      </c>
      <c r="AV198" s="18">
        <v>0</v>
      </c>
      <c r="AW198" s="18">
        <v>0</v>
      </c>
      <c r="AX198" s="18">
        <v>0</v>
      </c>
      <c r="AY198" s="18">
        <v>0</v>
      </c>
      <c r="AZ198" s="18">
        <v>0</v>
      </c>
      <c r="BA198" s="18">
        <v>0</v>
      </c>
      <c r="BB198" s="18" t="s">
        <v>1108</v>
      </c>
      <c r="BC198" s="244" t="s">
        <v>443</v>
      </c>
    </row>
    <row r="199" spans="1:55" s="7" customFormat="1" ht="110.25">
      <c r="A199" s="232">
        <f t="shared" si="219"/>
        <v>146</v>
      </c>
      <c r="B199" s="9" t="s">
        <v>430</v>
      </c>
      <c r="C199" s="9" t="s">
        <v>431</v>
      </c>
      <c r="D199" s="9">
        <f t="shared" ref="D199:D203" si="360">I199+N199+S199+X199</f>
        <v>0</v>
      </c>
      <c r="E199" s="9">
        <f t="shared" ref="E199:E203" si="361">J199+O199+T199+Y199</f>
        <v>0</v>
      </c>
      <c r="F199" s="9">
        <f t="shared" ref="F199:F203" si="362">K199+P199+U199+Z199</f>
        <v>0</v>
      </c>
      <c r="G199" s="9">
        <f t="shared" ref="G199:G203" si="363">L199+Q199+V199+AA199</f>
        <v>0</v>
      </c>
      <c r="H199" s="9">
        <f t="shared" ref="H199:H203" si="364">M199+R199+W199+AB199</f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f t="shared" ref="AC199:AC203" si="365">AH199+AM199+AR199+AW199</f>
        <v>0</v>
      </c>
      <c r="AD199" s="18">
        <f t="shared" ref="AD199:AD203" si="366">AI199+AN199+AS199+AX199</f>
        <v>0</v>
      </c>
      <c r="AE199" s="18">
        <f t="shared" ref="AE199:AE203" si="367">AJ199+AO199+AT199+AY199</f>
        <v>0.06</v>
      </c>
      <c r="AF199" s="18">
        <f t="shared" ref="AF199:AF203" si="368">AK199+AP199+AU199+AZ199</f>
        <v>0</v>
      </c>
      <c r="AG199" s="18">
        <f t="shared" ref="AG199:AG203" si="369">AL199+AQ199+AV199+BA199</f>
        <v>0</v>
      </c>
      <c r="AH199" s="18">
        <v>0</v>
      </c>
      <c r="AI199" s="18">
        <v>0</v>
      </c>
      <c r="AJ199" s="18">
        <v>0</v>
      </c>
      <c r="AK199" s="18">
        <v>0</v>
      </c>
      <c r="AL199" s="18">
        <v>0</v>
      </c>
      <c r="AM199" s="18">
        <v>0</v>
      </c>
      <c r="AN199" s="18">
        <v>0</v>
      </c>
      <c r="AO199" s="18">
        <v>0.06</v>
      </c>
      <c r="AP199" s="18">
        <v>0</v>
      </c>
      <c r="AQ199" s="18">
        <v>0</v>
      </c>
      <c r="AR199" s="18">
        <v>0</v>
      </c>
      <c r="AS199" s="18">
        <v>0</v>
      </c>
      <c r="AT199" s="18">
        <v>0</v>
      </c>
      <c r="AU199" s="18">
        <v>0</v>
      </c>
      <c r="AV199" s="18">
        <v>0</v>
      </c>
      <c r="AW199" s="18">
        <v>0</v>
      </c>
      <c r="AX199" s="18">
        <v>0</v>
      </c>
      <c r="AY199" s="18">
        <v>0</v>
      </c>
      <c r="AZ199" s="18">
        <v>0</v>
      </c>
      <c r="BA199" s="18">
        <v>0</v>
      </c>
      <c r="BB199" s="18" t="s">
        <v>1108</v>
      </c>
      <c r="BC199" s="244" t="s">
        <v>443</v>
      </c>
    </row>
    <row r="200" spans="1:55" s="7" customFormat="1" ht="110.25">
      <c r="A200" s="232">
        <f t="shared" si="219"/>
        <v>147</v>
      </c>
      <c r="B200" s="9" t="s">
        <v>432</v>
      </c>
      <c r="C200" s="9" t="s">
        <v>433</v>
      </c>
      <c r="D200" s="9">
        <f t="shared" si="360"/>
        <v>0</v>
      </c>
      <c r="E200" s="9">
        <f t="shared" si="361"/>
        <v>0</v>
      </c>
      <c r="F200" s="9">
        <f t="shared" si="362"/>
        <v>0</v>
      </c>
      <c r="G200" s="9">
        <f t="shared" si="363"/>
        <v>0</v>
      </c>
      <c r="H200" s="9">
        <f t="shared" si="364"/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f t="shared" si="365"/>
        <v>0</v>
      </c>
      <c r="AD200" s="18">
        <f t="shared" si="366"/>
        <v>0</v>
      </c>
      <c r="AE200" s="18">
        <f t="shared" si="367"/>
        <v>0.03</v>
      </c>
      <c r="AF200" s="18">
        <f t="shared" si="368"/>
        <v>0</v>
      </c>
      <c r="AG200" s="18">
        <f t="shared" si="369"/>
        <v>0</v>
      </c>
      <c r="AH200" s="18">
        <v>0</v>
      </c>
      <c r="AI200" s="18">
        <v>0</v>
      </c>
      <c r="AJ200" s="18">
        <v>0</v>
      </c>
      <c r="AK200" s="18">
        <v>0</v>
      </c>
      <c r="AL200" s="18">
        <v>0</v>
      </c>
      <c r="AM200" s="18">
        <v>0</v>
      </c>
      <c r="AN200" s="18">
        <v>0</v>
      </c>
      <c r="AO200" s="18">
        <v>0.03</v>
      </c>
      <c r="AP200" s="18">
        <v>0</v>
      </c>
      <c r="AQ200" s="18">
        <v>0</v>
      </c>
      <c r="AR200" s="18">
        <v>0</v>
      </c>
      <c r="AS200" s="18">
        <v>0</v>
      </c>
      <c r="AT200" s="18">
        <v>0</v>
      </c>
      <c r="AU200" s="18">
        <v>0</v>
      </c>
      <c r="AV200" s="18">
        <v>0</v>
      </c>
      <c r="AW200" s="18">
        <v>0</v>
      </c>
      <c r="AX200" s="18">
        <v>0</v>
      </c>
      <c r="AY200" s="18">
        <v>0</v>
      </c>
      <c r="AZ200" s="18">
        <v>0</v>
      </c>
      <c r="BA200" s="18">
        <v>0</v>
      </c>
      <c r="BB200" s="18" t="s">
        <v>1108</v>
      </c>
      <c r="BC200" s="244" t="s">
        <v>443</v>
      </c>
    </row>
    <row r="201" spans="1:55" s="7" customFormat="1" ht="47.25">
      <c r="A201" s="232">
        <f t="shared" si="219"/>
        <v>148</v>
      </c>
      <c r="B201" s="9" t="s">
        <v>434</v>
      </c>
      <c r="C201" s="9" t="s">
        <v>435</v>
      </c>
      <c r="D201" s="9">
        <f t="shared" si="360"/>
        <v>0</v>
      </c>
      <c r="E201" s="9">
        <f t="shared" si="361"/>
        <v>0</v>
      </c>
      <c r="F201" s="9">
        <f t="shared" si="362"/>
        <v>0</v>
      </c>
      <c r="G201" s="9">
        <f t="shared" si="363"/>
        <v>0</v>
      </c>
      <c r="H201" s="9">
        <f t="shared" si="364"/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f t="shared" si="365"/>
        <v>0</v>
      </c>
      <c r="AD201" s="18">
        <f t="shared" si="366"/>
        <v>0</v>
      </c>
      <c r="AE201" s="18">
        <f t="shared" si="367"/>
        <v>0.12</v>
      </c>
      <c r="AF201" s="18">
        <f t="shared" si="368"/>
        <v>0</v>
      </c>
      <c r="AG201" s="18">
        <f t="shared" si="369"/>
        <v>0</v>
      </c>
      <c r="AH201" s="18">
        <v>0</v>
      </c>
      <c r="AI201" s="18">
        <v>0</v>
      </c>
      <c r="AJ201" s="18">
        <v>0</v>
      </c>
      <c r="AK201" s="18">
        <v>0</v>
      </c>
      <c r="AL201" s="18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  <c r="AS201" s="18">
        <v>0</v>
      </c>
      <c r="AT201" s="18">
        <v>0.12</v>
      </c>
      <c r="AU201" s="18">
        <v>0</v>
      </c>
      <c r="AV201" s="18">
        <v>0</v>
      </c>
      <c r="AW201" s="18">
        <v>0</v>
      </c>
      <c r="AX201" s="18">
        <v>0</v>
      </c>
      <c r="AY201" s="18">
        <v>0</v>
      </c>
      <c r="AZ201" s="18">
        <v>0</v>
      </c>
      <c r="BA201" s="18">
        <v>0</v>
      </c>
      <c r="BB201" s="18">
        <v>0</v>
      </c>
      <c r="BC201" s="244" t="s">
        <v>443</v>
      </c>
    </row>
    <row r="202" spans="1:55" s="7" customFormat="1" ht="47.25">
      <c r="A202" s="232">
        <f t="shared" si="219"/>
        <v>149</v>
      </c>
      <c r="B202" s="9" t="s">
        <v>436</v>
      </c>
      <c r="C202" s="9" t="s">
        <v>437</v>
      </c>
      <c r="D202" s="9">
        <f t="shared" si="360"/>
        <v>0</v>
      </c>
      <c r="E202" s="9">
        <f t="shared" si="361"/>
        <v>0</v>
      </c>
      <c r="F202" s="9">
        <f t="shared" si="362"/>
        <v>0</v>
      </c>
      <c r="G202" s="9">
        <f t="shared" si="363"/>
        <v>0</v>
      </c>
      <c r="H202" s="9">
        <f t="shared" si="364"/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f t="shared" si="365"/>
        <v>0</v>
      </c>
      <c r="AD202" s="18">
        <f t="shared" si="366"/>
        <v>0</v>
      </c>
      <c r="AE202" s="18">
        <f t="shared" si="367"/>
        <v>0.17</v>
      </c>
      <c r="AF202" s="18">
        <f t="shared" si="368"/>
        <v>0</v>
      </c>
      <c r="AG202" s="18">
        <f t="shared" si="369"/>
        <v>0</v>
      </c>
      <c r="AH202" s="18">
        <v>0</v>
      </c>
      <c r="AI202" s="18">
        <v>0</v>
      </c>
      <c r="AJ202" s="18">
        <v>0</v>
      </c>
      <c r="AK202" s="18">
        <v>0</v>
      </c>
      <c r="AL202" s="18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  <c r="AS202" s="18">
        <v>0</v>
      </c>
      <c r="AT202" s="18">
        <v>0.17</v>
      </c>
      <c r="AU202" s="18">
        <v>0</v>
      </c>
      <c r="AV202" s="18">
        <v>0</v>
      </c>
      <c r="AW202" s="18">
        <v>0</v>
      </c>
      <c r="AX202" s="18">
        <v>0</v>
      </c>
      <c r="AY202" s="18">
        <v>0</v>
      </c>
      <c r="AZ202" s="18">
        <v>0</v>
      </c>
      <c r="BA202" s="18">
        <v>0</v>
      </c>
      <c r="BB202" s="18">
        <v>0</v>
      </c>
      <c r="BC202" s="244" t="s">
        <v>443</v>
      </c>
    </row>
    <row r="203" spans="1:55" s="7" customFormat="1" ht="110.25">
      <c r="A203" s="232">
        <f t="shared" si="219"/>
        <v>150</v>
      </c>
      <c r="B203" s="9" t="s">
        <v>438</v>
      </c>
      <c r="C203" s="9" t="s">
        <v>439</v>
      </c>
      <c r="D203" s="9">
        <f t="shared" si="360"/>
        <v>0</v>
      </c>
      <c r="E203" s="9">
        <f t="shared" si="361"/>
        <v>0</v>
      </c>
      <c r="F203" s="9">
        <f t="shared" si="362"/>
        <v>0</v>
      </c>
      <c r="G203" s="9">
        <f t="shared" si="363"/>
        <v>0</v>
      </c>
      <c r="H203" s="9">
        <f t="shared" si="364"/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f t="shared" si="365"/>
        <v>0</v>
      </c>
      <c r="AD203" s="18">
        <f t="shared" si="366"/>
        <v>0</v>
      </c>
      <c r="AE203" s="18">
        <f t="shared" si="367"/>
        <v>0.159</v>
      </c>
      <c r="AF203" s="18">
        <f t="shared" si="368"/>
        <v>0</v>
      </c>
      <c r="AG203" s="18">
        <f t="shared" si="369"/>
        <v>0</v>
      </c>
      <c r="AH203" s="18">
        <v>0</v>
      </c>
      <c r="AI203" s="18">
        <v>0</v>
      </c>
      <c r="AJ203" s="18">
        <v>0</v>
      </c>
      <c r="AK203" s="18">
        <v>0</v>
      </c>
      <c r="AL203" s="18">
        <v>0</v>
      </c>
      <c r="AM203" s="18">
        <v>0</v>
      </c>
      <c r="AN203" s="18">
        <v>0</v>
      </c>
      <c r="AO203" s="18">
        <v>0.159</v>
      </c>
      <c r="AP203" s="18">
        <v>0</v>
      </c>
      <c r="AQ203" s="18">
        <v>0</v>
      </c>
      <c r="AR203" s="18">
        <v>0</v>
      </c>
      <c r="AS203" s="18">
        <v>0</v>
      </c>
      <c r="AT203" s="18">
        <v>0</v>
      </c>
      <c r="AU203" s="18">
        <v>0</v>
      </c>
      <c r="AV203" s="18">
        <v>0</v>
      </c>
      <c r="AW203" s="18">
        <v>0</v>
      </c>
      <c r="AX203" s="18">
        <v>0</v>
      </c>
      <c r="AY203" s="18">
        <v>0</v>
      </c>
      <c r="AZ203" s="18">
        <v>0</v>
      </c>
      <c r="BA203" s="18">
        <v>0</v>
      </c>
      <c r="BB203" s="18" t="s">
        <v>1108</v>
      </c>
      <c r="BC203" s="244" t="s">
        <v>443</v>
      </c>
    </row>
    <row r="204" spans="1:55" s="7" customFormat="1" ht="126">
      <c r="A204" s="232">
        <f t="shared" si="219"/>
        <v>151</v>
      </c>
      <c r="B204" s="9" t="s">
        <v>440</v>
      </c>
      <c r="C204" s="9" t="s">
        <v>441</v>
      </c>
      <c r="D204" s="9">
        <f t="shared" si="197"/>
        <v>0</v>
      </c>
      <c r="E204" s="9">
        <f t="shared" si="198"/>
        <v>0</v>
      </c>
      <c r="F204" s="9">
        <f t="shared" si="199"/>
        <v>0</v>
      </c>
      <c r="G204" s="9">
        <f t="shared" si="200"/>
        <v>0</v>
      </c>
      <c r="H204" s="9">
        <f t="shared" si="201"/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f t="shared" si="202"/>
        <v>0</v>
      </c>
      <c r="AD204" s="18">
        <f t="shared" si="203"/>
        <v>0</v>
      </c>
      <c r="AE204" s="18">
        <f t="shared" si="204"/>
        <v>0</v>
      </c>
      <c r="AF204" s="18">
        <f t="shared" si="205"/>
        <v>0</v>
      </c>
      <c r="AG204" s="18">
        <f t="shared" si="206"/>
        <v>0</v>
      </c>
      <c r="AH204" s="18">
        <v>0</v>
      </c>
      <c r="AI204" s="18">
        <v>0</v>
      </c>
      <c r="AJ204" s="18">
        <v>0</v>
      </c>
      <c r="AK204" s="18">
        <v>0</v>
      </c>
      <c r="AL204" s="18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  <c r="AS204" s="18">
        <v>0</v>
      </c>
      <c r="AT204" s="18">
        <v>0</v>
      </c>
      <c r="AU204" s="18">
        <v>0</v>
      </c>
      <c r="AV204" s="18">
        <v>0</v>
      </c>
      <c r="AW204" s="18">
        <v>0</v>
      </c>
      <c r="AX204" s="18">
        <v>0</v>
      </c>
      <c r="AY204" s="18">
        <v>0</v>
      </c>
      <c r="AZ204" s="18">
        <v>0</v>
      </c>
      <c r="BA204" s="18">
        <v>0</v>
      </c>
      <c r="BB204" s="18">
        <v>0</v>
      </c>
      <c r="BC204" s="244" t="s">
        <v>443</v>
      </c>
    </row>
    <row r="205" spans="1:55" s="10" customFormat="1">
      <c r="A205" s="226" t="s">
        <v>3</v>
      </c>
      <c r="B205" s="226" t="s">
        <v>13</v>
      </c>
      <c r="C205" s="226"/>
      <c r="D205" s="20">
        <f t="shared" ref="D205:AV205" si="370">D206+D207+D214</f>
        <v>8.1999999999999993</v>
      </c>
      <c r="E205" s="20">
        <f t="shared" si="370"/>
        <v>0</v>
      </c>
      <c r="F205" s="20">
        <f t="shared" si="370"/>
        <v>4.923</v>
      </c>
      <c r="G205" s="20">
        <f t="shared" si="370"/>
        <v>0</v>
      </c>
      <c r="H205" s="20">
        <f t="shared" si="370"/>
        <v>0</v>
      </c>
      <c r="I205" s="20">
        <f t="shared" si="370"/>
        <v>0</v>
      </c>
      <c r="J205" s="20">
        <f t="shared" si="370"/>
        <v>0</v>
      </c>
      <c r="K205" s="20">
        <f t="shared" si="370"/>
        <v>0</v>
      </c>
      <c r="L205" s="20">
        <f t="shared" si="370"/>
        <v>0</v>
      </c>
      <c r="M205" s="20">
        <f t="shared" si="370"/>
        <v>0</v>
      </c>
      <c r="N205" s="20">
        <f t="shared" si="370"/>
        <v>0</v>
      </c>
      <c r="O205" s="20">
        <f t="shared" si="370"/>
        <v>0</v>
      </c>
      <c r="P205" s="20">
        <f t="shared" si="370"/>
        <v>0</v>
      </c>
      <c r="Q205" s="20">
        <f t="shared" si="370"/>
        <v>0</v>
      </c>
      <c r="R205" s="20">
        <f t="shared" si="370"/>
        <v>0</v>
      </c>
      <c r="S205" s="20">
        <f t="shared" si="370"/>
        <v>0</v>
      </c>
      <c r="T205" s="20">
        <f t="shared" si="370"/>
        <v>0</v>
      </c>
      <c r="U205" s="20">
        <f t="shared" si="370"/>
        <v>0</v>
      </c>
      <c r="V205" s="20">
        <f t="shared" si="370"/>
        <v>0</v>
      </c>
      <c r="W205" s="20">
        <f t="shared" si="370"/>
        <v>0</v>
      </c>
      <c r="X205" s="20">
        <f t="shared" si="370"/>
        <v>8.1999999999999993</v>
      </c>
      <c r="Y205" s="20">
        <f t="shared" si="370"/>
        <v>0</v>
      </c>
      <c r="Z205" s="20">
        <f t="shared" si="370"/>
        <v>4.923</v>
      </c>
      <c r="AA205" s="20">
        <f t="shared" si="370"/>
        <v>0</v>
      </c>
      <c r="AB205" s="20">
        <f t="shared" si="370"/>
        <v>0</v>
      </c>
      <c r="AC205" s="20">
        <f t="shared" si="370"/>
        <v>22.45</v>
      </c>
      <c r="AD205" s="20">
        <f t="shared" si="370"/>
        <v>0</v>
      </c>
      <c r="AE205" s="20">
        <f t="shared" si="370"/>
        <v>9.0440000000000023</v>
      </c>
      <c r="AF205" s="20">
        <f t="shared" si="370"/>
        <v>0</v>
      </c>
      <c r="AG205" s="20">
        <f t="shared" si="370"/>
        <v>0</v>
      </c>
      <c r="AH205" s="20">
        <f t="shared" si="370"/>
        <v>0.1</v>
      </c>
      <c r="AI205" s="20">
        <f t="shared" si="370"/>
        <v>0</v>
      </c>
      <c r="AJ205" s="20">
        <f t="shared" si="370"/>
        <v>2.9470000000000005</v>
      </c>
      <c r="AK205" s="20">
        <f t="shared" si="370"/>
        <v>0</v>
      </c>
      <c r="AL205" s="20">
        <f t="shared" si="370"/>
        <v>0</v>
      </c>
      <c r="AM205" s="20">
        <f t="shared" si="370"/>
        <v>2.5000000000000001E-2</v>
      </c>
      <c r="AN205" s="20">
        <f t="shared" si="370"/>
        <v>0</v>
      </c>
      <c r="AO205" s="20">
        <f t="shared" si="370"/>
        <v>1.5489999999999999</v>
      </c>
      <c r="AP205" s="20">
        <f t="shared" si="370"/>
        <v>0</v>
      </c>
      <c r="AQ205" s="20">
        <f t="shared" si="370"/>
        <v>0</v>
      </c>
      <c r="AR205" s="20">
        <f t="shared" si="370"/>
        <v>22.324999999999999</v>
      </c>
      <c r="AS205" s="20">
        <f t="shared" si="370"/>
        <v>0</v>
      </c>
      <c r="AT205" s="20">
        <f t="shared" si="370"/>
        <v>4.5479999999999992</v>
      </c>
      <c r="AU205" s="20">
        <f t="shared" si="370"/>
        <v>0</v>
      </c>
      <c r="AV205" s="20">
        <f t="shared" si="370"/>
        <v>0</v>
      </c>
      <c r="AW205" s="20">
        <f t="shared" ref="AW205:BA205" si="371">AW206+AW207+AW214</f>
        <v>0</v>
      </c>
      <c r="AX205" s="20">
        <f t="shared" si="371"/>
        <v>0</v>
      </c>
      <c r="AY205" s="20">
        <f t="shared" si="371"/>
        <v>0</v>
      </c>
      <c r="AZ205" s="20">
        <f t="shared" si="371"/>
        <v>0</v>
      </c>
      <c r="BA205" s="20">
        <f t="shared" si="371"/>
        <v>0</v>
      </c>
      <c r="BB205" s="20"/>
      <c r="BC205" s="242"/>
    </row>
    <row r="206" spans="1:55" s="10" customFormat="1" ht="31.5">
      <c r="A206" s="16" t="s">
        <v>4</v>
      </c>
      <c r="B206" s="226" t="s">
        <v>17</v>
      </c>
      <c r="C206" s="226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42"/>
    </row>
    <row r="207" spans="1:55" s="10" customFormat="1">
      <c r="A207" s="16" t="s">
        <v>5</v>
      </c>
      <c r="B207" s="226" t="s">
        <v>23</v>
      </c>
      <c r="C207" s="226"/>
      <c r="D207" s="20">
        <f>SUM(D208:D213)</f>
        <v>0</v>
      </c>
      <c r="E207" s="20">
        <f t="shared" ref="E207:BA207" si="372">SUM(E208:E213)</f>
        <v>0</v>
      </c>
      <c r="F207" s="20">
        <f t="shared" si="372"/>
        <v>0</v>
      </c>
      <c r="G207" s="20">
        <f t="shared" si="372"/>
        <v>0</v>
      </c>
      <c r="H207" s="20">
        <f t="shared" si="372"/>
        <v>0</v>
      </c>
      <c r="I207" s="20">
        <f t="shared" si="372"/>
        <v>0</v>
      </c>
      <c r="J207" s="20">
        <f t="shared" si="372"/>
        <v>0</v>
      </c>
      <c r="K207" s="20">
        <f t="shared" si="372"/>
        <v>0</v>
      </c>
      <c r="L207" s="20">
        <f t="shared" si="372"/>
        <v>0</v>
      </c>
      <c r="M207" s="20">
        <f t="shared" si="372"/>
        <v>0</v>
      </c>
      <c r="N207" s="20">
        <f t="shared" si="372"/>
        <v>0</v>
      </c>
      <c r="O207" s="20">
        <f t="shared" si="372"/>
        <v>0</v>
      </c>
      <c r="P207" s="20">
        <f t="shared" si="372"/>
        <v>0</v>
      </c>
      <c r="Q207" s="20">
        <f t="shared" si="372"/>
        <v>0</v>
      </c>
      <c r="R207" s="20">
        <f t="shared" si="372"/>
        <v>0</v>
      </c>
      <c r="S207" s="20">
        <f t="shared" si="372"/>
        <v>0</v>
      </c>
      <c r="T207" s="20">
        <f t="shared" si="372"/>
        <v>0</v>
      </c>
      <c r="U207" s="20">
        <f t="shared" si="372"/>
        <v>0</v>
      </c>
      <c r="V207" s="20">
        <f t="shared" si="372"/>
        <v>0</v>
      </c>
      <c r="W207" s="20">
        <f t="shared" si="372"/>
        <v>0</v>
      </c>
      <c r="X207" s="20">
        <f t="shared" si="372"/>
        <v>0</v>
      </c>
      <c r="Y207" s="20">
        <f t="shared" si="372"/>
        <v>0</v>
      </c>
      <c r="Z207" s="20">
        <f t="shared" si="372"/>
        <v>0</v>
      </c>
      <c r="AA207" s="20">
        <f t="shared" si="372"/>
        <v>0</v>
      </c>
      <c r="AB207" s="20">
        <f t="shared" si="372"/>
        <v>0</v>
      </c>
      <c r="AC207" s="20">
        <f t="shared" si="372"/>
        <v>0</v>
      </c>
      <c r="AD207" s="20">
        <f t="shared" si="372"/>
        <v>0</v>
      </c>
      <c r="AE207" s="20">
        <f t="shared" si="372"/>
        <v>0</v>
      </c>
      <c r="AF207" s="20">
        <f t="shared" si="372"/>
        <v>0</v>
      </c>
      <c r="AG207" s="20">
        <f t="shared" si="372"/>
        <v>0</v>
      </c>
      <c r="AH207" s="20">
        <f t="shared" si="372"/>
        <v>0</v>
      </c>
      <c r="AI207" s="20">
        <f t="shared" si="372"/>
        <v>0</v>
      </c>
      <c r="AJ207" s="20">
        <f t="shared" si="372"/>
        <v>0</v>
      </c>
      <c r="AK207" s="20">
        <f t="shared" si="372"/>
        <v>0</v>
      </c>
      <c r="AL207" s="20">
        <f t="shared" si="372"/>
        <v>0</v>
      </c>
      <c r="AM207" s="20">
        <f t="shared" si="372"/>
        <v>0</v>
      </c>
      <c r="AN207" s="20">
        <f t="shared" si="372"/>
        <v>0</v>
      </c>
      <c r="AO207" s="20">
        <f t="shared" si="372"/>
        <v>0</v>
      </c>
      <c r="AP207" s="20">
        <f t="shared" si="372"/>
        <v>0</v>
      </c>
      <c r="AQ207" s="20">
        <f t="shared" si="372"/>
        <v>0</v>
      </c>
      <c r="AR207" s="20">
        <f t="shared" si="372"/>
        <v>0</v>
      </c>
      <c r="AS207" s="20">
        <f t="shared" si="372"/>
        <v>0</v>
      </c>
      <c r="AT207" s="20">
        <f t="shared" si="372"/>
        <v>0</v>
      </c>
      <c r="AU207" s="20">
        <f t="shared" si="372"/>
        <v>0</v>
      </c>
      <c r="AV207" s="20">
        <f t="shared" si="372"/>
        <v>0</v>
      </c>
      <c r="AW207" s="20">
        <f t="shared" si="372"/>
        <v>0</v>
      </c>
      <c r="AX207" s="20">
        <f t="shared" si="372"/>
        <v>0</v>
      </c>
      <c r="AY207" s="20">
        <f t="shared" si="372"/>
        <v>0</v>
      </c>
      <c r="AZ207" s="20">
        <f t="shared" si="372"/>
        <v>0</v>
      </c>
      <c r="BA207" s="20">
        <f t="shared" si="372"/>
        <v>0</v>
      </c>
      <c r="BB207" s="20"/>
      <c r="BC207" s="242"/>
    </row>
    <row r="208" spans="1:55" s="3" customFormat="1" ht="126">
      <c r="A208" s="425">
        <f>A204+1</f>
        <v>152</v>
      </c>
      <c r="B208" s="286" t="s">
        <v>506</v>
      </c>
      <c r="C208" s="286" t="s">
        <v>507</v>
      </c>
      <c r="D208" s="286">
        <f t="shared" ref="D208" si="373">I208+N208+S208+X208</f>
        <v>0</v>
      </c>
      <c r="E208" s="286">
        <f t="shared" ref="E208" si="374">J208+O208+T208+Y208</f>
        <v>0</v>
      </c>
      <c r="F208" s="286">
        <f t="shared" ref="F208" si="375">K208+P208+U208+Z208</f>
        <v>0</v>
      </c>
      <c r="G208" s="286">
        <f t="shared" ref="G208" si="376">L208+Q208+V208+AA208</f>
        <v>0</v>
      </c>
      <c r="H208" s="286">
        <f t="shared" ref="H208" si="377">M208+R208+W208+AB208</f>
        <v>0</v>
      </c>
      <c r="I208" s="244">
        <v>0</v>
      </c>
      <c r="J208" s="244">
        <v>0</v>
      </c>
      <c r="K208" s="244">
        <v>0</v>
      </c>
      <c r="L208" s="244">
        <v>0</v>
      </c>
      <c r="M208" s="244">
        <v>0</v>
      </c>
      <c r="N208" s="244">
        <v>0</v>
      </c>
      <c r="O208" s="244">
        <v>0</v>
      </c>
      <c r="P208" s="244">
        <v>0</v>
      </c>
      <c r="Q208" s="244">
        <v>0</v>
      </c>
      <c r="R208" s="244">
        <v>0</v>
      </c>
      <c r="S208" s="244">
        <v>0</v>
      </c>
      <c r="T208" s="244">
        <v>0</v>
      </c>
      <c r="U208" s="244">
        <v>0</v>
      </c>
      <c r="V208" s="244">
        <v>0</v>
      </c>
      <c r="W208" s="244">
        <v>0</v>
      </c>
      <c r="X208" s="244">
        <v>0</v>
      </c>
      <c r="Y208" s="244">
        <v>0</v>
      </c>
      <c r="Z208" s="244">
        <v>0</v>
      </c>
      <c r="AA208" s="244">
        <v>0</v>
      </c>
      <c r="AB208" s="244">
        <v>0</v>
      </c>
      <c r="AC208" s="244">
        <f t="shared" ref="AC208" si="378">AH208+AM208+AR208+AW208</f>
        <v>0</v>
      </c>
      <c r="AD208" s="244">
        <f t="shared" ref="AD208" si="379">AI208+AN208+AS208+AX208</f>
        <v>0</v>
      </c>
      <c r="AE208" s="244">
        <f t="shared" ref="AE208" si="380">AJ208+AO208+AT208+AY208</f>
        <v>0</v>
      </c>
      <c r="AF208" s="244">
        <f t="shared" ref="AF208" si="381">AK208+AP208+AU208+AZ208</f>
        <v>0</v>
      </c>
      <c r="AG208" s="244">
        <f t="shared" ref="AG208" si="382">AL208+AQ208+AV208+BA208</f>
        <v>0</v>
      </c>
      <c r="AH208" s="244">
        <v>0</v>
      </c>
      <c r="AI208" s="244">
        <v>0</v>
      </c>
      <c r="AJ208" s="244">
        <v>0</v>
      </c>
      <c r="AK208" s="244">
        <v>0</v>
      </c>
      <c r="AL208" s="244">
        <v>0</v>
      </c>
      <c r="AM208" s="244">
        <v>0</v>
      </c>
      <c r="AN208" s="244">
        <v>0</v>
      </c>
      <c r="AO208" s="244">
        <v>0</v>
      </c>
      <c r="AP208" s="244">
        <v>0</v>
      </c>
      <c r="AQ208" s="244">
        <v>0</v>
      </c>
      <c r="AR208" s="244">
        <v>0</v>
      </c>
      <c r="AS208" s="244">
        <v>0</v>
      </c>
      <c r="AT208" s="244">
        <v>0</v>
      </c>
      <c r="AU208" s="244">
        <v>0</v>
      </c>
      <c r="AV208" s="244">
        <v>0</v>
      </c>
      <c r="AW208" s="244">
        <v>0</v>
      </c>
      <c r="AX208" s="244">
        <v>0</v>
      </c>
      <c r="AY208" s="244">
        <v>0</v>
      </c>
      <c r="AZ208" s="244">
        <v>0</v>
      </c>
      <c r="BA208" s="244">
        <v>0</v>
      </c>
      <c r="BB208" s="244">
        <v>0</v>
      </c>
      <c r="BC208" s="244" t="s">
        <v>443</v>
      </c>
    </row>
    <row r="209" spans="1:55" s="7" customFormat="1" ht="78.75">
      <c r="A209" s="232">
        <f>A208+1</f>
        <v>153</v>
      </c>
      <c r="B209" s="9" t="s">
        <v>508</v>
      </c>
      <c r="C209" s="9" t="s">
        <v>509</v>
      </c>
      <c r="D209" s="9">
        <f t="shared" ref="D209:H213" si="383">I209+N209+S209+X209</f>
        <v>0</v>
      </c>
      <c r="E209" s="9">
        <f t="shared" si="383"/>
        <v>0</v>
      </c>
      <c r="F209" s="9">
        <f t="shared" si="383"/>
        <v>0</v>
      </c>
      <c r="G209" s="9">
        <f t="shared" si="383"/>
        <v>0</v>
      </c>
      <c r="H209" s="9">
        <f t="shared" si="383"/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18">
        <f t="shared" ref="AC209:AG213" si="384">AH209+AM209+AR209+AW209</f>
        <v>0</v>
      </c>
      <c r="AD209" s="18">
        <f t="shared" si="384"/>
        <v>0</v>
      </c>
      <c r="AE209" s="18">
        <f t="shared" si="384"/>
        <v>0</v>
      </c>
      <c r="AF209" s="18">
        <f t="shared" si="384"/>
        <v>0</v>
      </c>
      <c r="AG209" s="18">
        <f t="shared" si="384"/>
        <v>0</v>
      </c>
      <c r="AH209" s="18">
        <v>0</v>
      </c>
      <c r="AI209" s="18">
        <v>0</v>
      </c>
      <c r="AJ209" s="18">
        <v>0</v>
      </c>
      <c r="AK209" s="18">
        <v>0</v>
      </c>
      <c r="AL209" s="18">
        <v>0</v>
      </c>
      <c r="AM209" s="18">
        <v>0</v>
      </c>
      <c r="AN209" s="18">
        <v>0</v>
      </c>
      <c r="AO209" s="18">
        <v>0</v>
      </c>
      <c r="AP209" s="18">
        <v>0</v>
      </c>
      <c r="AQ209" s="18">
        <v>0</v>
      </c>
      <c r="AR209" s="18">
        <v>0</v>
      </c>
      <c r="AS209" s="18">
        <v>0</v>
      </c>
      <c r="AT209" s="18">
        <v>0</v>
      </c>
      <c r="AU209" s="18">
        <v>0</v>
      </c>
      <c r="AV209" s="18">
        <v>0</v>
      </c>
      <c r="AW209" s="18">
        <v>0</v>
      </c>
      <c r="AX209" s="18">
        <v>0</v>
      </c>
      <c r="AY209" s="18">
        <v>0</v>
      </c>
      <c r="AZ209" s="18">
        <v>0</v>
      </c>
      <c r="BA209" s="18">
        <v>0</v>
      </c>
      <c r="BB209" s="18">
        <v>0</v>
      </c>
      <c r="BC209" s="244" t="s">
        <v>443</v>
      </c>
    </row>
    <row r="210" spans="1:55" s="7" customFormat="1" ht="31.5">
      <c r="A210" s="232">
        <f>A209+1</f>
        <v>154</v>
      </c>
      <c r="B210" s="9" t="s">
        <v>510</v>
      </c>
      <c r="C210" s="9" t="s">
        <v>511</v>
      </c>
      <c r="D210" s="9">
        <f t="shared" si="383"/>
        <v>0</v>
      </c>
      <c r="E210" s="9">
        <f t="shared" si="383"/>
        <v>0</v>
      </c>
      <c r="F210" s="9">
        <f t="shared" si="383"/>
        <v>0</v>
      </c>
      <c r="G210" s="9">
        <f t="shared" si="383"/>
        <v>0</v>
      </c>
      <c r="H210" s="9">
        <f t="shared" si="383"/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8">
        <f t="shared" si="384"/>
        <v>0</v>
      </c>
      <c r="AD210" s="18">
        <f t="shared" si="384"/>
        <v>0</v>
      </c>
      <c r="AE210" s="18">
        <f t="shared" si="384"/>
        <v>0</v>
      </c>
      <c r="AF210" s="18">
        <f t="shared" si="384"/>
        <v>0</v>
      </c>
      <c r="AG210" s="18">
        <f t="shared" si="384"/>
        <v>0</v>
      </c>
      <c r="AH210" s="18">
        <v>0</v>
      </c>
      <c r="AI210" s="18">
        <v>0</v>
      </c>
      <c r="AJ210" s="18">
        <v>0</v>
      </c>
      <c r="AK210" s="18">
        <v>0</v>
      </c>
      <c r="AL210" s="18">
        <v>0</v>
      </c>
      <c r="AM210" s="18">
        <v>0</v>
      </c>
      <c r="AN210" s="18">
        <v>0</v>
      </c>
      <c r="AO210" s="18">
        <v>0</v>
      </c>
      <c r="AP210" s="18">
        <v>0</v>
      </c>
      <c r="AQ210" s="18">
        <v>0</v>
      </c>
      <c r="AR210" s="18">
        <v>0</v>
      </c>
      <c r="AS210" s="18">
        <v>0</v>
      </c>
      <c r="AT210" s="18">
        <v>0</v>
      </c>
      <c r="AU210" s="18">
        <v>0</v>
      </c>
      <c r="AV210" s="18">
        <v>0</v>
      </c>
      <c r="AW210" s="18">
        <v>0</v>
      </c>
      <c r="AX210" s="18">
        <v>0</v>
      </c>
      <c r="AY210" s="18">
        <v>0</v>
      </c>
      <c r="AZ210" s="18">
        <v>0</v>
      </c>
      <c r="BA210" s="18">
        <v>0</v>
      </c>
      <c r="BB210" s="18">
        <v>0</v>
      </c>
      <c r="BC210" s="244" t="s">
        <v>443</v>
      </c>
    </row>
    <row r="211" spans="1:55" s="7" customFormat="1" ht="31.5">
      <c r="A211" s="232">
        <f t="shared" ref="A211:A295" si="385">A210+1</f>
        <v>155</v>
      </c>
      <c r="B211" s="9" t="s">
        <v>512</v>
      </c>
      <c r="C211" s="9" t="s">
        <v>513</v>
      </c>
      <c r="D211" s="9">
        <f t="shared" si="383"/>
        <v>0</v>
      </c>
      <c r="E211" s="9">
        <f t="shared" si="383"/>
        <v>0</v>
      </c>
      <c r="F211" s="9">
        <f t="shared" si="383"/>
        <v>0</v>
      </c>
      <c r="G211" s="9">
        <f t="shared" si="383"/>
        <v>0</v>
      </c>
      <c r="H211" s="9">
        <f t="shared" si="383"/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f t="shared" si="384"/>
        <v>0</v>
      </c>
      <c r="AD211" s="18">
        <f t="shared" si="384"/>
        <v>0</v>
      </c>
      <c r="AE211" s="18">
        <f t="shared" si="384"/>
        <v>0</v>
      </c>
      <c r="AF211" s="18">
        <f t="shared" si="384"/>
        <v>0</v>
      </c>
      <c r="AG211" s="18">
        <f t="shared" si="384"/>
        <v>0</v>
      </c>
      <c r="AH211" s="18">
        <v>0</v>
      </c>
      <c r="AI211" s="18">
        <v>0</v>
      </c>
      <c r="AJ211" s="18">
        <v>0</v>
      </c>
      <c r="AK211" s="18">
        <v>0</v>
      </c>
      <c r="AL211" s="18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  <c r="AS211" s="18">
        <v>0</v>
      </c>
      <c r="AT211" s="18">
        <v>0</v>
      </c>
      <c r="AU211" s="18">
        <v>0</v>
      </c>
      <c r="AV211" s="18">
        <v>0</v>
      </c>
      <c r="AW211" s="18">
        <v>0</v>
      </c>
      <c r="AX211" s="18">
        <v>0</v>
      </c>
      <c r="AY211" s="18">
        <v>0</v>
      </c>
      <c r="AZ211" s="18">
        <v>0</v>
      </c>
      <c r="BA211" s="18">
        <v>0</v>
      </c>
      <c r="BB211" s="18">
        <v>0</v>
      </c>
      <c r="BC211" s="244" t="s">
        <v>443</v>
      </c>
    </row>
    <row r="212" spans="1:55" s="3" customFormat="1" ht="63">
      <c r="A212" s="425">
        <f t="shared" si="385"/>
        <v>156</v>
      </c>
      <c r="B212" s="286" t="s">
        <v>514</v>
      </c>
      <c r="C212" s="286" t="s">
        <v>515</v>
      </c>
      <c r="D212" s="286">
        <f t="shared" ref="D212" si="386">I212+N212+S212+X212</f>
        <v>0</v>
      </c>
      <c r="E212" s="286">
        <f t="shared" ref="E212" si="387">J212+O212+T212+Y212</f>
        <v>0</v>
      </c>
      <c r="F212" s="286">
        <f t="shared" ref="F212" si="388">K212+P212+U212+Z212</f>
        <v>0</v>
      </c>
      <c r="G212" s="286">
        <f t="shared" ref="G212" si="389">L212+Q212+V212+AA212</f>
        <v>0</v>
      </c>
      <c r="H212" s="286">
        <f t="shared" ref="H212" si="390">M212+R212+W212+AB212</f>
        <v>0</v>
      </c>
      <c r="I212" s="244">
        <v>0</v>
      </c>
      <c r="J212" s="244">
        <v>0</v>
      </c>
      <c r="K212" s="244">
        <v>0</v>
      </c>
      <c r="L212" s="244">
        <v>0</v>
      </c>
      <c r="M212" s="244">
        <v>0</v>
      </c>
      <c r="N212" s="244">
        <v>0</v>
      </c>
      <c r="O212" s="244">
        <v>0</v>
      </c>
      <c r="P212" s="244">
        <v>0</v>
      </c>
      <c r="Q212" s="244">
        <v>0</v>
      </c>
      <c r="R212" s="244">
        <v>0</v>
      </c>
      <c r="S212" s="244">
        <v>0</v>
      </c>
      <c r="T212" s="244">
        <v>0</v>
      </c>
      <c r="U212" s="244">
        <v>0</v>
      </c>
      <c r="V212" s="244">
        <v>0</v>
      </c>
      <c r="W212" s="244">
        <v>0</v>
      </c>
      <c r="X212" s="244">
        <v>0</v>
      </c>
      <c r="Y212" s="244">
        <v>0</v>
      </c>
      <c r="Z212" s="244">
        <v>0</v>
      </c>
      <c r="AA212" s="244">
        <v>0</v>
      </c>
      <c r="AB212" s="244">
        <v>0</v>
      </c>
      <c r="AC212" s="244">
        <f t="shared" ref="AC212" si="391">AH212+AM212+AR212+AW212</f>
        <v>0</v>
      </c>
      <c r="AD212" s="244">
        <f t="shared" ref="AD212" si="392">AI212+AN212+AS212+AX212</f>
        <v>0</v>
      </c>
      <c r="AE212" s="244">
        <f t="shared" ref="AE212" si="393">AJ212+AO212+AT212+AY212</f>
        <v>0</v>
      </c>
      <c r="AF212" s="244">
        <f t="shared" ref="AF212" si="394">AK212+AP212+AU212+AZ212</f>
        <v>0</v>
      </c>
      <c r="AG212" s="244">
        <f t="shared" ref="AG212" si="395">AL212+AQ212+AV212+BA212</f>
        <v>0</v>
      </c>
      <c r="AH212" s="244">
        <v>0</v>
      </c>
      <c r="AI212" s="244">
        <v>0</v>
      </c>
      <c r="AJ212" s="244">
        <v>0</v>
      </c>
      <c r="AK212" s="244">
        <v>0</v>
      </c>
      <c r="AL212" s="244">
        <v>0</v>
      </c>
      <c r="AM212" s="244">
        <v>0</v>
      </c>
      <c r="AN212" s="244">
        <v>0</v>
      </c>
      <c r="AO212" s="244">
        <v>0</v>
      </c>
      <c r="AP212" s="244">
        <v>0</v>
      </c>
      <c r="AQ212" s="244">
        <v>0</v>
      </c>
      <c r="AR212" s="244">
        <v>0</v>
      </c>
      <c r="AS212" s="244">
        <v>0</v>
      </c>
      <c r="AT212" s="244">
        <v>0</v>
      </c>
      <c r="AU212" s="244">
        <v>0</v>
      </c>
      <c r="AV212" s="244">
        <v>0</v>
      </c>
      <c r="AW212" s="244">
        <v>0</v>
      </c>
      <c r="AX212" s="244">
        <v>0</v>
      </c>
      <c r="AY212" s="244">
        <v>0</v>
      </c>
      <c r="AZ212" s="244">
        <v>0</v>
      </c>
      <c r="BA212" s="244">
        <v>0</v>
      </c>
      <c r="BB212" s="244">
        <v>0</v>
      </c>
      <c r="BC212" s="244" t="s">
        <v>443</v>
      </c>
    </row>
    <row r="213" spans="1:55" s="7" customFormat="1" ht="78.75">
      <c r="A213" s="232">
        <f t="shared" si="385"/>
        <v>157</v>
      </c>
      <c r="B213" s="9" t="s">
        <v>516</v>
      </c>
      <c r="C213" s="9" t="s">
        <v>517</v>
      </c>
      <c r="D213" s="9">
        <f t="shared" si="383"/>
        <v>0</v>
      </c>
      <c r="E213" s="9">
        <f t="shared" si="383"/>
        <v>0</v>
      </c>
      <c r="F213" s="9">
        <f t="shared" si="383"/>
        <v>0</v>
      </c>
      <c r="G213" s="9">
        <f t="shared" si="383"/>
        <v>0</v>
      </c>
      <c r="H213" s="9">
        <f t="shared" si="383"/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f t="shared" si="384"/>
        <v>0</v>
      </c>
      <c r="AD213" s="18">
        <f t="shared" si="384"/>
        <v>0</v>
      </c>
      <c r="AE213" s="18">
        <f t="shared" si="384"/>
        <v>0</v>
      </c>
      <c r="AF213" s="18">
        <f t="shared" si="384"/>
        <v>0</v>
      </c>
      <c r="AG213" s="18">
        <f t="shared" si="384"/>
        <v>0</v>
      </c>
      <c r="AH213" s="18">
        <v>0</v>
      </c>
      <c r="AI213" s="18">
        <v>0</v>
      </c>
      <c r="AJ213" s="18">
        <v>0</v>
      </c>
      <c r="AK213" s="18">
        <v>0</v>
      </c>
      <c r="AL213" s="18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  <c r="AS213" s="18">
        <v>0</v>
      </c>
      <c r="AT213" s="18">
        <v>0</v>
      </c>
      <c r="AU213" s="18">
        <v>0</v>
      </c>
      <c r="AV213" s="18">
        <v>0</v>
      </c>
      <c r="AW213" s="18">
        <v>0</v>
      </c>
      <c r="AX213" s="18">
        <v>0</v>
      </c>
      <c r="AY213" s="18">
        <v>0</v>
      </c>
      <c r="AZ213" s="18">
        <v>0</v>
      </c>
      <c r="BA213" s="18">
        <v>0</v>
      </c>
      <c r="BB213" s="18">
        <v>0</v>
      </c>
      <c r="BC213" s="244" t="s">
        <v>443</v>
      </c>
    </row>
    <row r="214" spans="1:55" s="7" customFormat="1">
      <c r="A214" s="234" t="s">
        <v>41</v>
      </c>
      <c r="B214" s="105" t="s">
        <v>58</v>
      </c>
      <c r="C214" s="105"/>
      <c r="D214" s="97">
        <f t="shared" ref="D214:AI214" si="396">SUM(D215:D295)</f>
        <v>8.1999999999999993</v>
      </c>
      <c r="E214" s="97">
        <f t="shared" si="396"/>
        <v>0</v>
      </c>
      <c r="F214" s="97">
        <f t="shared" si="396"/>
        <v>4.923</v>
      </c>
      <c r="G214" s="97">
        <f t="shared" si="396"/>
        <v>0</v>
      </c>
      <c r="H214" s="97">
        <f t="shared" si="396"/>
        <v>0</v>
      </c>
      <c r="I214" s="97">
        <f t="shared" si="396"/>
        <v>0</v>
      </c>
      <c r="J214" s="97">
        <f t="shared" si="396"/>
        <v>0</v>
      </c>
      <c r="K214" s="97">
        <f t="shared" si="396"/>
        <v>0</v>
      </c>
      <c r="L214" s="97">
        <f t="shared" si="396"/>
        <v>0</v>
      </c>
      <c r="M214" s="97">
        <f t="shared" si="396"/>
        <v>0</v>
      </c>
      <c r="N214" s="97">
        <f t="shared" si="396"/>
        <v>0</v>
      </c>
      <c r="O214" s="97">
        <f t="shared" si="396"/>
        <v>0</v>
      </c>
      <c r="P214" s="97">
        <f t="shared" si="396"/>
        <v>0</v>
      </c>
      <c r="Q214" s="97">
        <f t="shared" si="396"/>
        <v>0</v>
      </c>
      <c r="R214" s="97">
        <f t="shared" si="396"/>
        <v>0</v>
      </c>
      <c r="S214" s="97">
        <f t="shared" si="396"/>
        <v>0</v>
      </c>
      <c r="T214" s="97">
        <f t="shared" si="396"/>
        <v>0</v>
      </c>
      <c r="U214" s="97">
        <f t="shared" si="396"/>
        <v>0</v>
      </c>
      <c r="V214" s="97">
        <f t="shared" si="396"/>
        <v>0</v>
      </c>
      <c r="W214" s="97">
        <f t="shared" si="396"/>
        <v>0</v>
      </c>
      <c r="X214" s="97">
        <f t="shared" si="396"/>
        <v>8.1999999999999993</v>
      </c>
      <c r="Y214" s="97">
        <f t="shared" si="396"/>
        <v>0</v>
      </c>
      <c r="Z214" s="97">
        <f t="shared" si="396"/>
        <v>4.923</v>
      </c>
      <c r="AA214" s="97">
        <f t="shared" si="396"/>
        <v>0</v>
      </c>
      <c r="AB214" s="97">
        <f t="shared" si="396"/>
        <v>0</v>
      </c>
      <c r="AC214" s="97">
        <f t="shared" si="396"/>
        <v>22.45</v>
      </c>
      <c r="AD214" s="97">
        <f t="shared" si="396"/>
        <v>0</v>
      </c>
      <c r="AE214" s="97">
        <f t="shared" si="396"/>
        <v>9.0440000000000023</v>
      </c>
      <c r="AF214" s="97">
        <f t="shared" si="396"/>
        <v>0</v>
      </c>
      <c r="AG214" s="97">
        <f t="shared" si="396"/>
        <v>0</v>
      </c>
      <c r="AH214" s="97">
        <f t="shared" si="396"/>
        <v>0.1</v>
      </c>
      <c r="AI214" s="97">
        <f t="shared" si="396"/>
        <v>0</v>
      </c>
      <c r="AJ214" s="97">
        <f t="shared" ref="AJ214:BA214" si="397">SUM(AJ215:AJ295)</f>
        <v>2.9470000000000005</v>
      </c>
      <c r="AK214" s="97">
        <f t="shared" si="397"/>
        <v>0</v>
      </c>
      <c r="AL214" s="97">
        <f t="shared" si="397"/>
        <v>0</v>
      </c>
      <c r="AM214" s="97">
        <f t="shared" si="397"/>
        <v>2.5000000000000001E-2</v>
      </c>
      <c r="AN214" s="97">
        <f t="shared" si="397"/>
        <v>0</v>
      </c>
      <c r="AO214" s="97">
        <f t="shared" si="397"/>
        <v>1.5489999999999999</v>
      </c>
      <c r="AP214" s="97">
        <f t="shared" si="397"/>
        <v>0</v>
      </c>
      <c r="AQ214" s="97">
        <f t="shared" si="397"/>
        <v>0</v>
      </c>
      <c r="AR214" s="97">
        <f t="shared" si="397"/>
        <v>22.324999999999999</v>
      </c>
      <c r="AS214" s="97">
        <f t="shared" si="397"/>
        <v>0</v>
      </c>
      <c r="AT214" s="97">
        <f t="shared" si="397"/>
        <v>4.5479999999999992</v>
      </c>
      <c r="AU214" s="97">
        <f t="shared" si="397"/>
        <v>0</v>
      </c>
      <c r="AV214" s="97">
        <f t="shared" si="397"/>
        <v>0</v>
      </c>
      <c r="AW214" s="97">
        <f t="shared" si="397"/>
        <v>0</v>
      </c>
      <c r="AX214" s="97">
        <f t="shared" si="397"/>
        <v>0</v>
      </c>
      <c r="AY214" s="97">
        <f t="shared" si="397"/>
        <v>0</v>
      </c>
      <c r="AZ214" s="97">
        <f t="shared" si="397"/>
        <v>0</v>
      </c>
      <c r="BA214" s="97">
        <f t="shared" si="397"/>
        <v>0</v>
      </c>
      <c r="BB214" s="97"/>
      <c r="BC214" s="110"/>
    </row>
    <row r="215" spans="1:55" s="7" customFormat="1" ht="94.5">
      <c r="A215" s="232">
        <f>A213+1</f>
        <v>158</v>
      </c>
      <c r="B215" s="9" t="s">
        <v>518</v>
      </c>
      <c r="C215" s="9" t="s">
        <v>519</v>
      </c>
      <c r="D215" s="9">
        <f t="shared" ref="D215:D274" si="398">I215+N215+S215+X215</f>
        <v>0</v>
      </c>
      <c r="E215" s="9">
        <f t="shared" ref="E215:E274" si="399">J215+O215+T215+Y215</f>
        <v>0</v>
      </c>
      <c r="F215" s="9">
        <f t="shared" ref="F215:F274" si="400">K215+P215+U215+Z215</f>
        <v>0</v>
      </c>
      <c r="G215" s="9">
        <f t="shared" ref="G215:G274" si="401">L215+Q215+V215+AA215</f>
        <v>0</v>
      </c>
      <c r="H215" s="9">
        <f t="shared" ref="H215:H274" si="402">M215+R215+W215+AB215</f>
        <v>0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f t="shared" ref="AC215:AC274" si="403">AH215+AM215+AR215+AW215</f>
        <v>16</v>
      </c>
      <c r="AD215" s="18">
        <f t="shared" ref="AD215:AD274" si="404">AI215+AN215+AS215+AX215</f>
        <v>0</v>
      </c>
      <c r="AE215" s="18">
        <f t="shared" ref="AE215:AE274" si="405">AJ215+AO215+AT215+AY215</f>
        <v>0</v>
      </c>
      <c r="AF215" s="18">
        <f t="shared" ref="AF215:AF274" si="406">AK215+AP215+AU215+AZ215</f>
        <v>0</v>
      </c>
      <c r="AG215" s="18">
        <f t="shared" ref="AG215:AG274" si="407">AL215+AQ215+AV215+BA215</f>
        <v>0</v>
      </c>
      <c r="AH215" s="18">
        <v>0</v>
      </c>
      <c r="AI215" s="18">
        <v>0</v>
      </c>
      <c r="AJ215" s="18">
        <v>0</v>
      </c>
      <c r="AK215" s="18">
        <v>0</v>
      </c>
      <c r="AL215" s="18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16</v>
      </c>
      <c r="AS215" s="18">
        <v>0</v>
      </c>
      <c r="AT215" s="18">
        <v>0</v>
      </c>
      <c r="AU215" s="18">
        <v>0</v>
      </c>
      <c r="AV215" s="18">
        <v>0</v>
      </c>
      <c r="AW215" s="18">
        <v>0</v>
      </c>
      <c r="AX215" s="18">
        <v>0</v>
      </c>
      <c r="AY215" s="18">
        <v>0</v>
      </c>
      <c r="AZ215" s="18">
        <v>0</v>
      </c>
      <c r="BA215" s="18">
        <v>0</v>
      </c>
      <c r="BB215" s="18">
        <v>0</v>
      </c>
      <c r="BC215" s="244" t="s">
        <v>443</v>
      </c>
    </row>
    <row r="216" spans="1:55" s="7" customFormat="1" ht="94.5">
      <c r="A216" s="232">
        <f>A215+1</f>
        <v>159</v>
      </c>
      <c r="B216" s="9" t="s">
        <v>520</v>
      </c>
      <c r="C216" s="9" t="s">
        <v>521</v>
      </c>
      <c r="D216" s="9">
        <f t="shared" si="398"/>
        <v>0</v>
      </c>
      <c r="E216" s="9">
        <f t="shared" si="399"/>
        <v>0</v>
      </c>
      <c r="F216" s="9">
        <f t="shared" si="400"/>
        <v>0</v>
      </c>
      <c r="G216" s="9">
        <f t="shared" si="401"/>
        <v>0</v>
      </c>
      <c r="H216" s="9">
        <f t="shared" si="402"/>
        <v>0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f t="shared" si="403"/>
        <v>0</v>
      </c>
      <c r="AD216" s="18">
        <f t="shared" si="404"/>
        <v>0</v>
      </c>
      <c r="AE216" s="18">
        <f t="shared" si="405"/>
        <v>0</v>
      </c>
      <c r="AF216" s="18">
        <f t="shared" si="406"/>
        <v>0</v>
      </c>
      <c r="AG216" s="18">
        <f t="shared" si="407"/>
        <v>0</v>
      </c>
      <c r="AH216" s="18">
        <v>0</v>
      </c>
      <c r="AI216" s="18">
        <v>0</v>
      </c>
      <c r="AJ216" s="18">
        <v>0</v>
      </c>
      <c r="AK216" s="18">
        <v>0</v>
      </c>
      <c r="AL216" s="18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  <c r="AS216" s="18">
        <v>0</v>
      </c>
      <c r="AT216" s="18">
        <v>0</v>
      </c>
      <c r="AU216" s="18">
        <v>0</v>
      </c>
      <c r="AV216" s="18">
        <v>0</v>
      </c>
      <c r="AW216" s="18">
        <v>0</v>
      </c>
      <c r="AX216" s="18">
        <v>0</v>
      </c>
      <c r="AY216" s="18">
        <v>0</v>
      </c>
      <c r="AZ216" s="18">
        <v>0</v>
      </c>
      <c r="BA216" s="18">
        <v>0</v>
      </c>
      <c r="BB216" s="18">
        <v>0</v>
      </c>
      <c r="BC216" s="244" t="s">
        <v>443</v>
      </c>
    </row>
    <row r="217" spans="1:55" s="3" customFormat="1" ht="94.5">
      <c r="A217" s="425">
        <f>A216+1</f>
        <v>160</v>
      </c>
      <c r="B217" s="286" t="s">
        <v>522</v>
      </c>
      <c r="C217" s="286" t="s">
        <v>523</v>
      </c>
      <c r="D217" s="286">
        <f t="shared" ref="D217" si="408">I217+N217+S217+X217</f>
        <v>0</v>
      </c>
      <c r="E217" s="286">
        <f t="shared" ref="E217" si="409">J217+O217+T217+Y217</f>
        <v>0</v>
      </c>
      <c r="F217" s="286">
        <f t="shared" ref="F217" si="410">K217+P217+U217+Z217</f>
        <v>0</v>
      </c>
      <c r="G217" s="286">
        <f t="shared" ref="G217" si="411">L217+Q217+V217+AA217</f>
        <v>0</v>
      </c>
      <c r="H217" s="286">
        <f t="shared" ref="H217" si="412">M217+R217+W217+AB217</f>
        <v>0</v>
      </c>
      <c r="I217" s="244">
        <v>0</v>
      </c>
      <c r="J217" s="244">
        <v>0</v>
      </c>
      <c r="K217" s="244">
        <v>0</v>
      </c>
      <c r="L217" s="244">
        <v>0</v>
      </c>
      <c r="M217" s="244">
        <v>0</v>
      </c>
      <c r="N217" s="244">
        <v>0</v>
      </c>
      <c r="O217" s="244">
        <v>0</v>
      </c>
      <c r="P217" s="244">
        <v>0</v>
      </c>
      <c r="Q217" s="244">
        <v>0</v>
      </c>
      <c r="R217" s="244">
        <v>0</v>
      </c>
      <c r="S217" s="244">
        <v>0</v>
      </c>
      <c r="T217" s="244">
        <v>0</v>
      </c>
      <c r="U217" s="244">
        <v>0</v>
      </c>
      <c r="V217" s="244">
        <v>0</v>
      </c>
      <c r="W217" s="244">
        <v>0</v>
      </c>
      <c r="X217" s="244">
        <v>0</v>
      </c>
      <c r="Y217" s="244">
        <v>0</v>
      </c>
      <c r="Z217" s="244">
        <v>0</v>
      </c>
      <c r="AA217" s="244">
        <v>0</v>
      </c>
      <c r="AB217" s="244">
        <v>0</v>
      </c>
      <c r="AC217" s="244">
        <f t="shared" ref="AC217" si="413">AH217+AM217+AR217+AW217</f>
        <v>0</v>
      </c>
      <c r="AD217" s="244">
        <f t="shared" ref="AD217" si="414">AI217+AN217+AS217+AX217</f>
        <v>0</v>
      </c>
      <c r="AE217" s="244">
        <f t="shared" ref="AE217" si="415">AJ217+AO217+AT217+AY217</f>
        <v>0</v>
      </c>
      <c r="AF217" s="244">
        <f t="shared" ref="AF217" si="416">AK217+AP217+AU217+AZ217</f>
        <v>0</v>
      </c>
      <c r="AG217" s="244">
        <f t="shared" ref="AG217" si="417">AL217+AQ217+AV217+BA217</f>
        <v>0</v>
      </c>
      <c r="AH217" s="244">
        <v>0</v>
      </c>
      <c r="AI217" s="244">
        <v>0</v>
      </c>
      <c r="AJ217" s="244">
        <v>0</v>
      </c>
      <c r="AK217" s="244">
        <v>0</v>
      </c>
      <c r="AL217" s="244">
        <v>0</v>
      </c>
      <c r="AM217" s="244">
        <v>0</v>
      </c>
      <c r="AN217" s="244">
        <v>0</v>
      </c>
      <c r="AO217" s="244">
        <v>0</v>
      </c>
      <c r="AP217" s="244">
        <v>0</v>
      </c>
      <c r="AQ217" s="244">
        <v>0</v>
      </c>
      <c r="AR217" s="244">
        <v>0</v>
      </c>
      <c r="AS217" s="244">
        <v>0</v>
      </c>
      <c r="AT217" s="244">
        <v>0</v>
      </c>
      <c r="AU217" s="244">
        <v>0</v>
      </c>
      <c r="AV217" s="244">
        <v>0</v>
      </c>
      <c r="AW217" s="244">
        <v>0</v>
      </c>
      <c r="AX217" s="244">
        <v>0</v>
      </c>
      <c r="AY217" s="244">
        <v>0</v>
      </c>
      <c r="AZ217" s="244">
        <v>0</v>
      </c>
      <c r="BA217" s="244">
        <v>0</v>
      </c>
      <c r="BB217" s="244">
        <v>0</v>
      </c>
      <c r="BC217" s="244" t="s">
        <v>443</v>
      </c>
    </row>
    <row r="218" spans="1:55" s="7" customFormat="1" ht="94.5">
      <c r="A218" s="232">
        <f t="shared" ref="A218" si="418">A217+1</f>
        <v>161</v>
      </c>
      <c r="B218" s="9" t="s">
        <v>524</v>
      </c>
      <c r="C218" s="9" t="s">
        <v>525</v>
      </c>
      <c r="D218" s="9">
        <f t="shared" si="398"/>
        <v>0</v>
      </c>
      <c r="E218" s="9">
        <f t="shared" si="399"/>
        <v>0</v>
      </c>
      <c r="F218" s="9">
        <f t="shared" si="400"/>
        <v>0</v>
      </c>
      <c r="G218" s="9">
        <f t="shared" si="401"/>
        <v>0</v>
      </c>
      <c r="H218" s="9">
        <f t="shared" si="402"/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f t="shared" si="403"/>
        <v>0</v>
      </c>
      <c r="AD218" s="18">
        <f t="shared" si="404"/>
        <v>0</v>
      </c>
      <c r="AE218" s="18">
        <f t="shared" si="405"/>
        <v>0</v>
      </c>
      <c r="AF218" s="18">
        <f t="shared" si="406"/>
        <v>0</v>
      </c>
      <c r="AG218" s="18">
        <f t="shared" si="407"/>
        <v>0</v>
      </c>
      <c r="AH218" s="18">
        <v>0</v>
      </c>
      <c r="AI218" s="18">
        <v>0</v>
      </c>
      <c r="AJ218" s="18">
        <v>0</v>
      </c>
      <c r="AK218" s="18">
        <v>0</v>
      </c>
      <c r="AL218" s="18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  <c r="AS218" s="18">
        <v>0</v>
      </c>
      <c r="AT218" s="18">
        <v>0</v>
      </c>
      <c r="AU218" s="18">
        <v>0</v>
      </c>
      <c r="AV218" s="18">
        <v>0</v>
      </c>
      <c r="AW218" s="18">
        <v>0</v>
      </c>
      <c r="AX218" s="18">
        <v>0</v>
      </c>
      <c r="AY218" s="18">
        <v>0</v>
      </c>
      <c r="AZ218" s="18">
        <v>0</v>
      </c>
      <c r="BA218" s="18">
        <v>0</v>
      </c>
      <c r="BB218" s="18">
        <v>0</v>
      </c>
      <c r="BC218" s="244" t="s">
        <v>443</v>
      </c>
    </row>
    <row r="219" spans="1:55" s="7" customFormat="1" ht="94.5">
      <c r="A219" s="232">
        <f t="shared" si="385"/>
        <v>162</v>
      </c>
      <c r="B219" s="9" t="s">
        <v>526</v>
      </c>
      <c r="C219" s="9" t="s">
        <v>527</v>
      </c>
      <c r="D219" s="9">
        <f t="shared" si="398"/>
        <v>0</v>
      </c>
      <c r="E219" s="9">
        <f t="shared" si="399"/>
        <v>0</v>
      </c>
      <c r="F219" s="9">
        <f t="shared" si="400"/>
        <v>0</v>
      </c>
      <c r="G219" s="9">
        <f t="shared" si="401"/>
        <v>0</v>
      </c>
      <c r="H219" s="9">
        <f t="shared" si="402"/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f t="shared" si="403"/>
        <v>0</v>
      </c>
      <c r="AD219" s="18">
        <f t="shared" si="404"/>
        <v>0</v>
      </c>
      <c r="AE219" s="18">
        <f t="shared" si="405"/>
        <v>0</v>
      </c>
      <c r="AF219" s="18">
        <f t="shared" si="406"/>
        <v>0</v>
      </c>
      <c r="AG219" s="18">
        <f t="shared" si="407"/>
        <v>0</v>
      </c>
      <c r="AH219" s="18">
        <v>0</v>
      </c>
      <c r="AI219" s="18">
        <v>0</v>
      </c>
      <c r="AJ219" s="18">
        <v>0</v>
      </c>
      <c r="AK219" s="18">
        <v>0</v>
      </c>
      <c r="AL219" s="18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  <c r="AS219" s="18">
        <v>0</v>
      </c>
      <c r="AT219" s="18">
        <v>0</v>
      </c>
      <c r="AU219" s="18">
        <v>0</v>
      </c>
      <c r="AV219" s="18">
        <v>0</v>
      </c>
      <c r="AW219" s="18">
        <v>0</v>
      </c>
      <c r="AX219" s="18">
        <v>0</v>
      </c>
      <c r="AY219" s="18">
        <v>0</v>
      </c>
      <c r="AZ219" s="18">
        <v>0</v>
      </c>
      <c r="BA219" s="18">
        <v>0</v>
      </c>
      <c r="BB219" s="18">
        <v>0</v>
      </c>
      <c r="BC219" s="244" t="s">
        <v>443</v>
      </c>
    </row>
    <row r="220" spans="1:55" s="7" customFormat="1" ht="94.5">
      <c r="A220" s="232">
        <f t="shared" si="385"/>
        <v>163</v>
      </c>
      <c r="B220" s="9" t="s">
        <v>528</v>
      </c>
      <c r="C220" s="9" t="s">
        <v>529</v>
      </c>
      <c r="D220" s="9">
        <f t="shared" si="398"/>
        <v>5</v>
      </c>
      <c r="E220" s="9">
        <f t="shared" si="399"/>
        <v>0</v>
      </c>
      <c r="F220" s="9">
        <f t="shared" si="400"/>
        <v>3.2</v>
      </c>
      <c r="G220" s="9">
        <f t="shared" si="401"/>
        <v>0</v>
      </c>
      <c r="H220" s="9">
        <f t="shared" si="402"/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5</v>
      </c>
      <c r="Y220" s="18">
        <v>0</v>
      </c>
      <c r="Z220" s="18">
        <v>3.2</v>
      </c>
      <c r="AA220" s="18">
        <v>0</v>
      </c>
      <c r="AB220" s="18">
        <v>0</v>
      </c>
      <c r="AC220" s="18">
        <f t="shared" si="403"/>
        <v>0</v>
      </c>
      <c r="AD220" s="18">
        <f t="shared" si="404"/>
        <v>0</v>
      </c>
      <c r="AE220" s="18">
        <f t="shared" si="405"/>
        <v>0</v>
      </c>
      <c r="AF220" s="18">
        <f t="shared" si="406"/>
        <v>0</v>
      </c>
      <c r="AG220" s="18">
        <f t="shared" si="407"/>
        <v>0</v>
      </c>
      <c r="AH220" s="18">
        <v>0</v>
      </c>
      <c r="AI220" s="18">
        <v>0</v>
      </c>
      <c r="AJ220" s="18">
        <v>0</v>
      </c>
      <c r="AK220" s="18">
        <v>0</v>
      </c>
      <c r="AL220" s="18">
        <v>0</v>
      </c>
      <c r="AM220" s="18">
        <v>0</v>
      </c>
      <c r="AN220" s="18">
        <v>0</v>
      </c>
      <c r="AO220" s="18">
        <v>0</v>
      </c>
      <c r="AP220" s="18">
        <v>0</v>
      </c>
      <c r="AQ220" s="18">
        <v>0</v>
      </c>
      <c r="AR220" s="18">
        <v>0</v>
      </c>
      <c r="AS220" s="18">
        <v>0</v>
      </c>
      <c r="AT220" s="18">
        <v>0</v>
      </c>
      <c r="AU220" s="18">
        <v>0</v>
      </c>
      <c r="AV220" s="18">
        <v>0</v>
      </c>
      <c r="AW220" s="18">
        <v>0</v>
      </c>
      <c r="AX220" s="18">
        <v>0</v>
      </c>
      <c r="AY220" s="18">
        <v>0</v>
      </c>
      <c r="AZ220" s="18">
        <v>0</v>
      </c>
      <c r="BA220" s="18">
        <v>0</v>
      </c>
      <c r="BB220" s="18">
        <v>0</v>
      </c>
      <c r="BC220" s="244" t="s">
        <v>443</v>
      </c>
    </row>
    <row r="221" spans="1:55" s="7" customFormat="1" ht="47.25">
      <c r="A221" s="232">
        <f t="shared" si="385"/>
        <v>164</v>
      </c>
      <c r="B221" s="9" t="s">
        <v>530</v>
      </c>
      <c r="C221" s="9" t="s">
        <v>531</v>
      </c>
      <c r="D221" s="9">
        <f t="shared" si="398"/>
        <v>3.2</v>
      </c>
      <c r="E221" s="9">
        <f t="shared" si="399"/>
        <v>0</v>
      </c>
      <c r="F221" s="9">
        <f t="shared" si="400"/>
        <v>1.7230000000000001</v>
      </c>
      <c r="G221" s="9">
        <f t="shared" si="401"/>
        <v>0</v>
      </c>
      <c r="H221" s="9">
        <f t="shared" si="402"/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3.2</v>
      </c>
      <c r="Y221" s="18">
        <v>0</v>
      </c>
      <c r="Z221" s="18">
        <v>1.7230000000000001</v>
      </c>
      <c r="AA221" s="18">
        <v>0</v>
      </c>
      <c r="AB221" s="18">
        <v>0</v>
      </c>
      <c r="AC221" s="18">
        <f t="shared" si="403"/>
        <v>6.3</v>
      </c>
      <c r="AD221" s="18">
        <f t="shared" si="404"/>
        <v>0</v>
      </c>
      <c r="AE221" s="18">
        <f t="shared" si="405"/>
        <v>3.1549999999999998</v>
      </c>
      <c r="AF221" s="18">
        <f t="shared" si="406"/>
        <v>0</v>
      </c>
      <c r="AG221" s="18">
        <f t="shared" si="407"/>
        <v>0</v>
      </c>
      <c r="AH221" s="18">
        <v>0</v>
      </c>
      <c r="AI221" s="18">
        <v>0</v>
      </c>
      <c r="AJ221" s="18">
        <v>0</v>
      </c>
      <c r="AK221" s="18">
        <v>0</v>
      </c>
      <c r="AL221" s="18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6.3</v>
      </c>
      <c r="AS221" s="18">
        <v>0</v>
      </c>
      <c r="AT221" s="18">
        <v>3.1549999999999998</v>
      </c>
      <c r="AU221" s="18">
        <v>0</v>
      </c>
      <c r="AV221" s="18">
        <v>0</v>
      </c>
      <c r="AW221" s="18">
        <v>0</v>
      </c>
      <c r="AX221" s="18">
        <v>0</v>
      </c>
      <c r="AY221" s="18">
        <v>0</v>
      </c>
      <c r="AZ221" s="18">
        <v>0</v>
      </c>
      <c r="BA221" s="18">
        <v>0</v>
      </c>
      <c r="BB221" s="18">
        <v>0</v>
      </c>
      <c r="BC221" s="244" t="s">
        <v>443</v>
      </c>
    </row>
    <row r="222" spans="1:55" s="7" customFormat="1" ht="47.25">
      <c r="A222" s="232">
        <f t="shared" si="385"/>
        <v>165</v>
      </c>
      <c r="B222" s="9" t="s">
        <v>532</v>
      </c>
      <c r="C222" s="9" t="s">
        <v>533</v>
      </c>
      <c r="D222" s="9">
        <f t="shared" ref="D222" si="419">I222+N222+S222+X222</f>
        <v>0</v>
      </c>
      <c r="E222" s="9">
        <f t="shared" ref="E222" si="420">J222+O222+T222+Y222</f>
        <v>0</v>
      </c>
      <c r="F222" s="9">
        <f t="shared" ref="F222" si="421">K222+P222+U222+Z222</f>
        <v>0</v>
      </c>
      <c r="G222" s="9">
        <f t="shared" ref="G222" si="422">L222+Q222+V222+AA222</f>
        <v>0</v>
      </c>
      <c r="H222" s="9">
        <f t="shared" ref="H222" si="423">M222+R222+W222+AB222</f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18">
        <f t="shared" ref="AC222" si="424">AH222+AM222+AR222+AW222</f>
        <v>0</v>
      </c>
      <c r="AD222" s="18">
        <f t="shared" ref="AD222" si="425">AI222+AN222+AS222+AX222</f>
        <v>0</v>
      </c>
      <c r="AE222" s="18">
        <f t="shared" ref="AE222" si="426">AJ222+AO222+AT222+AY222</f>
        <v>0</v>
      </c>
      <c r="AF222" s="18">
        <f t="shared" ref="AF222" si="427">AK222+AP222+AU222+AZ222</f>
        <v>0</v>
      </c>
      <c r="AG222" s="18">
        <f t="shared" ref="AG222" si="428">AL222+AQ222+AV222+BA222</f>
        <v>0</v>
      </c>
      <c r="AH222" s="18">
        <v>0</v>
      </c>
      <c r="AI222" s="18">
        <v>0</v>
      </c>
      <c r="AJ222" s="18">
        <v>0</v>
      </c>
      <c r="AK222" s="18">
        <v>0</v>
      </c>
      <c r="AL222" s="18">
        <v>0</v>
      </c>
      <c r="AM222" s="18">
        <v>0</v>
      </c>
      <c r="AN222" s="18">
        <v>0</v>
      </c>
      <c r="AO222" s="18">
        <v>0</v>
      </c>
      <c r="AP222" s="18">
        <v>0</v>
      </c>
      <c r="AQ222" s="18">
        <v>0</v>
      </c>
      <c r="AR222" s="18">
        <v>0</v>
      </c>
      <c r="AS222" s="18">
        <v>0</v>
      </c>
      <c r="AT222" s="18">
        <v>0</v>
      </c>
      <c r="AU222" s="18">
        <v>0</v>
      </c>
      <c r="AV222" s="18">
        <v>0</v>
      </c>
      <c r="AW222" s="18">
        <v>0</v>
      </c>
      <c r="AX222" s="18">
        <v>0</v>
      </c>
      <c r="AY222" s="18">
        <v>0</v>
      </c>
      <c r="AZ222" s="18">
        <v>0</v>
      </c>
      <c r="BA222" s="18">
        <v>0</v>
      </c>
      <c r="BB222" s="18">
        <v>0</v>
      </c>
      <c r="BC222" s="244" t="s">
        <v>443</v>
      </c>
    </row>
    <row r="223" spans="1:55" s="7" customFormat="1" ht="47.25">
      <c r="A223" s="232">
        <f t="shared" si="385"/>
        <v>166</v>
      </c>
      <c r="B223" s="9" t="s">
        <v>534</v>
      </c>
      <c r="C223" s="9" t="s">
        <v>535</v>
      </c>
      <c r="D223" s="9">
        <f t="shared" si="398"/>
        <v>0</v>
      </c>
      <c r="E223" s="9">
        <f t="shared" si="399"/>
        <v>0</v>
      </c>
      <c r="F223" s="9">
        <f t="shared" si="400"/>
        <v>0</v>
      </c>
      <c r="G223" s="9">
        <f t="shared" si="401"/>
        <v>0</v>
      </c>
      <c r="H223" s="9">
        <f t="shared" si="402"/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f t="shared" si="403"/>
        <v>0</v>
      </c>
      <c r="AD223" s="18">
        <f t="shared" si="404"/>
        <v>0</v>
      </c>
      <c r="AE223" s="18">
        <f t="shared" si="405"/>
        <v>0</v>
      </c>
      <c r="AF223" s="18">
        <f t="shared" si="406"/>
        <v>0</v>
      </c>
      <c r="AG223" s="18">
        <f t="shared" si="407"/>
        <v>0</v>
      </c>
      <c r="AH223" s="18">
        <v>0</v>
      </c>
      <c r="AI223" s="18">
        <v>0</v>
      </c>
      <c r="AJ223" s="18">
        <v>0</v>
      </c>
      <c r="AK223" s="18">
        <v>0</v>
      </c>
      <c r="AL223" s="18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  <c r="AS223" s="18">
        <v>0</v>
      </c>
      <c r="AT223" s="18">
        <v>0</v>
      </c>
      <c r="AU223" s="18">
        <v>0</v>
      </c>
      <c r="AV223" s="18">
        <v>0</v>
      </c>
      <c r="AW223" s="18">
        <v>0</v>
      </c>
      <c r="AX223" s="18">
        <v>0</v>
      </c>
      <c r="AY223" s="18">
        <v>0</v>
      </c>
      <c r="AZ223" s="18">
        <v>0</v>
      </c>
      <c r="BA223" s="18">
        <v>0</v>
      </c>
      <c r="BB223" s="18">
        <v>0</v>
      </c>
      <c r="BC223" s="244" t="s">
        <v>443</v>
      </c>
    </row>
    <row r="224" spans="1:55" s="7" customFormat="1" ht="78.75">
      <c r="A224" s="232">
        <f t="shared" si="385"/>
        <v>167</v>
      </c>
      <c r="B224" s="9" t="s">
        <v>536</v>
      </c>
      <c r="C224" s="9" t="s">
        <v>537</v>
      </c>
      <c r="D224" s="9">
        <f t="shared" si="398"/>
        <v>0</v>
      </c>
      <c r="E224" s="9">
        <f t="shared" si="399"/>
        <v>0</v>
      </c>
      <c r="F224" s="9">
        <f t="shared" si="400"/>
        <v>0</v>
      </c>
      <c r="G224" s="9">
        <f t="shared" si="401"/>
        <v>0</v>
      </c>
      <c r="H224" s="9">
        <f t="shared" si="402"/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f t="shared" si="403"/>
        <v>0</v>
      </c>
      <c r="AD224" s="18">
        <f t="shared" si="404"/>
        <v>0</v>
      </c>
      <c r="AE224" s="18">
        <f t="shared" si="405"/>
        <v>0</v>
      </c>
      <c r="AF224" s="18">
        <f t="shared" si="406"/>
        <v>0</v>
      </c>
      <c r="AG224" s="18">
        <f t="shared" si="407"/>
        <v>0</v>
      </c>
      <c r="AH224" s="18">
        <v>0</v>
      </c>
      <c r="AI224" s="18">
        <v>0</v>
      </c>
      <c r="AJ224" s="18">
        <v>0</v>
      </c>
      <c r="AK224" s="18">
        <v>0</v>
      </c>
      <c r="AL224" s="18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  <c r="AS224" s="18">
        <v>0</v>
      </c>
      <c r="AT224" s="18">
        <v>0</v>
      </c>
      <c r="AU224" s="18">
        <v>0</v>
      </c>
      <c r="AV224" s="18">
        <v>0</v>
      </c>
      <c r="AW224" s="18">
        <v>0</v>
      </c>
      <c r="AX224" s="18">
        <v>0</v>
      </c>
      <c r="AY224" s="18">
        <v>0</v>
      </c>
      <c r="AZ224" s="18">
        <v>0</v>
      </c>
      <c r="BA224" s="18">
        <v>0</v>
      </c>
      <c r="BB224" s="18">
        <v>0</v>
      </c>
      <c r="BC224" s="244" t="s">
        <v>443</v>
      </c>
    </row>
    <row r="225" spans="1:55" s="3" customFormat="1" ht="78.75">
      <c r="A225" s="425">
        <f t="shared" si="385"/>
        <v>168</v>
      </c>
      <c r="B225" s="286" t="s">
        <v>538</v>
      </c>
      <c r="C225" s="286" t="s">
        <v>539</v>
      </c>
      <c r="D225" s="286">
        <f t="shared" ref="D225:D226" si="429">I225+N225+S225+X225</f>
        <v>0</v>
      </c>
      <c r="E225" s="286">
        <f t="shared" ref="E225:E226" si="430">J225+O225+T225+Y225</f>
        <v>0</v>
      </c>
      <c r="F225" s="286">
        <f t="shared" ref="F225:F226" si="431">K225+P225+U225+Z225</f>
        <v>0</v>
      </c>
      <c r="G225" s="286">
        <f t="shared" ref="G225:G226" si="432">L225+Q225+V225+AA225</f>
        <v>0</v>
      </c>
      <c r="H225" s="286">
        <f t="shared" ref="H225:H226" si="433">M225+R225+W225+AB225</f>
        <v>0</v>
      </c>
      <c r="I225" s="244">
        <v>0</v>
      </c>
      <c r="J225" s="244">
        <v>0</v>
      </c>
      <c r="K225" s="244">
        <v>0</v>
      </c>
      <c r="L225" s="244">
        <v>0</v>
      </c>
      <c r="M225" s="244">
        <v>0</v>
      </c>
      <c r="N225" s="244">
        <v>0</v>
      </c>
      <c r="O225" s="244">
        <v>0</v>
      </c>
      <c r="P225" s="244">
        <v>0</v>
      </c>
      <c r="Q225" s="244">
        <v>0</v>
      </c>
      <c r="R225" s="244">
        <v>0</v>
      </c>
      <c r="S225" s="244">
        <v>0</v>
      </c>
      <c r="T225" s="244">
        <v>0</v>
      </c>
      <c r="U225" s="244">
        <v>0</v>
      </c>
      <c r="V225" s="244">
        <v>0</v>
      </c>
      <c r="W225" s="244">
        <v>0</v>
      </c>
      <c r="X225" s="244">
        <v>0</v>
      </c>
      <c r="Y225" s="244">
        <v>0</v>
      </c>
      <c r="Z225" s="244">
        <v>0</v>
      </c>
      <c r="AA225" s="244">
        <v>0</v>
      </c>
      <c r="AB225" s="244">
        <v>0</v>
      </c>
      <c r="AC225" s="244">
        <f t="shared" ref="AC225:AC226" si="434">AH225+AM225+AR225+AW225</f>
        <v>0</v>
      </c>
      <c r="AD225" s="244">
        <f t="shared" ref="AD225:AD226" si="435">AI225+AN225+AS225+AX225</f>
        <v>0</v>
      </c>
      <c r="AE225" s="244">
        <f t="shared" ref="AE225:AE226" si="436">AJ225+AO225+AT225+AY225</f>
        <v>0</v>
      </c>
      <c r="AF225" s="244">
        <f t="shared" ref="AF225:AF226" si="437">AK225+AP225+AU225+AZ225</f>
        <v>0</v>
      </c>
      <c r="AG225" s="244">
        <f t="shared" ref="AG225:AG226" si="438">AL225+AQ225+AV225+BA225</f>
        <v>0</v>
      </c>
      <c r="AH225" s="244">
        <v>0</v>
      </c>
      <c r="AI225" s="244">
        <v>0</v>
      </c>
      <c r="AJ225" s="244">
        <v>0</v>
      </c>
      <c r="AK225" s="244">
        <v>0</v>
      </c>
      <c r="AL225" s="244">
        <v>0</v>
      </c>
      <c r="AM225" s="244">
        <v>0</v>
      </c>
      <c r="AN225" s="244">
        <v>0</v>
      </c>
      <c r="AO225" s="244">
        <v>0</v>
      </c>
      <c r="AP225" s="244">
        <v>0</v>
      </c>
      <c r="AQ225" s="244">
        <v>0</v>
      </c>
      <c r="AR225" s="244">
        <v>0</v>
      </c>
      <c r="AS225" s="244">
        <v>0</v>
      </c>
      <c r="AT225" s="244">
        <v>0</v>
      </c>
      <c r="AU225" s="244">
        <v>0</v>
      </c>
      <c r="AV225" s="244">
        <v>0</v>
      </c>
      <c r="AW225" s="244">
        <v>0</v>
      </c>
      <c r="AX225" s="244">
        <v>0</v>
      </c>
      <c r="AY225" s="244">
        <v>0</v>
      </c>
      <c r="AZ225" s="244">
        <v>0</v>
      </c>
      <c r="BA225" s="244">
        <v>0</v>
      </c>
      <c r="BB225" s="244">
        <v>0</v>
      </c>
      <c r="BC225" s="244" t="s">
        <v>443</v>
      </c>
    </row>
    <row r="226" spans="1:55" s="3" customFormat="1" ht="110.25">
      <c r="A226" s="425">
        <f t="shared" si="385"/>
        <v>169</v>
      </c>
      <c r="B226" s="286" t="s">
        <v>540</v>
      </c>
      <c r="C226" s="286" t="s">
        <v>541</v>
      </c>
      <c r="D226" s="286">
        <f t="shared" si="429"/>
        <v>0</v>
      </c>
      <c r="E226" s="286">
        <f t="shared" si="430"/>
        <v>0</v>
      </c>
      <c r="F226" s="286">
        <f t="shared" si="431"/>
        <v>0</v>
      </c>
      <c r="G226" s="286">
        <f t="shared" si="432"/>
        <v>0</v>
      </c>
      <c r="H226" s="286">
        <f t="shared" si="433"/>
        <v>0</v>
      </c>
      <c r="I226" s="244">
        <v>0</v>
      </c>
      <c r="J226" s="244">
        <v>0</v>
      </c>
      <c r="K226" s="244">
        <v>0</v>
      </c>
      <c r="L226" s="244">
        <v>0</v>
      </c>
      <c r="M226" s="244">
        <v>0</v>
      </c>
      <c r="N226" s="244">
        <v>0</v>
      </c>
      <c r="O226" s="244">
        <v>0</v>
      </c>
      <c r="P226" s="244">
        <v>0</v>
      </c>
      <c r="Q226" s="244">
        <v>0</v>
      </c>
      <c r="R226" s="244">
        <v>0</v>
      </c>
      <c r="S226" s="244">
        <v>0</v>
      </c>
      <c r="T226" s="244">
        <v>0</v>
      </c>
      <c r="U226" s="244">
        <v>0</v>
      </c>
      <c r="V226" s="244">
        <v>0</v>
      </c>
      <c r="W226" s="244">
        <v>0</v>
      </c>
      <c r="X226" s="244">
        <v>0</v>
      </c>
      <c r="Y226" s="244">
        <v>0</v>
      </c>
      <c r="Z226" s="244">
        <v>0</v>
      </c>
      <c r="AA226" s="244">
        <v>0</v>
      </c>
      <c r="AB226" s="244">
        <v>0</v>
      </c>
      <c r="AC226" s="244">
        <f t="shared" si="434"/>
        <v>0</v>
      </c>
      <c r="AD226" s="244">
        <f t="shared" si="435"/>
        <v>0</v>
      </c>
      <c r="AE226" s="244">
        <f t="shared" si="436"/>
        <v>0</v>
      </c>
      <c r="AF226" s="244">
        <f t="shared" si="437"/>
        <v>0</v>
      </c>
      <c r="AG226" s="244">
        <f t="shared" si="438"/>
        <v>0</v>
      </c>
      <c r="AH226" s="244">
        <v>0</v>
      </c>
      <c r="AI226" s="244">
        <v>0</v>
      </c>
      <c r="AJ226" s="244">
        <v>0</v>
      </c>
      <c r="AK226" s="244">
        <v>0</v>
      </c>
      <c r="AL226" s="244">
        <v>0</v>
      </c>
      <c r="AM226" s="244">
        <v>0</v>
      </c>
      <c r="AN226" s="244">
        <v>0</v>
      </c>
      <c r="AO226" s="244">
        <v>0</v>
      </c>
      <c r="AP226" s="244">
        <v>0</v>
      </c>
      <c r="AQ226" s="244">
        <v>0</v>
      </c>
      <c r="AR226" s="244">
        <v>0</v>
      </c>
      <c r="AS226" s="244">
        <v>0</v>
      </c>
      <c r="AT226" s="244">
        <v>0</v>
      </c>
      <c r="AU226" s="244">
        <v>0</v>
      </c>
      <c r="AV226" s="244">
        <v>0</v>
      </c>
      <c r="AW226" s="244">
        <v>0</v>
      </c>
      <c r="AX226" s="244">
        <v>0</v>
      </c>
      <c r="AY226" s="244">
        <v>0</v>
      </c>
      <c r="AZ226" s="244">
        <v>0</v>
      </c>
      <c r="BA226" s="244">
        <v>0</v>
      </c>
      <c r="BB226" s="244">
        <v>0</v>
      </c>
      <c r="BC226" s="244" t="s">
        <v>443</v>
      </c>
    </row>
    <row r="227" spans="1:55" s="7" customFormat="1" ht="126">
      <c r="A227" s="232">
        <f t="shared" si="385"/>
        <v>170</v>
      </c>
      <c r="B227" s="9" t="s">
        <v>542</v>
      </c>
      <c r="C227" s="9" t="s">
        <v>543</v>
      </c>
      <c r="D227" s="9">
        <f t="shared" si="398"/>
        <v>0</v>
      </c>
      <c r="E227" s="9">
        <f t="shared" si="399"/>
        <v>0</v>
      </c>
      <c r="F227" s="9">
        <f t="shared" si="400"/>
        <v>0</v>
      </c>
      <c r="G227" s="9">
        <f t="shared" si="401"/>
        <v>0</v>
      </c>
      <c r="H227" s="9">
        <f t="shared" si="402"/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f t="shared" si="403"/>
        <v>0</v>
      </c>
      <c r="AD227" s="18">
        <f t="shared" si="404"/>
        <v>0</v>
      </c>
      <c r="AE227" s="18">
        <f t="shared" si="405"/>
        <v>0</v>
      </c>
      <c r="AF227" s="18">
        <f t="shared" si="406"/>
        <v>0</v>
      </c>
      <c r="AG227" s="18">
        <f t="shared" si="407"/>
        <v>0</v>
      </c>
      <c r="AH227" s="18">
        <v>0</v>
      </c>
      <c r="AI227" s="18">
        <v>0</v>
      </c>
      <c r="AJ227" s="18">
        <v>0</v>
      </c>
      <c r="AK227" s="18">
        <v>0</v>
      </c>
      <c r="AL227" s="18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  <c r="AS227" s="18">
        <v>0</v>
      </c>
      <c r="AT227" s="18">
        <v>0</v>
      </c>
      <c r="AU227" s="18">
        <v>0</v>
      </c>
      <c r="AV227" s="18">
        <v>0</v>
      </c>
      <c r="AW227" s="18">
        <v>0</v>
      </c>
      <c r="AX227" s="18">
        <v>0</v>
      </c>
      <c r="AY227" s="18">
        <v>0</v>
      </c>
      <c r="AZ227" s="18">
        <v>0</v>
      </c>
      <c r="BA227" s="18">
        <v>0</v>
      </c>
      <c r="BB227" s="18">
        <v>0</v>
      </c>
      <c r="BC227" s="244" t="s">
        <v>443</v>
      </c>
    </row>
    <row r="228" spans="1:55" s="7" customFormat="1" ht="78.75">
      <c r="A228" s="232">
        <f t="shared" si="385"/>
        <v>171</v>
      </c>
      <c r="B228" s="9" t="s">
        <v>544</v>
      </c>
      <c r="C228" s="9" t="s">
        <v>545</v>
      </c>
      <c r="D228" s="9">
        <f t="shared" si="398"/>
        <v>0</v>
      </c>
      <c r="E228" s="9">
        <f t="shared" si="399"/>
        <v>0</v>
      </c>
      <c r="F228" s="9">
        <f t="shared" si="400"/>
        <v>0</v>
      </c>
      <c r="G228" s="9">
        <f t="shared" si="401"/>
        <v>0</v>
      </c>
      <c r="H228" s="9">
        <f t="shared" si="402"/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f t="shared" si="403"/>
        <v>0</v>
      </c>
      <c r="AD228" s="18">
        <f t="shared" si="404"/>
        <v>0</v>
      </c>
      <c r="AE228" s="18">
        <f t="shared" si="405"/>
        <v>0</v>
      </c>
      <c r="AF228" s="18">
        <f t="shared" si="406"/>
        <v>0</v>
      </c>
      <c r="AG228" s="18">
        <f t="shared" si="407"/>
        <v>0</v>
      </c>
      <c r="AH228" s="18">
        <v>0</v>
      </c>
      <c r="AI228" s="18">
        <v>0</v>
      </c>
      <c r="AJ228" s="18">
        <v>0</v>
      </c>
      <c r="AK228" s="18">
        <v>0</v>
      </c>
      <c r="AL228" s="18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  <c r="AS228" s="18">
        <v>0</v>
      </c>
      <c r="AT228" s="18">
        <v>0</v>
      </c>
      <c r="AU228" s="18">
        <v>0</v>
      </c>
      <c r="AV228" s="18">
        <v>0</v>
      </c>
      <c r="AW228" s="18">
        <v>0</v>
      </c>
      <c r="AX228" s="18">
        <v>0</v>
      </c>
      <c r="AY228" s="18">
        <v>0</v>
      </c>
      <c r="AZ228" s="18">
        <v>0</v>
      </c>
      <c r="BA228" s="18">
        <v>0</v>
      </c>
      <c r="BB228" s="18">
        <v>0</v>
      </c>
      <c r="BC228" s="244" t="s">
        <v>443</v>
      </c>
    </row>
    <row r="229" spans="1:55" s="3" customFormat="1" ht="47.25">
      <c r="A229" s="425">
        <f t="shared" si="385"/>
        <v>172</v>
      </c>
      <c r="B229" s="286" t="s">
        <v>546</v>
      </c>
      <c r="C229" s="286" t="s">
        <v>547</v>
      </c>
      <c r="D229" s="286">
        <f t="shared" ref="D229" si="439">I229+N229+S229+X229</f>
        <v>0</v>
      </c>
      <c r="E229" s="286">
        <f t="shared" ref="E229" si="440">J229+O229+T229+Y229</f>
        <v>0</v>
      </c>
      <c r="F229" s="286">
        <f t="shared" ref="F229" si="441">K229+P229+U229+Z229</f>
        <v>0</v>
      </c>
      <c r="G229" s="286">
        <f t="shared" ref="G229" si="442">L229+Q229+V229+AA229</f>
        <v>0</v>
      </c>
      <c r="H229" s="286">
        <f t="shared" ref="H229" si="443">M229+R229+W229+AB229</f>
        <v>0</v>
      </c>
      <c r="I229" s="244">
        <v>0</v>
      </c>
      <c r="J229" s="244">
        <v>0</v>
      </c>
      <c r="K229" s="244">
        <v>0</v>
      </c>
      <c r="L229" s="244">
        <v>0</v>
      </c>
      <c r="M229" s="244">
        <v>0</v>
      </c>
      <c r="N229" s="244">
        <v>0</v>
      </c>
      <c r="O229" s="244">
        <v>0</v>
      </c>
      <c r="P229" s="244">
        <v>0</v>
      </c>
      <c r="Q229" s="244">
        <v>0</v>
      </c>
      <c r="R229" s="244">
        <v>0</v>
      </c>
      <c r="S229" s="244">
        <v>0</v>
      </c>
      <c r="T229" s="244">
        <v>0</v>
      </c>
      <c r="U229" s="244">
        <v>0</v>
      </c>
      <c r="V229" s="244">
        <v>0</v>
      </c>
      <c r="W229" s="244">
        <v>0</v>
      </c>
      <c r="X229" s="244">
        <v>0</v>
      </c>
      <c r="Y229" s="244">
        <v>0</v>
      </c>
      <c r="Z229" s="244">
        <v>0</v>
      </c>
      <c r="AA229" s="244">
        <v>0</v>
      </c>
      <c r="AB229" s="244">
        <v>0</v>
      </c>
      <c r="AC229" s="244">
        <f t="shared" ref="AC229" si="444">AH229+AM229+AR229+AW229</f>
        <v>0</v>
      </c>
      <c r="AD229" s="244">
        <f t="shared" ref="AD229" si="445">AI229+AN229+AS229+AX229</f>
        <v>0</v>
      </c>
      <c r="AE229" s="244">
        <f t="shared" ref="AE229" si="446">AJ229+AO229+AT229+AY229</f>
        <v>0</v>
      </c>
      <c r="AF229" s="244">
        <f t="shared" ref="AF229" si="447">AK229+AP229+AU229+AZ229</f>
        <v>0</v>
      </c>
      <c r="AG229" s="244">
        <f t="shared" ref="AG229" si="448">AL229+AQ229+AV229+BA229</f>
        <v>0</v>
      </c>
      <c r="AH229" s="244">
        <v>0</v>
      </c>
      <c r="AI229" s="244">
        <v>0</v>
      </c>
      <c r="AJ229" s="244">
        <v>0</v>
      </c>
      <c r="AK229" s="244">
        <v>0</v>
      </c>
      <c r="AL229" s="244">
        <v>0</v>
      </c>
      <c r="AM229" s="244">
        <v>0</v>
      </c>
      <c r="AN229" s="244">
        <v>0</v>
      </c>
      <c r="AO229" s="244">
        <v>0</v>
      </c>
      <c r="AP229" s="244">
        <v>0</v>
      </c>
      <c r="AQ229" s="244">
        <v>0</v>
      </c>
      <c r="AR229" s="244">
        <v>0</v>
      </c>
      <c r="AS229" s="244">
        <v>0</v>
      </c>
      <c r="AT229" s="244">
        <v>0</v>
      </c>
      <c r="AU229" s="244">
        <v>0</v>
      </c>
      <c r="AV229" s="244">
        <v>0</v>
      </c>
      <c r="AW229" s="244">
        <v>0</v>
      </c>
      <c r="AX229" s="244">
        <v>0</v>
      </c>
      <c r="AY229" s="244">
        <v>0</v>
      </c>
      <c r="AZ229" s="244">
        <v>0</v>
      </c>
      <c r="BA229" s="244">
        <v>0</v>
      </c>
      <c r="BB229" s="244">
        <v>0</v>
      </c>
      <c r="BC229" s="244" t="s">
        <v>443</v>
      </c>
    </row>
    <row r="230" spans="1:55" s="7" customFormat="1" ht="110.25">
      <c r="A230" s="232">
        <f t="shared" si="385"/>
        <v>173</v>
      </c>
      <c r="B230" s="9" t="s">
        <v>548</v>
      </c>
      <c r="C230" s="9" t="s">
        <v>549</v>
      </c>
      <c r="D230" s="9">
        <f t="shared" si="398"/>
        <v>0</v>
      </c>
      <c r="E230" s="9">
        <f t="shared" si="399"/>
        <v>0</v>
      </c>
      <c r="F230" s="9">
        <f t="shared" si="400"/>
        <v>0</v>
      </c>
      <c r="G230" s="9">
        <f t="shared" si="401"/>
        <v>0</v>
      </c>
      <c r="H230" s="9">
        <f t="shared" si="402"/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f t="shared" si="403"/>
        <v>0.125</v>
      </c>
      <c r="AD230" s="18">
        <f t="shared" si="404"/>
        <v>0</v>
      </c>
      <c r="AE230" s="18">
        <f t="shared" si="405"/>
        <v>0.55200000000000005</v>
      </c>
      <c r="AF230" s="18">
        <f t="shared" si="406"/>
        <v>0</v>
      </c>
      <c r="AG230" s="18">
        <f t="shared" si="407"/>
        <v>0</v>
      </c>
      <c r="AH230" s="18">
        <v>0.1</v>
      </c>
      <c r="AI230" s="18">
        <v>0</v>
      </c>
      <c r="AJ230" s="18">
        <v>0.35</v>
      </c>
      <c r="AK230" s="18">
        <v>0</v>
      </c>
      <c r="AL230" s="18">
        <v>0</v>
      </c>
      <c r="AM230" s="18">
        <v>2.5000000000000001E-2</v>
      </c>
      <c r="AN230" s="18">
        <v>0</v>
      </c>
      <c r="AO230" s="18">
        <v>0.13700000000000001</v>
      </c>
      <c r="AP230" s="18">
        <v>0</v>
      </c>
      <c r="AQ230" s="18">
        <v>0</v>
      </c>
      <c r="AR230" s="18">
        <v>0</v>
      </c>
      <c r="AS230" s="18">
        <v>0</v>
      </c>
      <c r="AT230" s="18">
        <v>6.5000000000000002E-2</v>
      </c>
      <c r="AU230" s="18">
        <v>0</v>
      </c>
      <c r="AV230" s="18">
        <v>0</v>
      </c>
      <c r="AW230" s="18">
        <v>0</v>
      </c>
      <c r="AX230" s="18">
        <v>0</v>
      </c>
      <c r="AY230" s="18">
        <v>0</v>
      </c>
      <c r="AZ230" s="18">
        <v>0</v>
      </c>
      <c r="BA230" s="18">
        <v>0</v>
      </c>
      <c r="BB230" s="18" t="s">
        <v>1108</v>
      </c>
      <c r="BC230" s="244" t="s">
        <v>443</v>
      </c>
    </row>
    <row r="231" spans="1:55" s="3" customFormat="1" ht="78.75">
      <c r="A231" s="425">
        <f t="shared" si="385"/>
        <v>174</v>
      </c>
      <c r="B231" s="286" t="s">
        <v>550</v>
      </c>
      <c r="C231" s="286" t="s">
        <v>352</v>
      </c>
      <c r="D231" s="286">
        <f t="shared" ref="D231:D234" si="449">I231+N231+S231+X231</f>
        <v>0</v>
      </c>
      <c r="E231" s="286">
        <f t="shared" ref="E231:E234" si="450">J231+O231+T231+Y231</f>
        <v>0</v>
      </c>
      <c r="F231" s="286">
        <f t="shared" ref="F231:F234" si="451">K231+P231+U231+Z231</f>
        <v>0</v>
      </c>
      <c r="G231" s="286">
        <f t="shared" ref="G231:G234" si="452">L231+Q231+V231+AA231</f>
        <v>0</v>
      </c>
      <c r="H231" s="286">
        <f t="shared" ref="H231:H234" si="453">M231+R231+W231+AB231</f>
        <v>0</v>
      </c>
      <c r="I231" s="244">
        <v>0</v>
      </c>
      <c r="J231" s="244">
        <v>0</v>
      </c>
      <c r="K231" s="244">
        <v>0</v>
      </c>
      <c r="L231" s="244">
        <v>0</v>
      </c>
      <c r="M231" s="244">
        <v>0</v>
      </c>
      <c r="N231" s="244">
        <v>0</v>
      </c>
      <c r="O231" s="244">
        <v>0</v>
      </c>
      <c r="P231" s="244">
        <v>0</v>
      </c>
      <c r="Q231" s="244">
        <v>0</v>
      </c>
      <c r="R231" s="244">
        <v>0</v>
      </c>
      <c r="S231" s="244">
        <v>0</v>
      </c>
      <c r="T231" s="244">
        <v>0</v>
      </c>
      <c r="U231" s="244">
        <v>0</v>
      </c>
      <c r="V231" s="244">
        <v>0</v>
      </c>
      <c r="W231" s="244">
        <v>0</v>
      </c>
      <c r="X231" s="244">
        <v>0</v>
      </c>
      <c r="Y231" s="244">
        <v>0</v>
      </c>
      <c r="Z231" s="244">
        <v>0</v>
      </c>
      <c r="AA231" s="244">
        <v>0</v>
      </c>
      <c r="AB231" s="244">
        <v>0</v>
      </c>
      <c r="AC231" s="244">
        <f t="shared" ref="AC231:AC234" si="454">AH231+AM231+AR231+AW231</f>
        <v>0</v>
      </c>
      <c r="AD231" s="244">
        <f t="shared" ref="AD231:AD234" si="455">AI231+AN231+AS231+AX231</f>
        <v>0</v>
      </c>
      <c r="AE231" s="244">
        <f t="shared" ref="AE231:AE234" si="456">AJ231+AO231+AT231+AY231</f>
        <v>0</v>
      </c>
      <c r="AF231" s="244">
        <f t="shared" ref="AF231:AF234" si="457">AK231+AP231+AU231+AZ231</f>
        <v>0</v>
      </c>
      <c r="AG231" s="244">
        <f t="shared" ref="AG231:AG234" si="458">AL231+AQ231+AV231+BA231</f>
        <v>0</v>
      </c>
      <c r="AH231" s="244">
        <v>0</v>
      </c>
      <c r="AI231" s="244">
        <v>0</v>
      </c>
      <c r="AJ231" s="244">
        <v>0</v>
      </c>
      <c r="AK231" s="244">
        <v>0</v>
      </c>
      <c r="AL231" s="244">
        <v>0</v>
      </c>
      <c r="AM231" s="244">
        <v>0</v>
      </c>
      <c r="AN231" s="244">
        <v>0</v>
      </c>
      <c r="AO231" s="244">
        <v>0</v>
      </c>
      <c r="AP231" s="244">
        <v>0</v>
      </c>
      <c r="AQ231" s="244">
        <v>0</v>
      </c>
      <c r="AR231" s="244">
        <v>0</v>
      </c>
      <c r="AS231" s="244">
        <v>0</v>
      </c>
      <c r="AT231" s="244">
        <v>0</v>
      </c>
      <c r="AU231" s="244">
        <v>0</v>
      </c>
      <c r="AV231" s="244">
        <v>0</v>
      </c>
      <c r="AW231" s="244">
        <v>0</v>
      </c>
      <c r="AX231" s="244">
        <v>0</v>
      </c>
      <c r="AY231" s="244">
        <v>0</v>
      </c>
      <c r="AZ231" s="244">
        <v>0</v>
      </c>
      <c r="BA231" s="244">
        <v>0</v>
      </c>
      <c r="BB231" s="244">
        <v>0</v>
      </c>
      <c r="BC231" s="244" t="s">
        <v>443</v>
      </c>
    </row>
    <row r="232" spans="1:55" s="3" customFormat="1" ht="94.5">
      <c r="A232" s="425">
        <f t="shared" si="385"/>
        <v>175</v>
      </c>
      <c r="B232" s="286" t="s">
        <v>551</v>
      </c>
      <c r="C232" s="286" t="s">
        <v>352</v>
      </c>
      <c r="D232" s="286">
        <f t="shared" si="449"/>
        <v>0</v>
      </c>
      <c r="E232" s="286">
        <f t="shared" si="450"/>
        <v>0</v>
      </c>
      <c r="F232" s="286">
        <f t="shared" si="451"/>
        <v>0</v>
      </c>
      <c r="G232" s="286">
        <f t="shared" si="452"/>
        <v>0</v>
      </c>
      <c r="H232" s="286">
        <f t="shared" si="453"/>
        <v>0</v>
      </c>
      <c r="I232" s="244">
        <v>0</v>
      </c>
      <c r="J232" s="244">
        <v>0</v>
      </c>
      <c r="K232" s="244">
        <v>0</v>
      </c>
      <c r="L232" s="244">
        <v>0</v>
      </c>
      <c r="M232" s="244">
        <v>0</v>
      </c>
      <c r="N232" s="244">
        <v>0</v>
      </c>
      <c r="O232" s="244">
        <v>0</v>
      </c>
      <c r="P232" s="244">
        <v>0</v>
      </c>
      <c r="Q232" s="244">
        <v>0</v>
      </c>
      <c r="R232" s="244">
        <v>0</v>
      </c>
      <c r="S232" s="244">
        <v>0</v>
      </c>
      <c r="T232" s="244">
        <v>0</v>
      </c>
      <c r="U232" s="244">
        <v>0</v>
      </c>
      <c r="V232" s="244">
        <v>0</v>
      </c>
      <c r="W232" s="244">
        <v>0</v>
      </c>
      <c r="X232" s="244">
        <v>0</v>
      </c>
      <c r="Y232" s="244">
        <v>0</v>
      </c>
      <c r="Z232" s="244">
        <v>0</v>
      </c>
      <c r="AA232" s="244">
        <v>0</v>
      </c>
      <c r="AB232" s="244">
        <v>0</v>
      </c>
      <c r="AC232" s="244">
        <f t="shared" si="454"/>
        <v>0</v>
      </c>
      <c r="AD232" s="244">
        <f t="shared" si="455"/>
        <v>0</v>
      </c>
      <c r="AE232" s="244">
        <f t="shared" si="456"/>
        <v>0</v>
      </c>
      <c r="AF232" s="244">
        <f t="shared" si="457"/>
        <v>0</v>
      </c>
      <c r="AG232" s="244">
        <f t="shared" si="458"/>
        <v>0</v>
      </c>
      <c r="AH232" s="244">
        <v>0</v>
      </c>
      <c r="AI232" s="244">
        <v>0</v>
      </c>
      <c r="AJ232" s="244">
        <v>0</v>
      </c>
      <c r="AK232" s="244">
        <v>0</v>
      </c>
      <c r="AL232" s="244">
        <v>0</v>
      </c>
      <c r="AM232" s="244">
        <v>0</v>
      </c>
      <c r="AN232" s="244">
        <v>0</v>
      </c>
      <c r="AO232" s="244">
        <v>0</v>
      </c>
      <c r="AP232" s="244">
        <v>0</v>
      </c>
      <c r="AQ232" s="244">
        <v>0</v>
      </c>
      <c r="AR232" s="244">
        <v>0</v>
      </c>
      <c r="AS232" s="244">
        <v>0</v>
      </c>
      <c r="AT232" s="244">
        <v>0</v>
      </c>
      <c r="AU232" s="244">
        <v>0</v>
      </c>
      <c r="AV232" s="244">
        <v>0</v>
      </c>
      <c r="AW232" s="244">
        <v>0</v>
      </c>
      <c r="AX232" s="244">
        <v>0</v>
      </c>
      <c r="AY232" s="244">
        <v>0</v>
      </c>
      <c r="AZ232" s="244">
        <v>0</v>
      </c>
      <c r="BA232" s="244">
        <v>0</v>
      </c>
      <c r="BB232" s="244">
        <v>0</v>
      </c>
      <c r="BC232" s="244" t="s">
        <v>443</v>
      </c>
    </row>
    <row r="233" spans="1:55" s="3" customFormat="1" ht="78.75">
      <c r="A233" s="425">
        <f t="shared" si="385"/>
        <v>176</v>
      </c>
      <c r="B233" s="286" t="s">
        <v>552</v>
      </c>
      <c r="C233" s="286" t="s">
        <v>352</v>
      </c>
      <c r="D233" s="286">
        <f t="shared" si="449"/>
        <v>0</v>
      </c>
      <c r="E233" s="286">
        <f t="shared" si="450"/>
        <v>0</v>
      </c>
      <c r="F233" s="286">
        <f t="shared" si="451"/>
        <v>0</v>
      </c>
      <c r="G233" s="286">
        <f t="shared" si="452"/>
        <v>0</v>
      </c>
      <c r="H233" s="286">
        <f t="shared" si="453"/>
        <v>0</v>
      </c>
      <c r="I233" s="244">
        <v>0</v>
      </c>
      <c r="J233" s="244">
        <v>0</v>
      </c>
      <c r="K233" s="244">
        <v>0</v>
      </c>
      <c r="L233" s="244">
        <v>0</v>
      </c>
      <c r="M233" s="244">
        <v>0</v>
      </c>
      <c r="N233" s="244">
        <v>0</v>
      </c>
      <c r="O233" s="244">
        <v>0</v>
      </c>
      <c r="P233" s="244">
        <v>0</v>
      </c>
      <c r="Q233" s="244">
        <v>0</v>
      </c>
      <c r="R233" s="244">
        <v>0</v>
      </c>
      <c r="S233" s="244">
        <v>0</v>
      </c>
      <c r="T233" s="244">
        <v>0</v>
      </c>
      <c r="U233" s="244">
        <v>0</v>
      </c>
      <c r="V233" s="244">
        <v>0</v>
      </c>
      <c r="W233" s="244">
        <v>0</v>
      </c>
      <c r="X233" s="244">
        <v>0</v>
      </c>
      <c r="Y233" s="244">
        <v>0</v>
      </c>
      <c r="Z233" s="244">
        <v>0</v>
      </c>
      <c r="AA233" s="244">
        <v>0</v>
      </c>
      <c r="AB233" s="244">
        <v>0</v>
      </c>
      <c r="AC233" s="244">
        <f t="shared" si="454"/>
        <v>0</v>
      </c>
      <c r="AD233" s="244">
        <f t="shared" si="455"/>
        <v>0</v>
      </c>
      <c r="AE233" s="244">
        <f t="shared" si="456"/>
        <v>0</v>
      </c>
      <c r="AF233" s="244">
        <f t="shared" si="457"/>
        <v>0</v>
      </c>
      <c r="AG233" s="244">
        <f t="shared" si="458"/>
        <v>0</v>
      </c>
      <c r="AH233" s="244">
        <v>0</v>
      </c>
      <c r="AI233" s="244">
        <v>0</v>
      </c>
      <c r="AJ233" s="244">
        <v>0</v>
      </c>
      <c r="AK233" s="244">
        <v>0</v>
      </c>
      <c r="AL233" s="244">
        <v>0</v>
      </c>
      <c r="AM233" s="244">
        <v>0</v>
      </c>
      <c r="AN233" s="244">
        <v>0</v>
      </c>
      <c r="AO233" s="244">
        <v>0</v>
      </c>
      <c r="AP233" s="244">
        <v>0</v>
      </c>
      <c r="AQ233" s="244">
        <v>0</v>
      </c>
      <c r="AR233" s="244">
        <v>0</v>
      </c>
      <c r="AS233" s="244">
        <v>0</v>
      </c>
      <c r="AT233" s="244">
        <v>0</v>
      </c>
      <c r="AU233" s="244">
        <v>0</v>
      </c>
      <c r="AV233" s="244">
        <v>0</v>
      </c>
      <c r="AW233" s="244">
        <v>0</v>
      </c>
      <c r="AX233" s="244">
        <v>0</v>
      </c>
      <c r="AY233" s="244">
        <v>0</v>
      </c>
      <c r="AZ233" s="244">
        <v>0</v>
      </c>
      <c r="BA233" s="244">
        <v>0</v>
      </c>
      <c r="BB233" s="244">
        <v>0</v>
      </c>
      <c r="BC233" s="244" t="s">
        <v>443</v>
      </c>
    </row>
    <row r="234" spans="1:55" s="3" customFormat="1" ht="63">
      <c r="A234" s="425">
        <f t="shared" si="385"/>
        <v>177</v>
      </c>
      <c r="B234" s="286" t="s">
        <v>553</v>
      </c>
      <c r="C234" s="286" t="s">
        <v>352</v>
      </c>
      <c r="D234" s="286">
        <f t="shared" si="449"/>
        <v>0</v>
      </c>
      <c r="E234" s="286">
        <f t="shared" si="450"/>
        <v>0</v>
      </c>
      <c r="F234" s="286">
        <f t="shared" si="451"/>
        <v>0</v>
      </c>
      <c r="G234" s="286">
        <f t="shared" si="452"/>
        <v>0</v>
      </c>
      <c r="H234" s="286">
        <f t="shared" si="453"/>
        <v>0</v>
      </c>
      <c r="I234" s="244">
        <v>0</v>
      </c>
      <c r="J234" s="244">
        <v>0</v>
      </c>
      <c r="K234" s="244">
        <v>0</v>
      </c>
      <c r="L234" s="244">
        <v>0</v>
      </c>
      <c r="M234" s="244">
        <v>0</v>
      </c>
      <c r="N234" s="244">
        <v>0</v>
      </c>
      <c r="O234" s="244">
        <v>0</v>
      </c>
      <c r="P234" s="244">
        <v>0</v>
      </c>
      <c r="Q234" s="244">
        <v>0</v>
      </c>
      <c r="R234" s="244">
        <v>0</v>
      </c>
      <c r="S234" s="244">
        <v>0</v>
      </c>
      <c r="T234" s="244">
        <v>0</v>
      </c>
      <c r="U234" s="244">
        <v>0</v>
      </c>
      <c r="V234" s="244">
        <v>0</v>
      </c>
      <c r="W234" s="244">
        <v>0</v>
      </c>
      <c r="X234" s="244">
        <v>0</v>
      </c>
      <c r="Y234" s="244">
        <v>0</v>
      </c>
      <c r="Z234" s="244">
        <v>0</v>
      </c>
      <c r="AA234" s="244">
        <v>0</v>
      </c>
      <c r="AB234" s="244">
        <v>0</v>
      </c>
      <c r="AC234" s="244">
        <f t="shared" si="454"/>
        <v>0</v>
      </c>
      <c r="AD234" s="244">
        <f t="shared" si="455"/>
        <v>0</v>
      </c>
      <c r="AE234" s="244">
        <f t="shared" si="456"/>
        <v>0</v>
      </c>
      <c r="AF234" s="244">
        <f t="shared" si="457"/>
        <v>0</v>
      </c>
      <c r="AG234" s="244">
        <f t="shared" si="458"/>
        <v>0</v>
      </c>
      <c r="AH234" s="244">
        <v>0</v>
      </c>
      <c r="AI234" s="244">
        <v>0</v>
      </c>
      <c r="AJ234" s="244">
        <v>0</v>
      </c>
      <c r="AK234" s="244">
        <v>0</v>
      </c>
      <c r="AL234" s="244">
        <v>0</v>
      </c>
      <c r="AM234" s="244">
        <v>0</v>
      </c>
      <c r="AN234" s="244">
        <v>0</v>
      </c>
      <c r="AO234" s="244">
        <v>0</v>
      </c>
      <c r="AP234" s="244">
        <v>0</v>
      </c>
      <c r="AQ234" s="244">
        <v>0</v>
      </c>
      <c r="AR234" s="244">
        <v>0</v>
      </c>
      <c r="AS234" s="244">
        <v>0</v>
      </c>
      <c r="AT234" s="244">
        <v>0</v>
      </c>
      <c r="AU234" s="244">
        <v>0</v>
      </c>
      <c r="AV234" s="244">
        <v>0</v>
      </c>
      <c r="AW234" s="244">
        <v>0</v>
      </c>
      <c r="AX234" s="244">
        <v>0</v>
      </c>
      <c r="AY234" s="244">
        <v>0</v>
      </c>
      <c r="AZ234" s="244">
        <v>0</v>
      </c>
      <c r="BA234" s="244">
        <v>0</v>
      </c>
      <c r="BB234" s="244">
        <v>0</v>
      </c>
      <c r="BC234" s="244" t="s">
        <v>443</v>
      </c>
    </row>
    <row r="235" spans="1:55" s="7" customFormat="1" ht="110.25">
      <c r="A235" s="232">
        <f t="shared" si="385"/>
        <v>178</v>
      </c>
      <c r="B235" s="9" t="s">
        <v>554</v>
      </c>
      <c r="C235" s="9" t="s">
        <v>555</v>
      </c>
      <c r="D235" s="9">
        <f t="shared" si="398"/>
        <v>0</v>
      </c>
      <c r="E235" s="9">
        <f t="shared" si="399"/>
        <v>0</v>
      </c>
      <c r="F235" s="9">
        <f t="shared" si="400"/>
        <v>0</v>
      </c>
      <c r="G235" s="9">
        <f t="shared" si="401"/>
        <v>0</v>
      </c>
      <c r="H235" s="9">
        <f t="shared" si="402"/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f t="shared" si="403"/>
        <v>0</v>
      </c>
      <c r="AD235" s="18">
        <f t="shared" si="404"/>
        <v>0</v>
      </c>
      <c r="AE235" s="283">
        <f t="shared" si="405"/>
        <v>0.2</v>
      </c>
      <c r="AF235" s="18">
        <f t="shared" si="406"/>
        <v>0</v>
      </c>
      <c r="AG235" s="18">
        <f t="shared" si="407"/>
        <v>0</v>
      </c>
      <c r="AH235" s="18">
        <v>0</v>
      </c>
      <c r="AI235" s="18">
        <v>0</v>
      </c>
      <c r="AJ235" s="18">
        <v>0.2</v>
      </c>
      <c r="AK235" s="18">
        <v>0</v>
      </c>
      <c r="AL235" s="18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  <c r="AS235" s="18">
        <v>0</v>
      </c>
      <c r="AT235" s="18">
        <v>0</v>
      </c>
      <c r="AU235" s="18">
        <v>0</v>
      </c>
      <c r="AV235" s="18">
        <v>0</v>
      </c>
      <c r="AW235" s="18">
        <v>0</v>
      </c>
      <c r="AX235" s="18">
        <v>0</v>
      </c>
      <c r="AY235" s="18">
        <v>0</v>
      </c>
      <c r="AZ235" s="18">
        <v>0</v>
      </c>
      <c r="BA235" s="18">
        <v>0</v>
      </c>
      <c r="BB235" s="18" t="s">
        <v>1108</v>
      </c>
      <c r="BC235" s="244" t="s">
        <v>443</v>
      </c>
    </row>
    <row r="236" spans="1:55" s="7" customFormat="1" ht="110.25">
      <c r="A236" s="232">
        <f t="shared" si="385"/>
        <v>179</v>
      </c>
      <c r="B236" s="9" t="s">
        <v>556</v>
      </c>
      <c r="C236" s="9" t="s">
        <v>557</v>
      </c>
      <c r="D236" s="9">
        <f t="shared" si="398"/>
        <v>0</v>
      </c>
      <c r="E236" s="9">
        <f t="shared" si="399"/>
        <v>0</v>
      </c>
      <c r="F236" s="9">
        <f t="shared" si="400"/>
        <v>0</v>
      </c>
      <c r="G236" s="9">
        <f t="shared" si="401"/>
        <v>0</v>
      </c>
      <c r="H236" s="9">
        <f t="shared" si="402"/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f t="shared" si="403"/>
        <v>0</v>
      </c>
      <c r="AD236" s="18">
        <f t="shared" si="404"/>
        <v>0</v>
      </c>
      <c r="AE236" s="18">
        <f t="shared" si="405"/>
        <v>0</v>
      </c>
      <c r="AF236" s="18">
        <f t="shared" si="406"/>
        <v>0</v>
      </c>
      <c r="AG236" s="18">
        <f t="shared" si="407"/>
        <v>0</v>
      </c>
      <c r="AH236" s="18">
        <v>0</v>
      </c>
      <c r="AI236" s="18">
        <v>0</v>
      </c>
      <c r="AJ236" s="18">
        <v>0</v>
      </c>
      <c r="AK236" s="18">
        <v>0</v>
      </c>
      <c r="AL236" s="18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  <c r="AS236" s="18">
        <v>0</v>
      </c>
      <c r="AT236" s="18">
        <v>0</v>
      </c>
      <c r="AU236" s="18">
        <v>0</v>
      </c>
      <c r="AV236" s="18">
        <v>0</v>
      </c>
      <c r="AW236" s="18">
        <v>0</v>
      </c>
      <c r="AX236" s="18">
        <v>0</v>
      </c>
      <c r="AY236" s="18">
        <v>0</v>
      </c>
      <c r="AZ236" s="18">
        <v>0</v>
      </c>
      <c r="BA236" s="18">
        <v>0</v>
      </c>
      <c r="BB236" s="18">
        <v>0</v>
      </c>
      <c r="BC236" s="244" t="s">
        <v>443</v>
      </c>
    </row>
    <row r="237" spans="1:55" s="7" customFormat="1" ht="47.25">
      <c r="A237" s="232">
        <f t="shared" si="385"/>
        <v>180</v>
      </c>
      <c r="B237" s="9" t="s">
        <v>558</v>
      </c>
      <c r="C237" s="9" t="s">
        <v>559</v>
      </c>
      <c r="D237" s="9">
        <f t="shared" ref="D237" si="459">I237+N237+S237+X237</f>
        <v>0</v>
      </c>
      <c r="E237" s="9">
        <f t="shared" ref="E237" si="460">J237+O237+T237+Y237</f>
        <v>0</v>
      </c>
      <c r="F237" s="9">
        <f t="shared" ref="F237" si="461">K237+P237+U237+Z237</f>
        <v>0</v>
      </c>
      <c r="G237" s="9">
        <f t="shared" ref="G237" si="462">L237+Q237+V237+AA237</f>
        <v>0</v>
      </c>
      <c r="H237" s="9">
        <f t="shared" ref="H237" si="463">M237+R237+W237+AB237</f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f t="shared" ref="AC237" si="464">AH237+AM237+AR237+AW237</f>
        <v>0</v>
      </c>
      <c r="AD237" s="18">
        <f t="shared" ref="AD237" si="465">AI237+AN237+AS237+AX237</f>
        <v>0</v>
      </c>
      <c r="AE237" s="18">
        <f t="shared" ref="AE237" si="466">AJ237+AO237+AT237+AY237</f>
        <v>0</v>
      </c>
      <c r="AF237" s="18">
        <f t="shared" ref="AF237" si="467">AK237+AP237+AU237+AZ237</f>
        <v>0</v>
      </c>
      <c r="AG237" s="18">
        <f t="shared" ref="AG237" si="468">AL237+AQ237+AV237+BA237</f>
        <v>0</v>
      </c>
      <c r="AH237" s="18">
        <v>0</v>
      </c>
      <c r="AI237" s="18">
        <v>0</v>
      </c>
      <c r="AJ237" s="18">
        <v>0</v>
      </c>
      <c r="AK237" s="18">
        <v>0</v>
      </c>
      <c r="AL237" s="18">
        <v>0</v>
      </c>
      <c r="AM237" s="18">
        <v>0</v>
      </c>
      <c r="AN237" s="18">
        <v>0</v>
      </c>
      <c r="AO237" s="18">
        <v>0</v>
      </c>
      <c r="AP237" s="18">
        <v>0</v>
      </c>
      <c r="AQ237" s="18">
        <v>0</v>
      </c>
      <c r="AR237" s="18">
        <v>0</v>
      </c>
      <c r="AS237" s="18">
        <v>0</v>
      </c>
      <c r="AT237" s="18">
        <v>0</v>
      </c>
      <c r="AU237" s="18">
        <v>0</v>
      </c>
      <c r="AV237" s="18">
        <v>0</v>
      </c>
      <c r="AW237" s="18">
        <v>0</v>
      </c>
      <c r="AX237" s="18">
        <v>0</v>
      </c>
      <c r="AY237" s="18">
        <v>0</v>
      </c>
      <c r="AZ237" s="18">
        <v>0</v>
      </c>
      <c r="BA237" s="18">
        <v>0</v>
      </c>
      <c r="BB237" s="18">
        <v>0</v>
      </c>
      <c r="BC237" s="244" t="s">
        <v>443</v>
      </c>
    </row>
    <row r="238" spans="1:55" s="7" customFormat="1" ht="78.75">
      <c r="A238" s="232">
        <f t="shared" si="385"/>
        <v>181</v>
      </c>
      <c r="B238" s="9" t="s">
        <v>560</v>
      </c>
      <c r="C238" s="9" t="s">
        <v>561</v>
      </c>
      <c r="D238" s="9">
        <f t="shared" ref="D238" si="469">I238+N238+S238+X238</f>
        <v>0</v>
      </c>
      <c r="E238" s="9">
        <f t="shared" ref="E238" si="470">J238+O238+T238+Y238</f>
        <v>0</v>
      </c>
      <c r="F238" s="9">
        <f t="shared" ref="F238" si="471">K238+P238+U238+Z238</f>
        <v>0</v>
      </c>
      <c r="G238" s="9">
        <f t="shared" ref="G238" si="472">L238+Q238+V238+AA238</f>
        <v>0</v>
      </c>
      <c r="H238" s="9">
        <f t="shared" ref="H238" si="473">M238+R238+W238+AB238</f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f t="shared" ref="AC238" si="474">AH238+AM238+AR238+AW238</f>
        <v>0</v>
      </c>
      <c r="AD238" s="18">
        <f t="shared" ref="AD238" si="475">AI238+AN238+AS238+AX238</f>
        <v>0</v>
      </c>
      <c r="AE238" s="18">
        <f t="shared" ref="AE238" si="476">AJ238+AO238+AT238+AY238</f>
        <v>0</v>
      </c>
      <c r="AF238" s="18">
        <f t="shared" ref="AF238" si="477">AK238+AP238+AU238+AZ238</f>
        <v>0</v>
      </c>
      <c r="AG238" s="18">
        <f t="shared" ref="AG238" si="478">AL238+AQ238+AV238+BA238</f>
        <v>0</v>
      </c>
      <c r="AH238" s="18">
        <v>0</v>
      </c>
      <c r="AI238" s="18">
        <v>0</v>
      </c>
      <c r="AJ238" s="18">
        <v>0</v>
      </c>
      <c r="AK238" s="18">
        <v>0</v>
      </c>
      <c r="AL238" s="18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  <c r="AS238" s="18">
        <v>0</v>
      </c>
      <c r="AT238" s="18">
        <v>0</v>
      </c>
      <c r="AU238" s="18">
        <v>0</v>
      </c>
      <c r="AV238" s="18">
        <v>0</v>
      </c>
      <c r="AW238" s="18">
        <v>0</v>
      </c>
      <c r="AX238" s="18">
        <v>0</v>
      </c>
      <c r="AY238" s="18">
        <v>0</v>
      </c>
      <c r="AZ238" s="18">
        <v>0</v>
      </c>
      <c r="BA238" s="18">
        <v>0</v>
      </c>
      <c r="BB238" s="18">
        <v>0</v>
      </c>
      <c r="BC238" s="244" t="s">
        <v>443</v>
      </c>
    </row>
    <row r="239" spans="1:55" s="7" customFormat="1" ht="122.25" customHeight="1">
      <c r="A239" s="232">
        <f t="shared" si="385"/>
        <v>182</v>
      </c>
      <c r="B239" s="9" t="s">
        <v>562</v>
      </c>
      <c r="C239" s="9" t="s">
        <v>563</v>
      </c>
      <c r="D239" s="9">
        <f t="shared" si="398"/>
        <v>0</v>
      </c>
      <c r="E239" s="9">
        <f t="shared" si="399"/>
        <v>0</v>
      </c>
      <c r="F239" s="9">
        <f t="shared" si="400"/>
        <v>0</v>
      </c>
      <c r="G239" s="9">
        <f t="shared" si="401"/>
        <v>0</v>
      </c>
      <c r="H239" s="9">
        <f t="shared" si="402"/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f t="shared" si="403"/>
        <v>0</v>
      </c>
      <c r="AD239" s="18">
        <f t="shared" si="404"/>
        <v>0</v>
      </c>
      <c r="AE239" s="18">
        <f t="shared" si="405"/>
        <v>0</v>
      </c>
      <c r="AF239" s="18">
        <f t="shared" si="406"/>
        <v>0</v>
      </c>
      <c r="AG239" s="18">
        <f t="shared" si="407"/>
        <v>0</v>
      </c>
      <c r="AH239" s="18">
        <v>0</v>
      </c>
      <c r="AI239" s="18">
        <v>0</v>
      </c>
      <c r="AJ239" s="18">
        <v>0</v>
      </c>
      <c r="AK239" s="18">
        <v>0</v>
      </c>
      <c r="AL239" s="18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  <c r="AS239" s="18">
        <v>0</v>
      </c>
      <c r="AT239" s="18">
        <v>0</v>
      </c>
      <c r="AU239" s="18">
        <v>0</v>
      </c>
      <c r="AV239" s="18">
        <v>0</v>
      </c>
      <c r="AW239" s="18">
        <v>0</v>
      </c>
      <c r="AX239" s="18">
        <v>0</v>
      </c>
      <c r="AY239" s="18">
        <v>0</v>
      </c>
      <c r="AZ239" s="18">
        <v>0</v>
      </c>
      <c r="BA239" s="18">
        <v>0</v>
      </c>
      <c r="BB239" s="18">
        <v>0</v>
      </c>
      <c r="BC239" s="244" t="s">
        <v>443</v>
      </c>
    </row>
    <row r="240" spans="1:55" s="7" customFormat="1" ht="31.5">
      <c r="A240" s="232">
        <f>A239+1</f>
        <v>183</v>
      </c>
      <c r="B240" s="9" t="s">
        <v>564</v>
      </c>
      <c r="C240" s="9" t="s">
        <v>565</v>
      </c>
      <c r="D240" s="9">
        <f t="shared" ref="D240" si="479">I240+N240+S240+X240</f>
        <v>0</v>
      </c>
      <c r="E240" s="9">
        <f t="shared" ref="E240" si="480">J240+O240+T240+Y240</f>
        <v>0</v>
      </c>
      <c r="F240" s="9">
        <f t="shared" ref="F240" si="481">K240+P240+U240+Z240</f>
        <v>0</v>
      </c>
      <c r="G240" s="9">
        <f t="shared" ref="G240" si="482">L240+Q240+V240+AA240</f>
        <v>0</v>
      </c>
      <c r="H240" s="9">
        <f t="shared" ref="H240" si="483">M240+R240+W240+AB240</f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f t="shared" ref="AC240" si="484">AH240+AM240+AR240+AW240</f>
        <v>0</v>
      </c>
      <c r="AD240" s="18">
        <f t="shared" ref="AD240" si="485">AI240+AN240+AS240+AX240</f>
        <v>0</v>
      </c>
      <c r="AE240" s="283">
        <f t="shared" ref="AE240" si="486">AJ240+AO240+AT240+AY240</f>
        <v>0.2</v>
      </c>
      <c r="AF240" s="18">
        <f t="shared" ref="AF240" si="487">AK240+AP240+AU240+AZ240</f>
        <v>0</v>
      </c>
      <c r="AG240" s="18">
        <f t="shared" ref="AG240" si="488">AL240+AQ240+AV240+BA240</f>
        <v>0</v>
      </c>
      <c r="AH240" s="18">
        <v>0</v>
      </c>
      <c r="AI240" s="18">
        <v>0</v>
      </c>
      <c r="AJ240" s="18">
        <v>0</v>
      </c>
      <c r="AK240" s="18">
        <v>0</v>
      </c>
      <c r="AL240" s="18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  <c r="AS240" s="18">
        <v>0</v>
      </c>
      <c r="AT240" s="18">
        <v>0.2</v>
      </c>
      <c r="AU240" s="18">
        <v>0</v>
      </c>
      <c r="AV240" s="18">
        <v>0</v>
      </c>
      <c r="AW240" s="18">
        <v>0</v>
      </c>
      <c r="AX240" s="18">
        <v>0</v>
      </c>
      <c r="AY240" s="18">
        <v>0</v>
      </c>
      <c r="AZ240" s="18">
        <v>0</v>
      </c>
      <c r="BA240" s="18">
        <v>0</v>
      </c>
      <c r="BB240" s="18">
        <v>0</v>
      </c>
      <c r="BC240" s="244" t="s">
        <v>443</v>
      </c>
    </row>
    <row r="241" spans="1:55" s="3" customFormat="1" ht="63">
      <c r="A241" s="425">
        <f t="shared" ref="A241:A242" si="489">A240+1</f>
        <v>184</v>
      </c>
      <c r="B241" s="286" t="s">
        <v>566</v>
      </c>
      <c r="C241" s="286" t="s">
        <v>352</v>
      </c>
      <c r="D241" s="286">
        <f t="shared" ref="D241:D242" si="490">I241+N241+S241+X241</f>
        <v>0</v>
      </c>
      <c r="E241" s="286">
        <f t="shared" ref="E241:E242" si="491">J241+O241+T241+Y241</f>
        <v>0</v>
      </c>
      <c r="F241" s="286">
        <f t="shared" ref="F241:F242" si="492">K241+P241+U241+Z241</f>
        <v>0</v>
      </c>
      <c r="G241" s="286">
        <f t="shared" ref="G241:G242" si="493">L241+Q241+V241+AA241</f>
        <v>0</v>
      </c>
      <c r="H241" s="286">
        <f t="shared" ref="H241:H242" si="494">M241+R241+W241+AB241</f>
        <v>0</v>
      </c>
      <c r="I241" s="244">
        <v>0</v>
      </c>
      <c r="J241" s="244">
        <v>0</v>
      </c>
      <c r="K241" s="244">
        <v>0</v>
      </c>
      <c r="L241" s="244">
        <v>0</v>
      </c>
      <c r="M241" s="244">
        <v>0</v>
      </c>
      <c r="N241" s="244">
        <v>0</v>
      </c>
      <c r="O241" s="244">
        <v>0</v>
      </c>
      <c r="P241" s="244">
        <v>0</v>
      </c>
      <c r="Q241" s="244">
        <v>0</v>
      </c>
      <c r="R241" s="244">
        <v>0</v>
      </c>
      <c r="S241" s="244">
        <v>0</v>
      </c>
      <c r="T241" s="244">
        <v>0</v>
      </c>
      <c r="U241" s="244">
        <v>0</v>
      </c>
      <c r="V241" s="244">
        <v>0</v>
      </c>
      <c r="W241" s="244">
        <v>0</v>
      </c>
      <c r="X241" s="244">
        <v>0</v>
      </c>
      <c r="Y241" s="244">
        <v>0</v>
      </c>
      <c r="Z241" s="244">
        <v>0</v>
      </c>
      <c r="AA241" s="244">
        <v>0</v>
      </c>
      <c r="AB241" s="244">
        <v>0</v>
      </c>
      <c r="AC241" s="244">
        <f t="shared" ref="AC241:AC242" si="495">AH241+AM241+AR241+AW241</f>
        <v>0</v>
      </c>
      <c r="AD241" s="244">
        <f t="shared" ref="AD241:AD242" si="496">AI241+AN241+AS241+AX241</f>
        <v>0</v>
      </c>
      <c r="AE241" s="244">
        <f t="shared" ref="AE241:AE242" si="497">AJ241+AO241+AT241+AY241</f>
        <v>0</v>
      </c>
      <c r="AF241" s="244">
        <f t="shared" ref="AF241:AF242" si="498">AK241+AP241+AU241+AZ241</f>
        <v>0</v>
      </c>
      <c r="AG241" s="244">
        <f t="shared" ref="AG241:AG242" si="499">AL241+AQ241+AV241+BA241</f>
        <v>0</v>
      </c>
      <c r="AH241" s="244">
        <v>0</v>
      </c>
      <c r="AI241" s="244">
        <v>0</v>
      </c>
      <c r="AJ241" s="244">
        <v>0</v>
      </c>
      <c r="AK241" s="244">
        <v>0</v>
      </c>
      <c r="AL241" s="244">
        <v>0</v>
      </c>
      <c r="AM241" s="244">
        <v>0</v>
      </c>
      <c r="AN241" s="244">
        <v>0</v>
      </c>
      <c r="AO241" s="244">
        <v>0</v>
      </c>
      <c r="AP241" s="244">
        <v>0</v>
      </c>
      <c r="AQ241" s="244">
        <v>0</v>
      </c>
      <c r="AR241" s="244">
        <v>0</v>
      </c>
      <c r="AS241" s="244">
        <v>0</v>
      </c>
      <c r="AT241" s="244">
        <v>0</v>
      </c>
      <c r="AU241" s="244">
        <v>0</v>
      </c>
      <c r="AV241" s="244">
        <v>0</v>
      </c>
      <c r="AW241" s="244">
        <v>0</v>
      </c>
      <c r="AX241" s="244">
        <v>0</v>
      </c>
      <c r="AY241" s="244">
        <v>0</v>
      </c>
      <c r="AZ241" s="244">
        <v>0</v>
      </c>
      <c r="BA241" s="244">
        <v>0</v>
      </c>
      <c r="BB241" s="244">
        <v>0</v>
      </c>
      <c r="BC241" s="244" t="s">
        <v>443</v>
      </c>
    </row>
    <row r="242" spans="1:55" s="3" customFormat="1" ht="47.25">
      <c r="A242" s="425">
        <f t="shared" si="489"/>
        <v>185</v>
      </c>
      <c r="B242" s="286" t="s">
        <v>567</v>
      </c>
      <c r="C242" s="286" t="s">
        <v>352</v>
      </c>
      <c r="D242" s="286">
        <f t="shared" si="490"/>
        <v>0</v>
      </c>
      <c r="E242" s="286">
        <f t="shared" si="491"/>
        <v>0</v>
      </c>
      <c r="F242" s="286">
        <f t="shared" si="492"/>
        <v>0</v>
      </c>
      <c r="G242" s="286">
        <f t="shared" si="493"/>
        <v>0</v>
      </c>
      <c r="H242" s="286">
        <f t="shared" si="494"/>
        <v>0</v>
      </c>
      <c r="I242" s="244">
        <v>0</v>
      </c>
      <c r="J242" s="244">
        <v>0</v>
      </c>
      <c r="K242" s="244">
        <v>0</v>
      </c>
      <c r="L242" s="244">
        <v>0</v>
      </c>
      <c r="M242" s="244">
        <v>0</v>
      </c>
      <c r="N242" s="244">
        <v>0</v>
      </c>
      <c r="O242" s="244">
        <v>0</v>
      </c>
      <c r="P242" s="244">
        <v>0</v>
      </c>
      <c r="Q242" s="244">
        <v>0</v>
      </c>
      <c r="R242" s="244">
        <v>0</v>
      </c>
      <c r="S242" s="244">
        <v>0</v>
      </c>
      <c r="T242" s="244">
        <v>0</v>
      </c>
      <c r="U242" s="244">
        <v>0</v>
      </c>
      <c r="V242" s="244">
        <v>0</v>
      </c>
      <c r="W242" s="244">
        <v>0</v>
      </c>
      <c r="X242" s="244">
        <v>0</v>
      </c>
      <c r="Y242" s="244">
        <v>0</v>
      </c>
      <c r="Z242" s="244">
        <v>0</v>
      </c>
      <c r="AA242" s="244">
        <v>0</v>
      </c>
      <c r="AB242" s="244">
        <v>0</v>
      </c>
      <c r="AC242" s="244">
        <f t="shared" si="495"/>
        <v>0</v>
      </c>
      <c r="AD242" s="244">
        <f t="shared" si="496"/>
        <v>0</v>
      </c>
      <c r="AE242" s="244">
        <f t="shared" si="497"/>
        <v>0.13200000000000001</v>
      </c>
      <c r="AF242" s="244">
        <f t="shared" si="498"/>
        <v>0</v>
      </c>
      <c r="AG242" s="244">
        <f t="shared" si="499"/>
        <v>0</v>
      </c>
      <c r="AH242" s="244">
        <v>0</v>
      </c>
      <c r="AI242" s="244">
        <v>0</v>
      </c>
      <c r="AJ242" s="244">
        <v>0</v>
      </c>
      <c r="AK242" s="244">
        <v>0</v>
      </c>
      <c r="AL242" s="244">
        <v>0</v>
      </c>
      <c r="AM242" s="244">
        <v>0</v>
      </c>
      <c r="AN242" s="244">
        <v>0</v>
      </c>
      <c r="AO242" s="244">
        <v>0</v>
      </c>
      <c r="AP242" s="244">
        <v>0</v>
      </c>
      <c r="AQ242" s="244">
        <v>0</v>
      </c>
      <c r="AR242" s="244">
        <v>0</v>
      </c>
      <c r="AS242" s="244">
        <v>0</v>
      </c>
      <c r="AT242" s="244">
        <v>0.13200000000000001</v>
      </c>
      <c r="AU242" s="244">
        <v>0</v>
      </c>
      <c r="AV242" s="244">
        <v>0</v>
      </c>
      <c r="AW242" s="244">
        <v>0</v>
      </c>
      <c r="AX242" s="244">
        <v>0</v>
      </c>
      <c r="AY242" s="244">
        <v>0</v>
      </c>
      <c r="AZ242" s="244">
        <v>0</v>
      </c>
      <c r="BA242" s="244">
        <v>0</v>
      </c>
      <c r="BB242" s="244">
        <v>0</v>
      </c>
      <c r="BC242" s="244" t="s">
        <v>443</v>
      </c>
    </row>
    <row r="243" spans="1:55" s="7" customFormat="1" ht="31.5">
      <c r="A243" s="232">
        <f>A242+1</f>
        <v>186</v>
      </c>
      <c r="B243" s="9" t="s">
        <v>568</v>
      </c>
      <c r="C243" s="9" t="s">
        <v>569</v>
      </c>
      <c r="D243" s="9">
        <f t="shared" si="398"/>
        <v>0</v>
      </c>
      <c r="E243" s="9">
        <f t="shared" si="399"/>
        <v>0</v>
      </c>
      <c r="F243" s="9">
        <f t="shared" si="400"/>
        <v>0</v>
      </c>
      <c r="G243" s="9">
        <f t="shared" si="401"/>
        <v>0</v>
      </c>
      <c r="H243" s="9">
        <f t="shared" si="402"/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f t="shared" si="403"/>
        <v>0</v>
      </c>
      <c r="AD243" s="18">
        <f t="shared" si="404"/>
        <v>0</v>
      </c>
      <c r="AE243" s="18">
        <f t="shared" si="405"/>
        <v>0</v>
      </c>
      <c r="AF243" s="18">
        <f t="shared" si="406"/>
        <v>0</v>
      </c>
      <c r="AG243" s="18">
        <f t="shared" si="407"/>
        <v>0</v>
      </c>
      <c r="AH243" s="18">
        <v>0</v>
      </c>
      <c r="AI243" s="18">
        <v>0</v>
      </c>
      <c r="AJ243" s="18">
        <v>0</v>
      </c>
      <c r="AK243" s="18">
        <v>0</v>
      </c>
      <c r="AL243" s="18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  <c r="AS243" s="18">
        <v>0</v>
      </c>
      <c r="AT243" s="18">
        <v>0</v>
      </c>
      <c r="AU243" s="18">
        <v>0</v>
      </c>
      <c r="AV243" s="18">
        <v>0</v>
      </c>
      <c r="AW243" s="18">
        <v>0</v>
      </c>
      <c r="AX243" s="18">
        <v>0</v>
      </c>
      <c r="AY243" s="18">
        <v>0</v>
      </c>
      <c r="AZ243" s="18">
        <v>0</v>
      </c>
      <c r="BA243" s="18">
        <v>0</v>
      </c>
      <c r="BB243" s="18">
        <v>0</v>
      </c>
      <c r="BC243" s="244" t="s">
        <v>443</v>
      </c>
    </row>
    <row r="244" spans="1:55" s="7" customFormat="1" ht="110.25">
      <c r="A244" s="232">
        <f>A243+1</f>
        <v>187</v>
      </c>
      <c r="B244" s="9" t="s">
        <v>570</v>
      </c>
      <c r="C244" s="9" t="s">
        <v>571</v>
      </c>
      <c r="D244" s="9">
        <f t="shared" ref="D244" si="500">I244+N244+S244+X244</f>
        <v>0</v>
      </c>
      <c r="E244" s="9">
        <f t="shared" ref="E244" si="501">J244+O244+T244+Y244</f>
        <v>0</v>
      </c>
      <c r="F244" s="9">
        <f t="shared" ref="F244" si="502">K244+P244+U244+Z244</f>
        <v>0</v>
      </c>
      <c r="G244" s="9">
        <f t="shared" ref="G244" si="503">L244+Q244+V244+AA244</f>
        <v>0</v>
      </c>
      <c r="H244" s="9">
        <f t="shared" ref="H244" si="504">M244+R244+W244+AB244</f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f t="shared" ref="AC244" si="505">AH244+AM244+AR244+AW244</f>
        <v>0</v>
      </c>
      <c r="AD244" s="18">
        <f t="shared" ref="AD244" si="506">AI244+AN244+AS244+AX244</f>
        <v>0</v>
      </c>
      <c r="AE244" s="283">
        <f t="shared" ref="AE244" si="507">AJ244+AO244+AT244+AY244</f>
        <v>0.2</v>
      </c>
      <c r="AF244" s="18">
        <f t="shared" ref="AF244" si="508">AK244+AP244+AU244+AZ244</f>
        <v>0</v>
      </c>
      <c r="AG244" s="18">
        <f t="shared" ref="AG244" si="509">AL244+AQ244+AV244+BA244</f>
        <v>0</v>
      </c>
      <c r="AH244" s="18">
        <v>0</v>
      </c>
      <c r="AI244" s="18">
        <v>0</v>
      </c>
      <c r="AJ244" s="18">
        <v>0.2</v>
      </c>
      <c r="AK244" s="18">
        <v>0</v>
      </c>
      <c r="AL244" s="18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  <c r="AS244" s="18">
        <v>0</v>
      </c>
      <c r="AT244" s="18">
        <v>0</v>
      </c>
      <c r="AU244" s="18">
        <v>0</v>
      </c>
      <c r="AV244" s="18">
        <v>0</v>
      </c>
      <c r="AW244" s="18">
        <v>0</v>
      </c>
      <c r="AX244" s="18">
        <v>0</v>
      </c>
      <c r="AY244" s="18">
        <v>0</v>
      </c>
      <c r="AZ244" s="18">
        <v>0</v>
      </c>
      <c r="BA244" s="18">
        <v>0</v>
      </c>
      <c r="BB244" s="18" t="s">
        <v>1108</v>
      </c>
      <c r="BC244" s="244" t="s">
        <v>443</v>
      </c>
    </row>
    <row r="245" spans="1:55" s="7" customFormat="1" ht="110.25">
      <c r="A245" s="232">
        <f>A244+1</f>
        <v>188</v>
      </c>
      <c r="B245" s="9" t="s">
        <v>572</v>
      </c>
      <c r="C245" s="9" t="s">
        <v>573</v>
      </c>
      <c r="D245" s="9">
        <f t="shared" si="398"/>
        <v>0</v>
      </c>
      <c r="E245" s="9">
        <f t="shared" si="399"/>
        <v>0</v>
      </c>
      <c r="F245" s="9">
        <f t="shared" si="400"/>
        <v>0</v>
      </c>
      <c r="G245" s="9">
        <f t="shared" si="401"/>
        <v>0</v>
      </c>
      <c r="H245" s="9">
        <f t="shared" si="402"/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f t="shared" si="403"/>
        <v>0</v>
      </c>
      <c r="AD245" s="18">
        <f t="shared" si="404"/>
        <v>0</v>
      </c>
      <c r="AE245" s="18">
        <f t="shared" si="405"/>
        <v>0.12</v>
      </c>
      <c r="AF245" s="18">
        <f t="shared" si="406"/>
        <v>0</v>
      </c>
      <c r="AG245" s="18">
        <f t="shared" si="407"/>
        <v>0</v>
      </c>
      <c r="AH245" s="18">
        <v>0</v>
      </c>
      <c r="AI245" s="18">
        <v>0</v>
      </c>
      <c r="AJ245" s="18">
        <v>0.12</v>
      </c>
      <c r="AK245" s="18">
        <v>0</v>
      </c>
      <c r="AL245" s="18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  <c r="AS245" s="18">
        <v>0</v>
      </c>
      <c r="AT245" s="18">
        <v>0</v>
      </c>
      <c r="AU245" s="18">
        <v>0</v>
      </c>
      <c r="AV245" s="18">
        <v>0</v>
      </c>
      <c r="AW245" s="18">
        <v>0</v>
      </c>
      <c r="AX245" s="18">
        <v>0</v>
      </c>
      <c r="AY245" s="18">
        <v>0</v>
      </c>
      <c r="AZ245" s="18">
        <v>0</v>
      </c>
      <c r="BA245" s="18">
        <v>0</v>
      </c>
      <c r="BB245" s="18" t="s">
        <v>1108</v>
      </c>
      <c r="BC245" s="244" t="s">
        <v>443</v>
      </c>
    </row>
    <row r="246" spans="1:55" s="3" customFormat="1" ht="94.5">
      <c r="A246" s="425">
        <f t="shared" si="385"/>
        <v>189</v>
      </c>
      <c r="B246" s="286" t="s">
        <v>574</v>
      </c>
      <c r="C246" s="286" t="s">
        <v>375</v>
      </c>
      <c r="D246" s="286">
        <f t="shared" ref="D246" si="510">I246+N246+S246+X246</f>
        <v>0</v>
      </c>
      <c r="E246" s="286">
        <f t="shared" ref="E246" si="511">J246+O246+T246+Y246</f>
        <v>0</v>
      </c>
      <c r="F246" s="286">
        <f t="shared" ref="F246" si="512">K246+P246+U246+Z246</f>
        <v>0</v>
      </c>
      <c r="G246" s="286">
        <f t="shared" ref="G246" si="513">L246+Q246+V246+AA246</f>
        <v>0</v>
      </c>
      <c r="H246" s="286">
        <f t="shared" ref="H246" si="514">M246+R246+W246+AB246</f>
        <v>0</v>
      </c>
      <c r="I246" s="244">
        <v>0</v>
      </c>
      <c r="J246" s="244">
        <v>0</v>
      </c>
      <c r="K246" s="244">
        <v>0</v>
      </c>
      <c r="L246" s="244">
        <v>0</v>
      </c>
      <c r="M246" s="244">
        <v>0</v>
      </c>
      <c r="N246" s="244">
        <v>0</v>
      </c>
      <c r="O246" s="244">
        <v>0</v>
      </c>
      <c r="P246" s="244">
        <v>0</v>
      </c>
      <c r="Q246" s="244">
        <v>0</v>
      </c>
      <c r="R246" s="244">
        <v>0</v>
      </c>
      <c r="S246" s="244">
        <v>0</v>
      </c>
      <c r="T246" s="244">
        <v>0</v>
      </c>
      <c r="U246" s="244">
        <v>0</v>
      </c>
      <c r="V246" s="244">
        <v>0</v>
      </c>
      <c r="W246" s="244">
        <v>0</v>
      </c>
      <c r="X246" s="244">
        <v>0</v>
      </c>
      <c r="Y246" s="244">
        <v>0</v>
      </c>
      <c r="Z246" s="244">
        <v>0</v>
      </c>
      <c r="AA246" s="244">
        <v>0</v>
      </c>
      <c r="AB246" s="244">
        <v>0</v>
      </c>
      <c r="AC246" s="244">
        <f t="shared" ref="AC246" si="515">AH246+AM246+AR246+AW246</f>
        <v>0</v>
      </c>
      <c r="AD246" s="244">
        <f t="shared" ref="AD246" si="516">AI246+AN246+AS246+AX246</f>
        <v>0</v>
      </c>
      <c r="AE246" s="244">
        <f t="shared" ref="AE246" si="517">AJ246+AO246+AT246+AY246</f>
        <v>0</v>
      </c>
      <c r="AF246" s="244">
        <f t="shared" ref="AF246" si="518">AK246+AP246+AU246+AZ246</f>
        <v>0</v>
      </c>
      <c r="AG246" s="244">
        <f t="shared" ref="AG246" si="519">AL246+AQ246+AV246+BA246</f>
        <v>0</v>
      </c>
      <c r="AH246" s="244">
        <v>0</v>
      </c>
      <c r="AI246" s="244">
        <v>0</v>
      </c>
      <c r="AJ246" s="244">
        <v>0</v>
      </c>
      <c r="AK246" s="244">
        <v>0</v>
      </c>
      <c r="AL246" s="244">
        <v>0</v>
      </c>
      <c r="AM246" s="244">
        <v>0</v>
      </c>
      <c r="AN246" s="244">
        <v>0</v>
      </c>
      <c r="AO246" s="244">
        <v>0</v>
      </c>
      <c r="AP246" s="244">
        <v>0</v>
      </c>
      <c r="AQ246" s="244">
        <v>0</v>
      </c>
      <c r="AR246" s="244">
        <v>0</v>
      </c>
      <c r="AS246" s="244">
        <v>0</v>
      </c>
      <c r="AT246" s="244">
        <v>0</v>
      </c>
      <c r="AU246" s="244">
        <v>0</v>
      </c>
      <c r="AV246" s="244">
        <v>0</v>
      </c>
      <c r="AW246" s="244">
        <v>0</v>
      </c>
      <c r="AX246" s="244">
        <v>0</v>
      </c>
      <c r="AY246" s="244">
        <v>0</v>
      </c>
      <c r="AZ246" s="244">
        <v>0</v>
      </c>
      <c r="BA246" s="244">
        <v>0</v>
      </c>
      <c r="BB246" s="244">
        <v>0</v>
      </c>
      <c r="BC246" s="244" t="s">
        <v>443</v>
      </c>
    </row>
    <row r="247" spans="1:55" s="7" customFormat="1" ht="110.25">
      <c r="A247" s="232">
        <f t="shared" si="385"/>
        <v>190</v>
      </c>
      <c r="B247" s="9" t="s">
        <v>575</v>
      </c>
      <c r="C247" s="9" t="s">
        <v>576</v>
      </c>
      <c r="D247" s="9">
        <f t="shared" si="398"/>
        <v>0</v>
      </c>
      <c r="E247" s="9">
        <f t="shared" si="399"/>
        <v>0</v>
      </c>
      <c r="F247" s="9">
        <f t="shared" si="400"/>
        <v>0</v>
      </c>
      <c r="G247" s="9">
        <f t="shared" si="401"/>
        <v>0</v>
      </c>
      <c r="H247" s="9">
        <f t="shared" si="402"/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f t="shared" si="403"/>
        <v>0</v>
      </c>
      <c r="AD247" s="18">
        <f t="shared" si="404"/>
        <v>0</v>
      </c>
      <c r="AE247" s="18">
        <f t="shared" si="405"/>
        <v>0.08</v>
      </c>
      <c r="AF247" s="18">
        <f t="shared" si="406"/>
        <v>0</v>
      </c>
      <c r="AG247" s="18">
        <f t="shared" si="407"/>
        <v>0</v>
      </c>
      <c r="AH247" s="18">
        <v>0</v>
      </c>
      <c r="AI247" s="18">
        <v>0</v>
      </c>
      <c r="AJ247" s="18">
        <v>0.08</v>
      </c>
      <c r="AK247" s="18">
        <v>0</v>
      </c>
      <c r="AL247" s="18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  <c r="AS247" s="18">
        <v>0</v>
      </c>
      <c r="AT247" s="18">
        <v>0</v>
      </c>
      <c r="AU247" s="18">
        <v>0</v>
      </c>
      <c r="AV247" s="18">
        <v>0</v>
      </c>
      <c r="AW247" s="18">
        <v>0</v>
      </c>
      <c r="AX247" s="18">
        <v>0</v>
      </c>
      <c r="AY247" s="18">
        <v>0</v>
      </c>
      <c r="AZ247" s="18">
        <v>0</v>
      </c>
      <c r="BA247" s="18">
        <v>0</v>
      </c>
      <c r="BB247" s="18" t="s">
        <v>1108</v>
      </c>
      <c r="BC247" s="244" t="s">
        <v>443</v>
      </c>
    </row>
    <row r="248" spans="1:55" s="7" customFormat="1" ht="47.25">
      <c r="A248" s="232">
        <f t="shared" si="385"/>
        <v>191</v>
      </c>
      <c r="B248" s="9" t="s">
        <v>577</v>
      </c>
      <c r="C248" s="9" t="s">
        <v>578</v>
      </c>
      <c r="D248" s="9">
        <f t="shared" si="398"/>
        <v>0</v>
      </c>
      <c r="E248" s="9">
        <f t="shared" si="399"/>
        <v>0</v>
      </c>
      <c r="F248" s="9">
        <f t="shared" si="400"/>
        <v>0</v>
      </c>
      <c r="G248" s="9">
        <f t="shared" si="401"/>
        <v>0</v>
      </c>
      <c r="H248" s="9">
        <f t="shared" si="402"/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f t="shared" si="403"/>
        <v>0</v>
      </c>
      <c r="AD248" s="18">
        <f t="shared" si="404"/>
        <v>0</v>
      </c>
      <c r="AE248" s="18">
        <f t="shared" si="405"/>
        <v>0</v>
      </c>
      <c r="AF248" s="18">
        <f t="shared" si="406"/>
        <v>0</v>
      </c>
      <c r="AG248" s="18">
        <f t="shared" si="407"/>
        <v>0</v>
      </c>
      <c r="AH248" s="18">
        <v>0</v>
      </c>
      <c r="AI248" s="18">
        <v>0</v>
      </c>
      <c r="AJ248" s="18">
        <v>0</v>
      </c>
      <c r="AK248" s="18">
        <v>0</v>
      </c>
      <c r="AL248" s="18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  <c r="AS248" s="18">
        <v>0</v>
      </c>
      <c r="AT248" s="18">
        <v>0</v>
      </c>
      <c r="AU248" s="18">
        <v>0</v>
      </c>
      <c r="AV248" s="18">
        <v>0</v>
      </c>
      <c r="AW248" s="18">
        <v>0</v>
      </c>
      <c r="AX248" s="18">
        <v>0</v>
      </c>
      <c r="AY248" s="18">
        <v>0</v>
      </c>
      <c r="AZ248" s="18">
        <v>0</v>
      </c>
      <c r="BA248" s="18">
        <v>0</v>
      </c>
      <c r="BB248" s="18">
        <v>0</v>
      </c>
      <c r="BC248" s="244" t="s">
        <v>443</v>
      </c>
    </row>
    <row r="249" spans="1:55" s="7" customFormat="1" ht="31.5">
      <c r="A249" s="232">
        <f t="shared" si="385"/>
        <v>192</v>
      </c>
      <c r="B249" s="9" t="s">
        <v>579</v>
      </c>
      <c r="C249" s="9" t="s">
        <v>580</v>
      </c>
      <c r="D249" s="9">
        <f t="shared" si="398"/>
        <v>0</v>
      </c>
      <c r="E249" s="9">
        <f t="shared" si="399"/>
        <v>0</v>
      </c>
      <c r="F249" s="9">
        <f t="shared" si="400"/>
        <v>0</v>
      </c>
      <c r="G249" s="9">
        <f t="shared" si="401"/>
        <v>0</v>
      </c>
      <c r="H249" s="9">
        <f t="shared" si="402"/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f t="shared" si="403"/>
        <v>0</v>
      </c>
      <c r="AD249" s="18">
        <f t="shared" si="404"/>
        <v>0</v>
      </c>
      <c r="AE249" s="18">
        <f t="shared" si="405"/>
        <v>0</v>
      </c>
      <c r="AF249" s="18">
        <f t="shared" si="406"/>
        <v>0</v>
      </c>
      <c r="AG249" s="18">
        <f t="shared" si="407"/>
        <v>0</v>
      </c>
      <c r="AH249" s="18">
        <v>0</v>
      </c>
      <c r="AI249" s="18">
        <v>0</v>
      </c>
      <c r="AJ249" s="18">
        <v>0</v>
      </c>
      <c r="AK249" s="18">
        <v>0</v>
      </c>
      <c r="AL249" s="18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  <c r="AS249" s="18">
        <v>0</v>
      </c>
      <c r="AT249" s="18">
        <v>0</v>
      </c>
      <c r="AU249" s="18">
        <v>0</v>
      </c>
      <c r="AV249" s="18">
        <v>0</v>
      </c>
      <c r="AW249" s="18">
        <v>0</v>
      </c>
      <c r="AX249" s="18">
        <v>0</v>
      </c>
      <c r="AY249" s="18">
        <v>0</v>
      </c>
      <c r="AZ249" s="18">
        <v>0</v>
      </c>
      <c r="BA249" s="18">
        <v>0</v>
      </c>
      <c r="BB249" s="18">
        <v>0</v>
      </c>
      <c r="BC249" s="244" t="s">
        <v>443</v>
      </c>
    </row>
    <row r="250" spans="1:55" s="7" customFormat="1" ht="110.25">
      <c r="A250" s="232">
        <f t="shared" si="385"/>
        <v>193</v>
      </c>
      <c r="B250" s="9" t="s">
        <v>581</v>
      </c>
      <c r="C250" s="9" t="s">
        <v>582</v>
      </c>
      <c r="D250" s="9">
        <f t="shared" si="398"/>
        <v>0</v>
      </c>
      <c r="E250" s="9">
        <f t="shared" si="399"/>
        <v>0</v>
      </c>
      <c r="F250" s="9">
        <f t="shared" si="400"/>
        <v>0</v>
      </c>
      <c r="G250" s="9">
        <f t="shared" si="401"/>
        <v>0</v>
      </c>
      <c r="H250" s="9">
        <f t="shared" si="402"/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f t="shared" si="403"/>
        <v>0</v>
      </c>
      <c r="AD250" s="18">
        <f t="shared" si="404"/>
        <v>0</v>
      </c>
      <c r="AE250" s="18">
        <f t="shared" si="405"/>
        <v>6.5000000000000002E-2</v>
      </c>
      <c r="AF250" s="18">
        <f t="shared" si="406"/>
        <v>0</v>
      </c>
      <c r="AG250" s="18">
        <f t="shared" si="407"/>
        <v>0</v>
      </c>
      <c r="AH250" s="18">
        <v>0</v>
      </c>
      <c r="AI250" s="18">
        <v>0</v>
      </c>
      <c r="AJ250" s="18">
        <v>6.5000000000000002E-2</v>
      </c>
      <c r="AK250" s="18">
        <v>0</v>
      </c>
      <c r="AL250" s="18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  <c r="AS250" s="18">
        <v>0</v>
      </c>
      <c r="AT250" s="18">
        <v>0</v>
      </c>
      <c r="AU250" s="18">
        <v>0</v>
      </c>
      <c r="AV250" s="18">
        <v>0</v>
      </c>
      <c r="AW250" s="18">
        <v>0</v>
      </c>
      <c r="AX250" s="18">
        <v>0</v>
      </c>
      <c r="AY250" s="18">
        <v>0</v>
      </c>
      <c r="AZ250" s="18">
        <v>0</v>
      </c>
      <c r="BA250" s="18">
        <v>0</v>
      </c>
      <c r="BB250" s="18" t="s">
        <v>1108</v>
      </c>
      <c r="BC250" s="244" t="s">
        <v>443</v>
      </c>
    </row>
    <row r="251" spans="1:55" s="7" customFormat="1" ht="110.25">
      <c r="A251" s="232">
        <f t="shared" si="385"/>
        <v>194</v>
      </c>
      <c r="B251" s="9" t="s">
        <v>583</v>
      </c>
      <c r="C251" s="9" t="s">
        <v>584</v>
      </c>
      <c r="D251" s="9">
        <f t="shared" si="398"/>
        <v>0</v>
      </c>
      <c r="E251" s="9">
        <f t="shared" si="399"/>
        <v>0</v>
      </c>
      <c r="F251" s="9">
        <f t="shared" si="400"/>
        <v>0</v>
      </c>
      <c r="G251" s="9">
        <f t="shared" si="401"/>
        <v>0</v>
      </c>
      <c r="H251" s="9">
        <f t="shared" si="402"/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f t="shared" si="403"/>
        <v>0</v>
      </c>
      <c r="AD251" s="18">
        <f t="shared" si="404"/>
        <v>0</v>
      </c>
      <c r="AE251" s="18">
        <f t="shared" si="405"/>
        <v>7.0000000000000007E-2</v>
      </c>
      <c r="AF251" s="18">
        <f t="shared" si="406"/>
        <v>0</v>
      </c>
      <c r="AG251" s="18">
        <f t="shared" si="407"/>
        <v>0</v>
      </c>
      <c r="AH251" s="18">
        <v>0</v>
      </c>
      <c r="AI251" s="18">
        <v>0</v>
      </c>
      <c r="AJ251" s="18">
        <v>0</v>
      </c>
      <c r="AK251" s="18">
        <v>0</v>
      </c>
      <c r="AL251" s="18">
        <v>0</v>
      </c>
      <c r="AM251" s="18">
        <v>0</v>
      </c>
      <c r="AN251" s="18">
        <v>0</v>
      </c>
      <c r="AO251" s="18">
        <v>7.0000000000000007E-2</v>
      </c>
      <c r="AP251" s="18">
        <v>0</v>
      </c>
      <c r="AQ251" s="18">
        <v>0</v>
      </c>
      <c r="AR251" s="18">
        <v>0</v>
      </c>
      <c r="AS251" s="18">
        <v>0</v>
      </c>
      <c r="AT251" s="18">
        <v>0</v>
      </c>
      <c r="AU251" s="18">
        <v>0</v>
      </c>
      <c r="AV251" s="18">
        <v>0</v>
      </c>
      <c r="AW251" s="18">
        <v>0</v>
      </c>
      <c r="AX251" s="18">
        <v>0</v>
      </c>
      <c r="AY251" s="18">
        <v>0</v>
      </c>
      <c r="AZ251" s="18">
        <v>0</v>
      </c>
      <c r="BA251" s="18">
        <v>0</v>
      </c>
      <c r="BB251" s="18" t="s">
        <v>1108</v>
      </c>
      <c r="BC251" s="244" t="s">
        <v>443</v>
      </c>
    </row>
    <row r="252" spans="1:55" s="7" customFormat="1" ht="110.25">
      <c r="A252" s="232">
        <f t="shared" si="385"/>
        <v>195</v>
      </c>
      <c r="B252" s="9" t="s">
        <v>585</v>
      </c>
      <c r="C252" s="9" t="s">
        <v>586</v>
      </c>
      <c r="D252" s="9">
        <f t="shared" si="398"/>
        <v>0</v>
      </c>
      <c r="E252" s="9">
        <f t="shared" si="399"/>
        <v>0</v>
      </c>
      <c r="F252" s="9">
        <f t="shared" si="400"/>
        <v>0</v>
      </c>
      <c r="G252" s="9">
        <f t="shared" si="401"/>
        <v>0</v>
      </c>
      <c r="H252" s="9">
        <f t="shared" si="402"/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f t="shared" si="403"/>
        <v>0</v>
      </c>
      <c r="AD252" s="18">
        <f t="shared" si="404"/>
        <v>0</v>
      </c>
      <c r="AE252" s="18">
        <f t="shared" si="405"/>
        <v>0.02</v>
      </c>
      <c r="AF252" s="18">
        <f t="shared" si="406"/>
        <v>0</v>
      </c>
      <c r="AG252" s="18">
        <f t="shared" si="407"/>
        <v>0</v>
      </c>
      <c r="AH252" s="18">
        <v>0</v>
      </c>
      <c r="AI252" s="18">
        <v>0</v>
      </c>
      <c r="AJ252" s="18">
        <v>0.02</v>
      </c>
      <c r="AK252" s="18">
        <v>0</v>
      </c>
      <c r="AL252" s="18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  <c r="AS252" s="18">
        <v>0</v>
      </c>
      <c r="AT252" s="18">
        <v>0</v>
      </c>
      <c r="AU252" s="18">
        <v>0</v>
      </c>
      <c r="AV252" s="18">
        <v>0</v>
      </c>
      <c r="AW252" s="18">
        <v>0</v>
      </c>
      <c r="AX252" s="18">
        <v>0</v>
      </c>
      <c r="AY252" s="18">
        <v>0</v>
      </c>
      <c r="AZ252" s="18">
        <v>0</v>
      </c>
      <c r="BA252" s="18">
        <v>0</v>
      </c>
      <c r="BB252" s="18" t="s">
        <v>1108</v>
      </c>
      <c r="BC252" s="244" t="s">
        <v>443</v>
      </c>
    </row>
    <row r="253" spans="1:55" s="3" customFormat="1" ht="63">
      <c r="A253" s="425">
        <f t="shared" si="385"/>
        <v>196</v>
      </c>
      <c r="B253" s="286" t="s">
        <v>587</v>
      </c>
      <c r="C253" s="286" t="s">
        <v>375</v>
      </c>
      <c r="D253" s="286">
        <f t="shared" ref="D253:D255" si="520">I253+N253+S253+X253</f>
        <v>0</v>
      </c>
      <c r="E253" s="286">
        <f t="shared" ref="E253:E255" si="521">J253+O253+T253+Y253</f>
        <v>0</v>
      </c>
      <c r="F253" s="286">
        <f t="shared" ref="F253:F255" si="522">K253+P253+U253+Z253</f>
        <v>0</v>
      </c>
      <c r="G253" s="286">
        <f t="shared" ref="G253:G255" si="523">L253+Q253+V253+AA253</f>
        <v>0</v>
      </c>
      <c r="H253" s="286">
        <f t="shared" ref="H253:H255" si="524">M253+R253+W253+AB253</f>
        <v>0</v>
      </c>
      <c r="I253" s="244">
        <v>0</v>
      </c>
      <c r="J253" s="244">
        <v>0</v>
      </c>
      <c r="K253" s="244">
        <v>0</v>
      </c>
      <c r="L253" s="244">
        <v>0</v>
      </c>
      <c r="M253" s="244">
        <v>0</v>
      </c>
      <c r="N253" s="244">
        <v>0</v>
      </c>
      <c r="O253" s="244">
        <v>0</v>
      </c>
      <c r="P253" s="244">
        <v>0</v>
      </c>
      <c r="Q253" s="244">
        <v>0</v>
      </c>
      <c r="R253" s="244">
        <v>0</v>
      </c>
      <c r="S253" s="244">
        <v>0</v>
      </c>
      <c r="T253" s="244">
        <v>0</v>
      </c>
      <c r="U253" s="244">
        <v>0</v>
      </c>
      <c r="V253" s="244">
        <v>0</v>
      </c>
      <c r="W253" s="244">
        <v>0</v>
      </c>
      <c r="X253" s="244">
        <v>0</v>
      </c>
      <c r="Y253" s="244">
        <v>0</v>
      </c>
      <c r="Z253" s="244">
        <v>0</v>
      </c>
      <c r="AA253" s="244">
        <v>0</v>
      </c>
      <c r="AB253" s="244">
        <v>0</v>
      </c>
      <c r="AC253" s="244">
        <f t="shared" ref="AC253:AC255" si="525">AH253+AM253+AR253+AW253</f>
        <v>0</v>
      </c>
      <c r="AD253" s="244">
        <f t="shared" ref="AD253:AD255" si="526">AI253+AN253+AS253+AX253</f>
        <v>0</v>
      </c>
      <c r="AE253" s="244">
        <f t="shared" ref="AE253:AE255" si="527">AJ253+AO253+AT253+AY253</f>
        <v>0</v>
      </c>
      <c r="AF253" s="244">
        <f t="shared" ref="AF253:AF255" si="528">AK253+AP253+AU253+AZ253</f>
        <v>0</v>
      </c>
      <c r="AG253" s="244">
        <f t="shared" ref="AG253:AG255" si="529">AL253+AQ253+AV253+BA253</f>
        <v>0</v>
      </c>
      <c r="AH253" s="244">
        <v>0</v>
      </c>
      <c r="AI253" s="244">
        <v>0</v>
      </c>
      <c r="AJ253" s="244">
        <v>0</v>
      </c>
      <c r="AK253" s="244">
        <v>0</v>
      </c>
      <c r="AL253" s="244">
        <v>0</v>
      </c>
      <c r="AM253" s="244">
        <v>0</v>
      </c>
      <c r="AN253" s="244">
        <v>0</v>
      </c>
      <c r="AO253" s="244">
        <v>0</v>
      </c>
      <c r="AP253" s="244">
        <v>0</v>
      </c>
      <c r="AQ253" s="244">
        <v>0</v>
      </c>
      <c r="AR253" s="244">
        <v>0</v>
      </c>
      <c r="AS253" s="244">
        <v>0</v>
      </c>
      <c r="AT253" s="244">
        <v>0</v>
      </c>
      <c r="AU253" s="244">
        <v>0</v>
      </c>
      <c r="AV253" s="244">
        <v>0</v>
      </c>
      <c r="AW253" s="244">
        <v>0</v>
      </c>
      <c r="AX253" s="244">
        <v>0</v>
      </c>
      <c r="AY253" s="244">
        <v>0</v>
      </c>
      <c r="AZ253" s="244">
        <v>0</v>
      </c>
      <c r="BA253" s="244">
        <v>0</v>
      </c>
      <c r="BB253" s="244">
        <v>0</v>
      </c>
      <c r="BC253" s="244" t="s">
        <v>443</v>
      </c>
    </row>
    <row r="254" spans="1:55" s="3" customFormat="1" ht="63">
      <c r="A254" s="425">
        <f t="shared" si="385"/>
        <v>197</v>
      </c>
      <c r="B254" s="286" t="s">
        <v>588</v>
      </c>
      <c r="C254" s="286" t="s">
        <v>375</v>
      </c>
      <c r="D254" s="286">
        <f t="shared" si="520"/>
        <v>0</v>
      </c>
      <c r="E254" s="286">
        <f t="shared" si="521"/>
        <v>0</v>
      </c>
      <c r="F254" s="286">
        <f t="shared" si="522"/>
        <v>0</v>
      </c>
      <c r="G254" s="286">
        <f t="shared" si="523"/>
        <v>0</v>
      </c>
      <c r="H254" s="286">
        <f t="shared" si="524"/>
        <v>0</v>
      </c>
      <c r="I254" s="244">
        <v>0</v>
      </c>
      <c r="J254" s="244">
        <v>0</v>
      </c>
      <c r="K254" s="244">
        <v>0</v>
      </c>
      <c r="L254" s="244">
        <v>0</v>
      </c>
      <c r="M254" s="244">
        <v>0</v>
      </c>
      <c r="N254" s="244">
        <v>0</v>
      </c>
      <c r="O254" s="244">
        <v>0</v>
      </c>
      <c r="P254" s="244">
        <v>0</v>
      </c>
      <c r="Q254" s="244">
        <v>0</v>
      </c>
      <c r="R254" s="244">
        <v>0</v>
      </c>
      <c r="S254" s="244">
        <v>0</v>
      </c>
      <c r="T254" s="244">
        <v>0</v>
      </c>
      <c r="U254" s="244">
        <v>0</v>
      </c>
      <c r="V254" s="244">
        <v>0</v>
      </c>
      <c r="W254" s="244">
        <v>0</v>
      </c>
      <c r="X254" s="244">
        <v>0</v>
      </c>
      <c r="Y254" s="244">
        <v>0</v>
      </c>
      <c r="Z254" s="244">
        <v>0</v>
      </c>
      <c r="AA254" s="244">
        <v>0</v>
      </c>
      <c r="AB254" s="244">
        <v>0</v>
      </c>
      <c r="AC254" s="244">
        <f t="shared" si="525"/>
        <v>0</v>
      </c>
      <c r="AD254" s="244">
        <f t="shared" si="526"/>
        <v>0</v>
      </c>
      <c r="AE254" s="244">
        <f t="shared" si="527"/>
        <v>0</v>
      </c>
      <c r="AF254" s="244">
        <f t="shared" si="528"/>
        <v>0</v>
      </c>
      <c r="AG254" s="244">
        <f t="shared" si="529"/>
        <v>0</v>
      </c>
      <c r="AH254" s="244">
        <v>0</v>
      </c>
      <c r="AI254" s="244">
        <v>0</v>
      </c>
      <c r="AJ254" s="244">
        <v>0</v>
      </c>
      <c r="AK254" s="244">
        <v>0</v>
      </c>
      <c r="AL254" s="244">
        <v>0</v>
      </c>
      <c r="AM254" s="244">
        <v>0</v>
      </c>
      <c r="AN254" s="244">
        <v>0</v>
      </c>
      <c r="AO254" s="244">
        <v>0</v>
      </c>
      <c r="AP254" s="244">
        <v>0</v>
      </c>
      <c r="AQ254" s="244">
        <v>0</v>
      </c>
      <c r="AR254" s="244">
        <v>0</v>
      </c>
      <c r="AS254" s="244">
        <v>0</v>
      </c>
      <c r="AT254" s="244">
        <v>0</v>
      </c>
      <c r="AU254" s="244">
        <v>0</v>
      </c>
      <c r="AV254" s="244">
        <v>0</v>
      </c>
      <c r="AW254" s="244">
        <v>0</v>
      </c>
      <c r="AX254" s="244">
        <v>0</v>
      </c>
      <c r="AY254" s="244">
        <v>0</v>
      </c>
      <c r="AZ254" s="244">
        <v>0</v>
      </c>
      <c r="BA254" s="244">
        <v>0</v>
      </c>
      <c r="BB254" s="244">
        <v>0</v>
      </c>
      <c r="BC254" s="244" t="s">
        <v>443</v>
      </c>
    </row>
    <row r="255" spans="1:55" s="3" customFormat="1" ht="47.25">
      <c r="A255" s="425">
        <f t="shared" si="385"/>
        <v>198</v>
      </c>
      <c r="B255" s="286" t="s">
        <v>589</v>
      </c>
      <c r="C255" s="286" t="s">
        <v>375</v>
      </c>
      <c r="D255" s="286">
        <f t="shared" si="520"/>
        <v>0</v>
      </c>
      <c r="E255" s="286">
        <f t="shared" si="521"/>
        <v>0</v>
      </c>
      <c r="F255" s="286">
        <f t="shared" si="522"/>
        <v>0</v>
      </c>
      <c r="G255" s="286">
        <f t="shared" si="523"/>
        <v>0</v>
      </c>
      <c r="H255" s="286">
        <f t="shared" si="524"/>
        <v>0</v>
      </c>
      <c r="I255" s="244">
        <v>0</v>
      </c>
      <c r="J255" s="244">
        <v>0</v>
      </c>
      <c r="K255" s="244">
        <v>0</v>
      </c>
      <c r="L255" s="244">
        <v>0</v>
      </c>
      <c r="M255" s="244">
        <v>0</v>
      </c>
      <c r="N255" s="244">
        <v>0</v>
      </c>
      <c r="O255" s="244">
        <v>0</v>
      </c>
      <c r="P255" s="244">
        <v>0</v>
      </c>
      <c r="Q255" s="244">
        <v>0</v>
      </c>
      <c r="R255" s="244">
        <v>0</v>
      </c>
      <c r="S255" s="244">
        <v>0</v>
      </c>
      <c r="T255" s="244">
        <v>0</v>
      </c>
      <c r="U255" s="244">
        <v>0</v>
      </c>
      <c r="V255" s="244">
        <v>0</v>
      </c>
      <c r="W255" s="244">
        <v>0</v>
      </c>
      <c r="X255" s="244">
        <v>0</v>
      </c>
      <c r="Y255" s="244">
        <v>0</v>
      </c>
      <c r="Z255" s="244">
        <v>0</v>
      </c>
      <c r="AA255" s="244">
        <v>0</v>
      </c>
      <c r="AB255" s="244">
        <v>0</v>
      </c>
      <c r="AC255" s="244">
        <f t="shared" si="525"/>
        <v>0</v>
      </c>
      <c r="AD255" s="244">
        <f t="shared" si="526"/>
        <v>0</v>
      </c>
      <c r="AE255" s="244">
        <f t="shared" si="527"/>
        <v>0</v>
      </c>
      <c r="AF255" s="244">
        <f t="shared" si="528"/>
        <v>0</v>
      </c>
      <c r="AG255" s="244">
        <f t="shared" si="529"/>
        <v>0</v>
      </c>
      <c r="AH255" s="244">
        <v>0</v>
      </c>
      <c r="AI255" s="244">
        <v>0</v>
      </c>
      <c r="AJ255" s="244">
        <v>0</v>
      </c>
      <c r="AK255" s="244">
        <v>0</v>
      </c>
      <c r="AL255" s="244">
        <v>0</v>
      </c>
      <c r="AM255" s="244">
        <v>0</v>
      </c>
      <c r="AN255" s="244">
        <v>0</v>
      </c>
      <c r="AO255" s="244">
        <v>0</v>
      </c>
      <c r="AP255" s="244">
        <v>0</v>
      </c>
      <c r="AQ255" s="244">
        <v>0</v>
      </c>
      <c r="AR255" s="244">
        <v>0</v>
      </c>
      <c r="AS255" s="244">
        <v>0</v>
      </c>
      <c r="AT255" s="244">
        <v>0</v>
      </c>
      <c r="AU255" s="244">
        <v>0</v>
      </c>
      <c r="AV255" s="244">
        <v>0</v>
      </c>
      <c r="AW255" s="244">
        <v>0</v>
      </c>
      <c r="AX255" s="244">
        <v>0</v>
      </c>
      <c r="AY255" s="244">
        <v>0</v>
      </c>
      <c r="AZ255" s="244">
        <v>0</v>
      </c>
      <c r="BA255" s="244">
        <v>0</v>
      </c>
      <c r="BB255" s="244">
        <v>0</v>
      </c>
      <c r="BC255" s="244" t="s">
        <v>443</v>
      </c>
    </row>
    <row r="256" spans="1:55" s="7" customFormat="1" ht="110.25">
      <c r="A256" s="232">
        <f t="shared" si="385"/>
        <v>199</v>
      </c>
      <c r="B256" s="9" t="s">
        <v>590</v>
      </c>
      <c r="C256" s="9" t="s">
        <v>591</v>
      </c>
      <c r="D256" s="9">
        <f t="shared" si="398"/>
        <v>0</v>
      </c>
      <c r="E256" s="9">
        <f t="shared" si="399"/>
        <v>0</v>
      </c>
      <c r="F256" s="9">
        <f t="shared" si="400"/>
        <v>0</v>
      </c>
      <c r="G256" s="9">
        <f t="shared" si="401"/>
        <v>0</v>
      </c>
      <c r="H256" s="9">
        <f t="shared" si="402"/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f t="shared" si="403"/>
        <v>0</v>
      </c>
      <c r="AD256" s="18">
        <f t="shared" si="404"/>
        <v>0</v>
      </c>
      <c r="AE256" s="18">
        <f t="shared" si="405"/>
        <v>0.17</v>
      </c>
      <c r="AF256" s="18">
        <f t="shared" si="406"/>
        <v>0</v>
      </c>
      <c r="AG256" s="18">
        <f t="shared" si="407"/>
        <v>0</v>
      </c>
      <c r="AH256" s="18">
        <v>0</v>
      </c>
      <c r="AI256" s="18">
        <v>0</v>
      </c>
      <c r="AJ256" s="18">
        <v>0.17</v>
      </c>
      <c r="AK256" s="18">
        <v>0</v>
      </c>
      <c r="AL256" s="18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  <c r="AS256" s="18">
        <v>0</v>
      </c>
      <c r="AT256" s="18">
        <v>0</v>
      </c>
      <c r="AU256" s="18">
        <v>0</v>
      </c>
      <c r="AV256" s="18">
        <v>0</v>
      </c>
      <c r="AW256" s="18">
        <v>0</v>
      </c>
      <c r="AX256" s="18">
        <v>0</v>
      </c>
      <c r="AY256" s="18">
        <v>0</v>
      </c>
      <c r="AZ256" s="18">
        <v>0</v>
      </c>
      <c r="BA256" s="18">
        <v>0</v>
      </c>
      <c r="BB256" s="18" t="s">
        <v>1108</v>
      </c>
      <c r="BC256" s="244" t="s">
        <v>443</v>
      </c>
    </row>
    <row r="257" spans="1:55" s="7" customFormat="1" ht="110.25">
      <c r="A257" s="232">
        <f t="shared" si="385"/>
        <v>200</v>
      </c>
      <c r="B257" s="9" t="s">
        <v>592</v>
      </c>
      <c r="C257" s="9" t="s">
        <v>593</v>
      </c>
      <c r="D257" s="9">
        <f t="shared" ref="D257" si="530">I257+N257+S257+X257</f>
        <v>0</v>
      </c>
      <c r="E257" s="9">
        <f t="shared" ref="E257" si="531">J257+O257+T257+Y257</f>
        <v>0</v>
      </c>
      <c r="F257" s="9">
        <f t="shared" ref="F257" si="532">K257+P257+U257+Z257</f>
        <v>0</v>
      </c>
      <c r="G257" s="9">
        <f t="shared" ref="G257" si="533">L257+Q257+V257+AA257</f>
        <v>0</v>
      </c>
      <c r="H257" s="9">
        <f t="shared" ref="H257" si="534">M257+R257+W257+AB257</f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f t="shared" ref="AC257" si="535">AH257+AM257+AR257+AW257</f>
        <v>0</v>
      </c>
      <c r="AD257" s="18">
        <f t="shared" ref="AD257" si="536">AI257+AN257+AS257+AX257</f>
        <v>0</v>
      </c>
      <c r="AE257" s="18">
        <f t="shared" ref="AE257" si="537">AJ257+AO257+AT257+AY257</f>
        <v>0.08</v>
      </c>
      <c r="AF257" s="18">
        <f t="shared" ref="AF257" si="538">AK257+AP257+AU257+AZ257</f>
        <v>0</v>
      </c>
      <c r="AG257" s="18">
        <f t="shared" ref="AG257" si="539">AL257+AQ257+AV257+BA257</f>
        <v>0</v>
      </c>
      <c r="AH257" s="18">
        <v>0</v>
      </c>
      <c r="AI257" s="18">
        <v>0</v>
      </c>
      <c r="AJ257" s="18">
        <v>0</v>
      </c>
      <c r="AK257" s="18">
        <v>0</v>
      </c>
      <c r="AL257" s="18">
        <v>0</v>
      </c>
      <c r="AM257" s="18">
        <v>0</v>
      </c>
      <c r="AN257" s="18">
        <v>0</v>
      </c>
      <c r="AO257" s="18">
        <v>0.08</v>
      </c>
      <c r="AP257" s="18">
        <v>0</v>
      </c>
      <c r="AQ257" s="18">
        <v>0</v>
      </c>
      <c r="AR257" s="18">
        <v>0</v>
      </c>
      <c r="AS257" s="18">
        <v>0</v>
      </c>
      <c r="AT257" s="18">
        <v>0</v>
      </c>
      <c r="AU257" s="18">
        <v>0</v>
      </c>
      <c r="AV257" s="18">
        <v>0</v>
      </c>
      <c r="AW257" s="18">
        <v>0</v>
      </c>
      <c r="AX257" s="18">
        <v>0</v>
      </c>
      <c r="AY257" s="18">
        <v>0</v>
      </c>
      <c r="AZ257" s="18">
        <v>0</v>
      </c>
      <c r="BA257" s="18">
        <v>0</v>
      </c>
      <c r="BB257" s="18" t="s">
        <v>1108</v>
      </c>
      <c r="BC257" s="244" t="s">
        <v>443</v>
      </c>
    </row>
    <row r="258" spans="1:55" s="7" customFormat="1" ht="47.25">
      <c r="A258" s="232">
        <f t="shared" si="385"/>
        <v>201</v>
      </c>
      <c r="B258" s="9" t="s">
        <v>594</v>
      </c>
      <c r="C258" s="9" t="s">
        <v>595</v>
      </c>
      <c r="D258" s="9">
        <f t="shared" si="398"/>
        <v>0</v>
      </c>
      <c r="E258" s="9">
        <f t="shared" si="399"/>
        <v>0</v>
      </c>
      <c r="F258" s="9">
        <f t="shared" si="400"/>
        <v>0</v>
      </c>
      <c r="G258" s="9">
        <f t="shared" si="401"/>
        <v>0</v>
      </c>
      <c r="H258" s="9">
        <f t="shared" si="402"/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f t="shared" si="403"/>
        <v>0</v>
      </c>
      <c r="AD258" s="18">
        <f t="shared" si="404"/>
        <v>0</v>
      </c>
      <c r="AE258" s="18">
        <f t="shared" si="405"/>
        <v>0</v>
      </c>
      <c r="AF258" s="18">
        <f t="shared" si="406"/>
        <v>0</v>
      </c>
      <c r="AG258" s="18">
        <f t="shared" si="407"/>
        <v>0</v>
      </c>
      <c r="AH258" s="18">
        <v>0</v>
      </c>
      <c r="AI258" s="18">
        <v>0</v>
      </c>
      <c r="AJ258" s="18">
        <v>0</v>
      </c>
      <c r="AK258" s="18">
        <v>0</v>
      </c>
      <c r="AL258" s="18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  <c r="AS258" s="18">
        <v>0</v>
      </c>
      <c r="AT258" s="18">
        <v>0</v>
      </c>
      <c r="AU258" s="18">
        <v>0</v>
      </c>
      <c r="AV258" s="18">
        <v>0</v>
      </c>
      <c r="AW258" s="18">
        <v>0</v>
      </c>
      <c r="AX258" s="18">
        <v>0</v>
      </c>
      <c r="AY258" s="18">
        <v>0</v>
      </c>
      <c r="AZ258" s="18">
        <v>0</v>
      </c>
      <c r="BA258" s="18">
        <v>0</v>
      </c>
      <c r="BB258" s="18">
        <v>0</v>
      </c>
      <c r="BC258" s="244" t="s">
        <v>443</v>
      </c>
    </row>
    <row r="259" spans="1:55" s="3" customFormat="1" ht="47.25">
      <c r="A259" s="425">
        <f t="shared" si="385"/>
        <v>202</v>
      </c>
      <c r="B259" s="286" t="s">
        <v>596</v>
      </c>
      <c r="C259" s="286" t="s">
        <v>375</v>
      </c>
      <c r="D259" s="286">
        <f t="shared" ref="D259" si="540">I259+N259+S259+X259</f>
        <v>0</v>
      </c>
      <c r="E259" s="286">
        <f t="shared" ref="E259" si="541">J259+O259+T259+Y259</f>
        <v>0</v>
      </c>
      <c r="F259" s="286">
        <f t="shared" ref="F259" si="542">K259+P259+U259+Z259</f>
        <v>0</v>
      </c>
      <c r="G259" s="286">
        <f t="shared" ref="G259" si="543">L259+Q259+V259+AA259</f>
        <v>0</v>
      </c>
      <c r="H259" s="286">
        <f t="shared" ref="H259" si="544">M259+R259+W259+AB259</f>
        <v>0</v>
      </c>
      <c r="I259" s="244">
        <v>0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0</v>
      </c>
      <c r="P259" s="244">
        <v>0</v>
      </c>
      <c r="Q259" s="244">
        <v>0</v>
      </c>
      <c r="R259" s="244">
        <v>0</v>
      </c>
      <c r="S259" s="244">
        <v>0</v>
      </c>
      <c r="T259" s="244">
        <v>0</v>
      </c>
      <c r="U259" s="244">
        <v>0</v>
      </c>
      <c r="V259" s="244">
        <v>0</v>
      </c>
      <c r="W259" s="244">
        <v>0</v>
      </c>
      <c r="X259" s="244">
        <v>0</v>
      </c>
      <c r="Y259" s="244">
        <v>0</v>
      </c>
      <c r="Z259" s="244">
        <v>0</v>
      </c>
      <c r="AA259" s="244">
        <v>0</v>
      </c>
      <c r="AB259" s="244">
        <v>0</v>
      </c>
      <c r="AC259" s="244">
        <f t="shared" ref="AC259" si="545">AH259+AM259+AR259+AW259</f>
        <v>0</v>
      </c>
      <c r="AD259" s="244">
        <f t="shared" ref="AD259" si="546">AI259+AN259+AS259+AX259</f>
        <v>0</v>
      </c>
      <c r="AE259" s="244">
        <f t="shared" ref="AE259" si="547">AJ259+AO259+AT259+AY259</f>
        <v>0</v>
      </c>
      <c r="AF259" s="244">
        <f t="shared" ref="AF259" si="548">AK259+AP259+AU259+AZ259</f>
        <v>0</v>
      </c>
      <c r="AG259" s="244">
        <f t="shared" ref="AG259" si="549">AL259+AQ259+AV259+BA259</f>
        <v>0</v>
      </c>
      <c r="AH259" s="244">
        <v>0</v>
      </c>
      <c r="AI259" s="244">
        <v>0</v>
      </c>
      <c r="AJ259" s="244">
        <v>0</v>
      </c>
      <c r="AK259" s="244">
        <v>0</v>
      </c>
      <c r="AL259" s="244">
        <v>0</v>
      </c>
      <c r="AM259" s="244">
        <v>0</v>
      </c>
      <c r="AN259" s="244">
        <v>0</v>
      </c>
      <c r="AO259" s="244">
        <v>0</v>
      </c>
      <c r="AP259" s="244">
        <v>0</v>
      </c>
      <c r="AQ259" s="244">
        <v>0</v>
      </c>
      <c r="AR259" s="244">
        <v>0</v>
      </c>
      <c r="AS259" s="244">
        <v>0</v>
      </c>
      <c r="AT259" s="244">
        <v>0</v>
      </c>
      <c r="AU259" s="244">
        <v>0</v>
      </c>
      <c r="AV259" s="244">
        <v>0</v>
      </c>
      <c r="AW259" s="244">
        <v>0</v>
      </c>
      <c r="AX259" s="244">
        <v>0</v>
      </c>
      <c r="AY259" s="244">
        <v>0</v>
      </c>
      <c r="AZ259" s="244">
        <v>0</v>
      </c>
      <c r="BA259" s="244">
        <v>0</v>
      </c>
      <c r="BB259" s="244">
        <v>0</v>
      </c>
      <c r="BC259" s="244" t="s">
        <v>443</v>
      </c>
    </row>
    <row r="260" spans="1:55" s="7" customFormat="1" ht="47.25">
      <c r="A260" s="232">
        <f t="shared" si="385"/>
        <v>203</v>
      </c>
      <c r="B260" s="9" t="s">
        <v>597</v>
      </c>
      <c r="C260" s="9" t="s">
        <v>598</v>
      </c>
      <c r="D260" s="9">
        <f t="shared" ref="D260" si="550">I260+N260+S260+X260</f>
        <v>0</v>
      </c>
      <c r="E260" s="9">
        <f t="shared" ref="E260" si="551">J260+O260+T260+Y260</f>
        <v>0</v>
      </c>
      <c r="F260" s="9">
        <f t="shared" ref="F260" si="552">K260+P260+U260+Z260</f>
        <v>0</v>
      </c>
      <c r="G260" s="9">
        <f t="shared" ref="G260" si="553">L260+Q260+V260+AA260</f>
        <v>0</v>
      </c>
      <c r="H260" s="9">
        <f t="shared" ref="H260" si="554">M260+R260+W260+AB260</f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f t="shared" ref="AC260" si="555">AH260+AM260+AR260+AW260</f>
        <v>0</v>
      </c>
      <c r="AD260" s="18">
        <f t="shared" ref="AD260" si="556">AI260+AN260+AS260+AX260</f>
        <v>0</v>
      </c>
      <c r="AE260" s="18">
        <f t="shared" ref="AE260" si="557">AJ260+AO260+AT260+AY260</f>
        <v>0</v>
      </c>
      <c r="AF260" s="18">
        <f t="shared" ref="AF260" si="558">AK260+AP260+AU260+AZ260</f>
        <v>0</v>
      </c>
      <c r="AG260" s="18">
        <f t="shared" ref="AG260" si="559">AL260+AQ260+AV260+BA260</f>
        <v>0</v>
      </c>
      <c r="AH260" s="18">
        <v>0</v>
      </c>
      <c r="AI260" s="18">
        <v>0</v>
      </c>
      <c r="AJ260" s="18">
        <v>0</v>
      </c>
      <c r="AK260" s="18">
        <v>0</v>
      </c>
      <c r="AL260" s="18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  <c r="AS260" s="18">
        <v>0</v>
      </c>
      <c r="AT260" s="18">
        <v>0</v>
      </c>
      <c r="AU260" s="18">
        <v>0</v>
      </c>
      <c r="AV260" s="18">
        <v>0</v>
      </c>
      <c r="AW260" s="18">
        <v>0</v>
      </c>
      <c r="AX260" s="18">
        <v>0</v>
      </c>
      <c r="AY260" s="18">
        <v>0</v>
      </c>
      <c r="AZ260" s="18">
        <v>0</v>
      </c>
      <c r="BA260" s="18">
        <v>0</v>
      </c>
      <c r="BB260" s="18">
        <v>0</v>
      </c>
      <c r="BC260" s="244" t="s">
        <v>443</v>
      </c>
    </row>
    <row r="261" spans="1:55" s="7" customFormat="1" ht="110.25">
      <c r="A261" s="232">
        <f t="shared" si="385"/>
        <v>204</v>
      </c>
      <c r="B261" s="9" t="s">
        <v>599</v>
      </c>
      <c r="C261" s="9" t="s">
        <v>600</v>
      </c>
      <c r="D261" s="9">
        <f t="shared" si="398"/>
        <v>0</v>
      </c>
      <c r="E261" s="9">
        <f t="shared" si="399"/>
        <v>0</v>
      </c>
      <c r="F261" s="9">
        <f t="shared" si="400"/>
        <v>0</v>
      </c>
      <c r="G261" s="9">
        <f t="shared" si="401"/>
        <v>0</v>
      </c>
      <c r="H261" s="9">
        <f t="shared" si="402"/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f t="shared" si="403"/>
        <v>0</v>
      </c>
      <c r="AD261" s="18">
        <f t="shared" si="404"/>
        <v>0</v>
      </c>
      <c r="AE261" s="18">
        <f t="shared" si="405"/>
        <v>0.32</v>
      </c>
      <c r="AF261" s="18">
        <f t="shared" si="406"/>
        <v>0</v>
      </c>
      <c r="AG261" s="18">
        <f t="shared" si="407"/>
        <v>0</v>
      </c>
      <c r="AH261" s="18">
        <v>0</v>
      </c>
      <c r="AI261" s="18">
        <v>0</v>
      </c>
      <c r="AJ261" s="18">
        <v>0</v>
      </c>
      <c r="AK261" s="18">
        <v>0</v>
      </c>
      <c r="AL261" s="18">
        <v>0</v>
      </c>
      <c r="AM261" s="18">
        <v>0</v>
      </c>
      <c r="AN261" s="18">
        <v>0</v>
      </c>
      <c r="AO261" s="18">
        <v>0.32</v>
      </c>
      <c r="AP261" s="18">
        <v>0</v>
      </c>
      <c r="AQ261" s="18">
        <v>0</v>
      </c>
      <c r="AR261" s="18">
        <v>0</v>
      </c>
      <c r="AS261" s="18">
        <v>0</v>
      </c>
      <c r="AT261" s="18">
        <v>0</v>
      </c>
      <c r="AU261" s="18">
        <v>0</v>
      </c>
      <c r="AV261" s="18">
        <v>0</v>
      </c>
      <c r="AW261" s="18">
        <v>0</v>
      </c>
      <c r="AX261" s="18">
        <v>0</v>
      </c>
      <c r="AY261" s="18">
        <v>0</v>
      </c>
      <c r="AZ261" s="18">
        <v>0</v>
      </c>
      <c r="BA261" s="18">
        <v>0</v>
      </c>
      <c r="BB261" s="18" t="s">
        <v>1108</v>
      </c>
      <c r="BC261" s="244" t="s">
        <v>443</v>
      </c>
    </row>
    <row r="262" spans="1:55" s="7" customFormat="1" ht="110.25">
      <c r="A262" s="232">
        <f t="shared" si="385"/>
        <v>205</v>
      </c>
      <c r="B262" s="9" t="s">
        <v>601</v>
      </c>
      <c r="C262" s="9" t="s">
        <v>602</v>
      </c>
      <c r="D262" s="9">
        <f t="shared" si="398"/>
        <v>0</v>
      </c>
      <c r="E262" s="9">
        <f t="shared" si="399"/>
        <v>0</v>
      </c>
      <c r="F262" s="9">
        <f t="shared" si="400"/>
        <v>0</v>
      </c>
      <c r="G262" s="9">
        <f t="shared" si="401"/>
        <v>0</v>
      </c>
      <c r="H262" s="9">
        <f t="shared" si="402"/>
        <v>0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f t="shared" si="403"/>
        <v>0</v>
      </c>
      <c r="AD262" s="18">
        <f t="shared" si="404"/>
        <v>0</v>
      </c>
      <c r="AE262" s="18">
        <f t="shared" si="405"/>
        <v>0.11</v>
      </c>
      <c r="AF262" s="18">
        <f t="shared" si="406"/>
        <v>0</v>
      </c>
      <c r="AG262" s="18">
        <f t="shared" si="407"/>
        <v>0</v>
      </c>
      <c r="AH262" s="18">
        <v>0</v>
      </c>
      <c r="AI262" s="18">
        <v>0</v>
      </c>
      <c r="AJ262" s="18">
        <v>0.11</v>
      </c>
      <c r="AK262" s="18">
        <v>0</v>
      </c>
      <c r="AL262" s="18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  <c r="AS262" s="18">
        <v>0</v>
      </c>
      <c r="AT262" s="18">
        <v>0</v>
      </c>
      <c r="AU262" s="18">
        <v>0</v>
      </c>
      <c r="AV262" s="18">
        <v>0</v>
      </c>
      <c r="AW262" s="18">
        <v>0</v>
      </c>
      <c r="AX262" s="18">
        <v>0</v>
      </c>
      <c r="AY262" s="18">
        <v>0</v>
      </c>
      <c r="AZ262" s="18">
        <v>0</v>
      </c>
      <c r="BA262" s="18">
        <v>0</v>
      </c>
      <c r="BB262" s="18" t="s">
        <v>1108</v>
      </c>
      <c r="BC262" s="244" t="s">
        <v>443</v>
      </c>
    </row>
    <row r="263" spans="1:55" s="7" customFormat="1" ht="110.25">
      <c r="A263" s="232">
        <f t="shared" si="385"/>
        <v>206</v>
      </c>
      <c r="B263" s="9" t="s">
        <v>603</v>
      </c>
      <c r="C263" s="9" t="s">
        <v>604</v>
      </c>
      <c r="D263" s="9">
        <f t="shared" si="398"/>
        <v>0</v>
      </c>
      <c r="E263" s="9">
        <f t="shared" si="399"/>
        <v>0</v>
      </c>
      <c r="F263" s="9">
        <f t="shared" si="400"/>
        <v>0</v>
      </c>
      <c r="G263" s="9">
        <f t="shared" si="401"/>
        <v>0</v>
      </c>
      <c r="H263" s="9">
        <f t="shared" si="402"/>
        <v>0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f t="shared" si="403"/>
        <v>0</v>
      </c>
      <c r="AD263" s="18">
        <f t="shared" si="404"/>
        <v>0</v>
      </c>
      <c r="AE263" s="18">
        <f t="shared" si="405"/>
        <v>0.08</v>
      </c>
      <c r="AF263" s="18">
        <f t="shared" si="406"/>
        <v>0</v>
      </c>
      <c r="AG263" s="18">
        <f t="shared" si="407"/>
        <v>0</v>
      </c>
      <c r="AH263" s="18">
        <v>0</v>
      </c>
      <c r="AI263" s="18">
        <v>0</v>
      </c>
      <c r="AJ263" s="18">
        <v>0.08</v>
      </c>
      <c r="AK263" s="18">
        <v>0</v>
      </c>
      <c r="AL263" s="18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  <c r="AS263" s="18">
        <v>0</v>
      </c>
      <c r="AT263" s="18">
        <v>0</v>
      </c>
      <c r="AU263" s="18">
        <v>0</v>
      </c>
      <c r="AV263" s="18">
        <v>0</v>
      </c>
      <c r="AW263" s="18">
        <v>0</v>
      </c>
      <c r="AX263" s="18">
        <v>0</v>
      </c>
      <c r="AY263" s="18">
        <v>0</v>
      </c>
      <c r="AZ263" s="18">
        <v>0</v>
      </c>
      <c r="BA263" s="18">
        <v>0</v>
      </c>
      <c r="BB263" s="18" t="s">
        <v>1108</v>
      </c>
      <c r="BC263" s="244" t="s">
        <v>443</v>
      </c>
    </row>
    <row r="264" spans="1:55" s="7" customFormat="1" ht="110.25">
      <c r="A264" s="232">
        <f t="shared" si="385"/>
        <v>207</v>
      </c>
      <c r="B264" s="9" t="s">
        <v>605</v>
      </c>
      <c r="C264" s="9" t="s">
        <v>606</v>
      </c>
      <c r="D264" s="9">
        <f t="shared" si="398"/>
        <v>0</v>
      </c>
      <c r="E264" s="9">
        <f t="shared" si="399"/>
        <v>0</v>
      </c>
      <c r="F264" s="9">
        <f t="shared" si="400"/>
        <v>0</v>
      </c>
      <c r="G264" s="9">
        <f t="shared" si="401"/>
        <v>0</v>
      </c>
      <c r="H264" s="9">
        <f t="shared" si="402"/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f t="shared" si="403"/>
        <v>0</v>
      </c>
      <c r="AD264" s="18">
        <f t="shared" si="404"/>
        <v>0</v>
      </c>
      <c r="AE264" s="18">
        <f t="shared" si="405"/>
        <v>0.14000000000000001</v>
      </c>
      <c r="AF264" s="18">
        <f t="shared" si="406"/>
        <v>0</v>
      </c>
      <c r="AG264" s="18">
        <f t="shared" si="407"/>
        <v>0</v>
      </c>
      <c r="AH264" s="18">
        <v>0</v>
      </c>
      <c r="AI264" s="18">
        <v>0</v>
      </c>
      <c r="AJ264" s="18">
        <v>0.14000000000000001</v>
      </c>
      <c r="AK264" s="18">
        <v>0</v>
      </c>
      <c r="AL264" s="18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  <c r="AS264" s="18">
        <v>0</v>
      </c>
      <c r="AT264" s="18">
        <v>0</v>
      </c>
      <c r="AU264" s="18">
        <v>0</v>
      </c>
      <c r="AV264" s="18">
        <v>0</v>
      </c>
      <c r="AW264" s="18">
        <v>0</v>
      </c>
      <c r="AX264" s="18">
        <v>0</v>
      </c>
      <c r="AY264" s="18">
        <v>0</v>
      </c>
      <c r="AZ264" s="18">
        <v>0</v>
      </c>
      <c r="BA264" s="18">
        <v>0</v>
      </c>
      <c r="BB264" s="18" t="s">
        <v>1108</v>
      </c>
      <c r="BC264" s="244" t="s">
        <v>443</v>
      </c>
    </row>
    <row r="265" spans="1:55" s="7" customFormat="1" ht="110.25">
      <c r="A265" s="232">
        <f t="shared" si="385"/>
        <v>208</v>
      </c>
      <c r="B265" s="9" t="s">
        <v>607</v>
      </c>
      <c r="C265" s="9" t="s">
        <v>608</v>
      </c>
      <c r="D265" s="9">
        <f t="shared" si="398"/>
        <v>0</v>
      </c>
      <c r="E265" s="9">
        <f t="shared" si="399"/>
        <v>0</v>
      </c>
      <c r="F265" s="9">
        <f t="shared" si="400"/>
        <v>0</v>
      </c>
      <c r="G265" s="9">
        <f t="shared" si="401"/>
        <v>0</v>
      </c>
      <c r="H265" s="9">
        <f t="shared" si="402"/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8">
        <f t="shared" si="403"/>
        <v>0</v>
      </c>
      <c r="AD265" s="18">
        <f t="shared" si="404"/>
        <v>0</v>
      </c>
      <c r="AE265" s="18">
        <f t="shared" si="405"/>
        <v>0.03</v>
      </c>
      <c r="AF265" s="18">
        <f t="shared" si="406"/>
        <v>0</v>
      </c>
      <c r="AG265" s="18">
        <f t="shared" si="407"/>
        <v>0</v>
      </c>
      <c r="AH265" s="18">
        <v>0</v>
      </c>
      <c r="AI265" s="18">
        <v>0</v>
      </c>
      <c r="AJ265" s="18">
        <v>0.03</v>
      </c>
      <c r="AK265" s="18">
        <v>0</v>
      </c>
      <c r="AL265" s="18">
        <v>0</v>
      </c>
      <c r="AM265" s="18">
        <v>0</v>
      </c>
      <c r="AN265" s="18">
        <v>0</v>
      </c>
      <c r="AO265" s="18">
        <v>0</v>
      </c>
      <c r="AP265" s="18">
        <v>0</v>
      </c>
      <c r="AQ265" s="18">
        <v>0</v>
      </c>
      <c r="AR265" s="18">
        <v>0</v>
      </c>
      <c r="AS265" s="18">
        <v>0</v>
      </c>
      <c r="AT265" s="18">
        <v>0</v>
      </c>
      <c r="AU265" s="18">
        <v>0</v>
      </c>
      <c r="AV265" s="18">
        <v>0</v>
      </c>
      <c r="AW265" s="18">
        <v>0</v>
      </c>
      <c r="AX265" s="18">
        <v>0</v>
      </c>
      <c r="AY265" s="18">
        <v>0</v>
      </c>
      <c r="AZ265" s="18">
        <v>0</v>
      </c>
      <c r="BA265" s="18">
        <v>0</v>
      </c>
      <c r="BB265" s="18" t="s">
        <v>1108</v>
      </c>
      <c r="BC265" s="244" t="s">
        <v>443</v>
      </c>
    </row>
    <row r="266" spans="1:55" s="7" customFormat="1" ht="110.25">
      <c r="A266" s="232">
        <f t="shared" si="385"/>
        <v>209</v>
      </c>
      <c r="B266" s="9" t="s">
        <v>609</v>
      </c>
      <c r="C266" s="9" t="s">
        <v>610</v>
      </c>
      <c r="D266" s="9">
        <f t="shared" si="398"/>
        <v>0</v>
      </c>
      <c r="E266" s="9">
        <f t="shared" si="399"/>
        <v>0</v>
      </c>
      <c r="F266" s="9">
        <f t="shared" si="400"/>
        <v>0</v>
      </c>
      <c r="G266" s="9">
        <f t="shared" si="401"/>
        <v>0</v>
      </c>
      <c r="H266" s="9">
        <f t="shared" si="402"/>
        <v>0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f t="shared" si="403"/>
        <v>0</v>
      </c>
      <c r="AD266" s="18">
        <f t="shared" si="404"/>
        <v>0</v>
      </c>
      <c r="AE266" s="18">
        <f t="shared" si="405"/>
        <v>0.25</v>
      </c>
      <c r="AF266" s="18">
        <f t="shared" si="406"/>
        <v>0</v>
      </c>
      <c r="AG266" s="18">
        <f t="shared" si="407"/>
        <v>0</v>
      </c>
      <c r="AH266" s="18">
        <v>0</v>
      </c>
      <c r="AI266" s="18">
        <v>0</v>
      </c>
      <c r="AJ266" s="18">
        <v>0.25</v>
      </c>
      <c r="AK266" s="18">
        <v>0</v>
      </c>
      <c r="AL266" s="18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  <c r="AS266" s="18">
        <v>0</v>
      </c>
      <c r="AT266" s="18">
        <v>0</v>
      </c>
      <c r="AU266" s="18">
        <v>0</v>
      </c>
      <c r="AV266" s="18">
        <v>0</v>
      </c>
      <c r="AW266" s="18">
        <v>0</v>
      </c>
      <c r="AX266" s="18">
        <v>0</v>
      </c>
      <c r="AY266" s="18">
        <v>0</v>
      </c>
      <c r="AZ266" s="18">
        <v>0</v>
      </c>
      <c r="BA266" s="18">
        <v>0</v>
      </c>
      <c r="BB266" s="18" t="s">
        <v>1108</v>
      </c>
      <c r="BC266" s="244" t="s">
        <v>443</v>
      </c>
    </row>
    <row r="267" spans="1:55" s="7" customFormat="1" ht="110.25">
      <c r="A267" s="232">
        <f t="shared" si="385"/>
        <v>210</v>
      </c>
      <c r="B267" s="9" t="s">
        <v>611</v>
      </c>
      <c r="C267" s="9" t="s">
        <v>612</v>
      </c>
      <c r="D267" s="9">
        <f t="shared" si="398"/>
        <v>0</v>
      </c>
      <c r="E267" s="9">
        <f t="shared" si="399"/>
        <v>0</v>
      </c>
      <c r="F267" s="9">
        <f t="shared" si="400"/>
        <v>0</v>
      </c>
      <c r="G267" s="9">
        <f t="shared" si="401"/>
        <v>0</v>
      </c>
      <c r="H267" s="9">
        <f t="shared" si="402"/>
        <v>0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f t="shared" si="403"/>
        <v>0</v>
      </c>
      <c r="AD267" s="18">
        <f t="shared" si="404"/>
        <v>0</v>
      </c>
      <c r="AE267" s="18">
        <f t="shared" si="405"/>
        <v>0.109</v>
      </c>
      <c r="AF267" s="18">
        <f t="shared" si="406"/>
        <v>0</v>
      </c>
      <c r="AG267" s="18">
        <f t="shared" si="407"/>
        <v>0</v>
      </c>
      <c r="AH267" s="18">
        <v>0</v>
      </c>
      <c r="AI267" s="18">
        <v>0</v>
      </c>
      <c r="AJ267" s="18">
        <v>0.109</v>
      </c>
      <c r="AK267" s="18">
        <v>0</v>
      </c>
      <c r="AL267" s="18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  <c r="AS267" s="18">
        <v>0</v>
      </c>
      <c r="AT267" s="18">
        <v>0</v>
      </c>
      <c r="AU267" s="18">
        <v>0</v>
      </c>
      <c r="AV267" s="18">
        <v>0</v>
      </c>
      <c r="AW267" s="18">
        <v>0</v>
      </c>
      <c r="AX267" s="18">
        <v>0</v>
      </c>
      <c r="AY267" s="18">
        <v>0</v>
      </c>
      <c r="AZ267" s="18">
        <v>0</v>
      </c>
      <c r="BA267" s="18">
        <v>0</v>
      </c>
      <c r="BB267" s="18" t="s">
        <v>1108</v>
      </c>
      <c r="BC267" s="244" t="s">
        <v>443</v>
      </c>
    </row>
    <row r="268" spans="1:55" s="7" customFormat="1" ht="110.25">
      <c r="A268" s="232">
        <f t="shared" si="385"/>
        <v>211</v>
      </c>
      <c r="B268" s="9" t="s">
        <v>613</v>
      </c>
      <c r="C268" s="9" t="s">
        <v>614</v>
      </c>
      <c r="D268" s="9">
        <f t="shared" si="398"/>
        <v>0</v>
      </c>
      <c r="E268" s="9">
        <f t="shared" si="399"/>
        <v>0</v>
      </c>
      <c r="F268" s="9">
        <f t="shared" si="400"/>
        <v>0</v>
      </c>
      <c r="G268" s="9">
        <f t="shared" si="401"/>
        <v>0</v>
      </c>
      <c r="H268" s="9">
        <f t="shared" si="402"/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18">
        <f t="shared" si="403"/>
        <v>0</v>
      </c>
      <c r="AD268" s="18">
        <f t="shared" si="404"/>
        <v>0</v>
      </c>
      <c r="AE268" s="18">
        <f t="shared" si="405"/>
        <v>0.125</v>
      </c>
      <c r="AF268" s="18">
        <f t="shared" si="406"/>
        <v>0</v>
      </c>
      <c r="AG268" s="18">
        <f t="shared" si="407"/>
        <v>0</v>
      </c>
      <c r="AH268" s="18">
        <v>0</v>
      </c>
      <c r="AI268" s="18">
        <v>0</v>
      </c>
      <c r="AJ268" s="18">
        <v>0.125</v>
      </c>
      <c r="AK268" s="18">
        <v>0</v>
      </c>
      <c r="AL268" s="18">
        <v>0</v>
      </c>
      <c r="AM268" s="18">
        <v>0</v>
      </c>
      <c r="AN268" s="18">
        <v>0</v>
      </c>
      <c r="AO268" s="18">
        <v>0</v>
      </c>
      <c r="AP268" s="18">
        <v>0</v>
      </c>
      <c r="AQ268" s="18">
        <v>0</v>
      </c>
      <c r="AR268" s="18">
        <v>0</v>
      </c>
      <c r="AS268" s="18">
        <v>0</v>
      </c>
      <c r="AT268" s="18">
        <v>0</v>
      </c>
      <c r="AU268" s="18">
        <v>0</v>
      </c>
      <c r="AV268" s="18">
        <v>0</v>
      </c>
      <c r="AW268" s="18">
        <v>0</v>
      </c>
      <c r="AX268" s="18">
        <v>0</v>
      </c>
      <c r="AY268" s="18">
        <v>0</v>
      </c>
      <c r="AZ268" s="18">
        <v>0</v>
      </c>
      <c r="BA268" s="18">
        <v>0</v>
      </c>
      <c r="BB268" s="18" t="s">
        <v>1108</v>
      </c>
      <c r="BC268" s="244" t="s">
        <v>443</v>
      </c>
    </row>
    <row r="269" spans="1:55" s="7" customFormat="1" ht="110.25">
      <c r="A269" s="232">
        <f t="shared" si="385"/>
        <v>212</v>
      </c>
      <c r="B269" s="9" t="s">
        <v>615</v>
      </c>
      <c r="C269" s="9" t="s">
        <v>616</v>
      </c>
      <c r="D269" s="9">
        <f t="shared" si="398"/>
        <v>0</v>
      </c>
      <c r="E269" s="9">
        <f t="shared" si="399"/>
        <v>0</v>
      </c>
      <c r="F269" s="9">
        <f t="shared" si="400"/>
        <v>0</v>
      </c>
      <c r="G269" s="9">
        <f t="shared" si="401"/>
        <v>0</v>
      </c>
      <c r="H269" s="9">
        <f t="shared" si="402"/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f t="shared" si="403"/>
        <v>0</v>
      </c>
      <c r="AD269" s="18">
        <f t="shared" si="404"/>
        <v>0</v>
      </c>
      <c r="AE269" s="18">
        <f t="shared" si="405"/>
        <v>0.28699999999999998</v>
      </c>
      <c r="AF269" s="18">
        <f t="shared" si="406"/>
        <v>0</v>
      </c>
      <c r="AG269" s="18">
        <f t="shared" si="407"/>
        <v>0</v>
      </c>
      <c r="AH269" s="18">
        <v>0</v>
      </c>
      <c r="AI269" s="18">
        <v>0</v>
      </c>
      <c r="AJ269" s="18">
        <v>0</v>
      </c>
      <c r="AK269" s="18">
        <v>0</v>
      </c>
      <c r="AL269" s="18">
        <v>0</v>
      </c>
      <c r="AM269" s="18">
        <v>0</v>
      </c>
      <c r="AN269" s="18">
        <v>0</v>
      </c>
      <c r="AO269" s="18">
        <v>0.28699999999999998</v>
      </c>
      <c r="AP269" s="18">
        <v>0</v>
      </c>
      <c r="AQ269" s="18">
        <v>0</v>
      </c>
      <c r="AR269" s="18">
        <v>0</v>
      </c>
      <c r="AS269" s="18">
        <v>0</v>
      </c>
      <c r="AT269" s="18">
        <v>0</v>
      </c>
      <c r="AU269" s="18">
        <v>0</v>
      </c>
      <c r="AV269" s="18">
        <v>0</v>
      </c>
      <c r="AW269" s="18">
        <v>0</v>
      </c>
      <c r="AX269" s="18">
        <v>0</v>
      </c>
      <c r="AY269" s="18">
        <v>0</v>
      </c>
      <c r="AZ269" s="18">
        <v>0</v>
      </c>
      <c r="BA269" s="18">
        <v>0</v>
      </c>
      <c r="BB269" s="18" t="s">
        <v>1108</v>
      </c>
      <c r="BC269" s="244" t="s">
        <v>443</v>
      </c>
    </row>
    <row r="270" spans="1:55" s="7" customFormat="1" ht="110.25">
      <c r="A270" s="232">
        <f t="shared" si="385"/>
        <v>213</v>
      </c>
      <c r="B270" s="9" t="s">
        <v>617</v>
      </c>
      <c r="C270" s="9" t="s">
        <v>618</v>
      </c>
      <c r="D270" s="9">
        <f t="shared" si="398"/>
        <v>0</v>
      </c>
      <c r="E270" s="9">
        <f t="shared" si="399"/>
        <v>0</v>
      </c>
      <c r="F270" s="9">
        <f t="shared" si="400"/>
        <v>0</v>
      </c>
      <c r="G270" s="9">
        <f t="shared" si="401"/>
        <v>0</v>
      </c>
      <c r="H270" s="9">
        <f t="shared" si="402"/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f t="shared" si="403"/>
        <v>0</v>
      </c>
      <c r="AD270" s="18">
        <f t="shared" si="404"/>
        <v>0</v>
      </c>
      <c r="AE270" s="18">
        <f t="shared" si="405"/>
        <v>4.3999999999999997E-2</v>
      </c>
      <c r="AF270" s="18">
        <f t="shared" si="406"/>
        <v>0</v>
      </c>
      <c r="AG270" s="18">
        <f t="shared" si="407"/>
        <v>0</v>
      </c>
      <c r="AH270" s="18">
        <v>0</v>
      </c>
      <c r="AI270" s="18">
        <v>0</v>
      </c>
      <c r="AJ270" s="18">
        <v>4.3999999999999997E-2</v>
      </c>
      <c r="AK270" s="18">
        <v>0</v>
      </c>
      <c r="AL270" s="18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  <c r="AS270" s="18">
        <v>0</v>
      </c>
      <c r="AT270" s="18">
        <v>0</v>
      </c>
      <c r="AU270" s="18">
        <v>0</v>
      </c>
      <c r="AV270" s="18">
        <v>0</v>
      </c>
      <c r="AW270" s="18">
        <v>0</v>
      </c>
      <c r="AX270" s="18">
        <v>0</v>
      </c>
      <c r="AY270" s="18">
        <v>0</v>
      </c>
      <c r="AZ270" s="18">
        <v>0</v>
      </c>
      <c r="BA270" s="18">
        <v>0</v>
      </c>
      <c r="BB270" s="18" t="s">
        <v>1108</v>
      </c>
      <c r="BC270" s="244" t="s">
        <v>443</v>
      </c>
    </row>
    <row r="271" spans="1:55" s="7" customFormat="1" ht="110.25">
      <c r="A271" s="232">
        <f t="shared" si="385"/>
        <v>214</v>
      </c>
      <c r="B271" s="9" t="s">
        <v>619</v>
      </c>
      <c r="C271" s="9" t="s">
        <v>620</v>
      </c>
      <c r="D271" s="9">
        <f t="shared" si="398"/>
        <v>0</v>
      </c>
      <c r="E271" s="9">
        <f t="shared" si="399"/>
        <v>0</v>
      </c>
      <c r="F271" s="9">
        <f t="shared" si="400"/>
        <v>0</v>
      </c>
      <c r="G271" s="9">
        <f t="shared" si="401"/>
        <v>0</v>
      </c>
      <c r="H271" s="9">
        <f t="shared" si="402"/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18">
        <f t="shared" si="403"/>
        <v>0</v>
      </c>
      <c r="AD271" s="18">
        <f t="shared" si="404"/>
        <v>0</v>
      </c>
      <c r="AE271" s="18">
        <f t="shared" si="405"/>
        <v>0.32</v>
      </c>
      <c r="AF271" s="18">
        <f t="shared" si="406"/>
        <v>0</v>
      </c>
      <c r="AG271" s="18">
        <f t="shared" si="407"/>
        <v>0</v>
      </c>
      <c r="AH271" s="18">
        <v>0</v>
      </c>
      <c r="AI271" s="18">
        <v>0</v>
      </c>
      <c r="AJ271" s="18">
        <v>0.32</v>
      </c>
      <c r="AK271" s="18">
        <v>0</v>
      </c>
      <c r="AL271" s="18">
        <v>0</v>
      </c>
      <c r="AM271" s="18">
        <v>0</v>
      </c>
      <c r="AN271" s="18">
        <v>0</v>
      </c>
      <c r="AO271" s="18">
        <v>0</v>
      </c>
      <c r="AP271" s="18">
        <v>0</v>
      </c>
      <c r="AQ271" s="18">
        <v>0</v>
      </c>
      <c r="AR271" s="18">
        <v>0</v>
      </c>
      <c r="AS271" s="18">
        <v>0</v>
      </c>
      <c r="AT271" s="18">
        <v>0</v>
      </c>
      <c r="AU271" s="18">
        <v>0</v>
      </c>
      <c r="AV271" s="18">
        <v>0</v>
      </c>
      <c r="AW271" s="18">
        <v>0</v>
      </c>
      <c r="AX271" s="18">
        <v>0</v>
      </c>
      <c r="AY271" s="18">
        <v>0</v>
      </c>
      <c r="AZ271" s="18">
        <v>0</v>
      </c>
      <c r="BA271" s="18">
        <v>0</v>
      </c>
      <c r="BB271" s="18" t="s">
        <v>1108</v>
      </c>
      <c r="BC271" s="244" t="s">
        <v>443</v>
      </c>
    </row>
    <row r="272" spans="1:55" s="7" customFormat="1" ht="110.25">
      <c r="A272" s="232">
        <f t="shared" si="385"/>
        <v>215</v>
      </c>
      <c r="B272" s="9" t="s">
        <v>621</v>
      </c>
      <c r="C272" s="9" t="s">
        <v>622</v>
      </c>
      <c r="D272" s="9">
        <f t="shared" si="398"/>
        <v>0</v>
      </c>
      <c r="E272" s="9">
        <f t="shared" si="399"/>
        <v>0</v>
      </c>
      <c r="F272" s="9">
        <f t="shared" si="400"/>
        <v>0</v>
      </c>
      <c r="G272" s="9">
        <f t="shared" si="401"/>
        <v>0</v>
      </c>
      <c r="H272" s="9">
        <f t="shared" si="402"/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f t="shared" si="403"/>
        <v>0</v>
      </c>
      <c r="AD272" s="18">
        <f t="shared" si="404"/>
        <v>0</v>
      </c>
      <c r="AE272" s="18">
        <f t="shared" si="405"/>
        <v>0.11600000000000001</v>
      </c>
      <c r="AF272" s="18">
        <f t="shared" si="406"/>
        <v>0</v>
      </c>
      <c r="AG272" s="18">
        <f t="shared" si="407"/>
        <v>0</v>
      </c>
      <c r="AH272" s="18">
        <v>0</v>
      </c>
      <c r="AI272" s="18">
        <v>0</v>
      </c>
      <c r="AJ272" s="18">
        <v>0.11600000000000001</v>
      </c>
      <c r="AK272" s="18">
        <v>0</v>
      </c>
      <c r="AL272" s="18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>
        <v>0</v>
      </c>
      <c r="AT272" s="18">
        <v>0</v>
      </c>
      <c r="AU272" s="18">
        <v>0</v>
      </c>
      <c r="AV272" s="18">
        <v>0</v>
      </c>
      <c r="AW272" s="18">
        <v>0</v>
      </c>
      <c r="AX272" s="18">
        <v>0</v>
      </c>
      <c r="AY272" s="18">
        <v>0</v>
      </c>
      <c r="AZ272" s="18">
        <v>0</v>
      </c>
      <c r="BA272" s="18">
        <v>0</v>
      </c>
      <c r="BB272" s="18" t="s">
        <v>1108</v>
      </c>
      <c r="BC272" s="244" t="s">
        <v>443</v>
      </c>
    </row>
    <row r="273" spans="1:55" s="7" customFormat="1" ht="94.5">
      <c r="A273" s="232">
        <f t="shared" si="385"/>
        <v>216</v>
      </c>
      <c r="B273" s="9" t="s">
        <v>623</v>
      </c>
      <c r="C273" s="9" t="s">
        <v>624</v>
      </c>
      <c r="D273" s="9">
        <f t="shared" ref="D273" si="560">I273+N273+S273+X273</f>
        <v>0</v>
      </c>
      <c r="E273" s="9">
        <f t="shared" ref="E273" si="561">J273+O273+T273+Y273</f>
        <v>0</v>
      </c>
      <c r="F273" s="9">
        <f t="shared" ref="F273" si="562">K273+P273+U273+Z273</f>
        <v>0</v>
      </c>
      <c r="G273" s="9">
        <f t="shared" ref="G273" si="563">L273+Q273+V273+AA273</f>
        <v>0</v>
      </c>
      <c r="H273" s="9">
        <f t="shared" ref="H273" si="564">M273+R273+W273+AB273</f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f t="shared" ref="AC273" si="565">AH273+AM273+AR273+AW273</f>
        <v>0</v>
      </c>
      <c r="AD273" s="18">
        <f t="shared" ref="AD273" si="566">AI273+AN273+AS273+AX273</f>
        <v>0</v>
      </c>
      <c r="AE273" s="18">
        <f t="shared" ref="AE273" si="567">AJ273+AO273+AT273+AY273</f>
        <v>0</v>
      </c>
      <c r="AF273" s="18">
        <f t="shared" ref="AF273" si="568">AK273+AP273+AU273+AZ273</f>
        <v>0</v>
      </c>
      <c r="AG273" s="18">
        <f t="shared" ref="AG273" si="569">AL273+AQ273+AV273+BA273</f>
        <v>0</v>
      </c>
      <c r="AH273" s="18">
        <v>0</v>
      </c>
      <c r="AI273" s="18">
        <v>0</v>
      </c>
      <c r="AJ273" s="18">
        <v>0</v>
      </c>
      <c r="AK273" s="18">
        <v>0</v>
      </c>
      <c r="AL273" s="18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  <c r="AS273" s="18">
        <v>0</v>
      </c>
      <c r="AT273" s="18">
        <v>0</v>
      </c>
      <c r="AU273" s="18">
        <v>0</v>
      </c>
      <c r="AV273" s="18">
        <v>0</v>
      </c>
      <c r="AW273" s="18">
        <v>0</v>
      </c>
      <c r="AX273" s="18">
        <v>0</v>
      </c>
      <c r="AY273" s="18">
        <v>0</v>
      </c>
      <c r="AZ273" s="18">
        <v>0</v>
      </c>
      <c r="BA273" s="18">
        <v>0</v>
      </c>
      <c r="BB273" s="18">
        <v>0</v>
      </c>
      <c r="BC273" s="244" t="s">
        <v>443</v>
      </c>
    </row>
    <row r="274" spans="1:55" s="7" customFormat="1" ht="54" customHeight="1">
      <c r="A274" s="232">
        <f t="shared" si="385"/>
        <v>217</v>
      </c>
      <c r="B274" s="9" t="s">
        <v>625</v>
      </c>
      <c r="C274" s="9" t="s">
        <v>626</v>
      </c>
      <c r="D274" s="9">
        <f t="shared" si="398"/>
        <v>0</v>
      </c>
      <c r="E274" s="9">
        <f t="shared" si="399"/>
        <v>0</v>
      </c>
      <c r="F274" s="9">
        <f t="shared" si="400"/>
        <v>0</v>
      </c>
      <c r="G274" s="9">
        <f t="shared" si="401"/>
        <v>0</v>
      </c>
      <c r="H274" s="9">
        <f t="shared" si="402"/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f t="shared" si="403"/>
        <v>0</v>
      </c>
      <c r="AD274" s="18">
        <f t="shared" si="404"/>
        <v>0</v>
      </c>
      <c r="AE274" s="18">
        <f t="shared" si="405"/>
        <v>0.41799999999999998</v>
      </c>
      <c r="AF274" s="18">
        <f t="shared" si="406"/>
        <v>0</v>
      </c>
      <c r="AG274" s="18">
        <f t="shared" si="407"/>
        <v>0</v>
      </c>
      <c r="AH274" s="18">
        <v>0</v>
      </c>
      <c r="AI274" s="18">
        <v>0</v>
      </c>
      <c r="AJ274" s="18">
        <v>0.41799999999999998</v>
      </c>
      <c r="AK274" s="18">
        <v>0</v>
      </c>
      <c r="AL274" s="18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  <c r="AS274" s="18">
        <v>0</v>
      </c>
      <c r="AT274" s="18">
        <v>0</v>
      </c>
      <c r="AU274" s="18">
        <v>0</v>
      </c>
      <c r="AV274" s="18">
        <v>0</v>
      </c>
      <c r="AW274" s="18">
        <v>0</v>
      </c>
      <c r="AX274" s="18">
        <v>0</v>
      </c>
      <c r="AY274" s="18">
        <v>0</v>
      </c>
      <c r="AZ274" s="18">
        <v>0</v>
      </c>
      <c r="BA274" s="18">
        <v>0</v>
      </c>
      <c r="BB274" s="18" t="s">
        <v>1108</v>
      </c>
      <c r="BC274" s="244" t="s">
        <v>443</v>
      </c>
    </row>
    <row r="275" spans="1:55" s="7" customFormat="1" ht="54" customHeight="1">
      <c r="A275" s="232">
        <f t="shared" si="385"/>
        <v>218</v>
      </c>
      <c r="B275" s="9" t="s">
        <v>627</v>
      </c>
      <c r="C275" s="9" t="s">
        <v>628</v>
      </c>
      <c r="D275" s="9">
        <f t="shared" ref="D275:D294" si="570">I275+N275+S275+X275</f>
        <v>0</v>
      </c>
      <c r="E275" s="9">
        <f t="shared" ref="E275:E294" si="571">J275+O275+T275+Y275</f>
        <v>0</v>
      </c>
      <c r="F275" s="9">
        <f t="shared" ref="F275:F294" si="572">K275+P275+U275+Z275</f>
        <v>0</v>
      </c>
      <c r="G275" s="9">
        <f t="shared" ref="G275:G294" si="573">L275+Q275+V275+AA275</f>
        <v>0</v>
      </c>
      <c r="H275" s="9">
        <f t="shared" ref="H275:H294" si="574">M275+R275+W275+AB275</f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f t="shared" ref="AC275:AC294" si="575">AH275+AM275+AR275+AW275</f>
        <v>0</v>
      </c>
      <c r="AD275" s="18">
        <f t="shared" ref="AD275:AD294" si="576">AI275+AN275+AS275+AX275</f>
        <v>0</v>
      </c>
      <c r="AE275" s="18">
        <f t="shared" ref="AE275:AE294" si="577">AJ275+AO275+AT275+AY275</f>
        <v>0.1</v>
      </c>
      <c r="AF275" s="18">
        <f t="shared" ref="AF275:AF294" si="578">AK275+AP275+AU275+AZ275</f>
        <v>0</v>
      </c>
      <c r="AG275" s="18">
        <f t="shared" ref="AG275:AG294" si="579">AL275+AQ275+AV275+BA275</f>
        <v>0</v>
      </c>
      <c r="AH275" s="18">
        <v>0</v>
      </c>
      <c r="AI275" s="18">
        <v>0</v>
      </c>
      <c r="AJ275" s="18">
        <v>0</v>
      </c>
      <c r="AK275" s="18">
        <v>0</v>
      </c>
      <c r="AL275" s="18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  <c r="AS275" s="18">
        <v>0</v>
      </c>
      <c r="AT275" s="18">
        <v>0.1</v>
      </c>
      <c r="AU275" s="18">
        <v>0</v>
      </c>
      <c r="AV275" s="18">
        <v>0</v>
      </c>
      <c r="AW275" s="18">
        <v>0</v>
      </c>
      <c r="AX275" s="18">
        <v>0</v>
      </c>
      <c r="AY275" s="18">
        <v>0</v>
      </c>
      <c r="AZ275" s="18">
        <v>0</v>
      </c>
      <c r="BA275" s="18">
        <v>0</v>
      </c>
      <c r="BB275" s="18">
        <v>0</v>
      </c>
      <c r="BC275" s="244" t="s">
        <v>443</v>
      </c>
    </row>
    <row r="276" spans="1:55" s="7" customFormat="1" ht="54" customHeight="1">
      <c r="A276" s="232">
        <f t="shared" si="385"/>
        <v>219</v>
      </c>
      <c r="B276" s="9" t="s">
        <v>629</v>
      </c>
      <c r="C276" s="9" t="s">
        <v>630</v>
      </c>
      <c r="D276" s="9">
        <f t="shared" si="570"/>
        <v>0</v>
      </c>
      <c r="E276" s="9">
        <f t="shared" si="571"/>
        <v>0</v>
      </c>
      <c r="F276" s="9">
        <f t="shared" si="572"/>
        <v>0</v>
      </c>
      <c r="G276" s="9">
        <f t="shared" si="573"/>
        <v>0</v>
      </c>
      <c r="H276" s="9">
        <f t="shared" si="574"/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f t="shared" si="575"/>
        <v>0</v>
      </c>
      <c r="AD276" s="18">
        <f t="shared" si="576"/>
        <v>0</v>
      </c>
      <c r="AE276" s="18">
        <f t="shared" si="577"/>
        <v>0.03</v>
      </c>
      <c r="AF276" s="18">
        <f t="shared" si="578"/>
        <v>0</v>
      </c>
      <c r="AG276" s="18">
        <f t="shared" si="579"/>
        <v>0</v>
      </c>
      <c r="AH276" s="18">
        <v>0</v>
      </c>
      <c r="AI276" s="18">
        <v>0</v>
      </c>
      <c r="AJ276" s="18">
        <v>0</v>
      </c>
      <c r="AK276" s="18">
        <v>0</v>
      </c>
      <c r="AL276" s="18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  <c r="AS276" s="18">
        <v>0</v>
      </c>
      <c r="AT276" s="18">
        <v>0.03</v>
      </c>
      <c r="AU276" s="18">
        <v>0</v>
      </c>
      <c r="AV276" s="18">
        <v>0</v>
      </c>
      <c r="AW276" s="18">
        <v>0</v>
      </c>
      <c r="AX276" s="18">
        <v>0</v>
      </c>
      <c r="AY276" s="18">
        <v>0</v>
      </c>
      <c r="AZ276" s="18">
        <v>0</v>
      </c>
      <c r="BA276" s="18">
        <v>0</v>
      </c>
      <c r="BB276" s="18">
        <v>0</v>
      </c>
      <c r="BC276" s="244" t="s">
        <v>443</v>
      </c>
    </row>
    <row r="277" spans="1:55" s="3" customFormat="1" ht="54" customHeight="1">
      <c r="A277" s="425">
        <f t="shared" si="385"/>
        <v>220</v>
      </c>
      <c r="B277" s="286" t="s">
        <v>631</v>
      </c>
      <c r="C277" s="286" t="s">
        <v>375</v>
      </c>
      <c r="D277" s="286">
        <f t="shared" ref="D277:D288" si="580">I277+N277+S277+X277</f>
        <v>0</v>
      </c>
      <c r="E277" s="286">
        <f t="shared" ref="E277:E288" si="581">J277+O277+T277+Y277</f>
        <v>0</v>
      </c>
      <c r="F277" s="286">
        <f t="shared" ref="F277:F288" si="582">K277+P277+U277+Z277</f>
        <v>0</v>
      </c>
      <c r="G277" s="286">
        <f t="shared" ref="G277:G288" si="583">L277+Q277+V277+AA277</f>
        <v>0</v>
      </c>
      <c r="H277" s="286">
        <f t="shared" ref="H277:H288" si="584">M277+R277+W277+AB277</f>
        <v>0</v>
      </c>
      <c r="I277" s="244">
        <v>0</v>
      </c>
      <c r="J277" s="244">
        <v>0</v>
      </c>
      <c r="K277" s="244">
        <v>0</v>
      </c>
      <c r="L277" s="244">
        <v>0</v>
      </c>
      <c r="M277" s="244">
        <v>0</v>
      </c>
      <c r="N277" s="244">
        <v>0</v>
      </c>
      <c r="O277" s="244">
        <v>0</v>
      </c>
      <c r="P277" s="244">
        <v>0</v>
      </c>
      <c r="Q277" s="244">
        <v>0</v>
      </c>
      <c r="R277" s="244">
        <v>0</v>
      </c>
      <c r="S277" s="244">
        <v>0</v>
      </c>
      <c r="T277" s="244">
        <v>0</v>
      </c>
      <c r="U277" s="244">
        <v>0</v>
      </c>
      <c r="V277" s="244">
        <v>0</v>
      </c>
      <c r="W277" s="244">
        <v>0</v>
      </c>
      <c r="X277" s="244">
        <v>0</v>
      </c>
      <c r="Y277" s="244">
        <v>0</v>
      </c>
      <c r="Z277" s="244">
        <v>0</v>
      </c>
      <c r="AA277" s="244">
        <v>0</v>
      </c>
      <c r="AB277" s="244">
        <v>0</v>
      </c>
      <c r="AC277" s="244">
        <f t="shared" ref="AC277:AC288" si="585">AH277+AM277+AR277+AW277</f>
        <v>0</v>
      </c>
      <c r="AD277" s="244">
        <f t="shared" ref="AD277:AD288" si="586">AI277+AN277+AS277+AX277</f>
        <v>0</v>
      </c>
      <c r="AE277" s="244">
        <f t="shared" ref="AE277:AE288" si="587">AJ277+AO277+AT277+AY277</f>
        <v>0</v>
      </c>
      <c r="AF277" s="244">
        <f t="shared" ref="AF277:AF288" si="588">AK277+AP277+AU277+AZ277</f>
        <v>0</v>
      </c>
      <c r="AG277" s="244">
        <f t="shared" ref="AG277:AG288" si="589">AL277+AQ277+AV277+BA277</f>
        <v>0</v>
      </c>
      <c r="AH277" s="244">
        <v>0</v>
      </c>
      <c r="AI277" s="244">
        <v>0</v>
      </c>
      <c r="AJ277" s="244">
        <v>0</v>
      </c>
      <c r="AK277" s="244">
        <v>0</v>
      </c>
      <c r="AL277" s="244">
        <v>0</v>
      </c>
      <c r="AM277" s="244">
        <v>0</v>
      </c>
      <c r="AN277" s="244">
        <v>0</v>
      </c>
      <c r="AO277" s="244">
        <v>0</v>
      </c>
      <c r="AP277" s="244">
        <v>0</v>
      </c>
      <c r="AQ277" s="244">
        <v>0</v>
      </c>
      <c r="AR277" s="244">
        <v>0</v>
      </c>
      <c r="AS277" s="244">
        <v>0</v>
      </c>
      <c r="AT277" s="244">
        <v>0</v>
      </c>
      <c r="AU277" s="244">
        <v>0</v>
      </c>
      <c r="AV277" s="244">
        <v>0</v>
      </c>
      <c r="AW277" s="244">
        <v>0</v>
      </c>
      <c r="AX277" s="244">
        <v>0</v>
      </c>
      <c r="AY277" s="244">
        <v>0</v>
      </c>
      <c r="AZ277" s="244">
        <v>0</v>
      </c>
      <c r="BA277" s="244">
        <v>0</v>
      </c>
      <c r="BB277" s="244">
        <v>0</v>
      </c>
      <c r="BC277" s="244" t="s">
        <v>443</v>
      </c>
    </row>
    <row r="278" spans="1:55" s="3" customFormat="1" ht="54" customHeight="1">
      <c r="A278" s="425">
        <f t="shared" si="385"/>
        <v>221</v>
      </c>
      <c r="B278" s="286" t="s">
        <v>632</v>
      </c>
      <c r="C278" s="286" t="s">
        <v>375</v>
      </c>
      <c r="D278" s="286">
        <f t="shared" si="580"/>
        <v>0</v>
      </c>
      <c r="E278" s="286">
        <f t="shared" si="581"/>
        <v>0</v>
      </c>
      <c r="F278" s="286">
        <f t="shared" si="582"/>
        <v>0</v>
      </c>
      <c r="G278" s="286">
        <f t="shared" si="583"/>
        <v>0</v>
      </c>
      <c r="H278" s="286">
        <f t="shared" si="584"/>
        <v>0</v>
      </c>
      <c r="I278" s="244">
        <v>0</v>
      </c>
      <c r="J278" s="244">
        <v>0</v>
      </c>
      <c r="K278" s="244">
        <v>0</v>
      </c>
      <c r="L278" s="244">
        <v>0</v>
      </c>
      <c r="M278" s="244">
        <v>0</v>
      </c>
      <c r="N278" s="244">
        <v>0</v>
      </c>
      <c r="O278" s="244">
        <v>0</v>
      </c>
      <c r="P278" s="244">
        <v>0</v>
      </c>
      <c r="Q278" s="244">
        <v>0</v>
      </c>
      <c r="R278" s="244">
        <v>0</v>
      </c>
      <c r="S278" s="244">
        <v>0</v>
      </c>
      <c r="T278" s="244">
        <v>0</v>
      </c>
      <c r="U278" s="244">
        <v>0</v>
      </c>
      <c r="V278" s="244">
        <v>0</v>
      </c>
      <c r="W278" s="244">
        <v>0</v>
      </c>
      <c r="X278" s="244">
        <v>0</v>
      </c>
      <c r="Y278" s="244">
        <v>0</v>
      </c>
      <c r="Z278" s="244">
        <v>0</v>
      </c>
      <c r="AA278" s="244">
        <v>0</v>
      </c>
      <c r="AB278" s="244">
        <v>0</v>
      </c>
      <c r="AC278" s="244">
        <f t="shared" si="585"/>
        <v>0</v>
      </c>
      <c r="AD278" s="244">
        <f t="shared" si="586"/>
        <v>0</v>
      </c>
      <c r="AE278" s="244">
        <f t="shared" si="587"/>
        <v>0</v>
      </c>
      <c r="AF278" s="244">
        <f t="shared" si="588"/>
        <v>0</v>
      </c>
      <c r="AG278" s="244">
        <f t="shared" si="589"/>
        <v>0</v>
      </c>
      <c r="AH278" s="244">
        <v>0</v>
      </c>
      <c r="AI278" s="244">
        <v>0</v>
      </c>
      <c r="AJ278" s="244">
        <v>0</v>
      </c>
      <c r="AK278" s="244">
        <v>0</v>
      </c>
      <c r="AL278" s="244">
        <v>0</v>
      </c>
      <c r="AM278" s="244">
        <v>0</v>
      </c>
      <c r="AN278" s="244">
        <v>0</v>
      </c>
      <c r="AO278" s="244">
        <v>0</v>
      </c>
      <c r="AP278" s="244">
        <v>0</v>
      </c>
      <c r="AQ278" s="244">
        <v>0</v>
      </c>
      <c r="AR278" s="244">
        <v>0</v>
      </c>
      <c r="AS278" s="244">
        <v>0</v>
      </c>
      <c r="AT278" s="244">
        <v>0</v>
      </c>
      <c r="AU278" s="244">
        <v>0</v>
      </c>
      <c r="AV278" s="244">
        <v>0</v>
      </c>
      <c r="AW278" s="244">
        <v>0</v>
      </c>
      <c r="AX278" s="244">
        <v>0</v>
      </c>
      <c r="AY278" s="244">
        <v>0</v>
      </c>
      <c r="AZ278" s="244">
        <v>0</v>
      </c>
      <c r="BA278" s="244">
        <v>0</v>
      </c>
      <c r="BB278" s="244">
        <v>0</v>
      </c>
      <c r="BC278" s="244" t="s">
        <v>443</v>
      </c>
    </row>
    <row r="279" spans="1:55" s="3" customFormat="1" ht="54" customHeight="1">
      <c r="A279" s="425">
        <f t="shared" si="385"/>
        <v>222</v>
      </c>
      <c r="B279" s="286" t="s">
        <v>633</v>
      </c>
      <c r="C279" s="286" t="s">
        <v>375</v>
      </c>
      <c r="D279" s="286">
        <f t="shared" si="580"/>
        <v>0</v>
      </c>
      <c r="E279" s="286">
        <f t="shared" si="581"/>
        <v>0</v>
      </c>
      <c r="F279" s="286">
        <f t="shared" si="582"/>
        <v>0</v>
      </c>
      <c r="G279" s="286">
        <f t="shared" si="583"/>
        <v>0</v>
      </c>
      <c r="H279" s="286">
        <f t="shared" si="584"/>
        <v>0</v>
      </c>
      <c r="I279" s="244">
        <v>0</v>
      </c>
      <c r="J279" s="244">
        <v>0</v>
      </c>
      <c r="K279" s="244">
        <v>0</v>
      </c>
      <c r="L279" s="244">
        <v>0</v>
      </c>
      <c r="M279" s="244">
        <v>0</v>
      </c>
      <c r="N279" s="244">
        <v>0</v>
      </c>
      <c r="O279" s="244">
        <v>0</v>
      </c>
      <c r="P279" s="244">
        <v>0</v>
      </c>
      <c r="Q279" s="244">
        <v>0</v>
      </c>
      <c r="R279" s="244">
        <v>0</v>
      </c>
      <c r="S279" s="244">
        <v>0</v>
      </c>
      <c r="T279" s="244">
        <v>0</v>
      </c>
      <c r="U279" s="244">
        <v>0</v>
      </c>
      <c r="V279" s="244">
        <v>0</v>
      </c>
      <c r="W279" s="244">
        <v>0</v>
      </c>
      <c r="X279" s="244">
        <v>0</v>
      </c>
      <c r="Y279" s="244">
        <v>0</v>
      </c>
      <c r="Z279" s="244">
        <v>0</v>
      </c>
      <c r="AA279" s="244">
        <v>0</v>
      </c>
      <c r="AB279" s="244">
        <v>0</v>
      </c>
      <c r="AC279" s="244">
        <f t="shared" si="585"/>
        <v>0</v>
      </c>
      <c r="AD279" s="244">
        <f t="shared" si="586"/>
        <v>0</v>
      </c>
      <c r="AE279" s="244">
        <f t="shared" si="587"/>
        <v>0</v>
      </c>
      <c r="AF279" s="244">
        <f t="shared" si="588"/>
        <v>0</v>
      </c>
      <c r="AG279" s="244">
        <f t="shared" si="589"/>
        <v>0</v>
      </c>
      <c r="AH279" s="244">
        <v>0</v>
      </c>
      <c r="AI279" s="244">
        <v>0</v>
      </c>
      <c r="AJ279" s="244">
        <v>0</v>
      </c>
      <c r="AK279" s="244">
        <v>0</v>
      </c>
      <c r="AL279" s="244">
        <v>0</v>
      </c>
      <c r="AM279" s="244">
        <v>0</v>
      </c>
      <c r="AN279" s="244">
        <v>0</v>
      </c>
      <c r="AO279" s="244">
        <v>0</v>
      </c>
      <c r="AP279" s="244">
        <v>0</v>
      </c>
      <c r="AQ279" s="244">
        <v>0</v>
      </c>
      <c r="AR279" s="244">
        <v>0</v>
      </c>
      <c r="AS279" s="244">
        <v>0</v>
      </c>
      <c r="AT279" s="244">
        <v>0</v>
      </c>
      <c r="AU279" s="244">
        <v>0</v>
      </c>
      <c r="AV279" s="244">
        <v>0</v>
      </c>
      <c r="AW279" s="244">
        <v>0</v>
      </c>
      <c r="AX279" s="244">
        <v>0</v>
      </c>
      <c r="AY279" s="244">
        <v>0</v>
      </c>
      <c r="AZ279" s="244">
        <v>0</v>
      </c>
      <c r="BA279" s="244">
        <v>0</v>
      </c>
      <c r="BB279" s="244">
        <v>0</v>
      </c>
      <c r="BC279" s="244" t="s">
        <v>443</v>
      </c>
    </row>
    <row r="280" spans="1:55" s="3" customFormat="1" ht="54" customHeight="1">
      <c r="A280" s="425">
        <f t="shared" si="385"/>
        <v>223</v>
      </c>
      <c r="B280" s="286" t="s">
        <v>634</v>
      </c>
      <c r="C280" s="286" t="s">
        <v>375</v>
      </c>
      <c r="D280" s="286">
        <f t="shared" si="580"/>
        <v>0</v>
      </c>
      <c r="E280" s="286">
        <f t="shared" si="581"/>
        <v>0</v>
      </c>
      <c r="F280" s="286">
        <f t="shared" si="582"/>
        <v>0</v>
      </c>
      <c r="G280" s="286">
        <f t="shared" si="583"/>
        <v>0</v>
      </c>
      <c r="H280" s="286">
        <f t="shared" si="584"/>
        <v>0</v>
      </c>
      <c r="I280" s="244">
        <v>0</v>
      </c>
      <c r="J280" s="244">
        <v>0</v>
      </c>
      <c r="K280" s="244">
        <v>0</v>
      </c>
      <c r="L280" s="244">
        <v>0</v>
      </c>
      <c r="M280" s="244">
        <v>0</v>
      </c>
      <c r="N280" s="244">
        <v>0</v>
      </c>
      <c r="O280" s="244">
        <v>0</v>
      </c>
      <c r="P280" s="244">
        <v>0</v>
      </c>
      <c r="Q280" s="244">
        <v>0</v>
      </c>
      <c r="R280" s="244">
        <v>0</v>
      </c>
      <c r="S280" s="244">
        <v>0</v>
      </c>
      <c r="T280" s="244">
        <v>0</v>
      </c>
      <c r="U280" s="244">
        <v>0</v>
      </c>
      <c r="V280" s="244">
        <v>0</v>
      </c>
      <c r="W280" s="244">
        <v>0</v>
      </c>
      <c r="X280" s="244">
        <v>0</v>
      </c>
      <c r="Y280" s="244">
        <v>0</v>
      </c>
      <c r="Z280" s="244">
        <v>0</v>
      </c>
      <c r="AA280" s="244">
        <v>0</v>
      </c>
      <c r="AB280" s="244">
        <v>0</v>
      </c>
      <c r="AC280" s="244">
        <f t="shared" si="585"/>
        <v>0</v>
      </c>
      <c r="AD280" s="244">
        <f t="shared" si="586"/>
        <v>0</v>
      </c>
      <c r="AE280" s="244">
        <f t="shared" si="587"/>
        <v>0.09</v>
      </c>
      <c r="AF280" s="244">
        <f t="shared" si="588"/>
        <v>0</v>
      </c>
      <c r="AG280" s="244">
        <f t="shared" si="589"/>
        <v>0</v>
      </c>
      <c r="AH280" s="244">
        <v>0</v>
      </c>
      <c r="AI280" s="244">
        <v>0</v>
      </c>
      <c r="AJ280" s="244">
        <v>0</v>
      </c>
      <c r="AK280" s="244">
        <v>0</v>
      </c>
      <c r="AL280" s="244">
        <v>0</v>
      </c>
      <c r="AM280" s="244">
        <v>0</v>
      </c>
      <c r="AN280" s="244">
        <v>0</v>
      </c>
      <c r="AO280" s="244">
        <v>0</v>
      </c>
      <c r="AP280" s="244">
        <v>0</v>
      </c>
      <c r="AQ280" s="244">
        <v>0</v>
      </c>
      <c r="AR280" s="244">
        <v>0</v>
      </c>
      <c r="AS280" s="244">
        <v>0</v>
      </c>
      <c r="AT280" s="244">
        <v>0.09</v>
      </c>
      <c r="AU280" s="244">
        <v>0</v>
      </c>
      <c r="AV280" s="244">
        <v>0</v>
      </c>
      <c r="AW280" s="244">
        <v>0</v>
      </c>
      <c r="AX280" s="244">
        <v>0</v>
      </c>
      <c r="AY280" s="244">
        <v>0</v>
      </c>
      <c r="AZ280" s="244">
        <v>0</v>
      </c>
      <c r="BA280" s="244">
        <v>0</v>
      </c>
      <c r="BB280" s="244">
        <v>0</v>
      </c>
      <c r="BC280" s="244" t="s">
        <v>443</v>
      </c>
    </row>
    <row r="281" spans="1:55" s="3" customFormat="1" ht="54" customHeight="1">
      <c r="A281" s="425">
        <f t="shared" si="385"/>
        <v>224</v>
      </c>
      <c r="B281" s="286" t="s">
        <v>635</v>
      </c>
      <c r="C281" s="286" t="s">
        <v>375</v>
      </c>
      <c r="D281" s="286">
        <f t="shared" si="580"/>
        <v>0</v>
      </c>
      <c r="E281" s="286">
        <f t="shared" si="581"/>
        <v>0</v>
      </c>
      <c r="F281" s="286">
        <f t="shared" si="582"/>
        <v>0</v>
      </c>
      <c r="G281" s="286">
        <f t="shared" si="583"/>
        <v>0</v>
      </c>
      <c r="H281" s="286">
        <f t="shared" si="584"/>
        <v>0</v>
      </c>
      <c r="I281" s="244">
        <v>0</v>
      </c>
      <c r="J281" s="244">
        <v>0</v>
      </c>
      <c r="K281" s="244">
        <v>0</v>
      </c>
      <c r="L281" s="244">
        <v>0</v>
      </c>
      <c r="M281" s="244">
        <v>0</v>
      </c>
      <c r="N281" s="244">
        <v>0</v>
      </c>
      <c r="O281" s="244">
        <v>0</v>
      </c>
      <c r="P281" s="244">
        <v>0</v>
      </c>
      <c r="Q281" s="244">
        <v>0</v>
      </c>
      <c r="R281" s="244">
        <v>0</v>
      </c>
      <c r="S281" s="244">
        <v>0</v>
      </c>
      <c r="T281" s="244">
        <v>0</v>
      </c>
      <c r="U281" s="244">
        <v>0</v>
      </c>
      <c r="V281" s="244">
        <v>0</v>
      </c>
      <c r="W281" s="244">
        <v>0</v>
      </c>
      <c r="X281" s="244">
        <v>0</v>
      </c>
      <c r="Y281" s="244">
        <v>0</v>
      </c>
      <c r="Z281" s="244">
        <v>0</v>
      </c>
      <c r="AA281" s="244">
        <v>0</v>
      </c>
      <c r="AB281" s="244">
        <v>0</v>
      </c>
      <c r="AC281" s="244">
        <f t="shared" si="585"/>
        <v>0</v>
      </c>
      <c r="AD281" s="244">
        <f t="shared" si="586"/>
        <v>0</v>
      </c>
      <c r="AE281" s="244">
        <f t="shared" si="587"/>
        <v>0.09</v>
      </c>
      <c r="AF281" s="244">
        <f t="shared" si="588"/>
        <v>0</v>
      </c>
      <c r="AG281" s="244">
        <f t="shared" si="589"/>
        <v>0</v>
      </c>
      <c r="AH281" s="244">
        <v>0</v>
      </c>
      <c r="AI281" s="244">
        <v>0</v>
      </c>
      <c r="AJ281" s="244">
        <v>0</v>
      </c>
      <c r="AK281" s="244">
        <v>0</v>
      </c>
      <c r="AL281" s="244">
        <v>0</v>
      </c>
      <c r="AM281" s="244">
        <v>0</v>
      </c>
      <c r="AN281" s="244">
        <v>0</v>
      </c>
      <c r="AO281" s="244">
        <v>0</v>
      </c>
      <c r="AP281" s="244">
        <v>0</v>
      </c>
      <c r="AQ281" s="244">
        <v>0</v>
      </c>
      <c r="AR281" s="244">
        <v>0</v>
      </c>
      <c r="AS281" s="244">
        <v>0</v>
      </c>
      <c r="AT281" s="244">
        <v>0.09</v>
      </c>
      <c r="AU281" s="244">
        <v>0</v>
      </c>
      <c r="AV281" s="244">
        <v>0</v>
      </c>
      <c r="AW281" s="244">
        <v>0</v>
      </c>
      <c r="AX281" s="244">
        <v>0</v>
      </c>
      <c r="AY281" s="244">
        <v>0</v>
      </c>
      <c r="AZ281" s="244">
        <v>0</v>
      </c>
      <c r="BA281" s="244">
        <v>0</v>
      </c>
      <c r="BB281" s="244">
        <v>0</v>
      </c>
      <c r="BC281" s="244" t="s">
        <v>443</v>
      </c>
    </row>
    <row r="282" spans="1:55" s="3" customFormat="1" ht="54" customHeight="1">
      <c r="A282" s="425">
        <f t="shared" si="385"/>
        <v>225</v>
      </c>
      <c r="B282" s="286" t="s">
        <v>636</v>
      </c>
      <c r="C282" s="286" t="s">
        <v>375</v>
      </c>
      <c r="D282" s="286">
        <f t="shared" si="580"/>
        <v>0</v>
      </c>
      <c r="E282" s="286">
        <f t="shared" si="581"/>
        <v>0</v>
      </c>
      <c r="F282" s="286">
        <f t="shared" si="582"/>
        <v>0</v>
      </c>
      <c r="G282" s="286">
        <f t="shared" si="583"/>
        <v>0</v>
      </c>
      <c r="H282" s="286">
        <f t="shared" si="584"/>
        <v>0</v>
      </c>
      <c r="I282" s="244">
        <v>0</v>
      </c>
      <c r="J282" s="244">
        <v>0</v>
      </c>
      <c r="K282" s="244">
        <v>0</v>
      </c>
      <c r="L282" s="244">
        <v>0</v>
      </c>
      <c r="M282" s="244">
        <v>0</v>
      </c>
      <c r="N282" s="244">
        <v>0</v>
      </c>
      <c r="O282" s="244">
        <v>0</v>
      </c>
      <c r="P282" s="244">
        <v>0</v>
      </c>
      <c r="Q282" s="244">
        <v>0</v>
      </c>
      <c r="R282" s="244">
        <v>0</v>
      </c>
      <c r="S282" s="244">
        <v>0</v>
      </c>
      <c r="T282" s="244">
        <v>0</v>
      </c>
      <c r="U282" s="244">
        <v>0</v>
      </c>
      <c r="V282" s="244">
        <v>0</v>
      </c>
      <c r="W282" s="244">
        <v>0</v>
      </c>
      <c r="X282" s="244">
        <v>0</v>
      </c>
      <c r="Y282" s="244">
        <v>0</v>
      </c>
      <c r="Z282" s="244">
        <v>0</v>
      </c>
      <c r="AA282" s="244">
        <v>0</v>
      </c>
      <c r="AB282" s="244">
        <v>0</v>
      </c>
      <c r="AC282" s="244">
        <f t="shared" si="585"/>
        <v>0</v>
      </c>
      <c r="AD282" s="244">
        <f t="shared" si="586"/>
        <v>0</v>
      </c>
      <c r="AE282" s="244">
        <f t="shared" si="587"/>
        <v>0.13600000000000001</v>
      </c>
      <c r="AF282" s="244">
        <f t="shared" si="588"/>
        <v>0</v>
      </c>
      <c r="AG282" s="244">
        <f t="shared" si="589"/>
        <v>0</v>
      </c>
      <c r="AH282" s="244">
        <v>0</v>
      </c>
      <c r="AI282" s="244">
        <v>0</v>
      </c>
      <c r="AJ282" s="244">
        <v>0</v>
      </c>
      <c r="AK282" s="244">
        <v>0</v>
      </c>
      <c r="AL282" s="244">
        <v>0</v>
      </c>
      <c r="AM282" s="244">
        <v>0</v>
      </c>
      <c r="AN282" s="244">
        <v>0</v>
      </c>
      <c r="AO282" s="244">
        <v>0</v>
      </c>
      <c r="AP282" s="244">
        <v>0</v>
      </c>
      <c r="AQ282" s="244">
        <v>0</v>
      </c>
      <c r="AR282" s="244">
        <v>0</v>
      </c>
      <c r="AS282" s="244">
        <v>0</v>
      </c>
      <c r="AT282" s="244">
        <v>0.13600000000000001</v>
      </c>
      <c r="AU282" s="244">
        <v>0</v>
      </c>
      <c r="AV282" s="244">
        <v>0</v>
      </c>
      <c r="AW282" s="244">
        <v>0</v>
      </c>
      <c r="AX282" s="244">
        <v>0</v>
      </c>
      <c r="AY282" s="244">
        <v>0</v>
      </c>
      <c r="AZ282" s="244">
        <v>0</v>
      </c>
      <c r="BA282" s="244">
        <v>0</v>
      </c>
      <c r="BB282" s="244">
        <v>0</v>
      </c>
      <c r="BC282" s="244" t="s">
        <v>443</v>
      </c>
    </row>
    <row r="283" spans="1:55" s="3" customFormat="1" ht="54" customHeight="1">
      <c r="A283" s="425">
        <f t="shared" si="385"/>
        <v>226</v>
      </c>
      <c r="B283" s="286" t="s">
        <v>637</v>
      </c>
      <c r="C283" s="286" t="s">
        <v>375</v>
      </c>
      <c r="D283" s="286">
        <f t="shared" si="580"/>
        <v>0</v>
      </c>
      <c r="E283" s="286">
        <f t="shared" si="581"/>
        <v>0</v>
      </c>
      <c r="F283" s="286">
        <f t="shared" si="582"/>
        <v>0</v>
      </c>
      <c r="G283" s="286">
        <f t="shared" si="583"/>
        <v>0</v>
      </c>
      <c r="H283" s="286">
        <f t="shared" si="584"/>
        <v>0</v>
      </c>
      <c r="I283" s="244">
        <v>0</v>
      </c>
      <c r="J283" s="244">
        <v>0</v>
      </c>
      <c r="K283" s="244">
        <v>0</v>
      </c>
      <c r="L283" s="244">
        <v>0</v>
      </c>
      <c r="M283" s="244">
        <v>0</v>
      </c>
      <c r="N283" s="244">
        <v>0</v>
      </c>
      <c r="O283" s="244">
        <v>0</v>
      </c>
      <c r="P283" s="244">
        <v>0</v>
      </c>
      <c r="Q283" s="244">
        <v>0</v>
      </c>
      <c r="R283" s="244">
        <v>0</v>
      </c>
      <c r="S283" s="244">
        <v>0</v>
      </c>
      <c r="T283" s="244">
        <v>0</v>
      </c>
      <c r="U283" s="244">
        <v>0</v>
      </c>
      <c r="V283" s="244">
        <v>0</v>
      </c>
      <c r="W283" s="244">
        <v>0</v>
      </c>
      <c r="X283" s="244">
        <v>0</v>
      </c>
      <c r="Y283" s="244">
        <v>0</v>
      </c>
      <c r="Z283" s="244">
        <v>0</v>
      </c>
      <c r="AA283" s="244">
        <v>0</v>
      </c>
      <c r="AB283" s="244">
        <v>0</v>
      </c>
      <c r="AC283" s="244">
        <f t="shared" si="585"/>
        <v>0</v>
      </c>
      <c r="AD283" s="244">
        <f t="shared" si="586"/>
        <v>0</v>
      </c>
      <c r="AE283" s="244">
        <f t="shared" si="587"/>
        <v>0</v>
      </c>
      <c r="AF283" s="244">
        <f t="shared" si="588"/>
        <v>0</v>
      </c>
      <c r="AG283" s="244">
        <f t="shared" si="589"/>
        <v>0</v>
      </c>
      <c r="AH283" s="244">
        <v>0</v>
      </c>
      <c r="AI283" s="244">
        <v>0</v>
      </c>
      <c r="AJ283" s="244">
        <v>0</v>
      </c>
      <c r="AK283" s="244">
        <v>0</v>
      </c>
      <c r="AL283" s="244">
        <v>0</v>
      </c>
      <c r="AM283" s="244">
        <v>0</v>
      </c>
      <c r="AN283" s="244">
        <v>0</v>
      </c>
      <c r="AO283" s="244">
        <v>0</v>
      </c>
      <c r="AP283" s="244">
        <v>0</v>
      </c>
      <c r="AQ283" s="244">
        <v>0</v>
      </c>
      <c r="AR283" s="244">
        <v>0</v>
      </c>
      <c r="AS283" s="244">
        <v>0</v>
      </c>
      <c r="AT283" s="244">
        <v>0</v>
      </c>
      <c r="AU283" s="244">
        <v>0</v>
      </c>
      <c r="AV283" s="244">
        <v>0</v>
      </c>
      <c r="AW283" s="244">
        <v>0</v>
      </c>
      <c r="AX283" s="244">
        <v>0</v>
      </c>
      <c r="AY283" s="244">
        <v>0</v>
      </c>
      <c r="AZ283" s="244">
        <v>0</v>
      </c>
      <c r="BA283" s="244">
        <v>0</v>
      </c>
      <c r="BB283" s="244">
        <v>0</v>
      </c>
      <c r="BC283" s="244" t="s">
        <v>443</v>
      </c>
    </row>
    <row r="284" spans="1:55" s="3" customFormat="1" ht="54" customHeight="1">
      <c r="A284" s="425">
        <f t="shared" si="385"/>
        <v>227</v>
      </c>
      <c r="B284" s="286" t="s">
        <v>638</v>
      </c>
      <c r="C284" s="286" t="s">
        <v>375</v>
      </c>
      <c r="D284" s="286">
        <f t="shared" si="580"/>
        <v>0</v>
      </c>
      <c r="E284" s="286">
        <f t="shared" si="581"/>
        <v>0</v>
      </c>
      <c r="F284" s="286">
        <f t="shared" si="582"/>
        <v>0</v>
      </c>
      <c r="G284" s="286">
        <f t="shared" si="583"/>
        <v>0</v>
      </c>
      <c r="H284" s="286">
        <f t="shared" si="584"/>
        <v>0</v>
      </c>
      <c r="I284" s="244">
        <v>0</v>
      </c>
      <c r="J284" s="244">
        <v>0</v>
      </c>
      <c r="K284" s="244">
        <v>0</v>
      </c>
      <c r="L284" s="244">
        <v>0</v>
      </c>
      <c r="M284" s="244">
        <v>0</v>
      </c>
      <c r="N284" s="244">
        <v>0</v>
      </c>
      <c r="O284" s="244">
        <v>0</v>
      </c>
      <c r="P284" s="244">
        <v>0</v>
      </c>
      <c r="Q284" s="244">
        <v>0</v>
      </c>
      <c r="R284" s="244">
        <v>0</v>
      </c>
      <c r="S284" s="244">
        <v>0</v>
      </c>
      <c r="T284" s="244">
        <v>0</v>
      </c>
      <c r="U284" s="244">
        <v>0</v>
      </c>
      <c r="V284" s="244">
        <v>0</v>
      </c>
      <c r="W284" s="244">
        <v>0</v>
      </c>
      <c r="X284" s="244">
        <v>0</v>
      </c>
      <c r="Y284" s="244">
        <v>0</v>
      </c>
      <c r="Z284" s="244">
        <v>0</v>
      </c>
      <c r="AA284" s="244">
        <v>0</v>
      </c>
      <c r="AB284" s="244">
        <v>0</v>
      </c>
      <c r="AC284" s="244">
        <f t="shared" si="585"/>
        <v>0</v>
      </c>
      <c r="AD284" s="244">
        <f t="shared" si="586"/>
        <v>0</v>
      </c>
      <c r="AE284" s="244">
        <f t="shared" si="587"/>
        <v>0</v>
      </c>
      <c r="AF284" s="244">
        <f t="shared" si="588"/>
        <v>0</v>
      </c>
      <c r="AG284" s="244">
        <f t="shared" si="589"/>
        <v>0</v>
      </c>
      <c r="AH284" s="244">
        <v>0</v>
      </c>
      <c r="AI284" s="244">
        <v>0</v>
      </c>
      <c r="AJ284" s="244">
        <v>0</v>
      </c>
      <c r="AK284" s="244">
        <v>0</v>
      </c>
      <c r="AL284" s="244">
        <v>0</v>
      </c>
      <c r="AM284" s="244">
        <v>0</v>
      </c>
      <c r="AN284" s="244">
        <v>0</v>
      </c>
      <c r="AO284" s="244">
        <v>0</v>
      </c>
      <c r="AP284" s="244">
        <v>0</v>
      </c>
      <c r="AQ284" s="244">
        <v>0</v>
      </c>
      <c r="AR284" s="244">
        <v>0</v>
      </c>
      <c r="AS284" s="244">
        <v>0</v>
      </c>
      <c r="AT284" s="244">
        <v>0</v>
      </c>
      <c r="AU284" s="244">
        <v>0</v>
      </c>
      <c r="AV284" s="244">
        <v>0</v>
      </c>
      <c r="AW284" s="244">
        <v>0</v>
      </c>
      <c r="AX284" s="244">
        <v>0</v>
      </c>
      <c r="AY284" s="244">
        <v>0</v>
      </c>
      <c r="AZ284" s="244">
        <v>0</v>
      </c>
      <c r="BA284" s="244">
        <v>0</v>
      </c>
      <c r="BB284" s="244">
        <v>0</v>
      </c>
      <c r="BC284" s="244" t="s">
        <v>443</v>
      </c>
    </row>
    <row r="285" spans="1:55" s="3" customFormat="1" ht="54" customHeight="1">
      <c r="A285" s="425">
        <f t="shared" si="385"/>
        <v>228</v>
      </c>
      <c r="B285" s="286" t="s">
        <v>639</v>
      </c>
      <c r="C285" s="286" t="s">
        <v>375</v>
      </c>
      <c r="D285" s="286">
        <f t="shared" si="580"/>
        <v>0</v>
      </c>
      <c r="E285" s="286">
        <f t="shared" si="581"/>
        <v>0</v>
      </c>
      <c r="F285" s="286">
        <f t="shared" si="582"/>
        <v>0</v>
      </c>
      <c r="G285" s="286">
        <f t="shared" si="583"/>
        <v>0</v>
      </c>
      <c r="H285" s="286">
        <f t="shared" si="584"/>
        <v>0</v>
      </c>
      <c r="I285" s="244">
        <v>0</v>
      </c>
      <c r="J285" s="244">
        <v>0</v>
      </c>
      <c r="K285" s="244">
        <v>0</v>
      </c>
      <c r="L285" s="244">
        <v>0</v>
      </c>
      <c r="M285" s="244">
        <v>0</v>
      </c>
      <c r="N285" s="244">
        <v>0</v>
      </c>
      <c r="O285" s="244">
        <v>0</v>
      </c>
      <c r="P285" s="244">
        <v>0</v>
      </c>
      <c r="Q285" s="244">
        <v>0</v>
      </c>
      <c r="R285" s="244">
        <v>0</v>
      </c>
      <c r="S285" s="244">
        <v>0</v>
      </c>
      <c r="T285" s="244">
        <v>0</v>
      </c>
      <c r="U285" s="244">
        <v>0</v>
      </c>
      <c r="V285" s="244">
        <v>0</v>
      </c>
      <c r="W285" s="244">
        <v>0</v>
      </c>
      <c r="X285" s="244">
        <v>0</v>
      </c>
      <c r="Y285" s="244">
        <v>0</v>
      </c>
      <c r="Z285" s="244">
        <v>0</v>
      </c>
      <c r="AA285" s="244">
        <v>0</v>
      </c>
      <c r="AB285" s="244">
        <v>0</v>
      </c>
      <c r="AC285" s="244">
        <f t="shared" si="585"/>
        <v>0</v>
      </c>
      <c r="AD285" s="244">
        <f t="shared" si="586"/>
        <v>0</v>
      </c>
      <c r="AE285" s="244">
        <f t="shared" si="587"/>
        <v>0.08</v>
      </c>
      <c r="AF285" s="244">
        <f t="shared" si="588"/>
        <v>0</v>
      </c>
      <c r="AG285" s="244">
        <f t="shared" si="589"/>
        <v>0</v>
      </c>
      <c r="AH285" s="244">
        <v>0</v>
      </c>
      <c r="AI285" s="244">
        <v>0</v>
      </c>
      <c r="AJ285" s="244">
        <v>0</v>
      </c>
      <c r="AK285" s="244">
        <v>0</v>
      </c>
      <c r="AL285" s="244">
        <v>0</v>
      </c>
      <c r="AM285" s="244">
        <v>0</v>
      </c>
      <c r="AN285" s="244">
        <v>0</v>
      </c>
      <c r="AO285" s="244">
        <v>0</v>
      </c>
      <c r="AP285" s="244">
        <v>0</v>
      </c>
      <c r="AQ285" s="244">
        <v>0</v>
      </c>
      <c r="AR285" s="244">
        <v>0</v>
      </c>
      <c r="AS285" s="244">
        <v>0</v>
      </c>
      <c r="AT285" s="244">
        <v>0.08</v>
      </c>
      <c r="AU285" s="244">
        <v>0</v>
      </c>
      <c r="AV285" s="244">
        <v>0</v>
      </c>
      <c r="AW285" s="244">
        <v>0</v>
      </c>
      <c r="AX285" s="244">
        <v>0</v>
      </c>
      <c r="AY285" s="244">
        <v>0</v>
      </c>
      <c r="AZ285" s="244">
        <v>0</v>
      </c>
      <c r="BA285" s="244">
        <v>0</v>
      </c>
      <c r="BB285" s="244">
        <v>0</v>
      </c>
      <c r="BC285" s="244" t="s">
        <v>443</v>
      </c>
    </row>
    <row r="286" spans="1:55" s="3" customFormat="1" ht="54" customHeight="1">
      <c r="A286" s="425">
        <f t="shared" si="385"/>
        <v>229</v>
      </c>
      <c r="B286" s="286" t="s">
        <v>640</v>
      </c>
      <c r="C286" s="286" t="s">
        <v>375</v>
      </c>
      <c r="D286" s="286">
        <f t="shared" si="580"/>
        <v>0</v>
      </c>
      <c r="E286" s="286">
        <f t="shared" si="581"/>
        <v>0</v>
      </c>
      <c r="F286" s="286">
        <f t="shared" si="582"/>
        <v>0</v>
      </c>
      <c r="G286" s="286">
        <f t="shared" si="583"/>
        <v>0</v>
      </c>
      <c r="H286" s="286">
        <f t="shared" si="584"/>
        <v>0</v>
      </c>
      <c r="I286" s="244">
        <v>0</v>
      </c>
      <c r="J286" s="244">
        <v>0</v>
      </c>
      <c r="K286" s="244">
        <v>0</v>
      </c>
      <c r="L286" s="244">
        <v>0</v>
      </c>
      <c r="M286" s="244">
        <v>0</v>
      </c>
      <c r="N286" s="244">
        <v>0</v>
      </c>
      <c r="O286" s="244">
        <v>0</v>
      </c>
      <c r="P286" s="244">
        <v>0</v>
      </c>
      <c r="Q286" s="244">
        <v>0</v>
      </c>
      <c r="R286" s="244">
        <v>0</v>
      </c>
      <c r="S286" s="244">
        <v>0</v>
      </c>
      <c r="T286" s="244">
        <v>0</v>
      </c>
      <c r="U286" s="244">
        <v>0</v>
      </c>
      <c r="V286" s="244">
        <v>0</v>
      </c>
      <c r="W286" s="244">
        <v>0</v>
      </c>
      <c r="X286" s="244">
        <v>0</v>
      </c>
      <c r="Y286" s="244">
        <v>0</v>
      </c>
      <c r="Z286" s="244">
        <v>0</v>
      </c>
      <c r="AA286" s="244">
        <v>0</v>
      </c>
      <c r="AB286" s="244">
        <v>0</v>
      </c>
      <c r="AC286" s="244">
        <f t="shared" si="585"/>
        <v>0</v>
      </c>
      <c r="AD286" s="244">
        <f t="shared" si="586"/>
        <v>0</v>
      </c>
      <c r="AE286" s="244">
        <f t="shared" si="587"/>
        <v>0</v>
      </c>
      <c r="AF286" s="244">
        <f t="shared" si="588"/>
        <v>0</v>
      </c>
      <c r="AG286" s="244">
        <f t="shared" si="589"/>
        <v>0</v>
      </c>
      <c r="AH286" s="244">
        <v>0</v>
      </c>
      <c r="AI286" s="244">
        <v>0</v>
      </c>
      <c r="AJ286" s="244">
        <v>0</v>
      </c>
      <c r="AK286" s="244">
        <v>0</v>
      </c>
      <c r="AL286" s="244">
        <v>0</v>
      </c>
      <c r="AM286" s="244">
        <v>0</v>
      </c>
      <c r="AN286" s="244">
        <v>0</v>
      </c>
      <c r="AO286" s="244">
        <v>0</v>
      </c>
      <c r="AP286" s="244">
        <v>0</v>
      </c>
      <c r="AQ286" s="244">
        <v>0</v>
      </c>
      <c r="AR286" s="244">
        <v>0</v>
      </c>
      <c r="AS286" s="244">
        <v>0</v>
      </c>
      <c r="AT286" s="244">
        <v>0</v>
      </c>
      <c r="AU286" s="244">
        <v>0</v>
      </c>
      <c r="AV286" s="244">
        <v>0</v>
      </c>
      <c r="AW286" s="244">
        <v>0</v>
      </c>
      <c r="AX286" s="244">
        <v>0</v>
      </c>
      <c r="AY286" s="244">
        <v>0</v>
      </c>
      <c r="AZ286" s="244">
        <v>0</v>
      </c>
      <c r="BA286" s="244">
        <v>0</v>
      </c>
      <c r="BB286" s="244">
        <v>0</v>
      </c>
      <c r="BC286" s="244" t="s">
        <v>443</v>
      </c>
    </row>
    <row r="287" spans="1:55" s="3" customFormat="1" ht="54" customHeight="1">
      <c r="A287" s="425">
        <f t="shared" si="385"/>
        <v>230</v>
      </c>
      <c r="B287" s="286" t="s">
        <v>641</v>
      </c>
      <c r="C287" s="286" t="s">
        <v>375</v>
      </c>
      <c r="D287" s="286">
        <f t="shared" si="580"/>
        <v>0</v>
      </c>
      <c r="E287" s="286">
        <f t="shared" si="581"/>
        <v>0</v>
      </c>
      <c r="F287" s="286">
        <f t="shared" si="582"/>
        <v>0</v>
      </c>
      <c r="G287" s="286">
        <f t="shared" si="583"/>
        <v>0</v>
      </c>
      <c r="H287" s="286">
        <f t="shared" si="584"/>
        <v>0</v>
      </c>
      <c r="I287" s="244">
        <v>0</v>
      </c>
      <c r="J287" s="244">
        <v>0</v>
      </c>
      <c r="K287" s="244">
        <v>0</v>
      </c>
      <c r="L287" s="244">
        <v>0</v>
      </c>
      <c r="M287" s="244">
        <v>0</v>
      </c>
      <c r="N287" s="244">
        <v>0</v>
      </c>
      <c r="O287" s="244">
        <v>0</v>
      </c>
      <c r="P287" s="244">
        <v>0</v>
      </c>
      <c r="Q287" s="244">
        <v>0</v>
      </c>
      <c r="R287" s="244">
        <v>0</v>
      </c>
      <c r="S287" s="244">
        <v>0</v>
      </c>
      <c r="T287" s="244">
        <v>0</v>
      </c>
      <c r="U287" s="244">
        <v>0</v>
      </c>
      <c r="V287" s="244">
        <v>0</v>
      </c>
      <c r="W287" s="244">
        <v>0</v>
      </c>
      <c r="X287" s="244">
        <v>0</v>
      </c>
      <c r="Y287" s="244">
        <v>0</v>
      </c>
      <c r="Z287" s="244">
        <v>0</v>
      </c>
      <c r="AA287" s="244">
        <v>0</v>
      </c>
      <c r="AB287" s="244">
        <v>0</v>
      </c>
      <c r="AC287" s="244">
        <f t="shared" si="585"/>
        <v>0</v>
      </c>
      <c r="AD287" s="244">
        <f t="shared" si="586"/>
        <v>0</v>
      </c>
      <c r="AE287" s="244">
        <f t="shared" si="587"/>
        <v>0</v>
      </c>
      <c r="AF287" s="244">
        <f t="shared" si="588"/>
        <v>0</v>
      </c>
      <c r="AG287" s="244">
        <f t="shared" si="589"/>
        <v>0</v>
      </c>
      <c r="AH287" s="244">
        <v>0</v>
      </c>
      <c r="AI287" s="244">
        <v>0</v>
      </c>
      <c r="AJ287" s="244">
        <v>0</v>
      </c>
      <c r="AK287" s="244">
        <v>0</v>
      </c>
      <c r="AL287" s="244">
        <v>0</v>
      </c>
      <c r="AM287" s="244">
        <v>0</v>
      </c>
      <c r="AN287" s="244">
        <v>0</v>
      </c>
      <c r="AO287" s="244">
        <v>0</v>
      </c>
      <c r="AP287" s="244">
        <v>0</v>
      </c>
      <c r="AQ287" s="244">
        <v>0</v>
      </c>
      <c r="AR287" s="244">
        <v>0</v>
      </c>
      <c r="AS287" s="244">
        <v>0</v>
      </c>
      <c r="AT287" s="244">
        <v>0</v>
      </c>
      <c r="AU287" s="244">
        <v>0</v>
      </c>
      <c r="AV287" s="244">
        <v>0</v>
      </c>
      <c r="AW287" s="244">
        <v>0</v>
      </c>
      <c r="AX287" s="244">
        <v>0</v>
      </c>
      <c r="AY287" s="244">
        <v>0</v>
      </c>
      <c r="AZ287" s="244">
        <v>0</v>
      </c>
      <c r="BA287" s="244">
        <v>0</v>
      </c>
      <c r="BB287" s="244">
        <v>0</v>
      </c>
      <c r="BC287" s="244" t="s">
        <v>443</v>
      </c>
    </row>
    <row r="288" spans="1:55" s="3" customFormat="1" ht="54" customHeight="1">
      <c r="A288" s="425">
        <f t="shared" si="385"/>
        <v>231</v>
      </c>
      <c r="B288" s="286" t="s">
        <v>642</v>
      </c>
      <c r="C288" s="286" t="s">
        <v>375</v>
      </c>
      <c r="D288" s="286">
        <f t="shared" si="580"/>
        <v>0</v>
      </c>
      <c r="E288" s="286">
        <f t="shared" si="581"/>
        <v>0</v>
      </c>
      <c r="F288" s="286">
        <f t="shared" si="582"/>
        <v>0</v>
      </c>
      <c r="G288" s="286">
        <f t="shared" si="583"/>
        <v>0</v>
      </c>
      <c r="H288" s="286">
        <f t="shared" si="584"/>
        <v>0</v>
      </c>
      <c r="I288" s="244">
        <v>0</v>
      </c>
      <c r="J288" s="244">
        <v>0</v>
      </c>
      <c r="K288" s="244">
        <v>0</v>
      </c>
      <c r="L288" s="244">
        <v>0</v>
      </c>
      <c r="M288" s="244">
        <v>0</v>
      </c>
      <c r="N288" s="244">
        <v>0</v>
      </c>
      <c r="O288" s="244">
        <v>0</v>
      </c>
      <c r="P288" s="244">
        <v>0</v>
      </c>
      <c r="Q288" s="244">
        <v>0</v>
      </c>
      <c r="R288" s="244">
        <v>0</v>
      </c>
      <c r="S288" s="244">
        <v>0</v>
      </c>
      <c r="T288" s="244">
        <v>0</v>
      </c>
      <c r="U288" s="244">
        <v>0</v>
      </c>
      <c r="V288" s="244">
        <v>0</v>
      </c>
      <c r="W288" s="244">
        <v>0</v>
      </c>
      <c r="X288" s="244">
        <v>0</v>
      </c>
      <c r="Y288" s="244">
        <v>0</v>
      </c>
      <c r="Z288" s="244">
        <v>0</v>
      </c>
      <c r="AA288" s="244">
        <v>0</v>
      </c>
      <c r="AB288" s="244">
        <v>0</v>
      </c>
      <c r="AC288" s="244">
        <f t="shared" si="585"/>
        <v>0</v>
      </c>
      <c r="AD288" s="244">
        <f t="shared" si="586"/>
        <v>0</v>
      </c>
      <c r="AE288" s="244">
        <f t="shared" si="587"/>
        <v>0</v>
      </c>
      <c r="AF288" s="244">
        <f t="shared" si="588"/>
        <v>0</v>
      </c>
      <c r="AG288" s="244">
        <f t="shared" si="589"/>
        <v>0</v>
      </c>
      <c r="AH288" s="244">
        <v>0</v>
      </c>
      <c r="AI288" s="244">
        <v>0</v>
      </c>
      <c r="AJ288" s="244">
        <v>0</v>
      </c>
      <c r="AK288" s="244">
        <v>0</v>
      </c>
      <c r="AL288" s="244">
        <v>0</v>
      </c>
      <c r="AM288" s="244">
        <v>0</v>
      </c>
      <c r="AN288" s="244">
        <v>0</v>
      </c>
      <c r="AO288" s="244">
        <v>0</v>
      </c>
      <c r="AP288" s="244">
        <v>0</v>
      </c>
      <c r="AQ288" s="244">
        <v>0</v>
      </c>
      <c r="AR288" s="244">
        <v>0</v>
      </c>
      <c r="AS288" s="244">
        <v>0</v>
      </c>
      <c r="AT288" s="244">
        <v>0</v>
      </c>
      <c r="AU288" s="244">
        <v>0</v>
      </c>
      <c r="AV288" s="244">
        <v>0</v>
      </c>
      <c r="AW288" s="244">
        <v>0</v>
      </c>
      <c r="AX288" s="244">
        <v>0</v>
      </c>
      <c r="AY288" s="244">
        <v>0</v>
      </c>
      <c r="AZ288" s="244">
        <v>0</v>
      </c>
      <c r="BA288" s="244">
        <v>0</v>
      </c>
      <c r="BB288" s="244">
        <v>0</v>
      </c>
      <c r="BC288" s="244" t="s">
        <v>443</v>
      </c>
    </row>
    <row r="289" spans="1:55" s="7" customFormat="1" ht="54" customHeight="1">
      <c r="A289" s="232">
        <f t="shared" si="385"/>
        <v>232</v>
      </c>
      <c r="B289" s="9" t="s">
        <v>643</v>
      </c>
      <c r="C289" s="9" t="s">
        <v>644</v>
      </c>
      <c r="D289" s="9">
        <f t="shared" si="570"/>
        <v>0</v>
      </c>
      <c r="E289" s="9">
        <f t="shared" si="571"/>
        <v>0</v>
      </c>
      <c r="F289" s="9">
        <f t="shared" si="572"/>
        <v>0</v>
      </c>
      <c r="G289" s="9">
        <f t="shared" si="573"/>
        <v>0</v>
      </c>
      <c r="H289" s="9">
        <f t="shared" si="574"/>
        <v>0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f t="shared" si="575"/>
        <v>0</v>
      </c>
      <c r="AD289" s="18">
        <f t="shared" si="576"/>
        <v>0</v>
      </c>
      <c r="AE289" s="18">
        <f t="shared" si="577"/>
        <v>8.5000000000000006E-2</v>
      </c>
      <c r="AF289" s="18">
        <f t="shared" si="578"/>
        <v>0</v>
      </c>
      <c r="AG289" s="18">
        <f t="shared" si="579"/>
        <v>0</v>
      </c>
      <c r="AH289" s="18">
        <v>0</v>
      </c>
      <c r="AI289" s="18">
        <v>0</v>
      </c>
      <c r="AJ289" s="18">
        <v>0</v>
      </c>
      <c r="AK289" s="18">
        <v>0</v>
      </c>
      <c r="AL289" s="18">
        <v>0</v>
      </c>
      <c r="AM289" s="18">
        <v>0</v>
      </c>
      <c r="AN289" s="18">
        <v>0</v>
      </c>
      <c r="AO289" s="18">
        <v>8.5000000000000006E-2</v>
      </c>
      <c r="AP289" s="18">
        <v>0</v>
      </c>
      <c r="AQ289" s="18">
        <v>0</v>
      </c>
      <c r="AR289" s="18">
        <v>0</v>
      </c>
      <c r="AS289" s="18">
        <v>0</v>
      </c>
      <c r="AT289" s="18">
        <v>0</v>
      </c>
      <c r="AU289" s="18">
        <v>0</v>
      </c>
      <c r="AV289" s="18">
        <v>0</v>
      </c>
      <c r="AW289" s="18">
        <v>0</v>
      </c>
      <c r="AX289" s="18">
        <v>0</v>
      </c>
      <c r="AY289" s="18">
        <v>0</v>
      </c>
      <c r="AZ289" s="18">
        <v>0</v>
      </c>
      <c r="BA289" s="18">
        <v>0</v>
      </c>
      <c r="BB289" s="18" t="s">
        <v>1108</v>
      </c>
      <c r="BC289" s="244" t="s">
        <v>443</v>
      </c>
    </row>
    <row r="290" spans="1:55" s="7" customFormat="1" ht="54" customHeight="1">
      <c r="A290" s="232">
        <f t="shared" si="385"/>
        <v>233</v>
      </c>
      <c r="B290" s="9" t="s">
        <v>645</v>
      </c>
      <c r="C290" s="9" t="s">
        <v>646</v>
      </c>
      <c r="D290" s="9">
        <f t="shared" si="570"/>
        <v>0</v>
      </c>
      <c r="E290" s="9">
        <f t="shared" si="571"/>
        <v>0</v>
      </c>
      <c r="F290" s="9">
        <f t="shared" si="572"/>
        <v>0</v>
      </c>
      <c r="G290" s="9">
        <f t="shared" si="573"/>
        <v>0</v>
      </c>
      <c r="H290" s="9">
        <f t="shared" si="574"/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f t="shared" si="575"/>
        <v>0</v>
      </c>
      <c r="AD290" s="18">
        <f t="shared" si="576"/>
        <v>0</v>
      </c>
      <c r="AE290" s="18">
        <f t="shared" si="577"/>
        <v>0.32</v>
      </c>
      <c r="AF290" s="18">
        <f t="shared" si="578"/>
        <v>0</v>
      </c>
      <c r="AG290" s="18">
        <f t="shared" si="579"/>
        <v>0</v>
      </c>
      <c r="AH290" s="18">
        <v>0</v>
      </c>
      <c r="AI290" s="18">
        <v>0</v>
      </c>
      <c r="AJ290" s="18">
        <v>0</v>
      </c>
      <c r="AK290" s="18">
        <v>0</v>
      </c>
      <c r="AL290" s="18">
        <v>0</v>
      </c>
      <c r="AM290" s="18">
        <v>0</v>
      </c>
      <c r="AN290" s="18">
        <v>0</v>
      </c>
      <c r="AO290" s="18">
        <v>0.32</v>
      </c>
      <c r="AP290" s="18">
        <v>0</v>
      </c>
      <c r="AQ290" s="18">
        <v>0</v>
      </c>
      <c r="AR290" s="18">
        <v>0</v>
      </c>
      <c r="AS290" s="18">
        <v>0</v>
      </c>
      <c r="AT290" s="18">
        <v>0</v>
      </c>
      <c r="AU290" s="18">
        <v>0</v>
      </c>
      <c r="AV290" s="18">
        <v>0</v>
      </c>
      <c r="AW290" s="18">
        <v>0</v>
      </c>
      <c r="AX290" s="18">
        <v>0</v>
      </c>
      <c r="AY290" s="18">
        <v>0</v>
      </c>
      <c r="AZ290" s="18">
        <v>0</v>
      </c>
      <c r="BA290" s="18">
        <v>0</v>
      </c>
      <c r="BB290" s="18" t="s">
        <v>1108</v>
      </c>
      <c r="BC290" s="244" t="s">
        <v>443</v>
      </c>
    </row>
    <row r="291" spans="1:55" s="7" customFormat="1" ht="54" customHeight="1">
      <c r="A291" s="232">
        <f t="shared" si="385"/>
        <v>234</v>
      </c>
      <c r="B291" s="9" t="s">
        <v>647</v>
      </c>
      <c r="C291" s="9" t="s">
        <v>648</v>
      </c>
      <c r="D291" s="9">
        <f t="shared" si="570"/>
        <v>0</v>
      </c>
      <c r="E291" s="9">
        <f t="shared" si="571"/>
        <v>0</v>
      </c>
      <c r="F291" s="9">
        <f t="shared" si="572"/>
        <v>0</v>
      </c>
      <c r="G291" s="9">
        <f t="shared" si="573"/>
        <v>0</v>
      </c>
      <c r="H291" s="9">
        <f t="shared" si="574"/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f t="shared" si="575"/>
        <v>0</v>
      </c>
      <c r="AD291" s="18">
        <f t="shared" si="576"/>
        <v>0</v>
      </c>
      <c r="AE291" s="18">
        <f t="shared" si="577"/>
        <v>0.19</v>
      </c>
      <c r="AF291" s="18">
        <f t="shared" si="578"/>
        <v>0</v>
      </c>
      <c r="AG291" s="18">
        <f t="shared" si="579"/>
        <v>0</v>
      </c>
      <c r="AH291" s="18">
        <v>0</v>
      </c>
      <c r="AI291" s="18">
        <v>0</v>
      </c>
      <c r="AJ291" s="18">
        <v>0</v>
      </c>
      <c r="AK291" s="18">
        <v>0</v>
      </c>
      <c r="AL291" s="18">
        <v>0</v>
      </c>
      <c r="AM291" s="18">
        <v>0</v>
      </c>
      <c r="AN291" s="18">
        <v>0</v>
      </c>
      <c r="AO291" s="18">
        <v>0.19</v>
      </c>
      <c r="AP291" s="18">
        <v>0</v>
      </c>
      <c r="AQ291" s="18">
        <v>0</v>
      </c>
      <c r="AR291" s="18">
        <v>0</v>
      </c>
      <c r="AS291" s="18">
        <v>0</v>
      </c>
      <c r="AT291" s="18">
        <v>0</v>
      </c>
      <c r="AU291" s="18">
        <v>0</v>
      </c>
      <c r="AV291" s="18">
        <v>0</v>
      </c>
      <c r="AW291" s="18">
        <v>0</v>
      </c>
      <c r="AX291" s="18">
        <v>0</v>
      </c>
      <c r="AY291" s="18">
        <v>0</v>
      </c>
      <c r="AZ291" s="18">
        <v>0</v>
      </c>
      <c r="BA291" s="18">
        <v>0</v>
      </c>
      <c r="BB291" s="18" t="s">
        <v>1108</v>
      </c>
      <c r="BC291" s="244" t="s">
        <v>443</v>
      </c>
    </row>
    <row r="292" spans="1:55" s="7" customFormat="1" ht="54" customHeight="1">
      <c r="A292" s="232">
        <f t="shared" si="385"/>
        <v>235</v>
      </c>
      <c r="B292" s="9" t="s">
        <v>649</v>
      </c>
      <c r="C292" s="9" t="s">
        <v>650</v>
      </c>
      <c r="D292" s="9">
        <f t="shared" si="570"/>
        <v>0</v>
      </c>
      <c r="E292" s="9">
        <f t="shared" si="571"/>
        <v>0</v>
      </c>
      <c r="F292" s="9">
        <f t="shared" si="572"/>
        <v>0</v>
      </c>
      <c r="G292" s="9">
        <f t="shared" si="573"/>
        <v>0</v>
      </c>
      <c r="H292" s="9">
        <f t="shared" si="574"/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f t="shared" si="575"/>
        <v>0</v>
      </c>
      <c r="AD292" s="18">
        <f t="shared" si="576"/>
        <v>0</v>
      </c>
      <c r="AE292" s="18">
        <f t="shared" si="577"/>
        <v>0.06</v>
      </c>
      <c r="AF292" s="18">
        <f t="shared" si="578"/>
        <v>0</v>
      </c>
      <c r="AG292" s="18">
        <f t="shared" si="579"/>
        <v>0</v>
      </c>
      <c r="AH292" s="18">
        <v>0</v>
      </c>
      <c r="AI292" s="18">
        <v>0</v>
      </c>
      <c r="AJ292" s="18">
        <v>0</v>
      </c>
      <c r="AK292" s="18">
        <v>0</v>
      </c>
      <c r="AL292" s="18">
        <v>0</v>
      </c>
      <c r="AM292" s="18">
        <v>0</v>
      </c>
      <c r="AN292" s="18">
        <v>0</v>
      </c>
      <c r="AO292" s="18">
        <v>0.06</v>
      </c>
      <c r="AP292" s="18">
        <v>0</v>
      </c>
      <c r="AQ292" s="18">
        <v>0</v>
      </c>
      <c r="AR292" s="18">
        <v>0</v>
      </c>
      <c r="AS292" s="18">
        <v>0</v>
      </c>
      <c r="AT292" s="18">
        <v>0</v>
      </c>
      <c r="AU292" s="18">
        <v>0</v>
      </c>
      <c r="AV292" s="18">
        <v>0</v>
      </c>
      <c r="AW292" s="18">
        <v>0</v>
      </c>
      <c r="AX292" s="18">
        <v>0</v>
      </c>
      <c r="AY292" s="18">
        <v>0</v>
      </c>
      <c r="AZ292" s="18">
        <v>0</v>
      </c>
      <c r="BA292" s="18">
        <v>0</v>
      </c>
      <c r="BB292" s="18" t="s">
        <v>1108</v>
      </c>
      <c r="BC292" s="244" t="s">
        <v>443</v>
      </c>
    </row>
    <row r="293" spans="1:55" s="7" customFormat="1" ht="78.75">
      <c r="A293" s="232">
        <f t="shared" si="385"/>
        <v>236</v>
      </c>
      <c r="B293" s="9" t="s">
        <v>651</v>
      </c>
      <c r="C293" s="9" t="s">
        <v>652</v>
      </c>
      <c r="D293" s="9">
        <f t="shared" ref="D293" si="590">I293+N293+S293+X293</f>
        <v>0</v>
      </c>
      <c r="E293" s="9">
        <f t="shared" ref="E293" si="591">J293+O293+T293+Y293</f>
        <v>0</v>
      </c>
      <c r="F293" s="9">
        <f t="shared" ref="F293" si="592">K293+P293+U293+Z293</f>
        <v>0</v>
      </c>
      <c r="G293" s="9">
        <f t="shared" ref="G293" si="593">L293+Q293+V293+AA293</f>
        <v>0</v>
      </c>
      <c r="H293" s="9">
        <f t="shared" ref="H293" si="594">M293+R293+W293+AB293</f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f t="shared" ref="AC293" si="595">AH293+AM293+AR293+AW293</f>
        <v>0</v>
      </c>
      <c r="AD293" s="18">
        <f t="shared" ref="AD293" si="596">AI293+AN293+AS293+AX293</f>
        <v>0</v>
      </c>
      <c r="AE293" s="18">
        <f t="shared" ref="AE293" si="597">AJ293+AO293+AT293+AY293</f>
        <v>0</v>
      </c>
      <c r="AF293" s="18">
        <f t="shared" ref="AF293" si="598">AK293+AP293+AU293+AZ293</f>
        <v>0</v>
      </c>
      <c r="AG293" s="18">
        <f t="shared" ref="AG293" si="599">AL293+AQ293+AV293+BA293</f>
        <v>0</v>
      </c>
      <c r="AH293" s="18">
        <v>0</v>
      </c>
      <c r="AI293" s="18">
        <v>0</v>
      </c>
      <c r="AJ293" s="18">
        <v>0</v>
      </c>
      <c r="AK293" s="18">
        <v>0</v>
      </c>
      <c r="AL293" s="18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  <c r="AS293" s="18">
        <v>0</v>
      </c>
      <c r="AT293" s="18">
        <v>0</v>
      </c>
      <c r="AU293" s="18">
        <v>0</v>
      </c>
      <c r="AV293" s="18">
        <v>0</v>
      </c>
      <c r="AW293" s="18">
        <v>0</v>
      </c>
      <c r="AX293" s="18">
        <v>0</v>
      </c>
      <c r="AY293" s="18">
        <v>0</v>
      </c>
      <c r="AZ293" s="18">
        <v>0</v>
      </c>
      <c r="BA293" s="18">
        <v>0</v>
      </c>
      <c r="BB293" s="18">
        <v>0</v>
      </c>
      <c r="BC293" s="244" t="s">
        <v>443</v>
      </c>
    </row>
    <row r="294" spans="1:55" s="7" customFormat="1" ht="54" customHeight="1">
      <c r="A294" s="232">
        <f t="shared" si="385"/>
        <v>237</v>
      </c>
      <c r="B294" s="9" t="s">
        <v>653</v>
      </c>
      <c r="C294" s="9" t="s">
        <v>654</v>
      </c>
      <c r="D294" s="9">
        <f t="shared" si="570"/>
        <v>0</v>
      </c>
      <c r="E294" s="9">
        <f t="shared" si="571"/>
        <v>0</v>
      </c>
      <c r="F294" s="9">
        <f t="shared" si="572"/>
        <v>0</v>
      </c>
      <c r="G294" s="9">
        <f t="shared" si="573"/>
        <v>0</v>
      </c>
      <c r="H294" s="9">
        <f t="shared" si="574"/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f t="shared" si="575"/>
        <v>0</v>
      </c>
      <c r="AD294" s="18">
        <f t="shared" si="576"/>
        <v>0</v>
      </c>
      <c r="AE294" s="18">
        <f t="shared" si="577"/>
        <v>0.47</v>
      </c>
      <c r="AF294" s="18">
        <f t="shared" si="578"/>
        <v>0</v>
      </c>
      <c r="AG294" s="18">
        <f t="shared" si="579"/>
        <v>0</v>
      </c>
      <c r="AH294" s="18">
        <v>0</v>
      </c>
      <c r="AI294" s="18">
        <v>0</v>
      </c>
      <c r="AJ294" s="18">
        <v>0</v>
      </c>
      <c r="AK294" s="18">
        <v>0</v>
      </c>
      <c r="AL294" s="18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  <c r="AS294" s="18">
        <v>0</v>
      </c>
      <c r="AT294" s="18">
        <v>0.47</v>
      </c>
      <c r="AU294" s="18">
        <v>0</v>
      </c>
      <c r="AV294" s="18">
        <v>0</v>
      </c>
      <c r="AW294" s="18">
        <v>0</v>
      </c>
      <c r="AX294" s="18">
        <v>0</v>
      </c>
      <c r="AY294" s="18">
        <v>0</v>
      </c>
      <c r="AZ294" s="18">
        <v>0</v>
      </c>
      <c r="BA294" s="18">
        <v>0</v>
      </c>
      <c r="BB294" s="18">
        <v>0</v>
      </c>
      <c r="BC294" s="244" t="s">
        <v>443</v>
      </c>
    </row>
    <row r="295" spans="1:55" s="3" customFormat="1" ht="54" customHeight="1">
      <c r="A295" s="425">
        <f t="shared" si="385"/>
        <v>238</v>
      </c>
      <c r="B295" s="286" t="s">
        <v>655</v>
      </c>
      <c r="C295" s="286" t="s">
        <v>375</v>
      </c>
      <c r="D295" s="286">
        <f t="shared" ref="D295" si="600">I295+N295+S295+X295</f>
        <v>0</v>
      </c>
      <c r="E295" s="286">
        <f t="shared" ref="E295" si="601">J295+O295+T295+Y295</f>
        <v>0</v>
      </c>
      <c r="F295" s="286">
        <f t="shared" ref="F295" si="602">K295+P295+U295+Z295</f>
        <v>0</v>
      </c>
      <c r="G295" s="286">
        <f t="shared" ref="G295" si="603">L295+Q295+V295+AA295</f>
        <v>0</v>
      </c>
      <c r="H295" s="286">
        <f t="shared" ref="H295" si="604">M295+R295+W295+AB295</f>
        <v>0</v>
      </c>
      <c r="I295" s="244">
        <v>0</v>
      </c>
      <c r="J295" s="244">
        <v>0</v>
      </c>
      <c r="K295" s="244">
        <v>0</v>
      </c>
      <c r="L295" s="244">
        <v>0</v>
      </c>
      <c r="M295" s="244">
        <v>0</v>
      </c>
      <c r="N295" s="244">
        <v>0</v>
      </c>
      <c r="O295" s="244">
        <v>0</v>
      </c>
      <c r="P295" s="244">
        <v>0</v>
      </c>
      <c r="Q295" s="244">
        <v>0</v>
      </c>
      <c r="R295" s="244">
        <v>0</v>
      </c>
      <c r="S295" s="244">
        <v>0</v>
      </c>
      <c r="T295" s="244">
        <v>0</v>
      </c>
      <c r="U295" s="244">
        <v>0</v>
      </c>
      <c r="V295" s="244">
        <v>0</v>
      </c>
      <c r="W295" s="244">
        <v>0</v>
      </c>
      <c r="X295" s="244">
        <v>0</v>
      </c>
      <c r="Y295" s="244">
        <v>0</v>
      </c>
      <c r="Z295" s="244">
        <v>0</v>
      </c>
      <c r="AA295" s="244">
        <v>0</v>
      </c>
      <c r="AB295" s="244">
        <v>0</v>
      </c>
      <c r="AC295" s="244">
        <f t="shared" ref="AC295" si="605">AH295+AM295+AR295+AW295</f>
        <v>2.5000000000000001E-2</v>
      </c>
      <c r="AD295" s="244">
        <f t="shared" ref="AD295" si="606">AI295+AN295+AS295+AX295</f>
        <v>0</v>
      </c>
      <c r="AE295" s="244">
        <f t="shared" ref="AE295" si="607">AJ295+AO295+AT295+AY295</f>
        <v>0</v>
      </c>
      <c r="AF295" s="244">
        <f t="shared" ref="AF295" si="608">AK295+AP295+AU295+AZ295</f>
        <v>0</v>
      </c>
      <c r="AG295" s="244">
        <f t="shared" ref="AG295" si="609">AL295+AQ295+AV295+BA295</f>
        <v>0</v>
      </c>
      <c r="AH295" s="244">
        <v>0</v>
      </c>
      <c r="AI295" s="244">
        <v>0</v>
      </c>
      <c r="AJ295" s="244">
        <v>0</v>
      </c>
      <c r="AK295" s="244">
        <v>0</v>
      </c>
      <c r="AL295" s="244">
        <v>0</v>
      </c>
      <c r="AM295" s="244">
        <v>0</v>
      </c>
      <c r="AN295" s="244">
        <v>0</v>
      </c>
      <c r="AO295" s="244">
        <v>0</v>
      </c>
      <c r="AP295" s="244">
        <v>0</v>
      </c>
      <c r="AQ295" s="244">
        <v>0</v>
      </c>
      <c r="AR295" s="244">
        <v>2.5000000000000001E-2</v>
      </c>
      <c r="AS295" s="244">
        <v>0</v>
      </c>
      <c r="AT295" s="244">
        <v>0</v>
      </c>
      <c r="AU295" s="244">
        <v>0</v>
      </c>
      <c r="AV295" s="244">
        <v>0</v>
      </c>
      <c r="AW295" s="244">
        <v>0</v>
      </c>
      <c r="AX295" s="244">
        <v>0</v>
      </c>
      <c r="AY295" s="244">
        <v>0</v>
      </c>
      <c r="AZ295" s="244">
        <v>0</v>
      </c>
      <c r="BA295" s="244">
        <v>0</v>
      </c>
      <c r="BB295" s="244">
        <v>0</v>
      </c>
      <c r="BC295" s="244" t="s">
        <v>443</v>
      </c>
    </row>
    <row r="296" spans="1:55" s="7" customFormat="1">
      <c r="A296" s="106"/>
      <c r="B296" s="121" t="s">
        <v>44</v>
      </c>
      <c r="C296" s="121"/>
      <c r="D296" s="101">
        <f t="shared" ref="D296:AI296" si="610">D307+D381</f>
        <v>0</v>
      </c>
      <c r="E296" s="101">
        <f t="shared" si="610"/>
        <v>0</v>
      </c>
      <c r="F296" s="101">
        <f t="shared" si="610"/>
        <v>56.6</v>
      </c>
      <c r="G296" s="101">
        <f t="shared" si="610"/>
        <v>0</v>
      </c>
      <c r="H296" s="101">
        <f t="shared" si="610"/>
        <v>0</v>
      </c>
      <c r="I296" s="101">
        <f t="shared" si="610"/>
        <v>0</v>
      </c>
      <c r="J296" s="101">
        <f t="shared" si="610"/>
        <v>0</v>
      </c>
      <c r="K296" s="101">
        <f t="shared" si="610"/>
        <v>0</v>
      </c>
      <c r="L296" s="101">
        <f t="shared" si="610"/>
        <v>0</v>
      </c>
      <c r="M296" s="101">
        <f t="shared" si="610"/>
        <v>0</v>
      </c>
      <c r="N296" s="101">
        <f t="shared" si="610"/>
        <v>0</v>
      </c>
      <c r="O296" s="101">
        <f t="shared" si="610"/>
        <v>0</v>
      </c>
      <c r="P296" s="101">
        <f t="shared" si="610"/>
        <v>0</v>
      </c>
      <c r="Q296" s="101">
        <f t="shared" si="610"/>
        <v>0</v>
      </c>
      <c r="R296" s="101">
        <f t="shared" si="610"/>
        <v>0</v>
      </c>
      <c r="S296" s="101">
        <f t="shared" si="610"/>
        <v>0</v>
      </c>
      <c r="T296" s="101">
        <f t="shared" si="610"/>
        <v>0</v>
      </c>
      <c r="U296" s="101">
        <f t="shared" si="610"/>
        <v>46.6</v>
      </c>
      <c r="V296" s="101">
        <f t="shared" si="610"/>
        <v>0</v>
      </c>
      <c r="W296" s="101">
        <f t="shared" si="610"/>
        <v>0</v>
      </c>
      <c r="X296" s="101">
        <f t="shared" si="610"/>
        <v>0</v>
      </c>
      <c r="Y296" s="101">
        <f t="shared" si="610"/>
        <v>0</v>
      </c>
      <c r="Z296" s="101">
        <f t="shared" si="610"/>
        <v>10</v>
      </c>
      <c r="AA296" s="101">
        <f t="shared" si="610"/>
        <v>0</v>
      </c>
      <c r="AB296" s="101">
        <f t="shared" si="610"/>
        <v>0</v>
      </c>
      <c r="AC296" s="101">
        <f t="shared" si="610"/>
        <v>0</v>
      </c>
      <c r="AD296" s="101">
        <f t="shared" si="610"/>
        <v>0</v>
      </c>
      <c r="AE296" s="101">
        <f t="shared" si="610"/>
        <v>0</v>
      </c>
      <c r="AF296" s="101">
        <f t="shared" si="610"/>
        <v>0</v>
      </c>
      <c r="AG296" s="101">
        <f t="shared" si="610"/>
        <v>0</v>
      </c>
      <c r="AH296" s="101">
        <f t="shared" si="610"/>
        <v>0</v>
      </c>
      <c r="AI296" s="101">
        <f t="shared" si="610"/>
        <v>0</v>
      </c>
      <c r="AJ296" s="101">
        <f t="shared" ref="AJ296:BA296" si="611">AJ307+AJ381</f>
        <v>0</v>
      </c>
      <c r="AK296" s="101">
        <f t="shared" si="611"/>
        <v>0</v>
      </c>
      <c r="AL296" s="101">
        <f t="shared" si="611"/>
        <v>0</v>
      </c>
      <c r="AM296" s="101">
        <f t="shared" si="611"/>
        <v>0</v>
      </c>
      <c r="AN296" s="101">
        <f t="shared" si="611"/>
        <v>0</v>
      </c>
      <c r="AO296" s="101">
        <f t="shared" si="611"/>
        <v>0</v>
      </c>
      <c r="AP296" s="101">
        <f t="shared" si="611"/>
        <v>0</v>
      </c>
      <c r="AQ296" s="101">
        <f t="shared" si="611"/>
        <v>0</v>
      </c>
      <c r="AR296" s="101">
        <f t="shared" si="611"/>
        <v>0</v>
      </c>
      <c r="AS296" s="101">
        <f t="shared" si="611"/>
        <v>0</v>
      </c>
      <c r="AT296" s="101">
        <f t="shared" si="611"/>
        <v>0</v>
      </c>
      <c r="AU296" s="101">
        <f t="shared" si="611"/>
        <v>0</v>
      </c>
      <c r="AV296" s="101">
        <f t="shared" si="611"/>
        <v>0</v>
      </c>
      <c r="AW296" s="101">
        <f t="shared" si="611"/>
        <v>0</v>
      </c>
      <c r="AX296" s="101">
        <f t="shared" si="611"/>
        <v>0</v>
      </c>
      <c r="AY296" s="101">
        <f t="shared" si="611"/>
        <v>0</v>
      </c>
      <c r="AZ296" s="101">
        <f t="shared" si="611"/>
        <v>0</v>
      </c>
      <c r="BA296" s="101">
        <f t="shared" si="611"/>
        <v>0</v>
      </c>
      <c r="BB296" s="101"/>
      <c r="BC296" s="242"/>
    </row>
    <row r="297" spans="1:55" s="7" customFormat="1">
      <c r="A297" s="226">
        <v>1</v>
      </c>
      <c r="B297" s="103" t="s">
        <v>52</v>
      </c>
      <c r="C297" s="103"/>
      <c r="D297" s="20">
        <f t="shared" ref="D297:AV297" si="612">D307</f>
        <v>0</v>
      </c>
      <c r="E297" s="20">
        <f t="shared" si="612"/>
        <v>0</v>
      </c>
      <c r="F297" s="20">
        <f t="shared" si="612"/>
        <v>56.6</v>
      </c>
      <c r="G297" s="20">
        <f t="shared" si="612"/>
        <v>0</v>
      </c>
      <c r="H297" s="20">
        <f t="shared" si="612"/>
        <v>0</v>
      </c>
      <c r="I297" s="20">
        <f t="shared" si="612"/>
        <v>0</v>
      </c>
      <c r="J297" s="20">
        <f t="shared" si="612"/>
        <v>0</v>
      </c>
      <c r="K297" s="20">
        <f t="shared" si="612"/>
        <v>0</v>
      </c>
      <c r="L297" s="20">
        <f t="shared" si="612"/>
        <v>0</v>
      </c>
      <c r="M297" s="20">
        <f t="shared" si="612"/>
        <v>0</v>
      </c>
      <c r="N297" s="20">
        <f t="shared" si="612"/>
        <v>0</v>
      </c>
      <c r="O297" s="20">
        <f t="shared" si="612"/>
        <v>0</v>
      </c>
      <c r="P297" s="20">
        <f t="shared" si="612"/>
        <v>0</v>
      </c>
      <c r="Q297" s="20">
        <f t="shared" si="612"/>
        <v>0</v>
      </c>
      <c r="R297" s="20">
        <f t="shared" si="612"/>
        <v>0</v>
      </c>
      <c r="S297" s="20">
        <f t="shared" si="612"/>
        <v>0</v>
      </c>
      <c r="T297" s="20">
        <f t="shared" si="612"/>
        <v>0</v>
      </c>
      <c r="U297" s="20">
        <f t="shared" si="612"/>
        <v>46.6</v>
      </c>
      <c r="V297" s="20">
        <f t="shared" si="612"/>
        <v>0</v>
      </c>
      <c r="W297" s="20">
        <f t="shared" si="612"/>
        <v>0</v>
      </c>
      <c r="X297" s="20">
        <f t="shared" si="612"/>
        <v>0</v>
      </c>
      <c r="Y297" s="20">
        <f t="shared" si="612"/>
        <v>0</v>
      </c>
      <c r="Z297" s="20">
        <f t="shared" si="612"/>
        <v>10</v>
      </c>
      <c r="AA297" s="20">
        <f t="shared" si="612"/>
        <v>0</v>
      </c>
      <c r="AB297" s="20">
        <f t="shared" si="612"/>
        <v>0</v>
      </c>
      <c r="AC297" s="20">
        <f t="shared" si="612"/>
        <v>0</v>
      </c>
      <c r="AD297" s="20">
        <f t="shared" si="612"/>
        <v>0</v>
      </c>
      <c r="AE297" s="20">
        <f t="shared" si="612"/>
        <v>0</v>
      </c>
      <c r="AF297" s="20">
        <f t="shared" si="612"/>
        <v>0</v>
      </c>
      <c r="AG297" s="20">
        <f t="shared" si="612"/>
        <v>0</v>
      </c>
      <c r="AH297" s="20">
        <f t="shared" si="612"/>
        <v>0</v>
      </c>
      <c r="AI297" s="20">
        <f t="shared" si="612"/>
        <v>0</v>
      </c>
      <c r="AJ297" s="20">
        <f t="shared" si="612"/>
        <v>0</v>
      </c>
      <c r="AK297" s="20">
        <f t="shared" si="612"/>
        <v>0</v>
      </c>
      <c r="AL297" s="20">
        <f t="shared" si="612"/>
        <v>0</v>
      </c>
      <c r="AM297" s="20">
        <f t="shared" si="612"/>
        <v>0</v>
      </c>
      <c r="AN297" s="20">
        <f t="shared" si="612"/>
        <v>0</v>
      </c>
      <c r="AO297" s="20">
        <f t="shared" si="612"/>
        <v>0</v>
      </c>
      <c r="AP297" s="20">
        <f t="shared" si="612"/>
        <v>0</v>
      </c>
      <c r="AQ297" s="20">
        <f t="shared" si="612"/>
        <v>0</v>
      </c>
      <c r="AR297" s="20">
        <f t="shared" si="612"/>
        <v>0</v>
      </c>
      <c r="AS297" s="20">
        <f t="shared" si="612"/>
        <v>0</v>
      </c>
      <c r="AT297" s="20">
        <f t="shared" si="612"/>
        <v>0</v>
      </c>
      <c r="AU297" s="20">
        <f t="shared" si="612"/>
        <v>0</v>
      </c>
      <c r="AV297" s="20">
        <f t="shared" si="612"/>
        <v>0</v>
      </c>
      <c r="AW297" s="20">
        <f t="shared" ref="AW297:BA297" si="613">AW307</f>
        <v>0</v>
      </c>
      <c r="AX297" s="20">
        <f t="shared" si="613"/>
        <v>0</v>
      </c>
      <c r="AY297" s="20">
        <f t="shared" si="613"/>
        <v>0</v>
      </c>
      <c r="AZ297" s="20">
        <f t="shared" si="613"/>
        <v>0</v>
      </c>
      <c r="BA297" s="20">
        <f t="shared" si="613"/>
        <v>0</v>
      </c>
      <c r="BB297" s="20"/>
      <c r="BC297" s="242"/>
    </row>
    <row r="298" spans="1:55" s="7" customFormat="1">
      <c r="A298" s="226"/>
      <c r="B298" s="103" t="s">
        <v>53</v>
      </c>
      <c r="C298" s="103"/>
      <c r="D298" s="9">
        <f>I298+N298+S298+X298</f>
        <v>0</v>
      </c>
      <c r="E298" s="9">
        <f>J298+O298+T298+Y298</f>
        <v>0</v>
      </c>
      <c r="F298" s="9">
        <f>K298+P298+U298+Z298</f>
        <v>0</v>
      </c>
      <c r="G298" s="9">
        <f>L298+Q298+V298+AA298</f>
        <v>0</v>
      </c>
      <c r="H298" s="9">
        <f>M298+R298+W298+AB298</f>
        <v>0</v>
      </c>
      <c r="I298" s="20">
        <f t="shared" ref="I298:AY298" si="614">I377</f>
        <v>0</v>
      </c>
      <c r="J298" s="20"/>
      <c r="K298" s="20">
        <f t="shared" si="614"/>
        <v>0</v>
      </c>
      <c r="L298" s="20"/>
      <c r="M298" s="20"/>
      <c r="N298" s="20">
        <f t="shared" si="614"/>
        <v>0</v>
      </c>
      <c r="O298" s="20"/>
      <c r="P298" s="20">
        <f t="shared" si="614"/>
        <v>0</v>
      </c>
      <c r="Q298" s="20"/>
      <c r="R298" s="20"/>
      <c r="S298" s="20">
        <f t="shared" si="614"/>
        <v>0</v>
      </c>
      <c r="T298" s="20"/>
      <c r="U298" s="20">
        <f t="shared" si="614"/>
        <v>0</v>
      </c>
      <c r="V298" s="20"/>
      <c r="W298" s="20"/>
      <c r="X298" s="20">
        <f t="shared" si="614"/>
        <v>0</v>
      </c>
      <c r="Y298" s="20"/>
      <c r="Z298" s="20">
        <f t="shared" si="614"/>
        <v>0</v>
      </c>
      <c r="AA298" s="20"/>
      <c r="AB298" s="20"/>
      <c r="AC298" s="18">
        <f>AH298+AM298+AR298+AW298</f>
        <v>0</v>
      </c>
      <c r="AD298" s="18">
        <f>AI298+AN298+AS298+AX298</f>
        <v>0</v>
      </c>
      <c r="AE298" s="18">
        <f>AJ298+AO298+AT298+AY298</f>
        <v>0</v>
      </c>
      <c r="AF298" s="18">
        <f>AK298+AP298+AU298+AZ298</f>
        <v>0</v>
      </c>
      <c r="AG298" s="18">
        <f>AL298+AQ298+AV298+BA298</f>
        <v>0</v>
      </c>
      <c r="AH298" s="20">
        <f t="shared" si="614"/>
        <v>0</v>
      </c>
      <c r="AI298" s="20"/>
      <c r="AJ298" s="20">
        <f t="shared" si="614"/>
        <v>0</v>
      </c>
      <c r="AK298" s="20"/>
      <c r="AL298" s="20"/>
      <c r="AM298" s="20">
        <f t="shared" si="614"/>
        <v>0</v>
      </c>
      <c r="AN298" s="20"/>
      <c r="AO298" s="20">
        <f t="shared" si="614"/>
        <v>0</v>
      </c>
      <c r="AP298" s="20"/>
      <c r="AQ298" s="20"/>
      <c r="AR298" s="20">
        <f t="shared" si="614"/>
        <v>0</v>
      </c>
      <c r="AS298" s="20"/>
      <c r="AT298" s="20">
        <f t="shared" si="614"/>
        <v>0</v>
      </c>
      <c r="AU298" s="20"/>
      <c r="AV298" s="20"/>
      <c r="AW298" s="20">
        <f t="shared" si="614"/>
        <v>0</v>
      </c>
      <c r="AX298" s="20"/>
      <c r="AY298" s="20">
        <f t="shared" si="614"/>
        <v>0</v>
      </c>
      <c r="AZ298" s="20"/>
      <c r="BA298" s="20"/>
      <c r="BB298" s="20"/>
      <c r="BC298" s="242"/>
    </row>
    <row r="299" spans="1:55" s="7" customFormat="1">
      <c r="A299" s="226"/>
      <c r="B299" s="103" t="s">
        <v>54</v>
      </c>
      <c r="C299" s="103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  <c r="BA299" s="20"/>
      <c r="BB299" s="20"/>
      <c r="BC299" s="242"/>
    </row>
    <row r="300" spans="1:55" s="7" customFormat="1">
      <c r="A300" s="226"/>
      <c r="B300" s="103" t="s">
        <v>55</v>
      </c>
      <c r="C300" s="103"/>
      <c r="D300" s="20">
        <f t="shared" ref="D300:AV300" si="615">D298-D299</f>
        <v>0</v>
      </c>
      <c r="E300" s="20">
        <f t="shared" si="615"/>
        <v>0</v>
      </c>
      <c r="F300" s="20">
        <f t="shared" si="615"/>
        <v>0</v>
      </c>
      <c r="G300" s="20">
        <f t="shared" si="615"/>
        <v>0</v>
      </c>
      <c r="H300" s="20">
        <f t="shared" si="615"/>
        <v>0</v>
      </c>
      <c r="I300" s="20">
        <f t="shared" si="615"/>
        <v>0</v>
      </c>
      <c r="J300" s="20">
        <f t="shared" si="615"/>
        <v>0</v>
      </c>
      <c r="K300" s="20">
        <f t="shared" si="615"/>
        <v>0</v>
      </c>
      <c r="L300" s="20">
        <f t="shared" si="615"/>
        <v>0</v>
      </c>
      <c r="M300" s="20">
        <f t="shared" si="615"/>
        <v>0</v>
      </c>
      <c r="N300" s="20">
        <f t="shared" si="615"/>
        <v>0</v>
      </c>
      <c r="O300" s="20">
        <f t="shared" si="615"/>
        <v>0</v>
      </c>
      <c r="P300" s="20">
        <f t="shared" si="615"/>
        <v>0</v>
      </c>
      <c r="Q300" s="20">
        <f t="shared" si="615"/>
        <v>0</v>
      </c>
      <c r="R300" s="20">
        <f t="shared" si="615"/>
        <v>0</v>
      </c>
      <c r="S300" s="20">
        <f t="shared" si="615"/>
        <v>0</v>
      </c>
      <c r="T300" s="20">
        <f t="shared" si="615"/>
        <v>0</v>
      </c>
      <c r="U300" s="20">
        <f t="shared" si="615"/>
        <v>0</v>
      </c>
      <c r="V300" s="20">
        <f t="shared" si="615"/>
        <v>0</v>
      </c>
      <c r="W300" s="20">
        <f t="shared" si="615"/>
        <v>0</v>
      </c>
      <c r="X300" s="20">
        <f t="shared" si="615"/>
        <v>0</v>
      </c>
      <c r="Y300" s="20">
        <f t="shared" si="615"/>
        <v>0</v>
      </c>
      <c r="Z300" s="20">
        <f t="shared" si="615"/>
        <v>0</v>
      </c>
      <c r="AA300" s="20">
        <f t="shared" si="615"/>
        <v>0</v>
      </c>
      <c r="AB300" s="20">
        <f t="shared" si="615"/>
        <v>0</v>
      </c>
      <c r="AC300" s="20">
        <f t="shared" si="615"/>
        <v>0</v>
      </c>
      <c r="AD300" s="20">
        <f t="shared" si="615"/>
        <v>0</v>
      </c>
      <c r="AE300" s="20">
        <f t="shared" si="615"/>
        <v>0</v>
      </c>
      <c r="AF300" s="20">
        <f t="shared" si="615"/>
        <v>0</v>
      </c>
      <c r="AG300" s="20">
        <f t="shared" si="615"/>
        <v>0</v>
      </c>
      <c r="AH300" s="20">
        <f t="shared" si="615"/>
        <v>0</v>
      </c>
      <c r="AI300" s="20">
        <f t="shared" si="615"/>
        <v>0</v>
      </c>
      <c r="AJ300" s="20">
        <f t="shared" si="615"/>
        <v>0</v>
      </c>
      <c r="AK300" s="20">
        <f t="shared" si="615"/>
        <v>0</v>
      </c>
      <c r="AL300" s="20">
        <f t="shared" si="615"/>
        <v>0</v>
      </c>
      <c r="AM300" s="20">
        <f t="shared" si="615"/>
        <v>0</v>
      </c>
      <c r="AN300" s="20">
        <f t="shared" si="615"/>
        <v>0</v>
      </c>
      <c r="AO300" s="20">
        <f t="shared" si="615"/>
        <v>0</v>
      </c>
      <c r="AP300" s="20">
        <f t="shared" si="615"/>
        <v>0</v>
      </c>
      <c r="AQ300" s="20">
        <f t="shared" si="615"/>
        <v>0</v>
      </c>
      <c r="AR300" s="20">
        <f t="shared" si="615"/>
        <v>0</v>
      </c>
      <c r="AS300" s="20">
        <f t="shared" si="615"/>
        <v>0</v>
      </c>
      <c r="AT300" s="20">
        <f t="shared" si="615"/>
        <v>0</v>
      </c>
      <c r="AU300" s="20">
        <f t="shared" si="615"/>
        <v>0</v>
      </c>
      <c r="AV300" s="20">
        <f t="shared" si="615"/>
        <v>0</v>
      </c>
      <c r="AW300" s="20">
        <f t="shared" ref="AW300:BA300" si="616">AW298-AW299</f>
        <v>0</v>
      </c>
      <c r="AX300" s="20">
        <f t="shared" si="616"/>
        <v>0</v>
      </c>
      <c r="AY300" s="20">
        <f t="shared" si="616"/>
        <v>0</v>
      </c>
      <c r="AZ300" s="20">
        <f t="shared" si="616"/>
        <v>0</v>
      </c>
      <c r="BA300" s="20">
        <f t="shared" si="616"/>
        <v>0</v>
      </c>
      <c r="BB300" s="20"/>
      <c r="BC300" s="242"/>
    </row>
    <row r="301" spans="1:55" s="7" customFormat="1">
      <c r="A301" s="226"/>
      <c r="B301" s="103" t="s">
        <v>56</v>
      </c>
      <c r="C301" s="103"/>
      <c r="D301" s="20">
        <f t="shared" ref="D301:AV301" si="617">D297-D298</f>
        <v>0</v>
      </c>
      <c r="E301" s="20">
        <f t="shared" si="617"/>
        <v>0</v>
      </c>
      <c r="F301" s="20">
        <f t="shared" si="617"/>
        <v>56.6</v>
      </c>
      <c r="G301" s="20">
        <f t="shared" si="617"/>
        <v>0</v>
      </c>
      <c r="H301" s="20">
        <f t="shared" si="617"/>
        <v>0</v>
      </c>
      <c r="I301" s="20">
        <f t="shared" si="617"/>
        <v>0</v>
      </c>
      <c r="J301" s="20">
        <f t="shared" si="617"/>
        <v>0</v>
      </c>
      <c r="K301" s="20">
        <f t="shared" si="617"/>
        <v>0</v>
      </c>
      <c r="L301" s="20">
        <f t="shared" si="617"/>
        <v>0</v>
      </c>
      <c r="M301" s="20">
        <f t="shared" si="617"/>
        <v>0</v>
      </c>
      <c r="N301" s="20">
        <f t="shared" si="617"/>
        <v>0</v>
      </c>
      <c r="O301" s="20">
        <f t="shared" si="617"/>
        <v>0</v>
      </c>
      <c r="P301" s="20">
        <f t="shared" si="617"/>
        <v>0</v>
      </c>
      <c r="Q301" s="20">
        <f t="shared" si="617"/>
        <v>0</v>
      </c>
      <c r="R301" s="20">
        <f t="shared" si="617"/>
        <v>0</v>
      </c>
      <c r="S301" s="20">
        <f t="shared" si="617"/>
        <v>0</v>
      </c>
      <c r="T301" s="20">
        <f t="shared" si="617"/>
        <v>0</v>
      </c>
      <c r="U301" s="20">
        <f t="shared" si="617"/>
        <v>46.6</v>
      </c>
      <c r="V301" s="20">
        <f t="shared" si="617"/>
        <v>0</v>
      </c>
      <c r="W301" s="20">
        <f t="shared" si="617"/>
        <v>0</v>
      </c>
      <c r="X301" s="20">
        <f t="shared" si="617"/>
        <v>0</v>
      </c>
      <c r="Y301" s="20">
        <f t="shared" si="617"/>
        <v>0</v>
      </c>
      <c r="Z301" s="20">
        <f t="shared" si="617"/>
        <v>10</v>
      </c>
      <c r="AA301" s="20">
        <f t="shared" si="617"/>
        <v>0</v>
      </c>
      <c r="AB301" s="20">
        <f t="shared" si="617"/>
        <v>0</v>
      </c>
      <c r="AC301" s="20">
        <f t="shared" si="617"/>
        <v>0</v>
      </c>
      <c r="AD301" s="20">
        <f t="shared" si="617"/>
        <v>0</v>
      </c>
      <c r="AE301" s="20">
        <f t="shared" si="617"/>
        <v>0</v>
      </c>
      <c r="AF301" s="20">
        <f t="shared" si="617"/>
        <v>0</v>
      </c>
      <c r="AG301" s="20">
        <f t="shared" si="617"/>
        <v>0</v>
      </c>
      <c r="AH301" s="20">
        <f t="shared" si="617"/>
        <v>0</v>
      </c>
      <c r="AI301" s="20">
        <f t="shared" si="617"/>
        <v>0</v>
      </c>
      <c r="AJ301" s="20">
        <f t="shared" si="617"/>
        <v>0</v>
      </c>
      <c r="AK301" s="20">
        <f t="shared" si="617"/>
        <v>0</v>
      </c>
      <c r="AL301" s="20">
        <f t="shared" si="617"/>
        <v>0</v>
      </c>
      <c r="AM301" s="20">
        <f t="shared" si="617"/>
        <v>0</v>
      </c>
      <c r="AN301" s="20">
        <f t="shared" si="617"/>
        <v>0</v>
      </c>
      <c r="AO301" s="20">
        <f t="shared" si="617"/>
        <v>0</v>
      </c>
      <c r="AP301" s="20">
        <f t="shared" si="617"/>
        <v>0</v>
      </c>
      <c r="AQ301" s="20">
        <f t="shared" si="617"/>
        <v>0</v>
      </c>
      <c r="AR301" s="20">
        <f t="shared" si="617"/>
        <v>0</v>
      </c>
      <c r="AS301" s="20">
        <f t="shared" si="617"/>
        <v>0</v>
      </c>
      <c r="AT301" s="20">
        <f t="shared" si="617"/>
        <v>0</v>
      </c>
      <c r="AU301" s="20">
        <f t="shared" si="617"/>
        <v>0</v>
      </c>
      <c r="AV301" s="20">
        <f t="shared" si="617"/>
        <v>0</v>
      </c>
      <c r="AW301" s="20">
        <f t="shared" ref="AW301:BA301" si="618">AW297-AW298</f>
        <v>0</v>
      </c>
      <c r="AX301" s="20">
        <f t="shared" si="618"/>
        <v>0</v>
      </c>
      <c r="AY301" s="20">
        <f t="shared" si="618"/>
        <v>0</v>
      </c>
      <c r="AZ301" s="20">
        <f t="shared" si="618"/>
        <v>0</v>
      </c>
      <c r="BA301" s="20">
        <f t="shared" si="618"/>
        <v>0</v>
      </c>
      <c r="BB301" s="20"/>
      <c r="BC301" s="242"/>
    </row>
    <row r="302" spans="1:55" s="7" customFormat="1">
      <c r="A302" s="226">
        <v>2</v>
      </c>
      <c r="B302" s="103" t="s">
        <v>13</v>
      </c>
      <c r="C302" s="103"/>
      <c r="D302" s="20">
        <f t="shared" ref="D302:AV302" si="619">D381</f>
        <v>0</v>
      </c>
      <c r="E302" s="20">
        <f t="shared" si="619"/>
        <v>0</v>
      </c>
      <c r="F302" s="20">
        <f t="shared" si="619"/>
        <v>0</v>
      </c>
      <c r="G302" s="20">
        <f t="shared" si="619"/>
        <v>0</v>
      </c>
      <c r="H302" s="20">
        <f t="shared" si="619"/>
        <v>0</v>
      </c>
      <c r="I302" s="20">
        <f t="shared" si="619"/>
        <v>0</v>
      </c>
      <c r="J302" s="20">
        <f t="shared" si="619"/>
        <v>0</v>
      </c>
      <c r="K302" s="20">
        <f t="shared" si="619"/>
        <v>0</v>
      </c>
      <c r="L302" s="20">
        <f t="shared" si="619"/>
        <v>0</v>
      </c>
      <c r="M302" s="20">
        <f t="shared" si="619"/>
        <v>0</v>
      </c>
      <c r="N302" s="20">
        <f t="shared" si="619"/>
        <v>0</v>
      </c>
      <c r="O302" s="20">
        <f t="shared" si="619"/>
        <v>0</v>
      </c>
      <c r="P302" s="20">
        <f t="shared" si="619"/>
        <v>0</v>
      </c>
      <c r="Q302" s="20">
        <f t="shared" si="619"/>
        <v>0</v>
      </c>
      <c r="R302" s="20">
        <f t="shared" si="619"/>
        <v>0</v>
      </c>
      <c r="S302" s="20">
        <f t="shared" si="619"/>
        <v>0</v>
      </c>
      <c r="T302" s="20">
        <f t="shared" si="619"/>
        <v>0</v>
      </c>
      <c r="U302" s="20">
        <f t="shared" si="619"/>
        <v>0</v>
      </c>
      <c r="V302" s="20">
        <f t="shared" si="619"/>
        <v>0</v>
      </c>
      <c r="W302" s="20">
        <f t="shared" si="619"/>
        <v>0</v>
      </c>
      <c r="X302" s="20">
        <f t="shared" si="619"/>
        <v>0</v>
      </c>
      <c r="Y302" s="20">
        <f t="shared" si="619"/>
        <v>0</v>
      </c>
      <c r="Z302" s="20">
        <f t="shared" si="619"/>
        <v>0</v>
      </c>
      <c r="AA302" s="20">
        <f t="shared" si="619"/>
        <v>0</v>
      </c>
      <c r="AB302" s="20">
        <f t="shared" si="619"/>
        <v>0</v>
      </c>
      <c r="AC302" s="20">
        <f t="shared" si="619"/>
        <v>0</v>
      </c>
      <c r="AD302" s="20">
        <f t="shared" si="619"/>
        <v>0</v>
      </c>
      <c r="AE302" s="20">
        <f t="shared" si="619"/>
        <v>0</v>
      </c>
      <c r="AF302" s="20">
        <f t="shared" si="619"/>
        <v>0</v>
      </c>
      <c r="AG302" s="20">
        <f t="shared" si="619"/>
        <v>0</v>
      </c>
      <c r="AH302" s="20">
        <f t="shared" si="619"/>
        <v>0</v>
      </c>
      <c r="AI302" s="20">
        <f t="shared" si="619"/>
        <v>0</v>
      </c>
      <c r="AJ302" s="20">
        <f t="shared" si="619"/>
        <v>0</v>
      </c>
      <c r="AK302" s="20">
        <f t="shared" si="619"/>
        <v>0</v>
      </c>
      <c r="AL302" s="20">
        <f t="shared" si="619"/>
        <v>0</v>
      </c>
      <c r="AM302" s="20">
        <f t="shared" si="619"/>
        <v>0</v>
      </c>
      <c r="AN302" s="20">
        <f t="shared" si="619"/>
        <v>0</v>
      </c>
      <c r="AO302" s="20">
        <f t="shared" si="619"/>
        <v>0</v>
      </c>
      <c r="AP302" s="20">
        <f t="shared" si="619"/>
        <v>0</v>
      </c>
      <c r="AQ302" s="20">
        <f t="shared" si="619"/>
        <v>0</v>
      </c>
      <c r="AR302" s="20">
        <f t="shared" si="619"/>
        <v>0</v>
      </c>
      <c r="AS302" s="20">
        <f t="shared" si="619"/>
        <v>0</v>
      </c>
      <c r="AT302" s="20">
        <f t="shared" si="619"/>
        <v>0</v>
      </c>
      <c r="AU302" s="20">
        <f t="shared" si="619"/>
        <v>0</v>
      </c>
      <c r="AV302" s="20">
        <f t="shared" si="619"/>
        <v>0</v>
      </c>
      <c r="AW302" s="20">
        <f t="shared" ref="AW302:BA302" si="620">AW381</f>
        <v>0</v>
      </c>
      <c r="AX302" s="20">
        <f t="shared" si="620"/>
        <v>0</v>
      </c>
      <c r="AY302" s="20">
        <f t="shared" si="620"/>
        <v>0</v>
      </c>
      <c r="AZ302" s="20">
        <f t="shared" si="620"/>
        <v>0</v>
      </c>
      <c r="BA302" s="20">
        <f t="shared" si="620"/>
        <v>0</v>
      </c>
      <c r="BB302" s="20"/>
      <c r="BC302" s="242"/>
    </row>
    <row r="303" spans="1:55" s="7" customFormat="1">
      <c r="A303" s="226"/>
      <c r="B303" s="103" t="s">
        <v>53</v>
      </c>
      <c r="C303" s="103"/>
      <c r="D303" s="20">
        <f t="shared" ref="D303:AV303" si="621">D385</f>
        <v>0</v>
      </c>
      <c r="E303" s="20">
        <f t="shared" si="621"/>
        <v>0</v>
      </c>
      <c r="F303" s="20">
        <f t="shared" si="621"/>
        <v>0</v>
      </c>
      <c r="G303" s="20">
        <f t="shared" si="621"/>
        <v>0</v>
      </c>
      <c r="H303" s="20">
        <f t="shared" si="621"/>
        <v>0</v>
      </c>
      <c r="I303" s="20">
        <f t="shared" si="621"/>
        <v>0</v>
      </c>
      <c r="J303" s="20">
        <f t="shared" si="621"/>
        <v>0</v>
      </c>
      <c r="K303" s="20">
        <f t="shared" si="621"/>
        <v>0</v>
      </c>
      <c r="L303" s="20">
        <f t="shared" si="621"/>
        <v>0</v>
      </c>
      <c r="M303" s="20">
        <f t="shared" si="621"/>
        <v>0</v>
      </c>
      <c r="N303" s="20">
        <f t="shared" si="621"/>
        <v>0</v>
      </c>
      <c r="O303" s="20">
        <f t="shared" si="621"/>
        <v>0</v>
      </c>
      <c r="P303" s="20">
        <f t="shared" si="621"/>
        <v>0</v>
      </c>
      <c r="Q303" s="20">
        <f t="shared" si="621"/>
        <v>0</v>
      </c>
      <c r="R303" s="20">
        <f t="shared" si="621"/>
        <v>0</v>
      </c>
      <c r="S303" s="20">
        <f t="shared" si="621"/>
        <v>0</v>
      </c>
      <c r="T303" s="20">
        <f t="shared" si="621"/>
        <v>0</v>
      </c>
      <c r="U303" s="20">
        <f t="shared" si="621"/>
        <v>0</v>
      </c>
      <c r="V303" s="20">
        <f t="shared" si="621"/>
        <v>0</v>
      </c>
      <c r="W303" s="20">
        <f t="shared" si="621"/>
        <v>0</v>
      </c>
      <c r="X303" s="20">
        <f t="shared" si="621"/>
        <v>0</v>
      </c>
      <c r="Y303" s="20">
        <f t="shared" si="621"/>
        <v>0</v>
      </c>
      <c r="Z303" s="20">
        <f t="shared" si="621"/>
        <v>0</v>
      </c>
      <c r="AA303" s="20">
        <f t="shared" si="621"/>
        <v>0</v>
      </c>
      <c r="AB303" s="20">
        <f t="shared" si="621"/>
        <v>0</v>
      </c>
      <c r="AC303" s="20">
        <f t="shared" si="621"/>
        <v>0</v>
      </c>
      <c r="AD303" s="20">
        <f t="shared" si="621"/>
        <v>0</v>
      </c>
      <c r="AE303" s="20">
        <f t="shared" si="621"/>
        <v>0</v>
      </c>
      <c r="AF303" s="20">
        <f t="shared" si="621"/>
        <v>0</v>
      </c>
      <c r="AG303" s="20">
        <f t="shared" si="621"/>
        <v>0</v>
      </c>
      <c r="AH303" s="20">
        <f t="shared" si="621"/>
        <v>0</v>
      </c>
      <c r="AI303" s="20">
        <f t="shared" si="621"/>
        <v>0</v>
      </c>
      <c r="AJ303" s="20">
        <f t="shared" si="621"/>
        <v>0</v>
      </c>
      <c r="AK303" s="20">
        <f t="shared" si="621"/>
        <v>0</v>
      </c>
      <c r="AL303" s="20">
        <f t="shared" si="621"/>
        <v>0</v>
      </c>
      <c r="AM303" s="20">
        <f t="shared" si="621"/>
        <v>0</v>
      </c>
      <c r="AN303" s="20">
        <f t="shared" si="621"/>
        <v>0</v>
      </c>
      <c r="AO303" s="20">
        <f t="shared" si="621"/>
        <v>0</v>
      </c>
      <c r="AP303" s="20">
        <f t="shared" si="621"/>
        <v>0</v>
      </c>
      <c r="AQ303" s="20">
        <f t="shared" si="621"/>
        <v>0</v>
      </c>
      <c r="AR303" s="20">
        <f t="shared" si="621"/>
        <v>0</v>
      </c>
      <c r="AS303" s="20">
        <f t="shared" si="621"/>
        <v>0</v>
      </c>
      <c r="AT303" s="20">
        <f t="shared" si="621"/>
        <v>0</v>
      </c>
      <c r="AU303" s="20">
        <f t="shared" si="621"/>
        <v>0</v>
      </c>
      <c r="AV303" s="20">
        <f t="shared" si="621"/>
        <v>0</v>
      </c>
      <c r="AW303" s="20">
        <f t="shared" ref="AW303:BA303" si="622">AW385</f>
        <v>0</v>
      </c>
      <c r="AX303" s="20">
        <f t="shared" si="622"/>
        <v>0</v>
      </c>
      <c r="AY303" s="20">
        <f t="shared" si="622"/>
        <v>0</v>
      </c>
      <c r="AZ303" s="20">
        <f t="shared" si="622"/>
        <v>0</v>
      </c>
      <c r="BA303" s="20">
        <f t="shared" si="622"/>
        <v>0</v>
      </c>
      <c r="BB303" s="20"/>
      <c r="BC303" s="242"/>
    </row>
    <row r="304" spans="1:55" s="7" customFormat="1">
      <c r="A304" s="226"/>
      <c r="B304" s="103" t="s">
        <v>54</v>
      </c>
      <c r="C304" s="103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  <c r="BA304" s="20"/>
      <c r="BB304" s="20"/>
      <c r="BC304" s="242"/>
    </row>
    <row r="305" spans="1:55" s="7" customFormat="1">
      <c r="A305" s="226"/>
      <c r="B305" s="103" t="s">
        <v>55</v>
      </c>
      <c r="C305" s="103"/>
      <c r="D305" s="20">
        <f t="shared" ref="D305:AV305" si="623">D302-D303</f>
        <v>0</v>
      </c>
      <c r="E305" s="20">
        <f t="shared" si="623"/>
        <v>0</v>
      </c>
      <c r="F305" s="20">
        <f t="shared" si="623"/>
        <v>0</v>
      </c>
      <c r="G305" s="20">
        <f t="shared" si="623"/>
        <v>0</v>
      </c>
      <c r="H305" s="20">
        <f t="shared" si="623"/>
        <v>0</v>
      </c>
      <c r="I305" s="20">
        <f t="shared" si="623"/>
        <v>0</v>
      </c>
      <c r="J305" s="20">
        <f t="shared" si="623"/>
        <v>0</v>
      </c>
      <c r="K305" s="20">
        <f t="shared" si="623"/>
        <v>0</v>
      </c>
      <c r="L305" s="20">
        <f t="shared" si="623"/>
        <v>0</v>
      </c>
      <c r="M305" s="20">
        <f t="shared" si="623"/>
        <v>0</v>
      </c>
      <c r="N305" s="20">
        <f t="shared" si="623"/>
        <v>0</v>
      </c>
      <c r="O305" s="20">
        <f t="shared" si="623"/>
        <v>0</v>
      </c>
      <c r="P305" s="20">
        <f t="shared" si="623"/>
        <v>0</v>
      </c>
      <c r="Q305" s="20">
        <f t="shared" si="623"/>
        <v>0</v>
      </c>
      <c r="R305" s="20">
        <f t="shared" si="623"/>
        <v>0</v>
      </c>
      <c r="S305" s="20">
        <f t="shared" si="623"/>
        <v>0</v>
      </c>
      <c r="T305" s="20">
        <f t="shared" si="623"/>
        <v>0</v>
      </c>
      <c r="U305" s="20">
        <f t="shared" si="623"/>
        <v>0</v>
      </c>
      <c r="V305" s="20">
        <f t="shared" si="623"/>
        <v>0</v>
      </c>
      <c r="W305" s="20">
        <f t="shared" si="623"/>
        <v>0</v>
      </c>
      <c r="X305" s="20">
        <f t="shared" si="623"/>
        <v>0</v>
      </c>
      <c r="Y305" s="20">
        <f t="shared" si="623"/>
        <v>0</v>
      </c>
      <c r="Z305" s="20">
        <f t="shared" si="623"/>
        <v>0</v>
      </c>
      <c r="AA305" s="20">
        <f t="shared" si="623"/>
        <v>0</v>
      </c>
      <c r="AB305" s="20">
        <f t="shared" si="623"/>
        <v>0</v>
      </c>
      <c r="AC305" s="20">
        <f t="shared" si="623"/>
        <v>0</v>
      </c>
      <c r="AD305" s="20">
        <f t="shared" si="623"/>
        <v>0</v>
      </c>
      <c r="AE305" s="20">
        <f t="shared" si="623"/>
        <v>0</v>
      </c>
      <c r="AF305" s="20">
        <f t="shared" si="623"/>
        <v>0</v>
      </c>
      <c r="AG305" s="20">
        <f t="shared" si="623"/>
        <v>0</v>
      </c>
      <c r="AH305" s="20">
        <f t="shared" si="623"/>
        <v>0</v>
      </c>
      <c r="AI305" s="20">
        <f t="shared" si="623"/>
        <v>0</v>
      </c>
      <c r="AJ305" s="20">
        <f t="shared" si="623"/>
        <v>0</v>
      </c>
      <c r="AK305" s="20">
        <f t="shared" si="623"/>
        <v>0</v>
      </c>
      <c r="AL305" s="20">
        <f t="shared" si="623"/>
        <v>0</v>
      </c>
      <c r="AM305" s="20">
        <f t="shared" si="623"/>
        <v>0</v>
      </c>
      <c r="AN305" s="20">
        <f t="shared" si="623"/>
        <v>0</v>
      </c>
      <c r="AO305" s="20">
        <f t="shared" si="623"/>
        <v>0</v>
      </c>
      <c r="AP305" s="20">
        <f t="shared" si="623"/>
        <v>0</v>
      </c>
      <c r="AQ305" s="20">
        <f t="shared" si="623"/>
        <v>0</v>
      </c>
      <c r="AR305" s="20">
        <f t="shared" si="623"/>
        <v>0</v>
      </c>
      <c r="AS305" s="20">
        <f t="shared" si="623"/>
        <v>0</v>
      </c>
      <c r="AT305" s="20">
        <f t="shared" si="623"/>
        <v>0</v>
      </c>
      <c r="AU305" s="20">
        <f t="shared" si="623"/>
        <v>0</v>
      </c>
      <c r="AV305" s="20">
        <f t="shared" si="623"/>
        <v>0</v>
      </c>
      <c r="AW305" s="20">
        <f t="shared" ref="AW305:BA305" si="624">AW302-AW303</f>
        <v>0</v>
      </c>
      <c r="AX305" s="20">
        <f t="shared" si="624"/>
        <v>0</v>
      </c>
      <c r="AY305" s="20">
        <f t="shared" si="624"/>
        <v>0</v>
      </c>
      <c r="AZ305" s="20">
        <f t="shared" si="624"/>
        <v>0</v>
      </c>
      <c r="BA305" s="20">
        <f t="shared" si="624"/>
        <v>0</v>
      </c>
      <c r="BB305" s="20"/>
      <c r="BC305" s="242"/>
    </row>
    <row r="306" spans="1:55" s="7" customFormat="1">
      <c r="A306" s="226"/>
      <c r="B306" s="103" t="s">
        <v>23</v>
      </c>
      <c r="C306" s="103"/>
      <c r="D306" s="20">
        <f t="shared" ref="D306:AV306" si="625">D302-D303</f>
        <v>0</v>
      </c>
      <c r="E306" s="20">
        <f t="shared" si="625"/>
        <v>0</v>
      </c>
      <c r="F306" s="20">
        <f t="shared" si="625"/>
        <v>0</v>
      </c>
      <c r="G306" s="20">
        <f t="shared" si="625"/>
        <v>0</v>
      </c>
      <c r="H306" s="20">
        <f t="shared" si="625"/>
        <v>0</v>
      </c>
      <c r="I306" s="20">
        <f t="shared" si="625"/>
        <v>0</v>
      </c>
      <c r="J306" s="20">
        <f t="shared" si="625"/>
        <v>0</v>
      </c>
      <c r="K306" s="20">
        <f t="shared" si="625"/>
        <v>0</v>
      </c>
      <c r="L306" s="20">
        <f t="shared" si="625"/>
        <v>0</v>
      </c>
      <c r="M306" s="20">
        <f t="shared" si="625"/>
        <v>0</v>
      </c>
      <c r="N306" s="20">
        <f t="shared" si="625"/>
        <v>0</v>
      </c>
      <c r="O306" s="20">
        <f t="shared" si="625"/>
        <v>0</v>
      </c>
      <c r="P306" s="20">
        <f t="shared" si="625"/>
        <v>0</v>
      </c>
      <c r="Q306" s="20">
        <f t="shared" si="625"/>
        <v>0</v>
      </c>
      <c r="R306" s="20">
        <f t="shared" si="625"/>
        <v>0</v>
      </c>
      <c r="S306" s="20">
        <f t="shared" si="625"/>
        <v>0</v>
      </c>
      <c r="T306" s="20">
        <f t="shared" si="625"/>
        <v>0</v>
      </c>
      <c r="U306" s="20">
        <f t="shared" si="625"/>
        <v>0</v>
      </c>
      <c r="V306" s="20">
        <f t="shared" si="625"/>
        <v>0</v>
      </c>
      <c r="W306" s="20">
        <f t="shared" si="625"/>
        <v>0</v>
      </c>
      <c r="X306" s="20">
        <f t="shared" si="625"/>
        <v>0</v>
      </c>
      <c r="Y306" s="20">
        <f t="shared" si="625"/>
        <v>0</v>
      </c>
      <c r="Z306" s="20">
        <f t="shared" si="625"/>
        <v>0</v>
      </c>
      <c r="AA306" s="20">
        <f t="shared" si="625"/>
        <v>0</v>
      </c>
      <c r="AB306" s="20">
        <f t="shared" si="625"/>
        <v>0</v>
      </c>
      <c r="AC306" s="20">
        <f t="shared" si="625"/>
        <v>0</v>
      </c>
      <c r="AD306" s="20">
        <f t="shared" si="625"/>
        <v>0</v>
      </c>
      <c r="AE306" s="20">
        <f t="shared" si="625"/>
        <v>0</v>
      </c>
      <c r="AF306" s="20">
        <f t="shared" si="625"/>
        <v>0</v>
      </c>
      <c r="AG306" s="20">
        <f t="shared" si="625"/>
        <v>0</v>
      </c>
      <c r="AH306" s="20">
        <f t="shared" si="625"/>
        <v>0</v>
      </c>
      <c r="AI306" s="20">
        <f t="shared" si="625"/>
        <v>0</v>
      </c>
      <c r="AJ306" s="20">
        <f t="shared" si="625"/>
        <v>0</v>
      </c>
      <c r="AK306" s="20">
        <f t="shared" si="625"/>
        <v>0</v>
      </c>
      <c r="AL306" s="20">
        <f t="shared" si="625"/>
        <v>0</v>
      </c>
      <c r="AM306" s="20">
        <f t="shared" si="625"/>
        <v>0</v>
      </c>
      <c r="AN306" s="20">
        <f t="shared" si="625"/>
        <v>0</v>
      </c>
      <c r="AO306" s="20">
        <f t="shared" si="625"/>
        <v>0</v>
      </c>
      <c r="AP306" s="20">
        <f t="shared" si="625"/>
        <v>0</v>
      </c>
      <c r="AQ306" s="20">
        <f t="shared" si="625"/>
        <v>0</v>
      </c>
      <c r="AR306" s="20">
        <f t="shared" si="625"/>
        <v>0</v>
      </c>
      <c r="AS306" s="20">
        <f t="shared" si="625"/>
        <v>0</v>
      </c>
      <c r="AT306" s="20">
        <f t="shared" si="625"/>
        <v>0</v>
      </c>
      <c r="AU306" s="20">
        <f t="shared" si="625"/>
        <v>0</v>
      </c>
      <c r="AV306" s="20">
        <f t="shared" si="625"/>
        <v>0</v>
      </c>
      <c r="AW306" s="20">
        <f t="shared" ref="AW306:BA306" si="626">AW302-AW303</f>
        <v>0</v>
      </c>
      <c r="AX306" s="20">
        <f t="shared" si="626"/>
        <v>0</v>
      </c>
      <c r="AY306" s="20">
        <f t="shared" si="626"/>
        <v>0</v>
      </c>
      <c r="AZ306" s="20">
        <f t="shared" si="626"/>
        <v>0</v>
      </c>
      <c r="BA306" s="20">
        <f t="shared" si="626"/>
        <v>0</v>
      </c>
      <c r="BB306" s="20"/>
      <c r="BC306" s="242"/>
    </row>
    <row r="307" spans="1:55" s="7" customFormat="1">
      <c r="A307" s="226" t="s">
        <v>0</v>
      </c>
      <c r="B307" s="226" t="s">
        <v>20</v>
      </c>
      <c r="C307" s="226"/>
      <c r="D307" s="20">
        <f t="shared" ref="D307:AI307" si="627">D308+D316+D334+D335+D336+D377</f>
        <v>0</v>
      </c>
      <c r="E307" s="20">
        <f t="shared" si="627"/>
        <v>0</v>
      </c>
      <c r="F307" s="20">
        <f t="shared" si="627"/>
        <v>56.6</v>
      </c>
      <c r="G307" s="20">
        <f t="shared" si="627"/>
        <v>0</v>
      </c>
      <c r="H307" s="20">
        <f t="shared" si="627"/>
        <v>0</v>
      </c>
      <c r="I307" s="20">
        <f t="shared" si="627"/>
        <v>0</v>
      </c>
      <c r="J307" s="20">
        <f t="shared" si="627"/>
        <v>0</v>
      </c>
      <c r="K307" s="20">
        <f t="shared" si="627"/>
        <v>0</v>
      </c>
      <c r="L307" s="20">
        <f t="shared" si="627"/>
        <v>0</v>
      </c>
      <c r="M307" s="20">
        <f t="shared" si="627"/>
        <v>0</v>
      </c>
      <c r="N307" s="20">
        <f t="shared" si="627"/>
        <v>0</v>
      </c>
      <c r="O307" s="20">
        <f t="shared" si="627"/>
        <v>0</v>
      </c>
      <c r="P307" s="20">
        <f t="shared" si="627"/>
        <v>0</v>
      </c>
      <c r="Q307" s="20">
        <f t="shared" si="627"/>
        <v>0</v>
      </c>
      <c r="R307" s="20">
        <f t="shared" si="627"/>
        <v>0</v>
      </c>
      <c r="S307" s="20">
        <f t="shared" si="627"/>
        <v>0</v>
      </c>
      <c r="T307" s="20">
        <f t="shared" si="627"/>
        <v>0</v>
      </c>
      <c r="U307" s="20">
        <f t="shared" si="627"/>
        <v>46.6</v>
      </c>
      <c r="V307" s="20">
        <f t="shared" si="627"/>
        <v>0</v>
      </c>
      <c r="W307" s="20">
        <f t="shared" si="627"/>
        <v>0</v>
      </c>
      <c r="X307" s="20">
        <f t="shared" si="627"/>
        <v>0</v>
      </c>
      <c r="Y307" s="20">
        <f t="shared" si="627"/>
        <v>0</v>
      </c>
      <c r="Z307" s="20">
        <f t="shared" si="627"/>
        <v>10</v>
      </c>
      <c r="AA307" s="20">
        <f t="shared" si="627"/>
        <v>0</v>
      </c>
      <c r="AB307" s="20">
        <f t="shared" si="627"/>
        <v>0</v>
      </c>
      <c r="AC307" s="20">
        <f t="shared" si="627"/>
        <v>0</v>
      </c>
      <c r="AD307" s="20">
        <f t="shared" si="627"/>
        <v>0</v>
      </c>
      <c r="AE307" s="20">
        <f t="shared" si="627"/>
        <v>0</v>
      </c>
      <c r="AF307" s="20">
        <f t="shared" si="627"/>
        <v>0</v>
      </c>
      <c r="AG307" s="20">
        <f t="shared" si="627"/>
        <v>0</v>
      </c>
      <c r="AH307" s="20">
        <f t="shared" si="627"/>
        <v>0</v>
      </c>
      <c r="AI307" s="20">
        <f t="shared" si="627"/>
        <v>0</v>
      </c>
      <c r="AJ307" s="20">
        <f t="shared" ref="AJ307:BA307" si="628">AJ308+AJ316+AJ334+AJ335+AJ336+AJ377</f>
        <v>0</v>
      </c>
      <c r="AK307" s="20">
        <f t="shared" si="628"/>
        <v>0</v>
      </c>
      <c r="AL307" s="20">
        <f t="shared" si="628"/>
        <v>0</v>
      </c>
      <c r="AM307" s="20">
        <f t="shared" si="628"/>
        <v>0</v>
      </c>
      <c r="AN307" s="20">
        <f t="shared" si="628"/>
        <v>0</v>
      </c>
      <c r="AO307" s="20">
        <f t="shared" si="628"/>
        <v>0</v>
      </c>
      <c r="AP307" s="20">
        <f t="shared" si="628"/>
        <v>0</v>
      </c>
      <c r="AQ307" s="20">
        <f t="shared" si="628"/>
        <v>0</v>
      </c>
      <c r="AR307" s="20">
        <f t="shared" si="628"/>
        <v>0</v>
      </c>
      <c r="AS307" s="20">
        <f t="shared" si="628"/>
        <v>0</v>
      </c>
      <c r="AT307" s="20">
        <f t="shared" si="628"/>
        <v>0</v>
      </c>
      <c r="AU307" s="20">
        <f t="shared" si="628"/>
        <v>0</v>
      </c>
      <c r="AV307" s="20">
        <f t="shared" si="628"/>
        <v>0</v>
      </c>
      <c r="AW307" s="20">
        <f t="shared" si="628"/>
        <v>0</v>
      </c>
      <c r="AX307" s="20">
        <f t="shared" si="628"/>
        <v>0</v>
      </c>
      <c r="AY307" s="20">
        <f t="shared" si="628"/>
        <v>0</v>
      </c>
      <c r="AZ307" s="20">
        <f t="shared" si="628"/>
        <v>0</v>
      </c>
      <c r="BA307" s="20">
        <f t="shared" si="628"/>
        <v>0</v>
      </c>
      <c r="BB307" s="20"/>
      <c r="BC307" s="242"/>
    </row>
    <row r="308" spans="1:55" s="7" customFormat="1" ht="31.5">
      <c r="A308" s="16" t="s">
        <v>1</v>
      </c>
      <c r="B308" s="226" t="s">
        <v>17</v>
      </c>
      <c r="C308" s="226"/>
      <c r="D308" s="20">
        <f t="shared" ref="D308:AV308" si="629">D309+D310</f>
        <v>0</v>
      </c>
      <c r="E308" s="20">
        <f t="shared" si="629"/>
        <v>0</v>
      </c>
      <c r="F308" s="20">
        <f t="shared" si="629"/>
        <v>0</v>
      </c>
      <c r="G308" s="20">
        <f t="shared" si="629"/>
        <v>0</v>
      </c>
      <c r="H308" s="20">
        <f t="shared" si="629"/>
        <v>0</v>
      </c>
      <c r="I308" s="20">
        <f t="shared" si="629"/>
        <v>0</v>
      </c>
      <c r="J308" s="20">
        <f t="shared" si="629"/>
        <v>0</v>
      </c>
      <c r="K308" s="20">
        <f t="shared" si="629"/>
        <v>0</v>
      </c>
      <c r="L308" s="20">
        <f t="shared" si="629"/>
        <v>0</v>
      </c>
      <c r="M308" s="20">
        <f t="shared" si="629"/>
        <v>0</v>
      </c>
      <c r="N308" s="20">
        <f t="shared" si="629"/>
        <v>0</v>
      </c>
      <c r="O308" s="20">
        <f t="shared" si="629"/>
        <v>0</v>
      </c>
      <c r="P308" s="20">
        <f t="shared" si="629"/>
        <v>0</v>
      </c>
      <c r="Q308" s="20">
        <f t="shared" si="629"/>
        <v>0</v>
      </c>
      <c r="R308" s="20">
        <f t="shared" si="629"/>
        <v>0</v>
      </c>
      <c r="S308" s="20">
        <f t="shared" si="629"/>
        <v>0</v>
      </c>
      <c r="T308" s="20">
        <f t="shared" si="629"/>
        <v>0</v>
      </c>
      <c r="U308" s="20">
        <f t="shared" si="629"/>
        <v>0</v>
      </c>
      <c r="V308" s="20">
        <f t="shared" si="629"/>
        <v>0</v>
      </c>
      <c r="W308" s="20">
        <f t="shared" si="629"/>
        <v>0</v>
      </c>
      <c r="X308" s="20">
        <f t="shared" si="629"/>
        <v>0</v>
      </c>
      <c r="Y308" s="20">
        <f t="shared" si="629"/>
        <v>0</v>
      </c>
      <c r="Z308" s="20">
        <f t="shared" si="629"/>
        <v>0</v>
      </c>
      <c r="AA308" s="20">
        <f t="shared" si="629"/>
        <v>0</v>
      </c>
      <c r="AB308" s="20">
        <f t="shared" si="629"/>
        <v>0</v>
      </c>
      <c r="AC308" s="20">
        <f t="shared" si="629"/>
        <v>0</v>
      </c>
      <c r="AD308" s="20">
        <f t="shared" si="629"/>
        <v>0</v>
      </c>
      <c r="AE308" s="20">
        <f t="shared" si="629"/>
        <v>0</v>
      </c>
      <c r="AF308" s="20">
        <f t="shared" si="629"/>
        <v>0</v>
      </c>
      <c r="AG308" s="20">
        <f t="shared" si="629"/>
        <v>0</v>
      </c>
      <c r="AH308" s="20">
        <f t="shared" si="629"/>
        <v>0</v>
      </c>
      <c r="AI308" s="20">
        <f t="shared" si="629"/>
        <v>0</v>
      </c>
      <c r="AJ308" s="20">
        <f t="shared" si="629"/>
        <v>0</v>
      </c>
      <c r="AK308" s="20">
        <f t="shared" si="629"/>
        <v>0</v>
      </c>
      <c r="AL308" s="20">
        <f t="shared" si="629"/>
        <v>0</v>
      </c>
      <c r="AM308" s="20">
        <f t="shared" si="629"/>
        <v>0</v>
      </c>
      <c r="AN308" s="20">
        <f t="shared" si="629"/>
        <v>0</v>
      </c>
      <c r="AO308" s="20">
        <f t="shared" si="629"/>
        <v>0</v>
      </c>
      <c r="AP308" s="20">
        <f t="shared" si="629"/>
        <v>0</v>
      </c>
      <c r="AQ308" s="20">
        <f t="shared" si="629"/>
        <v>0</v>
      </c>
      <c r="AR308" s="20">
        <f t="shared" si="629"/>
        <v>0</v>
      </c>
      <c r="AS308" s="20">
        <f t="shared" si="629"/>
        <v>0</v>
      </c>
      <c r="AT308" s="20">
        <f t="shared" si="629"/>
        <v>0</v>
      </c>
      <c r="AU308" s="20">
        <f t="shared" si="629"/>
        <v>0</v>
      </c>
      <c r="AV308" s="20">
        <f t="shared" si="629"/>
        <v>0</v>
      </c>
      <c r="AW308" s="20">
        <f t="shared" ref="AW308:BA308" si="630">AW309+AW310</f>
        <v>0</v>
      </c>
      <c r="AX308" s="20">
        <f t="shared" si="630"/>
        <v>0</v>
      </c>
      <c r="AY308" s="20">
        <f t="shared" si="630"/>
        <v>0</v>
      </c>
      <c r="AZ308" s="20">
        <f t="shared" si="630"/>
        <v>0</v>
      </c>
      <c r="BA308" s="20">
        <f t="shared" si="630"/>
        <v>0</v>
      </c>
      <c r="BB308" s="20"/>
      <c r="BC308" s="242"/>
    </row>
    <row r="309" spans="1:55" s="7" customFormat="1" ht="31.5">
      <c r="A309" s="235">
        <f>A295+1</f>
        <v>239</v>
      </c>
      <c r="B309" s="9" t="s">
        <v>687</v>
      </c>
      <c r="C309" s="9" t="s">
        <v>688</v>
      </c>
      <c r="D309" s="9">
        <f t="shared" ref="D309:H313" si="631">I309+N309+S309+X309</f>
        <v>0</v>
      </c>
      <c r="E309" s="9">
        <f t="shared" si="631"/>
        <v>0</v>
      </c>
      <c r="F309" s="9">
        <f t="shared" si="631"/>
        <v>0</v>
      </c>
      <c r="G309" s="9">
        <f t="shared" si="631"/>
        <v>0</v>
      </c>
      <c r="H309" s="9">
        <f t="shared" si="631"/>
        <v>0</v>
      </c>
      <c r="I309" s="129">
        <v>0</v>
      </c>
      <c r="J309" s="18">
        <v>0</v>
      </c>
      <c r="K309" s="129">
        <v>0</v>
      </c>
      <c r="L309" s="18">
        <v>0</v>
      </c>
      <c r="M309" s="18">
        <v>0</v>
      </c>
      <c r="N309" s="129">
        <v>0</v>
      </c>
      <c r="O309" s="18">
        <v>0</v>
      </c>
      <c r="P309" s="129">
        <v>0</v>
      </c>
      <c r="Q309" s="18">
        <v>0</v>
      </c>
      <c r="R309" s="18">
        <v>0</v>
      </c>
      <c r="S309" s="129">
        <v>0</v>
      </c>
      <c r="T309" s="18">
        <v>0</v>
      </c>
      <c r="U309" s="129">
        <v>0</v>
      </c>
      <c r="V309" s="18">
        <v>0</v>
      </c>
      <c r="W309" s="18">
        <v>0</v>
      </c>
      <c r="X309" s="129">
        <v>0</v>
      </c>
      <c r="Y309" s="18">
        <v>0</v>
      </c>
      <c r="Z309" s="129">
        <v>0</v>
      </c>
      <c r="AA309" s="18">
        <v>0</v>
      </c>
      <c r="AB309" s="18">
        <v>0</v>
      </c>
      <c r="AC309" s="18">
        <f t="shared" ref="AC309:AG313" si="632">AH309+AM309+AR309+AW309</f>
        <v>0</v>
      </c>
      <c r="AD309" s="18">
        <f t="shared" si="632"/>
        <v>0</v>
      </c>
      <c r="AE309" s="18">
        <f t="shared" si="632"/>
        <v>0</v>
      </c>
      <c r="AF309" s="18">
        <f t="shared" si="632"/>
        <v>0</v>
      </c>
      <c r="AG309" s="18">
        <f t="shared" si="632"/>
        <v>0</v>
      </c>
      <c r="AH309" s="129">
        <v>0</v>
      </c>
      <c r="AI309" s="18">
        <v>0</v>
      </c>
      <c r="AJ309" s="129">
        <v>0</v>
      </c>
      <c r="AK309" s="18">
        <v>0</v>
      </c>
      <c r="AL309" s="18">
        <v>0</v>
      </c>
      <c r="AM309" s="129">
        <v>0</v>
      </c>
      <c r="AN309" s="18">
        <v>0</v>
      </c>
      <c r="AO309" s="129">
        <v>0</v>
      </c>
      <c r="AP309" s="18">
        <v>0</v>
      </c>
      <c r="AQ309" s="18">
        <v>0</v>
      </c>
      <c r="AR309" s="129">
        <v>0</v>
      </c>
      <c r="AS309" s="18">
        <v>0</v>
      </c>
      <c r="AT309" s="129">
        <v>0</v>
      </c>
      <c r="AU309" s="18">
        <v>0</v>
      </c>
      <c r="AV309" s="18">
        <v>0</v>
      </c>
      <c r="AW309" s="129">
        <v>0</v>
      </c>
      <c r="AX309" s="18">
        <v>0</v>
      </c>
      <c r="AY309" s="129">
        <v>0</v>
      </c>
      <c r="AZ309" s="18">
        <v>0</v>
      </c>
      <c r="BA309" s="18">
        <v>0</v>
      </c>
      <c r="BB309" s="129" t="s">
        <v>1111</v>
      </c>
      <c r="BC309" s="245" t="s">
        <v>731</v>
      </c>
    </row>
    <row r="310" spans="1:55" s="7" customFormat="1" ht="31.5">
      <c r="A310" s="235">
        <f>A309+1</f>
        <v>240</v>
      </c>
      <c r="B310" s="9" t="s">
        <v>689</v>
      </c>
      <c r="C310" s="9" t="s">
        <v>690</v>
      </c>
      <c r="D310" s="9">
        <f t="shared" si="631"/>
        <v>0</v>
      </c>
      <c r="E310" s="9">
        <f t="shared" si="631"/>
        <v>0</v>
      </c>
      <c r="F310" s="9">
        <f t="shared" si="631"/>
        <v>0</v>
      </c>
      <c r="G310" s="9">
        <f t="shared" si="631"/>
        <v>0</v>
      </c>
      <c r="H310" s="9">
        <f t="shared" si="631"/>
        <v>0</v>
      </c>
      <c r="I310" s="129">
        <v>0</v>
      </c>
      <c r="J310" s="18">
        <v>0</v>
      </c>
      <c r="K310" s="129">
        <v>0</v>
      </c>
      <c r="L310" s="18">
        <v>0</v>
      </c>
      <c r="M310" s="18">
        <v>0</v>
      </c>
      <c r="N310" s="129">
        <v>0</v>
      </c>
      <c r="O310" s="18">
        <v>0</v>
      </c>
      <c r="P310" s="129">
        <v>0</v>
      </c>
      <c r="Q310" s="18">
        <v>0</v>
      </c>
      <c r="R310" s="18">
        <v>0</v>
      </c>
      <c r="S310" s="129">
        <v>0</v>
      </c>
      <c r="T310" s="18">
        <v>0</v>
      </c>
      <c r="U310" s="129">
        <v>0</v>
      </c>
      <c r="V310" s="18">
        <v>0</v>
      </c>
      <c r="W310" s="18">
        <v>0</v>
      </c>
      <c r="X310" s="129">
        <v>0</v>
      </c>
      <c r="Y310" s="18">
        <v>0</v>
      </c>
      <c r="Z310" s="129">
        <v>0</v>
      </c>
      <c r="AA310" s="18">
        <v>0</v>
      </c>
      <c r="AB310" s="18">
        <v>0</v>
      </c>
      <c r="AC310" s="18">
        <f t="shared" si="632"/>
        <v>0</v>
      </c>
      <c r="AD310" s="18">
        <f t="shared" si="632"/>
        <v>0</v>
      </c>
      <c r="AE310" s="18">
        <f t="shared" si="632"/>
        <v>0</v>
      </c>
      <c r="AF310" s="18">
        <f t="shared" si="632"/>
        <v>0</v>
      </c>
      <c r="AG310" s="18">
        <f t="shared" si="632"/>
        <v>0</v>
      </c>
      <c r="AH310" s="129">
        <v>0</v>
      </c>
      <c r="AI310" s="18">
        <v>0</v>
      </c>
      <c r="AJ310" s="129">
        <v>0</v>
      </c>
      <c r="AK310" s="18">
        <v>0</v>
      </c>
      <c r="AL310" s="18">
        <v>0</v>
      </c>
      <c r="AM310" s="129">
        <v>0</v>
      </c>
      <c r="AN310" s="18">
        <v>0</v>
      </c>
      <c r="AO310" s="129">
        <v>0</v>
      </c>
      <c r="AP310" s="18">
        <v>0</v>
      </c>
      <c r="AQ310" s="18">
        <v>0</v>
      </c>
      <c r="AR310" s="129">
        <v>0</v>
      </c>
      <c r="AS310" s="18">
        <v>0</v>
      </c>
      <c r="AT310" s="129">
        <v>0</v>
      </c>
      <c r="AU310" s="18">
        <v>0</v>
      </c>
      <c r="AV310" s="18">
        <v>0</v>
      </c>
      <c r="AW310" s="129">
        <v>0</v>
      </c>
      <c r="AX310" s="18">
        <v>0</v>
      </c>
      <c r="AY310" s="129">
        <v>0</v>
      </c>
      <c r="AZ310" s="18">
        <v>0</v>
      </c>
      <c r="BA310" s="18">
        <v>0</v>
      </c>
      <c r="BB310" s="129">
        <v>0</v>
      </c>
      <c r="BC310" s="245" t="s">
        <v>731</v>
      </c>
    </row>
    <row r="311" spans="1:55" s="7" customFormat="1" ht="31.5">
      <c r="A311" s="235">
        <f>A310+0.1</f>
        <v>240.1</v>
      </c>
      <c r="B311" s="9" t="s">
        <v>691</v>
      </c>
      <c r="C311" s="9" t="s">
        <v>690</v>
      </c>
      <c r="D311" s="9">
        <f t="shared" si="631"/>
        <v>0</v>
      </c>
      <c r="E311" s="9">
        <f t="shared" si="631"/>
        <v>0</v>
      </c>
      <c r="F311" s="9">
        <f t="shared" si="631"/>
        <v>0</v>
      </c>
      <c r="G311" s="9">
        <f t="shared" si="631"/>
        <v>0</v>
      </c>
      <c r="H311" s="9">
        <f t="shared" si="631"/>
        <v>0</v>
      </c>
      <c r="I311" s="129">
        <v>0</v>
      </c>
      <c r="J311" s="18">
        <v>0</v>
      </c>
      <c r="K311" s="129">
        <v>0</v>
      </c>
      <c r="L311" s="18">
        <v>0</v>
      </c>
      <c r="M311" s="18">
        <v>0</v>
      </c>
      <c r="N311" s="129">
        <v>0</v>
      </c>
      <c r="O311" s="18">
        <v>0</v>
      </c>
      <c r="P311" s="129">
        <v>0</v>
      </c>
      <c r="Q311" s="18">
        <v>0</v>
      </c>
      <c r="R311" s="18">
        <v>0</v>
      </c>
      <c r="S311" s="129">
        <v>0</v>
      </c>
      <c r="T311" s="18">
        <v>0</v>
      </c>
      <c r="U311" s="129">
        <v>0</v>
      </c>
      <c r="V311" s="18">
        <v>0</v>
      </c>
      <c r="W311" s="18">
        <v>0</v>
      </c>
      <c r="X311" s="129">
        <v>0</v>
      </c>
      <c r="Y311" s="18">
        <v>0</v>
      </c>
      <c r="Z311" s="129">
        <v>0</v>
      </c>
      <c r="AA311" s="18">
        <v>0</v>
      </c>
      <c r="AB311" s="18">
        <v>0</v>
      </c>
      <c r="AC311" s="18">
        <f t="shared" si="632"/>
        <v>0</v>
      </c>
      <c r="AD311" s="18">
        <f t="shared" si="632"/>
        <v>0</v>
      </c>
      <c r="AE311" s="18">
        <f t="shared" si="632"/>
        <v>0</v>
      </c>
      <c r="AF311" s="18">
        <f t="shared" si="632"/>
        <v>0</v>
      </c>
      <c r="AG311" s="18">
        <f t="shared" si="632"/>
        <v>0</v>
      </c>
      <c r="AH311" s="129">
        <v>0</v>
      </c>
      <c r="AI311" s="18">
        <v>0</v>
      </c>
      <c r="AJ311" s="129">
        <v>0</v>
      </c>
      <c r="AK311" s="18">
        <v>0</v>
      </c>
      <c r="AL311" s="18">
        <v>0</v>
      </c>
      <c r="AM311" s="129">
        <v>0</v>
      </c>
      <c r="AN311" s="18">
        <v>0</v>
      </c>
      <c r="AO311" s="129">
        <v>0</v>
      </c>
      <c r="AP311" s="18">
        <v>0</v>
      </c>
      <c r="AQ311" s="18">
        <v>0</v>
      </c>
      <c r="AR311" s="129">
        <v>0</v>
      </c>
      <c r="AS311" s="18">
        <v>0</v>
      </c>
      <c r="AT311" s="129">
        <v>0</v>
      </c>
      <c r="AU311" s="18">
        <v>0</v>
      </c>
      <c r="AV311" s="18">
        <v>0</v>
      </c>
      <c r="AW311" s="129">
        <v>0</v>
      </c>
      <c r="AX311" s="18">
        <v>0</v>
      </c>
      <c r="AY311" s="129">
        <v>0</v>
      </c>
      <c r="AZ311" s="18">
        <v>0</v>
      </c>
      <c r="BA311" s="18">
        <v>0</v>
      </c>
      <c r="BB311" s="129">
        <v>0</v>
      </c>
      <c r="BC311" s="245" t="s">
        <v>731</v>
      </c>
    </row>
    <row r="312" spans="1:55" s="7" customFormat="1" ht="31.5">
      <c r="A312" s="235">
        <f t="shared" ref="A312:A315" si="633">A311+0.1</f>
        <v>240.2</v>
      </c>
      <c r="B312" s="9" t="s">
        <v>692</v>
      </c>
      <c r="C312" s="9" t="s">
        <v>690</v>
      </c>
      <c r="D312" s="9">
        <f t="shared" si="631"/>
        <v>0</v>
      </c>
      <c r="E312" s="9">
        <f t="shared" si="631"/>
        <v>0</v>
      </c>
      <c r="F312" s="9">
        <f t="shared" si="631"/>
        <v>0</v>
      </c>
      <c r="G312" s="9">
        <f t="shared" si="631"/>
        <v>0</v>
      </c>
      <c r="H312" s="9">
        <f t="shared" si="631"/>
        <v>0</v>
      </c>
      <c r="I312" s="129">
        <v>0</v>
      </c>
      <c r="J312" s="18">
        <v>0</v>
      </c>
      <c r="K312" s="129">
        <v>0</v>
      </c>
      <c r="L312" s="18">
        <v>0</v>
      </c>
      <c r="M312" s="18">
        <v>0</v>
      </c>
      <c r="N312" s="129">
        <v>0</v>
      </c>
      <c r="O312" s="18">
        <v>0</v>
      </c>
      <c r="P312" s="129">
        <v>0</v>
      </c>
      <c r="Q312" s="18">
        <v>0</v>
      </c>
      <c r="R312" s="18">
        <v>0</v>
      </c>
      <c r="S312" s="129">
        <v>0</v>
      </c>
      <c r="T312" s="18">
        <v>0</v>
      </c>
      <c r="U312" s="129">
        <v>0</v>
      </c>
      <c r="V312" s="18">
        <v>0</v>
      </c>
      <c r="W312" s="18">
        <v>0</v>
      </c>
      <c r="X312" s="129">
        <v>0</v>
      </c>
      <c r="Y312" s="18">
        <v>0</v>
      </c>
      <c r="Z312" s="129">
        <v>0</v>
      </c>
      <c r="AA312" s="18">
        <v>0</v>
      </c>
      <c r="AB312" s="18">
        <v>0</v>
      </c>
      <c r="AC312" s="18">
        <f t="shared" si="632"/>
        <v>0</v>
      </c>
      <c r="AD312" s="18">
        <f t="shared" si="632"/>
        <v>0</v>
      </c>
      <c r="AE312" s="18">
        <f t="shared" si="632"/>
        <v>0</v>
      </c>
      <c r="AF312" s="18">
        <f t="shared" si="632"/>
        <v>0</v>
      </c>
      <c r="AG312" s="18">
        <f t="shared" si="632"/>
        <v>0</v>
      </c>
      <c r="AH312" s="129">
        <v>0</v>
      </c>
      <c r="AI312" s="18">
        <v>0</v>
      </c>
      <c r="AJ312" s="129">
        <v>0</v>
      </c>
      <c r="AK312" s="18">
        <v>0</v>
      </c>
      <c r="AL312" s="18">
        <v>0</v>
      </c>
      <c r="AM312" s="129">
        <v>0</v>
      </c>
      <c r="AN312" s="18">
        <v>0</v>
      </c>
      <c r="AO312" s="129">
        <v>0</v>
      </c>
      <c r="AP312" s="18">
        <v>0</v>
      </c>
      <c r="AQ312" s="18">
        <v>0</v>
      </c>
      <c r="AR312" s="129">
        <v>0</v>
      </c>
      <c r="AS312" s="18">
        <v>0</v>
      </c>
      <c r="AT312" s="129">
        <v>0</v>
      </c>
      <c r="AU312" s="18">
        <v>0</v>
      </c>
      <c r="AV312" s="18">
        <v>0</v>
      </c>
      <c r="AW312" s="129">
        <v>0</v>
      </c>
      <c r="AX312" s="18">
        <v>0</v>
      </c>
      <c r="AY312" s="129">
        <v>0</v>
      </c>
      <c r="AZ312" s="18">
        <v>0</v>
      </c>
      <c r="BA312" s="18">
        <v>0</v>
      </c>
      <c r="BB312" s="129">
        <v>0</v>
      </c>
      <c r="BC312" s="245" t="s">
        <v>731</v>
      </c>
    </row>
    <row r="313" spans="1:55" s="7" customFormat="1" ht="31.5">
      <c r="A313" s="235">
        <f t="shared" si="633"/>
        <v>240.29999999999998</v>
      </c>
      <c r="B313" s="9" t="s">
        <v>693</v>
      </c>
      <c r="C313" s="9" t="s">
        <v>690</v>
      </c>
      <c r="D313" s="9">
        <f t="shared" si="631"/>
        <v>0</v>
      </c>
      <c r="E313" s="9">
        <f t="shared" si="631"/>
        <v>0</v>
      </c>
      <c r="F313" s="9">
        <f t="shared" si="631"/>
        <v>0</v>
      </c>
      <c r="G313" s="9">
        <f t="shared" si="631"/>
        <v>0</v>
      </c>
      <c r="H313" s="9">
        <f t="shared" si="631"/>
        <v>0</v>
      </c>
      <c r="I313" s="129">
        <v>0</v>
      </c>
      <c r="J313" s="18">
        <v>0</v>
      </c>
      <c r="K313" s="129">
        <v>0</v>
      </c>
      <c r="L313" s="18">
        <v>0</v>
      </c>
      <c r="M313" s="18">
        <v>0</v>
      </c>
      <c r="N313" s="129">
        <v>0</v>
      </c>
      <c r="O313" s="18">
        <v>0</v>
      </c>
      <c r="P313" s="129">
        <v>0</v>
      </c>
      <c r="Q313" s="18">
        <v>0</v>
      </c>
      <c r="R313" s="18">
        <v>0</v>
      </c>
      <c r="S313" s="129">
        <v>0</v>
      </c>
      <c r="T313" s="18">
        <v>0</v>
      </c>
      <c r="U313" s="129">
        <v>0</v>
      </c>
      <c r="V313" s="18">
        <v>0</v>
      </c>
      <c r="W313" s="18">
        <v>0</v>
      </c>
      <c r="X313" s="129">
        <v>0</v>
      </c>
      <c r="Y313" s="18">
        <v>0</v>
      </c>
      <c r="Z313" s="129">
        <v>0</v>
      </c>
      <c r="AA313" s="18">
        <v>0</v>
      </c>
      <c r="AB313" s="18">
        <v>0</v>
      </c>
      <c r="AC313" s="18">
        <f t="shared" si="632"/>
        <v>0</v>
      </c>
      <c r="AD313" s="18">
        <f t="shared" si="632"/>
        <v>0</v>
      </c>
      <c r="AE313" s="18">
        <f t="shared" si="632"/>
        <v>0</v>
      </c>
      <c r="AF313" s="18">
        <f t="shared" si="632"/>
        <v>0</v>
      </c>
      <c r="AG313" s="18">
        <f t="shared" si="632"/>
        <v>0</v>
      </c>
      <c r="AH313" s="129">
        <v>0</v>
      </c>
      <c r="AI313" s="18">
        <v>0</v>
      </c>
      <c r="AJ313" s="129">
        <v>0</v>
      </c>
      <c r="AK313" s="18">
        <v>0</v>
      </c>
      <c r="AL313" s="18">
        <v>0</v>
      </c>
      <c r="AM313" s="129">
        <v>0</v>
      </c>
      <c r="AN313" s="18">
        <v>0</v>
      </c>
      <c r="AO313" s="129">
        <v>0</v>
      </c>
      <c r="AP313" s="18">
        <v>0</v>
      </c>
      <c r="AQ313" s="18">
        <v>0</v>
      </c>
      <c r="AR313" s="129">
        <v>0</v>
      </c>
      <c r="AS313" s="18">
        <v>0</v>
      </c>
      <c r="AT313" s="129">
        <v>0</v>
      </c>
      <c r="AU313" s="18">
        <v>0</v>
      </c>
      <c r="AV313" s="18">
        <v>0</v>
      </c>
      <c r="AW313" s="129">
        <v>0</v>
      </c>
      <c r="AX313" s="18">
        <v>0</v>
      </c>
      <c r="AY313" s="129">
        <v>0</v>
      </c>
      <c r="AZ313" s="18">
        <v>0</v>
      </c>
      <c r="BA313" s="18">
        <v>0</v>
      </c>
      <c r="BB313" s="129">
        <v>0</v>
      </c>
      <c r="BC313" s="245" t="s">
        <v>731</v>
      </c>
    </row>
    <row r="314" spans="1:55" s="7" customFormat="1">
      <c r="A314" s="235">
        <f t="shared" si="633"/>
        <v>240.39999999999998</v>
      </c>
      <c r="B314" s="9"/>
      <c r="C314" s="9"/>
      <c r="D314" s="9"/>
      <c r="E314" s="9"/>
      <c r="F314" s="9"/>
      <c r="G314" s="9"/>
      <c r="H314" s="9"/>
      <c r="I314" s="129"/>
      <c r="J314" s="18"/>
      <c r="K314" s="129"/>
      <c r="L314" s="18"/>
      <c r="M314" s="18"/>
      <c r="N314" s="129"/>
      <c r="O314" s="18"/>
      <c r="P314" s="129"/>
      <c r="Q314" s="18"/>
      <c r="R314" s="18"/>
      <c r="S314" s="129"/>
      <c r="T314" s="18"/>
      <c r="U314" s="129"/>
      <c r="V314" s="18"/>
      <c r="W314" s="18"/>
      <c r="X314" s="129"/>
      <c r="Y314" s="18"/>
      <c r="Z314" s="129"/>
      <c r="AA314" s="18"/>
      <c r="AB314" s="18"/>
      <c r="AC314" s="18"/>
      <c r="AD314" s="18"/>
      <c r="AE314" s="18"/>
      <c r="AF314" s="18"/>
      <c r="AG314" s="18"/>
      <c r="AH314" s="129"/>
      <c r="AI314" s="18"/>
      <c r="AJ314" s="129"/>
      <c r="AK314" s="18"/>
      <c r="AL314" s="18"/>
      <c r="AM314" s="129"/>
      <c r="AN314" s="18"/>
      <c r="AO314" s="129"/>
      <c r="AP314" s="18"/>
      <c r="AQ314" s="18"/>
      <c r="AR314" s="129"/>
      <c r="AS314" s="18"/>
      <c r="AT314" s="129"/>
      <c r="AU314" s="18"/>
      <c r="AV314" s="18"/>
      <c r="AW314" s="129"/>
      <c r="AX314" s="18"/>
      <c r="AY314" s="129"/>
      <c r="AZ314" s="18"/>
      <c r="BA314" s="18"/>
      <c r="BB314" s="129"/>
      <c r="BC314" s="245"/>
    </row>
    <row r="315" spans="1:55" s="7" customFormat="1" ht="31.5">
      <c r="A315" s="235">
        <f t="shared" si="633"/>
        <v>240.49999999999997</v>
      </c>
      <c r="B315" s="9" t="s">
        <v>695</v>
      </c>
      <c r="C315" s="9" t="s">
        <v>690</v>
      </c>
      <c r="D315" s="9">
        <f t="shared" ref="D315" si="634">I315+N315+S315+X315</f>
        <v>0</v>
      </c>
      <c r="E315" s="9">
        <f t="shared" ref="E315" si="635">J315+O315+T315+Y315</f>
        <v>0</v>
      </c>
      <c r="F315" s="9">
        <f t="shared" ref="F315" si="636">K315+P315+U315+Z315</f>
        <v>0</v>
      </c>
      <c r="G315" s="9">
        <f t="shared" ref="G315" si="637">L315+Q315+V315+AA315</f>
        <v>0</v>
      </c>
      <c r="H315" s="9">
        <f t="shared" ref="H315" si="638">M315+R315+W315+AB315</f>
        <v>0</v>
      </c>
      <c r="I315" s="129">
        <v>0</v>
      </c>
      <c r="J315" s="18">
        <v>0</v>
      </c>
      <c r="K315" s="129">
        <v>0</v>
      </c>
      <c r="L315" s="18">
        <v>0</v>
      </c>
      <c r="M315" s="18">
        <v>0</v>
      </c>
      <c r="N315" s="129">
        <v>0</v>
      </c>
      <c r="O315" s="18">
        <v>0</v>
      </c>
      <c r="P315" s="129">
        <v>0</v>
      </c>
      <c r="Q315" s="18">
        <v>0</v>
      </c>
      <c r="R315" s="18">
        <v>0</v>
      </c>
      <c r="S315" s="129">
        <v>0</v>
      </c>
      <c r="T315" s="18">
        <v>0</v>
      </c>
      <c r="U315" s="129">
        <v>0</v>
      </c>
      <c r="V315" s="18">
        <v>0</v>
      </c>
      <c r="W315" s="18">
        <v>0</v>
      </c>
      <c r="X315" s="129">
        <v>0</v>
      </c>
      <c r="Y315" s="18">
        <v>0</v>
      </c>
      <c r="Z315" s="129">
        <v>0</v>
      </c>
      <c r="AA315" s="18">
        <v>0</v>
      </c>
      <c r="AB315" s="18">
        <v>0</v>
      </c>
      <c r="AC315" s="18">
        <f t="shared" ref="AC315" si="639">AH315+AM315+AR315+AW315</f>
        <v>0</v>
      </c>
      <c r="AD315" s="18">
        <f t="shared" ref="AD315" si="640">AI315+AN315+AS315+AX315</f>
        <v>0</v>
      </c>
      <c r="AE315" s="18">
        <f t="shared" ref="AE315" si="641">AJ315+AO315+AT315+AY315</f>
        <v>0</v>
      </c>
      <c r="AF315" s="18">
        <f t="shared" ref="AF315" si="642">AK315+AP315+AU315+AZ315</f>
        <v>0</v>
      </c>
      <c r="AG315" s="18">
        <f t="shared" ref="AG315" si="643">AL315+AQ315+AV315+BA315</f>
        <v>0</v>
      </c>
      <c r="AH315" s="129">
        <v>0</v>
      </c>
      <c r="AI315" s="18">
        <v>0</v>
      </c>
      <c r="AJ315" s="129">
        <v>0</v>
      </c>
      <c r="AK315" s="18">
        <v>0</v>
      </c>
      <c r="AL315" s="18">
        <v>0</v>
      </c>
      <c r="AM315" s="129">
        <v>0</v>
      </c>
      <c r="AN315" s="18">
        <v>0</v>
      </c>
      <c r="AO315" s="129">
        <v>0</v>
      </c>
      <c r="AP315" s="18">
        <v>0</v>
      </c>
      <c r="AQ315" s="18">
        <v>0</v>
      </c>
      <c r="AR315" s="129">
        <v>0</v>
      </c>
      <c r="AS315" s="18">
        <v>0</v>
      </c>
      <c r="AT315" s="129">
        <v>0</v>
      </c>
      <c r="AU315" s="18">
        <v>0</v>
      </c>
      <c r="AV315" s="18">
        <v>0</v>
      </c>
      <c r="AW315" s="129">
        <v>0</v>
      </c>
      <c r="AX315" s="18">
        <v>0</v>
      </c>
      <c r="AY315" s="129">
        <v>0</v>
      </c>
      <c r="AZ315" s="18">
        <v>0</v>
      </c>
      <c r="BA315" s="18">
        <v>0</v>
      </c>
      <c r="BB315" s="129">
        <v>0</v>
      </c>
      <c r="BC315" s="245" t="s">
        <v>731</v>
      </c>
    </row>
    <row r="316" spans="1:55" s="10" customFormat="1" ht="31.5">
      <c r="A316" s="226" t="s">
        <v>2</v>
      </c>
      <c r="B316" s="226" t="s">
        <v>21</v>
      </c>
      <c r="C316" s="226"/>
      <c r="D316" s="20">
        <f>SUM(D317:D333)</f>
        <v>0</v>
      </c>
      <c r="E316" s="20">
        <f t="shared" ref="E316:BA316" si="644">SUM(E317:E333)</f>
        <v>0</v>
      </c>
      <c r="F316" s="20">
        <f t="shared" si="644"/>
        <v>0</v>
      </c>
      <c r="G316" s="20">
        <f t="shared" si="644"/>
        <v>0</v>
      </c>
      <c r="H316" s="20">
        <f t="shared" si="644"/>
        <v>0</v>
      </c>
      <c r="I316" s="20">
        <f t="shared" si="644"/>
        <v>0</v>
      </c>
      <c r="J316" s="20">
        <f t="shared" si="644"/>
        <v>0</v>
      </c>
      <c r="K316" s="20">
        <f t="shared" si="644"/>
        <v>0</v>
      </c>
      <c r="L316" s="20">
        <f t="shared" si="644"/>
        <v>0</v>
      </c>
      <c r="M316" s="20">
        <f t="shared" si="644"/>
        <v>0</v>
      </c>
      <c r="N316" s="20">
        <f t="shared" si="644"/>
        <v>0</v>
      </c>
      <c r="O316" s="20">
        <f t="shared" si="644"/>
        <v>0</v>
      </c>
      <c r="P316" s="20">
        <f t="shared" si="644"/>
        <v>0</v>
      </c>
      <c r="Q316" s="20">
        <f t="shared" si="644"/>
        <v>0</v>
      </c>
      <c r="R316" s="20">
        <f t="shared" si="644"/>
        <v>0</v>
      </c>
      <c r="S316" s="20">
        <f t="shared" si="644"/>
        <v>0</v>
      </c>
      <c r="T316" s="20">
        <f t="shared" si="644"/>
        <v>0</v>
      </c>
      <c r="U316" s="20">
        <f t="shared" si="644"/>
        <v>0</v>
      </c>
      <c r="V316" s="20">
        <f t="shared" si="644"/>
        <v>0</v>
      </c>
      <c r="W316" s="20">
        <f t="shared" si="644"/>
        <v>0</v>
      </c>
      <c r="X316" s="20">
        <f t="shared" si="644"/>
        <v>0</v>
      </c>
      <c r="Y316" s="20">
        <f t="shared" si="644"/>
        <v>0</v>
      </c>
      <c r="Z316" s="20">
        <f t="shared" si="644"/>
        <v>0</v>
      </c>
      <c r="AA316" s="20">
        <f t="shared" si="644"/>
        <v>0</v>
      </c>
      <c r="AB316" s="20">
        <f t="shared" si="644"/>
        <v>0</v>
      </c>
      <c r="AC316" s="20">
        <f t="shared" si="644"/>
        <v>0</v>
      </c>
      <c r="AD316" s="20">
        <f t="shared" si="644"/>
        <v>0</v>
      </c>
      <c r="AE316" s="20">
        <f t="shared" si="644"/>
        <v>0</v>
      </c>
      <c r="AF316" s="20">
        <f t="shared" si="644"/>
        <v>0</v>
      </c>
      <c r="AG316" s="20">
        <f t="shared" si="644"/>
        <v>0</v>
      </c>
      <c r="AH316" s="20">
        <f t="shared" si="644"/>
        <v>0</v>
      </c>
      <c r="AI316" s="20">
        <f t="shared" si="644"/>
        <v>0</v>
      </c>
      <c r="AJ316" s="20">
        <f t="shared" si="644"/>
        <v>0</v>
      </c>
      <c r="AK316" s="20">
        <f t="shared" si="644"/>
        <v>0</v>
      </c>
      <c r="AL316" s="20">
        <f t="shared" si="644"/>
        <v>0</v>
      </c>
      <c r="AM316" s="20">
        <f t="shared" si="644"/>
        <v>0</v>
      </c>
      <c r="AN316" s="20">
        <f t="shared" si="644"/>
        <v>0</v>
      </c>
      <c r="AO316" s="20">
        <f t="shared" si="644"/>
        <v>0</v>
      </c>
      <c r="AP316" s="20">
        <f t="shared" si="644"/>
        <v>0</v>
      </c>
      <c r="AQ316" s="20">
        <f t="shared" si="644"/>
        <v>0</v>
      </c>
      <c r="AR316" s="20">
        <f t="shared" si="644"/>
        <v>0</v>
      </c>
      <c r="AS316" s="20">
        <f t="shared" si="644"/>
        <v>0</v>
      </c>
      <c r="AT316" s="20">
        <f t="shared" si="644"/>
        <v>0</v>
      </c>
      <c r="AU316" s="20">
        <f t="shared" si="644"/>
        <v>0</v>
      </c>
      <c r="AV316" s="20">
        <f t="shared" si="644"/>
        <v>0</v>
      </c>
      <c r="AW316" s="20">
        <f t="shared" si="644"/>
        <v>0</v>
      </c>
      <c r="AX316" s="20">
        <f t="shared" si="644"/>
        <v>0</v>
      </c>
      <c r="AY316" s="20">
        <f t="shared" si="644"/>
        <v>0</v>
      </c>
      <c r="AZ316" s="20">
        <f t="shared" si="644"/>
        <v>0</v>
      </c>
      <c r="BA316" s="20">
        <f t="shared" si="644"/>
        <v>0</v>
      </c>
      <c r="BB316" s="20"/>
      <c r="BC316" s="242"/>
    </row>
    <row r="317" spans="1:55" s="3" customFormat="1" ht="47.25">
      <c r="A317" s="372">
        <f>A310+1</f>
        <v>241</v>
      </c>
      <c r="B317" s="286" t="s">
        <v>696</v>
      </c>
      <c r="C317" s="286" t="s">
        <v>697</v>
      </c>
      <c r="D317" s="286">
        <f t="shared" ref="D317:D318" si="645">I317+N317+S317+X317</f>
        <v>0</v>
      </c>
      <c r="E317" s="286">
        <f t="shared" ref="E317:E318" si="646">J317+O317+T317+Y317</f>
        <v>0</v>
      </c>
      <c r="F317" s="286">
        <f t="shared" ref="F317:F318" si="647">K317+P317+U317+Z317</f>
        <v>0</v>
      </c>
      <c r="G317" s="286">
        <f t="shared" ref="G317:G318" si="648">L317+Q317+V317+AA317</f>
        <v>0</v>
      </c>
      <c r="H317" s="286">
        <f t="shared" ref="H317:H318" si="649">M317+R317+W317+AB317</f>
        <v>0</v>
      </c>
      <c r="I317" s="244">
        <v>0</v>
      </c>
      <c r="J317" s="244">
        <v>0</v>
      </c>
      <c r="K317" s="244">
        <v>0</v>
      </c>
      <c r="L317" s="244">
        <v>0</v>
      </c>
      <c r="M317" s="244">
        <v>0</v>
      </c>
      <c r="N317" s="244">
        <v>0</v>
      </c>
      <c r="O317" s="244">
        <v>0</v>
      </c>
      <c r="P317" s="244">
        <v>0</v>
      </c>
      <c r="Q317" s="244">
        <v>0</v>
      </c>
      <c r="R317" s="244">
        <v>0</v>
      </c>
      <c r="S317" s="244">
        <v>0</v>
      </c>
      <c r="T317" s="244">
        <v>0</v>
      </c>
      <c r="U317" s="244">
        <v>0</v>
      </c>
      <c r="V317" s="244">
        <v>0</v>
      </c>
      <c r="W317" s="244">
        <v>0</v>
      </c>
      <c r="X317" s="244">
        <v>0</v>
      </c>
      <c r="Y317" s="244">
        <v>0</v>
      </c>
      <c r="Z317" s="244">
        <v>0</v>
      </c>
      <c r="AA317" s="244">
        <v>0</v>
      </c>
      <c r="AB317" s="244">
        <v>0</v>
      </c>
      <c r="AC317" s="244">
        <f t="shared" ref="AC317:AC318" si="650">AH317+AM317+AR317+AW317</f>
        <v>0</v>
      </c>
      <c r="AD317" s="244">
        <f t="shared" ref="AD317:AD318" si="651">AI317+AN317+AS317+AX317</f>
        <v>0</v>
      </c>
      <c r="AE317" s="244">
        <f t="shared" ref="AE317:AE318" si="652">AJ317+AO317+AT317+AY317</f>
        <v>0</v>
      </c>
      <c r="AF317" s="244">
        <f t="shared" ref="AF317:AF318" si="653">AK317+AP317+AU317+AZ317</f>
        <v>0</v>
      </c>
      <c r="AG317" s="244">
        <f t="shared" ref="AG317:AG318" si="654">AL317+AQ317+AV317+BA317</f>
        <v>0</v>
      </c>
      <c r="AH317" s="244">
        <v>0</v>
      </c>
      <c r="AI317" s="244">
        <v>0</v>
      </c>
      <c r="AJ317" s="244">
        <v>0</v>
      </c>
      <c r="AK317" s="244">
        <v>0</v>
      </c>
      <c r="AL317" s="244">
        <v>0</v>
      </c>
      <c r="AM317" s="244">
        <v>0</v>
      </c>
      <c r="AN317" s="244">
        <v>0</v>
      </c>
      <c r="AO317" s="244">
        <v>0</v>
      </c>
      <c r="AP317" s="244">
        <v>0</v>
      </c>
      <c r="AQ317" s="244">
        <v>0</v>
      </c>
      <c r="AR317" s="244">
        <v>0</v>
      </c>
      <c r="AS317" s="244">
        <v>0</v>
      </c>
      <c r="AT317" s="244">
        <v>0</v>
      </c>
      <c r="AU317" s="244">
        <v>0</v>
      </c>
      <c r="AV317" s="244">
        <v>0</v>
      </c>
      <c r="AW317" s="244">
        <v>0</v>
      </c>
      <c r="AX317" s="244">
        <v>0</v>
      </c>
      <c r="AY317" s="244">
        <v>0</v>
      </c>
      <c r="AZ317" s="244">
        <v>0</v>
      </c>
      <c r="BA317" s="244">
        <v>0</v>
      </c>
      <c r="BB317" s="244">
        <v>0</v>
      </c>
      <c r="BC317" s="244" t="s">
        <v>731</v>
      </c>
    </row>
    <row r="318" spans="1:55" s="3" customFormat="1" ht="47.25">
      <c r="A318" s="372">
        <f t="shared" ref="A318" si="655">A317+1</f>
        <v>242</v>
      </c>
      <c r="B318" s="286" t="s">
        <v>698</v>
      </c>
      <c r="C318" s="286" t="s">
        <v>699</v>
      </c>
      <c r="D318" s="286">
        <f t="shared" si="645"/>
        <v>0</v>
      </c>
      <c r="E318" s="286">
        <f t="shared" si="646"/>
        <v>0</v>
      </c>
      <c r="F318" s="286">
        <f t="shared" si="647"/>
        <v>0</v>
      </c>
      <c r="G318" s="286">
        <f t="shared" si="648"/>
        <v>0</v>
      </c>
      <c r="H318" s="286">
        <f t="shared" si="649"/>
        <v>0</v>
      </c>
      <c r="I318" s="244">
        <v>0</v>
      </c>
      <c r="J318" s="244">
        <v>0</v>
      </c>
      <c r="K318" s="244">
        <v>0</v>
      </c>
      <c r="L318" s="244">
        <v>0</v>
      </c>
      <c r="M318" s="244">
        <v>0</v>
      </c>
      <c r="N318" s="244">
        <v>0</v>
      </c>
      <c r="O318" s="244">
        <v>0</v>
      </c>
      <c r="P318" s="244">
        <v>0</v>
      </c>
      <c r="Q318" s="244">
        <v>0</v>
      </c>
      <c r="R318" s="244">
        <v>0</v>
      </c>
      <c r="S318" s="244">
        <v>0</v>
      </c>
      <c r="T318" s="244">
        <v>0</v>
      </c>
      <c r="U318" s="244">
        <v>0</v>
      </c>
      <c r="V318" s="244">
        <v>0</v>
      </c>
      <c r="W318" s="244">
        <v>0</v>
      </c>
      <c r="X318" s="244">
        <v>0</v>
      </c>
      <c r="Y318" s="244">
        <v>0</v>
      </c>
      <c r="Z318" s="244">
        <v>0</v>
      </c>
      <c r="AA318" s="244">
        <v>0</v>
      </c>
      <c r="AB318" s="244">
        <v>0</v>
      </c>
      <c r="AC318" s="244">
        <f t="shared" si="650"/>
        <v>0</v>
      </c>
      <c r="AD318" s="244">
        <f t="shared" si="651"/>
        <v>0</v>
      </c>
      <c r="AE318" s="244">
        <f t="shared" si="652"/>
        <v>0</v>
      </c>
      <c r="AF318" s="244">
        <f t="shared" si="653"/>
        <v>0</v>
      </c>
      <c r="AG318" s="244">
        <f t="shared" si="654"/>
        <v>0</v>
      </c>
      <c r="AH318" s="244">
        <v>0</v>
      </c>
      <c r="AI318" s="244">
        <v>0</v>
      </c>
      <c r="AJ318" s="244">
        <v>0</v>
      </c>
      <c r="AK318" s="244">
        <v>0</v>
      </c>
      <c r="AL318" s="244">
        <v>0</v>
      </c>
      <c r="AM318" s="244">
        <v>0</v>
      </c>
      <c r="AN318" s="244">
        <v>0</v>
      </c>
      <c r="AO318" s="244">
        <v>0</v>
      </c>
      <c r="AP318" s="244">
        <v>0</v>
      </c>
      <c r="AQ318" s="244">
        <v>0</v>
      </c>
      <c r="AR318" s="244">
        <v>0</v>
      </c>
      <c r="AS318" s="244">
        <v>0</v>
      </c>
      <c r="AT318" s="244">
        <v>0</v>
      </c>
      <c r="AU318" s="244">
        <v>0</v>
      </c>
      <c r="AV318" s="244">
        <v>0</v>
      </c>
      <c r="AW318" s="244">
        <v>0</v>
      </c>
      <c r="AX318" s="244">
        <v>0</v>
      </c>
      <c r="AY318" s="244">
        <v>0</v>
      </c>
      <c r="AZ318" s="244">
        <v>0</v>
      </c>
      <c r="BA318" s="244">
        <v>0</v>
      </c>
      <c r="BB318" s="244">
        <v>0</v>
      </c>
      <c r="BC318" s="244" t="s">
        <v>731</v>
      </c>
    </row>
    <row r="319" spans="1:55" s="7" customFormat="1" ht="47.25">
      <c r="A319" s="362">
        <f>A318+1</f>
        <v>243</v>
      </c>
      <c r="B319" s="9" t="s">
        <v>700</v>
      </c>
      <c r="C319" s="9" t="s">
        <v>701</v>
      </c>
      <c r="D319" s="9">
        <f t="shared" ref="D319:D333" si="656">I319+N319+S319+X319</f>
        <v>0</v>
      </c>
      <c r="E319" s="9">
        <f t="shared" ref="E319:E333" si="657">J319+O319+T319+Y319</f>
        <v>0</v>
      </c>
      <c r="F319" s="9">
        <f t="shared" ref="F319:F333" si="658">K319+P319+U319+Z319</f>
        <v>0</v>
      </c>
      <c r="G319" s="9">
        <f t="shared" ref="G319:G333" si="659">L319+Q319+V319+AA319</f>
        <v>0</v>
      </c>
      <c r="H319" s="9">
        <f t="shared" ref="H319:H333" si="660">M319+R319+W319+AB319</f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f t="shared" ref="AC319:AC333" si="661">AH319+AM319+AR319+AW319</f>
        <v>0</v>
      </c>
      <c r="AD319" s="18">
        <f t="shared" ref="AD319:AD333" si="662">AI319+AN319+AS319+AX319</f>
        <v>0</v>
      </c>
      <c r="AE319" s="18">
        <f t="shared" ref="AE319:AE333" si="663">AJ319+AO319+AT319+AY319</f>
        <v>0</v>
      </c>
      <c r="AF319" s="18">
        <f t="shared" ref="AF319:AF333" si="664">AK319+AP319+AU319+AZ319</f>
        <v>0</v>
      </c>
      <c r="AG319" s="18">
        <f t="shared" ref="AG319:AG333" si="665">AL319+AQ319+AV319+BA319</f>
        <v>0</v>
      </c>
      <c r="AH319" s="18">
        <v>0</v>
      </c>
      <c r="AI319" s="18">
        <v>0</v>
      </c>
      <c r="AJ319" s="18">
        <v>0</v>
      </c>
      <c r="AK319" s="18">
        <v>0</v>
      </c>
      <c r="AL319" s="18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  <c r="AS319" s="18">
        <v>0</v>
      </c>
      <c r="AT319" s="18">
        <v>0</v>
      </c>
      <c r="AU319" s="18">
        <v>0</v>
      </c>
      <c r="AV319" s="18">
        <v>0</v>
      </c>
      <c r="AW319" s="18">
        <v>0</v>
      </c>
      <c r="AX319" s="18">
        <v>0</v>
      </c>
      <c r="AY319" s="18">
        <v>0</v>
      </c>
      <c r="AZ319" s="18">
        <v>0</v>
      </c>
      <c r="BA319" s="18">
        <v>0</v>
      </c>
      <c r="BB319" s="18">
        <v>0</v>
      </c>
      <c r="BC319" s="244" t="s">
        <v>731</v>
      </c>
    </row>
    <row r="320" spans="1:55" s="21" customFormat="1" ht="31.5">
      <c r="A320" s="232">
        <f t="shared" ref="A320:A333" si="666">A319+1</f>
        <v>244</v>
      </c>
      <c r="B320" s="9" t="s">
        <v>702</v>
      </c>
      <c r="C320" s="9" t="s">
        <v>703</v>
      </c>
      <c r="D320" s="9">
        <f t="shared" si="656"/>
        <v>0</v>
      </c>
      <c r="E320" s="9">
        <f t="shared" si="657"/>
        <v>0</v>
      </c>
      <c r="F320" s="9">
        <f t="shared" si="658"/>
        <v>0</v>
      </c>
      <c r="G320" s="9">
        <f t="shared" si="659"/>
        <v>0</v>
      </c>
      <c r="H320" s="9">
        <f t="shared" si="660"/>
        <v>0</v>
      </c>
      <c r="I320" s="19">
        <v>0</v>
      </c>
      <c r="J320" s="18">
        <v>0</v>
      </c>
      <c r="K320" s="19">
        <v>0</v>
      </c>
      <c r="L320" s="18">
        <v>0</v>
      </c>
      <c r="M320" s="18">
        <v>0</v>
      </c>
      <c r="N320" s="19">
        <v>0</v>
      </c>
      <c r="O320" s="18">
        <v>0</v>
      </c>
      <c r="P320" s="19">
        <v>0</v>
      </c>
      <c r="Q320" s="18">
        <v>0</v>
      </c>
      <c r="R320" s="18">
        <v>0</v>
      </c>
      <c r="S320" s="19">
        <v>0</v>
      </c>
      <c r="T320" s="18">
        <v>0</v>
      </c>
      <c r="U320" s="19">
        <v>0</v>
      </c>
      <c r="V320" s="18">
        <v>0</v>
      </c>
      <c r="W320" s="18">
        <v>0</v>
      </c>
      <c r="X320" s="19">
        <v>0</v>
      </c>
      <c r="Y320" s="18">
        <v>0</v>
      </c>
      <c r="Z320" s="19">
        <v>0</v>
      </c>
      <c r="AA320" s="18">
        <v>0</v>
      </c>
      <c r="AB320" s="18">
        <v>0</v>
      </c>
      <c r="AC320" s="18">
        <f t="shared" si="661"/>
        <v>0</v>
      </c>
      <c r="AD320" s="18">
        <f t="shared" si="662"/>
        <v>0</v>
      </c>
      <c r="AE320" s="18">
        <f t="shared" si="663"/>
        <v>0</v>
      </c>
      <c r="AF320" s="18">
        <f t="shared" si="664"/>
        <v>0</v>
      </c>
      <c r="AG320" s="18">
        <f t="shared" si="665"/>
        <v>0</v>
      </c>
      <c r="AH320" s="19">
        <v>0</v>
      </c>
      <c r="AI320" s="18">
        <v>0</v>
      </c>
      <c r="AJ320" s="19">
        <v>0</v>
      </c>
      <c r="AK320" s="18">
        <v>0</v>
      </c>
      <c r="AL320" s="18">
        <v>0</v>
      </c>
      <c r="AM320" s="19">
        <v>0</v>
      </c>
      <c r="AN320" s="18">
        <v>0</v>
      </c>
      <c r="AO320" s="19">
        <v>0</v>
      </c>
      <c r="AP320" s="18">
        <v>0</v>
      </c>
      <c r="AQ320" s="18">
        <v>0</v>
      </c>
      <c r="AR320" s="19">
        <v>0</v>
      </c>
      <c r="AS320" s="18">
        <v>0</v>
      </c>
      <c r="AT320" s="19">
        <v>0</v>
      </c>
      <c r="AU320" s="18">
        <v>0</v>
      </c>
      <c r="AV320" s="18">
        <v>0</v>
      </c>
      <c r="AW320" s="19">
        <v>0</v>
      </c>
      <c r="AX320" s="18">
        <v>0</v>
      </c>
      <c r="AY320" s="19">
        <v>0</v>
      </c>
      <c r="AZ320" s="18">
        <v>0</v>
      </c>
      <c r="BA320" s="18">
        <v>0</v>
      </c>
      <c r="BB320" s="19">
        <v>0</v>
      </c>
      <c r="BC320" s="73" t="s">
        <v>731</v>
      </c>
    </row>
    <row r="321" spans="1:55" s="21" customFormat="1" ht="31.5">
      <c r="A321" s="232">
        <f t="shared" si="666"/>
        <v>245</v>
      </c>
      <c r="B321" s="9" t="s">
        <v>704</v>
      </c>
      <c r="C321" s="9" t="s">
        <v>705</v>
      </c>
      <c r="D321" s="9">
        <f t="shared" si="656"/>
        <v>0</v>
      </c>
      <c r="E321" s="9">
        <f t="shared" si="657"/>
        <v>0</v>
      </c>
      <c r="F321" s="9">
        <f t="shared" si="658"/>
        <v>0</v>
      </c>
      <c r="G321" s="9">
        <f t="shared" si="659"/>
        <v>0</v>
      </c>
      <c r="H321" s="9">
        <f t="shared" si="660"/>
        <v>0</v>
      </c>
      <c r="I321" s="19">
        <v>0</v>
      </c>
      <c r="J321" s="18">
        <v>0</v>
      </c>
      <c r="K321" s="19">
        <v>0</v>
      </c>
      <c r="L321" s="18">
        <v>0</v>
      </c>
      <c r="M321" s="18">
        <v>0</v>
      </c>
      <c r="N321" s="19">
        <v>0</v>
      </c>
      <c r="O321" s="18">
        <v>0</v>
      </c>
      <c r="P321" s="19">
        <v>0</v>
      </c>
      <c r="Q321" s="18">
        <v>0</v>
      </c>
      <c r="R321" s="18">
        <v>0</v>
      </c>
      <c r="S321" s="19">
        <v>0</v>
      </c>
      <c r="T321" s="18">
        <v>0</v>
      </c>
      <c r="U321" s="19">
        <v>0</v>
      </c>
      <c r="V321" s="18">
        <v>0</v>
      </c>
      <c r="W321" s="18">
        <v>0</v>
      </c>
      <c r="X321" s="19">
        <v>0</v>
      </c>
      <c r="Y321" s="18">
        <v>0</v>
      </c>
      <c r="Z321" s="19">
        <v>0</v>
      </c>
      <c r="AA321" s="18">
        <v>0</v>
      </c>
      <c r="AB321" s="18">
        <v>0</v>
      </c>
      <c r="AC321" s="18">
        <f t="shared" si="661"/>
        <v>0</v>
      </c>
      <c r="AD321" s="18">
        <f t="shared" si="662"/>
        <v>0</v>
      </c>
      <c r="AE321" s="18">
        <f t="shared" si="663"/>
        <v>0</v>
      </c>
      <c r="AF321" s="18">
        <f t="shared" si="664"/>
        <v>0</v>
      </c>
      <c r="AG321" s="18">
        <f t="shared" si="665"/>
        <v>0</v>
      </c>
      <c r="AH321" s="19">
        <v>0</v>
      </c>
      <c r="AI321" s="18">
        <v>0</v>
      </c>
      <c r="AJ321" s="19">
        <v>0</v>
      </c>
      <c r="AK321" s="18">
        <v>0</v>
      </c>
      <c r="AL321" s="18">
        <v>0</v>
      </c>
      <c r="AM321" s="19">
        <v>0</v>
      </c>
      <c r="AN321" s="18">
        <v>0</v>
      </c>
      <c r="AO321" s="19">
        <v>0</v>
      </c>
      <c r="AP321" s="18">
        <v>0</v>
      </c>
      <c r="AQ321" s="18">
        <v>0</v>
      </c>
      <c r="AR321" s="19">
        <v>0</v>
      </c>
      <c r="AS321" s="18">
        <v>0</v>
      </c>
      <c r="AT321" s="19">
        <v>0</v>
      </c>
      <c r="AU321" s="18">
        <v>0</v>
      </c>
      <c r="AV321" s="18">
        <v>0</v>
      </c>
      <c r="AW321" s="19">
        <v>0</v>
      </c>
      <c r="AX321" s="18">
        <v>0</v>
      </c>
      <c r="AY321" s="19">
        <v>0</v>
      </c>
      <c r="AZ321" s="18">
        <v>0</v>
      </c>
      <c r="BA321" s="18">
        <v>0</v>
      </c>
      <c r="BB321" s="19">
        <v>0</v>
      </c>
      <c r="BC321" s="73" t="s">
        <v>731</v>
      </c>
    </row>
    <row r="322" spans="1:55" s="21" customFormat="1" ht="31.5">
      <c r="A322" s="232">
        <f t="shared" si="666"/>
        <v>246</v>
      </c>
      <c r="B322" s="9" t="s">
        <v>706</v>
      </c>
      <c r="C322" s="9" t="s">
        <v>707</v>
      </c>
      <c r="D322" s="9">
        <f t="shared" si="656"/>
        <v>0</v>
      </c>
      <c r="E322" s="9">
        <f t="shared" si="657"/>
        <v>0</v>
      </c>
      <c r="F322" s="9">
        <f t="shared" si="658"/>
        <v>0</v>
      </c>
      <c r="G322" s="9">
        <f t="shared" si="659"/>
        <v>0</v>
      </c>
      <c r="H322" s="9">
        <f t="shared" si="660"/>
        <v>0</v>
      </c>
      <c r="I322" s="19">
        <v>0</v>
      </c>
      <c r="J322" s="18">
        <v>0</v>
      </c>
      <c r="K322" s="19">
        <v>0</v>
      </c>
      <c r="L322" s="18">
        <v>0</v>
      </c>
      <c r="M322" s="18">
        <v>0</v>
      </c>
      <c r="N322" s="19">
        <v>0</v>
      </c>
      <c r="O322" s="18">
        <v>0</v>
      </c>
      <c r="P322" s="19">
        <v>0</v>
      </c>
      <c r="Q322" s="18">
        <v>0</v>
      </c>
      <c r="R322" s="18">
        <v>0</v>
      </c>
      <c r="S322" s="19">
        <v>0</v>
      </c>
      <c r="T322" s="18">
        <v>0</v>
      </c>
      <c r="U322" s="19">
        <v>0</v>
      </c>
      <c r="V322" s="18">
        <v>0</v>
      </c>
      <c r="W322" s="18">
        <v>0</v>
      </c>
      <c r="X322" s="19">
        <v>0</v>
      </c>
      <c r="Y322" s="18">
        <v>0</v>
      </c>
      <c r="Z322" s="19">
        <v>0</v>
      </c>
      <c r="AA322" s="18">
        <v>0</v>
      </c>
      <c r="AB322" s="18">
        <v>0</v>
      </c>
      <c r="AC322" s="18">
        <f t="shared" si="661"/>
        <v>0</v>
      </c>
      <c r="AD322" s="18">
        <f t="shared" si="662"/>
        <v>0</v>
      </c>
      <c r="AE322" s="18">
        <f t="shared" si="663"/>
        <v>0</v>
      </c>
      <c r="AF322" s="18">
        <f t="shared" si="664"/>
        <v>0</v>
      </c>
      <c r="AG322" s="18">
        <f t="shared" si="665"/>
        <v>0</v>
      </c>
      <c r="AH322" s="19">
        <v>0</v>
      </c>
      <c r="AI322" s="18">
        <v>0</v>
      </c>
      <c r="AJ322" s="19">
        <v>0</v>
      </c>
      <c r="AK322" s="18">
        <v>0</v>
      </c>
      <c r="AL322" s="18">
        <v>0</v>
      </c>
      <c r="AM322" s="19">
        <v>0</v>
      </c>
      <c r="AN322" s="18">
        <v>0</v>
      </c>
      <c r="AO322" s="19">
        <v>0</v>
      </c>
      <c r="AP322" s="18">
        <v>0</v>
      </c>
      <c r="AQ322" s="18">
        <v>0</v>
      </c>
      <c r="AR322" s="19">
        <v>0</v>
      </c>
      <c r="AS322" s="18">
        <v>0</v>
      </c>
      <c r="AT322" s="19">
        <v>0</v>
      </c>
      <c r="AU322" s="18">
        <v>0</v>
      </c>
      <c r="AV322" s="18">
        <v>0</v>
      </c>
      <c r="AW322" s="19">
        <v>0</v>
      </c>
      <c r="AX322" s="18">
        <v>0</v>
      </c>
      <c r="AY322" s="19">
        <v>0</v>
      </c>
      <c r="AZ322" s="18">
        <v>0</v>
      </c>
      <c r="BA322" s="18">
        <v>0</v>
      </c>
      <c r="BB322" s="19">
        <v>0</v>
      </c>
      <c r="BC322" s="73" t="s">
        <v>731</v>
      </c>
    </row>
    <row r="323" spans="1:55" s="21" customFormat="1" ht="47.25">
      <c r="A323" s="232">
        <f t="shared" si="666"/>
        <v>247</v>
      </c>
      <c r="B323" s="9" t="s">
        <v>708</v>
      </c>
      <c r="C323" s="9" t="s">
        <v>709</v>
      </c>
      <c r="D323" s="9">
        <f t="shared" si="656"/>
        <v>0</v>
      </c>
      <c r="E323" s="9">
        <f t="shared" si="657"/>
        <v>0</v>
      </c>
      <c r="F323" s="9">
        <f t="shared" si="658"/>
        <v>0</v>
      </c>
      <c r="G323" s="9">
        <f t="shared" si="659"/>
        <v>0</v>
      </c>
      <c r="H323" s="9">
        <f t="shared" si="660"/>
        <v>0</v>
      </c>
      <c r="I323" s="19">
        <v>0</v>
      </c>
      <c r="J323" s="18">
        <v>0</v>
      </c>
      <c r="K323" s="19">
        <v>0</v>
      </c>
      <c r="L323" s="18">
        <v>0</v>
      </c>
      <c r="M323" s="18">
        <v>0</v>
      </c>
      <c r="N323" s="19">
        <v>0</v>
      </c>
      <c r="O323" s="18">
        <v>0</v>
      </c>
      <c r="P323" s="19">
        <v>0</v>
      </c>
      <c r="Q323" s="18">
        <v>0</v>
      </c>
      <c r="R323" s="18">
        <v>0</v>
      </c>
      <c r="S323" s="19">
        <v>0</v>
      </c>
      <c r="T323" s="18">
        <v>0</v>
      </c>
      <c r="U323" s="19">
        <v>0</v>
      </c>
      <c r="V323" s="18">
        <v>0</v>
      </c>
      <c r="W323" s="18">
        <v>0</v>
      </c>
      <c r="X323" s="19">
        <v>0</v>
      </c>
      <c r="Y323" s="18">
        <v>0</v>
      </c>
      <c r="Z323" s="19">
        <v>0</v>
      </c>
      <c r="AA323" s="18">
        <v>0</v>
      </c>
      <c r="AB323" s="18">
        <v>0</v>
      </c>
      <c r="AC323" s="18">
        <f t="shared" si="661"/>
        <v>0</v>
      </c>
      <c r="AD323" s="18">
        <f t="shared" si="662"/>
        <v>0</v>
      </c>
      <c r="AE323" s="18">
        <f t="shared" si="663"/>
        <v>0</v>
      </c>
      <c r="AF323" s="18">
        <f t="shared" si="664"/>
        <v>0</v>
      </c>
      <c r="AG323" s="18">
        <f t="shared" si="665"/>
        <v>0</v>
      </c>
      <c r="AH323" s="19">
        <v>0</v>
      </c>
      <c r="AI323" s="18">
        <v>0</v>
      </c>
      <c r="AJ323" s="19">
        <v>0</v>
      </c>
      <c r="AK323" s="18">
        <v>0</v>
      </c>
      <c r="AL323" s="18">
        <v>0</v>
      </c>
      <c r="AM323" s="19">
        <v>0</v>
      </c>
      <c r="AN323" s="18">
        <v>0</v>
      </c>
      <c r="AO323" s="19">
        <v>0</v>
      </c>
      <c r="AP323" s="18">
        <v>0</v>
      </c>
      <c r="AQ323" s="18">
        <v>0</v>
      </c>
      <c r="AR323" s="19">
        <v>0</v>
      </c>
      <c r="AS323" s="18">
        <v>0</v>
      </c>
      <c r="AT323" s="19">
        <v>0</v>
      </c>
      <c r="AU323" s="18">
        <v>0</v>
      </c>
      <c r="AV323" s="18">
        <v>0</v>
      </c>
      <c r="AW323" s="19">
        <v>0</v>
      </c>
      <c r="AX323" s="18">
        <v>0</v>
      </c>
      <c r="AY323" s="19">
        <v>0</v>
      </c>
      <c r="AZ323" s="18">
        <v>0</v>
      </c>
      <c r="BA323" s="18">
        <v>0</v>
      </c>
      <c r="BB323" s="19">
        <v>0</v>
      </c>
      <c r="BC323" s="73" t="s">
        <v>731</v>
      </c>
    </row>
    <row r="324" spans="1:55" s="4" customFormat="1" ht="47.25">
      <c r="A324" s="425">
        <f t="shared" si="666"/>
        <v>248</v>
      </c>
      <c r="B324" s="286" t="s">
        <v>710</v>
      </c>
      <c r="C324" s="286" t="s">
        <v>711</v>
      </c>
      <c r="D324" s="286">
        <f t="shared" ref="D324:D325" si="667">I324+N324+S324+X324</f>
        <v>0</v>
      </c>
      <c r="E324" s="286">
        <f t="shared" ref="E324:E325" si="668">J324+O324+T324+Y324</f>
        <v>0</v>
      </c>
      <c r="F324" s="286">
        <f t="shared" ref="F324:F325" si="669">K324+P324+U324+Z324</f>
        <v>0</v>
      </c>
      <c r="G324" s="286">
        <f t="shared" ref="G324:G325" si="670">L324+Q324+V324+AA324</f>
        <v>0</v>
      </c>
      <c r="H324" s="286">
        <f t="shared" ref="H324:H325" si="671">M324+R324+W324+AB324</f>
        <v>0</v>
      </c>
      <c r="I324" s="73">
        <v>0</v>
      </c>
      <c r="J324" s="244">
        <v>0</v>
      </c>
      <c r="K324" s="73">
        <v>0</v>
      </c>
      <c r="L324" s="244">
        <v>0</v>
      </c>
      <c r="M324" s="244">
        <v>0</v>
      </c>
      <c r="N324" s="73">
        <v>0</v>
      </c>
      <c r="O324" s="244">
        <v>0</v>
      </c>
      <c r="P324" s="73">
        <v>0</v>
      </c>
      <c r="Q324" s="244">
        <v>0</v>
      </c>
      <c r="R324" s="244">
        <v>0</v>
      </c>
      <c r="S324" s="73">
        <v>0</v>
      </c>
      <c r="T324" s="244">
        <v>0</v>
      </c>
      <c r="U324" s="73">
        <v>0</v>
      </c>
      <c r="V324" s="244">
        <v>0</v>
      </c>
      <c r="W324" s="244">
        <v>0</v>
      </c>
      <c r="X324" s="73">
        <v>0</v>
      </c>
      <c r="Y324" s="244">
        <v>0</v>
      </c>
      <c r="Z324" s="73">
        <v>0</v>
      </c>
      <c r="AA324" s="244">
        <v>0</v>
      </c>
      <c r="AB324" s="244">
        <v>0</v>
      </c>
      <c r="AC324" s="244">
        <f t="shared" ref="AC324:AC325" si="672">AH324+AM324+AR324+AW324</f>
        <v>0</v>
      </c>
      <c r="AD324" s="244">
        <f t="shared" ref="AD324:AD325" si="673">AI324+AN324+AS324+AX324</f>
        <v>0</v>
      </c>
      <c r="AE324" s="244">
        <f t="shared" ref="AE324:AE325" si="674">AJ324+AO324+AT324+AY324</f>
        <v>0</v>
      </c>
      <c r="AF324" s="244">
        <f t="shared" ref="AF324:AF325" si="675">AK324+AP324+AU324+AZ324</f>
        <v>0</v>
      </c>
      <c r="AG324" s="244">
        <f t="shared" ref="AG324:AG325" si="676">AL324+AQ324+AV324+BA324</f>
        <v>0</v>
      </c>
      <c r="AH324" s="73">
        <v>0</v>
      </c>
      <c r="AI324" s="244">
        <v>0</v>
      </c>
      <c r="AJ324" s="73">
        <v>0</v>
      </c>
      <c r="AK324" s="244">
        <v>0</v>
      </c>
      <c r="AL324" s="244">
        <v>0</v>
      </c>
      <c r="AM324" s="73">
        <v>0</v>
      </c>
      <c r="AN324" s="244">
        <v>0</v>
      </c>
      <c r="AO324" s="73">
        <v>0</v>
      </c>
      <c r="AP324" s="244">
        <v>0</v>
      </c>
      <c r="AQ324" s="244">
        <v>0</v>
      </c>
      <c r="AR324" s="73">
        <v>0</v>
      </c>
      <c r="AS324" s="244">
        <v>0</v>
      </c>
      <c r="AT324" s="73">
        <v>0</v>
      </c>
      <c r="AU324" s="244">
        <v>0</v>
      </c>
      <c r="AV324" s="244">
        <v>0</v>
      </c>
      <c r="AW324" s="73">
        <v>0</v>
      </c>
      <c r="AX324" s="244">
        <v>0</v>
      </c>
      <c r="AY324" s="73">
        <v>0</v>
      </c>
      <c r="AZ324" s="244">
        <v>0</v>
      </c>
      <c r="BA324" s="244">
        <v>0</v>
      </c>
      <c r="BB324" s="73">
        <v>0</v>
      </c>
      <c r="BC324" s="73" t="s">
        <v>731</v>
      </c>
    </row>
    <row r="325" spans="1:55" s="4" customFormat="1" ht="31.5">
      <c r="A325" s="425">
        <f t="shared" si="666"/>
        <v>249</v>
      </c>
      <c r="B325" s="286" t="s">
        <v>712</v>
      </c>
      <c r="C325" s="286" t="s">
        <v>713</v>
      </c>
      <c r="D325" s="286">
        <f t="shared" si="667"/>
        <v>0</v>
      </c>
      <c r="E325" s="286">
        <f t="shared" si="668"/>
        <v>0</v>
      </c>
      <c r="F325" s="286">
        <f t="shared" si="669"/>
        <v>0</v>
      </c>
      <c r="G325" s="286">
        <f t="shared" si="670"/>
        <v>0</v>
      </c>
      <c r="H325" s="286">
        <f t="shared" si="671"/>
        <v>0</v>
      </c>
      <c r="I325" s="73">
        <v>0</v>
      </c>
      <c r="J325" s="244">
        <v>0</v>
      </c>
      <c r="K325" s="73">
        <v>0</v>
      </c>
      <c r="L325" s="244">
        <v>0</v>
      </c>
      <c r="M325" s="244">
        <v>0</v>
      </c>
      <c r="N325" s="73">
        <v>0</v>
      </c>
      <c r="O325" s="244">
        <v>0</v>
      </c>
      <c r="P325" s="73">
        <v>0</v>
      </c>
      <c r="Q325" s="244">
        <v>0</v>
      </c>
      <c r="R325" s="244">
        <v>0</v>
      </c>
      <c r="S325" s="73">
        <v>0</v>
      </c>
      <c r="T325" s="244">
        <v>0</v>
      </c>
      <c r="U325" s="73">
        <v>0</v>
      </c>
      <c r="V325" s="244">
        <v>0</v>
      </c>
      <c r="W325" s="244">
        <v>0</v>
      </c>
      <c r="X325" s="73">
        <v>0</v>
      </c>
      <c r="Y325" s="244">
        <v>0</v>
      </c>
      <c r="Z325" s="73">
        <v>0</v>
      </c>
      <c r="AA325" s="244">
        <v>0</v>
      </c>
      <c r="AB325" s="244">
        <v>0</v>
      </c>
      <c r="AC325" s="244">
        <f t="shared" si="672"/>
        <v>0</v>
      </c>
      <c r="AD325" s="244">
        <f t="shared" si="673"/>
        <v>0</v>
      </c>
      <c r="AE325" s="244">
        <f t="shared" si="674"/>
        <v>0</v>
      </c>
      <c r="AF325" s="244">
        <f t="shared" si="675"/>
        <v>0</v>
      </c>
      <c r="AG325" s="244">
        <f t="shared" si="676"/>
        <v>0</v>
      </c>
      <c r="AH325" s="73">
        <v>0</v>
      </c>
      <c r="AI325" s="244">
        <v>0</v>
      </c>
      <c r="AJ325" s="73">
        <v>0</v>
      </c>
      <c r="AK325" s="244">
        <v>0</v>
      </c>
      <c r="AL325" s="244">
        <v>0</v>
      </c>
      <c r="AM325" s="73">
        <v>0</v>
      </c>
      <c r="AN325" s="244">
        <v>0</v>
      </c>
      <c r="AO325" s="73">
        <v>0</v>
      </c>
      <c r="AP325" s="244">
        <v>0</v>
      </c>
      <c r="AQ325" s="244">
        <v>0</v>
      </c>
      <c r="AR325" s="73">
        <v>0</v>
      </c>
      <c r="AS325" s="244">
        <v>0</v>
      </c>
      <c r="AT325" s="73">
        <v>0</v>
      </c>
      <c r="AU325" s="244">
        <v>0</v>
      </c>
      <c r="AV325" s="244">
        <v>0</v>
      </c>
      <c r="AW325" s="73">
        <v>0</v>
      </c>
      <c r="AX325" s="244">
        <v>0</v>
      </c>
      <c r="AY325" s="73">
        <v>0</v>
      </c>
      <c r="AZ325" s="244">
        <v>0</v>
      </c>
      <c r="BA325" s="244">
        <v>0</v>
      </c>
      <c r="BB325" s="73">
        <v>0</v>
      </c>
      <c r="BC325" s="73" t="s">
        <v>731</v>
      </c>
    </row>
    <row r="326" spans="1:55" s="21" customFormat="1" ht="31.5">
      <c r="A326" s="232">
        <f t="shared" si="666"/>
        <v>250</v>
      </c>
      <c r="B326" s="9" t="s">
        <v>714</v>
      </c>
      <c r="C326" s="9" t="s">
        <v>715</v>
      </c>
      <c r="D326" s="9">
        <f t="shared" si="656"/>
        <v>0</v>
      </c>
      <c r="E326" s="9">
        <f t="shared" si="657"/>
        <v>0</v>
      </c>
      <c r="F326" s="9">
        <f t="shared" si="658"/>
        <v>0</v>
      </c>
      <c r="G326" s="9">
        <f t="shared" si="659"/>
        <v>0</v>
      </c>
      <c r="H326" s="9">
        <f t="shared" si="660"/>
        <v>0</v>
      </c>
      <c r="I326" s="19">
        <v>0</v>
      </c>
      <c r="J326" s="18">
        <v>0</v>
      </c>
      <c r="K326" s="19">
        <v>0</v>
      </c>
      <c r="L326" s="18">
        <v>0</v>
      </c>
      <c r="M326" s="18">
        <v>0</v>
      </c>
      <c r="N326" s="19">
        <v>0</v>
      </c>
      <c r="O326" s="18">
        <v>0</v>
      </c>
      <c r="P326" s="19">
        <v>0</v>
      </c>
      <c r="Q326" s="18">
        <v>0</v>
      </c>
      <c r="R326" s="18">
        <v>0</v>
      </c>
      <c r="S326" s="19">
        <v>0</v>
      </c>
      <c r="T326" s="18">
        <v>0</v>
      </c>
      <c r="U326" s="19">
        <v>0</v>
      </c>
      <c r="V326" s="18">
        <v>0</v>
      </c>
      <c r="W326" s="18">
        <v>0</v>
      </c>
      <c r="X326" s="19">
        <v>0</v>
      </c>
      <c r="Y326" s="18">
        <v>0</v>
      </c>
      <c r="Z326" s="19">
        <v>0</v>
      </c>
      <c r="AA326" s="18">
        <v>0</v>
      </c>
      <c r="AB326" s="18">
        <v>0</v>
      </c>
      <c r="AC326" s="18">
        <f t="shared" si="661"/>
        <v>0</v>
      </c>
      <c r="AD326" s="18">
        <f t="shared" si="662"/>
        <v>0</v>
      </c>
      <c r="AE326" s="18">
        <f t="shared" si="663"/>
        <v>0</v>
      </c>
      <c r="AF326" s="18">
        <f t="shared" si="664"/>
        <v>0</v>
      </c>
      <c r="AG326" s="18">
        <f t="shared" si="665"/>
        <v>0</v>
      </c>
      <c r="AH326" s="19">
        <v>0</v>
      </c>
      <c r="AI326" s="18">
        <v>0</v>
      </c>
      <c r="AJ326" s="19">
        <v>0</v>
      </c>
      <c r="AK326" s="18">
        <v>0</v>
      </c>
      <c r="AL326" s="18">
        <v>0</v>
      </c>
      <c r="AM326" s="19">
        <v>0</v>
      </c>
      <c r="AN326" s="18">
        <v>0</v>
      </c>
      <c r="AO326" s="19">
        <v>0</v>
      </c>
      <c r="AP326" s="18">
        <v>0</v>
      </c>
      <c r="AQ326" s="18">
        <v>0</v>
      </c>
      <c r="AR326" s="19">
        <v>0</v>
      </c>
      <c r="AS326" s="18">
        <v>0</v>
      </c>
      <c r="AT326" s="19">
        <v>0</v>
      </c>
      <c r="AU326" s="18">
        <v>0</v>
      </c>
      <c r="AV326" s="18">
        <v>0</v>
      </c>
      <c r="AW326" s="19">
        <v>0</v>
      </c>
      <c r="AX326" s="18">
        <v>0</v>
      </c>
      <c r="AY326" s="19">
        <v>0</v>
      </c>
      <c r="AZ326" s="18">
        <v>0</v>
      </c>
      <c r="BA326" s="18">
        <v>0</v>
      </c>
      <c r="BB326" s="19">
        <v>0</v>
      </c>
      <c r="BC326" s="73" t="s">
        <v>731</v>
      </c>
    </row>
    <row r="327" spans="1:55" s="21" customFormat="1" ht="31.5">
      <c r="A327" s="232">
        <f t="shared" si="666"/>
        <v>251</v>
      </c>
      <c r="B327" s="9" t="s">
        <v>716</v>
      </c>
      <c r="C327" s="9" t="s">
        <v>717</v>
      </c>
      <c r="D327" s="9">
        <f t="shared" si="656"/>
        <v>0</v>
      </c>
      <c r="E327" s="9">
        <f t="shared" si="657"/>
        <v>0</v>
      </c>
      <c r="F327" s="9">
        <f t="shared" si="658"/>
        <v>0</v>
      </c>
      <c r="G327" s="9">
        <f t="shared" si="659"/>
        <v>0</v>
      </c>
      <c r="H327" s="9">
        <f t="shared" si="660"/>
        <v>0</v>
      </c>
      <c r="I327" s="19">
        <v>0</v>
      </c>
      <c r="J327" s="18">
        <v>0</v>
      </c>
      <c r="K327" s="19">
        <v>0</v>
      </c>
      <c r="L327" s="18">
        <v>0</v>
      </c>
      <c r="M327" s="18">
        <v>0</v>
      </c>
      <c r="N327" s="19">
        <v>0</v>
      </c>
      <c r="O327" s="18">
        <v>0</v>
      </c>
      <c r="P327" s="19">
        <v>0</v>
      </c>
      <c r="Q327" s="18">
        <v>0</v>
      </c>
      <c r="R327" s="18">
        <v>0</v>
      </c>
      <c r="S327" s="19">
        <v>0</v>
      </c>
      <c r="T327" s="18">
        <v>0</v>
      </c>
      <c r="U327" s="19">
        <v>0</v>
      </c>
      <c r="V327" s="18">
        <v>0</v>
      </c>
      <c r="W327" s="18">
        <v>0</v>
      </c>
      <c r="X327" s="19">
        <v>0</v>
      </c>
      <c r="Y327" s="18">
        <v>0</v>
      </c>
      <c r="Z327" s="19">
        <v>0</v>
      </c>
      <c r="AA327" s="18">
        <v>0</v>
      </c>
      <c r="AB327" s="18">
        <v>0</v>
      </c>
      <c r="AC327" s="18">
        <f t="shared" si="661"/>
        <v>0</v>
      </c>
      <c r="AD327" s="18">
        <f t="shared" si="662"/>
        <v>0</v>
      </c>
      <c r="AE327" s="18">
        <f t="shared" si="663"/>
        <v>0</v>
      </c>
      <c r="AF327" s="18">
        <f t="shared" si="664"/>
        <v>0</v>
      </c>
      <c r="AG327" s="18">
        <f t="shared" si="665"/>
        <v>0</v>
      </c>
      <c r="AH327" s="19">
        <v>0</v>
      </c>
      <c r="AI327" s="18">
        <v>0</v>
      </c>
      <c r="AJ327" s="19">
        <v>0</v>
      </c>
      <c r="AK327" s="18">
        <v>0</v>
      </c>
      <c r="AL327" s="18">
        <v>0</v>
      </c>
      <c r="AM327" s="19">
        <v>0</v>
      </c>
      <c r="AN327" s="18">
        <v>0</v>
      </c>
      <c r="AO327" s="19">
        <v>0</v>
      </c>
      <c r="AP327" s="18">
        <v>0</v>
      </c>
      <c r="AQ327" s="18">
        <v>0</v>
      </c>
      <c r="AR327" s="19">
        <v>0</v>
      </c>
      <c r="AS327" s="18">
        <v>0</v>
      </c>
      <c r="AT327" s="19">
        <v>0</v>
      </c>
      <c r="AU327" s="18">
        <v>0</v>
      </c>
      <c r="AV327" s="18">
        <v>0</v>
      </c>
      <c r="AW327" s="19">
        <v>0</v>
      </c>
      <c r="AX327" s="18">
        <v>0</v>
      </c>
      <c r="AY327" s="19">
        <v>0</v>
      </c>
      <c r="AZ327" s="18">
        <v>0</v>
      </c>
      <c r="BA327" s="18">
        <v>0</v>
      </c>
      <c r="BB327" s="19">
        <v>0</v>
      </c>
      <c r="BC327" s="73" t="s">
        <v>731</v>
      </c>
    </row>
    <row r="328" spans="1:55" s="21" customFormat="1" ht="31.5">
      <c r="A328" s="232">
        <f t="shared" si="666"/>
        <v>252</v>
      </c>
      <c r="B328" s="9" t="s">
        <v>718</v>
      </c>
      <c r="C328" s="9" t="s">
        <v>719</v>
      </c>
      <c r="D328" s="9">
        <f t="shared" si="656"/>
        <v>0</v>
      </c>
      <c r="E328" s="9">
        <f t="shared" si="657"/>
        <v>0</v>
      </c>
      <c r="F328" s="9">
        <f t="shared" si="658"/>
        <v>0</v>
      </c>
      <c r="G328" s="9">
        <f t="shared" si="659"/>
        <v>0</v>
      </c>
      <c r="H328" s="9">
        <f t="shared" si="660"/>
        <v>0</v>
      </c>
      <c r="I328" s="19">
        <v>0</v>
      </c>
      <c r="J328" s="18">
        <v>0</v>
      </c>
      <c r="K328" s="19">
        <v>0</v>
      </c>
      <c r="L328" s="18">
        <v>0</v>
      </c>
      <c r="M328" s="18">
        <v>0</v>
      </c>
      <c r="N328" s="19">
        <v>0</v>
      </c>
      <c r="O328" s="18">
        <v>0</v>
      </c>
      <c r="P328" s="19">
        <v>0</v>
      </c>
      <c r="Q328" s="18">
        <v>0</v>
      </c>
      <c r="R328" s="18">
        <v>0</v>
      </c>
      <c r="S328" s="19">
        <v>0</v>
      </c>
      <c r="T328" s="18">
        <v>0</v>
      </c>
      <c r="U328" s="19">
        <v>0</v>
      </c>
      <c r="V328" s="18">
        <v>0</v>
      </c>
      <c r="W328" s="18">
        <v>0</v>
      </c>
      <c r="X328" s="19">
        <v>0</v>
      </c>
      <c r="Y328" s="18">
        <v>0</v>
      </c>
      <c r="Z328" s="19">
        <v>0</v>
      </c>
      <c r="AA328" s="18">
        <v>0</v>
      </c>
      <c r="AB328" s="18">
        <v>0</v>
      </c>
      <c r="AC328" s="18">
        <f t="shared" si="661"/>
        <v>0</v>
      </c>
      <c r="AD328" s="18">
        <f t="shared" si="662"/>
        <v>0</v>
      </c>
      <c r="AE328" s="18">
        <f t="shared" si="663"/>
        <v>0</v>
      </c>
      <c r="AF328" s="18">
        <f t="shared" si="664"/>
        <v>0</v>
      </c>
      <c r="AG328" s="18">
        <f t="shared" si="665"/>
        <v>0</v>
      </c>
      <c r="AH328" s="19">
        <v>0</v>
      </c>
      <c r="AI328" s="18">
        <v>0</v>
      </c>
      <c r="AJ328" s="19">
        <v>0</v>
      </c>
      <c r="AK328" s="18">
        <v>0</v>
      </c>
      <c r="AL328" s="18">
        <v>0</v>
      </c>
      <c r="AM328" s="19">
        <v>0</v>
      </c>
      <c r="AN328" s="18">
        <v>0</v>
      </c>
      <c r="AO328" s="19">
        <v>0</v>
      </c>
      <c r="AP328" s="18">
        <v>0</v>
      </c>
      <c r="AQ328" s="18">
        <v>0</v>
      </c>
      <c r="AR328" s="19">
        <v>0</v>
      </c>
      <c r="AS328" s="18">
        <v>0</v>
      </c>
      <c r="AT328" s="19">
        <v>0</v>
      </c>
      <c r="AU328" s="18">
        <v>0</v>
      </c>
      <c r="AV328" s="18">
        <v>0</v>
      </c>
      <c r="AW328" s="19">
        <v>0</v>
      </c>
      <c r="AX328" s="18">
        <v>0</v>
      </c>
      <c r="AY328" s="19">
        <v>0</v>
      </c>
      <c r="AZ328" s="18">
        <v>0</v>
      </c>
      <c r="BA328" s="18">
        <v>0</v>
      </c>
      <c r="BB328" s="19">
        <v>0</v>
      </c>
      <c r="BC328" s="73" t="s">
        <v>731</v>
      </c>
    </row>
    <row r="329" spans="1:55" s="21" customFormat="1" ht="31.5">
      <c r="A329" s="232">
        <f t="shared" si="666"/>
        <v>253</v>
      </c>
      <c r="B329" s="9" t="s">
        <v>720</v>
      </c>
      <c r="C329" s="9" t="s">
        <v>721</v>
      </c>
      <c r="D329" s="9">
        <f t="shared" si="656"/>
        <v>0</v>
      </c>
      <c r="E329" s="9">
        <f t="shared" si="657"/>
        <v>0</v>
      </c>
      <c r="F329" s="9">
        <f t="shared" si="658"/>
        <v>0</v>
      </c>
      <c r="G329" s="9">
        <f t="shared" si="659"/>
        <v>0</v>
      </c>
      <c r="H329" s="9">
        <f t="shared" si="660"/>
        <v>0</v>
      </c>
      <c r="I329" s="19">
        <v>0</v>
      </c>
      <c r="J329" s="18">
        <v>0</v>
      </c>
      <c r="K329" s="19">
        <v>0</v>
      </c>
      <c r="L329" s="18">
        <v>0</v>
      </c>
      <c r="M329" s="18">
        <v>0</v>
      </c>
      <c r="N329" s="19">
        <v>0</v>
      </c>
      <c r="O329" s="18">
        <v>0</v>
      </c>
      <c r="P329" s="19">
        <v>0</v>
      </c>
      <c r="Q329" s="18">
        <v>0</v>
      </c>
      <c r="R329" s="18">
        <v>0</v>
      </c>
      <c r="S329" s="19">
        <v>0</v>
      </c>
      <c r="T329" s="18">
        <v>0</v>
      </c>
      <c r="U329" s="19">
        <v>0</v>
      </c>
      <c r="V329" s="18">
        <v>0</v>
      </c>
      <c r="W329" s="18">
        <v>0</v>
      </c>
      <c r="X329" s="19">
        <v>0</v>
      </c>
      <c r="Y329" s="18">
        <v>0</v>
      </c>
      <c r="Z329" s="19">
        <v>0</v>
      </c>
      <c r="AA329" s="18">
        <v>0</v>
      </c>
      <c r="AB329" s="18">
        <v>0</v>
      </c>
      <c r="AC329" s="18">
        <f t="shared" si="661"/>
        <v>0</v>
      </c>
      <c r="AD329" s="18">
        <f t="shared" si="662"/>
        <v>0</v>
      </c>
      <c r="AE329" s="18">
        <f t="shared" si="663"/>
        <v>0</v>
      </c>
      <c r="AF329" s="18">
        <f t="shared" si="664"/>
        <v>0</v>
      </c>
      <c r="AG329" s="18">
        <f t="shared" si="665"/>
        <v>0</v>
      </c>
      <c r="AH329" s="19">
        <v>0</v>
      </c>
      <c r="AI329" s="18">
        <v>0</v>
      </c>
      <c r="AJ329" s="19">
        <v>0</v>
      </c>
      <c r="AK329" s="18">
        <v>0</v>
      </c>
      <c r="AL329" s="18">
        <v>0</v>
      </c>
      <c r="AM329" s="19">
        <v>0</v>
      </c>
      <c r="AN329" s="18">
        <v>0</v>
      </c>
      <c r="AO329" s="19">
        <v>0</v>
      </c>
      <c r="AP329" s="18">
        <v>0</v>
      </c>
      <c r="AQ329" s="18">
        <v>0</v>
      </c>
      <c r="AR329" s="19">
        <v>0</v>
      </c>
      <c r="AS329" s="18">
        <v>0</v>
      </c>
      <c r="AT329" s="19">
        <v>0</v>
      </c>
      <c r="AU329" s="18">
        <v>0</v>
      </c>
      <c r="AV329" s="18">
        <v>0</v>
      </c>
      <c r="AW329" s="19">
        <v>0</v>
      </c>
      <c r="AX329" s="18">
        <v>0</v>
      </c>
      <c r="AY329" s="19">
        <v>0</v>
      </c>
      <c r="AZ329" s="18">
        <v>0</v>
      </c>
      <c r="BA329" s="18">
        <v>0</v>
      </c>
      <c r="BB329" s="19">
        <v>0</v>
      </c>
      <c r="BC329" s="73" t="s">
        <v>731</v>
      </c>
    </row>
    <row r="330" spans="1:55" s="21" customFormat="1" ht="31.5">
      <c r="A330" s="232">
        <f t="shared" si="666"/>
        <v>254</v>
      </c>
      <c r="B330" s="9" t="s">
        <v>722</v>
      </c>
      <c r="C330" s="9" t="s">
        <v>723</v>
      </c>
      <c r="D330" s="9">
        <f t="shared" si="656"/>
        <v>0</v>
      </c>
      <c r="E330" s="9">
        <f t="shared" si="657"/>
        <v>0</v>
      </c>
      <c r="F330" s="9">
        <f t="shared" si="658"/>
        <v>0</v>
      </c>
      <c r="G330" s="9">
        <f t="shared" si="659"/>
        <v>0</v>
      </c>
      <c r="H330" s="9">
        <f t="shared" si="660"/>
        <v>0</v>
      </c>
      <c r="I330" s="19">
        <v>0</v>
      </c>
      <c r="J330" s="18">
        <v>0</v>
      </c>
      <c r="K330" s="19">
        <v>0</v>
      </c>
      <c r="L330" s="18">
        <v>0</v>
      </c>
      <c r="M330" s="18">
        <v>0</v>
      </c>
      <c r="N330" s="19">
        <v>0</v>
      </c>
      <c r="O330" s="18">
        <v>0</v>
      </c>
      <c r="P330" s="19">
        <v>0</v>
      </c>
      <c r="Q330" s="18">
        <v>0</v>
      </c>
      <c r="R330" s="18">
        <v>0</v>
      </c>
      <c r="S330" s="19">
        <v>0</v>
      </c>
      <c r="T330" s="18">
        <v>0</v>
      </c>
      <c r="U330" s="19">
        <v>0</v>
      </c>
      <c r="V330" s="18">
        <v>0</v>
      </c>
      <c r="W330" s="18">
        <v>0</v>
      </c>
      <c r="X330" s="19">
        <v>0</v>
      </c>
      <c r="Y330" s="18">
        <v>0</v>
      </c>
      <c r="Z330" s="19">
        <v>0</v>
      </c>
      <c r="AA330" s="18">
        <v>0</v>
      </c>
      <c r="AB330" s="18">
        <v>0</v>
      </c>
      <c r="AC330" s="18">
        <f t="shared" si="661"/>
        <v>0</v>
      </c>
      <c r="AD330" s="18">
        <f t="shared" si="662"/>
        <v>0</v>
      </c>
      <c r="AE330" s="18">
        <f t="shared" si="663"/>
        <v>0</v>
      </c>
      <c r="AF330" s="18">
        <f t="shared" si="664"/>
        <v>0</v>
      </c>
      <c r="AG330" s="18">
        <f t="shared" si="665"/>
        <v>0</v>
      </c>
      <c r="AH330" s="19">
        <v>0</v>
      </c>
      <c r="AI330" s="18">
        <v>0</v>
      </c>
      <c r="AJ330" s="19">
        <v>0</v>
      </c>
      <c r="AK330" s="18">
        <v>0</v>
      </c>
      <c r="AL330" s="18">
        <v>0</v>
      </c>
      <c r="AM330" s="19">
        <v>0</v>
      </c>
      <c r="AN330" s="18">
        <v>0</v>
      </c>
      <c r="AO330" s="19">
        <v>0</v>
      </c>
      <c r="AP330" s="18">
        <v>0</v>
      </c>
      <c r="AQ330" s="18">
        <v>0</v>
      </c>
      <c r="AR330" s="19">
        <v>0</v>
      </c>
      <c r="AS330" s="18">
        <v>0</v>
      </c>
      <c r="AT330" s="19">
        <v>0</v>
      </c>
      <c r="AU330" s="18">
        <v>0</v>
      </c>
      <c r="AV330" s="18">
        <v>0</v>
      </c>
      <c r="AW330" s="19">
        <v>0</v>
      </c>
      <c r="AX330" s="18">
        <v>0</v>
      </c>
      <c r="AY330" s="19">
        <v>0</v>
      </c>
      <c r="AZ330" s="18">
        <v>0</v>
      </c>
      <c r="BA330" s="18">
        <v>0</v>
      </c>
      <c r="BB330" s="19">
        <v>0</v>
      </c>
      <c r="BC330" s="73" t="s">
        <v>731</v>
      </c>
    </row>
    <row r="331" spans="1:55" s="21" customFormat="1" ht="31.5">
      <c r="A331" s="232">
        <f t="shared" si="666"/>
        <v>255</v>
      </c>
      <c r="B331" s="9" t="s">
        <v>724</v>
      </c>
      <c r="C331" s="9" t="s">
        <v>725</v>
      </c>
      <c r="D331" s="9">
        <f t="shared" si="656"/>
        <v>0</v>
      </c>
      <c r="E331" s="9">
        <f t="shared" si="657"/>
        <v>0</v>
      </c>
      <c r="F331" s="9">
        <f t="shared" si="658"/>
        <v>0</v>
      </c>
      <c r="G331" s="9">
        <f t="shared" si="659"/>
        <v>0</v>
      </c>
      <c r="H331" s="9">
        <f t="shared" si="660"/>
        <v>0</v>
      </c>
      <c r="I331" s="19">
        <v>0</v>
      </c>
      <c r="J331" s="18">
        <v>0</v>
      </c>
      <c r="K331" s="19">
        <v>0</v>
      </c>
      <c r="L331" s="18">
        <v>0</v>
      </c>
      <c r="M331" s="18">
        <v>0</v>
      </c>
      <c r="N331" s="19">
        <v>0</v>
      </c>
      <c r="O331" s="18">
        <v>0</v>
      </c>
      <c r="P331" s="19">
        <v>0</v>
      </c>
      <c r="Q331" s="18">
        <v>0</v>
      </c>
      <c r="R331" s="18">
        <v>0</v>
      </c>
      <c r="S331" s="19">
        <v>0</v>
      </c>
      <c r="T331" s="18">
        <v>0</v>
      </c>
      <c r="U331" s="19">
        <v>0</v>
      </c>
      <c r="V331" s="18">
        <v>0</v>
      </c>
      <c r="W331" s="18">
        <v>0</v>
      </c>
      <c r="X331" s="19">
        <v>0</v>
      </c>
      <c r="Y331" s="18">
        <v>0</v>
      </c>
      <c r="Z331" s="19">
        <v>0</v>
      </c>
      <c r="AA331" s="18">
        <v>0</v>
      </c>
      <c r="AB331" s="18">
        <v>0</v>
      </c>
      <c r="AC331" s="18">
        <f t="shared" si="661"/>
        <v>0</v>
      </c>
      <c r="AD331" s="18">
        <f t="shared" si="662"/>
        <v>0</v>
      </c>
      <c r="AE331" s="18">
        <f t="shared" si="663"/>
        <v>0</v>
      </c>
      <c r="AF331" s="18">
        <f t="shared" si="664"/>
        <v>0</v>
      </c>
      <c r="AG331" s="18">
        <f t="shared" si="665"/>
        <v>0</v>
      </c>
      <c r="AH331" s="19">
        <v>0</v>
      </c>
      <c r="AI331" s="18">
        <v>0</v>
      </c>
      <c r="AJ331" s="19">
        <v>0</v>
      </c>
      <c r="AK331" s="18">
        <v>0</v>
      </c>
      <c r="AL331" s="18">
        <v>0</v>
      </c>
      <c r="AM331" s="19">
        <v>0</v>
      </c>
      <c r="AN331" s="18">
        <v>0</v>
      </c>
      <c r="AO331" s="19">
        <v>0</v>
      </c>
      <c r="AP331" s="18">
        <v>0</v>
      </c>
      <c r="AQ331" s="18">
        <v>0</v>
      </c>
      <c r="AR331" s="19">
        <v>0</v>
      </c>
      <c r="AS331" s="18">
        <v>0</v>
      </c>
      <c r="AT331" s="19">
        <v>0</v>
      </c>
      <c r="AU331" s="18">
        <v>0</v>
      </c>
      <c r="AV331" s="18">
        <v>0</v>
      </c>
      <c r="AW331" s="19">
        <v>0</v>
      </c>
      <c r="AX331" s="18">
        <v>0</v>
      </c>
      <c r="AY331" s="19">
        <v>0</v>
      </c>
      <c r="AZ331" s="18">
        <v>0</v>
      </c>
      <c r="BA331" s="18">
        <v>0</v>
      </c>
      <c r="BB331" s="19">
        <v>0</v>
      </c>
      <c r="BC331" s="73" t="s">
        <v>731</v>
      </c>
    </row>
    <row r="332" spans="1:55" s="21" customFormat="1" ht="31.5">
      <c r="A332" s="232">
        <f t="shared" si="666"/>
        <v>256</v>
      </c>
      <c r="B332" s="9" t="s">
        <v>726</v>
      </c>
      <c r="C332" s="9" t="s">
        <v>727</v>
      </c>
      <c r="D332" s="9">
        <f t="shared" si="656"/>
        <v>0</v>
      </c>
      <c r="E332" s="9">
        <f t="shared" si="657"/>
        <v>0</v>
      </c>
      <c r="F332" s="9">
        <f t="shared" si="658"/>
        <v>0</v>
      </c>
      <c r="G332" s="9">
        <f t="shared" si="659"/>
        <v>0</v>
      </c>
      <c r="H332" s="9">
        <f t="shared" si="660"/>
        <v>0</v>
      </c>
      <c r="I332" s="19">
        <v>0</v>
      </c>
      <c r="J332" s="18">
        <v>0</v>
      </c>
      <c r="K332" s="19">
        <v>0</v>
      </c>
      <c r="L332" s="18">
        <v>0</v>
      </c>
      <c r="M332" s="18">
        <v>0</v>
      </c>
      <c r="N332" s="19">
        <v>0</v>
      </c>
      <c r="O332" s="18">
        <v>0</v>
      </c>
      <c r="P332" s="19">
        <v>0</v>
      </c>
      <c r="Q332" s="18">
        <v>0</v>
      </c>
      <c r="R332" s="18">
        <v>0</v>
      </c>
      <c r="S332" s="19">
        <v>0</v>
      </c>
      <c r="T332" s="18">
        <v>0</v>
      </c>
      <c r="U332" s="19">
        <v>0</v>
      </c>
      <c r="V332" s="18">
        <v>0</v>
      </c>
      <c r="W332" s="18">
        <v>0</v>
      </c>
      <c r="X332" s="19">
        <v>0</v>
      </c>
      <c r="Y332" s="18">
        <v>0</v>
      </c>
      <c r="Z332" s="19">
        <v>0</v>
      </c>
      <c r="AA332" s="18">
        <v>0</v>
      </c>
      <c r="AB332" s="18">
        <v>0</v>
      </c>
      <c r="AC332" s="18">
        <f t="shared" si="661"/>
        <v>0</v>
      </c>
      <c r="AD332" s="18">
        <f t="shared" si="662"/>
        <v>0</v>
      </c>
      <c r="AE332" s="18">
        <f t="shared" si="663"/>
        <v>0</v>
      </c>
      <c r="AF332" s="18">
        <f t="shared" si="664"/>
        <v>0</v>
      </c>
      <c r="AG332" s="18">
        <f t="shared" si="665"/>
        <v>0</v>
      </c>
      <c r="AH332" s="19">
        <v>0</v>
      </c>
      <c r="AI332" s="18">
        <v>0</v>
      </c>
      <c r="AJ332" s="19">
        <v>0</v>
      </c>
      <c r="AK332" s="18">
        <v>0</v>
      </c>
      <c r="AL332" s="18">
        <v>0</v>
      </c>
      <c r="AM332" s="19">
        <v>0</v>
      </c>
      <c r="AN332" s="18">
        <v>0</v>
      </c>
      <c r="AO332" s="19">
        <v>0</v>
      </c>
      <c r="AP332" s="18">
        <v>0</v>
      </c>
      <c r="AQ332" s="18">
        <v>0</v>
      </c>
      <c r="AR332" s="19">
        <v>0</v>
      </c>
      <c r="AS332" s="18">
        <v>0</v>
      </c>
      <c r="AT332" s="19">
        <v>0</v>
      </c>
      <c r="AU332" s="18">
        <v>0</v>
      </c>
      <c r="AV332" s="18">
        <v>0</v>
      </c>
      <c r="AW332" s="19">
        <v>0</v>
      </c>
      <c r="AX332" s="18">
        <v>0</v>
      </c>
      <c r="AY332" s="19">
        <v>0</v>
      </c>
      <c r="AZ332" s="18">
        <v>0</v>
      </c>
      <c r="BA332" s="18">
        <v>0</v>
      </c>
      <c r="BB332" s="19">
        <v>0</v>
      </c>
      <c r="BC332" s="73" t="s">
        <v>731</v>
      </c>
    </row>
    <row r="333" spans="1:55" s="21" customFormat="1" ht="31.5">
      <c r="A333" s="232">
        <f t="shared" si="666"/>
        <v>257</v>
      </c>
      <c r="B333" s="9" t="s">
        <v>728</v>
      </c>
      <c r="C333" s="9" t="s">
        <v>729</v>
      </c>
      <c r="D333" s="9">
        <f t="shared" si="656"/>
        <v>0</v>
      </c>
      <c r="E333" s="9">
        <f t="shared" si="657"/>
        <v>0</v>
      </c>
      <c r="F333" s="9">
        <f t="shared" si="658"/>
        <v>0</v>
      </c>
      <c r="G333" s="9">
        <f t="shared" si="659"/>
        <v>0</v>
      </c>
      <c r="H333" s="9">
        <f t="shared" si="660"/>
        <v>0</v>
      </c>
      <c r="I333" s="19">
        <v>0</v>
      </c>
      <c r="J333" s="18">
        <v>0</v>
      </c>
      <c r="K333" s="19">
        <v>0</v>
      </c>
      <c r="L333" s="18">
        <v>0</v>
      </c>
      <c r="M333" s="18">
        <v>0</v>
      </c>
      <c r="N333" s="19">
        <v>0</v>
      </c>
      <c r="O333" s="18">
        <v>0</v>
      </c>
      <c r="P333" s="19">
        <v>0</v>
      </c>
      <c r="Q333" s="18">
        <v>0</v>
      </c>
      <c r="R333" s="18">
        <v>0</v>
      </c>
      <c r="S333" s="19">
        <v>0</v>
      </c>
      <c r="T333" s="18">
        <v>0</v>
      </c>
      <c r="U333" s="19">
        <v>0</v>
      </c>
      <c r="V333" s="18">
        <v>0</v>
      </c>
      <c r="W333" s="18">
        <v>0</v>
      </c>
      <c r="X333" s="19">
        <v>0</v>
      </c>
      <c r="Y333" s="18">
        <v>0</v>
      </c>
      <c r="Z333" s="19">
        <v>0</v>
      </c>
      <c r="AA333" s="18">
        <v>0</v>
      </c>
      <c r="AB333" s="18">
        <v>0</v>
      </c>
      <c r="AC333" s="18">
        <f t="shared" si="661"/>
        <v>0</v>
      </c>
      <c r="AD333" s="18">
        <f t="shared" si="662"/>
        <v>0</v>
      </c>
      <c r="AE333" s="18">
        <f t="shared" si="663"/>
        <v>0</v>
      </c>
      <c r="AF333" s="18">
        <f t="shared" si="664"/>
        <v>0</v>
      </c>
      <c r="AG333" s="18">
        <f t="shared" si="665"/>
        <v>0</v>
      </c>
      <c r="AH333" s="19">
        <v>0</v>
      </c>
      <c r="AI333" s="18">
        <v>0</v>
      </c>
      <c r="AJ333" s="19">
        <v>0</v>
      </c>
      <c r="AK333" s="18">
        <v>0</v>
      </c>
      <c r="AL333" s="18">
        <v>0</v>
      </c>
      <c r="AM333" s="19">
        <v>0</v>
      </c>
      <c r="AN333" s="18">
        <v>0</v>
      </c>
      <c r="AO333" s="19">
        <v>0</v>
      </c>
      <c r="AP333" s="18">
        <v>0</v>
      </c>
      <c r="AQ333" s="18">
        <v>0</v>
      </c>
      <c r="AR333" s="19">
        <v>0</v>
      </c>
      <c r="AS333" s="18">
        <v>0</v>
      </c>
      <c r="AT333" s="19">
        <v>0</v>
      </c>
      <c r="AU333" s="18">
        <v>0</v>
      </c>
      <c r="AV333" s="18">
        <v>0</v>
      </c>
      <c r="AW333" s="19">
        <v>0</v>
      </c>
      <c r="AX333" s="18">
        <v>0</v>
      </c>
      <c r="AY333" s="19">
        <v>0</v>
      </c>
      <c r="AZ333" s="18">
        <v>0</v>
      </c>
      <c r="BA333" s="18">
        <v>0</v>
      </c>
      <c r="BB333" s="19">
        <v>0</v>
      </c>
      <c r="BC333" s="73" t="s">
        <v>731</v>
      </c>
    </row>
    <row r="334" spans="1:55" s="21" customFormat="1">
      <c r="A334" s="236" t="s">
        <v>6</v>
      </c>
      <c r="B334" s="109" t="s">
        <v>18</v>
      </c>
      <c r="C334" s="10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73"/>
    </row>
    <row r="335" spans="1:55" s="21" customFormat="1" ht="31.5">
      <c r="A335" s="236" t="s">
        <v>8</v>
      </c>
      <c r="B335" s="109" t="s">
        <v>19</v>
      </c>
      <c r="C335" s="10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73"/>
    </row>
    <row r="336" spans="1:55" s="21" customFormat="1">
      <c r="A336" s="233" t="s">
        <v>40</v>
      </c>
      <c r="B336" s="109" t="s">
        <v>42</v>
      </c>
      <c r="C336" s="109"/>
      <c r="D336" s="20">
        <f t="shared" ref="D336:AI336" si="677">SUM(D337:D376)</f>
        <v>0</v>
      </c>
      <c r="E336" s="20">
        <f t="shared" si="677"/>
        <v>0</v>
      </c>
      <c r="F336" s="20">
        <f t="shared" si="677"/>
        <v>56.6</v>
      </c>
      <c r="G336" s="20">
        <f t="shared" si="677"/>
        <v>0</v>
      </c>
      <c r="H336" s="20">
        <f t="shared" si="677"/>
        <v>0</v>
      </c>
      <c r="I336" s="20">
        <f t="shared" si="677"/>
        <v>0</v>
      </c>
      <c r="J336" s="20">
        <f t="shared" si="677"/>
        <v>0</v>
      </c>
      <c r="K336" s="20">
        <f t="shared" si="677"/>
        <v>0</v>
      </c>
      <c r="L336" s="20">
        <f t="shared" si="677"/>
        <v>0</v>
      </c>
      <c r="M336" s="20">
        <f t="shared" si="677"/>
        <v>0</v>
      </c>
      <c r="N336" s="20">
        <f t="shared" si="677"/>
        <v>0</v>
      </c>
      <c r="O336" s="20">
        <f t="shared" si="677"/>
        <v>0</v>
      </c>
      <c r="P336" s="20">
        <f t="shared" si="677"/>
        <v>0</v>
      </c>
      <c r="Q336" s="20">
        <f t="shared" si="677"/>
        <v>0</v>
      </c>
      <c r="R336" s="20">
        <f t="shared" si="677"/>
        <v>0</v>
      </c>
      <c r="S336" s="20">
        <f t="shared" si="677"/>
        <v>0</v>
      </c>
      <c r="T336" s="20">
        <f t="shared" si="677"/>
        <v>0</v>
      </c>
      <c r="U336" s="20">
        <f t="shared" si="677"/>
        <v>46.6</v>
      </c>
      <c r="V336" s="20">
        <f t="shared" si="677"/>
        <v>0</v>
      </c>
      <c r="W336" s="20">
        <f t="shared" si="677"/>
        <v>0</v>
      </c>
      <c r="X336" s="20">
        <f t="shared" si="677"/>
        <v>0</v>
      </c>
      <c r="Y336" s="20">
        <f t="shared" si="677"/>
        <v>0</v>
      </c>
      <c r="Z336" s="20">
        <f t="shared" si="677"/>
        <v>10</v>
      </c>
      <c r="AA336" s="20">
        <f t="shared" si="677"/>
        <v>0</v>
      </c>
      <c r="AB336" s="20">
        <f t="shared" si="677"/>
        <v>0</v>
      </c>
      <c r="AC336" s="20">
        <f t="shared" si="677"/>
        <v>0</v>
      </c>
      <c r="AD336" s="20">
        <f t="shared" si="677"/>
        <v>0</v>
      </c>
      <c r="AE336" s="20">
        <f t="shared" si="677"/>
        <v>0</v>
      </c>
      <c r="AF336" s="20">
        <f t="shared" si="677"/>
        <v>0</v>
      </c>
      <c r="AG336" s="20">
        <f t="shared" si="677"/>
        <v>0</v>
      </c>
      <c r="AH336" s="20">
        <f t="shared" si="677"/>
        <v>0</v>
      </c>
      <c r="AI336" s="20">
        <f t="shared" si="677"/>
        <v>0</v>
      </c>
      <c r="AJ336" s="20">
        <f t="shared" ref="AJ336:BA336" si="678">SUM(AJ337:AJ376)</f>
        <v>0</v>
      </c>
      <c r="AK336" s="20">
        <f t="shared" si="678"/>
        <v>0</v>
      </c>
      <c r="AL336" s="20">
        <f t="shared" si="678"/>
        <v>0</v>
      </c>
      <c r="AM336" s="20">
        <f t="shared" si="678"/>
        <v>0</v>
      </c>
      <c r="AN336" s="20">
        <f t="shared" si="678"/>
        <v>0</v>
      </c>
      <c r="AO336" s="20">
        <f t="shared" si="678"/>
        <v>0</v>
      </c>
      <c r="AP336" s="20">
        <f t="shared" si="678"/>
        <v>0</v>
      </c>
      <c r="AQ336" s="20">
        <f t="shared" si="678"/>
        <v>0</v>
      </c>
      <c r="AR336" s="20">
        <f t="shared" si="678"/>
        <v>0</v>
      </c>
      <c r="AS336" s="20">
        <f t="shared" si="678"/>
        <v>0</v>
      </c>
      <c r="AT336" s="20">
        <f t="shared" si="678"/>
        <v>0</v>
      </c>
      <c r="AU336" s="20">
        <f t="shared" si="678"/>
        <v>0</v>
      </c>
      <c r="AV336" s="20">
        <f t="shared" si="678"/>
        <v>0</v>
      </c>
      <c r="AW336" s="20">
        <f t="shared" si="678"/>
        <v>0</v>
      </c>
      <c r="AX336" s="20">
        <f t="shared" si="678"/>
        <v>0</v>
      </c>
      <c r="AY336" s="20">
        <f t="shared" si="678"/>
        <v>0</v>
      </c>
      <c r="AZ336" s="20">
        <f t="shared" si="678"/>
        <v>0</v>
      </c>
      <c r="BA336" s="20">
        <f t="shared" si="678"/>
        <v>0</v>
      </c>
      <c r="BB336" s="20"/>
      <c r="BC336" s="242"/>
    </row>
    <row r="337" spans="1:55" s="21" customFormat="1" ht="31.5">
      <c r="A337" s="232">
        <f>A333+1</f>
        <v>258</v>
      </c>
      <c r="B337" s="9" t="s">
        <v>737</v>
      </c>
      <c r="C337" s="9" t="s">
        <v>738</v>
      </c>
      <c r="D337" s="9">
        <f t="shared" ref="D337:D376" si="679">I337+N337+S337+X337</f>
        <v>0</v>
      </c>
      <c r="E337" s="9">
        <f t="shared" ref="E337:E376" si="680">J337+O337+T337+Y337</f>
        <v>0</v>
      </c>
      <c r="F337" s="9">
        <f t="shared" ref="F337:F376" si="681">K337+P337+U337+Z337</f>
        <v>0</v>
      </c>
      <c r="G337" s="9">
        <f t="shared" ref="G337:G376" si="682">L337+Q337+V337+AA337</f>
        <v>0</v>
      </c>
      <c r="H337" s="9">
        <f t="shared" ref="H337:H376" si="683">M337+R337+W337+AB337</f>
        <v>0</v>
      </c>
      <c r="I337" s="130">
        <v>0</v>
      </c>
      <c r="J337" s="18">
        <v>0</v>
      </c>
      <c r="K337" s="130">
        <v>0</v>
      </c>
      <c r="L337" s="18">
        <v>0</v>
      </c>
      <c r="M337" s="18">
        <v>0</v>
      </c>
      <c r="N337" s="130">
        <v>0</v>
      </c>
      <c r="O337" s="18">
        <v>0</v>
      </c>
      <c r="P337" s="130">
        <v>0</v>
      </c>
      <c r="Q337" s="18">
        <v>0</v>
      </c>
      <c r="R337" s="18">
        <v>0</v>
      </c>
      <c r="S337" s="130">
        <v>0</v>
      </c>
      <c r="T337" s="18">
        <v>0</v>
      </c>
      <c r="U337" s="130">
        <v>0</v>
      </c>
      <c r="V337" s="18">
        <v>0</v>
      </c>
      <c r="W337" s="18">
        <v>0</v>
      </c>
      <c r="X337" s="130">
        <v>0</v>
      </c>
      <c r="Y337" s="18">
        <v>0</v>
      </c>
      <c r="Z337" s="130">
        <v>0</v>
      </c>
      <c r="AA337" s="18">
        <v>0</v>
      </c>
      <c r="AB337" s="18">
        <v>0</v>
      </c>
      <c r="AC337" s="18">
        <f t="shared" ref="AC337:AC376" si="684">AH337+AM337+AR337+AW337</f>
        <v>0</v>
      </c>
      <c r="AD337" s="18">
        <f t="shared" ref="AD337:AD376" si="685">AI337+AN337+AS337+AX337</f>
        <v>0</v>
      </c>
      <c r="AE337" s="18">
        <f t="shared" ref="AE337:AE376" si="686">AJ337+AO337+AT337+AY337</f>
        <v>0</v>
      </c>
      <c r="AF337" s="18">
        <f t="shared" ref="AF337:AF376" si="687">AK337+AP337+AU337+AZ337</f>
        <v>0</v>
      </c>
      <c r="AG337" s="18">
        <f t="shared" ref="AG337:AG376" si="688">AL337+AQ337+AV337+BA337</f>
        <v>0</v>
      </c>
      <c r="AH337" s="130">
        <v>0</v>
      </c>
      <c r="AI337" s="18">
        <v>0</v>
      </c>
      <c r="AJ337" s="130">
        <v>0</v>
      </c>
      <c r="AK337" s="18">
        <v>0</v>
      </c>
      <c r="AL337" s="18">
        <v>0</v>
      </c>
      <c r="AM337" s="130">
        <v>0</v>
      </c>
      <c r="AN337" s="18">
        <v>0</v>
      </c>
      <c r="AO337" s="130">
        <v>0</v>
      </c>
      <c r="AP337" s="18">
        <v>0</v>
      </c>
      <c r="AQ337" s="18">
        <v>0</v>
      </c>
      <c r="AR337" s="130">
        <v>0</v>
      </c>
      <c r="AS337" s="18">
        <v>0</v>
      </c>
      <c r="AT337" s="130">
        <v>0</v>
      </c>
      <c r="AU337" s="18">
        <v>0</v>
      </c>
      <c r="AV337" s="18">
        <v>0</v>
      </c>
      <c r="AW337" s="130">
        <v>0</v>
      </c>
      <c r="AX337" s="18">
        <v>0</v>
      </c>
      <c r="AY337" s="130">
        <v>0</v>
      </c>
      <c r="AZ337" s="18">
        <v>0</v>
      </c>
      <c r="BA337" s="18">
        <v>0</v>
      </c>
      <c r="BB337" s="130">
        <v>0</v>
      </c>
      <c r="BC337" s="246" t="s">
        <v>731</v>
      </c>
    </row>
    <row r="338" spans="1:55" s="21" customFormat="1" ht="31.5">
      <c r="A338" s="232">
        <f t="shared" ref="A338:A376" si="689">A337+1</f>
        <v>259</v>
      </c>
      <c r="B338" s="9" t="s">
        <v>739</v>
      </c>
      <c r="C338" s="9" t="s">
        <v>740</v>
      </c>
      <c r="D338" s="9">
        <f t="shared" si="679"/>
        <v>0</v>
      </c>
      <c r="E338" s="9">
        <f t="shared" si="680"/>
        <v>0</v>
      </c>
      <c r="F338" s="9">
        <f t="shared" si="681"/>
        <v>0</v>
      </c>
      <c r="G338" s="9">
        <f t="shared" si="682"/>
        <v>0</v>
      </c>
      <c r="H338" s="9">
        <f t="shared" si="683"/>
        <v>0</v>
      </c>
      <c r="I338" s="130">
        <v>0</v>
      </c>
      <c r="J338" s="18">
        <v>0</v>
      </c>
      <c r="K338" s="130">
        <v>0</v>
      </c>
      <c r="L338" s="18">
        <v>0</v>
      </c>
      <c r="M338" s="18">
        <v>0</v>
      </c>
      <c r="N338" s="130">
        <v>0</v>
      </c>
      <c r="O338" s="18">
        <v>0</v>
      </c>
      <c r="P338" s="130">
        <v>0</v>
      </c>
      <c r="Q338" s="18">
        <v>0</v>
      </c>
      <c r="R338" s="18">
        <v>0</v>
      </c>
      <c r="S338" s="130">
        <v>0</v>
      </c>
      <c r="T338" s="18">
        <v>0</v>
      </c>
      <c r="U338" s="130">
        <v>0</v>
      </c>
      <c r="V338" s="18">
        <v>0</v>
      </c>
      <c r="W338" s="18">
        <v>0</v>
      </c>
      <c r="X338" s="130">
        <v>0</v>
      </c>
      <c r="Y338" s="18">
        <v>0</v>
      </c>
      <c r="Z338" s="130">
        <v>0</v>
      </c>
      <c r="AA338" s="18">
        <v>0</v>
      </c>
      <c r="AB338" s="18">
        <v>0</v>
      </c>
      <c r="AC338" s="18">
        <f t="shared" si="684"/>
        <v>0</v>
      </c>
      <c r="AD338" s="18">
        <f t="shared" si="685"/>
        <v>0</v>
      </c>
      <c r="AE338" s="18">
        <f t="shared" si="686"/>
        <v>0</v>
      </c>
      <c r="AF338" s="18">
        <f t="shared" si="687"/>
        <v>0</v>
      </c>
      <c r="AG338" s="18">
        <f t="shared" si="688"/>
        <v>0</v>
      </c>
      <c r="AH338" s="130">
        <v>0</v>
      </c>
      <c r="AI338" s="18">
        <v>0</v>
      </c>
      <c r="AJ338" s="130">
        <v>0</v>
      </c>
      <c r="AK338" s="18">
        <v>0</v>
      </c>
      <c r="AL338" s="18">
        <v>0</v>
      </c>
      <c r="AM338" s="130">
        <v>0</v>
      </c>
      <c r="AN338" s="18">
        <v>0</v>
      </c>
      <c r="AO338" s="130">
        <v>0</v>
      </c>
      <c r="AP338" s="18">
        <v>0</v>
      </c>
      <c r="AQ338" s="18">
        <v>0</v>
      </c>
      <c r="AR338" s="130">
        <v>0</v>
      </c>
      <c r="AS338" s="18">
        <v>0</v>
      </c>
      <c r="AT338" s="130">
        <v>0</v>
      </c>
      <c r="AU338" s="18">
        <v>0</v>
      </c>
      <c r="AV338" s="18">
        <v>0</v>
      </c>
      <c r="AW338" s="130">
        <v>0</v>
      </c>
      <c r="AX338" s="18">
        <v>0</v>
      </c>
      <c r="AY338" s="130">
        <v>0</v>
      </c>
      <c r="AZ338" s="18">
        <v>0</v>
      </c>
      <c r="BA338" s="18">
        <v>0</v>
      </c>
      <c r="BB338" s="130">
        <v>0</v>
      </c>
      <c r="BC338" s="246" t="s">
        <v>731</v>
      </c>
    </row>
    <row r="339" spans="1:55" s="21" customFormat="1" ht="31.5">
      <c r="A339" s="232">
        <f t="shared" si="689"/>
        <v>260</v>
      </c>
      <c r="B339" s="9" t="s">
        <v>741</v>
      </c>
      <c r="C339" s="9" t="s">
        <v>742</v>
      </c>
      <c r="D339" s="9">
        <f t="shared" si="679"/>
        <v>0</v>
      </c>
      <c r="E339" s="9">
        <f t="shared" si="680"/>
        <v>0</v>
      </c>
      <c r="F339" s="9">
        <f t="shared" si="681"/>
        <v>0</v>
      </c>
      <c r="G339" s="9">
        <f t="shared" si="682"/>
        <v>0</v>
      </c>
      <c r="H339" s="9">
        <f t="shared" si="683"/>
        <v>0</v>
      </c>
      <c r="I339" s="19">
        <v>0</v>
      </c>
      <c r="J339" s="18">
        <v>0</v>
      </c>
      <c r="K339" s="19">
        <v>0</v>
      </c>
      <c r="L339" s="18">
        <v>0</v>
      </c>
      <c r="M339" s="18">
        <v>0</v>
      </c>
      <c r="N339" s="19">
        <v>0</v>
      </c>
      <c r="O339" s="18">
        <v>0</v>
      </c>
      <c r="P339" s="19">
        <v>0</v>
      </c>
      <c r="Q339" s="18">
        <v>0</v>
      </c>
      <c r="R339" s="18">
        <v>0</v>
      </c>
      <c r="S339" s="19">
        <v>0</v>
      </c>
      <c r="T339" s="18">
        <v>0</v>
      </c>
      <c r="U339" s="19">
        <v>0</v>
      </c>
      <c r="V339" s="18">
        <v>0</v>
      </c>
      <c r="W339" s="18">
        <v>0</v>
      </c>
      <c r="X339" s="19">
        <v>0</v>
      </c>
      <c r="Y339" s="18">
        <v>0</v>
      </c>
      <c r="Z339" s="19">
        <v>0</v>
      </c>
      <c r="AA339" s="18">
        <v>0</v>
      </c>
      <c r="AB339" s="18">
        <v>0</v>
      </c>
      <c r="AC339" s="18">
        <f t="shared" si="684"/>
        <v>0</v>
      </c>
      <c r="AD339" s="18">
        <f t="shared" si="685"/>
        <v>0</v>
      </c>
      <c r="AE339" s="18">
        <f t="shared" si="686"/>
        <v>0</v>
      </c>
      <c r="AF339" s="18">
        <f t="shared" si="687"/>
        <v>0</v>
      </c>
      <c r="AG339" s="18">
        <f t="shared" si="688"/>
        <v>0</v>
      </c>
      <c r="AH339" s="19">
        <v>0</v>
      </c>
      <c r="AI339" s="18">
        <v>0</v>
      </c>
      <c r="AJ339" s="19">
        <v>0</v>
      </c>
      <c r="AK339" s="18">
        <v>0</v>
      </c>
      <c r="AL339" s="18">
        <v>0</v>
      </c>
      <c r="AM339" s="19">
        <v>0</v>
      </c>
      <c r="AN339" s="18">
        <v>0</v>
      </c>
      <c r="AO339" s="19">
        <v>0</v>
      </c>
      <c r="AP339" s="18">
        <v>0</v>
      </c>
      <c r="AQ339" s="18">
        <v>0</v>
      </c>
      <c r="AR339" s="19">
        <v>0</v>
      </c>
      <c r="AS339" s="18">
        <v>0</v>
      </c>
      <c r="AT339" s="19">
        <v>0</v>
      </c>
      <c r="AU339" s="18">
        <v>0</v>
      </c>
      <c r="AV339" s="18">
        <v>0</v>
      </c>
      <c r="AW339" s="19">
        <v>0</v>
      </c>
      <c r="AX339" s="18">
        <v>0</v>
      </c>
      <c r="AY339" s="19">
        <v>0</v>
      </c>
      <c r="AZ339" s="18">
        <v>0</v>
      </c>
      <c r="BA339" s="18">
        <v>0</v>
      </c>
      <c r="BB339" s="19">
        <v>0</v>
      </c>
      <c r="BC339" s="73" t="s">
        <v>731</v>
      </c>
    </row>
    <row r="340" spans="1:55" s="21" customFormat="1" ht="63">
      <c r="A340" s="232">
        <f t="shared" si="689"/>
        <v>261</v>
      </c>
      <c r="B340" s="9" t="s">
        <v>743</v>
      </c>
      <c r="C340" s="9" t="s">
        <v>744</v>
      </c>
      <c r="D340" s="9">
        <f t="shared" si="679"/>
        <v>0</v>
      </c>
      <c r="E340" s="9">
        <f t="shared" si="680"/>
        <v>0</v>
      </c>
      <c r="F340" s="9">
        <f t="shared" si="681"/>
        <v>0</v>
      </c>
      <c r="G340" s="9">
        <f t="shared" si="682"/>
        <v>0</v>
      </c>
      <c r="H340" s="9">
        <f t="shared" si="683"/>
        <v>0</v>
      </c>
      <c r="I340" s="19">
        <v>0</v>
      </c>
      <c r="J340" s="18">
        <v>0</v>
      </c>
      <c r="K340" s="19">
        <v>0</v>
      </c>
      <c r="L340" s="18">
        <v>0</v>
      </c>
      <c r="M340" s="18">
        <v>0</v>
      </c>
      <c r="N340" s="19">
        <v>0</v>
      </c>
      <c r="O340" s="18">
        <v>0</v>
      </c>
      <c r="P340" s="19">
        <v>0</v>
      </c>
      <c r="Q340" s="18">
        <v>0</v>
      </c>
      <c r="R340" s="18">
        <v>0</v>
      </c>
      <c r="S340" s="19">
        <v>0</v>
      </c>
      <c r="T340" s="18">
        <v>0</v>
      </c>
      <c r="U340" s="19">
        <v>0</v>
      </c>
      <c r="V340" s="18">
        <v>0</v>
      </c>
      <c r="W340" s="18">
        <v>0</v>
      </c>
      <c r="X340" s="19">
        <v>0</v>
      </c>
      <c r="Y340" s="18">
        <v>0</v>
      </c>
      <c r="Z340" s="19">
        <v>0</v>
      </c>
      <c r="AA340" s="18">
        <v>0</v>
      </c>
      <c r="AB340" s="18">
        <v>0</v>
      </c>
      <c r="AC340" s="18">
        <f t="shared" si="684"/>
        <v>0</v>
      </c>
      <c r="AD340" s="18">
        <f t="shared" si="685"/>
        <v>0</v>
      </c>
      <c r="AE340" s="18">
        <f t="shared" si="686"/>
        <v>0</v>
      </c>
      <c r="AF340" s="18">
        <f t="shared" si="687"/>
        <v>0</v>
      </c>
      <c r="AG340" s="18">
        <f t="shared" si="688"/>
        <v>0</v>
      </c>
      <c r="AH340" s="19">
        <v>0</v>
      </c>
      <c r="AI340" s="18">
        <v>0</v>
      </c>
      <c r="AJ340" s="19">
        <v>0</v>
      </c>
      <c r="AK340" s="18">
        <v>0</v>
      </c>
      <c r="AL340" s="18">
        <v>0</v>
      </c>
      <c r="AM340" s="19">
        <v>0</v>
      </c>
      <c r="AN340" s="18">
        <v>0</v>
      </c>
      <c r="AO340" s="19">
        <v>0</v>
      </c>
      <c r="AP340" s="18">
        <v>0</v>
      </c>
      <c r="AQ340" s="18">
        <v>0</v>
      </c>
      <c r="AR340" s="19">
        <v>0</v>
      </c>
      <c r="AS340" s="18">
        <v>0</v>
      </c>
      <c r="AT340" s="19">
        <v>0</v>
      </c>
      <c r="AU340" s="18">
        <v>0</v>
      </c>
      <c r="AV340" s="18">
        <v>0</v>
      </c>
      <c r="AW340" s="19">
        <v>0</v>
      </c>
      <c r="AX340" s="18">
        <v>0</v>
      </c>
      <c r="AY340" s="19">
        <v>0</v>
      </c>
      <c r="AZ340" s="18">
        <v>0</v>
      </c>
      <c r="BA340" s="18">
        <v>0</v>
      </c>
      <c r="BB340" s="19">
        <v>0</v>
      </c>
      <c r="BC340" s="73" t="s">
        <v>731</v>
      </c>
    </row>
    <row r="341" spans="1:55" s="21" customFormat="1" ht="47.25">
      <c r="A341" s="232">
        <f t="shared" si="689"/>
        <v>262</v>
      </c>
      <c r="B341" s="9" t="s">
        <v>745</v>
      </c>
      <c r="C341" s="9" t="s">
        <v>746</v>
      </c>
      <c r="D341" s="9">
        <f t="shared" si="679"/>
        <v>0</v>
      </c>
      <c r="E341" s="9">
        <f t="shared" si="680"/>
        <v>0</v>
      </c>
      <c r="F341" s="9">
        <f t="shared" si="681"/>
        <v>25.6</v>
      </c>
      <c r="G341" s="9">
        <f t="shared" si="682"/>
        <v>0</v>
      </c>
      <c r="H341" s="9">
        <f t="shared" si="683"/>
        <v>0</v>
      </c>
      <c r="I341" s="19">
        <v>0</v>
      </c>
      <c r="J341" s="18">
        <v>0</v>
      </c>
      <c r="K341" s="19">
        <v>0</v>
      </c>
      <c r="L341" s="18">
        <v>0</v>
      </c>
      <c r="M341" s="18">
        <v>0</v>
      </c>
      <c r="N341" s="19">
        <v>0</v>
      </c>
      <c r="O341" s="18">
        <v>0</v>
      </c>
      <c r="P341" s="19">
        <v>0</v>
      </c>
      <c r="Q341" s="18">
        <v>0</v>
      </c>
      <c r="R341" s="18">
        <v>0</v>
      </c>
      <c r="S341" s="19">
        <v>0</v>
      </c>
      <c r="T341" s="18">
        <v>0</v>
      </c>
      <c r="U341" s="19">
        <v>25.6</v>
      </c>
      <c r="V341" s="18">
        <v>0</v>
      </c>
      <c r="W341" s="18">
        <v>0</v>
      </c>
      <c r="X341" s="19">
        <v>0</v>
      </c>
      <c r="Y341" s="18">
        <v>0</v>
      </c>
      <c r="Z341" s="19">
        <v>0</v>
      </c>
      <c r="AA341" s="18">
        <v>0</v>
      </c>
      <c r="AB341" s="18">
        <v>0</v>
      </c>
      <c r="AC341" s="18">
        <f t="shared" si="684"/>
        <v>0</v>
      </c>
      <c r="AD341" s="18">
        <f t="shared" si="685"/>
        <v>0</v>
      </c>
      <c r="AE341" s="18">
        <f t="shared" si="686"/>
        <v>0</v>
      </c>
      <c r="AF341" s="18">
        <f t="shared" si="687"/>
        <v>0</v>
      </c>
      <c r="AG341" s="18">
        <f t="shared" si="688"/>
        <v>0</v>
      </c>
      <c r="AH341" s="19">
        <v>0</v>
      </c>
      <c r="AI341" s="18">
        <v>0</v>
      </c>
      <c r="AJ341" s="19">
        <v>0</v>
      </c>
      <c r="AK341" s="18">
        <v>0</v>
      </c>
      <c r="AL341" s="18">
        <v>0</v>
      </c>
      <c r="AM341" s="19">
        <v>0</v>
      </c>
      <c r="AN341" s="18">
        <v>0</v>
      </c>
      <c r="AO341" s="19">
        <v>0</v>
      </c>
      <c r="AP341" s="18">
        <v>0</v>
      </c>
      <c r="AQ341" s="18">
        <v>0</v>
      </c>
      <c r="AR341" s="19">
        <v>0</v>
      </c>
      <c r="AS341" s="18">
        <v>0</v>
      </c>
      <c r="AT341" s="19">
        <v>0</v>
      </c>
      <c r="AU341" s="18">
        <v>0</v>
      </c>
      <c r="AV341" s="18">
        <v>0</v>
      </c>
      <c r="AW341" s="19">
        <v>0</v>
      </c>
      <c r="AX341" s="18">
        <v>0</v>
      </c>
      <c r="AY341" s="19">
        <v>0</v>
      </c>
      <c r="AZ341" s="18">
        <v>0</v>
      </c>
      <c r="BA341" s="18">
        <v>0</v>
      </c>
      <c r="BB341" s="19">
        <v>0</v>
      </c>
      <c r="BC341" s="73" t="s">
        <v>731</v>
      </c>
    </row>
    <row r="342" spans="1:55" s="4" customFormat="1" ht="47.25">
      <c r="A342" s="425">
        <f t="shared" si="689"/>
        <v>263</v>
      </c>
      <c r="B342" s="286" t="s">
        <v>747</v>
      </c>
      <c r="C342" s="286" t="s">
        <v>748</v>
      </c>
      <c r="D342" s="286">
        <f t="shared" ref="D342:D343" si="690">I342+N342+S342+X342</f>
        <v>0</v>
      </c>
      <c r="E342" s="286">
        <f t="shared" ref="E342:E343" si="691">J342+O342+T342+Y342</f>
        <v>0</v>
      </c>
      <c r="F342" s="286">
        <f t="shared" ref="F342:F343" si="692">K342+P342+U342+Z342</f>
        <v>0</v>
      </c>
      <c r="G342" s="286">
        <f t="shared" ref="G342:G343" si="693">L342+Q342+V342+AA342</f>
        <v>0</v>
      </c>
      <c r="H342" s="286">
        <f t="shared" ref="H342:H343" si="694">M342+R342+W342+AB342</f>
        <v>0</v>
      </c>
      <c r="I342" s="73">
        <v>0</v>
      </c>
      <c r="J342" s="244">
        <v>0</v>
      </c>
      <c r="K342" s="73">
        <v>0</v>
      </c>
      <c r="L342" s="244">
        <v>0</v>
      </c>
      <c r="M342" s="244">
        <v>0</v>
      </c>
      <c r="N342" s="73">
        <v>0</v>
      </c>
      <c r="O342" s="244">
        <v>0</v>
      </c>
      <c r="P342" s="73">
        <v>0</v>
      </c>
      <c r="Q342" s="244">
        <v>0</v>
      </c>
      <c r="R342" s="244">
        <v>0</v>
      </c>
      <c r="S342" s="73">
        <v>0</v>
      </c>
      <c r="T342" s="244">
        <v>0</v>
      </c>
      <c r="U342" s="73">
        <v>0</v>
      </c>
      <c r="V342" s="244">
        <v>0</v>
      </c>
      <c r="W342" s="244">
        <v>0</v>
      </c>
      <c r="X342" s="73">
        <v>0</v>
      </c>
      <c r="Y342" s="244">
        <v>0</v>
      </c>
      <c r="Z342" s="73">
        <v>0</v>
      </c>
      <c r="AA342" s="244">
        <v>0</v>
      </c>
      <c r="AB342" s="244">
        <v>0</v>
      </c>
      <c r="AC342" s="244">
        <f t="shared" ref="AC342:AC343" si="695">AH342+AM342+AR342+AW342</f>
        <v>0</v>
      </c>
      <c r="AD342" s="244">
        <f t="shared" ref="AD342:AD343" si="696">AI342+AN342+AS342+AX342</f>
        <v>0</v>
      </c>
      <c r="AE342" s="244">
        <f t="shared" ref="AE342:AE343" si="697">AJ342+AO342+AT342+AY342</f>
        <v>0</v>
      </c>
      <c r="AF342" s="244">
        <f t="shared" ref="AF342:AF343" si="698">AK342+AP342+AU342+AZ342</f>
        <v>0</v>
      </c>
      <c r="AG342" s="244">
        <f t="shared" ref="AG342:AG343" si="699">AL342+AQ342+AV342+BA342</f>
        <v>0</v>
      </c>
      <c r="AH342" s="73">
        <v>0</v>
      </c>
      <c r="AI342" s="244">
        <v>0</v>
      </c>
      <c r="AJ342" s="73">
        <v>0</v>
      </c>
      <c r="AK342" s="244">
        <v>0</v>
      </c>
      <c r="AL342" s="244">
        <v>0</v>
      </c>
      <c r="AM342" s="73">
        <v>0</v>
      </c>
      <c r="AN342" s="244">
        <v>0</v>
      </c>
      <c r="AO342" s="73">
        <v>0</v>
      </c>
      <c r="AP342" s="244">
        <v>0</v>
      </c>
      <c r="AQ342" s="244">
        <v>0</v>
      </c>
      <c r="AR342" s="73">
        <v>0</v>
      </c>
      <c r="AS342" s="244">
        <v>0</v>
      </c>
      <c r="AT342" s="73">
        <v>0</v>
      </c>
      <c r="AU342" s="244">
        <v>0</v>
      </c>
      <c r="AV342" s="244">
        <v>0</v>
      </c>
      <c r="AW342" s="73">
        <v>0</v>
      </c>
      <c r="AX342" s="244">
        <v>0</v>
      </c>
      <c r="AY342" s="73">
        <v>0</v>
      </c>
      <c r="AZ342" s="244">
        <v>0</v>
      </c>
      <c r="BA342" s="244">
        <v>0</v>
      </c>
      <c r="BB342" s="73">
        <v>0</v>
      </c>
      <c r="BC342" s="73" t="s">
        <v>731</v>
      </c>
    </row>
    <row r="343" spans="1:55" s="4" customFormat="1" ht="47.25">
      <c r="A343" s="425">
        <f t="shared" si="689"/>
        <v>264</v>
      </c>
      <c r="B343" s="286" t="s">
        <v>749</v>
      </c>
      <c r="C343" s="286" t="s">
        <v>750</v>
      </c>
      <c r="D343" s="286">
        <f t="shared" si="690"/>
        <v>0</v>
      </c>
      <c r="E343" s="286">
        <f t="shared" si="691"/>
        <v>0</v>
      </c>
      <c r="F343" s="286">
        <f t="shared" si="692"/>
        <v>0</v>
      </c>
      <c r="G343" s="286">
        <f t="shared" si="693"/>
        <v>0</v>
      </c>
      <c r="H343" s="286">
        <f t="shared" si="694"/>
        <v>0</v>
      </c>
      <c r="I343" s="73">
        <v>0</v>
      </c>
      <c r="J343" s="244">
        <v>0</v>
      </c>
      <c r="K343" s="73">
        <v>0</v>
      </c>
      <c r="L343" s="244">
        <v>0</v>
      </c>
      <c r="M343" s="244">
        <v>0</v>
      </c>
      <c r="N343" s="73">
        <v>0</v>
      </c>
      <c r="O343" s="244">
        <v>0</v>
      </c>
      <c r="P343" s="73">
        <v>0</v>
      </c>
      <c r="Q343" s="244">
        <v>0</v>
      </c>
      <c r="R343" s="244">
        <v>0</v>
      </c>
      <c r="S343" s="73">
        <v>0</v>
      </c>
      <c r="T343" s="244">
        <v>0</v>
      </c>
      <c r="U343" s="73">
        <v>0</v>
      </c>
      <c r="V343" s="244">
        <v>0</v>
      </c>
      <c r="W343" s="244">
        <v>0</v>
      </c>
      <c r="X343" s="73">
        <v>0</v>
      </c>
      <c r="Y343" s="244">
        <v>0</v>
      </c>
      <c r="Z343" s="73">
        <v>0</v>
      </c>
      <c r="AA343" s="244">
        <v>0</v>
      </c>
      <c r="AB343" s="244">
        <v>0</v>
      </c>
      <c r="AC343" s="244">
        <f t="shared" si="695"/>
        <v>0</v>
      </c>
      <c r="AD343" s="244">
        <f t="shared" si="696"/>
        <v>0</v>
      </c>
      <c r="AE343" s="244">
        <f t="shared" si="697"/>
        <v>0</v>
      </c>
      <c r="AF343" s="244">
        <f t="shared" si="698"/>
        <v>0</v>
      </c>
      <c r="AG343" s="244">
        <f t="shared" si="699"/>
        <v>0</v>
      </c>
      <c r="AH343" s="73">
        <v>0</v>
      </c>
      <c r="AI343" s="244">
        <v>0</v>
      </c>
      <c r="AJ343" s="73">
        <v>0</v>
      </c>
      <c r="AK343" s="244">
        <v>0</v>
      </c>
      <c r="AL343" s="244">
        <v>0</v>
      </c>
      <c r="AM343" s="73">
        <v>0</v>
      </c>
      <c r="AN343" s="244">
        <v>0</v>
      </c>
      <c r="AO343" s="73">
        <v>0</v>
      </c>
      <c r="AP343" s="244">
        <v>0</v>
      </c>
      <c r="AQ343" s="244">
        <v>0</v>
      </c>
      <c r="AR343" s="73">
        <v>0</v>
      </c>
      <c r="AS343" s="244">
        <v>0</v>
      </c>
      <c r="AT343" s="73">
        <v>0</v>
      </c>
      <c r="AU343" s="244">
        <v>0</v>
      </c>
      <c r="AV343" s="244">
        <v>0</v>
      </c>
      <c r="AW343" s="73">
        <v>0</v>
      </c>
      <c r="AX343" s="244">
        <v>0</v>
      </c>
      <c r="AY343" s="73">
        <v>0</v>
      </c>
      <c r="AZ343" s="244">
        <v>0</v>
      </c>
      <c r="BA343" s="244">
        <v>0</v>
      </c>
      <c r="BB343" s="73">
        <v>0</v>
      </c>
      <c r="BC343" s="73" t="s">
        <v>731</v>
      </c>
    </row>
    <row r="344" spans="1:55" s="21" customFormat="1" ht="63">
      <c r="A344" s="232">
        <f t="shared" si="689"/>
        <v>265</v>
      </c>
      <c r="B344" s="9" t="s">
        <v>751</v>
      </c>
      <c r="C344" s="9" t="s">
        <v>752</v>
      </c>
      <c r="D344" s="9">
        <f t="shared" si="679"/>
        <v>0</v>
      </c>
      <c r="E344" s="9">
        <f t="shared" si="680"/>
        <v>0</v>
      </c>
      <c r="F344" s="9">
        <f t="shared" si="681"/>
        <v>21</v>
      </c>
      <c r="G344" s="9">
        <f t="shared" si="682"/>
        <v>0</v>
      </c>
      <c r="H344" s="9">
        <f t="shared" si="683"/>
        <v>0</v>
      </c>
      <c r="I344" s="19">
        <v>0</v>
      </c>
      <c r="J344" s="18">
        <v>0</v>
      </c>
      <c r="K344" s="19">
        <v>0</v>
      </c>
      <c r="L344" s="18">
        <v>0</v>
      </c>
      <c r="M344" s="18">
        <v>0</v>
      </c>
      <c r="N344" s="19">
        <v>0</v>
      </c>
      <c r="O344" s="18">
        <v>0</v>
      </c>
      <c r="P344" s="19">
        <v>0</v>
      </c>
      <c r="Q344" s="18">
        <v>0</v>
      </c>
      <c r="R344" s="18">
        <v>0</v>
      </c>
      <c r="S344" s="19">
        <v>0</v>
      </c>
      <c r="T344" s="18">
        <v>0</v>
      </c>
      <c r="U344" s="19">
        <v>21</v>
      </c>
      <c r="V344" s="18">
        <v>0</v>
      </c>
      <c r="W344" s="18">
        <v>0</v>
      </c>
      <c r="X344" s="19">
        <v>0</v>
      </c>
      <c r="Y344" s="18">
        <v>0</v>
      </c>
      <c r="Z344" s="19">
        <v>0</v>
      </c>
      <c r="AA344" s="18">
        <v>0</v>
      </c>
      <c r="AB344" s="18">
        <v>0</v>
      </c>
      <c r="AC344" s="18">
        <f t="shared" si="684"/>
        <v>0</v>
      </c>
      <c r="AD344" s="18">
        <f t="shared" si="685"/>
        <v>0</v>
      </c>
      <c r="AE344" s="18">
        <f t="shared" si="686"/>
        <v>0</v>
      </c>
      <c r="AF344" s="18">
        <f t="shared" si="687"/>
        <v>0</v>
      </c>
      <c r="AG344" s="18">
        <f t="shared" si="688"/>
        <v>0</v>
      </c>
      <c r="AH344" s="19">
        <v>0</v>
      </c>
      <c r="AI344" s="18">
        <v>0</v>
      </c>
      <c r="AJ344" s="19">
        <v>0</v>
      </c>
      <c r="AK344" s="18">
        <v>0</v>
      </c>
      <c r="AL344" s="18">
        <v>0</v>
      </c>
      <c r="AM344" s="19">
        <v>0</v>
      </c>
      <c r="AN344" s="18">
        <v>0</v>
      </c>
      <c r="AO344" s="19">
        <v>0</v>
      </c>
      <c r="AP344" s="18">
        <v>0</v>
      </c>
      <c r="AQ344" s="18">
        <v>0</v>
      </c>
      <c r="AR344" s="19">
        <v>0</v>
      </c>
      <c r="AS344" s="18">
        <v>0</v>
      </c>
      <c r="AT344" s="19">
        <v>0</v>
      </c>
      <c r="AU344" s="18">
        <v>0</v>
      </c>
      <c r="AV344" s="18">
        <v>0</v>
      </c>
      <c r="AW344" s="19">
        <v>0</v>
      </c>
      <c r="AX344" s="18">
        <v>0</v>
      </c>
      <c r="AY344" s="19">
        <v>0</v>
      </c>
      <c r="AZ344" s="18">
        <v>0</v>
      </c>
      <c r="BA344" s="18">
        <v>0</v>
      </c>
      <c r="BB344" s="19">
        <v>0</v>
      </c>
      <c r="BC344" s="73" t="s">
        <v>731</v>
      </c>
    </row>
    <row r="345" spans="1:55" s="21" customFormat="1" ht="47.25">
      <c r="A345" s="232">
        <f t="shared" si="689"/>
        <v>266</v>
      </c>
      <c r="B345" s="9" t="s">
        <v>753</v>
      </c>
      <c r="C345" s="9" t="s">
        <v>754</v>
      </c>
      <c r="D345" s="9">
        <f t="shared" ref="D345" si="700">I345+N345+S345+X345</f>
        <v>0</v>
      </c>
      <c r="E345" s="9">
        <f t="shared" ref="E345" si="701">J345+O345+T345+Y345</f>
        <v>0</v>
      </c>
      <c r="F345" s="9">
        <f t="shared" ref="F345" si="702">K345+P345+U345+Z345</f>
        <v>0</v>
      </c>
      <c r="G345" s="9">
        <f t="shared" ref="G345" si="703">L345+Q345+V345+AA345</f>
        <v>0</v>
      </c>
      <c r="H345" s="9">
        <f t="shared" ref="H345" si="704">M345+R345+W345+AB345</f>
        <v>0</v>
      </c>
      <c r="I345" s="19">
        <v>0</v>
      </c>
      <c r="J345" s="18">
        <v>0</v>
      </c>
      <c r="K345" s="19">
        <v>0</v>
      </c>
      <c r="L345" s="18">
        <v>0</v>
      </c>
      <c r="M345" s="18">
        <v>0</v>
      </c>
      <c r="N345" s="19">
        <v>0</v>
      </c>
      <c r="O345" s="18">
        <v>0</v>
      </c>
      <c r="P345" s="19">
        <v>0</v>
      </c>
      <c r="Q345" s="18">
        <v>0</v>
      </c>
      <c r="R345" s="18">
        <v>0</v>
      </c>
      <c r="S345" s="19">
        <v>0</v>
      </c>
      <c r="T345" s="18">
        <v>0</v>
      </c>
      <c r="U345" s="19">
        <v>0</v>
      </c>
      <c r="V345" s="18">
        <v>0</v>
      </c>
      <c r="W345" s="18">
        <v>0</v>
      </c>
      <c r="X345" s="19">
        <v>0</v>
      </c>
      <c r="Y345" s="18">
        <v>0</v>
      </c>
      <c r="Z345" s="19">
        <v>0</v>
      </c>
      <c r="AA345" s="18">
        <v>0</v>
      </c>
      <c r="AB345" s="18">
        <v>0</v>
      </c>
      <c r="AC345" s="18">
        <f t="shared" ref="AC345" si="705">AH345+AM345+AR345+AW345</f>
        <v>0</v>
      </c>
      <c r="AD345" s="18">
        <f t="shared" ref="AD345" si="706">AI345+AN345+AS345+AX345</f>
        <v>0</v>
      </c>
      <c r="AE345" s="18">
        <f t="shared" ref="AE345" si="707">AJ345+AO345+AT345+AY345</f>
        <v>0</v>
      </c>
      <c r="AF345" s="18">
        <f t="shared" ref="AF345" si="708">AK345+AP345+AU345+AZ345</f>
        <v>0</v>
      </c>
      <c r="AG345" s="18">
        <f t="shared" ref="AG345" si="709">AL345+AQ345+AV345+BA345</f>
        <v>0</v>
      </c>
      <c r="AH345" s="19">
        <v>0</v>
      </c>
      <c r="AI345" s="18">
        <v>0</v>
      </c>
      <c r="AJ345" s="19">
        <v>0</v>
      </c>
      <c r="AK345" s="18">
        <v>0</v>
      </c>
      <c r="AL345" s="18">
        <v>0</v>
      </c>
      <c r="AM345" s="19">
        <v>0</v>
      </c>
      <c r="AN345" s="18">
        <v>0</v>
      </c>
      <c r="AO345" s="19">
        <v>0</v>
      </c>
      <c r="AP345" s="18">
        <v>0</v>
      </c>
      <c r="AQ345" s="18">
        <v>0</v>
      </c>
      <c r="AR345" s="19">
        <v>0</v>
      </c>
      <c r="AS345" s="18">
        <v>0</v>
      </c>
      <c r="AT345" s="19">
        <v>0</v>
      </c>
      <c r="AU345" s="18">
        <v>0</v>
      </c>
      <c r="AV345" s="18">
        <v>0</v>
      </c>
      <c r="AW345" s="19">
        <v>0</v>
      </c>
      <c r="AX345" s="18">
        <v>0</v>
      </c>
      <c r="AY345" s="19">
        <v>0</v>
      </c>
      <c r="AZ345" s="18">
        <v>0</v>
      </c>
      <c r="BA345" s="18">
        <v>0</v>
      </c>
      <c r="BB345" s="19">
        <v>0</v>
      </c>
      <c r="BC345" s="73" t="s">
        <v>731</v>
      </c>
    </row>
    <row r="346" spans="1:55" s="21" customFormat="1" ht="47.25">
      <c r="A346" s="232">
        <f t="shared" si="689"/>
        <v>267</v>
      </c>
      <c r="B346" s="9" t="s">
        <v>755</v>
      </c>
      <c r="C346" s="9" t="s">
        <v>756</v>
      </c>
      <c r="D346" s="9">
        <f t="shared" si="679"/>
        <v>0</v>
      </c>
      <c r="E346" s="9">
        <f t="shared" si="680"/>
        <v>0</v>
      </c>
      <c r="F346" s="9">
        <f t="shared" si="681"/>
        <v>0</v>
      </c>
      <c r="G346" s="9">
        <f t="shared" si="682"/>
        <v>0</v>
      </c>
      <c r="H346" s="9">
        <f t="shared" si="683"/>
        <v>0</v>
      </c>
      <c r="I346" s="19">
        <v>0</v>
      </c>
      <c r="J346" s="18">
        <v>0</v>
      </c>
      <c r="K346" s="19">
        <v>0</v>
      </c>
      <c r="L346" s="18">
        <v>0</v>
      </c>
      <c r="M346" s="18">
        <v>0</v>
      </c>
      <c r="N346" s="19">
        <v>0</v>
      </c>
      <c r="O346" s="18">
        <v>0</v>
      </c>
      <c r="P346" s="19">
        <v>0</v>
      </c>
      <c r="Q346" s="18">
        <v>0</v>
      </c>
      <c r="R346" s="18">
        <v>0</v>
      </c>
      <c r="S346" s="19">
        <v>0</v>
      </c>
      <c r="T346" s="18">
        <v>0</v>
      </c>
      <c r="U346" s="19">
        <v>0</v>
      </c>
      <c r="V346" s="18">
        <v>0</v>
      </c>
      <c r="W346" s="18">
        <v>0</v>
      </c>
      <c r="X346" s="19">
        <v>0</v>
      </c>
      <c r="Y346" s="18">
        <v>0</v>
      </c>
      <c r="Z346" s="19">
        <v>0</v>
      </c>
      <c r="AA346" s="18">
        <v>0</v>
      </c>
      <c r="AB346" s="18">
        <v>0</v>
      </c>
      <c r="AC346" s="18">
        <f t="shared" si="684"/>
        <v>0</v>
      </c>
      <c r="AD346" s="18">
        <f t="shared" si="685"/>
        <v>0</v>
      </c>
      <c r="AE346" s="18">
        <f t="shared" si="686"/>
        <v>0</v>
      </c>
      <c r="AF346" s="18">
        <f t="shared" si="687"/>
        <v>0</v>
      </c>
      <c r="AG346" s="18">
        <f t="shared" si="688"/>
        <v>0</v>
      </c>
      <c r="AH346" s="19">
        <v>0</v>
      </c>
      <c r="AI346" s="18">
        <v>0</v>
      </c>
      <c r="AJ346" s="19">
        <v>0</v>
      </c>
      <c r="AK346" s="18">
        <v>0</v>
      </c>
      <c r="AL346" s="18">
        <v>0</v>
      </c>
      <c r="AM346" s="19">
        <v>0</v>
      </c>
      <c r="AN346" s="18">
        <v>0</v>
      </c>
      <c r="AO346" s="19">
        <v>0</v>
      </c>
      <c r="AP346" s="18">
        <v>0</v>
      </c>
      <c r="AQ346" s="18">
        <v>0</v>
      </c>
      <c r="AR346" s="19">
        <v>0</v>
      </c>
      <c r="AS346" s="18">
        <v>0</v>
      </c>
      <c r="AT346" s="19">
        <v>0</v>
      </c>
      <c r="AU346" s="18">
        <v>0</v>
      </c>
      <c r="AV346" s="18">
        <v>0</v>
      </c>
      <c r="AW346" s="19">
        <v>0</v>
      </c>
      <c r="AX346" s="18">
        <v>0</v>
      </c>
      <c r="AY346" s="19">
        <v>0</v>
      </c>
      <c r="AZ346" s="18">
        <v>0</v>
      </c>
      <c r="BA346" s="18">
        <v>0</v>
      </c>
      <c r="BB346" s="19">
        <v>0</v>
      </c>
      <c r="BC346" s="73" t="s">
        <v>731</v>
      </c>
    </row>
    <row r="347" spans="1:55" s="21" customFormat="1" ht="47.25">
      <c r="A347" s="232">
        <f t="shared" si="689"/>
        <v>268</v>
      </c>
      <c r="B347" s="9" t="s">
        <v>757</v>
      </c>
      <c r="C347" s="9" t="s">
        <v>758</v>
      </c>
      <c r="D347" s="9">
        <f t="shared" si="679"/>
        <v>0</v>
      </c>
      <c r="E347" s="9">
        <f t="shared" si="680"/>
        <v>0</v>
      </c>
      <c r="F347" s="9">
        <f t="shared" si="681"/>
        <v>0</v>
      </c>
      <c r="G347" s="9">
        <f t="shared" si="682"/>
        <v>0</v>
      </c>
      <c r="H347" s="9">
        <f t="shared" si="683"/>
        <v>0</v>
      </c>
      <c r="I347" s="19">
        <v>0</v>
      </c>
      <c r="J347" s="18">
        <v>0</v>
      </c>
      <c r="K347" s="19">
        <v>0</v>
      </c>
      <c r="L347" s="18">
        <v>0</v>
      </c>
      <c r="M347" s="18">
        <v>0</v>
      </c>
      <c r="N347" s="19">
        <v>0</v>
      </c>
      <c r="O347" s="18">
        <v>0</v>
      </c>
      <c r="P347" s="19">
        <v>0</v>
      </c>
      <c r="Q347" s="18">
        <v>0</v>
      </c>
      <c r="R347" s="18">
        <v>0</v>
      </c>
      <c r="S347" s="19">
        <v>0</v>
      </c>
      <c r="T347" s="18">
        <v>0</v>
      </c>
      <c r="U347" s="19">
        <v>0</v>
      </c>
      <c r="V347" s="18">
        <v>0</v>
      </c>
      <c r="W347" s="18">
        <v>0</v>
      </c>
      <c r="X347" s="19">
        <v>0</v>
      </c>
      <c r="Y347" s="18">
        <v>0</v>
      </c>
      <c r="Z347" s="19">
        <v>0</v>
      </c>
      <c r="AA347" s="18">
        <v>0</v>
      </c>
      <c r="AB347" s="18">
        <v>0</v>
      </c>
      <c r="AC347" s="18">
        <f t="shared" si="684"/>
        <v>0</v>
      </c>
      <c r="AD347" s="18">
        <f t="shared" si="685"/>
        <v>0</v>
      </c>
      <c r="AE347" s="18">
        <f t="shared" si="686"/>
        <v>0</v>
      </c>
      <c r="AF347" s="18">
        <f t="shared" si="687"/>
        <v>0</v>
      </c>
      <c r="AG347" s="18">
        <f t="shared" si="688"/>
        <v>0</v>
      </c>
      <c r="AH347" s="19">
        <v>0</v>
      </c>
      <c r="AI347" s="18">
        <v>0</v>
      </c>
      <c r="AJ347" s="19">
        <v>0</v>
      </c>
      <c r="AK347" s="18">
        <v>0</v>
      </c>
      <c r="AL347" s="18">
        <v>0</v>
      </c>
      <c r="AM347" s="19">
        <v>0</v>
      </c>
      <c r="AN347" s="18">
        <v>0</v>
      </c>
      <c r="AO347" s="19">
        <v>0</v>
      </c>
      <c r="AP347" s="18">
        <v>0</v>
      </c>
      <c r="AQ347" s="18">
        <v>0</v>
      </c>
      <c r="AR347" s="19">
        <v>0</v>
      </c>
      <c r="AS347" s="18">
        <v>0</v>
      </c>
      <c r="AT347" s="19">
        <v>0</v>
      </c>
      <c r="AU347" s="18">
        <v>0</v>
      </c>
      <c r="AV347" s="18">
        <v>0</v>
      </c>
      <c r="AW347" s="19">
        <v>0</v>
      </c>
      <c r="AX347" s="18">
        <v>0</v>
      </c>
      <c r="AY347" s="19">
        <v>0</v>
      </c>
      <c r="AZ347" s="18">
        <v>0</v>
      </c>
      <c r="BA347" s="18">
        <v>0</v>
      </c>
      <c r="BB347" s="19">
        <v>0</v>
      </c>
      <c r="BC347" s="73" t="s">
        <v>731</v>
      </c>
    </row>
    <row r="348" spans="1:55" s="21" customFormat="1" ht="31.5">
      <c r="A348" s="232">
        <f t="shared" si="689"/>
        <v>269</v>
      </c>
      <c r="B348" s="9" t="s">
        <v>759</v>
      </c>
      <c r="C348" s="9" t="s">
        <v>760</v>
      </c>
      <c r="D348" s="9">
        <f t="shared" si="679"/>
        <v>0</v>
      </c>
      <c r="E348" s="9">
        <f t="shared" si="680"/>
        <v>0</v>
      </c>
      <c r="F348" s="9">
        <f t="shared" si="681"/>
        <v>0</v>
      </c>
      <c r="G348" s="9">
        <f t="shared" si="682"/>
        <v>0</v>
      </c>
      <c r="H348" s="9">
        <f t="shared" si="683"/>
        <v>0</v>
      </c>
      <c r="I348" s="19">
        <v>0</v>
      </c>
      <c r="J348" s="18">
        <v>0</v>
      </c>
      <c r="K348" s="19">
        <v>0</v>
      </c>
      <c r="L348" s="18">
        <v>0</v>
      </c>
      <c r="M348" s="18">
        <v>0</v>
      </c>
      <c r="N348" s="19">
        <v>0</v>
      </c>
      <c r="O348" s="18">
        <v>0</v>
      </c>
      <c r="P348" s="19">
        <v>0</v>
      </c>
      <c r="Q348" s="18">
        <v>0</v>
      </c>
      <c r="R348" s="18">
        <v>0</v>
      </c>
      <c r="S348" s="19">
        <v>0</v>
      </c>
      <c r="T348" s="18">
        <v>0</v>
      </c>
      <c r="U348" s="19">
        <v>0</v>
      </c>
      <c r="V348" s="18">
        <v>0</v>
      </c>
      <c r="W348" s="18">
        <v>0</v>
      </c>
      <c r="X348" s="19">
        <v>0</v>
      </c>
      <c r="Y348" s="18">
        <v>0</v>
      </c>
      <c r="Z348" s="19">
        <v>0</v>
      </c>
      <c r="AA348" s="18">
        <v>0</v>
      </c>
      <c r="AB348" s="18">
        <v>0</v>
      </c>
      <c r="AC348" s="18">
        <f t="shared" si="684"/>
        <v>0</v>
      </c>
      <c r="AD348" s="18">
        <f t="shared" si="685"/>
        <v>0</v>
      </c>
      <c r="AE348" s="18">
        <f t="shared" si="686"/>
        <v>0</v>
      </c>
      <c r="AF348" s="18">
        <f t="shared" si="687"/>
        <v>0</v>
      </c>
      <c r="AG348" s="18">
        <f t="shared" si="688"/>
        <v>0</v>
      </c>
      <c r="AH348" s="19">
        <v>0</v>
      </c>
      <c r="AI348" s="18">
        <v>0</v>
      </c>
      <c r="AJ348" s="19">
        <v>0</v>
      </c>
      <c r="AK348" s="18">
        <v>0</v>
      </c>
      <c r="AL348" s="18">
        <v>0</v>
      </c>
      <c r="AM348" s="19">
        <v>0</v>
      </c>
      <c r="AN348" s="18">
        <v>0</v>
      </c>
      <c r="AO348" s="19">
        <v>0</v>
      </c>
      <c r="AP348" s="18">
        <v>0</v>
      </c>
      <c r="AQ348" s="18">
        <v>0</v>
      </c>
      <c r="AR348" s="19">
        <v>0</v>
      </c>
      <c r="AS348" s="18">
        <v>0</v>
      </c>
      <c r="AT348" s="19">
        <v>0</v>
      </c>
      <c r="AU348" s="18">
        <v>0</v>
      </c>
      <c r="AV348" s="18">
        <v>0</v>
      </c>
      <c r="AW348" s="19">
        <v>0</v>
      </c>
      <c r="AX348" s="18">
        <v>0</v>
      </c>
      <c r="AY348" s="19">
        <v>0</v>
      </c>
      <c r="AZ348" s="18">
        <v>0</v>
      </c>
      <c r="BA348" s="18">
        <v>0</v>
      </c>
      <c r="BB348" s="19">
        <v>0</v>
      </c>
      <c r="BC348" s="73" t="s">
        <v>731</v>
      </c>
    </row>
    <row r="349" spans="1:55" s="21" customFormat="1" ht="47.25">
      <c r="A349" s="232">
        <f t="shared" si="689"/>
        <v>270</v>
      </c>
      <c r="B349" s="9" t="s">
        <v>761</v>
      </c>
      <c r="C349" s="9" t="s">
        <v>762</v>
      </c>
      <c r="D349" s="9">
        <f t="shared" ref="D349" si="710">I349+N349+S349+X349</f>
        <v>0</v>
      </c>
      <c r="E349" s="9">
        <f t="shared" ref="E349" si="711">J349+O349+T349+Y349</f>
        <v>0</v>
      </c>
      <c r="F349" s="9">
        <f t="shared" ref="F349" si="712">K349+P349+U349+Z349</f>
        <v>0</v>
      </c>
      <c r="G349" s="9">
        <f t="shared" ref="G349" si="713">L349+Q349+V349+AA349</f>
        <v>0</v>
      </c>
      <c r="H349" s="9">
        <f t="shared" ref="H349" si="714">M349+R349+W349+AB349</f>
        <v>0</v>
      </c>
      <c r="I349" s="19">
        <v>0</v>
      </c>
      <c r="J349" s="18">
        <v>0</v>
      </c>
      <c r="K349" s="19">
        <v>0</v>
      </c>
      <c r="L349" s="18">
        <v>0</v>
      </c>
      <c r="M349" s="18">
        <v>0</v>
      </c>
      <c r="N349" s="19">
        <v>0</v>
      </c>
      <c r="O349" s="18">
        <v>0</v>
      </c>
      <c r="P349" s="19">
        <v>0</v>
      </c>
      <c r="Q349" s="18">
        <v>0</v>
      </c>
      <c r="R349" s="18">
        <v>0</v>
      </c>
      <c r="S349" s="19">
        <v>0</v>
      </c>
      <c r="T349" s="18">
        <v>0</v>
      </c>
      <c r="U349" s="19">
        <v>0</v>
      </c>
      <c r="V349" s="18">
        <v>0</v>
      </c>
      <c r="W349" s="18">
        <v>0</v>
      </c>
      <c r="X349" s="19">
        <v>0</v>
      </c>
      <c r="Y349" s="18">
        <v>0</v>
      </c>
      <c r="Z349" s="19">
        <v>0</v>
      </c>
      <c r="AA349" s="18">
        <v>0</v>
      </c>
      <c r="AB349" s="18">
        <v>0</v>
      </c>
      <c r="AC349" s="18">
        <f t="shared" ref="AC349" si="715">AH349+AM349+AR349+AW349</f>
        <v>0</v>
      </c>
      <c r="AD349" s="18">
        <f t="shared" ref="AD349" si="716">AI349+AN349+AS349+AX349</f>
        <v>0</v>
      </c>
      <c r="AE349" s="18">
        <f t="shared" ref="AE349" si="717">AJ349+AO349+AT349+AY349</f>
        <v>0</v>
      </c>
      <c r="AF349" s="18">
        <f t="shared" ref="AF349" si="718">AK349+AP349+AU349+AZ349</f>
        <v>0</v>
      </c>
      <c r="AG349" s="18">
        <f t="shared" ref="AG349" si="719">AL349+AQ349+AV349+BA349</f>
        <v>0</v>
      </c>
      <c r="AH349" s="19">
        <v>0</v>
      </c>
      <c r="AI349" s="18">
        <v>0</v>
      </c>
      <c r="AJ349" s="19">
        <v>0</v>
      </c>
      <c r="AK349" s="18">
        <v>0</v>
      </c>
      <c r="AL349" s="18">
        <v>0</v>
      </c>
      <c r="AM349" s="19">
        <v>0</v>
      </c>
      <c r="AN349" s="18">
        <v>0</v>
      </c>
      <c r="AO349" s="19">
        <v>0</v>
      </c>
      <c r="AP349" s="18">
        <v>0</v>
      </c>
      <c r="AQ349" s="18">
        <v>0</v>
      </c>
      <c r="AR349" s="19">
        <v>0</v>
      </c>
      <c r="AS349" s="18">
        <v>0</v>
      </c>
      <c r="AT349" s="19">
        <v>0</v>
      </c>
      <c r="AU349" s="18">
        <v>0</v>
      </c>
      <c r="AV349" s="18">
        <v>0</v>
      </c>
      <c r="AW349" s="19">
        <v>0</v>
      </c>
      <c r="AX349" s="18">
        <v>0</v>
      </c>
      <c r="AY349" s="19">
        <v>0</v>
      </c>
      <c r="AZ349" s="18">
        <v>0</v>
      </c>
      <c r="BA349" s="18">
        <v>0</v>
      </c>
      <c r="BB349" s="19">
        <v>0</v>
      </c>
      <c r="BC349" s="73" t="s">
        <v>731</v>
      </c>
    </row>
    <row r="350" spans="1:55" s="21" customFormat="1" ht="31.5">
      <c r="A350" s="232">
        <f t="shared" si="689"/>
        <v>271</v>
      </c>
      <c r="B350" s="9" t="s">
        <v>763</v>
      </c>
      <c r="C350" s="9" t="s">
        <v>764</v>
      </c>
      <c r="D350" s="9">
        <f t="shared" ref="D350:D352" si="720">I350+N350+S350+X350</f>
        <v>0</v>
      </c>
      <c r="E350" s="9">
        <f t="shared" ref="E350:E352" si="721">J350+O350+T350+Y350</f>
        <v>0</v>
      </c>
      <c r="F350" s="9">
        <f t="shared" ref="F350:F352" si="722">K350+P350+U350+Z350</f>
        <v>0</v>
      </c>
      <c r="G350" s="9">
        <f t="shared" ref="G350:G352" si="723">L350+Q350+V350+AA350</f>
        <v>0</v>
      </c>
      <c r="H350" s="9">
        <f t="shared" ref="H350:H352" si="724">M350+R350+W350+AB350</f>
        <v>0</v>
      </c>
      <c r="I350" s="19">
        <v>0</v>
      </c>
      <c r="J350" s="18">
        <v>0</v>
      </c>
      <c r="K350" s="19">
        <v>0</v>
      </c>
      <c r="L350" s="18">
        <v>0</v>
      </c>
      <c r="M350" s="18">
        <v>0</v>
      </c>
      <c r="N350" s="19">
        <v>0</v>
      </c>
      <c r="O350" s="18">
        <v>0</v>
      </c>
      <c r="P350" s="19">
        <v>0</v>
      </c>
      <c r="Q350" s="18">
        <v>0</v>
      </c>
      <c r="R350" s="18">
        <v>0</v>
      </c>
      <c r="S350" s="19">
        <v>0</v>
      </c>
      <c r="T350" s="18">
        <v>0</v>
      </c>
      <c r="U350" s="19">
        <v>0</v>
      </c>
      <c r="V350" s="18">
        <v>0</v>
      </c>
      <c r="W350" s="18">
        <v>0</v>
      </c>
      <c r="X350" s="19">
        <v>0</v>
      </c>
      <c r="Y350" s="18">
        <v>0</v>
      </c>
      <c r="Z350" s="19">
        <v>0</v>
      </c>
      <c r="AA350" s="18">
        <v>0</v>
      </c>
      <c r="AB350" s="18">
        <v>0</v>
      </c>
      <c r="AC350" s="18">
        <f t="shared" ref="AC350:AC352" si="725">AH350+AM350+AR350+AW350</f>
        <v>0</v>
      </c>
      <c r="AD350" s="18">
        <f t="shared" ref="AD350:AD352" si="726">AI350+AN350+AS350+AX350</f>
        <v>0</v>
      </c>
      <c r="AE350" s="18">
        <f t="shared" ref="AE350:AE352" si="727">AJ350+AO350+AT350+AY350</f>
        <v>0</v>
      </c>
      <c r="AF350" s="18">
        <f t="shared" ref="AF350:AF352" si="728">AK350+AP350+AU350+AZ350</f>
        <v>0</v>
      </c>
      <c r="AG350" s="18">
        <f t="shared" ref="AG350:AG352" si="729">AL350+AQ350+AV350+BA350</f>
        <v>0</v>
      </c>
      <c r="AH350" s="19">
        <v>0</v>
      </c>
      <c r="AI350" s="18">
        <v>0</v>
      </c>
      <c r="AJ350" s="19">
        <v>0</v>
      </c>
      <c r="AK350" s="18">
        <v>0</v>
      </c>
      <c r="AL350" s="18">
        <v>0</v>
      </c>
      <c r="AM350" s="19">
        <v>0</v>
      </c>
      <c r="AN350" s="18">
        <v>0</v>
      </c>
      <c r="AO350" s="19">
        <v>0</v>
      </c>
      <c r="AP350" s="18">
        <v>0</v>
      </c>
      <c r="AQ350" s="18">
        <v>0</v>
      </c>
      <c r="AR350" s="19">
        <v>0</v>
      </c>
      <c r="AS350" s="18">
        <v>0</v>
      </c>
      <c r="AT350" s="19">
        <v>0</v>
      </c>
      <c r="AU350" s="18">
        <v>0</v>
      </c>
      <c r="AV350" s="18">
        <v>0</v>
      </c>
      <c r="AW350" s="19">
        <v>0</v>
      </c>
      <c r="AX350" s="18">
        <v>0</v>
      </c>
      <c r="AY350" s="19">
        <v>0</v>
      </c>
      <c r="AZ350" s="18">
        <v>0</v>
      </c>
      <c r="BA350" s="18">
        <v>0</v>
      </c>
      <c r="BB350" s="19">
        <v>0</v>
      </c>
      <c r="BC350" s="73" t="s">
        <v>731</v>
      </c>
    </row>
    <row r="351" spans="1:55" s="4" customFormat="1" ht="31.5">
      <c r="A351" s="425">
        <f t="shared" si="689"/>
        <v>272</v>
      </c>
      <c r="B351" s="286" t="s">
        <v>765</v>
      </c>
      <c r="C351" s="286" t="s">
        <v>766</v>
      </c>
      <c r="D351" s="286">
        <f t="shared" si="720"/>
        <v>0</v>
      </c>
      <c r="E351" s="286">
        <f t="shared" si="721"/>
        <v>0</v>
      </c>
      <c r="F351" s="286">
        <f t="shared" si="722"/>
        <v>0</v>
      </c>
      <c r="G351" s="286">
        <f t="shared" si="723"/>
        <v>0</v>
      </c>
      <c r="H351" s="286">
        <f t="shared" si="724"/>
        <v>0</v>
      </c>
      <c r="I351" s="246">
        <v>0</v>
      </c>
      <c r="J351" s="244">
        <v>0</v>
      </c>
      <c r="K351" s="246">
        <v>0</v>
      </c>
      <c r="L351" s="244">
        <v>0</v>
      </c>
      <c r="M351" s="244">
        <v>0</v>
      </c>
      <c r="N351" s="246">
        <v>0</v>
      </c>
      <c r="O351" s="244">
        <v>0</v>
      </c>
      <c r="P351" s="246">
        <v>0</v>
      </c>
      <c r="Q351" s="244">
        <v>0</v>
      </c>
      <c r="R351" s="244">
        <v>0</v>
      </c>
      <c r="S351" s="246">
        <v>0</v>
      </c>
      <c r="T351" s="244">
        <v>0</v>
      </c>
      <c r="U351" s="246">
        <v>0</v>
      </c>
      <c r="V351" s="244">
        <v>0</v>
      </c>
      <c r="W351" s="244">
        <v>0</v>
      </c>
      <c r="X351" s="246">
        <v>0</v>
      </c>
      <c r="Y351" s="244">
        <v>0</v>
      </c>
      <c r="Z351" s="246">
        <v>0</v>
      </c>
      <c r="AA351" s="244">
        <v>0</v>
      </c>
      <c r="AB351" s="244">
        <v>0</v>
      </c>
      <c r="AC351" s="244">
        <f t="shared" si="725"/>
        <v>0</v>
      </c>
      <c r="AD351" s="244">
        <f t="shared" si="726"/>
        <v>0</v>
      </c>
      <c r="AE351" s="244">
        <f t="shared" si="727"/>
        <v>0</v>
      </c>
      <c r="AF351" s="244">
        <f t="shared" si="728"/>
        <v>0</v>
      </c>
      <c r="AG351" s="244">
        <f t="shared" si="729"/>
        <v>0</v>
      </c>
      <c r="AH351" s="246">
        <v>0</v>
      </c>
      <c r="AI351" s="244">
        <v>0</v>
      </c>
      <c r="AJ351" s="246">
        <v>0</v>
      </c>
      <c r="AK351" s="244">
        <v>0</v>
      </c>
      <c r="AL351" s="244">
        <v>0</v>
      </c>
      <c r="AM351" s="246">
        <v>0</v>
      </c>
      <c r="AN351" s="244">
        <v>0</v>
      </c>
      <c r="AO351" s="246">
        <v>0</v>
      </c>
      <c r="AP351" s="244">
        <v>0</v>
      </c>
      <c r="AQ351" s="244">
        <v>0</v>
      </c>
      <c r="AR351" s="246">
        <v>0</v>
      </c>
      <c r="AS351" s="244">
        <v>0</v>
      </c>
      <c r="AT351" s="246">
        <v>0</v>
      </c>
      <c r="AU351" s="244">
        <v>0</v>
      </c>
      <c r="AV351" s="244">
        <v>0</v>
      </c>
      <c r="AW351" s="246">
        <v>0</v>
      </c>
      <c r="AX351" s="244">
        <v>0</v>
      </c>
      <c r="AY351" s="246">
        <v>0</v>
      </c>
      <c r="AZ351" s="244">
        <v>0</v>
      </c>
      <c r="BA351" s="244">
        <v>0</v>
      </c>
      <c r="BB351" s="246">
        <v>0</v>
      </c>
      <c r="BC351" s="246" t="s">
        <v>731</v>
      </c>
    </row>
    <row r="352" spans="1:55" s="4" customFormat="1" ht="31.5">
      <c r="A352" s="425">
        <f t="shared" si="689"/>
        <v>273</v>
      </c>
      <c r="B352" s="286" t="s">
        <v>767</v>
      </c>
      <c r="C352" s="286" t="s">
        <v>768</v>
      </c>
      <c r="D352" s="286">
        <f t="shared" si="720"/>
        <v>0</v>
      </c>
      <c r="E352" s="286">
        <f t="shared" si="721"/>
        <v>0</v>
      </c>
      <c r="F352" s="286">
        <f t="shared" si="722"/>
        <v>0</v>
      </c>
      <c r="G352" s="286">
        <f t="shared" si="723"/>
        <v>0</v>
      </c>
      <c r="H352" s="286">
        <f t="shared" si="724"/>
        <v>0</v>
      </c>
      <c r="I352" s="246">
        <v>0</v>
      </c>
      <c r="J352" s="244">
        <v>0</v>
      </c>
      <c r="K352" s="246">
        <v>0</v>
      </c>
      <c r="L352" s="244">
        <v>0</v>
      </c>
      <c r="M352" s="244">
        <v>0</v>
      </c>
      <c r="N352" s="246">
        <v>0</v>
      </c>
      <c r="O352" s="244">
        <v>0</v>
      </c>
      <c r="P352" s="246">
        <v>0</v>
      </c>
      <c r="Q352" s="244">
        <v>0</v>
      </c>
      <c r="R352" s="244">
        <v>0</v>
      </c>
      <c r="S352" s="246">
        <v>0</v>
      </c>
      <c r="T352" s="244">
        <v>0</v>
      </c>
      <c r="U352" s="246">
        <v>0</v>
      </c>
      <c r="V352" s="244">
        <v>0</v>
      </c>
      <c r="W352" s="244">
        <v>0</v>
      </c>
      <c r="X352" s="246">
        <v>0</v>
      </c>
      <c r="Y352" s="244">
        <v>0</v>
      </c>
      <c r="Z352" s="246">
        <v>0</v>
      </c>
      <c r="AA352" s="244">
        <v>0</v>
      </c>
      <c r="AB352" s="244">
        <v>0</v>
      </c>
      <c r="AC352" s="244">
        <f t="shared" si="725"/>
        <v>0</v>
      </c>
      <c r="AD352" s="244">
        <f t="shared" si="726"/>
        <v>0</v>
      </c>
      <c r="AE352" s="244">
        <f t="shared" si="727"/>
        <v>0</v>
      </c>
      <c r="AF352" s="244">
        <f t="shared" si="728"/>
        <v>0</v>
      </c>
      <c r="AG352" s="244">
        <f t="shared" si="729"/>
        <v>0</v>
      </c>
      <c r="AH352" s="246">
        <v>0</v>
      </c>
      <c r="AI352" s="244">
        <v>0</v>
      </c>
      <c r="AJ352" s="246">
        <v>0</v>
      </c>
      <c r="AK352" s="244">
        <v>0</v>
      </c>
      <c r="AL352" s="244">
        <v>0</v>
      </c>
      <c r="AM352" s="246">
        <v>0</v>
      </c>
      <c r="AN352" s="244">
        <v>0</v>
      </c>
      <c r="AO352" s="246">
        <v>0</v>
      </c>
      <c r="AP352" s="244">
        <v>0</v>
      </c>
      <c r="AQ352" s="244">
        <v>0</v>
      </c>
      <c r="AR352" s="246">
        <v>0</v>
      </c>
      <c r="AS352" s="244">
        <v>0</v>
      </c>
      <c r="AT352" s="246">
        <v>0</v>
      </c>
      <c r="AU352" s="244">
        <v>0</v>
      </c>
      <c r="AV352" s="244">
        <v>0</v>
      </c>
      <c r="AW352" s="246">
        <v>0</v>
      </c>
      <c r="AX352" s="244">
        <v>0</v>
      </c>
      <c r="AY352" s="246">
        <v>0</v>
      </c>
      <c r="AZ352" s="244">
        <v>0</v>
      </c>
      <c r="BA352" s="244">
        <v>0</v>
      </c>
      <c r="BB352" s="246">
        <v>0</v>
      </c>
      <c r="BC352" s="246" t="s">
        <v>731</v>
      </c>
    </row>
    <row r="353" spans="1:55" s="21" customFormat="1" ht="31.5">
      <c r="A353" s="232">
        <f t="shared" si="689"/>
        <v>274</v>
      </c>
      <c r="B353" s="9" t="s">
        <v>769</v>
      </c>
      <c r="C353" s="9" t="s">
        <v>770</v>
      </c>
      <c r="D353" s="9">
        <f t="shared" si="679"/>
        <v>0</v>
      </c>
      <c r="E353" s="9">
        <f t="shared" si="680"/>
        <v>0</v>
      </c>
      <c r="F353" s="9">
        <f t="shared" si="681"/>
        <v>0</v>
      </c>
      <c r="G353" s="9">
        <f t="shared" si="682"/>
        <v>0</v>
      </c>
      <c r="H353" s="9">
        <f t="shared" si="683"/>
        <v>0</v>
      </c>
      <c r="I353" s="130">
        <v>0</v>
      </c>
      <c r="J353" s="18">
        <v>0</v>
      </c>
      <c r="K353" s="130">
        <v>0</v>
      </c>
      <c r="L353" s="18">
        <v>0</v>
      </c>
      <c r="M353" s="18">
        <v>0</v>
      </c>
      <c r="N353" s="130">
        <v>0</v>
      </c>
      <c r="O353" s="18">
        <v>0</v>
      </c>
      <c r="P353" s="130">
        <v>0</v>
      </c>
      <c r="Q353" s="18">
        <v>0</v>
      </c>
      <c r="R353" s="18">
        <v>0</v>
      </c>
      <c r="S353" s="130">
        <v>0</v>
      </c>
      <c r="T353" s="18">
        <v>0</v>
      </c>
      <c r="U353" s="130">
        <v>0</v>
      </c>
      <c r="V353" s="18">
        <v>0</v>
      </c>
      <c r="W353" s="18">
        <v>0</v>
      </c>
      <c r="X353" s="130">
        <v>0</v>
      </c>
      <c r="Y353" s="18">
        <v>0</v>
      </c>
      <c r="Z353" s="130">
        <v>0</v>
      </c>
      <c r="AA353" s="18">
        <v>0</v>
      </c>
      <c r="AB353" s="18">
        <v>0</v>
      </c>
      <c r="AC353" s="18">
        <f t="shared" si="684"/>
        <v>0</v>
      </c>
      <c r="AD353" s="18">
        <f t="shared" si="685"/>
        <v>0</v>
      </c>
      <c r="AE353" s="18">
        <f t="shared" si="686"/>
        <v>0</v>
      </c>
      <c r="AF353" s="18">
        <f t="shared" si="687"/>
        <v>0</v>
      </c>
      <c r="AG353" s="18">
        <f t="shared" si="688"/>
        <v>0</v>
      </c>
      <c r="AH353" s="130">
        <v>0</v>
      </c>
      <c r="AI353" s="18">
        <v>0</v>
      </c>
      <c r="AJ353" s="130">
        <v>0</v>
      </c>
      <c r="AK353" s="18">
        <v>0</v>
      </c>
      <c r="AL353" s="18">
        <v>0</v>
      </c>
      <c r="AM353" s="130">
        <v>0</v>
      </c>
      <c r="AN353" s="18">
        <v>0</v>
      </c>
      <c r="AO353" s="130">
        <v>0</v>
      </c>
      <c r="AP353" s="18">
        <v>0</v>
      </c>
      <c r="AQ353" s="18">
        <v>0</v>
      </c>
      <c r="AR353" s="130">
        <v>0</v>
      </c>
      <c r="AS353" s="18">
        <v>0</v>
      </c>
      <c r="AT353" s="130">
        <v>0</v>
      </c>
      <c r="AU353" s="18">
        <v>0</v>
      </c>
      <c r="AV353" s="18">
        <v>0</v>
      </c>
      <c r="AW353" s="130">
        <v>0</v>
      </c>
      <c r="AX353" s="18">
        <v>0</v>
      </c>
      <c r="AY353" s="130">
        <v>0</v>
      </c>
      <c r="AZ353" s="18">
        <v>0</v>
      </c>
      <c r="BA353" s="18">
        <v>0</v>
      </c>
      <c r="BB353" s="130">
        <v>0</v>
      </c>
      <c r="BC353" s="246" t="s">
        <v>731</v>
      </c>
    </row>
    <row r="354" spans="1:55" s="21" customFormat="1" ht="31.5">
      <c r="A354" s="232">
        <f t="shared" si="689"/>
        <v>275</v>
      </c>
      <c r="B354" s="9" t="s">
        <v>771</v>
      </c>
      <c r="C354" s="9" t="s">
        <v>772</v>
      </c>
      <c r="D354" s="9">
        <f t="shared" si="679"/>
        <v>0</v>
      </c>
      <c r="E354" s="9">
        <f t="shared" si="680"/>
        <v>0</v>
      </c>
      <c r="F354" s="9">
        <f t="shared" si="681"/>
        <v>0</v>
      </c>
      <c r="G354" s="9">
        <f t="shared" si="682"/>
        <v>0</v>
      </c>
      <c r="H354" s="9">
        <f t="shared" si="683"/>
        <v>0</v>
      </c>
      <c r="I354" s="19">
        <v>0</v>
      </c>
      <c r="J354" s="18">
        <v>0</v>
      </c>
      <c r="K354" s="19">
        <v>0</v>
      </c>
      <c r="L354" s="18">
        <v>0</v>
      </c>
      <c r="M354" s="18">
        <v>0</v>
      </c>
      <c r="N354" s="19">
        <v>0</v>
      </c>
      <c r="O354" s="18">
        <v>0</v>
      </c>
      <c r="P354" s="19">
        <v>0</v>
      </c>
      <c r="Q354" s="18">
        <v>0</v>
      </c>
      <c r="R354" s="18">
        <v>0</v>
      </c>
      <c r="S354" s="19">
        <v>0</v>
      </c>
      <c r="T354" s="18">
        <v>0</v>
      </c>
      <c r="U354" s="19">
        <v>0</v>
      </c>
      <c r="V354" s="18">
        <v>0</v>
      </c>
      <c r="W354" s="18">
        <v>0</v>
      </c>
      <c r="X354" s="19">
        <v>0</v>
      </c>
      <c r="Y354" s="18">
        <v>0</v>
      </c>
      <c r="Z354" s="19">
        <v>0</v>
      </c>
      <c r="AA354" s="18">
        <v>0</v>
      </c>
      <c r="AB354" s="18">
        <v>0</v>
      </c>
      <c r="AC354" s="18">
        <f t="shared" si="684"/>
        <v>0</v>
      </c>
      <c r="AD354" s="18">
        <f t="shared" si="685"/>
        <v>0</v>
      </c>
      <c r="AE354" s="18">
        <f t="shared" si="686"/>
        <v>0</v>
      </c>
      <c r="AF354" s="18">
        <f t="shared" si="687"/>
        <v>0</v>
      </c>
      <c r="AG354" s="18">
        <f t="shared" si="688"/>
        <v>0</v>
      </c>
      <c r="AH354" s="19">
        <v>0</v>
      </c>
      <c r="AI354" s="18">
        <v>0</v>
      </c>
      <c r="AJ354" s="19">
        <v>0</v>
      </c>
      <c r="AK354" s="18">
        <v>0</v>
      </c>
      <c r="AL354" s="18">
        <v>0</v>
      </c>
      <c r="AM354" s="19">
        <v>0</v>
      </c>
      <c r="AN354" s="18">
        <v>0</v>
      </c>
      <c r="AO354" s="19">
        <v>0</v>
      </c>
      <c r="AP354" s="18">
        <v>0</v>
      </c>
      <c r="AQ354" s="18">
        <v>0</v>
      </c>
      <c r="AR354" s="19">
        <v>0</v>
      </c>
      <c r="AS354" s="18">
        <v>0</v>
      </c>
      <c r="AT354" s="19">
        <v>0</v>
      </c>
      <c r="AU354" s="18">
        <v>0</v>
      </c>
      <c r="AV354" s="18">
        <v>0</v>
      </c>
      <c r="AW354" s="19">
        <v>0</v>
      </c>
      <c r="AX354" s="18">
        <v>0</v>
      </c>
      <c r="AY354" s="19">
        <v>0</v>
      </c>
      <c r="AZ354" s="18">
        <v>0</v>
      </c>
      <c r="BA354" s="18">
        <v>0</v>
      </c>
      <c r="BB354" s="19">
        <v>0</v>
      </c>
      <c r="BC354" s="73" t="s">
        <v>731</v>
      </c>
    </row>
    <row r="355" spans="1:55" s="21" customFormat="1" ht="31.5">
      <c r="A355" s="232">
        <f t="shared" si="689"/>
        <v>276</v>
      </c>
      <c r="B355" s="9" t="s">
        <v>773</v>
      </c>
      <c r="C355" s="9" t="s">
        <v>774</v>
      </c>
      <c r="D355" s="9">
        <f t="shared" si="679"/>
        <v>0</v>
      </c>
      <c r="E355" s="9">
        <f t="shared" si="680"/>
        <v>0</v>
      </c>
      <c r="F355" s="9">
        <f t="shared" si="681"/>
        <v>0</v>
      </c>
      <c r="G355" s="9">
        <f t="shared" si="682"/>
        <v>0</v>
      </c>
      <c r="H355" s="9">
        <f t="shared" si="683"/>
        <v>0</v>
      </c>
      <c r="I355" s="19">
        <v>0</v>
      </c>
      <c r="J355" s="18">
        <v>0</v>
      </c>
      <c r="K355" s="19">
        <v>0</v>
      </c>
      <c r="L355" s="18">
        <v>0</v>
      </c>
      <c r="M355" s="18">
        <v>0</v>
      </c>
      <c r="N355" s="19">
        <v>0</v>
      </c>
      <c r="O355" s="18">
        <v>0</v>
      </c>
      <c r="P355" s="19">
        <v>0</v>
      </c>
      <c r="Q355" s="18">
        <v>0</v>
      </c>
      <c r="R355" s="18">
        <v>0</v>
      </c>
      <c r="S355" s="19">
        <v>0</v>
      </c>
      <c r="T355" s="18">
        <v>0</v>
      </c>
      <c r="U355" s="19">
        <v>0</v>
      </c>
      <c r="V355" s="18">
        <v>0</v>
      </c>
      <c r="W355" s="18">
        <v>0</v>
      </c>
      <c r="X355" s="19">
        <v>0</v>
      </c>
      <c r="Y355" s="18">
        <v>0</v>
      </c>
      <c r="Z355" s="19">
        <v>0</v>
      </c>
      <c r="AA355" s="18">
        <v>0</v>
      </c>
      <c r="AB355" s="18">
        <v>0</v>
      </c>
      <c r="AC355" s="18">
        <f t="shared" si="684"/>
        <v>0</v>
      </c>
      <c r="AD355" s="18">
        <f t="shared" si="685"/>
        <v>0</v>
      </c>
      <c r="AE355" s="18">
        <f t="shared" si="686"/>
        <v>0</v>
      </c>
      <c r="AF355" s="18">
        <f t="shared" si="687"/>
        <v>0</v>
      </c>
      <c r="AG355" s="18">
        <f t="shared" si="688"/>
        <v>0</v>
      </c>
      <c r="AH355" s="19">
        <v>0</v>
      </c>
      <c r="AI355" s="18">
        <v>0</v>
      </c>
      <c r="AJ355" s="19">
        <v>0</v>
      </c>
      <c r="AK355" s="18">
        <v>0</v>
      </c>
      <c r="AL355" s="18">
        <v>0</v>
      </c>
      <c r="AM355" s="19">
        <v>0</v>
      </c>
      <c r="AN355" s="18">
        <v>0</v>
      </c>
      <c r="AO355" s="19">
        <v>0</v>
      </c>
      <c r="AP355" s="18">
        <v>0</v>
      </c>
      <c r="AQ355" s="18">
        <v>0</v>
      </c>
      <c r="AR355" s="19">
        <v>0</v>
      </c>
      <c r="AS355" s="18">
        <v>0</v>
      </c>
      <c r="AT355" s="19">
        <v>0</v>
      </c>
      <c r="AU355" s="18">
        <v>0</v>
      </c>
      <c r="AV355" s="18">
        <v>0</v>
      </c>
      <c r="AW355" s="19">
        <v>0</v>
      </c>
      <c r="AX355" s="18">
        <v>0</v>
      </c>
      <c r="AY355" s="19">
        <v>0</v>
      </c>
      <c r="AZ355" s="18">
        <v>0</v>
      </c>
      <c r="BA355" s="18">
        <v>0</v>
      </c>
      <c r="BB355" s="19">
        <v>0</v>
      </c>
      <c r="BC355" s="73" t="s">
        <v>731</v>
      </c>
    </row>
    <row r="356" spans="1:55" s="21" customFormat="1" ht="31.5">
      <c r="A356" s="232">
        <f t="shared" si="689"/>
        <v>277</v>
      </c>
      <c r="B356" s="9" t="s">
        <v>775</v>
      </c>
      <c r="C356" s="9" t="s">
        <v>776</v>
      </c>
      <c r="D356" s="9">
        <f t="shared" si="679"/>
        <v>0</v>
      </c>
      <c r="E356" s="9">
        <f t="shared" si="680"/>
        <v>0</v>
      </c>
      <c r="F356" s="9">
        <f t="shared" si="681"/>
        <v>0</v>
      </c>
      <c r="G356" s="9">
        <f t="shared" si="682"/>
        <v>0</v>
      </c>
      <c r="H356" s="9">
        <f t="shared" si="683"/>
        <v>0</v>
      </c>
      <c r="I356" s="19">
        <v>0</v>
      </c>
      <c r="J356" s="18">
        <v>0</v>
      </c>
      <c r="K356" s="19">
        <v>0</v>
      </c>
      <c r="L356" s="18">
        <v>0</v>
      </c>
      <c r="M356" s="18">
        <v>0</v>
      </c>
      <c r="N356" s="19">
        <v>0</v>
      </c>
      <c r="O356" s="18">
        <v>0</v>
      </c>
      <c r="P356" s="19">
        <v>0</v>
      </c>
      <c r="Q356" s="18">
        <v>0</v>
      </c>
      <c r="R356" s="18">
        <v>0</v>
      </c>
      <c r="S356" s="19">
        <v>0</v>
      </c>
      <c r="T356" s="18">
        <v>0</v>
      </c>
      <c r="U356" s="19">
        <v>0</v>
      </c>
      <c r="V356" s="18">
        <v>0</v>
      </c>
      <c r="W356" s="18">
        <v>0</v>
      </c>
      <c r="X356" s="19">
        <v>0</v>
      </c>
      <c r="Y356" s="18">
        <v>0</v>
      </c>
      <c r="Z356" s="19">
        <v>0</v>
      </c>
      <c r="AA356" s="18">
        <v>0</v>
      </c>
      <c r="AB356" s="18">
        <v>0</v>
      </c>
      <c r="AC356" s="18">
        <f t="shared" si="684"/>
        <v>0</v>
      </c>
      <c r="AD356" s="18">
        <f t="shared" si="685"/>
        <v>0</v>
      </c>
      <c r="AE356" s="18">
        <f t="shared" si="686"/>
        <v>0</v>
      </c>
      <c r="AF356" s="18">
        <f t="shared" si="687"/>
        <v>0</v>
      </c>
      <c r="AG356" s="18">
        <f t="shared" si="688"/>
        <v>0</v>
      </c>
      <c r="AH356" s="19">
        <v>0</v>
      </c>
      <c r="AI356" s="18">
        <v>0</v>
      </c>
      <c r="AJ356" s="19">
        <v>0</v>
      </c>
      <c r="AK356" s="18">
        <v>0</v>
      </c>
      <c r="AL356" s="18">
        <v>0</v>
      </c>
      <c r="AM356" s="19">
        <v>0</v>
      </c>
      <c r="AN356" s="18">
        <v>0</v>
      </c>
      <c r="AO356" s="19">
        <v>0</v>
      </c>
      <c r="AP356" s="18">
        <v>0</v>
      </c>
      <c r="AQ356" s="18">
        <v>0</v>
      </c>
      <c r="AR356" s="19">
        <v>0</v>
      </c>
      <c r="AS356" s="18">
        <v>0</v>
      </c>
      <c r="AT356" s="19">
        <v>0</v>
      </c>
      <c r="AU356" s="18">
        <v>0</v>
      </c>
      <c r="AV356" s="18">
        <v>0</v>
      </c>
      <c r="AW356" s="19">
        <v>0</v>
      </c>
      <c r="AX356" s="18">
        <v>0</v>
      </c>
      <c r="AY356" s="19">
        <v>0</v>
      </c>
      <c r="AZ356" s="18">
        <v>0</v>
      </c>
      <c r="BA356" s="18">
        <v>0</v>
      </c>
      <c r="BB356" s="19">
        <v>0</v>
      </c>
      <c r="BC356" s="73" t="s">
        <v>731</v>
      </c>
    </row>
    <row r="357" spans="1:55" s="21" customFormat="1" ht="31.5">
      <c r="A357" s="232">
        <f t="shared" si="689"/>
        <v>278</v>
      </c>
      <c r="B357" s="9" t="s">
        <v>777</v>
      </c>
      <c r="C357" s="9" t="s">
        <v>778</v>
      </c>
      <c r="D357" s="9">
        <f t="shared" si="679"/>
        <v>0</v>
      </c>
      <c r="E357" s="9">
        <f t="shared" si="680"/>
        <v>0</v>
      </c>
      <c r="F357" s="9">
        <f t="shared" si="681"/>
        <v>0</v>
      </c>
      <c r="G357" s="9">
        <f t="shared" si="682"/>
        <v>0</v>
      </c>
      <c r="H357" s="9">
        <f t="shared" si="683"/>
        <v>0</v>
      </c>
      <c r="I357" s="19">
        <v>0</v>
      </c>
      <c r="J357" s="18">
        <v>0</v>
      </c>
      <c r="K357" s="19">
        <v>0</v>
      </c>
      <c r="L357" s="18">
        <v>0</v>
      </c>
      <c r="M357" s="18">
        <v>0</v>
      </c>
      <c r="N357" s="19">
        <v>0</v>
      </c>
      <c r="O357" s="18">
        <v>0</v>
      </c>
      <c r="P357" s="19">
        <v>0</v>
      </c>
      <c r="Q357" s="18">
        <v>0</v>
      </c>
      <c r="R357" s="18">
        <v>0</v>
      </c>
      <c r="S357" s="19">
        <v>0</v>
      </c>
      <c r="T357" s="18">
        <v>0</v>
      </c>
      <c r="U357" s="19">
        <v>0</v>
      </c>
      <c r="V357" s="18">
        <v>0</v>
      </c>
      <c r="W357" s="18">
        <v>0</v>
      </c>
      <c r="X357" s="19">
        <v>0</v>
      </c>
      <c r="Y357" s="18">
        <v>0</v>
      </c>
      <c r="Z357" s="19">
        <v>0</v>
      </c>
      <c r="AA357" s="18">
        <v>0</v>
      </c>
      <c r="AB357" s="18">
        <v>0</v>
      </c>
      <c r="AC357" s="18">
        <f t="shared" si="684"/>
        <v>0</v>
      </c>
      <c r="AD357" s="18">
        <f t="shared" si="685"/>
        <v>0</v>
      </c>
      <c r="AE357" s="18">
        <f t="shared" si="686"/>
        <v>0</v>
      </c>
      <c r="AF357" s="18">
        <f t="shared" si="687"/>
        <v>0</v>
      </c>
      <c r="AG357" s="18">
        <f t="shared" si="688"/>
        <v>0</v>
      </c>
      <c r="AH357" s="19">
        <v>0</v>
      </c>
      <c r="AI357" s="18">
        <v>0</v>
      </c>
      <c r="AJ357" s="19">
        <v>0</v>
      </c>
      <c r="AK357" s="18">
        <v>0</v>
      </c>
      <c r="AL357" s="18">
        <v>0</v>
      </c>
      <c r="AM357" s="19">
        <v>0</v>
      </c>
      <c r="AN357" s="18">
        <v>0</v>
      </c>
      <c r="AO357" s="19">
        <v>0</v>
      </c>
      <c r="AP357" s="18">
        <v>0</v>
      </c>
      <c r="AQ357" s="18">
        <v>0</v>
      </c>
      <c r="AR357" s="19">
        <v>0</v>
      </c>
      <c r="AS357" s="18">
        <v>0</v>
      </c>
      <c r="AT357" s="19">
        <v>0</v>
      </c>
      <c r="AU357" s="18">
        <v>0</v>
      </c>
      <c r="AV357" s="18">
        <v>0</v>
      </c>
      <c r="AW357" s="19">
        <v>0</v>
      </c>
      <c r="AX357" s="18">
        <v>0</v>
      </c>
      <c r="AY357" s="19">
        <v>0</v>
      </c>
      <c r="AZ357" s="18">
        <v>0</v>
      </c>
      <c r="BA357" s="18">
        <v>0</v>
      </c>
      <c r="BB357" s="19">
        <v>0</v>
      </c>
      <c r="BC357" s="73" t="s">
        <v>731</v>
      </c>
    </row>
    <row r="358" spans="1:55" s="21" customFormat="1" ht="31.5">
      <c r="A358" s="232">
        <f t="shared" si="689"/>
        <v>279</v>
      </c>
      <c r="B358" s="9" t="s">
        <v>779</v>
      </c>
      <c r="C358" s="9" t="s">
        <v>780</v>
      </c>
      <c r="D358" s="9">
        <f t="shared" si="679"/>
        <v>0</v>
      </c>
      <c r="E358" s="9">
        <f t="shared" si="680"/>
        <v>0</v>
      </c>
      <c r="F358" s="9">
        <f t="shared" si="681"/>
        <v>0</v>
      </c>
      <c r="G358" s="9">
        <f t="shared" si="682"/>
        <v>0</v>
      </c>
      <c r="H358" s="9">
        <f t="shared" si="683"/>
        <v>0</v>
      </c>
      <c r="I358" s="19">
        <v>0</v>
      </c>
      <c r="J358" s="18">
        <v>0</v>
      </c>
      <c r="K358" s="19">
        <v>0</v>
      </c>
      <c r="L358" s="18">
        <v>0</v>
      </c>
      <c r="M358" s="18">
        <v>0</v>
      </c>
      <c r="N358" s="19">
        <v>0</v>
      </c>
      <c r="O358" s="18">
        <v>0</v>
      </c>
      <c r="P358" s="19">
        <v>0</v>
      </c>
      <c r="Q358" s="18">
        <v>0</v>
      </c>
      <c r="R358" s="18">
        <v>0</v>
      </c>
      <c r="S358" s="19">
        <v>0</v>
      </c>
      <c r="T358" s="18">
        <v>0</v>
      </c>
      <c r="U358" s="19">
        <v>0</v>
      </c>
      <c r="V358" s="18">
        <v>0</v>
      </c>
      <c r="W358" s="18">
        <v>0</v>
      </c>
      <c r="X358" s="19">
        <v>0</v>
      </c>
      <c r="Y358" s="18">
        <v>0</v>
      </c>
      <c r="Z358" s="19">
        <v>0</v>
      </c>
      <c r="AA358" s="18">
        <v>0</v>
      </c>
      <c r="AB358" s="18">
        <v>0</v>
      </c>
      <c r="AC358" s="18">
        <f t="shared" si="684"/>
        <v>0</v>
      </c>
      <c r="AD358" s="18">
        <f t="shared" si="685"/>
        <v>0</v>
      </c>
      <c r="AE358" s="18">
        <f t="shared" si="686"/>
        <v>0</v>
      </c>
      <c r="AF358" s="18">
        <f t="shared" si="687"/>
        <v>0</v>
      </c>
      <c r="AG358" s="18">
        <f t="shared" si="688"/>
        <v>0</v>
      </c>
      <c r="AH358" s="19">
        <v>0</v>
      </c>
      <c r="AI358" s="18">
        <v>0</v>
      </c>
      <c r="AJ358" s="19">
        <v>0</v>
      </c>
      <c r="AK358" s="18">
        <v>0</v>
      </c>
      <c r="AL358" s="18">
        <v>0</v>
      </c>
      <c r="AM358" s="19">
        <v>0</v>
      </c>
      <c r="AN358" s="18">
        <v>0</v>
      </c>
      <c r="AO358" s="19">
        <v>0</v>
      </c>
      <c r="AP358" s="18">
        <v>0</v>
      </c>
      <c r="AQ358" s="18">
        <v>0</v>
      </c>
      <c r="AR358" s="19">
        <v>0</v>
      </c>
      <c r="AS358" s="18">
        <v>0</v>
      </c>
      <c r="AT358" s="19">
        <v>0</v>
      </c>
      <c r="AU358" s="18">
        <v>0</v>
      </c>
      <c r="AV358" s="18">
        <v>0</v>
      </c>
      <c r="AW358" s="19">
        <v>0</v>
      </c>
      <c r="AX358" s="18">
        <v>0</v>
      </c>
      <c r="AY358" s="19">
        <v>0</v>
      </c>
      <c r="AZ358" s="18">
        <v>0</v>
      </c>
      <c r="BA358" s="18">
        <v>0</v>
      </c>
      <c r="BB358" s="19">
        <v>0</v>
      </c>
      <c r="BC358" s="73" t="s">
        <v>731</v>
      </c>
    </row>
    <row r="359" spans="1:55" s="21" customFormat="1" ht="31.5">
      <c r="A359" s="232">
        <f t="shared" si="689"/>
        <v>280</v>
      </c>
      <c r="B359" s="9" t="s">
        <v>781</v>
      </c>
      <c r="C359" s="9" t="s">
        <v>782</v>
      </c>
      <c r="D359" s="9">
        <f t="shared" si="679"/>
        <v>0</v>
      </c>
      <c r="E359" s="9">
        <f t="shared" si="680"/>
        <v>0</v>
      </c>
      <c r="F359" s="9">
        <f t="shared" si="681"/>
        <v>0</v>
      </c>
      <c r="G359" s="9">
        <f t="shared" si="682"/>
        <v>0</v>
      </c>
      <c r="H359" s="9">
        <f t="shared" si="683"/>
        <v>0</v>
      </c>
      <c r="I359" s="19">
        <v>0</v>
      </c>
      <c r="J359" s="18">
        <v>0</v>
      </c>
      <c r="K359" s="19">
        <v>0</v>
      </c>
      <c r="L359" s="18">
        <v>0</v>
      </c>
      <c r="M359" s="18">
        <v>0</v>
      </c>
      <c r="N359" s="19">
        <v>0</v>
      </c>
      <c r="O359" s="18">
        <v>0</v>
      </c>
      <c r="P359" s="19">
        <v>0</v>
      </c>
      <c r="Q359" s="18">
        <v>0</v>
      </c>
      <c r="R359" s="18">
        <v>0</v>
      </c>
      <c r="S359" s="19">
        <v>0</v>
      </c>
      <c r="T359" s="18">
        <v>0</v>
      </c>
      <c r="U359" s="19">
        <v>0</v>
      </c>
      <c r="V359" s="18">
        <v>0</v>
      </c>
      <c r="W359" s="18">
        <v>0</v>
      </c>
      <c r="X359" s="19">
        <v>0</v>
      </c>
      <c r="Y359" s="18">
        <v>0</v>
      </c>
      <c r="Z359" s="19">
        <v>0</v>
      </c>
      <c r="AA359" s="18">
        <v>0</v>
      </c>
      <c r="AB359" s="18">
        <v>0</v>
      </c>
      <c r="AC359" s="18">
        <f t="shared" si="684"/>
        <v>0</v>
      </c>
      <c r="AD359" s="18">
        <f t="shared" si="685"/>
        <v>0</v>
      </c>
      <c r="AE359" s="18">
        <f t="shared" si="686"/>
        <v>0</v>
      </c>
      <c r="AF359" s="18">
        <f t="shared" si="687"/>
        <v>0</v>
      </c>
      <c r="AG359" s="18">
        <f t="shared" si="688"/>
        <v>0</v>
      </c>
      <c r="AH359" s="19">
        <v>0</v>
      </c>
      <c r="AI359" s="18">
        <v>0</v>
      </c>
      <c r="AJ359" s="19">
        <v>0</v>
      </c>
      <c r="AK359" s="18">
        <v>0</v>
      </c>
      <c r="AL359" s="18">
        <v>0</v>
      </c>
      <c r="AM359" s="19">
        <v>0</v>
      </c>
      <c r="AN359" s="18">
        <v>0</v>
      </c>
      <c r="AO359" s="19">
        <v>0</v>
      </c>
      <c r="AP359" s="18">
        <v>0</v>
      </c>
      <c r="AQ359" s="18">
        <v>0</v>
      </c>
      <c r="AR359" s="19">
        <v>0</v>
      </c>
      <c r="AS359" s="18">
        <v>0</v>
      </c>
      <c r="AT359" s="19">
        <v>0</v>
      </c>
      <c r="AU359" s="18">
        <v>0</v>
      </c>
      <c r="AV359" s="18">
        <v>0</v>
      </c>
      <c r="AW359" s="19">
        <v>0</v>
      </c>
      <c r="AX359" s="18">
        <v>0</v>
      </c>
      <c r="AY359" s="19">
        <v>0</v>
      </c>
      <c r="AZ359" s="18">
        <v>0</v>
      </c>
      <c r="BA359" s="18">
        <v>0</v>
      </c>
      <c r="BB359" s="19">
        <v>0</v>
      </c>
      <c r="BC359" s="73" t="s">
        <v>731</v>
      </c>
    </row>
    <row r="360" spans="1:55" s="21" customFormat="1" ht="31.5">
      <c r="A360" s="232">
        <f t="shared" si="689"/>
        <v>281</v>
      </c>
      <c r="B360" s="9" t="s">
        <v>783</v>
      </c>
      <c r="C360" s="9" t="s">
        <v>784</v>
      </c>
      <c r="D360" s="9">
        <f t="shared" si="679"/>
        <v>0</v>
      </c>
      <c r="E360" s="9">
        <f t="shared" si="680"/>
        <v>0</v>
      </c>
      <c r="F360" s="9">
        <f t="shared" si="681"/>
        <v>0</v>
      </c>
      <c r="G360" s="9">
        <f t="shared" si="682"/>
        <v>0</v>
      </c>
      <c r="H360" s="9">
        <f t="shared" si="683"/>
        <v>0</v>
      </c>
      <c r="I360" s="19">
        <v>0</v>
      </c>
      <c r="J360" s="18">
        <v>0</v>
      </c>
      <c r="K360" s="19">
        <v>0</v>
      </c>
      <c r="L360" s="18">
        <v>0</v>
      </c>
      <c r="M360" s="18">
        <v>0</v>
      </c>
      <c r="N360" s="19">
        <v>0</v>
      </c>
      <c r="O360" s="18">
        <v>0</v>
      </c>
      <c r="P360" s="19">
        <v>0</v>
      </c>
      <c r="Q360" s="18">
        <v>0</v>
      </c>
      <c r="R360" s="18">
        <v>0</v>
      </c>
      <c r="S360" s="19">
        <v>0</v>
      </c>
      <c r="T360" s="18">
        <v>0</v>
      </c>
      <c r="U360" s="19">
        <v>0</v>
      </c>
      <c r="V360" s="18">
        <v>0</v>
      </c>
      <c r="W360" s="18">
        <v>0</v>
      </c>
      <c r="X360" s="19">
        <v>0</v>
      </c>
      <c r="Y360" s="18">
        <v>0</v>
      </c>
      <c r="Z360" s="19">
        <v>0</v>
      </c>
      <c r="AA360" s="18">
        <v>0</v>
      </c>
      <c r="AB360" s="18">
        <v>0</v>
      </c>
      <c r="AC360" s="18">
        <f t="shared" si="684"/>
        <v>0</v>
      </c>
      <c r="AD360" s="18">
        <f t="shared" si="685"/>
        <v>0</v>
      </c>
      <c r="AE360" s="18">
        <f t="shared" si="686"/>
        <v>0</v>
      </c>
      <c r="AF360" s="18">
        <f t="shared" si="687"/>
        <v>0</v>
      </c>
      <c r="AG360" s="18">
        <f t="shared" si="688"/>
        <v>0</v>
      </c>
      <c r="AH360" s="19">
        <v>0</v>
      </c>
      <c r="AI360" s="18">
        <v>0</v>
      </c>
      <c r="AJ360" s="19">
        <v>0</v>
      </c>
      <c r="AK360" s="18">
        <v>0</v>
      </c>
      <c r="AL360" s="18">
        <v>0</v>
      </c>
      <c r="AM360" s="19">
        <v>0</v>
      </c>
      <c r="AN360" s="18">
        <v>0</v>
      </c>
      <c r="AO360" s="19">
        <v>0</v>
      </c>
      <c r="AP360" s="18">
        <v>0</v>
      </c>
      <c r="AQ360" s="18">
        <v>0</v>
      </c>
      <c r="AR360" s="19">
        <v>0</v>
      </c>
      <c r="AS360" s="18">
        <v>0</v>
      </c>
      <c r="AT360" s="19">
        <v>0</v>
      </c>
      <c r="AU360" s="18">
        <v>0</v>
      </c>
      <c r="AV360" s="18">
        <v>0</v>
      </c>
      <c r="AW360" s="19">
        <v>0</v>
      </c>
      <c r="AX360" s="18">
        <v>0</v>
      </c>
      <c r="AY360" s="19">
        <v>0</v>
      </c>
      <c r="AZ360" s="18">
        <v>0</v>
      </c>
      <c r="BA360" s="18">
        <v>0</v>
      </c>
      <c r="BB360" s="19">
        <v>0</v>
      </c>
      <c r="BC360" s="73" t="s">
        <v>731</v>
      </c>
    </row>
    <row r="361" spans="1:55" s="21" customFormat="1" ht="31.5">
      <c r="A361" s="232">
        <f t="shared" si="689"/>
        <v>282</v>
      </c>
      <c r="B361" s="9" t="s">
        <v>785</v>
      </c>
      <c r="C361" s="9" t="s">
        <v>786</v>
      </c>
      <c r="D361" s="9">
        <f t="shared" si="679"/>
        <v>0</v>
      </c>
      <c r="E361" s="9">
        <f t="shared" si="680"/>
        <v>0</v>
      </c>
      <c r="F361" s="9">
        <f t="shared" si="681"/>
        <v>0</v>
      </c>
      <c r="G361" s="9">
        <f t="shared" si="682"/>
        <v>0</v>
      </c>
      <c r="H361" s="9">
        <f t="shared" si="683"/>
        <v>0</v>
      </c>
      <c r="I361" s="19">
        <v>0</v>
      </c>
      <c r="J361" s="18">
        <v>0</v>
      </c>
      <c r="K361" s="19">
        <v>0</v>
      </c>
      <c r="L361" s="18">
        <v>0</v>
      </c>
      <c r="M361" s="18">
        <v>0</v>
      </c>
      <c r="N361" s="19">
        <v>0</v>
      </c>
      <c r="O361" s="18">
        <v>0</v>
      </c>
      <c r="P361" s="19">
        <v>0</v>
      </c>
      <c r="Q361" s="18">
        <v>0</v>
      </c>
      <c r="R361" s="18">
        <v>0</v>
      </c>
      <c r="S361" s="19">
        <v>0</v>
      </c>
      <c r="T361" s="18">
        <v>0</v>
      </c>
      <c r="U361" s="19">
        <v>0</v>
      </c>
      <c r="V361" s="18">
        <v>0</v>
      </c>
      <c r="W361" s="18">
        <v>0</v>
      </c>
      <c r="X361" s="19">
        <v>0</v>
      </c>
      <c r="Y361" s="18">
        <v>0</v>
      </c>
      <c r="Z361" s="19">
        <v>0</v>
      </c>
      <c r="AA361" s="18">
        <v>0</v>
      </c>
      <c r="AB361" s="18">
        <v>0</v>
      </c>
      <c r="AC361" s="18">
        <f t="shared" si="684"/>
        <v>0</v>
      </c>
      <c r="AD361" s="18">
        <f t="shared" si="685"/>
        <v>0</v>
      </c>
      <c r="AE361" s="18">
        <f t="shared" si="686"/>
        <v>0</v>
      </c>
      <c r="AF361" s="18">
        <f t="shared" si="687"/>
        <v>0</v>
      </c>
      <c r="AG361" s="18">
        <f t="shared" si="688"/>
        <v>0</v>
      </c>
      <c r="AH361" s="19">
        <v>0</v>
      </c>
      <c r="AI361" s="18">
        <v>0</v>
      </c>
      <c r="AJ361" s="19">
        <v>0</v>
      </c>
      <c r="AK361" s="18">
        <v>0</v>
      </c>
      <c r="AL361" s="18">
        <v>0</v>
      </c>
      <c r="AM361" s="19">
        <v>0</v>
      </c>
      <c r="AN361" s="18">
        <v>0</v>
      </c>
      <c r="AO361" s="19">
        <v>0</v>
      </c>
      <c r="AP361" s="18">
        <v>0</v>
      </c>
      <c r="AQ361" s="18">
        <v>0</v>
      </c>
      <c r="AR361" s="19">
        <v>0</v>
      </c>
      <c r="AS361" s="18">
        <v>0</v>
      </c>
      <c r="AT361" s="19">
        <v>0</v>
      </c>
      <c r="AU361" s="18">
        <v>0</v>
      </c>
      <c r="AV361" s="18">
        <v>0</v>
      </c>
      <c r="AW361" s="19">
        <v>0</v>
      </c>
      <c r="AX361" s="18">
        <v>0</v>
      </c>
      <c r="AY361" s="19">
        <v>0</v>
      </c>
      <c r="AZ361" s="18">
        <v>0</v>
      </c>
      <c r="BA361" s="18">
        <v>0</v>
      </c>
      <c r="BB361" s="19">
        <v>0</v>
      </c>
      <c r="BC361" s="73" t="s">
        <v>731</v>
      </c>
    </row>
    <row r="362" spans="1:55" s="21" customFormat="1" ht="31.5">
      <c r="A362" s="232">
        <f t="shared" si="689"/>
        <v>283</v>
      </c>
      <c r="B362" s="9" t="s">
        <v>787</v>
      </c>
      <c r="C362" s="9" t="s">
        <v>788</v>
      </c>
      <c r="D362" s="9">
        <f t="shared" si="679"/>
        <v>0</v>
      </c>
      <c r="E362" s="9">
        <f t="shared" si="680"/>
        <v>0</v>
      </c>
      <c r="F362" s="9">
        <f t="shared" si="681"/>
        <v>0</v>
      </c>
      <c r="G362" s="9">
        <f t="shared" si="682"/>
        <v>0</v>
      </c>
      <c r="H362" s="9">
        <f t="shared" si="683"/>
        <v>0</v>
      </c>
      <c r="I362" s="19">
        <v>0</v>
      </c>
      <c r="J362" s="18">
        <v>0</v>
      </c>
      <c r="K362" s="19">
        <v>0</v>
      </c>
      <c r="L362" s="18">
        <v>0</v>
      </c>
      <c r="M362" s="18">
        <v>0</v>
      </c>
      <c r="N362" s="19">
        <v>0</v>
      </c>
      <c r="O362" s="18">
        <v>0</v>
      </c>
      <c r="P362" s="19">
        <v>0</v>
      </c>
      <c r="Q362" s="18">
        <v>0</v>
      </c>
      <c r="R362" s="18">
        <v>0</v>
      </c>
      <c r="S362" s="19">
        <v>0</v>
      </c>
      <c r="T362" s="18">
        <v>0</v>
      </c>
      <c r="U362" s="19">
        <v>0</v>
      </c>
      <c r="V362" s="18">
        <v>0</v>
      </c>
      <c r="W362" s="18">
        <v>0</v>
      </c>
      <c r="X362" s="19">
        <v>0</v>
      </c>
      <c r="Y362" s="18">
        <v>0</v>
      </c>
      <c r="Z362" s="19">
        <v>0</v>
      </c>
      <c r="AA362" s="18">
        <v>0</v>
      </c>
      <c r="AB362" s="18">
        <v>0</v>
      </c>
      <c r="AC362" s="18">
        <f t="shared" si="684"/>
        <v>0</v>
      </c>
      <c r="AD362" s="18">
        <f t="shared" si="685"/>
        <v>0</v>
      </c>
      <c r="AE362" s="18">
        <f t="shared" si="686"/>
        <v>0</v>
      </c>
      <c r="AF362" s="18">
        <f t="shared" si="687"/>
        <v>0</v>
      </c>
      <c r="AG362" s="18">
        <f t="shared" si="688"/>
        <v>0</v>
      </c>
      <c r="AH362" s="19">
        <v>0</v>
      </c>
      <c r="AI362" s="18">
        <v>0</v>
      </c>
      <c r="AJ362" s="19">
        <v>0</v>
      </c>
      <c r="AK362" s="18">
        <v>0</v>
      </c>
      <c r="AL362" s="18">
        <v>0</v>
      </c>
      <c r="AM362" s="19">
        <v>0</v>
      </c>
      <c r="AN362" s="18">
        <v>0</v>
      </c>
      <c r="AO362" s="19">
        <v>0</v>
      </c>
      <c r="AP362" s="18">
        <v>0</v>
      </c>
      <c r="AQ362" s="18">
        <v>0</v>
      </c>
      <c r="AR362" s="19">
        <v>0</v>
      </c>
      <c r="AS362" s="18">
        <v>0</v>
      </c>
      <c r="AT362" s="19">
        <v>0</v>
      </c>
      <c r="AU362" s="18">
        <v>0</v>
      </c>
      <c r="AV362" s="18">
        <v>0</v>
      </c>
      <c r="AW362" s="19">
        <v>0</v>
      </c>
      <c r="AX362" s="18">
        <v>0</v>
      </c>
      <c r="AY362" s="19">
        <v>0</v>
      </c>
      <c r="AZ362" s="18">
        <v>0</v>
      </c>
      <c r="BA362" s="18">
        <v>0</v>
      </c>
      <c r="BB362" s="19">
        <v>0</v>
      </c>
      <c r="BC362" s="73" t="s">
        <v>731</v>
      </c>
    </row>
    <row r="363" spans="1:55" s="21" customFormat="1" ht="31.5">
      <c r="A363" s="232">
        <f t="shared" si="689"/>
        <v>284</v>
      </c>
      <c r="B363" s="9" t="s">
        <v>789</v>
      </c>
      <c r="C363" s="9" t="s">
        <v>790</v>
      </c>
      <c r="D363" s="9">
        <f t="shared" si="679"/>
        <v>0</v>
      </c>
      <c r="E363" s="9">
        <f t="shared" si="680"/>
        <v>0</v>
      </c>
      <c r="F363" s="9">
        <f t="shared" si="681"/>
        <v>0</v>
      </c>
      <c r="G363" s="9">
        <f t="shared" si="682"/>
        <v>0</v>
      </c>
      <c r="H363" s="9">
        <f t="shared" si="683"/>
        <v>0</v>
      </c>
      <c r="I363" s="19">
        <v>0</v>
      </c>
      <c r="J363" s="18">
        <v>0</v>
      </c>
      <c r="K363" s="19">
        <v>0</v>
      </c>
      <c r="L363" s="18">
        <v>0</v>
      </c>
      <c r="M363" s="18">
        <v>0</v>
      </c>
      <c r="N363" s="19">
        <v>0</v>
      </c>
      <c r="O363" s="18">
        <v>0</v>
      </c>
      <c r="P363" s="19">
        <v>0</v>
      </c>
      <c r="Q363" s="18">
        <v>0</v>
      </c>
      <c r="R363" s="18">
        <v>0</v>
      </c>
      <c r="S363" s="19">
        <v>0</v>
      </c>
      <c r="T363" s="18">
        <v>0</v>
      </c>
      <c r="U363" s="19">
        <v>0</v>
      </c>
      <c r="V363" s="18">
        <v>0</v>
      </c>
      <c r="W363" s="18">
        <v>0</v>
      </c>
      <c r="X363" s="19">
        <v>0</v>
      </c>
      <c r="Y363" s="18">
        <v>0</v>
      </c>
      <c r="Z363" s="19">
        <v>0</v>
      </c>
      <c r="AA363" s="18">
        <v>0</v>
      </c>
      <c r="AB363" s="18">
        <v>0</v>
      </c>
      <c r="AC363" s="18">
        <f t="shared" si="684"/>
        <v>0</v>
      </c>
      <c r="AD363" s="18">
        <f t="shared" si="685"/>
        <v>0</v>
      </c>
      <c r="AE363" s="18">
        <f t="shared" si="686"/>
        <v>0</v>
      </c>
      <c r="AF363" s="18">
        <f t="shared" si="687"/>
        <v>0</v>
      </c>
      <c r="AG363" s="18">
        <f t="shared" si="688"/>
        <v>0</v>
      </c>
      <c r="AH363" s="19">
        <v>0</v>
      </c>
      <c r="AI363" s="18">
        <v>0</v>
      </c>
      <c r="AJ363" s="19">
        <v>0</v>
      </c>
      <c r="AK363" s="18">
        <v>0</v>
      </c>
      <c r="AL363" s="18">
        <v>0</v>
      </c>
      <c r="AM363" s="19">
        <v>0</v>
      </c>
      <c r="AN363" s="18">
        <v>0</v>
      </c>
      <c r="AO363" s="19">
        <v>0</v>
      </c>
      <c r="AP363" s="18">
        <v>0</v>
      </c>
      <c r="AQ363" s="18">
        <v>0</v>
      </c>
      <c r="AR363" s="19">
        <v>0</v>
      </c>
      <c r="AS363" s="18">
        <v>0</v>
      </c>
      <c r="AT363" s="19">
        <v>0</v>
      </c>
      <c r="AU363" s="18">
        <v>0</v>
      </c>
      <c r="AV363" s="18">
        <v>0</v>
      </c>
      <c r="AW363" s="19">
        <v>0</v>
      </c>
      <c r="AX363" s="18">
        <v>0</v>
      </c>
      <c r="AY363" s="19">
        <v>0</v>
      </c>
      <c r="AZ363" s="18">
        <v>0</v>
      </c>
      <c r="BA363" s="18">
        <v>0</v>
      </c>
      <c r="BB363" s="19">
        <v>0</v>
      </c>
      <c r="BC363" s="73" t="s">
        <v>731</v>
      </c>
    </row>
    <row r="364" spans="1:55" s="21" customFormat="1" ht="31.5">
      <c r="A364" s="232">
        <f t="shared" si="689"/>
        <v>285</v>
      </c>
      <c r="B364" s="9" t="s">
        <v>791</v>
      </c>
      <c r="C364" s="9" t="s">
        <v>792</v>
      </c>
      <c r="D364" s="9">
        <f t="shared" si="679"/>
        <v>0</v>
      </c>
      <c r="E364" s="9">
        <f t="shared" si="680"/>
        <v>0</v>
      </c>
      <c r="F364" s="9">
        <f t="shared" si="681"/>
        <v>0</v>
      </c>
      <c r="G364" s="9">
        <f t="shared" si="682"/>
        <v>0</v>
      </c>
      <c r="H364" s="9">
        <f t="shared" si="683"/>
        <v>0</v>
      </c>
      <c r="I364" s="19">
        <v>0</v>
      </c>
      <c r="J364" s="18">
        <v>0</v>
      </c>
      <c r="K364" s="19">
        <v>0</v>
      </c>
      <c r="L364" s="18">
        <v>0</v>
      </c>
      <c r="M364" s="18">
        <v>0</v>
      </c>
      <c r="N364" s="19">
        <v>0</v>
      </c>
      <c r="O364" s="18">
        <v>0</v>
      </c>
      <c r="P364" s="19">
        <v>0</v>
      </c>
      <c r="Q364" s="18">
        <v>0</v>
      </c>
      <c r="R364" s="18">
        <v>0</v>
      </c>
      <c r="S364" s="19">
        <v>0</v>
      </c>
      <c r="T364" s="18">
        <v>0</v>
      </c>
      <c r="U364" s="19">
        <v>0</v>
      </c>
      <c r="V364" s="18">
        <v>0</v>
      </c>
      <c r="W364" s="18">
        <v>0</v>
      </c>
      <c r="X364" s="19">
        <v>0</v>
      </c>
      <c r="Y364" s="18">
        <v>0</v>
      </c>
      <c r="Z364" s="19">
        <v>0</v>
      </c>
      <c r="AA364" s="18">
        <v>0</v>
      </c>
      <c r="AB364" s="18">
        <v>0</v>
      </c>
      <c r="AC364" s="18">
        <f t="shared" si="684"/>
        <v>0</v>
      </c>
      <c r="AD364" s="18">
        <f t="shared" si="685"/>
        <v>0</v>
      </c>
      <c r="AE364" s="18">
        <f t="shared" si="686"/>
        <v>0</v>
      </c>
      <c r="AF364" s="18">
        <f t="shared" si="687"/>
        <v>0</v>
      </c>
      <c r="AG364" s="18">
        <f t="shared" si="688"/>
        <v>0</v>
      </c>
      <c r="AH364" s="19">
        <v>0</v>
      </c>
      <c r="AI364" s="18">
        <v>0</v>
      </c>
      <c r="AJ364" s="19">
        <v>0</v>
      </c>
      <c r="AK364" s="18">
        <v>0</v>
      </c>
      <c r="AL364" s="18">
        <v>0</v>
      </c>
      <c r="AM364" s="19">
        <v>0</v>
      </c>
      <c r="AN364" s="18">
        <v>0</v>
      </c>
      <c r="AO364" s="19">
        <v>0</v>
      </c>
      <c r="AP364" s="18">
        <v>0</v>
      </c>
      <c r="AQ364" s="18">
        <v>0</v>
      </c>
      <c r="AR364" s="19">
        <v>0</v>
      </c>
      <c r="AS364" s="18">
        <v>0</v>
      </c>
      <c r="AT364" s="19">
        <v>0</v>
      </c>
      <c r="AU364" s="18">
        <v>0</v>
      </c>
      <c r="AV364" s="18">
        <v>0</v>
      </c>
      <c r="AW364" s="19">
        <v>0</v>
      </c>
      <c r="AX364" s="18">
        <v>0</v>
      </c>
      <c r="AY364" s="19">
        <v>0</v>
      </c>
      <c r="AZ364" s="18">
        <v>0</v>
      </c>
      <c r="BA364" s="18">
        <v>0</v>
      </c>
      <c r="BB364" s="19">
        <v>0</v>
      </c>
      <c r="BC364" s="73" t="s">
        <v>731</v>
      </c>
    </row>
    <row r="365" spans="1:55" s="21" customFormat="1" ht="31.5">
      <c r="A365" s="232">
        <f t="shared" si="689"/>
        <v>286</v>
      </c>
      <c r="B365" s="9" t="s">
        <v>793</v>
      </c>
      <c r="C365" s="9" t="s">
        <v>794</v>
      </c>
      <c r="D365" s="9">
        <f t="shared" si="679"/>
        <v>0</v>
      </c>
      <c r="E365" s="9">
        <f t="shared" si="680"/>
        <v>0</v>
      </c>
      <c r="F365" s="9">
        <f t="shared" si="681"/>
        <v>0</v>
      </c>
      <c r="G365" s="9">
        <f t="shared" si="682"/>
        <v>0</v>
      </c>
      <c r="H365" s="9">
        <f t="shared" si="683"/>
        <v>0</v>
      </c>
      <c r="I365" s="19">
        <v>0</v>
      </c>
      <c r="J365" s="18">
        <v>0</v>
      </c>
      <c r="K365" s="19">
        <v>0</v>
      </c>
      <c r="L365" s="18">
        <v>0</v>
      </c>
      <c r="M365" s="18">
        <v>0</v>
      </c>
      <c r="N365" s="19">
        <v>0</v>
      </c>
      <c r="O365" s="18">
        <v>0</v>
      </c>
      <c r="P365" s="19">
        <v>0</v>
      </c>
      <c r="Q365" s="18">
        <v>0</v>
      </c>
      <c r="R365" s="18">
        <v>0</v>
      </c>
      <c r="S365" s="19">
        <v>0</v>
      </c>
      <c r="T365" s="18">
        <v>0</v>
      </c>
      <c r="U365" s="19">
        <v>0</v>
      </c>
      <c r="V365" s="18">
        <v>0</v>
      </c>
      <c r="W365" s="18">
        <v>0</v>
      </c>
      <c r="X365" s="19">
        <v>0</v>
      </c>
      <c r="Y365" s="18">
        <v>0</v>
      </c>
      <c r="Z365" s="19">
        <v>0</v>
      </c>
      <c r="AA365" s="18">
        <v>0</v>
      </c>
      <c r="AB365" s="18">
        <v>0</v>
      </c>
      <c r="AC365" s="18">
        <f t="shared" si="684"/>
        <v>0</v>
      </c>
      <c r="AD365" s="18">
        <f t="shared" si="685"/>
        <v>0</v>
      </c>
      <c r="AE365" s="18">
        <f t="shared" si="686"/>
        <v>0</v>
      </c>
      <c r="AF365" s="18">
        <f t="shared" si="687"/>
        <v>0</v>
      </c>
      <c r="AG365" s="18">
        <f t="shared" si="688"/>
        <v>0</v>
      </c>
      <c r="AH365" s="19">
        <v>0</v>
      </c>
      <c r="AI365" s="18">
        <v>0</v>
      </c>
      <c r="AJ365" s="19">
        <v>0</v>
      </c>
      <c r="AK365" s="18">
        <v>0</v>
      </c>
      <c r="AL365" s="18">
        <v>0</v>
      </c>
      <c r="AM365" s="19">
        <v>0</v>
      </c>
      <c r="AN365" s="18">
        <v>0</v>
      </c>
      <c r="AO365" s="19">
        <v>0</v>
      </c>
      <c r="AP365" s="18">
        <v>0</v>
      </c>
      <c r="AQ365" s="18">
        <v>0</v>
      </c>
      <c r="AR365" s="19">
        <v>0</v>
      </c>
      <c r="AS365" s="18">
        <v>0</v>
      </c>
      <c r="AT365" s="19">
        <v>0</v>
      </c>
      <c r="AU365" s="18">
        <v>0</v>
      </c>
      <c r="AV365" s="18">
        <v>0</v>
      </c>
      <c r="AW365" s="19">
        <v>0</v>
      </c>
      <c r="AX365" s="18">
        <v>0</v>
      </c>
      <c r="AY365" s="19">
        <v>0</v>
      </c>
      <c r="AZ365" s="18">
        <v>0</v>
      </c>
      <c r="BA365" s="18">
        <v>0</v>
      </c>
      <c r="BB365" s="19">
        <v>0</v>
      </c>
      <c r="BC365" s="73" t="s">
        <v>731</v>
      </c>
    </row>
    <row r="366" spans="1:55" s="21" customFormat="1" ht="31.5">
      <c r="A366" s="232">
        <f t="shared" si="689"/>
        <v>287</v>
      </c>
      <c r="B366" s="9" t="s">
        <v>795</v>
      </c>
      <c r="C366" s="9" t="s">
        <v>796</v>
      </c>
      <c r="D366" s="9">
        <f t="shared" si="679"/>
        <v>0</v>
      </c>
      <c r="E366" s="9">
        <f t="shared" si="680"/>
        <v>0</v>
      </c>
      <c r="F366" s="9">
        <f t="shared" si="681"/>
        <v>0</v>
      </c>
      <c r="G366" s="9">
        <f t="shared" si="682"/>
        <v>0</v>
      </c>
      <c r="H366" s="9">
        <f t="shared" si="683"/>
        <v>0</v>
      </c>
      <c r="I366" s="19">
        <v>0</v>
      </c>
      <c r="J366" s="18">
        <v>0</v>
      </c>
      <c r="K366" s="19">
        <v>0</v>
      </c>
      <c r="L366" s="18">
        <v>0</v>
      </c>
      <c r="M366" s="18">
        <v>0</v>
      </c>
      <c r="N366" s="19">
        <v>0</v>
      </c>
      <c r="O366" s="18">
        <v>0</v>
      </c>
      <c r="P366" s="19">
        <v>0</v>
      </c>
      <c r="Q366" s="18">
        <v>0</v>
      </c>
      <c r="R366" s="18">
        <v>0</v>
      </c>
      <c r="S366" s="19">
        <v>0</v>
      </c>
      <c r="T366" s="18">
        <v>0</v>
      </c>
      <c r="U366" s="19">
        <v>0</v>
      </c>
      <c r="V366" s="18">
        <v>0</v>
      </c>
      <c r="W366" s="18">
        <v>0</v>
      </c>
      <c r="X366" s="19">
        <v>0</v>
      </c>
      <c r="Y366" s="18">
        <v>0</v>
      </c>
      <c r="Z366" s="19">
        <v>0</v>
      </c>
      <c r="AA366" s="18">
        <v>0</v>
      </c>
      <c r="AB366" s="18">
        <v>0</v>
      </c>
      <c r="AC366" s="18">
        <f t="shared" si="684"/>
        <v>0</v>
      </c>
      <c r="AD366" s="18">
        <f t="shared" si="685"/>
        <v>0</v>
      </c>
      <c r="AE366" s="18">
        <f t="shared" si="686"/>
        <v>0</v>
      </c>
      <c r="AF366" s="18">
        <f t="shared" si="687"/>
        <v>0</v>
      </c>
      <c r="AG366" s="18">
        <f t="shared" si="688"/>
        <v>0</v>
      </c>
      <c r="AH366" s="19">
        <v>0</v>
      </c>
      <c r="AI366" s="18">
        <v>0</v>
      </c>
      <c r="AJ366" s="19">
        <v>0</v>
      </c>
      <c r="AK366" s="18">
        <v>0</v>
      </c>
      <c r="AL366" s="18">
        <v>0</v>
      </c>
      <c r="AM366" s="19">
        <v>0</v>
      </c>
      <c r="AN366" s="18">
        <v>0</v>
      </c>
      <c r="AO366" s="19">
        <v>0</v>
      </c>
      <c r="AP366" s="18">
        <v>0</v>
      </c>
      <c r="AQ366" s="18">
        <v>0</v>
      </c>
      <c r="AR366" s="19">
        <v>0</v>
      </c>
      <c r="AS366" s="18">
        <v>0</v>
      </c>
      <c r="AT366" s="19">
        <v>0</v>
      </c>
      <c r="AU366" s="18">
        <v>0</v>
      </c>
      <c r="AV366" s="18">
        <v>0</v>
      </c>
      <c r="AW366" s="19">
        <v>0</v>
      </c>
      <c r="AX366" s="18">
        <v>0</v>
      </c>
      <c r="AY366" s="19">
        <v>0</v>
      </c>
      <c r="AZ366" s="18">
        <v>0</v>
      </c>
      <c r="BA366" s="18">
        <v>0</v>
      </c>
      <c r="BB366" s="19">
        <v>0</v>
      </c>
      <c r="BC366" s="73" t="s">
        <v>731</v>
      </c>
    </row>
    <row r="367" spans="1:55" s="4" customFormat="1" ht="31.5">
      <c r="A367" s="425">
        <f t="shared" si="689"/>
        <v>288</v>
      </c>
      <c r="B367" s="286" t="s">
        <v>797</v>
      </c>
      <c r="C367" s="286" t="s">
        <v>798</v>
      </c>
      <c r="D367" s="286">
        <f t="shared" ref="D367:D368" si="730">I367+N367+S367+X367</f>
        <v>0</v>
      </c>
      <c r="E367" s="286">
        <f t="shared" ref="E367:E368" si="731">J367+O367+T367+Y367</f>
        <v>0</v>
      </c>
      <c r="F367" s="286">
        <f t="shared" ref="F367:F368" si="732">K367+P367+U367+Z367</f>
        <v>10</v>
      </c>
      <c r="G367" s="286">
        <f t="shared" ref="G367:G368" si="733">L367+Q367+V367+AA367</f>
        <v>0</v>
      </c>
      <c r="H367" s="286">
        <f t="shared" ref="H367:H368" si="734">M367+R367+W367+AB367</f>
        <v>0</v>
      </c>
      <c r="I367" s="246">
        <v>0</v>
      </c>
      <c r="J367" s="244">
        <v>0</v>
      </c>
      <c r="K367" s="246">
        <v>0</v>
      </c>
      <c r="L367" s="244">
        <v>0</v>
      </c>
      <c r="M367" s="244">
        <v>0</v>
      </c>
      <c r="N367" s="246">
        <v>0</v>
      </c>
      <c r="O367" s="244">
        <v>0</v>
      </c>
      <c r="P367" s="246">
        <v>0</v>
      </c>
      <c r="Q367" s="244">
        <v>0</v>
      </c>
      <c r="R367" s="244">
        <v>0</v>
      </c>
      <c r="S367" s="246">
        <v>0</v>
      </c>
      <c r="T367" s="244">
        <v>0</v>
      </c>
      <c r="U367" s="246">
        <v>0</v>
      </c>
      <c r="V367" s="244">
        <v>0</v>
      </c>
      <c r="W367" s="244">
        <v>0</v>
      </c>
      <c r="X367" s="246">
        <v>0</v>
      </c>
      <c r="Y367" s="244">
        <v>0</v>
      </c>
      <c r="Z367" s="246">
        <v>10</v>
      </c>
      <c r="AA367" s="244">
        <v>0</v>
      </c>
      <c r="AB367" s="244">
        <v>0</v>
      </c>
      <c r="AC367" s="244">
        <f t="shared" ref="AC367:AC368" si="735">AH367+AM367+AR367+AW367</f>
        <v>0</v>
      </c>
      <c r="AD367" s="244">
        <f t="shared" ref="AD367:AD368" si="736">AI367+AN367+AS367+AX367</f>
        <v>0</v>
      </c>
      <c r="AE367" s="244">
        <f t="shared" ref="AE367:AE368" si="737">AJ367+AO367+AT367+AY367</f>
        <v>0</v>
      </c>
      <c r="AF367" s="244">
        <f t="shared" ref="AF367:AF368" si="738">AK367+AP367+AU367+AZ367</f>
        <v>0</v>
      </c>
      <c r="AG367" s="244">
        <f t="shared" ref="AG367:AG368" si="739">AL367+AQ367+AV367+BA367</f>
        <v>0</v>
      </c>
      <c r="AH367" s="246">
        <v>0</v>
      </c>
      <c r="AI367" s="244">
        <v>0</v>
      </c>
      <c r="AJ367" s="246">
        <v>0</v>
      </c>
      <c r="AK367" s="244">
        <v>0</v>
      </c>
      <c r="AL367" s="244">
        <v>0</v>
      </c>
      <c r="AM367" s="246">
        <v>0</v>
      </c>
      <c r="AN367" s="244">
        <v>0</v>
      </c>
      <c r="AO367" s="246">
        <v>0</v>
      </c>
      <c r="AP367" s="244">
        <v>0</v>
      </c>
      <c r="AQ367" s="244">
        <v>0</v>
      </c>
      <c r="AR367" s="246">
        <v>0</v>
      </c>
      <c r="AS367" s="244">
        <v>0</v>
      </c>
      <c r="AT367" s="246">
        <v>0</v>
      </c>
      <c r="AU367" s="244">
        <v>0</v>
      </c>
      <c r="AV367" s="244">
        <v>0</v>
      </c>
      <c r="AW367" s="246">
        <v>0</v>
      </c>
      <c r="AX367" s="244">
        <v>0</v>
      </c>
      <c r="AY367" s="246">
        <v>0</v>
      </c>
      <c r="AZ367" s="244">
        <v>0</v>
      </c>
      <c r="BA367" s="244">
        <v>0</v>
      </c>
      <c r="BB367" s="246">
        <v>0</v>
      </c>
      <c r="BC367" s="246" t="s">
        <v>731</v>
      </c>
    </row>
    <row r="368" spans="1:55" s="4" customFormat="1" ht="31.5">
      <c r="A368" s="425">
        <f t="shared" si="689"/>
        <v>289</v>
      </c>
      <c r="B368" s="286" t="s">
        <v>799</v>
      </c>
      <c r="C368" s="286" t="s">
        <v>800</v>
      </c>
      <c r="D368" s="286">
        <f t="shared" si="730"/>
        <v>0</v>
      </c>
      <c r="E368" s="286">
        <f t="shared" si="731"/>
        <v>0</v>
      </c>
      <c r="F368" s="286">
        <f t="shared" si="732"/>
        <v>0</v>
      </c>
      <c r="G368" s="286">
        <f t="shared" si="733"/>
        <v>0</v>
      </c>
      <c r="H368" s="286">
        <f t="shared" si="734"/>
        <v>0</v>
      </c>
      <c r="I368" s="246">
        <v>0</v>
      </c>
      <c r="J368" s="244">
        <v>0</v>
      </c>
      <c r="K368" s="246">
        <v>0</v>
      </c>
      <c r="L368" s="244">
        <v>0</v>
      </c>
      <c r="M368" s="244">
        <v>0</v>
      </c>
      <c r="N368" s="246">
        <v>0</v>
      </c>
      <c r="O368" s="244">
        <v>0</v>
      </c>
      <c r="P368" s="246">
        <v>0</v>
      </c>
      <c r="Q368" s="244">
        <v>0</v>
      </c>
      <c r="R368" s="244">
        <v>0</v>
      </c>
      <c r="S368" s="246">
        <v>0</v>
      </c>
      <c r="T368" s="244">
        <v>0</v>
      </c>
      <c r="U368" s="246">
        <v>0</v>
      </c>
      <c r="V368" s="244">
        <v>0</v>
      </c>
      <c r="W368" s="244">
        <v>0</v>
      </c>
      <c r="X368" s="246">
        <v>0</v>
      </c>
      <c r="Y368" s="244">
        <v>0</v>
      </c>
      <c r="Z368" s="246">
        <v>0</v>
      </c>
      <c r="AA368" s="244">
        <v>0</v>
      </c>
      <c r="AB368" s="244">
        <v>0</v>
      </c>
      <c r="AC368" s="244">
        <f t="shared" si="735"/>
        <v>0</v>
      </c>
      <c r="AD368" s="244">
        <f t="shared" si="736"/>
        <v>0</v>
      </c>
      <c r="AE368" s="244">
        <f t="shared" si="737"/>
        <v>0</v>
      </c>
      <c r="AF368" s="244">
        <f t="shared" si="738"/>
        <v>0</v>
      </c>
      <c r="AG368" s="244">
        <f t="shared" si="739"/>
        <v>0</v>
      </c>
      <c r="AH368" s="246">
        <v>0</v>
      </c>
      <c r="AI368" s="244">
        <v>0</v>
      </c>
      <c r="AJ368" s="246">
        <v>0</v>
      </c>
      <c r="AK368" s="244">
        <v>0</v>
      </c>
      <c r="AL368" s="244">
        <v>0</v>
      </c>
      <c r="AM368" s="246">
        <v>0</v>
      </c>
      <c r="AN368" s="244">
        <v>0</v>
      </c>
      <c r="AO368" s="246">
        <v>0</v>
      </c>
      <c r="AP368" s="244">
        <v>0</v>
      </c>
      <c r="AQ368" s="244">
        <v>0</v>
      </c>
      <c r="AR368" s="246">
        <v>0</v>
      </c>
      <c r="AS368" s="244">
        <v>0</v>
      </c>
      <c r="AT368" s="246">
        <v>0</v>
      </c>
      <c r="AU368" s="244">
        <v>0</v>
      </c>
      <c r="AV368" s="244">
        <v>0</v>
      </c>
      <c r="AW368" s="246">
        <v>0</v>
      </c>
      <c r="AX368" s="244">
        <v>0</v>
      </c>
      <c r="AY368" s="246">
        <v>0</v>
      </c>
      <c r="AZ368" s="244">
        <v>0</v>
      </c>
      <c r="BA368" s="244">
        <v>0</v>
      </c>
      <c r="BB368" s="246">
        <v>0</v>
      </c>
      <c r="BC368" s="246" t="s">
        <v>731</v>
      </c>
    </row>
    <row r="369" spans="1:55" s="21" customFormat="1" ht="31.5">
      <c r="A369" s="232">
        <f t="shared" si="689"/>
        <v>290</v>
      </c>
      <c r="B369" s="9" t="s">
        <v>801</v>
      </c>
      <c r="C369" s="9" t="s">
        <v>802</v>
      </c>
      <c r="D369" s="9">
        <f t="shared" si="679"/>
        <v>0</v>
      </c>
      <c r="E369" s="9">
        <f t="shared" si="680"/>
        <v>0</v>
      </c>
      <c r="F369" s="9">
        <f t="shared" si="681"/>
        <v>0</v>
      </c>
      <c r="G369" s="9">
        <f t="shared" si="682"/>
        <v>0</v>
      </c>
      <c r="H369" s="9">
        <f t="shared" si="683"/>
        <v>0</v>
      </c>
      <c r="I369" s="130">
        <v>0</v>
      </c>
      <c r="J369" s="18">
        <v>0</v>
      </c>
      <c r="K369" s="130">
        <v>0</v>
      </c>
      <c r="L369" s="18">
        <v>0</v>
      </c>
      <c r="M369" s="18">
        <v>0</v>
      </c>
      <c r="N369" s="130">
        <v>0</v>
      </c>
      <c r="O369" s="18">
        <v>0</v>
      </c>
      <c r="P369" s="130">
        <v>0</v>
      </c>
      <c r="Q369" s="18">
        <v>0</v>
      </c>
      <c r="R369" s="18">
        <v>0</v>
      </c>
      <c r="S369" s="130">
        <v>0</v>
      </c>
      <c r="T369" s="18">
        <v>0</v>
      </c>
      <c r="U369" s="130">
        <v>0</v>
      </c>
      <c r="V369" s="18">
        <v>0</v>
      </c>
      <c r="W369" s="18">
        <v>0</v>
      </c>
      <c r="X369" s="130">
        <v>0</v>
      </c>
      <c r="Y369" s="18">
        <v>0</v>
      </c>
      <c r="Z369" s="130">
        <v>0</v>
      </c>
      <c r="AA369" s="18">
        <v>0</v>
      </c>
      <c r="AB369" s="18">
        <v>0</v>
      </c>
      <c r="AC369" s="18">
        <f t="shared" si="684"/>
        <v>0</v>
      </c>
      <c r="AD369" s="18">
        <f t="shared" si="685"/>
        <v>0</v>
      </c>
      <c r="AE369" s="18">
        <f t="shared" si="686"/>
        <v>0</v>
      </c>
      <c r="AF369" s="18">
        <f t="shared" si="687"/>
        <v>0</v>
      </c>
      <c r="AG369" s="18">
        <f t="shared" si="688"/>
        <v>0</v>
      </c>
      <c r="AH369" s="130">
        <v>0</v>
      </c>
      <c r="AI369" s="18">
        <v>0</v>
      </c>
      <c r="AJ369" s="130">
        <v>0</v>
      </c>
      <c r="AK369" s="18">
        <v>0</v>
      </c>
      <c r="AL369" s="18">
        <v>0</v>
      </c>
      <c r="AM369" s="130">
        <v>0</v>
      </c>
      <c r="AN369" s="18">
        <v>0</v>
      </c>
      <c r="AO369" s="130">
        <v>0</v>
      </c>
      <c r="AP369" s="18">
        <v>0</v>
      </c>
      <c r="AQ369" s="18">
        <v>0</v>
      </c>
      <c r="AR369" s="130">
        <v>0</v>
      </c>
      <c r="AS369" s="18">
        <v>0</v>
      </c>
      <c r="AT369" s="130">
        <v>0</v>
      </c>
      <c r="AU369" s="18">
        <v>0</v>
      </c>
      <c r="AV369" s="18">
        <v>0</v>
      </c>
      <c r="AW369" s="130">
        <v>0</v>
      </c>
      <c r="AX369" s="18">
        <v>0</v>
      </c>
      <c r="AY369" s="130">
        <v>0</v>
      </c>
      <c r="AZ369" s="18">
        <v>0</v>
      </c>
      <c r="BA369" s="18">
        <v>0</v>
      </c>
      <c r="BB369" s="130">
        <v>0</v>
      </c>
      <c r="BC369" s="246" t="s">
        <v>731</v>
      </c>
    </row>
    <row r="370" spans="1:55" s="21" customFormat="1" ht="31.5">
      <c r="A370" s="232">
        <f t="shared" si="689"/>
        <v>291</v>
      </c>
      <c r="B370" s="9" t="s">
        <v>803</v>
      </c>
      <c r="C370" s="9" t="s">
        <v>804</v>
      </c>
      <c r="D370" s="9">
        <f t="shared" si="679"/>
        <v>0</v>
      </c>
      <c r="E370" s="9">
        <f t="shared" si="680"/>
        <v>0</v>
      </c>
      <c r="F370" s="9">
        <f t="shared" si="681"/>
        <v>0</v>
      </c>
      <c r="G370" s="9">
        <f t="shared" si="682"/>
        <v>0</v>
      </c>
      <c r="H370" s="9">
        <f t="shared" si="683"/>
        <v>0</v>
      </c>
      <c r="I370" s="19">
        <v>0</v>
      </c>
      <c r="J370" s="18">
        <v>0</v>
      </c>
      <c r="K370" s="19">
        <v>0</v>
      </c>
      <c r="L370" s="18">
        <v>0</v>
      </c>
      <c r="M370" s="18">
        <v>0</v>
      </c>
      <c r="N370" s="19">
        <v>0</v>
      </c>
      <c r="O370" s="18">
        <v>0</v>
      </c>
      <c r="P370" s="19">
        <v>0</v>
      </c>
      <c r="Q370" s="18">
        <v>0</v>
      </c>
      <c r="R370" s="18">
        <v>0</v>
      </c>
      <c r="S370" s="19">
        <v>0</v>
      </c>
      <c r="T370" s="18">
        <v>0</v>
      </c>
      <c r="U370" s="19">
        <v>0</v>
      </c>
      <c r="V370" s="18">
        <v>0</v>
      </c>
      <c r="W370" s="18">
        <v>0</v>
      </c>
      <c r="X370" s="19">
        <v>0</v>
      </c>
      <c r="Y370" s="18">
        <v>0</v>
      </c>
      <c r="Z370" s="19">
        <v>0</v>
      </c>
      <c r="AA370" s="18">
        <v>0</v>
      </c>
      <c r="AB370" s="18">
        <v>0</v>
      </c>
      <c r="AC370" s="18">
        <f t="shared" si="684"/>
        <v>0</v>
      </c>
      <c r="AD370" s="18">
        <f t="shared" si="685"/>
        <v>0</v>
      </c>
      <c r="AE370" s="18">
        <f t="shared" si="686"/>
        <v>0</v>
      </c>
      <c r="AF370" s="18">
        <f t="shared" si="687"/>
        <v>0</v>
      </c>
      <c r="AG370" s="18">
        <f t="shared" si="688"/>
        <v>0</v>
      </c>
      <c r="AH370" s="19">
        <v>0</v>
      </c>
      <c r="AI370" s="18">
        <v>0</v>
      </c>
      <c r="AJ370" s="19">
        <v>0</v>
      </c>
      <c r="AK370" s="18">
        <v>0</v>
      </c>
      <c r="AL370" s="18">
        <v>0</v>
      </c>
      <c r="AM370" s="19">
        <v>0</v>
      </c>
      <c r="AN370" s="18">
        <v>0</v>
      </c>
      <c r="AO370" s="19">
        <v>0</v>
      </c>
      <c r="AP370" s="18">
        <v>0</v>
      </c>
      <c r="AQ370" s="18">
        <v>0</v>
      </c>
      <c r="AR370" s="19">
        <v>0</v>
      </c>
      <c r="AS370" s="18">
        <v>0</v>
      </c>
      <c r="AT370" s="19">
        <v>0</v>
      </c>
      <c r="AU370" s="18">
        <v>0</v>
      </c>
      <c r="AV370" s="18">
        <v>0</v>
      </c>
      <c r="AW370" s="19">
        <v>0</v>
      </c>
      <c r="AX370" s="18">
        <v>0</v>
      </c>
      <c r="AY370" s="19">
        <v>0</v>
      </c>
      <c r="AZ370" s="18">
        <v>0</v>
      </c>
      <c r="BA370" s="18">
        <v>0</v>
      </c>
      <c r="BB370" s="19">
        <v>0</v>
      </c>
      <c r="BC370" s="73" t="s">
        <v>731</v>
      </c>
    </row>
    <row r="371" spans="1:55" s="21" customFormat="1" ht="31.5">
      <c r="A371" s="232">
        <f t="shared" si="689"/>
        <v>292</v>
      </c>
      <c r="B371" s="9" t="s">
        <v>805</v>
      </c>
      <c r="C371" s="9" t="s">
        <v>806</v>
      </c>
      <c r="D371" s="9">
        <f t="shared" si="679"/>
        <v>0</v>
      </c>
      <c r="E371" s="9">
        <f t="shared" si="680"/>
        <v>0</v>
      </c>
      <c r="F371" s="9">
        <f t="shared" si="681"/>
        <v>0</v>
      </c>
      <c r="G371" s="9">
        <f t="shared" si="682"/>
        <v>0</v>
      </c>
      <c r="H371" s="9">
        <f t="shared" si="683"/>
        <v>0</v>
      </c>
      <c r="I371" s="19">
        <v>0</v>
      </c>
      <c r="J371" s="18">
        <v>0</v>
      </c>
      <c r="K371" s="19">
        <v>0</v>
      </c>
      <c r="L371" s="18">
        <v>0</v>
      </c>
      <c r="M371" s="18">
        <v>0</v>
      </c>
      <c r="N371" s="19">
        <v>0</v>
      </c>
      <c r="O371" s="18">
        <v>0</v>
      </c>
      <c r="P371" s="19">
        <v>0</v>
      </c>
      <c r="Q371" s="18">
        <v>0</v>
      </c>
      <c r="R371" s="18">
        <v>0</v>
      </c>
      <c r="S371" s="19">
        <v>0</v>
      </c>
      <c r="T371" s="18">
        <v>0</v>
      </c>
      <c r="U371" s="19">
        <v>0</v>
      </c>
      <c r="V371" s="18">
        <v>0</v>
      </c>
      <c r="W371" s="18">
        <v>0</v>
      </c>
      <c r="X371" s="19">
        <v>0</v>
      </c>
      <c r="Y371" s="18">
        <v>0</v>
      </c>
      <c r="Z371" s="19">
        <v>0</v>
      </c>
      <c r="AA371" s="18">
        <v>0</v>
      </c>
      <c r="AB371" s="18">
        <v>0</v>
      </c>
      <c r="AC371" s="18">
        <f t="shared" si="684"/>
        <v>0</v>
      </c>
      <c r="AD371" s="18">
        <f t="shared" si="685"/>
        <v>0</v>
      </c>
      <c r="AE371" s="18">
        <f t="shared" si="686"/>
        <v>0</v>
      </c>
      <c r="AF371" s="18">
        <f t="shared" si="687"/>
        <v>0</v>
      </c>
      <c r="AG371" s="18">
        <f t="shared" si="688"/>
        <v>0</v>
      </c>
      <c r="AH371" s="19">
        <v>0</v>
      </c>
      <c r="AI371" s="18">
        <v>0</v>
      </c>
      <c r="AJ371" s="19">
        <v>0</v>
      </c>
      <c r="AK371" s="18">
        <v>0</v>
      </c>
      <c r="AL371" s="18">
        <v>0</v>
      </c>
      <c r="AM371" s="19">
        <v>0</v>
      </c>
      <c r="AN371" s="18">
        <v>0</v>
      </c>
      <c r="AO371" s="19">
        <v>0</v>
      </c>
      <c r="AP371" s="18">
        <v>0</v>
      </c>
      <c r="AQ371" s="18">
        <v>0</v>
      </c>
      <c r="AR371" s="19">
        <v>0</v>
      </c>
      <c r="AS371" s="18">
        <v>0</v>
      </c>
      <c r="AT371" s="19">
        <v>0</v>
      </c>
      <c r="AU371" s="18">
        <v>0</v>
      </c>
      <c r="AV371" s="18">
        <v>0</v>
      </c>
      <c r="AW371" s="19">
        <v>0</v>
      </c>
      <c r="AX371" s="18">
        <v>0</v>
      </c>
      <c r="AY371" s="19">
        <v>0</v>
      </c>
      <c r="AZ371" s="18">
        <v>0</v>
      </c>
      <c r="BA371" s="18">
        <v>0</v>
      </c>
      <c r="BB371" s="19">
        <v>0</v>
      </c>
      <c r="BC371" s="73" t="s">
        <v>731</v>
      </c>
    </row>
    <row r="372" spans="1:55" s="4" customFormat="1" ht="31.5">
      <c r="A372" s="425">
        <f t="shared" si="689"/>
        <v>293</v>
      </c>
      <c r="B372" s="286" t="s">
        <v>807</v>
      </c>
      <c r="C372" s="286" t="s">
        <v>808</v>
      </c>
      <c r="D372" s="286">
        <f t="shared" ref="D372:D373" si="740">I372+N372+S372+X372</f>
        <v>0</v>
      </c>
      <c r="E372" s="286">
        <f t="shared" ref="E372:E373" si="741">J372+O372+T372+Y372</f>
        <v>0</v>
      </c>
      <c r="F372" s="286">
        <f t="shared" ref="F372:F373" si="742">K372+P372+U372+Z372</f>
        <v>0</v>
      </c>
      <c r="G372" s="286">
        <f t="shared" ref="G372:G373" si="743">L372+Q372+V372+AA372</f>
        <v>0</v>
      </c>
      <c r="H372" s="286">
        <f t="shared" ref="H372:H373" si="744">M372+R372+W372+AB372</f>
        <v>0</v>
      </c>
      <c r="I372" s="73">
        <v>0</v>
      </c>
      <c r="J372" s="244">
        <v>0</v>
      </c>
      <c r="K372" s="73">
        <v>0</v>
      </c>
      <c r="L372" s="244">
        <v>0</v>
      </c>
      <c r="M372" s="244">
        <v>0</v>
      </c>
      <c r="N372" s="73">
        <v>0</v>
      </c>
      <c r="O372" s="244">
        <v>0</v>
      </c>
      <c r="P372" s="73">
        <v>0</v>
      </c>
      <c r="Q372" s="244">
        <v>0</v>
      </c>
      <c r="R372" s="244">
        <v>0</v>
      </c>
      <c r="S372" s="73">
        <v>0</v>
      </c>
      <c r="T372" s="244">
        <v>0</v>
      </c>
      <c r="U372" s="73">
        <v>0</v>
      </c>
      <c r="V372" s="244">
        <v>0</v>
      </c>
      <c r="W372" s="244">
        <v>0</v>
      </c>
      <c r="X372" s="73">
        <v>0</v>
      </c>
      <c r="Y372" s="244">
        <v>0</v>
      </c>
      <c r="Z372" s="73">
        <v>0</v>
      </c>
      <c r="AA372" s="244">
        <v>0</v>
      </c>
      <c r="AB372" s="244">
        <v>0</v>
      </c>
      <c r="AC372" s="244">
        <f t="shared" ref="AC372:AC373" si="745">AH372+AM372+AR372+AW372</f>
        <v>0</v>
      </c>
      <c r="AD372" s="244">
        <f t="shared" ref="AD372:AD373" si="746">AI372+AN372+AS372+AX372</f>
        <v>0</v>
      </c>
      <c r="AE372" s="244">
        <f t="shared" ref="AE372:AE373" si="747">AJ372+AO372+AT372+AY372</f>
        <v>0</v>
      </c>
      <c r="AF372" s="244">
        <f t="shared" ref="AF372:AF373" si="748">AK372+AP372+AU372+AZ372</f>
        <v>0</v>
      </c>
      <c r="AG372" s="244">
        <f t="shared" ref="AG372:AG373" si="749">AL372+AQ372+AV372+BA372</f>
        <v>0</v>
      </c>
      <c r="AH372" s="73">
        <v>0</v>
      </c>
      <c r="AI372" s="244">
        <v>0</v>
      </c>
      <c r="AJ372" s="73">
        <v>0</v>
      </c>
      <c r="AK372" s="244">
        <v>0</v>
      </c>
      <c r="AL372" s="244">
        <v>0</v>
      </c>
      <c r="AM372" s="73">
        <v>0</v>
      </c>
      <c r="AN372" s="244">
        <v>0</v>
      </c>
      <c r="AO372" s="73">
        <v>0</v>
      </c>
      <c r="AP372" s="244">
        <v>0</v>
      </c>
      <c r="AQ372" s="244">
        <v>0</v>
      </c>
      <c r="AR372" s="73">
        <v>0</v>
      </c>
      <c r="AS372" s="244">
        <v>0</v>
      </c>
      <c r="AT372" s="73">
        <v>0</v>
      </c>
      <c r="AU372" s="244">
        <v>0</v>
      </c>
      <c r="AV372" s="244">
        <v>0</v>
      </c>
      <c r="AW372" s="73">
        <v>0</v>
      </c>
      <c r="AX372" s="244">
        <v>0</v>
      </c>
      <c r="AY372" s="73">
        <v>0</v>
      </c>
      <c r="AZ372" s="244">
        <v>0</v>
      </c>
      <c r="BA372" s="244">
        <v>0</v>
      </c>
      <c r="BB372" s="73">
        <v>0</v>
      </c>
      <c r="BC372" s="73" t="s">
        <v>731</v>
      </c>
    </row>
    <row r="373" spans="1:55" s="4" customFormat="1" ht="31.5">
      <c r="A373" s="425">
        <f t="shared" si="689"/>
        <v>294</v>
      </c>
      <c r="B373" s="286" t="s">
        <v>809</v>
      </c>
      <c r="C373" s="286" t="s">
        <v>810</v>
      </c>
      <c r="D373" s="286">
        <f t="shared" si="740"/>
        <v>0</v>
      </c>
      <c r="E373" s="286">
        <f t="shared" si="741"/>
        <v>0</v>
      </c>
      <c r="F373" s="286">
        <f t="shared" si="742"/>
        <v>0</v>
      </c>
      <c r="G373" s="286">
        <f t="shared" si="743"/>
        <v>0</v>
      </c>
      <c r="H373" s="286">
        <f t="shared" si="744"/>
        <v>0</v>
      </c>
      <c r="I373" s="73">
        <v>0</v>
      </c>
      <c r="J373" s="244">
        <v>0</v>
      </c>
      <c r="K373" s="73">
        <v>0</v>
      </c>
      <c r="L373" s="244">
        <v>0</v>
      </c>
      <c r="M373" s="244">
        <v>0</v>
      </c>
      <c r="N373" s="73">
        <v>0</v>
      </c>
      <c r="O373" s="244">
        <v>0</v>
      </c>
      <c r="P373" s="73">
        <v>0</v>
      </c>
      <c r="Q373" s="244">
        <v>0</v>
      </c>
      <c r="R373" s="244">
        <v>0</v>
      </c>
      <c r="S373" s="73">
        <v>0</v>
      </c>
      <c r="T373" s="244">
        <v>0</v>
      </c>
      <c r="U373" s="73">
        <v>0</v>
      </c>
      <c r="V373" s="244">
        <v>0</v>
      </c>
      <c r="W373" s="244">
        <v>0</v>
      </c>
      <c r="X373" s="73">
        <v>0</v>
      </c>
      <c r="Y373" s="244">
        <v>0</v>
      </c>
      <c r="Z373" s="73">
        <v>0</v>
      </c>
      <c r="AA373" s="244">
        <v>0</v>
      </c>
      <c r="AB373" s="244">
        <v>0</v>
      </c>
      <c r="AC373" s="244">
        <f t="shared" si="745"/>
        <v>0</v>
      </c>
      <c r="AD373" s="244">
        <f t="shared" si="746"/>
        <v>0</v>
      </c>
      <c r="AE373" s="244">
        <f t="shared" si="747"/>
        <v>0</v>
      </c>
      <c r="AF373" s="244">
        <f t="shared" si="748"/>
        <v>0</v>
      </c>
      <c r="AG373" s="244">
        <f t="shared" si="749"/>
        <v>0</v>
      </c>
      <c r="AH373" s="73">
        <v>0</v>
      </c>
      <c r="AI373" s="244">
        <v>0</v>
      </c>
      <c r="AJ373" s="73">
        <v>0</v>
      </c>
      <c r="AK373" s="244">
        <v>0</v>
      </c>
      <c r="AL373" s="244">
        <v>0</v>
      </c>
      <c r="AM373" s="73">
        <v>0</v>
      </c>
      <c r="AN373" s="244">
        <v>0</v>
      </c>
      <c r="AO373" s="73">
        <v>0</v>
      </c>
      <c r="AP373" s="244">
        <v>0</v>
      </c>
      <c r="AQ373" s="244">
        <v>0</v>
      </c>
      <c r="AR373" s="73">
        <v>0</v>
      </c>
      <c r="AS373" s="244">
        <v>0</v>
      </c>
      <c r="AT373" s="73">
        <v>0</v>
      </c>
      <c r="AU373" s="244">
        <v>0</v>
      </c>
      <c r="AV373" s="244">
        <v>0</v>
      </c>
      <c r="AW373" s="73">
        <v>0</v>
      </c>
      <c r="AX373" s="244">
        <v>0</v>
      </c>
      <c r="AY373" s="73">
        <v>0</v>
      </c>
      <c r="AZ373" s="244">
        <v>0</v>
      </c>
      <c r="BA373" s="244">
        <v>0</v>
      </c>
      <c r="BB373" s="73">
        <v>0</v>
      </c>
      <c r="BC373" s="73" t="s">
        <v>731</v>
      </c>
    </row>
    <row r="374" spans="1:55" s="21" customFormat="1" ht="31.5">
      <c r="A374" s="232">
        <f t="shared" si="689"/>
        <v>295</v>
      </c>
      <c r="B374" s="9" t="s">
        <v>811</v>
      </c>
      <c r="C374" s="9" t="s">
        <v>812</v>
      </c>
      <c r="D374" s="9">
        <f t="shared" si="679"/>
        <v>0</v>
      </c>
      <c r="E374" s="9">
        <f t="shared" si="680"/>
        <v>0</v>
      </c>
      <c r="F374" s="9">
        <f t="shared" si="681"/>
        <v>0</v>
      </c>
      <c r="G374" s="9">
        <f t="shared" si="682"/>
        <v>0</v>
      </c>
      <c r="H374" s="9">
        <f t="shared" si="683"/>
        <v>0</v>
      </c>
      <c r="I374" s="19">
        <v>0</v>
      </c>
      <c r="J374" s="18">
        <v>0</v>
      </c>
      <c r="K374" s="19">
        <v>0</v>
      </c>
      <c r="L374" s="18">
        <v>0</v>
      </c>
      <c r="M374" s="18">
        <v>0</v>
      </c>
      <c r="N374" s="19">
        <v>0</v>
      </c>
      <c r="O374" s="18">
        <v>0</v>
      </c>
      <c r="P374" s="19">
        <v>0</v>
      </c>
      <c r="Q374" s="18">
        <v>0</v>
      </c>
      <c r="R374" s="18">
        <v>0</v>
      </c>
      <c r="S374" s="19">
        <v>0</v>
      </c>
      <c r="T374" s="18">
        <v>0</v>
      </c>
      <c r="U374" s="19">
        <v>0</v>
      </c>
      <c r="V374" s="18">
        <v>0</v>
      </c>
      <c r="W374" s="18">
        <v>0</v>
      </c>
      <c r="X374" s="19">
        <v>0</v>
      </c>
      <c r="Y374" s="18">
        <v>0</v>
      </c>
      <c r="Z374" s="19">
        <v>0</v>
      </c>
      <c r="AA374" s="18">
        <v>0</v>
      </c>
      <c r="AB374" s="18">
        <v>0</v>
      </c>
      <c r="AC374" s="18">
        <f t="shared" si="684"/>
        <v>0</v>
      </c>
      <c r="AD374" s="18">
        <f t="shared" si="685"/>
        <v>0</v>
      </c>
      <c r="AE374" s="18">
        <f t="shared" si="686"/>
        <v>0</v>
      </c>
      <c r="AF374" s="18">
        <f t="shared" si="687"/>
        <v>0</v>
      </c>
      <c r="AG374" s="18">
        <f t="shared" si="688"/>
        <v>0</v>
      </c>
      <c r="AH374" s="19">
        <v>0</v>
      </c>
      <c r="AI374" s="18">
        <v>0</v>
      </c>
      <c r="AJ374" s="19">
        <v>0</v>
      </c>
      <c r="AK374" s="18">
        <v>0</v>
      </c>
      <c r="AL374" s="18">
        <v>0</v>
      </c>
      <c r="AM374" s="19">
        <v>0</v>
      </c>
      <c r="AN374" s="18">
        <v>0</v>
      </c>
      <c r="AO374" s="19">
        <v>0</v>
      </c>
      <c r="AP374" s="18">
        <v>0</v>
      </c>
      <c r="AQ374" s="18">
        <v>0</v>
      </c>
      <c r="AR374" s="19">
        <v>0</v>
      </c>
      <c r="AS374" s="18">
        <v>0</v>
      </c>
      <c r="AT374" s="19">
        <v>0</v>
      </c>
      <c r="AU374" s="18">
        <v>0</v>
      </c>
      <c r="AV374" s="18">
        <v>0</v>
      </c>
      <c r="AW374" s="19">
        <v>0</v>
      </c>
      <c r="AX374" s="18">
        <v>0</v>
      </c>
      <c r="AY374" s="19">
        <v>0</v>
      </c>
      <c r="AZ374" s="18">
        <v>0</v>
      </c>
      <c r="BA374" s="18">
        <v>0</v>
      </c>
      <c r="BB374" s="19">
        <v>0</v>
      </c>
      <c r="BC374" s="73" t="s">
        <v>731</v>
      </c>
    </row>
    <row r="375" spans="1:55" s="21" customFormat="1" ht="31.5">
      <c r="A375" s="232">
        <f t="shared" si="689"/>
        <v>296</v>
      </c>
      <c r="B375" s="9" t="s">
        <v>315</v>
      </c>
      <c r="C375" s="9" t="s">
        <v>813</v>
      </c>
      <c r="D375" s="9">
        <f t="shared" si="679"/>
        <v>0</v>
      </c>
      <c r="E375" s="9">
        <f t="shared" si="680"/>
        <v>0</v>
      </c>
      <c r="F375" s="9">
        <f t="shared" si="681"/>
        <v>0</v>
      </c>
      <c r="G375" s="9">
        <f t="shared" si="682"/>
        <v>0</v>
      </c>
      <c r="H375" s="9">
        <f t="shared" si="683"/>
        <v>0</v>
      </c>
      <c r="I375" s="130">
        <v>0</v>
      </c>
      <c r="J375" s="18">
        <v>0</v>
      </c>
      <c r="K375" s="130">
        <v>0</v>
      </c>
      <c r="L375" s="18">
        <v>0</v>
      </c>
      <c r="M375" s="18">
        <v>0</v>
      </c>
      <c r="N375" s="130">
        <v>0</v>
      </c>
      <c r="O375" s="18">
        <v>0</v>
      </c>
      <c r="P375" s="130">
        <v>0</v>
      </c>
      <c r="Q375" s="18">
        <v>0</v>
      </c>
      <c r="R375" s="18">
        <v>0</v>
      </c>
      <c r="S375" s="130">
        <v>0</v>
      </c>
      <c r="T375" s="18">
        <v>0</v>
      </c>
      <c r="U375" s="130">
        <v>0</v>
      </c>
      <c r="V375" s="18">
        <v>0</v>
      </c>
      <c r="W375" s="18">
        <v>0</v>
      </c>
      <c r="X375" s="130">
        <v>0</v>
      </c>
      <c r="Y375" s="18">
        <v>0</v>
      </c>
      <c r="Z375" s="130">
        <v>0</v>
      </c>
      <c r="AA375" s="18">
        <v>0</v>
      </c>
      <c r="AB375" s="18">
        <v>0</v>
      </c>
      <c r="AC375" s="18">
        <f t="shared" si="684"/>
        <v>0</v>
      </c>
      <c r="AD375" s="18">
        <f t="shared" si="685"/>
        <v>0</v>
      </c>
      <c r="AE375" s="18">
        <f t="shared" si="686"/>
        <v>0</v>
      </c>
      <c r="AF375" s="18">
        <f t="shared" si="687"/>
        <v>0</v>
      </c>
      <c r="AG375" s="18">
        <f t="shared" si="688"/>
        <v>0</v>
      </c>
      <c r="AH375" s="130">
        <v>0</v>
      </c>
      <c r="AI375" s="18">
        <v>0</v>
      </c>
      <c r="AJ375" s="130">
        <v>0</v>
      </c>
      <c r="AK375" s="18">
        <v>0</v>
      </c>
      <c r="AL375" s="18">
        <v>0</v>
      </c>
      <c r="AM375" s="130">
        <v>0</v>
      </c>
      <c r="AN375" s="18">
        <v>0</v>
      </c>
      <c r="AO375" s="130">
        <v>0</v>
      </c>
      <c r="AP375" s="18">
        <v>0</v>
      </c>
      <c r="AQ375" s="18">
        <v>0</v>
      </c>
      <c r="AR375" s="130">
        <v>0</v>
      </c>
      <c r="AS375" s="18">
        <v>0</v>
      </c>
      <c r="AT375" s="130">
        <v>0</v>
      </c>
      <c r="AU375" s="18">
        <v>0</v>
      </c>
      <c r="AV375" s="18">
        <v>0</v>
      </c>
      <c r="AW375" s="130">
        <v>0</v>
      </c>
      <c r="AX375" s="18">
        <v>0</v>
      </c>
      <c r="AY375" s="130">
        <v>0</v>
      </c>
      <c r="AZ375" s="18">
        <v>0</v>
      </c>
      <c r="BA375" s="18">
        <v>0</v>
      </c>
      <c r="BB375" s="130">
        <v>0</v>
      </c>
      <c r="BC375" s="246" t="s">
        <v>731</v>
      </c>
    </row>
    <row r="376" spans="1:55" s="21" customFormat="1" ht="63">
      <c r="A376" s="232">
        <f t="shared" si="689"/>
        <v>297</v>
      </c>
      <c r="B376" s="9" t="s">
        <v>814</v>
      </c>
      <c r="C376" s="9" t="s">
        <v>815</v>
      </c>
      <c r="D376" s="9">
        <f t="shared" si="679"/>
        <v>0</v>
      </c>
      <c r="E376" s="9">
        <f t="shared" si="680"/>
        <v>0</v>
      </c>
      <c r="F376" s="9">
        <f t="shared" si="681"/>
        <v>0</v>
      </c>
      <c r="G376" s="9">
        <f t="shared" si="682"/>
        <v>0</v>
      </c>
      <c r="H376" s="9">
        <f t="shared" si="683"/>
        <v>0</v>
      </c>
      <c r="I376" s="130">
        <v>0</v>
      </c>
      <c r="J376" s="18">
        <v>0</v>
      </c>
      <c r="K376" s="130">
        <v>0</v>
      </c>
      <c r="L376" s="18">
        <v>0</v>
      </c>
      <c r="M376" s="18">
        <v>0</v>
      </c>
      <c r="N376" s="130">
        <v>0</v>
      </c>
      <c r="O376" s="18">
        <v>0</v>
      </c>
      <c r="P376" s="130">
        <v>0</v>
      </c>
      <c r="Q376" s="18">
        <v>0</v>
      </c>
      <c r="R376" s="18">
        <v>0</v>
      </c>
      <c r="S376" s="130">
        <v>0</v>
      </c>
      <c r="T376" s="18">
        <v>0</v>
      </c>
      <c r="U376" s="130">
        <v>0</v>
      </c>
      <c r="V376" s="18">
        <v>0</v>
      </c>
      <c r="W376" s="18">
        <v>0</v>
      </c>
      <c r="X376" s="130">
        <v>0</v>
      </c>
      <c r="Y376" s="18">
        <v>0</v>
      </c>
      <c r="Z376" s="130">
        <v>0</v>
      </c>
      <c r="AA376" s="18">
        <v>0</v>
      </c>
      <c r="AB376" s="18">
        <v>0</v>
      </c>
      <c r="AC376" s="18">
        <f t="shared" si="684"/>
        <v>0</v>
      </c>
      <c r="AD376" s="18">
        <f t="shared" si="685"/>
        <v>0</v>
      </c>
      <c r="AE376" s="18">
        <f t="shared" si="686"/>
        <v>0</v>
      </c>
      <c r="AF376" s="18">
        <f t="shared" si="687"/>
        <v>0</v>
      </c>
      <c r="AG376" s="18">
        <f t="shared" si="688"/>
        <v>0</v>
      </c>
      <c r="AH376" s="130">
        <v>0</v>
      </c>
      <c r="AI376" s="18">
        <v>0</v>
      </c>
      <c r="AJ376" s="130">
        <v>0</v>
      </c>
      <c r="AK376" s="18">
        <v>0</v>
      </c>
      <c r="AL376" s="18">
        <v>0</v>
      </c>
      <c r="AM376" s="130">
        <v>0</v>
      </c>
      <c r="AN376" s="18">
        <v>0</v>
      </c>
      <c r="AO376" s="130">
        <v>0</v>
      </c>
      <c r="AP376" s="18">
        <v>0</v>
      </c>
      <c r="AQ376" s="18">
        <v>0</v>
      </c>
      <c r="AR376" s="130">
        <v>0</v>
      </c>
      <c r="AS376" s="18">
        <v>0</v>
      </c>
      <c r="AT376" s="130">
        <v>0</v>
      </c>
      <c r="AU376" s="18">
        <v>0</v>
      </c>
      <c r="AV376" s="18">
        <v>0</v>
      </c>
      <c r="AW376" s="130">
        <v>0</v>
      </c>
      <c r="AX376" s="18">
        <v>0</v>
      </c>
      <c r="AY376" s="130">
        <v>0</v>
      </c>
      <c r="AZ376" s="18">
        <v>0</v>
      </c>
      <c r="BA376" s="18">
        <v>0</v>
      </c>
      <c r="BB376" s="130">
        <v>0</v>
      </c>
      <c r="BC376" s="246" t="s">
        <v>731</v>
      </c>
    </row>
    <row r="377" spans="1:55" s="21" customFormat="1">
      <c r="A377" s="236" t="s">
        <v>57</v>
      </c>
      <c r="B377" s="97" t="s">
        <v>58</v>
      </c>
      <c r="C377" s="97"/>
      <c r="D377" s="124">
        <f>SUM(D378:D380)</f>
        <v>0</v>
      </c>
      <c r="E377" s="124">
        <f t="shared" ref="E377:BA377" si="750">SUM(E378:E380)</f>
        <v>0</v>
      </c>
      <c r="F377" s="124">
        <f t="shared" si="750"/>
        <v>0</v>
      </c>
      <c r="G377" s="124">
        <f t="shared" si="750"/>
        <v>0</v>
      </c>
      <c r="H377" s="124">
        <f t="shared" si="750"/>
        <v>0</v>
      </c>
      <c r="I377" s="124">
        <f t="shared" si="750"/>
        <v>0</v>
      </c>
      <c r="J377" s="124">
        <f t="shared" si="750"/>
        <v>0</v>
      </c>
      <c r="K377" s="124">
        <f t="shared" si="750"/>
        <v>0</v>
      </c>
      <c r="L377" s="124">
        <f t="shared" si="750"/>
        <v>0</v>
      </c>
      <c r="M377" s="124">
        <f t="shared" si="750"/>
        <v>0</v>
      </c>
      <c r="N377" s="124">
        <f t="shared" si="750"/>
        <v>0</v>
      </c>
      <c r="O377" s="124">
        <f t="shared" si="750"/>
        <v>0</v>
      </c>
      <c r="P377" s="124">
        <f t="shared" si="750"/>
        <v>0</v>
      </c>
      <c r="Q377" s="124">
        <f t="shared" si="750"/>
        <v>0</v>
      </c>
      <c r="R377" s="124">
        <f t="shared" si="750"/>
        <v>0</v>
      </c>
      <c r="S377" s="124">
        <f t="shared" si="750"/>
        <v>0</v>
      </c>
      <c r="T377" s="124">
        <f t="shared" si="750"/>
        <v>0</v>
      </c>
      <c r="U377" s="124">
        <f t="shared" si="750"/>
        <v>0</v>
      </c>
      <c r="V377" s="124">
        <f t="shared" si="750"/>
        <v>0</v>
      </c>
      <c r="W377" s="124">
        <f t="shared" si="750"/>
        <v>0</v>
      </c>
      <c r="X377" s="124">
        <f t="shared" si="750"/>
        <v>0</v>
      </c>
      <c r="Y377" s="124">
        <f t="shared" si="750"/>
        <v>0</v>
      </c>
      <c r="Z377" s="124">
        <f t="shared" si="750"/>
        <v>0</v>
      </c>
      <c r="AA377" s="124">
        <f t="shared" si="750"/>
        <v>0</v>
      </c>
      <c r="AB377" s="124">
        <f t="shared" si="750"/>
        <v>0</v>
      </c>
      <c r="AC377" s="124">
        <f t="shared" si="750"/>
        <v>0</v>
      </c>
      <c r="AD377" s="124">
        <f t="shared" si="750"/>
        <v>0</v>
      </c>
      <c r="AE377" s="124">
        <f t="shared" si="750"/>
        <v>0</v>
      </c>
      <c r="AF377" s="124">
        <f t="shared" si="750"/>
        <v>0</v>
      </c>
      <c r="AG377" s="124">
        <f t="shared" si="750"/>
        <v>0</v>
      </c>
      <c r="AH377" s="124">
        <f t="shared" si="750"/>
        <v>0</v>
      </c>
      <c r="AI377" s="124">
        <f t="shared" si="750"/>
        <v>0</v>
      </c>
      <c r="AJ377" s="124">
        <f t="shared" si="750"/>
        <v>0</v>
      </c>
      <c r="AK377" s="124">
        <f t="shared" si="750"/>
        <v>0</v>
      </c>
      <c r="AL377" s="124">
        <f t="shared" si="750"/>
        <v>0</v>
      </c>
      <c r="AM377" s="124">
        <f t="shared" si="750"/>
        <v>0</v>
      </c>
      <c r="AN377" s="124">
        <f t="shared" si="750"/>
        <v>0</v>
      </c>
      <c r="AO377" s="124">
        <f t="shared" si="750"/>
        <v>0</v>
      </c>
      <c r="AP377" s="124">
        <f t="shared" si="750"/>
        <v>0</v>
      </c>
      <c r="AQ377" s="124">
        <f t="shared" si="750"/>
        <v>0</v>
      </c>
      <c r="AR377" s="124">
        <f t="shared" si="750"/>
        <v>0</v>
      </c>
      <c r="AS377" s="124">
        <f t="shared" si="750"/>
        <v>0</v>
      </c>
      <c r="AT377" s="124">
        <f t="shared" si="750"/>
        <v>0</v>
      </c>
      <c r="AU377" s="124">
        <f t="shared" si="750"/>
        <v>0</v>
      </c>
      <c r="AV377" s="124">
        <f t="shared" si="750"/>
        <v>0</v>
      </c>
      <c r="AW377" s="124">
        <f t="shared" si="750"/>
        <v>0</v>
      </c>
      <c r="AX377" s="124">
        <f t="shared" si="750"/>
        <v>0</v>
      </c>
      <c r="AY377" s="124">
        <f t="shared" si="750"/>
        <v>0</v>
      </c>
      <c r="AZ377" s="124">
        <f t="shared" si="750"/>
        <v>0</v>
      </c>
      <c r="BA377" s="124">
        <f t="shared" si="750"/>
        <v>0</v>
      </c>
      <c r="BB377" s="124"/>
      <c r="BC377" s="242"/>
    </row>
    <row r="378" spans="1:55" s="21" customFormat="1" ht="31.5">
      <c r="A378" s="235">
        <f>A376+1</f>
        <v>298</v>
      </c>
      <c r="B378" s="9" t="s">
        <v>816</v>
      </c>
      <c r="C378" s="9" t="s">
        <v>817</v>
      </c>
      <c r="D378" s="9">
        <f t="shared" ref="D378:H380" si="751">I378+N378+S378+X378</f>
        <v>0</v>
      </c>
      <c r="E378" s="9">
        <f t="shared" si="751"/>
        <v>0</v>
      </c>
      <c r="F378" s="9">
        <f t="shared" si="751"/>
        <v>0</v>
      </c>
      <c r="G378" s="9">
        <f t="shared" si="751"/>
        <v>0</v>
      </c>
      <c r="H378" s="9">
        <f t="shared" si="751"/>
        <v>0</v>
      </c>
      <c r="I378" s="130">
        <v>0</v>
      </c>
      <c r="J378" s="18">
        <v>0</v>
      </c>
      <c r="K378" s="130">
        <v>0</v>
      </c>
      <c r="L378" s="18">
        <v>0</v>
      </c>
      <c r="M378" s="18">
        <v>0</v>
      </c>
      <c r="N378" s="130">
        <v>0</v>
      </c>
      <c r="O378" s="18">
        <v>0</v>
      </c>
      <c r="P378" s="130">
        <v>0</v>
      </c>
      <c r="Q378" s="18">
        <v>0</v>
      </c>
      <c r="R378" s="18">
        <v>0</v>
      </c>
      <c r="S378" s="130">
        <v>0</v>
      </c>
      <c r="T378" s="18">
        <v>0</v>
      </c>
      <c r="U378" s="130">
        <v>0</v>
      </c>
      <c r="V378" s="18">
        <v>0</v>
      </c>
      <c r="W378" s="18">
        <v>0</v>
      </c>
      <c r="X378" s="130">
        <v>0</v>
      </c>
      <c r="Y378" s="18">
        <v>0</v>
      </c>
      <c r="Z378" s="130">
        <v>0</v>
      </c>
      <c r="AA378" s="18">
        <v>0</v>
      </c>
      <c r="AB378" s="18">
        <v>0</v>
      </c>
      <c r="AC378" s="18">
        <f t="shared" ref="AC378:AG380" si="752">AH378+AM378+AR378+AW378</f>
        <v>0</v>
      </c>
      <c r="AD378" s="18">
        <f t="shared" si="752"/>
        <v>0</v>
      </c>
      <c r="AE378" s="18">
        <f t="shared" si="752"/>
        <v>0</v>
      </c>
      <c r="AF378" s="18">
        <f t="shared" si="752"/>
        <v>0</v>
      </c>
      <c r="AG378" s="18">
        <f t="shared" si="752"/>
        <v>0</v>
      </c>
      <c r="AH378" s="130">
        <v>0</v>
      </c>
      <c r="AI378" s="18">
        <v>0</v>
      </c>
      <c r="AJ378" s="130">
        <v>0</v>
      </c>
      <c r="AK378" s="18">
        <v>0</v>
      </c>
      <c r="AL378" s="18">
        <v>0</v>
      </c>
      <c r="AM378" s="130">
        <v>0</v>
      </c>
      <c r="AN378" s="18">
        <v>0</v>
      </c>
      <c r="AO378" s="130">
        <v>0</v>
      </c>
      <c r="AP378" s="18">
        <v>0</v>
      </c>
      <c r="AQ378" s="18">
        <v>0</v>
      </c>
      <c r="AR378" s="130">
        <v>0</v>
      </c>
      <c r="AS378" s="18">
        <v>0</v>
      </c>
      <c r="AT378" s="130">
        <v>0</v>
      </c>
      <c r="AU378" s="18">
        <v>0</v>
      </c>
      <c r="AV378" s="18">
        <v>0</v>
      </c>
      <c r="AW378" s="130">
        <v>0</v>
      </c>
      <c r="AX378" s="18">
        <v>0</v>
      </c>
      <c r="AY378" s="130">
        <v>0</v>
      </c>
      <c r="AZ378" s="18">
        <v>0</v>
      </c>
      <c r="BA378" s="18">
        <v>0</v>
      </c>
      <c r="BB378" s="130">
        <v>0</v>
      </c>
      <c r="BC378" s="246" t="s">
        <v>731</v>
      </c>
    </row>
    <row r="379" spans="1:55" s="21" customFormat="1" ht="31.5">
      <c r="A379" s="235">
        <f>A378+1</f>
        <v>299</v>
      </c>
      <c r="B379" s="9" t="s">
        <v>818</v>
      </c>
      <c r="C379" s="9" t="s">
        <v>819</v>
      </c>
      <c r="D379" s="9">
        <f t="shared" si="751"/>
        <v>0</v>
      </c>
      <c r="E379" s="9">
        <f t="shared" si="751"/>
        <v>0</v>
      </c>
      <c r="F379" s="9">
        <f t="shared" si="751"/>
        <v>0</v>
      </c>
      <c r="G379" s="9">
        <f t="shared" si="751"/>
        <v>0</v>
      </c>
      <c r="H379" s="9">
        <f t="shared" si="751"/>
        <v>0</v>
      </c>
      <c r="I379" s="130">
        <v>0</v>
      </c>
      <c r="J379" s="18">
        <v>0</v>
      </c>
      <c r="K379" s="130">
        <v>0</v>
      </c>
      <c r="L379" s="18">
        <v>0</v>
      </c>
      <c r="M379" s="18">
        <v>0</v>
      </c>
      <c r="N379" s="130">
        <v>0</v>
      </c>
      <c r="O379" s="18">
        <v>0</v>
      </c>
      <c r="P379" s="130">
        <v>0</v>
      </c>
      <c r="Q379" s="18">
        <v>0</v>
      </c>
      <c r="R379" s="18">
        <v>0</v>
      </c>
      <c r="S379" s="130">
        <v>0</v>
      </c>
      <c r="T379" s="18">
        <v>0</v>
      </c>
      <c r="U379" s="130">
        <v>0</v>
      </c>
      <c r="V379" s="18">
        <v>0</v>
      </c>
      <c r="W379" s="18">
        <v>0</v>
      </c>
      <c r="X379" s="130">
        <v>0</v>
      </c>
      <c r="Y379" s="18">
        <v>0</v>
      </c>
      <c r="Z379" s="130">
        <v>0</v>
      </c>
      <c r="AA379" s="18">
        <v>0</v>
      </c>
      <c r="AB379" s="18">
        <v>0</v>
      </c>
      <c r="AC379" s="18">
        <f t="shared" si="752"/>
        <v>0</v>
      </c>
      <c r="AD379" s="18">
        <f t="shared" si="752"/>
        <v>0</v>
      </c>
      <c r="AE379" s="18">
        <f t="shared" si="752"/>
        <v>0</v>
      </c>
      <c r="AF379" s="18">
        <f t="shared" si="752"/>
        <v>0</v>
      </c>
      <c r="AG379" s="18">
        <f t="shared" si="752"/>
        <v>0</v>
      </c>
      <c r="AH379" s="130">
        <v>0</v>
      </c>
      <c r="AI379" s="18">
        <v>0</v>
      </c>
      <c r="AJ379" s="130">
        <v>0</v>
      </c>
      <c r="AK379" s="18">
        <v>0</v>
      </c>
      <c r="AL379" s="18">
        <v>0</v>
      </c>
      <c r="AM379" s="130">
        <v>0</v>
      </c>
      <c r="AN379" s="18">
        <v>0</v>
      </c>
      <c r="AO379" s="130">
        <v>0</v>
      </c>
      <c r="AP379" s="18">
        <v>0</v>
      </c>
      <c r="AQ379" s="18">
        <v>0</v>
      </c>
      <c r="AR379" s="130">
        <v>0</v>
      </c>
      <c r="AS379" s="18">
        <v>0</v>
      </c>
      <c r="AT379" s="130">
        <v>0</v>
      </c>
      <c r="AU379" s="18">
        <v>0</v>
      </c>
      <c r="AV379" s="18">
        <v>0</v>
      </c>
      <c r="AW379" s="130">
        <v>0</v>
      </c>
      <c r="AX379" s="18">
        <v>0</v>
      </c>
      <c r="AY379" s="130">
        <v>0</v>
      </c>
      <c r="AZ379" s="18">
        <v>0</v>
      </c>
      <c r="BA379" s="18">
        <v>0</v>
      </c>
      <c r="BB379" s="130">
        <v>0</v>
      </c>
      <c r="BC379" s="246" t="s">
        <v>731</v>
      </c>
    </row>
    <row r="380" spans="1:55" s="21" customFormat="1" ht="31.5">
      <c r="A380" s="235">
        <f>A379+1</f>
        <v>300</v>
      </c>
      <c r="B380" s="9" t="s">
        <v>820</v>
      </c>
      <c r="C380" s="9" t="s">
        <v>821</v>
      </c>
      <c r="D380" s="9">
        <f t="shared" si="751"/>
        <v>0</v>
      </c>
      <c r="E380" s="9">
        <f t="shared" si="751"/>
        <v>0</v>
      </c>
      <c r="F380" s="9">
        <f t="shared" si="751"/>
        <v>0</v>
      </c>
      <c r="G380" s="9">
        <f t="shared" si="751"/>
        <v>0</v>
      </c>
      <c r="H380" s="9">
        <f t="shared" si="751"/>
        <v>0</v>
      </c>
      <c r="I380" s="130">
        <v>0</v>
      </c>
      <c r="J380" s="18">
        <v>0</v>
      </c>
      <c r="K380" s="130">
        <v>0</v>
      </c>
      <c r="L380" s="18">
        <v>0</v>
      </c>
      <c r="M380" s="18">
        <v>0</v>
      </c>
      <c r="N380" s="130">
        <v>0</v>
      </c>
      <c r="O380" s="18">
        <v>0</v>
      </c>
      <c r="P380" s="130">
        <v>0</v>
      </c>
      <c r="Q380" s="18">
        <v>0</v>
      </c>
      <c r="R380" s="18">
        <v>0</v>
      </c>
      <c r="S380" s="130">
        <v>0</v>
      </c>
      <c r="T380" s="18">
        <v>0</v>
      </c>
      <c r="U380" s="130">
        <v>0</v>
      </c>
      <c r="V380" s="18">
        <v>0</v>
      </c>
      <c r="W380" s="18">
        <v>0</v>
      </c>
      <c r="X380" s="130">
        <v>0</v>
      </c>
      <c r="Y380" s="18">
        <v>0</v>
      </c>
      <c r="Z380" s="130">
        <v>0</v>
      </c>
      <c r="AA380" s="18">
        <v>0</v>
      </c>
      <c r="AB380" s="18">
        <v>0</v>
      </c>
      <c r="AC380" s="18">
        <f t="shared" si="752"/>
        <v>0</v>
      </c>
      <c r="AD380" s="18">
        <f t="shared" si="752"/>
        <v>0</v>
      </c>
      <c r="AE380" s="18">
        <f t="shared" si="752"/>
        <v>0</v>
      </c>
      <c r="AF380" s="18">
        <f t="shared" si="752"/>
        <v>0</v>
      </c>
      <c r="AG380" s="18">
        <f t="shared" si="752"/>
        <v>0</v>
      </c>
      <c r="AH380" s="130">
        <v>0</v>
      </c>
      <c r="AI380" s="18">
        <v>0</v>
      </c>
      <c r="AJ380" s="130">
        <v>0</v>
      </c>
      <c r="AK380" s="18">
        <v>0</v>
      </c>
      <c r="AL380" s="18">
        <v>0</v>
      </c>
      <c r="AM380" s="130">
        <v>0</v>
      </c>
      <c r="AN380" s="18">
        <v>0</v>
      </c>
      <c r="AO380" s="130">
        <v>0</v>
      </c>
      <c r="AP380" s="18">
        <v>0</v>
      </c>
      <c r="AQ380" s="18">
        <v>0</v>
      </c>
      <c r="AR380" s="130">
        <v>0</v>
      </c>
      <c r="AS380" s="18">
        <v>0</v>
      </c>
      <c r="AT380" s="130">
        <v>0</v>
      </c>
      <c r="AU380" s="18">
        <v>0</v>
      </c>
      <c r="AV380" s="18">
        <v>0</v>
      </c>
      <c r="AW380" s="130">
        <v>0</v>
      </c>
      <c r="AX380" s="18">
        <v>0</v>
      </c>
      <c r="AY380" s="130">
        <v>0</v>
      </c>
      <c r="AZ380" s="18">
        <v>0</v>
      </c>
      <c r="BA380" s="18">
        <v>0</v>
      </c>
      <c r="BB380" s="130">
        <v>0</v>
      </c>
      <c r="BC380" s="246" t="s">
        <v>731</v>
      </c>
    </row>
    <row r="381" spans="1:55" s="21" customFormat="1">
      <c r="A381" s="236" t="s">
        <v>3</v>
      </c>
      <c r="B381" s="8" t="s">
        <v>13</v>
      </c>
      <c r="C381" s="8"/>
      <c r="D381" s="17">
        <f>D382+D383+D385</f>
        <v>0</v>
      </c>
      <c r="E381" s="17">
        <f t="shared" ref="E381:BA381" si="753">E382+E383+E385</f>
        <v>0</v>
      </c>
      <c r="F381" s="17">
        <f t="shared" si="753"/>
        <v>0</v>
      </c>
      <c r="G381" s="17">
        <f t="shared" si="753"/>
        <v>0</v>
      </c>
      <c r="H381" s="17">
        <f t="shared" si="753"/>
        <v>0</v>
      </c>
      <c r="I381" s="17">
        <f t="shared" si="753"/>
        <v>0</v>
      </c>
      <c r="J381" s="17">
        <f t="shared" si="753"/>
        <v>0</v>
      </c>
      <c r="K381" s="17">
        <f t="shared" si="753"/>
        <v>0</v>
      </c>
      <c r="L381" s="17">
        <f t="shared" si="753"/>
        <v>0</v>
      </c>
      <c r="M381" s="17">
        <f t="shared" si="753"/>
        <v>0</v>
      </c>
      <c r="N381" s="17">
        <f t="shared" si="753"/>
        <v>0</v>
      </c>
      <c r="O381" s="17">
        <f t="shared" si="753"/>
        <v>0</v>
      </c>
      <c r="P381" s="17">
        <f t="shared" si="753"/>
        <v>0</v>
      </c>
      <c r="Q381" s="17">
        <f t="shared" si="753"/>
        <v>0</v>
      </c>
      <c r="R381" s="17">
        <f t="shared" si="753"/>
        <v>0</v>
      </c>
      <c r="S381" s="17">
        <f t="shared" si="753"/>
        <v>0</v>
      </c>
      <c r="T381" s="17">
        <f t="shared" si="753"/>
        <v>0</v>
      </c>
      <c r="U381" s="17">
        <f t="shared" si="753"/>
        <v>0</v>
      </c>
      <c r="V381" s="17">
        <f t="shared" si="753"/>
        <v>0</v>
      </c>
      <c r="W381" s="17">
        <f t="shared" si="753"/>
        <v>0</v>
      </c>
      <c r="X381" s="17">
        <f t="shared" si="753"/>
        <v>0</v>
      </c>
      <c r="Y381" s="17">
        <f t="shared" si="753"/>
        <v>0</v>
      </c>
      <c r="Z381" s="17">
        <f t="shared" si="753"/>
        <v>0</v>
      </c>
      <c r="AA381" s="17">
        <f t="shared" si="753"/>
        <v>0</v>
      </c>
      <c r="AB381" s="17">
        <f t="shared" si="753"/>
        <v>0</v>
      </c>
      <c r="AC381" s="17">
        <f t="shared" si="753"/>
        <v>0</v>
      </c>
      <c r="AD381" s="17">
        <f t="shared" si="753"/>
        <v>0</v>
      </c>
      <c r="AE381" s="17">
        <f t="shared" si="753"/>
        <v>0</v>
      </c>
      <c r="AF381" s="17">
        <f t="shared" si="753"/>
        <v>0</v>
      </c>
      <c r="AG381" s="17">
        <f t="shared" si="753"/>
        <v>0</v>
      </c>
      <c r="AH381" s="17">
        <f t="shared" si="753"/>
        <v>0</v>
      </c>
      <c r="AI381" s="17">
        <f t="shared" si="753"/>
        <v>0</v>
      </c>
      <c r="AJ381" s="17">
        <f t="shared" si="753"/>
        <v>0</v>
      </c>
      <c r="AK381" s="17">
        <f t="shared" si="753"/>
        <v>0</v>
      </c>
      <c r="AL381" s="17">
        <f t="shared" si="753"/>
        <v>0</v>
      </c>
      <c r="AM381" s="17">
        <f t="shared" si="753"/>
        <v>0</v>
      </c>
      <c r="AN381" s="17">
        <f t="shared" si="753"/>
        <v>0</v>
      </c>
      <c r="AO381" s="17">
        <f t="shared" si="753"/>
        <v>0</v>
      </c>
      <c r="AP381" s="17">
        <f t="shared" si="753"/>
        <v>0</v>
      </c>
      <c r="AQ381" s="17">
        <f t="shared" si="753"/>
        <v>0</v>
      </c>
      <c r="AR381" s="17">
        <f t="shared" si="753"/>
        <v>0</v>
      </c>
      <c r="AS381" s="17">
        <f t="shared" si="753"/>
        <v>0</v>
      </c>
      <c r="AT381" s="17">
        <f t="shared" si="753"/>
        <v>0</v>
      </c>
      <c r="AU381" s="17">
        <f t="shared" si="753"/>
        <v>0</v>
      </c>
      <c r="AV381" s="17">
        <f t="shared" si="753"/>
        <v>0</v>
      </c>
      <c r="AW381" s="17">
        <f t="shared" si="753"/>
        <v>0</v>
      </c>
      <c r="AX381" s="17">
        <f t="shared" si="753"/>
        <v>0</v>
      </c>
      <c r="AY381" s="17">
        <f t="shared" si="753"/>
        <v>0</v>
      </c>
      <c r="AZ381" s="17">
        <f t="shared" si="753"/>
        <v>0</v>
      </c>
      <c r="BA381" s="17">
        <f t="shared" si="753"/>
        <v>0</v>
      </c>
      <c r="BB381" s="17"/>
      <c r="BC381" s="247"/>
    </row>
    <row r="382" spans="1:55" s="21" customFormat="1" ht="31.5">
      <c r="A382" s="16" t="s">
        <v>4</v>
      </c>
      <c r="B382" s="8" t="s">
        <v>17</v>
      </c>
      <c r="C382" s="8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247"/>
    </row>
    <row r="383" spans="1:55" s="21" customFormat="1">
      <c r="A383" s="16" t="s">
        <v>5</v>
      </c>
      <c r="B383" s="8" t="s">
        <v>23</v>
      </c>
      <c r="C383" s="8"/>
      <c r="D383" s="17">
        <f>D384</f>
        <v>0</v>
      </c>
      <c r="E383" s="17">
        <f t="shared" ref="E383:BA383" si="754">E384</f>
        <v>0</v>
      </c>
      <c r="F383" s="17">
        <f t="shared" si="754"/>
        <v>0</v>
      </c>
      <c r="G383" s="17">
        <f t="shared" si="754"/>
        <v>0</v>
      </c>
      <c r="H383" s="17">
        <f t="shared" si="754"/>
        <v>0</v>
      </c>
      <c r="I383" s="17">
        <f t="shared" si="754"/>
        <v>0</v>
      </c>
      <c r="J383" s="17">
        <f t="shared" si="754"/>
        <v>0</v>
      </c>
      <c r="K383" s="17">
        <f t="shared" si="754"/>
        <v>0</v>
      </c>
      <c r="L383" s="17">
        <f t="shared" si="754"/>
        <v>0</v>
      </c>
      <c r="M383" s="17">
        <f t="shared" si="754"/>
        <v>0</v>
      </c>
      <c r="N383" s="17">
        <f t="shared" si="754"/>
        <v>0</v>
      </c>
      <c r="O383" s="17">
        <f t="shared" si="754"/>
        <v>0</v>
      </c>
      <c r="P383" s="17">
        <f t="shared" si="754"/>
        <v>0</v>
      </c>
      <c r="Q383" s="17">
        <f t="shared" si="754"/>
        <v>0</v>
      </c>
      <c r="R383" s="17">
        <f t="shared" si="754"/>
        <v>0</v>
      </c>
      <c r="S383" s="17">
        <f t="shared" si="754"/>
        <v>0</v>
      </c>
      <c r="T383" s="17">
        <f t="shared" si="754"/>
        <v>0</v>
      </c>
      <c r="U383" s="17">
        <f t="shared" si="754"/>
        <v>0</v>
      </c>
      <c r="V383" s="17">
        <f t="shared" si="754"/>
        <v>0</v>
      </c>
      <c r="W383" s="17">
        <f t="shared" si="754"/>
        <v>0</v>
      </c>
      <c r="X383" s="17">
        <f t="shared" si="754"/>
        <v>0</v>
      </c>
      <c r="Y383" s="17">
        <f t="shared" si="754"/>
        <v>0</v>
      </c>
      <c r="Z383" s="17">
        <f t="shared" si="754"/>
        <v>0</v>
      </c>
      <c r="AA383" s="17">
        <f t="shared" si="754"/>
        <v>0</v>
      </c>
      <c r="AB383" s="17">
        <f t="shared" si="754"/>
        <v>0</v>
      </c>
      <c r="AC383" s="17">
        <f t="shared" si="754"/>
        <v>0</v>
      </c>
      <c r="AD383" s="17">
        <f t="shared" si="754"/>
        <v>0</v>
      </c>
      <c r="AE383" s="17">
        <f t="shared" si="754"/>
        <v>0</v>
      </c>
      <c r="AF383" s="17">
        <f t="shared" si="754"/>
        <v>0</v>
      </c>
      <c r="AG383" s="17">
        <f t="shared" si="754"/>
        <v>0</v>
      </c>
      <c r="AH383" s="17">
        <f t="shared" si="754"/>
        <v>0</v>
      </c>
      <c r="AI383" s="17">
        <f t="shared" si="754"/>
        <v>0</v>
      </c>
      <c r="AJ383" s="17">
        <f t="shared" si="754"/>
        <v>0</v>
      </c>
      <c r="AK383" s="17">
        <f t="shared" si="754"/>
        <v>0</v>
      </c>
      <c r="AL383" s="17">
        <f t="shared" si="754"/>
        <v>0</v>
      </c>
      <c r="AM383" s="17">
        <f t="shared" si="754"/>
        <v>0</v>
      </c>
      <c r="AN383" s="17">
        <f t="shared" si="754"/>
        <v>0</v>
      </c>
      <c r="AO383" s="17">
        <f t="shared" si="754"/>
        <v>0</v>
      </c>
      <c r="AP383" s="17">
        <f t="shared" si="754"/>
        <v>0</v>
      </c>
      <c r="AQ383" s="17">
        <f t="shared" si="754"/>
        <v>0</v>
      </c>
      <c r="AR383" s="17">
        <f t="shared" si="754"/>
        <v>0</v>
      </c>
      <c r="AS383" s="17">
        <f t="shared" si="754"/>
        <v>0</v>
      </c>
      <c r="AT383" s="17">
        <f t="shared" si="754"/>
        <v>0</v>
      </c>
      <c r="AU383" s="17">
        <f t="shared" si="754"/>
        <v>0</v>
      </c>
      <c r="AV383" s="17">
        <f t="shared" si="754"/>
        <v>0</v>
      </c>
      <c r="AW383" s="17">
        <f t="shared" si="754"/>
        <v>0</v>
      </c>
      <c r="AX383" s="17">
        <f t="shared" si="754"/>
        <v>0</v>
      </c>
      <c r="AY383" s="17">
        <f t="shared" si="754"/>
        <v>0</v>
      </c>
      <c r="AZ383" s="17">
        <f t="shared" si="754"/>
        <v>0</v>
      </c>
      <c r="BA383" s="17">
        <f t="shared" si="754"/>
        <v>0</v>
      </c>
      <c r="BB383" s="17"/>
      <c r="BC383" s="247"/>
    </row>
    <row r="384" spans="1:55" s="21" customFormat="1" ht="31.5">
      <c r="A384" s="235">
        <f>A380+1</f>
        <v>301</v>
      </c>
      <c r="B384" s="9" t="s">
        <v>829</v>
      </c>
      <c r="C384" s="9" t="s">
        <v>830</v>
      </c>
      <c r="D384" s="9">
        <f t="shared" ref="D384" si="755">I384+N384+S384+X384</f>
        <v>0</v>
      </c>
      <c r="E384" s="9">
        <f t="shared" ref="E384" si="756">J384+O384+T384+Y384</f>
        <v>0</v>
      </c>
      <c r="F384" s="9">
        <f t="shared" ref="F384" si="757">K384+P384+U384+Z384</f>
        <v>0</v>
      </c>
      <c r="G384" s="9">
        <f t="shared" ref="G384" si="758">L384+Q384+V384+AA384</f>
        <v>0</v>
      </c>
      <c r="H384" s="9">
        <f t="shared" ref="H384" si="759">M384+R384+W384+AB384</f>
        <v>0</v>
      </c>
      <c r="I384" s="130">
        <v>0</v>
      </c>
      <c r="J384" s="18">
        <v>0</v>
      </c>
      <c r="K384" s="130">
        <v>0</v>
      </c>
      <c r="L384" s="18">
        <v>0</v>
      </c>
      <c r="M384" s="18">
        <v>0</v>
      </c>
      <c r="N384" s="130">
        <v>0</v>
      </c>
      <c r="O384" s="18">
        <v>0</v>
      </c>
      <c r="P384" s="130">
        <v>0</v>
      </c>
      <c r="Q384" s="18">
        <v>0</v>
      </c>
      <c r="R384" s="18">
        <v>0</v>
      </c>
      <c r="S384" s="130">
        <v>0</v>
      </c>
      <c r="T384" s="18">
        <v>0</v>
      </c>
      <c r="U384" s="130">
        <v>0</v>
      </c>
      <c r="V384" s="18">
        <v>0</v>
      </c>
      <c r="W384" s="18">
        <v>0</v>
      </c>
      <c r="X384" s="130">
        <v>0</v>
      </c>
      <c r="Y384" s="18">
        <v>0</v>
      </c>
      <c r="Z384" s="130">
        <v>0</v>
      </c>
      <c r="AA384" s="18">
        <v>0</v>
      </c>
      <c r="AB384" s="18">
        <v>0</v>
      </c>
      <c r="AC384" s="18">
        <f t="shared" ref="AC384" si="760">AH384+AM384+AR384+AW384</f>
        <v>0</v>
      </c>
      <c r="AD384" s="18">
        <f t="shared" ref="AD384" si="761">AI384+AN384+AS384+AX384</f>
        <v>0</v>
      </c>
      <c r="AE384" s="18">
        <f t="shared" ref="AE384" si="762">AJ384+AO384+AT384+AY384</f>
        <v>0</v>
      </c>
      <c r="AF384" s="18">
        <f t="shared" ref="AF384" si="763">AK384+AP384+AU384+AZ384</f>
        <v>0</v>
      </c>
      <c r="AG384" s="18">
        <f t="shared" ref="AG384" si="764">AL384+AQ384+AV384+BA384</f>
        <v>0</v>
      </c>
      <c r="AH384" s="130">
        <v>0</v>
      </c>
      <c r="AI384" s="18">
        <v>0</v>
      </c>
      <c r="AJ384" s="130">
        <v>0</v>
      </c>
      <c r="AK384" s="18">
        <v>0</v>
      </c>
      <c r="AL384" s="18">
        <v>0</v>
      </c>
      <c r="AM384" s="130">
        <v>0</v>
      </c>
      <c r="AN384" s="18">
        <v>0</v>
      </c>
      <c r="AO384" s="130">
        <v>0</v>
      </c>
      <c r="AP384" s="18">
        <v>0</v>
      </c>
      <c r="AQ384" s="18">
        <v>0</v>
      </c>
      <c r="AR384" s="130">
        <v>0</v>
      </c>
      <c r="AS384" s="18">
        <v>0</v>
      </c>
      <c r="AT384" s="130">
        <v>0</v>
      </c>
      <c r="AU384" s="18">
        <v>0</v>
      </c>
      <c r="AV384" s="18">
        <v>0</v>
      </c>
      <c r="AW384" s="130">
        <v>0</v>
      </c>
      <c r="AX384" s="18">
        <v>0</v>
      </c>
      <c r="AY384" s="130">
        <v>0</v>
      </c>
      <c r="AZ384" s="18">
        <v>0</v>
      </c>
      <c r="BA384" s="18">
        <v>0</v>
      </c>
      <c r="BB384" s="130">
        <v>0</v>
      </c>
      <c r="BC384" s="246" t="s">
        <v>731</v>
      </c>
    </row>
    <row r="385" spans="1:55" s="21" customFormat="1">
      <c r="A385" s="237" t="s">
        <v>41</v>
      </c>
      <c r="B385" s="110" t="s">
        <v>58</v>
      </c>
      <c r="C385" s="110"/>
      <c r="D385" s="130">
        <f>SUM(D386:D387)</f>
        <v>0</v>
      </c>
      <c r="E385" s="130">
        <f t="shared" ref="E385:BA385" si="765">SUM(E386:E387)</f>
        <v>0</v>
      </c>
      <c r="F385" s="130">
        <f t="shared" si="765"/>
        <v>0</v>
      </c>
      <c r="G385" s="130">
        <f t="shared" si="765"/>
        <v>0</v>
      </c>
      <c r="H385" s="130">
        <f t="shared" si="765"/>
        <v>0</v>
      </c>
      <c r="I385" s="130">
        <f t="shared" si="765"/>
        <v>0</v>
      </c>
      <c r="J385" s="130">
        <f t="shared" si="765"/>
        <v>0</v>
      </c>
      <c r="K385" s="130">
        <f t="shared" si="765"/>
        <v>0</v>
      </c>
      <c r="L385" s="130">
        <f t="shared" si="765"/>
        <v>0</v>
      </c>
      <c r="M385" s="130">
        <f t="shared" si="765"/>
        <v>0</v>
      </c>
      <c r="N385" s="130">
        <f t="shared" si="765"/>
        <v>0</v>
      </c>
      <c r="O385" s="130">
        <f t="shared" si="765"/>
        <v>0</v>
      </c>
      <c r="P385" s="130">
        <f t="shared" si="765"/>
        <v>0</v>
      </c>
      <c r="Q385" s="130">
        <f t="shared" si="765"/>
        <v>0</v>
      </c>
      <c r="R385" s="130">
        <f t="shared" si="765"/>
        <v>0</v>
      </c>
      <c r="S385" s="130">
        <f t="shared" si="765"/>
        <v>0</v>
      </c>
      <c r="T385" s="130">
        <f t="shared" si="765"/>
        <v>0</v>
      </c>
      <c r="U385" s="130">
        <f t="shared" si="765"/>
        <v>0</v>
      </c>
      <c r="V385" s="130">
        <f t="shared" si="765"/>
        <v>0</v>
      </c>
      <c r="W385" s="130">
        <f t="shared" si="765"/>
        <v>0</v>
      </c>
      <c r="X385" s="130">
        <f t="shared" si="765"/>
        <v>0</v>
      </c>
      <c r="Y385" s="130">
        <f t="shared" si="765"/>
        <v>0</v>
      </c>
      <c r="Z385" s="130">
        <f t="shared" si="765"/>
        <v>0</v>
      </c>
      <c r="AA385" s="130">
        <f t="shared" si="765"/>
        <v>0</v>
      </c>
      <c r="AB385" s="130">
        <f t="shared" si="765"/>
        <v>0</v>
      </c>
      <c r="AC385" s="130">
        <f t="shared" si="765"/>
        <v>0</v>
      </c>
      <c r="AD385" s="130">
        <f t="shared" si="765"/>
        <v>0</v>
      </c>
      <c r="AE385" s="130">
        <f t="shared" si="765"/>
        <v>0</v>
      </c>
      <c r="AF385" s="130">
        <f t="shared" si="765"/>
        <v>0</v>
      </c>
      <c r="AG385" s="130">
        <f t="shared" si="765"/>
        <v>0</v>
      </c>
      <c r="AH385" s="130">
        <f t="shared" si="765"/>
        <v>0</v>
      </c>
      <c r="AI385" s="130">
        <f t="shared" si="765"/>
        <v>0</v>
      </c>
      <c r="AJ385" s="130">
        <f t="shared" si="765"/>
        <v>0</v>
      </c>
      <c r="AK385" s="130">
        <f t="shared" si="765"/>
        <v>0</v>
      </c>
      <c r="AL385" s="130">
        <f t="shared" si="765"/>
        <v>0</v>
      </c>
      <c r="AM385" s="130">
        <f t="shared" si="765"/>
        <v>0</v>
      </c>
      <c r="AN385" s="130">
        <f t="shared" si="765"/>
        <v>0</v>
      </c>
      <c r="AO385" s="130">
        <f t="shared" si="765"/>
        <v>0</v>
      </c>
      <c r="AP385" s="130">
        <f t="shared" si="765"/>
        <v>0</v>
      </c>
      <c r="AQ385" s="130">
        <f t="shared" si="765"/>
        <v>0</v>
      </c>
      <c r="AR385" s="130">
        <f t="shared" si="765"/>
        <v>0</v>
      </c>
      <c r="AS385" s="130">
        <f t="shared" si="765"/>
        <v>0</v>
      </c>
      <c r="AT385" s="130">
        <f t="shared" si="765"/>
        <v>0</v>
      </c>
      <c r="AU385" s="130">
        <f t="shared" si="765"/>
        <v>0</v>
      </c>
      <c r="AV385" s="130">
        <f t="shared" si="765"/>
        <v>0</v>
      </c>
      <c r="AW385" s="130">
        <f t="shared" si="765"/>
        <v>0</v>
      </c>
      <c r="AX385" s="130">
        <f t="shared" si="765"/>
        <v>0</v>
      </c>
      <c r="AY385" s="130">
        <f t="shared" si="765"/>
        <v>0</v>
      </c>
      <c r="AZ385" s="130">
        <f t="shared" si="765"/>
        <v>0</v>
      </c>
      <c r="BA385" s="130">
        <f t="shared" si="765"/>
        <v>0</v>
      </c>
      <c r="BB385" s="130"/>
      <c r="BC385" s="246"/>
    </row>
    <row r="386" spans="1:55" s="21" customFormat="1" ht="47.25">
      <c r="A386" s="235">
        <f>A384+1</f>
        <v>302</v>
      </c>
      <c r="B386" s="9" t="s">
        <v>831</v>
      </c>
      <c r="C386" s="9" t="s">
        <v>832</v>
      </c>
      <c r="D386" s="9">
        <f t="shared" ref="D386" si="766">I386+N386+S386+X386</f>
        <v>0</v>
      </c>
      <c r="E386" s="9">
        <f t="shared" ref="E386" si="767">J386+O386+T386+Y386</f>
        <v>0</v>
      </c>
      <c r="F386" s="9">
        <f t="shared" ref="F386" si="768">K386+P386+U386+Z386</f>
        <v>0</v>
      </c>
      <c r="G386" s="9">
        <f t="shared" ref="G386" si="769">L386+Q386+V386+AA386</f>
        <v>0</v>
      </c>
      <c r="H386" s="9">
        <f t="shared" ref="H386" si="770">M386+R386+W386+AB386</f>
        <v>0</v>
      </c>
      <c r="I386" s="130">
        <v>0</v>
      </c>
      <c r="J386" s="18">
        <v>0</v>
      </c>
      <c r="K386" s="130">
        <v>0</v>
      </c>
      <c r="L386" s="18">
        <v>0</v>
      </c>
      <c r="M386" s="18">
        <v>0</v>
      </c>
      <c r="N386" s="130">
        <v>0</v>
      </c>
      <c r="O386" s="18">
        <v>0</v>
      </c>
      <c r="P386" s="130">
        <v>0</v>
      </c>
      <c r="Q386" s="18">
        <v>0</v>
      </c>
      <c r="R386" s="18">
        <v>0</v>
      </c>
      <c r="S386" s="130">
        <v>0</v>
      </c>
      <c r="T386" s="18">
        <v>0</v>
      </c>
      <c r="U386" s="130">
        <v>0</v>
      </c>
      <c r="V386" s="18">
        <v>0</v>
      </c>
      <c r="W386" s="18">
        <v>0</v>
      </c>
      <c r="X386" s="130">
        <v>0</v>
      </c>
      <c r="Y386" s="18">
        <v>0</v>
      </c>
      <c r="Z386" s="130">
        <v>0</v>
      </c>
      <c r="AA386" s="18">
        <v>0</v>
      </c>
      <c r="AB386" s="18">
        <v>0</v>
      </c>
      <c r="AC386" s="18">
        <f t="shared" ref="AC386" si="771">AH386+AM386+AR386+AW386</f>
        <v>0</v>
      </c>
      <c r="AD386" s="18">
        <f t="shared" ref="AD386" si="772">AI386+AN386+AS386+AX386</f>
        <v>0</v>
      </c>
      <c r="AE386" s="18">
        <f t="shared" ref="AE386" si="773">AJ386+AO386+AT386+AY386</f>
        <v>0</v>
      </c>
      <c r="AF386" s="18">
        <f t="shared" ref="AF386" si="774">AK386+AP386+AU386+AZ386</f>
        <v>0</v>
      </c>
      <c r="AG386" s="18">
        <f t="shared" ref="AG386" si="775">AL386+AQ386+AV386+BA386</f>
        <v>0</v>
      </c>
      <c r="AH386" s="130">
        <v>0</v>
      </c>
      <c r="AI386" s="18">
        <v>0</v>
      </c>
      <c r="AJ386" s="130">
        <v>0</v>
      </c>
      <c r="AK386" s="18">
        <v>0</v>
      </c>
      <c r="AL386" s="18">
        <v>0</v>
      </c>
      <c r="AM386" s="130">
        <v>0</v>
      </c>
      <c r="AN386" s="18">
        <v>0</v>
      </c>
      <c r="AO386" s="130">
        <v>0</v>
      </c>
      <c r="AP386" s="18">
        <v>0</v>
      </c>
      <c r="AQ386" s="18">
        <v>0</v>
      </c>
      <c r="AR386" s="130">
        <v>0</v>
      </c>
      <c r="AS386" s="18">
        <v>0</v>
      </c>
      <c r="AT386" s="130">
        <v>0</v>
      </c>
      <c r="AU386" s="18">
        <v>0</v>
      </c>
      <c r="AV386" s="18">
        <v>0</v>
      </c>
      <c r="AW386" s="130">
        <v>0</v>
      </c>
      <c r="AX386" s="18">
        <v>0</v>
      </c>
      <c r="AY386" s="130">
        <v>0</v>
      </c>
      <c r="AZ386" s="18">
        <v>0</v>
      </c>
      <c r="BA386" s="18">
        <v>0</v>
      </c>
      <c r="BB386" s="130">
        <v>0</v>
      </c>
      <c r="BC386" s="246" t="s">
        <v>731</v>
      </c>
    </row>
    <row r="387" spans="1:55" s="21" customFormat="1" ht="31.5">
      <c r="A387" s="235">
        <f>A386+1</f>
        <v>303</v>
      </c>
      <c r="B387" s="9" t="s">
        <v>833</v>
      </c>
      <c r="C387" s="9" t="s">
        <v>834</v>
      </c>
      <c r="D387" s="9">
        <f t="shared" ref="D387" si="776">I387+N387+S387+X387</f>
        <v>0</v>
      </c>
      <c r="E387" s="9">
        <f t="shared" ref="E387" si="777">J387+O387+T387+Y387</f>
        <v>0</v>
      </c>
      <c r="F387" s="9">
        <f t="shared" ref="F387" si="778">K387+P387+U387+Z387</f>
        <v>0</v>
      </c>
      <c r="G387" s="9">
        <f t="shared" ref="G387" si="779">L387+Q387+V387+AA387</f>
        <v>0</v>
      </c>
      <c r="H387" s="9">
        <f t="shared" ref="H387" si="780">M387+R387+W387+AB387</f>
        <v>0</v>
      </c>
      <c r="I387" s="130">
        <v>0</v>
      </c>
      <c r="J387" s="18">
        <v>0</v>
      </c>
      <c r="K387" s="130">
        <v>0</v>
      </c>
      <c r="L387" s="18">
        <v>0</v>
      </c>
      <c r="M387" s="18">
        <v>0</v>
      </c>
      <c r="N387" s="130">
        <v>0</v>
      </c>
      <c r="O387" s="18">
        <v>0</v>
      </c>
      <c r="P387" s="130">
        <v>0</v>
      </c>
      <c r="Q387" s="18">
        <v>0</v>
      </c>
      <c r="R387" s="18">
        <v>0</v>
      </c>
      <c r="S387" s="130">
        <v>0</v>
      </c>
      <c r="T387" s="18">
        <v>0</v>
      </c>
      <c r="U387" s="130">
        <v>0</v>
      </c>
      <c r="V387" s="18">
        <v>0</v>
      </c>
      <c r="W387" s="18">
        <v>0</v>
      </c>
      <c r="X387" s="130">
        <v>0</v>
      </c>
      <c r="Y387" s="18">
        <v>0</v>
      </c>
      <c r="Z387" s="130">
        <v>0</v>
      </c>
      <c r="AA387" s="18">
        <v>0</v>
      </c>
      <c r="AB387" s="18">
        <v>0</v>
      </c>
      <c r="AC387" s="18">
        <f t="shared" ref="AC387" si="781">AH387+AM387+AR387+AW387</f>
        <v>0</v>
      </c>
      <c r="AD387" s="18">
        <f t="shared" ref="AD387" si="782">AI387+AN387+AS387+AX387</f>
        <v>0</v>
      </c>
      <c r="AE387" s="18">
        <f t="shared" ref="AE387" si="783">AJ387+AO387+AT387+AY387</f>
        <v>0</v>
      </c>
      <c r="AF387" s="18">
        <f t="shared" ref="AF387" si="784">AK387+AP387+AU387+AZ387</f>
        <v>0</v>
      </c>
      <c r="AG387" s="18">
        <f t="shared" ref="AG387" si="785">AL387+AQ387+AV387+BA387</f>
        <v>0</v>
      </c>
      <c r="AH387" s="130">
        <v>0</v>
      </c>
      <c r="AI387" s="18">
        <v>0</v>
      </c>
      <c r="AJ387" s="130">
        <v>0</v>
      </c>
      <c r="AK387" s="18">
        <v>0</v>
      </c>
      <c r="AL387" s="18">
        <v>0</v>
      </c>
      <c r="AM387" s="130">
        <v>0</v>
      </c>
      <c r="AN387" s="18">
        <v>0</v>
      </c>
      <c r="AO387" s="130">
        <v>0</v>
      </c>
      <c r="AP387" s="18">
        <v>0</v>
      </c>
      <c r="AQ387" s="18">
        <v>0</v>
      </c>
      <c r="AR387" s="130">
        <v>0</v>
      </c>
      <c r="AS387" s="18">
        <v>0</v>
      </c>
      <c r="AT387" s="130">
        <v>0</v>
      </c>
      <c r="AU387" s="18">
        <v>0</v>
      </c>
      <c r="AV387" s="18">
        <v>0</v>
      </c>
      <c r="AW387" s="130">
        <v>0</v>
      </c>
      <c r="AX387" s="18">
        <v>0</v>
      </c>
      <c r="AY387" s="130">
        <v>0</v>
      </c>
      <c r="AZ387" s="18">
        <v>0</v>
      </c>
      <c r="BA387" s="18">
        <v>0</v>
      </c>
      <c r="BB387" s="130">
        <v>0</v>
      </c>
      <c r="BC387" s="246" t="s">
        <v>731</v>
      </c>
    </row>
    <row r="388" spans="1:55" s="21" customFormat="1">
      <c r="A388" s="238"/>
      <c r="B388" s="206" t="s">
        <v>45</v>
      </c>
      <c r="C388" s="126"/>
      <c r="D388" s="101">
        <f t="shared" ref="D388:AV388" si="786">D399+D439</f>
        <v>0</v>
      </c>
      <c r="E388" s="101">
        <f t="shared" si="786"/>
        <v>0</v>
      </c>
      <c r="F388" s="101">
        <f t="shared" si="786"/>
        <v>0</v>
      </c>
      <c r="G388" s="101">
        <f t="shared" si="786"/>
        <v>0</v>
      </c>
      <c r="H388" s="101">
        <f t="shared" si="786"/>
        <v>0</v>
      </c>
      <c r="I388" s="101">
        <f t="shared" si="786"/>
        <v>0</v>
      </c>
      <c r="J388" s="101">
        <f t="shared" si="786"/>
        <v>0</v>
      </c>
      <c r="K388" s="101">
        <f t="shared" si="786"/>
        <v>0</v>
      </c>
      <c r="L388" s="101">
        <f t="shared" si="786"/>
        <v>0</v>
      </c>
      <c r="M388" s="101">
        <f t="shared" si="786"/>
        <v>0</v>
      </c>
      <c r="N388" s="101">
        <f t="shared" si="786"/>
        <v>0</v>
      </c>
      <c r="O388" s="101">
        <f t="shared" si="786"/>
        <v>0</v>
      </c>
      <c r="P388" s="101">
        <f t="shared" si="786"/>
        <v>0</v>
      </c>
      <c r="Q388" s="101">
        <f t="shared" si="786"/>
        <v>0</v>
      </c>
      <c r="R388" s="101">
        <f t="shared" si="786"/>
        <v>0</v>
      </c>
      <c r="S388" s="101">
        <f t="shared" si="786"/>
        <v>0</v>
      </c>
      <c r="T388" s="101">
        <f t="shared" si="786"/>
        <v>0</v>
      </c>
      <c r="U388" s="101">
        <f t="shared" si="786"/>
        <v>0</v>
      </c>
      <c r="V388" s="101">
        <f t="shared" si="786"/>
        <v>0</v>
      </c>
      <c r="W388" s="101">
        <f t="shared" si="786"/>
        <v>0</v>
      </c>
      <c r="X388" s="101">
        <f t="shared" si="786"/>
        <v>0</v>
      </c>
      <c r="Y388" s="101">
        <f t="shared" si="786"/>
        <v>0</v>
      </c>
      <c r="Z388" s="101">
        <f t="shared" si="786"/>
        <v>0</v>
      </c>
      <c r="AA388" s="101">
        <f t="shared" si="786"/>
        <v>0</v>
      </c>
      <c r="AB388" s="101">
        <f t="shared" si="786"/>
        <v>0</v>
      </c>
      <c r="AC388" s="101">
        <f t="shared" si="786"/>
        <v>0</v>
      </c>
      <c r="AD388" s="101">
        <f t="shared" si="786"/>
        <v>0</v>
      </c>
      <c r="AE388" s="101">
        <f t="shared" si="786"/>
        <v>0</v>
      </c>
      <c r="AF388" s="101">
        <f t="shared" si="786"/>
        <v>0</v>
      </c>
      <c r="AG388" s="101">
        <f t="shared" si="786"/>
        <v>0</v>
      </c>
      <c r="AH388" s="101">
        <f t="shared" si="786"/>
        <v>0</v>
      </c>
      <c r="AI388" s="101">
        <f t="shared" si="786"/>
        <v>0</v>
      </c>
      <c r="AJ388" s="101">
        <f t="shared" si="786"/>
        <v>0</v>
      </c>
      <c r="AK388" s="101">
        <f t="shared" si="786"/>
        <v>0</v>
      </c>
      <c r="AL388" s="101">
        <f t="shared" si="786"/>
        <v>0</v>
      </c>
      <c r="AM388" s="101">
        <f t="shared" si="786"/>
        <v>0</v>
      </c>
      <c r="AN388" s="101">
        <f t="shared" si="786"/>
        <v>0</v>
      </c>
      <c r="AO388" s="101">
        <f t="shared" si="786"/>
        <v>0</v>
      </c>
      <c r="AP388" s="101">
        <f t="shared" si="786"/>
        <v>0</v>
      </c>
      <c r="AQ388" s="101">
        <f t="shared" si="786"/>
        <v>0</v>
      </c>
      <c r="AR388" s="101">
        <f t="shared" si="786"/>
        <v>0</v>
      </c>
      <c r="AS388" s="101">
        <f t="shared" si="786"/>
        <v>0</v>
      </c>
      <c r="AT388" s="101">
        <f t="shared" si="786"/>
        <v>0</v>
      </c>
      <c r="AU388" s="101">
        <f t="shared" si="786"/>
        <v>0</v>
      </c>
      <c r="AV388" s="101">
        <f t="shared" si="786"/>
        <v>0</v>
      </c>
      <c r="AW388" s="101">
        <f t="shared" ref="AW388:BA388" si="787">AW399+AW439</f>
        <v>0</v>
      </c>
      <c r="AX388" s="101">
        <f t="shared" si="787"/>
        <v>0</v>
      </c>
      <c r="AY388" s="101">
        <f t="shared" si="787"/>
        <v>0</v>
      </c>
      <c r="AZ388" s="101">
        <f t="shared" si="787"/>
        <v>0</v>
      </c>
      <c r="BA388" s="101">
        <f t="shared" si="787"/>
        <v>0</v>
      </c>
      <c r="BB388" s="101"/>
      <c r="BC388" s="242"/>
    </row>
    <row r="389" spans="1:55" s="21" customFormat="1">
      <c r="A389" s="236">
        <v>1</v>
      </c>
      <c r="B389" s="111" t="s">
        <v>52</v>
      </c>
      <c r="C389" s="111"/>
      <c r="D389" s="20">
        <f t="shared" ref="D389:AV389" si="788">D399</f>
        <v>0</v>
      </c>
      <c r="E389" s="20">
        <f t="shared" si="788"/>
        <v>0</v>
      </c>
      <c r="F389" s="20">
        <f t="shared" si="788"/>
        <v>0</v>
      </c>
      <c r="G389" s="20">
        <f t="shared" si="788"/>
        <v>0</v>
      </c>
      <c r="H389" s="20">
        <f t="shared" si="788"/>
        <v>0</v>
      </c>
      <c r="I389" s="20">
        <f t="shared" si="788"/>
        <v>0</v>
      </c>
      <c r="J389" s="20">
        <f t="shared" si="788"/>
        <v>0</v>
      </c>
      <c r="K389" s="20">
        <f t="shared" si="788"/>
        <v>0</v>
      </c>
      <c r="L389" s="20">
        <f t="shared" si="788"/>
        <v>0</v>
      </c>
      <c r="M389" s="20">
        <f t="shared" si="788"/>
        <v>0</v>
      </c>
      <c r="N389" s="20">
        <f t="shared" si="788"/>
        <v>0</v>
      </c>
      <c r="O389" s="20">
        <f t="shared" si="788"/>
        <v>0</v>
      </c>
      <c r="P389" s="20">
        <f t="shared" si="788"/>
        <v>0</v>
      </c>
      <c r="Q389" s="20">
        <f t="shared" si="788"/>
        <v>0</v>
      </c>
      <c r="R389" s="20">
        <f t="shared" si="788"/>
        <v>0</v>
      </c>
      <c r="S389" s="20">
        <f t="shared" si="788"/>
        <v>0</v>
      </c>
      <c r="T389" s="20">
        <f t="shared" si="788"/>
        <v>0</v>
      </c>
      <c r="U389" s="20">
        <f t="shared" si="788"/>
        <v>0</v>
      </c>
      <c r="V389" s="20">
        <f t="shared" si="788"/>
        <v>0</v>
      </c>
      <c r="W389" s="20">
        <f t="shared" si="788"/>
        <v>0</v>
      </c>
      <c r="X389" s="20">
        <f t="shared" si="788"/>
        <v>0</v>
      </c>
      <c r="Y389" s="20">
        <f t="shared" si="788"/>
        <v>0</v>
      </c>
      <c r="Z389" s="20">
        <f t="shared" si="788"/>
        <v>0</v>
      </c>
      <c r="AA389" s="20">
        <f t="shared" si="788"/>
        <v>0</v>
      </c>
      <c r="AB389" s="20">
        <f t="shared" si="788"/>
        <v>0</v>
      </c>
      <c r="AC389" s="20">
        <f t="shared" si="788"/>
        <v>0</v>
      </c>
      <c r="AD389" s="20">
        <f t="shared" si="788"/>
        <v>0</v>
      </c>
      <c r="AE389" s="20">
        <f t="shared" si="788"/>
        <v>0</v>
      </c>
      <c r="AF389" s="20">
        <f t="shared" si="788"/>
        <v>0</v>
      </c>
      <c r="AG389" s="20">
        <f t="shared" si="788"/>
        <v>0</v>
      </c>
      <c r="AH389" s="20">
        <f t="shared" si="788"/>
        <v>0</v>
      </c>
      <c r="AI389" s="20">
        <f t="shared" si="788"/>
        <v>0</v>
      </c>
      <c r="AJ389" s="20">
        <f t="shared" si="788"/>
        <v>0</v>
      </c>
      <c r="AK389" s="20">
        <f t="shared" si="788"/>
        <v>0</v>
      </c>
      <c r="AL389" s="20">
        <f t="shared" si="788"/>
        <v>0</v>
      </c>
      <c r="AM389" s="20">
        <f t="shared" si="788"/>
        <v>0</v>
      </c>
      <c r="AN389" s="20">
        <f t="shared" si="788"/>
        <v>0</v>
      </c>
      <c r="AO389" s="20">
        <f t="shared" si="788"/>
        <v>0</v>
      </c>
      <c r="AP389" s="20">
        <f t="shared" si="788"/>
        <v>0</v>
      </c>
      <c r="AQ389" s="20">
        <f t="shared" si="788"/>
        <v>0</v>
      </c>
      <c r="AR389" s="20">
        <f t="shared" si="788"/>
        <v>0</v>
      </c>
      <c r="AS389" s="20">
        <f t="shared" si="788"/>
        <v>0</v>
      </c>
      <c r="AT389" s="20">
        <f t="shared" si="788"/>
        <v>0</v>
      </c>
      <c r="AU389" s="20">
        <f t="shared" si="788"/>
        <v>0</v>
      </c>
      <c r="AV389" s="20">
        <f t="shared" si="788"/>
        <v>0</v>
      </c>
      <c r="AW389" s="20">
        <f t="shared" ref="AW389:BA389" si="789">AW399</f>
        <v>0</v>
      </c>
      <c r="AX389" s="20">
        <f t="shared" si="789"/>
        <v>0</v>
      </c>
      <c r="AY389" s="20">
        <f t="shared" si="789"/>
        <v>0</v>
      </c>
      <c r="AZ389" s="20">
        <f t="shared" si="789"/>
        <v>0</v>
      </c>
      <c r="BA389" s="20">
        <f t="shared" si="789"/>
        <v>0</v>
      </c>
      <c r="BB389" s="20"/>
      <c r="BC389" s="242"/>
    </row>
    <row r="390" spans="1:55" s="21" customFormat="1">
      <c r="A390" s="236"/>
      <c r="B390" s="111" t="s">
        <v>53</v>
      </c>
      <c r="C390" s="111"/>
      <c r="D390" s="20">
        <f t="shared" ref="D390:AV390" si="790">D423</f>
        <v>0</v>
      </c>
      <c r="E390" s="20">
        <f t="shared" si="790"/>
        <v>0</v>
      </c>
      <c r="F390" s="20">
        <f t="shared" si="790"/>
        <v>0</v>
      </c>
      <c r="G390" s="20">
        <f t="shared" si="790"/>
        <v>0</v>
      </c>
      <c r="H390" s="20">
        <f t="shared" si="790"/>
        <v>0</v>
      </c>
      <c r="I390" s="20">
        <f t="shared" si="790"/>
        <v>0</v>
      </c>
      <c r="J390" s="20">
        <f t="shared" si="790"/>
        <v>0</v>
      </c>
      <c r="K390" s="20">
        <f t="shared" si="790"/>
        <v>0</v>
      </c>
      <c r="L390" s="20">
        <f t="shared" si="790"/>
        <v>0</v>
      </c>
      <c r="M390" s="20">
        <f t="shared" si="790"/>
        <v>0</v>
      </c>
      <c r="N390" s="20">
        <f t="shared" si="790"/>
        <v>0</v>
      </c>
      <c r="O390" s="20">
        <f t="shared" si="790"/>
        <v>0</v>
      </c>
      <c r="P390" s="20">
        <f t="shared" si="790"/>
        <v>0</v>
      </c>
      <c r="Q390" s="20">
        <f t="shared" si="790"/>
        <v>0</v>
      </c>
      <c r="R390" s="20">
        <f t="shared" si="790"/>
        <v>0</v>
      </c>
      <c r="S390" s="20">
        <f t="shared" si="790"/>
        <v>0</v>
      </c>
      <c r="T390" s="20">
        <f t="shared" si="790"/>
        <v>0</v>
      </c>
      <c r="U390" s="20">
        <f t="shared" si="790"/>
        <v>0</v>
      </c>
      <c r="V390" s="20">
        <f t="shared" si="790"/>
        <v>0</v>
      </c>
      <c r="W390" s="20">
        <f t="shared" si="790"/>
        <v>0</v>
      </c>
      <c r="X390" s="20">
        <f t="shared" si="790"/>
        <v>0</v>
      </c>
      <c r="Y390" s="20">
        <f t="shared" si="790"/>
        <v>0</v>
      </c>
      <c r="Z390" s="20">
        <f t="shared" si="790"/>
        <v>0</v>
      </c>
      <c r="AA390" s="20">
        <f t="shared" si="790"/>
        <v>0</v>
      </c>
      <c r="AB390" s="20">
        <f t="shared" si="790"/>
        <v>0</v>
      </c>
      <c r="AC390" s="20">
        <f t="shared" si="790"/>
        <v>0</v>
      </c>
      <c r="AD390" s="20">
        <f t="shared" si="790"/>
        <v>0</v>
      </c>
      <c r="AE390" s="20">
        <f t="shared" si="790"/>
        <v>0</v>
      </c>
      <c r="AF390" s="20">
        <f t="shared" si="790"/>
        <v>0</v>
      </c>
      <c r="AG390" s="20">
        <f t="shared" si="790"/>
        <v>0</v>
      </c>
      <c r="AH390" s="20">
        <f t="shared" si="790"/>
        <v>0</v>
      </c>
      <c r="AI390" s="20">
        <f t="shared" si="790"/>
        <v>0</v>
      </c>
      <c r="AJ390" s="20">
        <f t="shared" si="790"/>
        <v>0</v>
      </c>
      <c r="AK390" s="20">
        <f t="shared" si="790"/>
        <v>0</v>
      </c>
      <c r="AL390" s="20">
        <f t="shared" si="790"/>
        <v>0</v>
      </c>
      <c r="AM390" s="20">
        <f t="shared" si="790"/>
        <v>0</v>
      </c>
      <c r="AN390" s="20">
        <f t="shared" si="790"/>
        <v>0</v>
      </c>
      <c r="AO390" s="20">
        <f t="shared" si="790"/>
        <v>0</v>
      </c>
      <c r="AP390" s="20">
        <f t="shared" si="790"/>
        <v>0</v>
      </c>
      <c r="AQ390" s="20">
        <f t="shared" si="790"/>
        <v>0</v>
      </c>
      <c r="AR390" s="20">
        <f t="shared" si="790"/>
        <v>0</v>
      </c>
      <c r="AS390" s="20">
        <f t="shared" si="790"/>
        <v>0</v>
      </c>
      <c r="AT390" s="20">
        <f t="shared" si="790"/>
        <v>0</v>
      </c>
      <c r="AU390" s="20">
        <f t="shared" si="790"/>
        <v>0</v>
      </c>
      <c r="AV390" s="20">
        <f t="shared" si="790"/>
        <v>0</v>
      </c>
      <c r="AW390" s="20">
        <f t="shared" ref="AW390:BA390" si="791">AW423</f>
        <v>0</v>
      </c>
      <c r="AX390" s="20">
        <f t="shared" si="791"/>
        <v>0</v>
      </c>
      <c r="AY390" s="20">
        <f t="shared" si="791"/>
        <v>0</v>
      </c>
      <c r="AZ390" s="20">
        <f t="shared" si="791"/>
        <v>0</v>
      </c>
      <c r="BA390" s="20">
        <f t="shared" si="791"/>
        <v>0</v>
      </c>
      <c r="BB390" s="20"/>
      <c r="BC390" s="242"/>
    </row>
    <row r="391" spans="1:55" s="21" customFormat="1">
      <c r="A391" s="236"/>
      <c r="B391" s="111" t="s">
        <v>54</v>
      </c>
      <c r="C391" s="111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0"/>
      <c r="AW391" s="20"/>
      <c r="AX391" s="20"/>
      <c r="AY391" s="20"/>
      <c r="AZ391" s="20"/>
      <c r="BA391" s="20"/>
      <c r="BB391" s="20"/>
      <c r="BC391" s="242"/>
    </row>
    <row r="392" spans="1:55" s="21" customFormat="1">
      <c r="A392" s="236"/>
      <c r="B392" s="111" t="s">
        <v>55</v>
      </c>
      <c r="C392" s="111"/>
      <c r="D392" s="20">
        <f t="shared" ref="D392:AV392" si="792">D390-D391</f>
        <v>0</v>
      </c>
      <c r="E392" s="20">
        <f t="shared" si="792"/>
        <v>0</v>
      </c>
      <c r="F392" s="20">
        <f t="shared" si="792"/>
        <v>0</v>
      </c>
      <c r="G392" s="20">
        <f t="shared" si="792"/>
        <v>0</v>
      </c>
      <c r="H392" s="20">
        <f t="shared" si="792"/>
        <v>0</v>
      </c>
      <c r="I392" s="20">
        <f t="shared" si="792"/>
        <v>0</v>
      </c>
      <c r="J392" s="20">
        <f t="shared" si="792"/>
        <v>0</v>
      </c>
      <c r="K392" s="20">
        <f t="shared" si="792"/>
        <v>0</v>
      </c>
      <c r="L392" s="20">
        <f t="shared" si="792"/>
        <v>0</v>
      </c>
      <c r="M392" s="20">
        <f t="shared" si="792"/>
        <v>0</v>
      </c>
      <c r="N392" s="20">
        <f t="shared" si="792"/>
        <v>0</v>
      </c>
      <c r="O392" s="20">
        <f t="shared" si="792"/>
        <v>0</v>
      </c>
      <c r="P392" s="20">
        <f t="shared" si="792"/>
        <v>0</v>
      </c>
      <c r="Q392" s="20">
        <f t="shared" si="792"/>
        <v>0</v>
      </c>
      <c r="R392" s="20">
        <f t="shared" si="792"/>
        <v>0</v>
      </c>
      <c r="S392" s="20">
        <f t="shared" si="792"/>
        <v>0</v>
      </c>
      <c r="T392" s="20">
        <f t="shared" si="792"/>
        <v>0</v>
      </c>
      <c r="U392" s="20">
        <f t="shared" si="792"/>
        <v>0</v>
      </c>
      <c r="V392" s="20">
        <f t="shared" si="792"/>
        <v>0</v>
      </c>
      <c r="W392" s="20">
        <f t="shared" si="792"/>
        <v>0</v>
      </c>
      <c r="X392" s="20">
        <f t="shared" si="792"/>
        <v>0</v>
      </c>
      <c r="Y392" s="20">
        <f t="shared" si="792"/>
        <v>0</v>
      </c>
      <c r="Z392" s="20">
        <f t="shared" si="792"/>
        <v>0</v>
      </c>
      <c r="AA392" s="20">
        <f t="shared" si="792"/>
        <v>0</v>
      </c>
      <c r="AB392" s="20">
        <f t="shared" si="792"/>
        <v>0</v>
      </c>
      <c r="AC392" s="20">
        <f t="shared" si="792"/>
        <v>0</v>
      </c>
      <c r="AD392" s="20">
        <f t="shared" si="792"/>
        <v>0</v>
      </c>
      <c r="AE392" s="20">
        <f t="shared" si="792"/>
        <v>0</v>
      </c>
      <c r="AF392" s="20">
        <f t="shared" si="792"/>
        <v>0</v>
      </c>
      <c r="AG392" s="20">
        <f t="shared" si="792"/>
        <v>0</v>
      </c>
      <c r="AH392" s="20">
        <f t="shared" si="792"/>
        <v>0</v>
      </c>
      <c r="AI392" s="20">
        <f t="shared" si="792"/>
        <v>0</v>
      </c>
      <c r="AJ392" s="20">
        <f t="shared" si="792"/>
        <v>0</v>
      </c>
      <c r="AK392" s="20">
        <f t="shared" si="792"/>
        <v>0</v>
      </c>
      <c r="AL392" s="20">
        <f t="shared" si="792"/>
        <v>0</v>
      </c>
      <c r="AM392" s="20">
        <f t="shared" si="792"/>
        <v>0</v>
      </c>
      <c r="AN392" s="20">
        <f t="shared" si="792"/>
        <v>0</v>
      </c>
      <c r="AO392" s="20">
        <f t="shared" si="792"/>
        <v>0</v>
      </c>
      <c r="AP392" s="20">
        <f t="shared" si="792"/>
        <v>0</v>
      </c>
      <c r="AQ392" s="20">
        <f t="shared" si="792"/>
        <v>0</v>
      </c>
      <c r="AR392" s="20">
        <f t="shared" si="792"/>
        <v>0</v>
      </c>
      <c r="AS392" s="20">
        <f t="shared" si="792"/>
        <v>0</v>
      </c>
      <c r="AT392" s="20">
        <f t="shared" si="792"/>
        <v>0</v>
      </c>
      <c r="AU392" s="20">
        <f t="shared" si="792"/>
        <v>0</v>
      </c>
      <c r="AV392" s="20">
        <f t="shared" si="792"/>
        <v>0</v>
      </c>
      <c r="AW392" s="20">
        <f t="shared" ref="AW392:BA392" si="793">AW390-AW391</f>
        <v>0</v>
      </c>
      <c r="AX392" s="20">
        <f t="shared" si="793"/>
        <v>0</v>
      </c>
      <c r="AY392" s="20">
        <f t="shared" si="793"/>
        <v>0</v>
      </c>
      <c r="AZ392" s="20">
        <f t="shared" si="793"/>
        <v>0</v>
      </c>
      <c r="BA392" s="20">
        <f t="shared" si="793"/>
        <v>0</v>
      </c>
      <c r="BB392" s="20"/>
      <c r="BC392" s="242"/>
    </row>
    <row r="393" spans="1:55" s="21" customFormat="1">
      <c r="A393" s="236"/>
      <c r="B393" s="111" t="s">
        <v>56</v>
      </c>
      <c r="C393" s="111"/>
      <c r="D393" s="20">
        <f t="shared" ref="D393:AV393" si="794">D389-D390</f>
        <v>0</v>
      </c>
      <c r="E393" s="20">
        <f t="shared" si="794"/>
        <v>0</v>
      </c>
      <c r="F393" s="20">
        <f t="shared" si="794"/>
        <v>0</v>
      </c>
      <c r="G393" s="20">
        <f t="shared" si="794"/>
        <v>0</v>
      </c>
      <c r="H393" s="20">
        <f t="shared" si="794"/>
        <v>0</v>
      </c>
      <c r="I393" s="20">
        <f t="shared" si="794"/>
        <v>0</v>
      </c>
      <c r="J393" s="20">
        <f t="shared" si="794"/>
        <v>0</v>
      </c>
      <c r="K393" s="20">
        <f t="shared" si="794"/>
        <v>0</v>
      </c>
      <c r="L393" s="20">
        <f t="shared" si="794"/>
        <v>0</v>
      </c>
      <c r="M393" s="20">
        <f t="shared" si="794"/>
        <v>0</v>
      </c>
      <c r="N393" s="20">
        <f t="shared" si="794"/>
        <v>0</v>
      </c>
      <c r="O393" s="20">
        <f t="shared" si="794"/>
        <v>0</v>
      </c>
      <c r="P393" s="20">
        <f t="shared" si="794"/>
        <v>0</v>
      </c>
      <c r="Q393" s="20">
        <f t="shared" si="794"/>
        <v>0</v>
      </c>
      <c r="R393" s="20">
        <f t="shared" si="794"/>
        <v>0</v>
      </c>
      <c r="S393" s="20">
        <f t="shared" si="794"/>
        <v>0</v>
      </c>
      <c r="T393" s="20">
        <f t="shared" si="794"/>
        <v>0</v>
      </c>
      <c r="U393" s="20">
        <f t="shared" si="794"/>
        <v>0</v>
      </c>
      <c r="V393" s="20">
        <f t="shared" si="794"/>
        <v>0</v>
      </c>
      <c r="W393" s="20">
        <f t="shared" si="794"/>
        <v>0</v>
      </c>
      <c r="X393" s="20">
        <f t="shared" si="794"/>
        <v>0</v>
      </c>
      <c r="Y393" s="20">
        <f t="shared" si="794"/>
        <v>0</v>
      </c>
      <c r="Z393" s="20">
        <f t="shared" si="794"/>
        <v>0</v>
      </c>
      <c r="AA393" s="20">
        <f t="shared" si="794"/>
        <v>0</v>
      </c>
      <c r="AB393" s="20">
        <f t="shared" si="794"/>
        <v>0</v>
      </c>
      <c r="AC393" s="20">
        <f t="shared" si="794"/>
        <v>0</v>
      </c>
      <c r="AD393" s="20">
        <f t="shared" si="794"/>
        <v>0</v>
      </c>
      <c r="AE393" s="20">
        <f t="shared" si="794"/>
        <v>0</v>
      </c>
      <c r="AF393" s="20">
        <f t="shared" si="794"/>
        <v>0</v>
      </c>
      <c r="AG393" s="20">
        <f t="shared" si="794"/>
        <v>0</v>
      </c>
      <c r="AH393" s="20">
        <f t="shared" si="794"/>
        <v>0</v>
      </c>
      <c r="AI393" s="20">
        <f t="shared" si="794"/>
        <v>0</v>
      </c>
      <c r="AJ393" s="20">
        <f t="shared" si="794"/>
        <v>0</v>
      </c>
      <c r="AK393" s="20">
        <f t="shared" si="794"/>
        <v>0</v>
      </c>
      <c r="AL393" s="20">
        <f t="shared" si="794"/>
        <v>0</v>
      </c>
      <c r="AM393" s="20">
        <f t="shared" si="794"/>
        <v>0</v>
      </c>
      <c r="AN393" s="20">
        <f t="shared" si="794"/>
        <v>0</v>
      </c>
      <c r="AO393" s="20">
        <f t="shared" si="794"/>
        <v>0</v>
      </c>
      <c r="AP393" s="20">
        <f t="shared" si="794"/>
        <v>0</v>
      </c>
      <c r="AQ393" s="20">
        <f t="shared" si="794"/>
        <v>0</v>
      </c>
      <c r="AR393" s="20">
        <f t="shared" si="794"/>
        <v>0</v>
      </c>
      <c r="AS393" s="20">
        <f t="shared" si="794"/>
        <v>0</v>
      </c>
      <c r="AT393" s="20">
        <f t="shared" si="794"/>
        <v>0</v>
      </c>
      <c r="AU393" s="20">
        <f t="shared" si="794"/>
        <v>0</v>
      </c>
      <c r="AV393" s="20">
        <f t="shared" si="794"/>
        <v>0</v>
      </c>
      <c r="AW393" s="20">
        <f t="shared" ref="AW393:BA393" si="795">AW389-AW390</f>
        <v>0</v>
      </c>
      <c r="AX393" s="20">
        <f t="shared" si="795"/>
        <v>0</v>
      </c>
      <c r="AY393" s="20">
        <f t="shared" si="795"/>
        <v>0</v>
      </c>
      <c r="AZ393" s="20">
        <f t="shared" si="795"/>
        <v>0</v>
      </c>
      <c r="BA393" s="20">
        <f t="shared" si="795"/>
        <v>0</v>
      </c>
      <c r="BB393" s="20"/>
      <c r="BC393" s="242"/>
    </row>
    <row r="394" spans="1:55" s="21" customFormat="1">
      <c r="A394" s="236">
        <v>2</v>
      </c>
      <c r="B394" s="111" t="s">
        <v>13</v>
      </c>
      <c r="C394" s="111"/>
      <c r="D394" s="20">
        <f t="shared" ref="D394:AV394" si="796">D439</f>
        <v>0</v>
      </c>
      <c r="E394" s="20">
        <f t="shared" si="796"/>
        <v>0</v>
      </c>
      <c r="F394" s="20">
        <f t="shared" si="796"/>
        <v>0</v>
      </c>
      <c r="G394" s="20">
        <f t="shared" si="796"/>
        <v>0</v>
      </c>
      <c r="H394" s="20">
        <f t="shared" si="796"/>
        <v>0</v>
      </c>
      <c r="I394" s="20">
        <f t="shared" si="796"/>
        <v>0</v>
      </c>
      <c r="J394" s="20">
        <f t="shared" si="796"/>
        <v>0</v>
      </c>
      <c r="K394" s="20">
        <f t="shared" si="796"/>
        <v>0</v>
      </c>
      <c r="L394" s="20">
        <f t="shared" si="796"/>
        <v>0</v>
      </c>
      <c r="M394" s="20">
        <f t="shared" si="796"/>
        <v>0</v>
      </c>
      <c r="N394" s="20">
        <f t="shared" si="796"/>
        <v>0</v>
      </c>
      <c r="O394" s="20">
        <f t="shared" si="796"/>
        <v>0</v>
      </c>
      <c r="P394" s="20">
        <f t="shared" si="796"/>
        <v>0</v>
      </c>
      <c r="Q394" s="20">
        <f t="shared" si="796"/>
        <v>0</v>
      </c>
      <c r="R394" s="20">
        <f t="shared" si="796"/>
        <v>0</v>
      </c>
      <c r="S394" s="20">
        <f t="shared" si="796"/>
        <v>0</v>
      </c>
      <c r="T394" s="20">
        <f t="shared" si="796"/>
        <v>0</v>
      </c>
      <c r="U394" s="20">
        <f t="shared" si="796"/>
        <v>0</v>
      </c>
      <c r="V394" s="20">
        <f t="shared" si="796"/>
        <v>0</v>
      </c>
      <c r="W394" s="20">
        <f t="shared" si="796"/>
        <v>0</v>
      </c>
      <c r="X394" s="20">
        <f t="shared" si="796"/>
        <v>0</v>
      </c>
      <c r="Y394" s="20">
        <f t="shared" si="796"/>
        <v>0</v>
      </c>
      <c r="Z394" s="20">
        <f t="shared" si="796"/>
        <v>0</v>
      </c>
      <c r="AA394" s="20">
        <f t="shared" si="796"/>
        <v>0</v>
      </c>
      <c r="AB394" s="20">
        <f t="shared" si="796"/>
        <v>0</v>
      </c>
      <c r="AC394" s="20">
        <f t="shared" si="796"/>
        <v>0</v>
      </c>
      <c r="AD394" s="20">
        <f t="shared" si="796"/>
        <v>0</v>
      </c>
      <c r="AE394" s="20">
        <f t="shared" si="796"/>
        <v>0</v>
      </c>
      <c r="AF394" s="20">
        <f t="shared" si="796"/>
        <v>0</v>
      </c>
      <c r="AG394" s="20">
        <f t="shared" si="796"/>
        <v>0</v>
      </c>
      <c r="AH394" s="20">
        <f t="shared" si="796"/>
        <v>0</v>
      </c>
      <c r="AI394" s="20">
        <f t="shared" si="796"/>
        <v>0</v>
      </c>
      <c r="AJ394" s="20">
        <f t="shared" si="796"/>
        <v>0</v>
      </c>
      <c r="AK394" s="20">
        <f t="shared" si="796"/>
        <v>0</v>
      </c>
      <c r="AL394" s="20">
        <f t="shared" si="796"/>
        <v>0</v>
      </c>
      <c r="AM394" s="20">
        <f t="shared" si="796"/>
        <v>0</v>
      </c>
      <c r="AN394" s="20">
        <f t="shared" si="796"/>
        <v>0</v>
      </c>
      <c r="AO394" s="20">
        <f t="shared" si="796"/>
        <v>0</v>
      </c>
      <c r="AP394" s="20">
        <f t="shared" si="796"/>
        <v>0</v>
      </c>
      <c r="AQ394" s="20">
        <f t="shared" si="796"/>
        <v>0</v>
      </c>
      <c r="AR394" s="20">
        <f t="shared" si="796"/>
        <v>0</v>
      </c>
      <c r="AS394" s="20">
        <f t="shared" si="796"/>
        <v>0</v>
      </c>
      <c r="AT394" s="20">
        <f t="shared" si="796"/>
        <v>0</v>
      </c>
      <c r="AU394" s="20">
        <f t="shared" si="796"/>
        <v>0</v>
      </c>
      <c r="AV394" s="20">
        <f t="shared" si="796"/>
        <v>0</v>
      </c>
      <c r="AW394" s="20">
        <f t="shared" ref="AW394:BA394" si="797">AW439</f>
        <v>0</v>
      </c>
      <c r="AX394" s="20">
        <f t="shared" si="797"/>
        <v>0</v>
      </c>
      <c r="AY394" s="20">
        <f t="shared" si="797"/>
        <v>0</v>
      </c>
      <c r="AZ394" s="20">
        <f t="shared" si="797"/>
        <v>0</v>
      </c>
      <c r="BA394" s="20">
        <f t="shared" si="797"/>
        <v>0</v>
      </c>
      <c r="BB394" s="20"/>
      <c r="BC394" s="242"/>
    </row>
    <row r="395" spans="1:55" s="21" customFormat="1">
      <c r="A395" s="236"/>
      <c r="B395" s="111" t="s">
        <v>53</v>
      </c>
      <c r="C395" s="111"/>
      <c r="D395" s="20">
        <f t="shared" ref="D395:AV395" si="798">D447</f>
        <v>0</v>
      </c>
      <c r="E395" s="20">
        <f t="shared" si="798"/>
        <v>0</v>
      </c>
      <c r="F395" s="20">
        <f t="shared" si="798"/>
        <v>0</v>
      </c>
      <c r="G395" s="20">
        <f t="shared" si="798"/>
        <v>0</v>
      </c>
      <c r="H395" s="20">
        <f t="shared" si="798"/>
        <v>0</v>
      </c>
      <c r="I395" s="20">
        <f t="shared" si="798"/>
        <v>0</v>
      </c>
      <c r="J395" s="20">
        <f t="shared" si="798"/>
        <v>0</v>
      </c>
      <c r="K395" s="20">
        <f t="shared" si="798"/>
        <v>0</v>
      </c>
      <c r="L395" s="20">
        <f t="shared" si="798"/>
        <v>0</v>
      </c>
      <c r="M395" s="20">
        <f t="shared" si="798"/>
        <v>0</v>
      </c>
      <c r="N395" s="20">
        <f t="shared" si="798"/>
        <v>0</v>
      </c>
      <c r="O395" s="20">
        <f t="shared" si="798"/>
        <v>0</v>
      </c>
      <c r="P395" s="20">
        <f t="shared" si="798"/>
        <v>0</v>
      </c>
      <c r="Q395" s="20">
        <f t="shared" si="798"/>
        <v>0</v>
      </c>
      <c r="R395" s="20">
        <f t="shared" si="798"/>
        <v>0</v>
      </c>
      <c r="S395" s="20">
        <f t="shared" si="798"/>
        <v>0</v>
      </c>
      <c r="T395" s="20">
        <f t="shared" si="798"/>
        <v>0</v>
      </c>
      <c r="U395" s="20">
        <f t="shared" si="798"/>
        <v>0</v>
      </c>
      <c r="V395" s="20">
        <f t="shared" si="798"/>
        <v>0</v>
      </c>
      <c r="W395" s="20">
        <f t="shared" si="798"/>
        <v>0</v>
      </c>
      <c r="X395" s="20">
        <f t="shared" si="798"/>
        <v>0</v>
      </c>
      <c r="Y395" s="20">
        <f t="shared" si="798"/>
        <v>0</v>
      </c>
      <c r="Z395" s="20">
        <f t="shared" si="798"/>
        <v>0</v>
      </c>
      <c r="AA395" s="20">
        <f t="shared" si="798"/>
        <v>0</v>
      </c>
      <c r="AB395" s="20">
        <f t="shared" si="798"/>
        <v>0</v>
      </c>
      <c r="AC395" s="20">
        <f t="shared" si="798"/>
        <v>0</v>
      </c>
      <c r="AD395" s="20">
        <f t="shared" si="798"/>
        <v>0</v>
      </c>
      <c r="AE395" s="20">
        <f t="shared" si="798"/>
        <v>0</v>
      </c>
      <c r="AF395" s="20">
        <f t="shared" si="798"/>
        <v>0</v>
      </c>
      <c r="AG395" s="20">
        <f t="shared" si="798"/>
        <v>0</v>
      </c>
      <c r="AH395" s="20">
        <f t="shared" si="798"/>
        <v>0</v>
      </c>
      <c r="AI395" s="20">
        <f t="shared" si="798"/>
        <v>0</v>
      </c>
      <c r="AJ395" s="20">
        <f t="shared" si="798"/>
        <v>0</v>
      </c>
      <c r="AK395" s="20">
        <f t="shared" si="798"/>
        <v>0</v>
      </c>
      <c r="AL395" s="20">
        <f t="shared" si="798"/>
        <v>0</v>
      </c>
      <c r="AM395" s="20">
        <f t="shared" si="798"/>
        <v>0</v>
      </c>
      <c r="AN395" s="20">
        <f t="shared" si="798"/>
        <v>0</v>
      </c>
      <c r="AO395" s="20">
        <f t="shared" si="798"/>
        <v>0</v>
      </c>
      <c r="AP395" s="20">
        <f t="shared" si="798"/>
        <v>0</v>
      </c>
      <c r="AQ395" s="20">
        <f t="shared" si="798"/>
        <v>0</v>
      </c>
      <c r="AR395" s="20">
        <f t="shared" si="798"/>
        <v>0</v>
      </c>
      <c r="AS395" s="20">
        <f t="shared" si="798"/>
        <v>0</v>
      </c>
      <c r="AT395" s="20">
        <f t="shared" si="798"/>
        <v>0</v>
      </c>
      <c r="AU395" s="20">
        <f t="shared" si="798"/>
        <v>0</v>
      </c>
      <c r="AV395" s="20">
        <f t="shared" si="798"/>
        <v>0</v>
      </c>
      <c r="AW395" s="20">
        <f t="shared" ref="AW395:BA395" si="799">AW447</f>
        <v>0</v>
      </c>
      <c r="AX395" s="20">
        <f t="shared" si="799"/>
        <v>0</v>
      </c>
      <c r="AY395" s="20">
        <f t="shared" si="799"/>
        <v>0</v>
      </c>
      <c r="AZ395" s="20">
        <f t="shared" si="799"/>
        <v>0</v>
      </c>
      <c r="BA395" s="20">
        <f t="shared" si="799"/>
        <v>0</v>
      </c>
      <c r="BB395" s="20"/>
      <c r="BC395" s="242"/>
    </row>
    <row r="396" spans="1:55" s="21" customFormat="1">
      <c r="A396" s="236"/>
      <c r="B396" s="111" t="s">
        <v>54</v>
      </c>
      <c r="C396" s="111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  <c r="BA396" s="20"/>
      <c r="BB396" s="20"/>
      <c r="BC396" s="242"/>
    </row>
    <row r="397" spans="1:55" s="21" customFormat="1">
      <c r="A397" s="236"/>
      <c r="B397" s="111" t="s">
        <v>55</v>
      </c>
      <c r="C397" s="111"/>
      <c r="D397" s="20">
        <f t="shared" ref="D397:AV397" si="800">D394-D395</f>
        <v>0</v>
      </c>
      <c r="E397" s="20">
        <f t="shared" si="800"/>
        <v>0</v>
      </c>
      <c r="F397" s="20">
        <f t="shared" si="800"/>
        <v>0</v>
      </c>
      <c r="G397" s="20">
        <f t="shared" si="800"/>
        <v>0</v>
      </c>
      <c r="H397" s="20">
        <f t="shared" si="800"/>
        <v>0</v>
      </c>
      <c r="I397" s="20">
        <f t="shared" si="800"/>
        <v>0</v>
      </c>
      <c r="J397" s="20">
        <f t="shared" si="800"/>
        <v>0</v>
      </c>
      <c r="K397" s="20">
        <f t="shared" si="800"/>
        <v>0</v>
      </c>
      <c r="L397" s="20">
        <f t="shared" si="800"/>
        <v>0</v>
      </c>
      <c r="M397" s="20">
        <f t="shared" si="800"/>
        <v>0</v>
      </c>
      <c r="N397" s="20">
        <f t="shared" si="800"/>
        <v>0</v>
      </c>
      <c r="O397" s="20">
        <f t="shared" si="800"/>
        <v>0</v>
      </c>
      <c r="P397" s="20">
        <f t="shared" si="800"/>
        <v>0</v>
      </c>
      <c r="Q397" s="20">
        <f t="shared" si="800"/>
        <v>0</v>
      </c>
      <c r="R397" s="20">
        <f t="shared" si="800"/>
        <v>0</v>
      </c>
      <c r="S397" s="20">
        <f t="shared" si="800"/>
        <v>0</v>
      </c>
      <c r="T397" s="20">
        <f t="shared" si="800"/>
        <v>0</v>
      </c>
      <c r="U397" s="20">
        <f t="shared" si="800"/>
        <v>0</v>
      </c>
      <c r="V397" s="20">
        <f t="shared" si="800"/>
        <v>0</v>
      </c>
      <c r="W397" s="20">
        <f t="shared" si="800"/>
        <v>0</v>
      </c>
      <c r="X397" s="20">
        <f t="shared" si="800"/>
        <v>0</v>
      </c>
      <c r="Y397" s="20">
        <f t="shared" si="800"/>
        <v>0</v>
      </c>
      <c r="Z397" s="20">
        <f t="shared" si="800"/>
        <v>0</v>
      </c>
      <c r="AA397" s="20">
        <f t="shared" si="800"/>
        <v>0</v>
      </c>
      <c r="AB397" s="20">
        <f t="shared" si="800"/>
        <v>0</v>
      </c>
      <c r="AC397" s="20">
        <f t="shared" si="800"/>
        <v>0</v>
      </c>
      <c r="AD397" s="20">
        <f t="shared" si="800"/>
        <v>0</v>
      </c>
      <c r="AE397" s="20">
        <f t="shared" si="800"/>
        <v>0</v>
      </c>
      <c r="AF397" s="20">
        <f t="shared" si="800"/>
        <v>0</v>
      </c>
      <c r="AG397" s="20">
        <f t="shared" si="800"/>
        <v>0</v>
      </c>
      <c r="AH397" s="20">
        <f t="shared" si="800"/>
        <v>0</v>
      </c>
      <c r="AI397" s="20">
        <f t="shared" si="800"/>
        <v>0</v>
      </c>
      <c r="AJ397" s="20">
        <f t="shared" si="800"/>
        <v>0</v>
      </c>
      <c r="AK397" s="20">
        <f t="shared" si="800"/>
        <v>0</v>
      </c>
      <c r="AL397" s="20">
        <f t="shared" si="800"/>
        <v>0</v>
      </c>
      <c r="AM397" s="20">
        <f t="shared" si="800"/>
        <v>0</v>
      </c>
      <c r="AN397" s="20">
        <f t="shared" si="800"/>
        <v>0</v>
      </c>
      <c r="AO397" s="20">
        <f t="shared" si="800"/>
        <v>0</v>
      </c>
      <c r="AP397" s="20">
        <f t="shared" si="800"/>
        <v>0</v>
      </c>
      <c r="AQ397" s="20">
        <f t="shared" si="800"/>
        <v>0</v>
      </c>
      <c r="AR397" s="20">
        <f t="shared" si="800"/>
        <v>0</v>
      </c>
      <c r="AS397" s="20">
        <f t="shared" si="800"/>
        <v>0</v>
      </c>
      <c r="AT397" s="20">
        <f t="shared" si="800"/>
        <v>0</v>
      </c>
      <c r="AU397" s="20">
        <f t="shared" si="800"/>
        <v>0</v>
      </c>
      <c r="AV397" s="20">
        <f t="shared" si="800"/>
        <v>0</v>
      </c>
      <c r="AW397" s="20">
        <f t="shared" ref="AW397:BA397" si="801">AW394-AW395</f>
        <v>0</v>
      </c>
      <c r="AX397" s="20">
        <f t="shared" si="801"/>
        <v>0</v>
      </c>
      <c r="AY397" s="20">
        <f t="shared" si="801"/>
        <v>0</v>
      </c>
      <c r="AZ397" s="20">
        <f t="shared" si="801"/>
        <v>0</v>
      </c>
      <c r="BA397" s="20">
        <f t="shared" si="801"/>
        <v>0</v>
      </c>
      <c r="BB397" s="20"/>
      <c r="BC397" s="242"/>
    </row>
    <row r="398" spans="1:55" s="21" customFormat="1">
      <c r="A398" s="236"/>
      <c r="B398" s="111" t="s">
        <v>23</v>
      </c>
      <c r="C398" s="111"/>
      <c r="D398" s="20">
        <f t="shared" ref="D398:AV398" si="802">D394-D395</f>
        <v>0</v>
      </c>
      <c r="E398" s="20">
        <f t="shared" si="802"/>
        <v>0</v>
      </c>
      <c r="F398" s="20">
        <f t="shared" si="802"/>
        <v>0</v>
      </c>
      <c r="G398" s="20">
        <f t="shared" si="802"/>
        <v>0</v>
      </c>
      <c r="H398" s="20">
        <f t="shared" si="802"/>
        <v>0</v>
      </c>
      <c r="I398" s="20">
        <f t="shared" si="802"/>
        <v>0</v>
      </c>
      <c r="J398" s="20">
        <f t="shared" si="802"/>
        <v>0</v>
      </c>
      <c r="K398" s="20">
        <f t="shared" si="802"/>
        <v>0</v>
      </c>
      <c r="L398" s="20">
        <f t="shared" si="802"/>
        <v>0</v>
      </c>
      <c r="M398" s="20">
        <f t="shared" si="802"/>
        <v>0</v>
      </c>
      <c r="N398" s="20">
        <f t="shared" si="802"/>
        <v>0</v>
      </c>
      <c r="O398" s="20">
        <f t="shared" si="802"/>
        <v>0</v>
      </c>
      <c r="P398" s="20">
        <f t="shared" si="802"/>
        <v>0</v>
      </c>
      <c r="Q398" s="20">
        <f t="shared" si="802"/>
        <v>0</v>
      </c>
      <c r="R398" s="20">
        <f t="shared" si="802"/>
        <v>0</v>
      </c>
      <c r="S398" s="20">
        <f t="shared" si="802"/>
        <v>0</v>
      </c>
      <c r="T398" s="20">
        <f t="shared" si="802"/>
        <v>0</v>
      </c>
      <c r="U398" s="20">
        <f t="shared" si="802"/>
        <v>0</v>
      </c>
      <c r="V398" s="20">
        <f t="shared" si="802"/>
        <v>0</v>
      </c>
      <c r="W398" s="20">
        <f t="shared" si="802"/>
        <v>0</v>
      </c>
      <c r="X398" s="20">
        <f t="shared" si="802"/>
        <v>0</v>
      </c>
      <c r="Y398" s="20">
        <f t="shared" si="802"/>
        <v>0</v>
      </c>
      <c r="Z398" s="20">
        <f t="shared" si="802"/>
        <v>0</v>
      </c>
      <c r="AA398" s="20">
        <f t="shared" si="802"/>
        <v>0</v>
      </c>
      <c r="AB398" s="20">
        <f t="shared" si="802"/>
        <v>0</v>
      </c>
      <c r="AC398" s="20">
        <f t="shared" si="802"/>
        <v>0</v>
      </c>
      <c r="AD398" s="20">
        <f t="shared" si="802"/>
        <v>0</v>
      </c>
      <c r="AE398" s="20">
        <f t="shared" si="802"/>
        <v>0</v>
      </c>
      <c r="AF398" s="20">
        <f t="shared" si="802"/>
        <v>0</v>
      </c>
      <c r="AG398" s="20">
        <f t="shared" si="802"/>
        <v>0</v>
      </c>
      <c r="AH398" s="20">
        <f t="shared" si="802"/>
        <v>0</v>
      </c>
      <c r="AI398" s="20">
        <f t="shared" si="802"/>
        <v>0</v>
      </c>
      <c r="AJ398" s="20">
        <f t="shared" si="802"/>
        <v>0</v>
      </c>
      <c r="AK398" s="20">
        <f t="shared" si="802"/>
        <v>0</v>
      </c>
      <c r="AL398" s="20">
        <f t="shared" si="802"/>
        <v>0</v>
      </c>
      <c r="AM398" s="20">
        <f t="shared" si="802"/>
        <v>0</v>
      </c>
      <c r="AN398" s="20">
        <f t="shared" si="802"/>
        <v>0</v>
      </c>
      <c r="AO398" s="20">
        <f t="shared" si="802"/>
        <v>0</v>
      </c>
      <c r="AP398" s="20">
        <f t="shared" si="802"/>
        <v>0</v>
      </c>
      <c r="AQ398" s="20">
        <f t="shared" si="802"/>
        <v>0</v>
      </c>
      <c r="AR398" s="20">
        <f t="shared" si="802"/>
        <v>0</v>
      </c>
      <c r="AS398" s="20">
        <f t="shared" si="802"/>
        <v>0</v>
      </c>
      <c r="AT398" s="20">
        <f t="shared" si="802"/>
        <v>0</v>
      </c>
      <c r="AU398" s="20">
        <f t="shared" si="802"/>
        <v>0</v>
      </c>
      <c r="AV398" s="20">
        <f t="shared" si="802"/>
        <v>0</v>
      </c>
      <c r="AW398" s="20">
        <f t="shared" ref="AW398:BA398" si="803">AW394-AW395</f>
        <v>0</v>
      </c>
      <c r="AX398" s="20">
        <f t="shared" si="803"/>
        <v>0</v>
      </c>
      <c r="AY398" s="20">
        <f t="shared" si="803"/>
        <v>0</v>
      </c>
      <c r="AZ398" s="20">
        <f t="shared" si="803"/>
        <v>0</v>
      </c>
      <c r="BA398" s="20">
        <f t="shared" si="803"/>
        <v>0</v>
      </c>
      <c r="BB398" s="20"/>
      <c r="BC398" s="242"/>
    </row>
    <row r="399" spans="1:55" s="21" customFormat="1">
      <c r="A399" s="236" t="s">
        <v>0</v>
      </c>
      <c r="B399" s="8" t="s">
        <v>20</v>
      </c>
      <c r="C399" s="8"/>
      <c r="D399" s="20">
        <f t="shared" ref="D399:AV399" si="804">D400+D401+D408+D410+D411+D423</f>
        <v>0</v>
      </c>
      <c r="E399" s="20">
        <f t="shared" si="804"/>
        <v>0</v>
      </c>
      <c r="F399" s="20">
        <f t="shared" si="804"/>
        <v>0</v>
      </c>
      <c r="G399" s="20">
        <f t="shared" si="804"/>
        <v>0</v>
      </c>
      <c r="H399" s="20">
        <f t="shared" si="804"/>
        <v>0</v>
      </c>
      <c r="I399" s="20">
        <f t="shared" si="804"/>
        <v>0</v>
      </c>
      <c r="J399" s="20">
        <f t="shared" si="804"/>
        <v>0</v>
      </c>
      <c r="K399" s="20">
        <f t="shared" si="804"/>
        <v>0</v>
      </c>
      <c r="L399" s="20">
        <f t="shared" si="804"/>
        <v>0</v>
      </c>
      <c r="M399" s="20">
        <f t="shared" si="804"/>
        <v>0</v>
      </c>
      <c r="N399" s="20">
        <f t="shared" si="804"/>
        <v>0</v>
      </c>
      <c r="O399" s="20">
        <f t="shared" si="804"/>
        <v>0</v>
      </c>
      <c r="P399" s="20">
        <f t="shared" si="804"/>
        <v>0</v>
      </c>
      <c r="Q399" s="20">
        <f t="shared" si="804"/>
        <v>0</v>
      </c>
      <c r="R399" s="20">
        <f t="shared" si="804"/>
        <v>0</v>
      </c>
      <c r="S399" s="20">
        <f t="shared" si="804"/>
        <v>0</v>
      </c>
      <c r="T399" s="20">
        <f t="shared" si="804"/>
        <v>0</v>
      </c>
      <c r="U399" s="20">
        <f t="shared" si="804"/>
        <v>0</v>
      </c>
      <c r="V399" s="20">
        <f t="shared" si="804"/>
        <v>0</v>
      </c>
      <c r="W399" s="20">
        <f t="shared" si="804"/>
        <v>0</v>
      </c>
      <c r="X399" s="20">
        <f t="shared" si="804"/>
        <v>0</v>
      </c>
      <c r="Y399" s="20">
        <f t="shared" si="804"/>
        <v>0</v>
      </c>
      <c r="Z399" s="20">
        <f t="shared" si="804"/>
        <v>0</v>
      </c>
      <c r="AA399" s="20">
        <f t="shared" si="804"/>
        <v>0</v>
      </c>
      <c r="AB399" s="20">
        <f t="shared" si="804"/>
        <v>0</v>
      </c>
      <c r="AC399" s="20">
        <f t="shared" si="804"/>
        <v>0</v>
      </c>
      <c r="AD399" s="20">
        <f t="shared" si="804"/>
        <v>0</v>
      </c>
      <c r="AE399" s="20">
        <f t="shared" si="804"/>
        <v>0</v>
      </c>
      <c r="AF399" s="20">
        <f t="shared" si="804"/>
        <v>0</v>
      </c>
      <c r="AG399" s="20">
        <f t="shared" si="804"/>
        <v>0</v>
      </c>
      <c r="AH399" s="20">
        <f t="shared" si="804"/>
        <v>0</v>
      </c>
      <c r="AI399" s="20">
        <f t="shared" si="804"/>
        <v>0</v>
      </c>
      <c r="AJ399" s="20">
        <f t="shared" si="804"/>
        <v>0</v>
      </c>
      <c r="AK399" s="20">
        <f t="shared" si="804"/>
        <v>0</v>
      </c>
      <c r="AL399" s="20">
        <f t="shared" si="804"/>
        <v>0</v>
      </c>
      <c r="AM399" s="20">
        <f t="shared" si="804"/>
        <v>0</v>
      </c>
      <c r="AN399" s="20">
        <f t="shared" si="804"/>
        <v>0</v>
      </c>
      <c r="AO399" s="20">
        <f t="shared" si="804"/>
        <v>0</v>
      </c>
      <c r="AP399" s="20">
        <f t="shared" si="804"/>
        <v>0</v>
      </c>
      <c r="AQ399" s="20">
        <f t="shared" si="804"/>
        <v>0</v>
      </c>
      <c r="AR399" s="20">
        <f t="shared" si="804"/>
        <v>0</v>
      </c>
      <c r="AS399" s="20">
        <f t="shared" si="804"/>
        <v>0</v>
      </c>
      <c r="AT399" s="20">
        <f t="shared" si="804"/>
        <v>0</v>
      </c>
      <c r="AU399" s="20">
        <f t="shared" si="804"/>
        <v>0</v>
      </c>
      <c r="AV399" s="20">
        <f t="shared" si="804"/>
        <v>0</v>
      </c>
      <c r="AW399" s="20">
        <f t="shared" ref="AW399:BA399" si="805">AW400+AW401+AW408+AW410+AW411+AW423</f>
        <v>0</v>
      </c>
      <c r="AX399" s="20">
        <f t="shared" si="805"/>
        <v>0</v>
      </c>
      <c r="AY399" s="20">
        <f t="shared" si="805"/>
        <v>0</v>
      </c>
      <c r="AZ399" s="20">
        <f t="shared" si="805"/>
        <v>0</v>
      </c>
      <c r="BA399" s="20">
        <f t="shared" si="805"/>
        <v>0</v>
      </c>
      <c r="BB399" s="20"/>
      <c r="BC399" s="242"/>
    </row>
    <row r="400" spans="1:55" s="21" customFormat="1" ht="31.5">
      <c r="A400" s="16" t="s">
        <v>1</v>
      </c>
      <c r="B400" s="8" t="s">
        <v>17</v>
      </c>
      <c r="C400" s="8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  <c r="BA400" s="20"/>
      <c r="BB400" s="20"/>
      <c r="BC400" s="242"/>
    </row>
    <row r="401" spans="1:55" s="21" customFormat="1" ht="31.5">
      <c r="A401" s="236" t="s">
        <v>2</v>
      </c>
      <c r="B401" s="8" t="s">
        <v>21</v>
      </c>
      <c r="C401" s="8"/>
      <c r="D401" s="128">
        <f>SUM(D402:D407)</f>
        <v>0</v>
      </c>
      <c r="E401" s="128">
        <f t="shared" ref="E401:AV401" si="806">SUM(E402:E407)</f>
        <v>0</v>
      </c>
      <c r="F401" s="128">
        <f t="shared" si="806"/>
        <v>0</v>
      </c>
      <c r="G401" s="128">
        <f t="shared" si="806"/>
        <v>0</v>
      </c>
      <c r="H401" s="128">
        <f t="shared" si="806"/>
        <v>0</v>
      </c>
      <c r="I401" s="128">
        <f t="shared" si="806"/>
        <v>0</v>
      </c>
      <c r="J401" s="128">
        <f t="shared" si="806"/>
        <v>0</v>
      </c>
      <c r="K401" s="128">
        <f t="shared" si="806"/>
        <v>0</v>
      </c>
      <c r="L401" s="128">
        <f t="shared" si="806"/>
        <v>0</v>
      </c>
      <c r="M401" s="128">
        <f t="shared" si="806"/>
        <v>0</v>
      </c>
      <c r="N401" s="128">
        <f t="shared" si="806"/>
        <v>0</v>
      </c>
      <c r="O401" s="128">
        <f t="shared" si="806"/>
        <v>0</v>
      </c>
      <c r="P401" s="128">
        <f t="shared" si="806"/>
        <v>0</v>
      </c>
      <c r="Q401" s="128">
        <f t="shared" si="806"/>
        <v>0</v>
      </c>
      <c r="R401" s="128">
        <f t="shared" si="806"/>
        <v>0</v>
      </c>
      <c r="S401" s="128">
        <f t="shared" si="806"/>
        <v>0</v>
      </c>
      <c r="T401" s="128">
        <f t="shared" si="806"/>
        <v>0</v>
      </c>
      <c r="U401" s="128">
        <f t="shared" si="806"/>
        <v>0</v>
      </c>
      <c r="V401" s="128">
        <f t="shared" si="806"/>
        <v>0</v>
      </c>
      <c r="W401" s="128">
        <f t="shared" si="806"/>
        <v>0</v>
      </c>
      <c r="X401" s="128">
        <f t="shared" si="806"/>
        <v>0</v>
      </c>
      <c r="Y401" s="128">
        <f t="shared" si="806"/>
        <v>0</v>
      </c>
      <c r="Z401" s="128">
        <f t="shared" si="806"/>
        <v>0</v>
      </c>
      <c r="AA401" s="128">
        <f t="shared" si="806"/>
        <v>0</v>
      </c>
      <c r="AB401" s="128">
        <f t="shared" si="806"/>
        <v>0</v>
      </c>
      <c r="AC401" s="128">
        <f t="shared" si="806"/>
        <v>0</v>
      </c>
      <c r="AD401" s="128">
        <f t="shared" si="806"/>
        <v>0</v>
      </c>
      <c r="AE401" s="128">
        <f t="shared" si="806"/>
        <v>0</v>
      </c>
      <c r="AF401" s="128">
        <f t="shared" si="806"/>
        <v>0</v>
      </c>
      <c r="AG401" s="128">
        <f t="shared" si="806"/>
        <v>0</v>
      </c>
      <c r="AH401" s="128">
        <f t="shared" si="806"/>
        <v>0</v>
      </c>
      <c r="AI401" s="128">
        <f t="shared" si="806"/>
        <v>0</v>
      </c>
      <c r="AJ401" s="128">
        <f t="shared" si="806"/>
        <v>0</v>
      </c>
      <c r="AK401" s="128">
        <f t="shared" si="806"/>
        <v>0</v>
      </c>
      <c r="AL401" s="128">
        <f t="shared" si="806"/>
        <v>0</v>
      </c>
      <c r="AM401" s="128">
        <f t="shared" si="806"/>
        <v>0</v>
      </c>
      <c r="AN401" s="128">
        <f t="shared" si="806"/>
        <v>0</v>
      </c>
      <c r="AO401" s="128">
        <f t="shared" si="806"/>
        <v>0</v>
      </c>
      <c r="AP401" s="128">
        <f t="shared" si="806"/>
        <v>0</v>
      </c>
      <c r="AQ401" s="128">
        <f t="shared" si="806"/>
        <v>0</v>
      </c>
      <c r="AR401" s="128">
        <f t="shared" si="806"/>
        <v>0</v>
      </c>
      <c r="AS401" s="128">
        <f t="shared" si="806"/>
        <v>0</v>
      </c>
      <c r="AT401" s="128">
        <f t="shared" si="806"/>
        <v>0</v>
      </c>
      <c r="AU401" s="128">
        <f t="shared" si="806"/>
        <v>0</v>
      </c>
      <c r="AV401" s="128">
        <f t="shared" si="806"/>
        <v>0</v>
      </c>
      <c r="AW401" s="128">
        <f t="shared" ref="AW401:BA401" si="807">SUM(AW402:AW407)</f>
        <v>0</v>
      </c>
      <c r="AX401" s="128">
        <f t="shared" si="807"/>
        <v>0</v>
      </c>
      <c r="AY401" s="128">
        <f t="shared" si="807"/>
        <v>0</v>
      </c>
      <c r="AZ401" s="128">
        <f t="shared" si="807"/>
        <v>0</v>
      </c>
      <c r="BA401" s="128">
        <f t="shared" si="807"/>
        <v>0</v>
      </c>
      <c r="BB401" s="128"/>
      <c r="BC401" s="248"/>
    </row>
    <row r="402" spans="1:55" s="21" customFormat="1" ht="31.5">
      <c r="A402" s="235">
        <f>A387+1</f>
        <v>304</v>
      </c>
      <c r="B402" s="205" t="s">
        <v>835</v>
      </c>
      <c r="C402" s="205" t="s">
        <v>836</v>
      </c>
      <c r="D402" s="9">
        <f t="shared" ref="D402:H407" si="808">I402+N402+S402+X402</f>
        <v>0</v>
      </c>
      <c r="E402" s="9">
        <f t="shared" si="808"/>
        <v>0</v>
      </c>
      <c r="F402" s="9">
        <f t="shared" si="808"/>
        <v>0</v>
      </c>
      <c r="G402" s="9">
        <f t="shared" si="808"/>
        <v>0</v>
      </c>
      <c r="H402" s="9">
        <f t="shared" si="808"/>
        <v>0</v>
      </c>
      <c r="I402" s="130">
        <v>0</v>
      </c>
      <c r="J402" s="18">
        <v>0</v>
      </c>
      <c r="K402" s="130">
        <v>0</v>
      </c>
      <c r="L402" s="18">
        <v>0</v>
      </c>
      <c r="M402" s="18">
        <v>0</v>
      </c>
      <c r="N402" s="130">
        <v>0</v>
      </c>
      <c r="O402" s="18">
        <v>0</v>
      </c>
      <c r="P402" s="130">
        <v>0</v>
      </c>
      <c r="Q402" s="18">
        <v>0</v>
      </c>
      <c r="R402" s="18">
        <v>0</v>
      </c>
      <c r="S402" s="130">
        <v>0</v>
      </c>
      <c r="T402" s="18">
        <v>0</v>
      </c>
      <c r="U402" s="130">
        <v>0</v>
      </c>
      <c r="V402" s="18">
        <v>0</v>
      </c>
      <c r="W402" s="18">
        <v>0</v>
      </c>
      <c r="X402" s="130">
        <v>0</v>
      </c>
      <c r="Y402" s="18">
        <v>0</v>
      </c>
      <c r="Z402" s="130">
        <v>0</v>
      </c>
      <c r="AA402" s="18">
        <v>0</v>
      </c>
      <c r="AB402" s="18">
        <v>0</v>
      </c>
      <c r="AC402" s="18">
        <f t="shared" ref="AC402:AG407" si="809">AH402+AM402+AR402+AW402</f>
        <v>0</v>
      </c>
      <c r="AD402" s="18">
        <f t="shared" si="809"/>
        <v>0</v>
      </c>
      <c r="AE402" s="18">
        <f t="shared" si="809"/>
        <v>0</v>
      </c>
      <c r="AF402" s="18">
        <f t="shared" si="809"/>
        <v>0</v>
      </c>
      <c r="AG402" s="18">
        <f t="shared" si="809"/>
        <v>0</v>
      </c>
      <c r="AH402" s="130">
        <v>0</v>
      </c>
      <c r="AI402" s="18">
        <v>0</v>
      </c>
      <c r="AJ402" s="130">
        <v>0</v>
      </c>
      <c r="AK402" s="18">
        <v>0</v>
      </c>
      <c r="AL402" s="18">
        <v>0</v>
      </c>
      <c r="AM402" s="130">
        <v>0</v>
      </c>
      <c r="AN402" s="18">
        <v>0</v>
      </c>
      <c r="AO402" s="130">
        <v>0</v>
      </c>
      <c r="AP402" s="18">
        <v>0</v>
      </c>
      <c r="AQ402" s="18">
        <v>0</v>
      </c>
      <c r="AR402" s="130">
        <v>0</v>
      </c>
      <c r="AS402" s="18">
        <v>0</v>
      </c>
      <c r="AT402" s="130">
        <v>0</v>
      </c>
      <c r="AU402" s="18">
        <v>0</v>
      </c>
      <c r="AV402" s="18">
        <v>0</v>
      </c>
      <c r="AW402" s="130">
        <v>0</v>
      </c>
      <c r="AX402" s="18">
        <v>0</v>
      </c>
      <c r="AY402" s="130">
        <v>0</v>
      </c>
      <c r="AZ402" s="18">
        <v>0</v>
      </c>
      <c r="BA402" s="18">
        <v>0</v>
      </c>
      <c r="BB402" s="130">
        <v>0</v>
      </c>
      <c r="BC402" s="246" t="s">
        <v>887</v>
      </c>
    </row>
    <row r="403" spans="1:55" s="21" customFormat="1" ht="31.5">
      <c r="A403" s="235">
        <f>A402+1</f>
        <v>305</v>
      </c>
      <c r="B403" s="112" t="s">
        <v>837</v>
      </c>
      <c r="C403" s="112" t="s">
        <v>838</v>
      </c>
      <c r="D403" s="9">
        <f t="shared" si="808"/>
        <v>0</v>
      </c>
      <c r="E403" s="9">
        <f t="shared" si="808"/>
        <v>0</v>
      </c>
      <c r="F403" s="9">
        <f t="shared" si="808"/>
        <v>0</v>
      </c>
      <c r="G403" s="9">
        <f t="shared" si="808"/>
        <v>0</v>
      </c>
      <c r="H403" s="9">
        <f t="shared" si="808"/>
        <v>0</v>
      </c>
      <c r="I403" s="19">
        <v>0</v>
      </c>
      <c r="J403" s="18">
        <v>0</v>
      </c>
      <c r="K403" s="19">
        <v>0</v>
      </c>
      <c r="L403" s="18">
        <v>0</v>
      </c>
      <c r="M403" s="18">
        <v>0</v>
      </c>
      <c r="N403" s="19">
        <v>0</v>
      </c>
      <c r="O403" s="18">
        <v>0</v>
      </c>
      <c r="P403" s="19">
        <v>0</v>
      </c>
      <c r="Q403" s="18">
        <v>0</v>
      </c>
      <c r="R403" s="18">
        <v>0</v>
      </c>
      <c r="S403" s="19">
        <v>0</v>
      </c>
      <c r="T403" s="18">
        <v>0</v>
      </c>
      <c r="U403" s="19">
        <v>0</v>
      </c>
      <c r="V403" s="18">
        <v>0</v>
      </c>
      <c r="W403" s="18">
        <v>0</v>
      </c>
      <c r="X403" s="19">
        <v>0</v>
      </c>
      <c r="Y403" s="18">
        <v>0</v>
      </c>
      <c r="Z403" s="19">
        <v>0</v>
      </c>
      <c r="AA403" s="18">
        <v>0</v>
      </c>
      <c r="AB403" s="18">
        <v>0</v>
      </c>
      <c r="AC403" s="18">
        <f t="shared" si="809"/>
        <v>0</v>
      </c>
      <c r="AD403" s="18">
        <f t="shared" si="809"/>
        <v>0</v>
      </c>
      <c r="AE403" s="18">
        <f t="shared" si="809"/>
        <v>0</v>
      </c>
      <c r="AF403" s="18">
        <f t="shared" si="809"/>
        <v>0</v>
      </c>
      <c r="AG403" s="18">
        <f t="shared" si="809"/>
        <v>0</v>
      </c>
      <c r="AH403" s="19">
        <v>0</v>
      </c>
      <c r="AI403" s="18">
        <v>0</v>
      </c>
      <c r="AJ403" s="19">
        <v>0</v>
      </c>
      <c r="AK403" s="18">
        <v>0</v>
      </c>
      <c r="AL403" s="18">
        <v>0</v>
      </c>
      <c r="AM403" s="19">
        <v>0</v>
      </c>
      <c r="AN403" s="18">
        <v>0</v>
      </c>
      <c r="AO403" s="19">
        <v>0</v>
      </c>
      <c r="AP403" s="18">
        <v>0</v>
      </c>
      <c r="AQ403" s="18">
        <v>0</v>
      </c>
      <c r="AR403" s="19">
        <v>0</v>
      </c>
      <c r="AS403" s="18">
        <v>0</v>
      </c>
      <c r="AT403" s="19">
        <v>0</v>
      </c>
      <c r="AU403" s="18">
        <v>0</v>
      </c>
      <c r="AV403" s="18">
        <v>0</v>
      </c>
      <c r="AW403" s="19">
        <v>0</v>
      </c>
      <c r="AX403" s="18">
        <v>0</v>
      </c>
      <c r="AY403" s="19">
        <v>0</v>
      </c>
      <c r="AZ403" s="18">
        <v>0</v>
      </c>
      <c r="BA403" s="18">
        <v>0</v>
      </c>
      <c r="BB403" s="19">
        <v>0</v>
      </c>
      <c r="BC403" s="73" t="s">
        <v>887</v>
      </c>
    </row>
    <row r="404" spans="1:55" s="21" customFormat="1" ht="31.5">
      <c r="A404" s="235">
        <f>A403+1</f>
        <v>306</v>
      </c>
      <c r="B404" s="112" t="s">
        <v>839</v>
      </c>
      <c r="C404" s="112" t="s">
        <v>840</v>
      </c>
      <c r="D404" s="9">
        <f t="shared" si="808"/>
        <v>0</v>
      </c>
      <c r="E404" s="9">
        <f t="shared" si="808"/>
        <v>0</v>
      </c>
      <c r="F404" s="9">
        <f t="shared" si="808"/>
        <v>0</v>
      </c>
      <c r="G404" s="9">
        <f t="shared" si="808"/>
        <v>0</v>
      </c>
      <c r="H404" s="9">
        <f t="shared" si="808"/>
        <v>0</v>
      </c>
      <c r="I404" s="19">
        <v>0</v>
      </c>
      <c r="J404" s="18">
        <v>0</v>
      </c>
      <c r="K404" s="19">
        <v>0</v>
      </c>
      <c r="L404" s="18">
        <v>0</v>
      </c>
      <c r="M404" s="18">
        <v>0</v>
      </c>
      <c r="N404" s="19">
        <v>0</v>
      </c>
      <c r="O404" s="18">
        <v>0</v>
      </c>
      <c r="P404" s="19">
        <v>0</v>
      </c>
      <c r="Q404" s="18">
        <v>0</v>
      </c>
      <c r="R404" s="18">
        <v>0</v>
      </c>
      <c r="S404" s="19">
        <v>0</v>
      </c>
      <c r="T404" s="18">
        <v>0</v>
      </c>
      <c r="U404" s="19">
        <v>0</v>
      </c>
      <c r="V404" s="18">
        <v>0</v>
      </c>
      <c r="W404" s="18">
        <v>0</v>
      </c>
      <c r="X404" s="19">
        <v>0</v>
      </c>
      <c r="Y404" s="18">
        <v>0</v>
      </c>
      <c r="Z404" s="19">
        <v>0</v>
      </c>
      <c r="AA404" s="18">
        <v>0</v>
      </c>
      <c r="AB404" s="18">
        <v>0</v>
      </c>
      <c r="AC404" s="18">
        <f t="shared" si="809"/>
        <v>0</v>
      </c>
      <c r="AD404" s="18">
        <f t="shared" si="809"/>
        <v>0</v>
      </c>
      <c r="AE404" s="18">
        <f t="shared" si="809"/>
        <v>0</v>
      </c>
      <c r="AF404" s="18">
        <f t="shared" si="809"/>
        <v>0</v>
      </c>
      <c r="AG404" s="18">
        <f t="shared" si="809"/>
        <v>0</v>
      </c>
      <c r="AH404" s="19">
        <v>0</v>
      </c>
      <c r="AI404" s="18">
        <v>0</v>
      </c>
      <c r="AJ404" s="19">
        <v>0</v>
      </c>
      <c r="AK404" s="18">
        <v>0</v>
      </c>
      <c r="AL404" s="18">
        <v>0</v>
      </c>
      <c r="AM404" s="19">
        <v>0</v>
      </c>
      <c r="AN404" s="18">
        <v>0</v>
      </c>
      <c r="AO404" s="19">
        <v>0</v>
      </c>
      <c r="AP404" s="18">
        <v>0</v>
      </c>
      <c r="AQ404" s="18">
        <v>0</v>
      </c>
      <c r="AR404" s="19">
        <v>0</v>
      </c>
      <c r="AS404" s="18">
        <v>0</v>
      </c>
      <c r="AT404" s="19">
        <v>0</v>
      </c>
      <c r="AU404" s="18">
        <v>0</v>
      </c>
      <c r="AV404" s="18">
        <v>0</v>
      </c>
      <c r="AW404" s="19">
        <v>0</v>
      </c>
      <c r="AX404" s="18">
        <v>0</v>
      </c>
      <c r="AY404" s="19">
        <v>0</v>
      </c>
      <c r="AZ404" s="18">
        <v>0</v>
      </c>
      <c r="BA404" s="18">
        <v>0</v>
      </c>
      <c r="BB404" s="19">
        <v>0</v>
      </c>
      <c r="BC404" s="73" t="s">
        <v>887</v>
      </c>
    </row>
    <row r="405" spans="1:55" s="21" customFormat="1" ht="31.5">
      <c r="A405" s="235">
        <f>A404+1</f>
        <v>307</v>
      </c>
      <c r="B405" s="112" t="s">
        <v>841</v>
      </c>
      <c r="C405" s="112" t="s">
        <v>842</v>
      </c>
      <c r="D405" s="9">
        <f t="shared" si="808"/>
        <v>0</v>
      </c>
      <c r="E405" s="9">
        <f t="shared" si="808"/>
        <v>0</v>
      </c>
      <c r="F405" s="9">
        <f t="shared" si="808"/>
        <v>0</v>
      </c>
      <c r="G405" s="9">
        <f t="shared" si="808"/>
        <v>0</v>
      </c>
      <c r="H405" s="9">
        <f t="shared" si="808"/>
        <v>0</v>
      </c>
      <c r="I405" s="19">
        <v>0</v>
      </c>
      <c r="J405" s="18">
        <v>0</v>
      </c>
      <c r="K405" s="19">
        <v>0</v>
      </c>
      <c r="L405" s="18">
        <v>0</v>
      </c>
      <c r="M405" s="18">
        <v>0</v>
      </c>
      <c r="N405" s="19">
        <v>0</v>
      </c>
      <c r="O405" s="18">
        <v>0</v>
      </c>
      <c r="P405" s="19">
        <v>0</v>
      </c>
      <c r="Q405" s="18">
        <v>0</v>
      </c>
      <c r="R405" s="18">
        <v>0</v>
      </c>
      <c r="S405" s="19">
        <v>0</v>
      </c>
      <c r="T405" s="18">
        <v>0</v>
      </c>
      <c r="U405" s="19">
        <v>0</v>
      </c>
      <c r="V405" s="18">
        <v>0</v>
      </c>
      <c r="W405" s="18">
        <v>0</v>
      </c>
      <c r="X405" s="19">
        <v>0</v>
      </c>
      <c r="Y405" s="18">
        <v>0</v>
      </c>
      <c r="Z405" s="19">
        <v>0</v>
      </c>
      <c r="AA405" s="18">
        <v>0</v>
      </c>
      <c r="AB405" s="18">
        <v>0</v>
      </c>
      <c r="AC405" s="18">
        <f t="shared" si="809"/>
        <v>0</v>
      </c>
      <c r="AD405" s="18">
        <f t="shared" si="809"/>
        <v>0</v>
      </c>
      <c r="AE405" s="18">
        <f t="shared" si="809"/>
        <v>0</v>
      </c>
      <c r="AF405" s="18">
        <f t="shared" si="809"/>
        <v>0</v>
      </c>
      <c r="AG405" s="18">
        <f t="shared" si="809"/>
        <v>0</v>
      </c>
      <c r="AH405" s="19">
        <v>0</v>
      </c>
      <c r="AI405" s="18">
        <v>0</v>
      </c>
      <c r="AJ405" s="19">
        <v>0</v>
      </c>
      <c r="AK405" s="18">
        <v>0</v>
      </c>
      <c r="AL405" s="18">
        <v>0</v>
      </c>
      <c r="AM405" s="19">
        <v>0</v>
      </c>
      <c r="AN405" s="18">
        <v>0</v>
      </c>
      <c r="AO405" s="19">
        <v>0</v>
      </c>
      <c r="AP405" s="18">
        <v>0</v>
      </c>
      <c r="AQ405" s="18">
        <v>0</v>
      </c>
      <c r="AR405" s="19">
        <v>0</v>
      </c>
      <c r="AS405" s="18">
        <v>0</v>
      </c>
      <c r="AT405" s="19">
        <v>0</v>
      </c>
      <c r="AU405" s="18">
        <v>0</v>
      </c>
      <c r="AV405" s="18">
        <v>0</v>
      </c>
      <c r="AW405" s="19">
        <v>0</v>
      </c>
      <c r="AX405" s="18">
        <v>0</v>
      </c>
      <c r="AY405" s="19">
        <v>0</v>
      </c>
      <c r="AZ405" s="18">
        <v>0</v>
      </c>
      <c r="BA405" s="18">
        <v>0</v>
      </c>
      <c r="BB405" s="19">
        <v>0</v>
      </c>
      <c r="BC405" s="73" t="s">
        <v>887</v>
      </c>
    </row>
    <row r="406" spans="1:55" s="4" customFormat="1" ht="31.5">
      <c r="A406" s="313">
        <f>A405+1</f>
        <v>308</v>
      </c>
      <c r="B406" s="285" t="s">
        <v>843</v>
      </c>
      <c r="C406" s="285" t="s">
        <v>1162</v>
      </c>
      <c r="D406" s="286">
        <f t="shared" ref="D406" si="810">I406+N406+S406+X406</f>
        <v>0</v>
      </c>
      <c r="E406" s="286">
        <f t="shared" ref="E406" si="811">J406+O406+T406+Y406</f>
        <v>0</v>
      </c>
      <c r="F406" s="286">
        <f t="shared" ref="F406" si="812">K406+P406+U406+Z406</f>
        <v>0</v>
      </c>
      <c r="G406" s="286">
        <f t="shared" ref="G406" si="813">L406+Q406+V406+AA406</f>
        <v>0</v>
      </c>
      <c r="H406" s="286">
        <f t="shared" ref="H406" si="814">M406+R406+W406+AB406</f>
        <v>0</v>
      </c>
      <c r="I406" s="73">
        <v>0</v>
      </c>
      <c r="J406" s="244">
        <v>0</v>
      </c>
      <c r="K406" s="73">
        <v>0</v>
      </c>
      <c r="L406" s="244">
        <v>0</v>
      </c>
      <c r="M406" s="244">
        <v>0</v>
      </c>
      <c r="N406" s="73">
        <v>0</v>
      </c>
      <c r="O406" s="244">
        <v>0</v>
      </c>
      <c r="P406" s="73">
        <v>0</v>
      </c>
      <c r="Q406" s="244">
        <v>0</v>
      </c>
      <c r="R406" s="244">
        <v>0</v>
      </c>
      <c r="S406" s="73">
        <v>0</v>
      </c>
      <c r="T406" s="244">
        <v>0</v>
      </c>
      <c r="U406" s="73">
        <v>0</v>
      </c>
      <c r="V406" s="244">
        <v>0</v>
      </c>
      <c r="W406" s="244">
        <v>0</v>
      </c>
      <c r="X406" s="73">
        <v>0</v>
      </c>
      <c r="Y406" s="244">
        <v>0</v>
      </c>
      <c r="Z406" s="73">
        <v>0</v>
      </c>
      <c r="AA406" s="244">
        <v>0</v>
      </c>
      <c r="AB406" s="244">
        <v>0</v>
      </c>
      <c r="AC406" s="244">
        <f t="shared" ref="AC406" si="815">AH406+AM406+AR406+AW406</f>
        <v>0</v>
      </c>
      <c r="AD406" s="244">
        <f t="shared" ref="AD406" si="816">AI406+AN406+AS406+AX406</f>
        <v>0</v>
      </c>
      <c r="AE406" s="244">
        <f t="shared" ref="AE406" si="817">AJ406+AO406+AT406+AY406</f>
        <v>0</v>
      </c>
      <c r="AF406" s="244">
        <f t="shared" ref="AF406" si="818">AK406+AP406+AU406+AZ406</f>
        <v>0</v>
      </c>
      <c r="AG406" s="244">
        <f t="shared" ref="AG406" si="819">AL406+AQ406+AV406+BA406</f>
        <v>0</v>
      </c>
      <c r="AH406" s="73">
        <v>0</v>
      </c>
      <c r="AI406" s="244">
        <v>0</v>
      </c>
      <c r="AJ406" s="73">
        <v>0</v>
      </c>
      <c r="AK406" s="244">
        <v>0</v>
      </c>
      <c r="AL406" s="244">
        <v>0</v>
      </c>
      <c r="AM406" s="73">
        <v>0</v>
      </c>
      <c r="AN406" s="244">
        <v>0</v>
      </c>
      <c r="AO406" s="73">
        <v>0</v>
      </c>
      <c r="AP406" s="244">
        <v>0</v>
      </c>
      <c r="AQ406" s="244">
        <v>0</v>
      </c>
      <c r="AR406" s="73">
        <v>0</v>
      </c>
      <c r="AS406" s="244">
        <v>0</v>
      </c>
      <c r="AT406" s="73">
        <v>0</v>
      </c>
      <c r="AU406" s="244">
        <v>0</v>
      </c>
      <c r="AV406" s="244">
        <v>0</v>
      </c>
      <c r="AW406" s="73">
        <v>0</v>
      </c>
      <c r="AX406" s="244">
        <v>0</v>
      </c>
      <c r="AY406" s="73">
        <v>0</v>
      </c>
      <c r="AZ406" s="244">
        <v>0</v>
      </c>
      <c r="BA406" s="244">
        <v>0</v>
      </c>
      <c r="BB406" s="73">
        <v>0</v>
      </c>
      <c r="BC406" s="73" t="s">
        <v>887</v>
      </c>
    </row>
    <row r="407" spans="1:55" s="21" customFormat="1" ht="31.5">
      <c r="A407" s="235">
        <f t="shared" ref="A407" si="820">A406+1</f>
        <v>309</v>
      </c>
      <c r="B407" s="112" t="s">
        <v>844</v>
      </c>
      <c r="C407" s="112" t="s">
        <v>845</v>
      </c>
      <c r="D407" s="9">
        <f t="shared" si="808"/>
        <v>0</v>
      </c>
      <c r="E407" s="9">
        <f t="shared" si="808"/>
        <v>0</v>
      </c>
      <c r="F407" s="9">
        <f t="shared" si="808"/>
        <v>0</v>
      </c>
      <c r="G407" s="9">
        <f t="shared" si="808"/>
        <v>0</v>
      </c>
      <c r="H407" s="9">
        <f t="shared" si="808"/>
        <v>0</v>
      </c>
      <c r="I407" s="19">
        <v>0</v>
      </c>
      <c r="J407" s="18">
        <v>0</v>
      </c>
      <c r="K407" s="19">
        <v>0</v>
      </c>
      <c r="L407" s="18">
        <v>0</v>
      </c>
      <c r="M407" s="18">
        <v>0</v>
      </c>
      <c r="N407" s="19">
        <v>0</v>
      </c>
      <c r="O407" s="18">
        <v>0</v>
      </c>
      <c r="P407" s="19">
        <v>0</v>
      </c>
      <c r="Q407" s="18">
        <v>0</v>
      </c>
      <c r="R407" s="18">
        <v>0</v>
      </c>
      <c r="S407" s="19">
        <v>0</v>
      </c>
      <c r="T407" s="18">
        <v>0</v>
      </c>
      <c r="U407" s="19">
        <v>0</v>
      </c>
      <c r="V407" s="18">
        <v>0</v>
      </c>
      <c r="W407" s="18">
        <v>0</v>
      </c>
      <c r="X407" s="19">
        <v>0</v>
      </c>
      <c r="Y407" s="18">
        <v>0</v>
      </c>
      <c r="Z407" s="19">
        <v>0</v>
      </c>
      <c r="AA407" s="18">
        <v>0</v>
      </c>
      <c r="AB407" s="18">
        <v>0</v>
      </c>
      <c r="AC407" s="18">
        <f t="shared" si="809"/>
        <v>0</v>
      </c>
      <c r="AD407" s="18">
        <f t="shared" si="809"/>
        <v>0</v>
      </c>
      <c r="AE407" s="18">
        <f t="shared" si="809"/>
        <v>0</v>
      </c>
      <c r="AF407" s="18">
        <f t="shared" si="809"/>
        <v>0</v>
      </c>
      <c r="AG407" s="18">
        <f t="shared" si="809"/>
        <v>0</v>
      </c>
      <c r="AH407" s="19">
        <v>0</v>
      </c>
      <c r="AI407" s="18">
        <v>0</v>
      </c>
      <c r="AJ407" s="19">
        <v>0</v>
      </c>
      <c r="AK407" s="18">
        <v>0</v>
      </c>
      <c r="AL407" s="18">
        <v>0</v>
      </c>
      <c r="AM407" s="19">
        <v>0</v>
      </c>
      <c r="AN407" s="18">
        <v>0</v>
      </c>
      <c r="AO407" s="19">
        <v>0</v>
      </c>
      <c r="AP407" s="18">
        <v>0</v>
      </c>
      <c r="AQ407" s="18">
        <v>0</v>
      </c>
      <c r="AR407" s="19">
        <v>0</v>
      </c>
      <c r="AS407" s="18">
        <v>0</v>
      </c>
      <c r="AT407" s="19">
        <v>0</v>
      </c>
      <c r="AU407" s="18">
        <v>0</v>
      </c>
      <c r="AV407" s="18">
        <v>0</v>
      </c>
      <c r="AW407" s="19">
        <v>0</v>
      </c>
      <c r="AX407" s="18">
        <v>0</v>
      </c>
      <c r="AY407" s="19">
        <v>0</v>
      </c>
      <c r="AZ407" s="18">
        <v>0</v>
      </c>
      <c r="BA407" s="18">
        <v>0</v>
      </c>
      <c r="BB407" s="19">
        <v>0</v>
      </c>
      <c r="BC407" s="73" t="s">
        <v>887</v>
      </c>
    </row>
    <row r="408" spans="1:55" s="21" customFormat="1">
      <c r="A408" s="236" t="s">
        <v>6</v>
      </c>
      <c r="B408" s="8" t="s">
        <v>18</v>
      </c>
      <c r="C408" s="8"/>
      <c r="D408" s="124">
        <f>D409</f>
        <v>0</v>
      </c>
      <c r="E408" s="124">
        <f t="shared" ref="E408:AV408" si="821">E409</f>
        <v>0</v>
      </c>
      <c r="F408" s="124">
        <f t="shared" si="821"/>
        <v>0</v>
      </c>
      <c r="G408" s="124">
        <f t="shared" si="821"/>
        <v>0</v>
      </c>
      <c r="H408" s="124">
        <f t="shared" si="821"/>
        <v>0</v>
      </c>
      <c r="I408" s="124">
        <f t="shared" si="821"/>
        <v>0</v>
      </c>
      <c r="J408" s="124">
        <f t="shared" si="821"/>
        <v>0</v>
      </c>
      <c r="K408" s="124">
        <f t="shared" si="821"/>
        <v>0</v>
      </c>
      <c r="L408" s="124">
        <f t="shared" si="821"/>
        <v>0</v>
      </c>
      <c r="M408" s="124">
        <f t="shared" si="821"/>
        <v>0</v>
      </c>
      <c r="N408" s="124">
        <f t="shared" si="821"/>
        <v>0</v>
      </c>
      <c r="O408" s="124">
        <f t="shared" si="821"/>
        <v>0</v>
      </c>
      <c r="P408" s="124">
        <f t="shared" si="821"/>
        <v>0</v>
      </c>
      <c r="Q408" s="124">
        <f t="shared" si="821"/>
        <v>0</v>
      </c>
      <c r="R408" s="124">
        <f t="shared" si="821"/>
        <v>0</v>
      </c>
      <c r="S408" s="124">
        <f t="shared" si="821"/>
        <v>0</v>
      </c>
      <c r="T408" s="124">
        <f t="shared" si="821"/>
        <v>0</v>
      </c>
      <c r="U408" s="124">
        <f t="shared" si="821"/>
        <v>0</v>
      </c>
      <c r="V408" s="124">
        <f t="shared" si="821"/>
        <v>0</v>
      </c>
      <c r="W408" s="124">
        <f t="shared" si="821"/>
        <v>0</v>
      </c>
      <c r="X408" s="124">
        <f t="shared" si="821"/>
        <v>0</v>
      </c>
      <c r="Y408" s="124">
        <f t="shared" si="821"/>
        <v>0</v>
      </c>
      <c r="Z408" s="124">
        <f t="shared" si="821"/>
        <v>0</v>
      </c>
      <c r="AA408" s="124">
        <f t="shared" si="821"/>
        <v>0</v>
      </c>
      <c r="AB408" s="124">
        <f t="shared" si="821"/>
        <v>0</v>
      </c>
      <c r="AC408" s="124">
        <f t="shared" si="821"/>
        <v>0</v>
      </c>
      <c r="AD408" s="124">
        <f t="shared" si="821"/>
        <v>0</v>
      </c>
      <c r="AE408" s="124">
        <f t="shared" si="821"/>
        <v>0</v>
      </c>
      <c r="AF408" s="124">
        <f t="shared" si="821"/>
        <v>0</v>
      </c>
      <c r="AG408" s="124">
        <f t="shared" si="821"/>
        <v>0</v>
      </c>
      <c r="AH408" s="124">
        <f t="shared" si="821"/>
        <v>0</v>
      </c>
      <c r="AI408" s="124">
        <f t="shared" si="821"/>
        <v>0</v>
      </c>
      <c r="AJ408" s="124">
        <f t="shared" si="821"/>
        <v>0</v>
      </c>
      <c r="AK408" s="124">
        <f t="shared" si="821"/>
        <v>0</v>
      </c>
      <c r="AL408" s="124">
        <f t="shared" si="821"/>
        <v>0</v>
      </c>
      <c r="AM408" s="124">
        <f t="shared" si="821"/>
        <v>0</v>
      </c>
      <c r="AN408" s="124">
        <f t="shared" si="821"/>
        <v>0</v>
      </c>
      <c r="AO408" s="124">
        <f t="shared" si="821"/>
        <v>0</v>
      </c>
      <c r="AP408" s="124">
        <f t="shared" si="821"/>
        <v>0</v>
      </c>
      <c r="AQ408" s="124">
        <f t="shared" si="821"/>
        <v>0</v>
      </c>
      <c r="AR408" s="124">
        <f t="shared" si="821"/>
        <v>0</v>
      </c>
      <c r="AS408" s="124">
        <f t="shared" si="821"/>
        <v>0</v>
      </c>
      <c r="AT408" s="124">
        <f t="shared" si="821"/>
        <v>0</v>
      </c>
      <c r="AU408" s="124">
        <f t="shared" si="821"/>
        <v>0</v>
      </c>
      <c r="AV408" s="124">
        <f t="shared" si="821"/>
        <v>0</v>
      </c>
      <c r="AW408" s="124">
        <f t="shared" ref="AW408:BA408" si="822">AW409</f>
        <v>0</v>
      </c>
      <c r="AX408" s="124">
        <f t="shared" si="822"/>
        <v>0</v>
      </c>
      <c r="AY408" s="124">
        <f t="shared" si="822"/>
        <v>0</v>
      </c>
      <c r="AZ408" s="124">
        <f t="shared" si="822"/>
        <v>0</v>
      </c>
      <c r="BA408" s="124">
        <f t="shared" si="822"/>
        <v>0</v>
      </c>
      <c r="BB408" s="124"/>
      <c r="BC408" s="248"/>
    </row>
    <row r="409" spans="1:55" s="21" customFormat="1" ht="47.25">
      <c r="A409" s="235">
        <f>A407+1</f>
        <v>310</v>
      </c>
      <c r="B409" s="112" t="s">
        <v>846</v>
      </c>
      <c r="C409" s="112" t="s">
        <v>847</v>
      </c>
      <c r="D409" s="9">
        <f>I409+N409+S409+X409</f>
        <v>0</v>
      </c>
      <c r="E409" s="9">
        <f>J409+O409+T409+Y409</f>
        <v>0</v>
      </c>
      <c r="F409" s="9">
        <f>K409+P409+U409+Z409</f>
        <v>0</v>
      </c>
      <c r="G409" s="9">
        <f>L409+Q409+V409+AA409</f>
        <v>0</v>
      </c>
      <c r="H409" s="9">
        <f>M409+R409+W409+AB409</f>
        <v>0</v>
      </c>
      <c r="I409" s="130">
        <v>0</v>
      </c>
      <c r="J409" s="18">
        <v>0</v>
      </c>
      <c r="K409" s="130">
        <v>0</v>
      </c>
      <c r="L409" s="18">
        <v>0</v>
      </c>
      <c r="M409" s="18">
        <v>0</v>
      </c>
      <c r="N409" s="130">
        <v>0</v>
      </c>
      <c r="O409" s="18">
        <v>0</v>
      </c>
      <c r="P409" s="130">
        <v>0</v>
      </c>
      <c r="Q409" s="18">
        <v>0</v>
      </c>
      <c r="R409" s="18">
        <v>0</v>
      </c>
      <c r="S409" s="130">
        <v>0</v>
      </c>
      <c r="T409" s="18">
        <v>0</v>
      </c>
      <c r="U409" s="130">
        <v>0</v>
      </c>
      <c r="V409" s="18">
        <v>0</v>
      </c>
      <c r="W409" s="18">
        <v>0</v>
      </c>
      <c r="X409" s="130">
        <v>0</v>
      </c>
      <c r="Y409" s="18">
        <v>0</v>
      </c>
      <c r="Z409" s="130">
        <v>0</v>
      </c>
      <c r="AA409" s="18">
        <v>0</v>
      </c>
      <c r="AB409" s="18">
        <v>0</v>
      </c>
      <c r="AC409" s="18">
        <f>AH409+AM409+AR409+AW409</f>
        <v>0</v>
      </c>
      <c r="AD409" s="18">
        <f>AI409+AN409+AS409+AX409</f>
        <v>0</v>
      </c>
      <c r="AE409" s="18">
        <f>AJ409+AO409+AT409+AY409</f>
        <v>0</v>
      </c>
      <c r="AF409" s="18">
        <f>AK409+AP409+AU409+AZ409</f>
        <v>0</v>
      </c>
      <c r="AG409" s="18">
        <f>AL409+AQ409+AV409+BA409</f>
        <v>0</v>
      </c>
      <c r="AH409" s="130">
        <v>0</v>
      </c>
      <c r="AI409" s="18">
        <v>0</v>
      </c>
      <c r="AJ409" s="130">
        <v>0</v>
      </c>
      <c r="AK409" s="18">
        <v>0</v>
      </c>
      <c r="AL409" s="18">
        <v>0</v>
      </c>
      <c r="AM409" s="130">
        <v>0</v>
      </c>
      <c r="AN409" s="18">
        <v>0</v>
      </c>
      <c r="AO409" s="130">
        <v>0</v>
      </c>
      <c r="AP409" s="18">
        <v>0</v>
      </c>
      <c r="AQ409" s="18">
        <v>0</v>
      </c>
      <c r="AR409" s="130">
        <v>0</v>
      </c>
      <c r="AS409" s="18">
        <v>0</v>
      </c>
      <c r="AT409" s="130">
        <v>0</v>
      </c>
      <c r="AU409" s="18">
        <v>0</v>
      </c>
      <c r="AV409" s="18">
        <v>0</v>
      </c>
      <c r="AW409" s="130">
        <v>0</v>
      </c>
      <c r="AX409" s="18">
        <v>0</v>
      </c>
      <c r="AY409" s="130">
        <v>0</v>
      </c>
      <c r="AZ409" s="18">
        <v>0</v>
      </c>
      <c r="BA409" s="18">
        <v>0</v>
      </c>
      <c r="BB409" s="130">
        <v>0</v>
      </c>
      <c r="BC409" s="246" t="s">
        <v>887</v>
      </c>
    </row>
    <row r="410" spans="1:55" s="21" customFormat="1" ht="31.5">
      <c r="A410" s="236" t="s">
        <v>8</v>
      </c>
      <c r="B410" s="8" t="s">
        <v>19</v>
      </c>
      <c r="C410" s="8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247"/>
    </row>
    <row r="411" spans="1:55" s="21" customFormat="1">
      <c r="A411" s="233" t="s">
        <v>40</v>
      </c>
      <c r="B411" s="8" t="s">
        <v>42</v>
      </c>
      <c r="C411" s="8"/>
      <c r="D411" s="128">
        <f>SUM(D412:D422)</f>
        <v>0</v>
      </c>
      <c r="E411" s="128">
        <f t="shared" ref="E411:AV411" si="823">SUM(E412:E422)</f>
        <v>0</v>
      </c>
      <c r="F411" s="128">
        <f t="shared" si="823"/>
        <v>0</v>
      </c>
      <c r="G411" s="128">
        <f t="shared" si="823"/>
        <v>0</v>
      </c>
      <c r="H411" s="128">
        <f t="shared" si="823"/>
        <v>0</v>
      </c>
      <c r="I411" s="128">
        <f t="shared" si="823"/>
        <v>0</v>
      </c>
      <c r="J411" s="128">
        <f t="shared" si="823"/>
        <v>0</v>
      </c>
      <c r="K411" s="128">
        <f t="shared" si="823"/>
        <v>0</v>
      </c>
      <c r="L411" s="128">
        <f t="shared" si="823"/>
        <v>0</v>
      </c>
      <c r="M411" s="128">
        <f t="shared" si="823"/>
        <v>0</v>
      </c>
      <c r="N411" s="128">
        <f t="shared" si="823"/>
        <v>0</v>
      </c>
      <c r="O411" s="128">
        <f t="shared" si="823"/>
        <v>0</v>
      </c>
      <c r="P411" s="128">
        <f t="shared" si="823"/>
        <v>0</v>
      </c>
      <c r="Q411" s="128">
        <f t="shared" si="823"/>
        <v>0</v>
      </c>
      <c r="R411" s="128">
        <f t="shared" si="823"/>
        <v>0</v>
      </c>
      <c r="S411" s="128">
        <f t="shared" si="823"/>
        <v>0</v>
      </c>
      <c r="T411" s="128">
        <f t="shared" si="823"/>
        <v>0</v>
      </c>
      <c r="U411" s="128">
        <f t="shared" si="823"/>
        <v>0</v>
      </c>
      <c r="V411" s="128">
        <f t="shared" si="823"/>
        <v>0</v>
      </c>
      <c r="W411" s="128">
        <f t="shared" si="823"/>
        <v>0</v>
      </c>
      <c r="X411" s="128">
        <f t="shared" si="823"/>
        <v>0</v>
      </c>
      <c r="Y411" s="128">
        <f t="shared" si="823"/>
        <v>0</v>
      </c>
      <c r="Z411" s="128">
        <f t="shared" si="823"/>
        <v>0</v>
      </c>
      <c r="AA411" s="128">
        <f t="shared" si="823"/>
        <v>0</v>
      </c>
      <c r="AB411" s="128">
        <f t="shared" si="823"/>
        <v>0</v>
      </c>
      <c r="AC411" s="128">
        <f t="shared" si="823"/>
        <v>0</v>
      </c>
      <c r="AD411" s="128">
        <f t="shared" si="823"/>
        <v>0</v>
      </c>
      <c r="AE411" s="128">
        <f t="shared" si="823"/>
        <v>0</v>
      </c>
      <c r="AF411" s="128">
        <f t="shared" si="823"/>
        <v>0</v>
      </c>
      <c r="AG411" s="128">
        <f t="shared" si="823"/>
        <v>0</v>
      </c>
      <c r="AH411" s="128">
        <f t="shared" si="823"/>
        <v>0</v>
      </c>
      <c r="AI411" s="128">
        <f t="shared" si="823"/>
        <v>0</v>
      </c>
      <c r="AJ411" s="128">
        <f t="shared" si="823"/>
        <v>0</v>
      </c>
      <c r="AK411" s="128">
        <f t="shared" si="823"/>
        <v>0</v>
      </c>
      <c r="AL411" s="128">
        <f t="shared" si="823"/>
        <v>0</v>
      </c>
      <c r="AM411" s="128">
        <f t="shared" si="823"/>
        <v>0</v>
      </c>
      <c r="AN411" s="128">
        <f t="shared" si="823"/>
        <v>0</v>
      </c>
      <c r="AO411" s="128">
        <f t="shared" si="823"/>
        <v>0</v>
      </c>
      <c r="AP411" s="128">
        <f t="shared" si="823"/>
        <v>0</v>
      </c>
      <c r="AQ411" s="128">
        <f t="shared" si="823"/>
        <v>0</v>
      </c>
      <c r="AR411" s="128">
        <f t="shared" si="823"/>
        <v>0</v>
      </c>
      <c r="AS411" s="128">
        <f t="shared" si="823"/>
        <v>0</v>
      </c>
      <c r="AT411" s="128">
        <f t="shared" si="823"/>
        <v>0</v>
      </c>
      <c r="AU411" s="128">
        <f t="shared" si="823"/>
        <v>0</v>
      </c>
      <c r="AV411" s="128">
        <f t="shared" si="823"/>
        <v>0</v>
      </c>
      <c r="AW411" s="128">
        <f t="shared" ref="AW411:BA411" si="824">SUM(AW412:AW422)</f>
        <v>0</v>
      </c>
      <c r="AX411" s="128">
        <f t="shared" si="824"/>
        <v>0</v>
      </c>
      <c r="AY411" s="128">
        <f t="shared" si="824"/>
        <v>0</v>
      </c>
      <c r="AZ411" s="128">
        <f t="shared" si="824"/>
        <v>0</v>
      </c>
      <c r="BA411" s="128">
        <f t="shared" si="824"/>
        <v>0</v>
      </c>
      <c r="BB411" s="128"/>
      <c r="BC411" s="248"/>
    </row>
    <row r="412" spans="1:55" s="21" customFormat="1" ht="31.5">
      <c r="A412" s="235">
        <f>A409+1</f>
        <v>311</v>
      </c>
      <c r="B412" s="112" t="s">
        <v>848</v>
      </c>
      <c r="C412" s="112" t="s">
        <v>849</v>
      </c>
      <c r="D412" s="9">
        <f t="shared" ref="D412:H422" si="825">I412+N412+S412+X412</f>
        <v>0</v>
      </c>
      <c r="E412" s="9">
        <f t="shared" si="825"/>
        <v>0</v>
      </c>
      <c r="F412" s="9">
        <f t="shared" si="825"/>
        <v>0</v>
      </c>
      <c r="G412" s="9">
        <f t="shared" si="825"/>
        <v>0</v>
      </c>
      <c r="H412" s="9">
        <f t="shared" si="825"/>
        <v>0</v>
      </c>
      <c r="I412" s="130">
        <v>0</v>
      </c>
      <c r="J412" s="18">
        <v>0</v>
      </c>
      <c r="K412" s="130">
        <v>0</v>
      </c>
      <c r="L412" s="18">
        <v>0</v>
      </c>
      <c r="M412" s="18">
        <v>0</v>
      </c>
      <c r="N412" s="130">
        <v>0</v>
      </c>
      <c r="O412" s="18">
        <v>0</v>
      </c>
      <c r="P412" s="130">
        <v>0</v>
      </c>
      <c r="Q412" s="18">
        <v>0</v>
      </c>
      <c r="R412" s="18">
        <v>0</v>
      </c>
      <c r="S412" s="130">
        <v>0</v>
      </c>
      <c r="T412" s="18">
        <v>0</v>
      </c>
      <c r="U412" s="130">
        <v>0</v>
      </c>
      <c r="V412" s="18">
        <v>0</v>
      </c>
      <c r="W412" s="18">
        <v>0</v>
      </c>
      <c r="X412" s="130">
        <v>0</v>
      </c>
      <c r="Y412" s="18">
        <v>0</v>
      </c>
      <c r="Z412" s="130">
        <v>0</v>
      </c>
      <c r="AA412" s="18">
        <v>0</v>
      </c>
      <c r="AB412" s="18">
        <v>0</v>
      </c>
      <c r="AC412" s="18">
        <f t="shared" ref="AC412:AG422" si="826">AH412+AM412+AR412+AW412</f>
        <v>0</v>
      </c>
      <c r="AD412" s="18">
        <f t="shared" si="826"/>
        <v>0</v>
      </c>
      <c r="AE412" s="18">
        <f t="shared" si="826"/>
        <v>0</v>
      </c>
      <c r="AF412" s="18">
        <f t="shared" si="826"/>
        <v>0</v>
      </c>
      <c r="AG412" s="18">
        <f t="shared" si="826"/>
        <v>0</v>
      </c>
      <c r="AH412" s="130">
        <v>0</v>
      </c>
      <c r="AI412" s="18">
        <v>0</v>
      </c>
      <c r="AJ412" s="130">
        <v>0</v>
      </c>
      <c r="AK412" s="18">
        <v>0</v>
      </c>
      <c r="AL412" s="18">
        <v>0</v>
      </c>
      <c r="AM412" s="130">
        <v>0</v>
      </c>
      <c r="AN412" s="18">
        <v>0</v>
      </c>
      <c r="AO412" s="130">
        <v>0</v>
      </c>
      <c r="AP412" s="18">
        <v>0</v>
      </c>
      <c r="AQ412" s="18">
        <v>0</v>
      </c>
      <c r="AR412" s="130">
        <v>0</v>
      </c>
      <c r="AS412" s="18">
        <v>0</v>
      </c>
      <c r="AT412" s="130">
        <v>0</v>
      </c>
      <c r="AU412" s="18">
        <v>0</v>
      </c>
      <c r="AV412" s="18">
        <v>0</v>
      </c>
      <c r="AW412" s="130">
        <v>0</v>
      </c>
      <c r="AX412" s="18">
        <v>0</v>
      </c>
      <c r="AY412" s="130">
        <v>0</v>
      </c>
      <c r="AZ412" s="18">
        <v>0</v>
      </c>
      <c r="BA412" s="18">
        <v>0</v>
      </c>
      <c r="BB412" s="130">
        <v>0</v>
      </c>
      <c r="BC412" s="246" t="s">
        <v>887</v>
      </c>
    </row>
    <row r="413" spans="1:55" s="4" customFormat="1" ht="31.5">
      <c r="A413" s="313">
        <f>A412+1</f>
        <v>312</v>
      </c>
      <c r="B413" s="285" t="s">
        <v>850</v>
      </c>
      <c r="C413" s="285" t="s">
        <v>851</v>
      </c>
      <c r="D413" s="286">
        <f t="shared" ref="D413" si="827">I413+N413+S413+X413</f>
        <v>0</v>
      </c>
      <c r="E413" s="286">
        <f t="shared" ref="E413" si="828">J413+O413+T413+Y413</f>
        <v>0</v>
      </c>
      <c r="F413" s="286">
        <f t="shared" ref="F413" si="829">K413+P413+U413+Z413</f>
        <v>0</v>
      </c>
      <c r="G413" s="286">
        <f t="shared" ref="G413" si="830">L413+Q413+V413+AA413</f>
        <v>0</v>
      </c>
      <c r="H413" s="286">
        <f t="shared" ref="H413" si="831">M413+R413+W413+AB413</f>
        <v>0</v>
      </c>
      <c r="I413" s="246">
        <v>0</v>
      </c>
      <c r="J413" s="244">
        <v>0</v>
      </c>
      <c r="K413" s="246">
        <v>0</v>
      </c>
      <c r="L413" s="244">
        <v>0</v>
      </c>
      <c r="M413" s="244">
        <v>0</v>
      </c>
      <c r="N413" s="246">
        <v>0</v>
      </c>
      <c r="O413" s="244">
        <v>0</v>
      </c>
      <c r="P413" s="246">
        <v>0</v>
      </c>
      <c r="Q413" s="244">
        <v>0</v>
      </c>
      <c r="R413" s="244">
        <v>0</v>
      </c>
      <c r="S413" s="246">
        <v>0</v>
      </c>
      <c r="T413" s="244">
        <v>0</v>
      </c>
      <c r="U413" s="246">
        <v>0</v>
      </c>
      <c r="V413" s="244">
        <v>0</v>
      </c>
      <c r="W413" s="244">
        <v>0</v>
      </c>
      <c r="X413" s="246">
        <v>0</v>
      </c>
      <c r="Y413" s="244">
        <v>0</v>
      </c>
      <c r="Z413" s="246">
        <v>0</v>
      </c>
      <c r="AA413" s="244">
        <v>0</v>
      </c>
      <c r="AB413" s="244">
        <v>0</v>
      </c>
      <c r="AC413" s="244">
        <f t="shared" ref="AC413" si="832">AH413+AM413+AR413+AW413</f>
        <v>0</v>
      </c>
      <c r="AD413" s="244">
        <f t="shared" ref="AD413" si="833">AI413+AN413+AS413+AX413</f>
        <v>0</v>
      </c>
      <c r="AE413" s="244">
        <f t="shared" ref="AE413" si="834">AJ413+AO413+AT413+AY413</f>
        <v>0</v>
      </c>
      <c r="AF413" s="244">
        <f t="shared" ref="AF413" si="835">AK413+AP413+AU413+AZ413</f>
        <v>0</v>
      </c>
      <c r="AG413" s="244">
        <f t="shared" ref="AG413" si="836">AL413+AQ413+AV413+BA413</f>
        <v>0</v>
      </c>
      <c r="AH413" s="246">
        <v>0</v>
      </c>
      <c r="AI413" s="244">
        <v>0</v>
      </c>
      <c r="AJ413" s="246">
        <v>0</v>
      </c>
      <c r="AK413" s="244">
        <v>0</v>
      </c>
      <c r="AL413" s="244">
        <v>0</v>
      </c>
      <c r="AM413" s="246">
        <v>0</v>
      </c>
      <c r="AN413" s="244">
        <v>0</v>
      </c>
      <c r="AO413" s="246">
        <v>0</v>
      </c>
      <c r="AP413" s="244">
        <v>0</v>
      </c>
      <c r="AQ413" s="244">
        <v>0</v>
      </c>
      <c r="AR413" s="246">
        <v>0</v>
      </c>
      <c r="AS413" s="244">
        <v>0</v>
      </c>
      <c r="AT413" s="246">
        <v>0</v>
      </c>
      <c r="AU413" s="244">
        <v>0</v>
      </c>
      <c r="AV413" s="244">
        <v>0</v>
      </c>
      <c r="AW413" s="246">
        <v>0</v>
      </c>
      <c r="AX413" s="244">
        <v>0</v>
      </c>
      <c r="AY413" s="246">
        <v>0</v>
      </c>
      <c r="AZ413" s="244">
        <v>0</v>
      </c>
      <c r="BA413" s="244">
        <v>0</v>
      </c>
      <c r="BB413" s="246">
        <v>0</v>
      </c>
      <c r="BC413" s="246" t="s">
        <v>887</v>
      </c>
    </row>
    <row r="414" spans="1:55" s="4" customFormat="1" ht="50.25" customHeight="1">
      <c r="A414" s="313">
        <f>A413+1</f>
        <v>313</v>
      </c>
      <c r="B414" s="285" t="s">
        <v>852</v>
      </c>
      <c r="C414" s="285" t="s">
        <v>853</v>
      </c>
      <c r="D414" s="286">
        <f t="shared" ref="D414" si="837">I414+N414+S414+X414</f>
        <v>0</v>
      </c>
      <c r="E414" s="286">
        <f t="shared" ref="E414" si="838">J414+O414+T414+Y414</f>
        <v>0</v>
      </c>
      <c r="F414" s="286">
        <f t="shared" ref="F414" si="839">K414+P414+U414+Z414</f>
        <v>0</v>
      </c>
      <c r="G414" s="286">
        <f t="shared" ref="G414" si="840">L414+Q414+V414+AA414</f>
        <v>0</v>
      </c>
      <c r="H414" s="286">
        <f t="shared" ref="H414" si="841">M414+R414+W414+AB414</f>
        <v>0</v>
      </c>
      <c r="I414" s="246">
        <v>0</v>
      </c>
      <c r="J414" s="244">
        <v>0</v>
      </c>
      <c r="K414" s="246">
        <v>0</v>
      </c>
      <c r="L414" s="244">
        <v>0</v>
      </c>
      <c r="M414" s="244">
        <v>0</v>
      </c>
      <c r="N414" s="246">
        <v>0</v>
      </c>
      <c r="O414" s="244">
        <v>0</v>
      </c>
      <c r="P414" s="246">
        <v>0</v>
      </c>
      <c r="Q414" s="244">
        <v>0</v>
      </c>
      <c r="R414" s="244">
        <v>0</v>
      </c>
      <c r="S414" s="246">
        <v>0</v>
      </c>
      <c r="T414" s="244">
        <v>0</v>
      </c>
      <c r="U414" s="246">
        <v>0</v>
      </c>
      <c r="V414" s="244">
        <v>0</v>
      </c>
      <c r="W414" s="244">
        <v>0</v>
      </c>
      <c r="X414" s="246">
        <v>0</v>
      </c>
      <c r="Y414" s="244">
        <v>0</v>
      </c>
      <c r="Z414" s="246">
        <v>0</v>
      </c>
      <c r="AA414" s="244">
        <v>0</v>
      </c>
      <c r="AB414" s="244">
        <v>0</v>
      </c>
      <c r="AC414" s="244">
        <f t="shared" ref="AC414" si="842">AH414+AM414+AR414+AW414</f>
        <v>0</v>
      </c>
      <c r="AD414" s="244">
        <f t="shared" ref="AD414" si="843">AI414+AN414+AS414+AX414</f>
        <v>0</v>
      </c>
      <c r="AE414" s="244">
        <f t="shared" ref="AE414" si="844">AJ414+AO414+AT414+AY414</f>
        <v>0</v>
      </c>
      <c r="AF414" s="244">
        <f t="shared" ref="AF414" si="845">AK414+AP414+AU414+AZ414</f>
        <v>0</v>
      </c>
      <c r="AG414" s="244">
        <f t="shared" ref="AG414" si="846">AL414+AQ414+AV414+BA414</f>
        <v>0</v>
      </c>
      <c r="AH414" s="246">
        <v>0</v>
      </c>
      <c r="AI414" s="244">
        <v>0</v>
      </c>
      <c r="AJ414" s="246">
        <v>0</v>
      </c>
      <c r="AK414" s="244">
        <v>0</v>
      </c>
      <c r="AL414" s="244">
        <v>0</v>
      </c>
      <c r="AM414" s="246">
        <v>0</v>
      </c>
      <c r="AN414" s="244">
        <v>0</v>
      </c>
      <c r="AO414" s="246">
        <v>0</v>
      </c>
      <c r="AP414" s="244">
        <v>0</v>
      </c>
      <c r="AQ414" s="244">
        <v>0</v>
      </c>
      <c r="AR414" s="246">
        <v>0</v>
      </c>
      <c r="AS414" s="244">
        <v>0</v>
      </c>
      <c r="AT414" s="246">
        <v>0</v>
      </c>
      <c r="AU414" s="244">
        <v>0</v>
      </c>
      <c r="AV414" s="244">
        <v>0</v>
      </c>
      <c r="AW414" s="246">
        <v>0</v>
      </c>
      <c r="AX414" s="244">
        <v>0</v>
      </c>
      <c r="AY414" s="246">
        <v>0</v>
      </c>
      <c r="AZ414" s="244">
        <v>0</v>
      </c>
      <c r="BA414" s="244">
        <v>0</v>
      </c>
      <c r="BB414" s="246">
        <v>0</v>
      </c>
      <c r="BC414" s="246" t="s">
        <v>887</v>
      </c>
    </row>
    <row r="415" spans="1:55" s="21" customFormat="1" ht="31.5">
      <c r="A415" s="235">
        <f t="shared" ref="A415" si="847">A414+1</f>
        <v>314</v>
      </c>
      <c r="B415" s="112" t="s">
        <v>854</v>
      </c>
      <c r="C415" s="112" t="s">
        <v>855</v>
      </c>
      <c r="D415" s="9">
        <f t="shared" si="825"/>
        <v>0</v>
      </c>
      <c r="E415" s="9">
        <f t="shared" si="825"/>
        <v>0</v>
      </c>
      <c r="F415" s="9">
        <f t="shared" si="825"/>
        <v>0</v>
      </c>
      <c r="G415" s="9">
        <f t="shared" si="825"/>
        <v>0</v>
      </c>
      <c r="H415" s="9">
        <f t="shared" si="825"/>
        <v>0</v>
      </c>
      <c r="I415" s="130">
        <v>0</v>
      </c>
      <c r="J415" s="18">
        <v>0</v>
      </c>
      <c r="K415" s="130">
        <v>0</v>
      </c>
      <c r="L415" s="18">
        <v>0</v>
      </c>
      <c r="M415" s="18">
        <v>0</v>
      </c>
      <c r="N415" s="130">
        <v>0</v>
      </c>
      <c r="O415" s="18">
        <v>0</v>
      </c>
      <c r="P415" s="130">
        <v>0</v>
      </c>
      <c r="Q415" s="18">
        <v>0</v>
      </c>
      <c r="R415" s="18">
        <v>0</v>
      </c>
      <c r="S415" s="130">
        <v>0</v>
      </c>
      <c r="T415" s="18">
        <v>0</v>
      </c>
      <c r="U415" s="130">
        <v>0</v>
      </c>
      <c r="V415" s="18">
        <v>0</v>
      </c>
      <c r="W415" s="18">
        <v>0</v>
      </c>
      <c r="X415" s="130">
        <v>0</v>
      </c>
      <c r="Y415" s="18">
        <v>0</v>
      </c>
      <c r="Z415" s="130">
        <v>0</v>
      </c>
      <c r="AA415" s="18">
        <v>0</v>
      </c>
      <c r="AB415" s="18">
        <v>0</v>
      </c>
      <c r="AC415" s="18">
        <f t="shared" si="826"/>
        <v>0</v>
      </c>
      <c r="AD415" s="18">
        <f t="shared" si="826"/>
        <v>0</v>
      </c>
      <c r="AE415" s="18">
        <f t="shared" si="826"/>
        <v>0</v>
      </c>
      <c r="AF415" s="18">
        <f t="shared" si="826"/>
        <v>0</v>
      </c>
      <c r="AG415" s="18">
        <f t="shared" si="826"/>
        <v>0</v>
      </c>
      <c r="AH415" s="130">
        <v>0</v>
      </c>
      <c r="AI415" s="18">
        <v>0</v>
      </c>
      <c r="AJ415" s="130">
        <v>0</v>
      </c>
      <c r="AK415" s="18">
        <v>0</v>
      </c>
      <c r="AL415" s="18">
        <v>0</v>
      </c>
      <c r="AM415" s="130">
        <v>0</v>
      </c>
      <c r="AN415" s="18">
        <v>0</v>
      </c>
      <c r="AO415" s="130">
        <v>0</v>
      </c>
      <c r="AP415" s="18">
        <v>0</v>
      </c>
      <c r="AQ415" s="18">
        <v>0</v>
      </c>
      <c r="AR415" s="130">
        <v>0</v>
      </c>
      <c r="AS415" s="18">
        <v>0</v>
      </c>
      <c r="AT415" s="130">
        <v>0</v>
      </c>
      <c r="AU415" s="18">
        <v>0</v>
      </c>
      <c r="AV415" s="18">
        <v>0</v>
      </c>
      <c r="AW415" s="130">
        <v>0</v>
      </c>
      <c r="AX415" s="18">
        <v>0</v>
      </c>
      <c r="AY415" s="130">
        <v>0</v>
      </c>
      <c r="AZ415" s="18">
        <v>0</v>
      </c>
      <c r="BA415" s="18">
        <v>0</v>
      </c>
      <c r="BB415" s="130">
        <v>0</v>
      </c>
      <c r="BC415" s="246" t="s">
        <v>887</v>
      </c>
    </row>
    <row r="416" spans="1:55" s="21" customFormat="1" ht="31.5">
      <c r="A416" s="235">
        <f>A415+1</f>
        <v>315</v>
      </c>
      <c r="B416" s="112" t="s">
        <v>856</v>
      </c>
      <c r="C416" s="112" t="s">
        <v>857</v>
      </c>
      <c r="D416" s="9">
        <f t="shared" si="825"/>
        <v>0</v>
      </c>
      <c r="E416" s="9">
        <f t="shared" si="825"/>
        <v>0</v>
      </c>
      <c r="F416" s="9">
        <f t="shared" si="825"/>
        <v>0</v>
      </c>
      <c r="G416" s="9">
        <f t="shared" si="825"/>
        <v>0</v>
      </c>
      <c r="H416" s="9">
        <f t="shared" si="825"/>
        <v>0</v>
      </c>
      <c r="I416" s="19">
        <v>0</v>
      </c>
      <c r="J416" s="18">
        <v>0</v>
      </c>
      <c r="K416" s="19">
        <v>0</v>
      </c>
      <c r="L416" s="18">
        <v>0</v>
      </c>
      <c r="M416" s="18">
        <v>0</v>
      </c>
      <c r="N416" s="19">
        <v>0</v>
      </c>
      <c r="O416" s="18">
        <v>0</v>
      </c>
      <c r="P416" s="19">
        <v>0</v>
      </c>
      <c r="Q416" s="18">
        <v>0</v>
      </c>
      <c r="R416" s="18">
        <v>0</v>
      </c>
      <c r="S416" s="19">
        <v>0</v>
      </c>
      <c r="T416" s="18">
        <v>0</v>
      </c>
      <c r="U416" s="19">
        <v>0</v>
      </c>
      <c r="V416" s="18">
        <v>0</v>
      </c>
      <c r="W416" s="18">
        <v>0</v>
      </c>
      <c r="X416" s="19">
        <v>0</v>
      </c>
      <c r="Y416" s="18">
        <v>0</v>
      </c>
      <c r="Z416" s="19">
        <v>0</v>
      </c>
      <c r="AA416" s="18">
        <v>0</v>
      </c>
      <c r="AB416" s="18">
        <v>0</v>
      </c>
      <c r="AC416" s="18">
        <f t="shared" si="826"/>
        <v>0</v>
      </c>
      <c r="AD416" s="18">
        <f t="shared" si="826"/>
        <v>0</v>
      </c>
      <c r="AE416" s="18">
        <f t="shared" si="826"/>
        <v>0</v>
      </c>
      <c r="AF416" s="18">
        <f t="shared" si="826"/>
        <v>0</v>
      </c>
      <c r="AG416" s="18">
        <f t="shared" si="826"/>
        <v>0</v>
      </c>
      <c r="AH416" s="19">
        <v>0</v>
      </c>
      <c r="AI416" s="18">
        <v>0</v>
      </c>
      <c r="AJ416" s="19">
        <v>0</v>
      </c>
      <c r="AK416" s="18">
        <v>0</v>
      </c>
      <c r="AL416" s="18">
        <v>0</v>
      </c>
      <c r="AM416" s="19">
        <v>0</v>
      </c>
      <c r="AN416" s="18">
        <v>0</v>
      </c>
      <c r="AO416" s="19">
        <v>0</v>
      </c>
      <c r="AP416" s="18">
        <v>0</v>
      </c>
      <c r="AQ416" s="18">
        <v>0</v>
      </c>
      <c r="AR416" s="19">
        <v>0</v>
      </c>
      <c r="AS416" s="18">
        <v>0</v>
      </c>
      <c r="AT416" s="19">
        <v>0</v>
      </c>
      <c r="AU416" s="18">
        <v>0</v>
      </c>
      <c r="AV416" s="18">
        <v>0</v>
      </c>
      <c r="AW416" s="19">
        <v>0</v>
      </c>
      <c r="AX416" s="18">
        <v>0</v>
      </c>
      <c r="AY416" s="19">
        <v>0</v>
      </c>
      <c r="AZ416" s="18">
        <v>0</v>
      </c>
      <c r="BA416" s="18">
        <v>0</v>
      </c>
      <c r="BB416" s="19">
        <v>0</v>
      </c>
      <c r="BC416" s="73" t="s">
        <v>887</v>
      </c>
    </row>
    <row r="417" spans="1:55" s="21" customFormat="1" ht="31.5">
      <c r="A417" s="235">
        <f>A416+1</f>
        <v>316</v>
      </c>
      <c r="B417" s="112" t="s">
        <v>858</v>
      </c>
      <c r="C417" s="112" t="s">
        <v>859</v>
      </c>
      <c r="D417" s="9">
        <f t="shared" si="825"/>
        <v>0</v>
      </c>
      <c r="E417" s="9">
        <f t="shared" si="825"/>
        <v>0</v>
      </c>
      <c r="F417" s="9">
        <f t="shared" si="825"/>
        <v>0</v>
      </c>
      <c r="G417" s="9">
        <f t="shared" si="825"/>
        <v>0</v>
      </c>
      <c r="H417" s="9">
        <f t="shared" si="825"/>
        <v>0</v>
      </c>
      <c r="I417" s="19">
        <v>0</v>
      </c>
      <c r="J417" s="18">
        <v>0</v>
      </c>
      <c r="K417" s="19">
        <v>0</v>
      </c>
      <c r="L417" s="18">
        <v>0</v>
      </c>
      <c r="M417" s="18">
        <v>0</v>
      </c>
      <c r="N417" s="19">
        <v>0</v>
      </c>
      <c r="O417" s="18">
        <v>0</v>
      </c>
      <c r="P417" s="19">
        <v>0</v>
      </c>
      <c r="Q417" s="18">
        <v>0</v>
      </c>
      <c r="R417" s="18">
        <v>0</v>
      </c>
      <c r="S417" s="19">
        <v>0</v>
      </c>
      <c r="T417" s="18">
        <v>0</v>
      </c>
      <c r="U417" s="19">
        <v>0</v>
      </c>
      <c r="V417" s="18">
        <v>0</v>
      </c>
      <c r="W417" s="18">
        <v>0</v>
      </c>
      <c r="X417" s="19">
        <v>0</v>
      </c>
      <c r="Y417" s="18">
        <v>0</v>
      </c>
      <c r="Z417" s="19">
        <v>0</v>
      </c>
      <c r="AA417" s="18">
        <v>0</v>
      </c>
      <c r="AB417" s="18">
        <v>0</v>
      </c>
      <c r="AC417" s="18">
        <f t="shared" si="826"/>
        <v>0</v>
      </c>
      <c r="AD417" s="18">
        <f t="shared" si="826"/>
        <v>0</v>
      </c>
      <c r="AE417" s="18">
        <f t="shared" si="826"/>
        <v>0</v>
      </c>
      <c r="AF417" s="18">
        <f t="shared" si="826"/>
        <v>0</v>
      </c>
      <c r="AG417" s="18">
        <f t="shared" si="826"/>
        <v>0</v>
      </c>
      <c r="AH417" s="19">
        <v>0</v>
      </c>
      <c r="AI417" s="18">
        <v>0</v>
      </c>
      <c r="AJ417" s="19">
        <v>0</v>
      </c>
      <c r="AK417" s="18">
        <v>0</v>
      </c>
      <c r="AL417" s="18">
        <v>0</v>
      </c>
      <c r="AM417" s="19">
        <v>0</v>
      </c>
      <c r="AN417" s="18">
        <v>0</v>
      </c>
      <c r="AO417" s="19">
        <v>0</v>
      </c>
      <c r="AP417" s="18">
        <v>0</v>
      </c>
      <c r="AQ417" s="18">
        <v>0</v>
      </c>
      <c r="AR417" s="19">
        <v>0</v>
      </c>
      <c r="AS417" s="18">
        <v>0</v>
      </c>
      <c r="AT417" s="19">
        <v>0</v>
      </c>
      <c r="AU417" s="18">
        <v>0</v>
      </c>
      <c r="AV417" s="18">
        <v>0</v>
      </c>
      <c r="AW417" s="19">
        <v>0</v>
      </c>
      <c r="AX417" s="18">
        <v>0</v>
      </c>
      <c r="AY417" s="19">
        <v>0</v>
      </c>
      <c r="AZ417" s="18">
        <v>0</v>
      </c>
      <c r="BA417" s="18">
        <v>0</v>
      </c>
      <c r="BB417" s="19">
        <v>0</v>
      </c>
      <c r="BC417" s="73" t="s">
        <v>887</v>
      </c>
    </row>
    <row r="418" spans="1:55" s="4" customFormat="1" ht="47.25">
      <c r="A418" s="313">
        <f>A417+1</f>
        <v>317</v>
      </c>
      <c r="B418" s="285" t="s">
        <v>860</v>
      </c>
      <c r="C418" s="285" t="s">
        <v>1147</v>
      </c>
      <c r="D418" s="286">
        <f t="shared" ref="D418" si="848">I418+N418+S418+X418</f>
        <v>0</v>
      </c>
      <c r="E418" s="286">
        <f t="shared" ref="E418" si="849">J418+O418+T418+Y418</f>
        <v>0</v>
      </c>
      <c r="F418" s="286">
        <f t="shared" ref="F418" si="850">K418+P418+U418+Z418</f>
        <v>0</v>
      </c>
      <c r="G418" s="286">
        <f t="shared" ref="G418" si="851">L418+Q418+V418+AA418</f>
        <v>0</v>
      </c>
      <c r="H418" s="286">
        <f t="shared" ref="H418" si="852">M418+R418+W418+AB418</f>
        <v>0</v>
      </c>
      <c r="I418" s="73">
        <v>0</v>
      </c>
      <c r="J418" s="244">
        <v>0</v>
      </c>
      <c r="K418" s="73">
        <v>0</v>
      </c>
      <c r="L418" s="244">
        <v>0</v>
      </c>
      <c r="M418" s="244">
        <v>0</v>
      </c>
      <c r="N418" s="73">
        <v>0</v>
      </c>
      <c r="O418" s="244">
        <v>0</v>
      </c>
      <c r="P418" s="73">
        <v>0</v>
      </c>
      <c r="Q418" s="244">
        <v>0</v>
      </c>
      <c r="R418" s="244">
        <v>0</v>
      </c>
      <c r="S418" s="73">
        <v>0</v>
      </c>
      <c r="T418" s="244">
        <v>0</v>
      </c>
      <c r="U418" s="73">
        <v>0</v>
      </c>
      <c r="V418" s="244">
        <v>0</v>
      </c>
      <c r="W418" s="244">
        <v>0</v>
      </c>
      <c r="X418" s="73">
        <v>0</v>
      </c>
      <c r="Y418" s="244">
        <v>0</v>
      </c>
      <c r="Z418" s="73">
        <v>0</v>
      </c>
      <c r="AA418" s="244">
        <v>0</v>
      </c>
      <c r="AB418" s="244">
        <v>0</v>
      </c>
      <c r="AC418" s="244">
        <f t="shared" ref="AC418" si="853">AH418+AM418+AR418+AW418</f>
        <v>0</v>
      </c>
      <c r="AD418" s="244">
        <f t="shared" ref="AD418" si="854">AI418+AN418+AS418+AX418</f>
        <v>0</v>
      </c>
      <c r="AE418" s="244">
        <f t="shared" ref="AE418" si="855">AJ418+AO418+AT418+AY418</f>
        <v>0</v>
      </c>
      <c r="AF418" s="244">
        <f t="shared" ref="AF418" si="856">AK418+AP418+AU418+AZ418</f>
        <v>0</v>
      </c>
      <c r="AG418" s="244">
        <f t="shared" ref="AG418" si="857">AL418+AQ418+AV418+BA418</f>
        <v>0</v>
      </c>
      <c r="AH418" s="73">
        <v>0</v>
      </c>
      <c r="AI418" s="244">
        <v>0</v>
      </c>
      <c r="AJ418" s="73">
        <v>0</v>
      </c>
      <c r="AK418" s="244">
        <v>0</v>
      </c>
      <c r="AL418" s="244">
        <v>0</v>
      </c>
      <c r="AM418" s="73">
        <v>0</v>
      </c>
      <c r="AN418" s="244">
        <v>0</v>
      </c>
      <c r="AO418" s="73">
        <v>0</v>
      </c>
      <c r="AP418" s="244">
        <v>0</v>
      </c>
      <c r="AQ418" s="244">
        <v>0</v>
      </c>
      <c r="AR418" s="73">
        <v>0</v>
      </c>
      <c r="AS418" s="244">
        <v>0</v>
      </c>
      <c r="AT418" s="73">
        <v>0</v>
      </c>
      <c r="AU418" s="244">
        <v>0</v>
      </c>
      <c r="AV418" s="244">
        <v>0</v>
      </c>
      <c r="AW418" s="73">
        <v>0</v>
      </c>
      <c r="AX418" s="244">
        <v>0</v>
      </c>
      <c r="AY418" s="73">
        <v>0</v>
      </c>
      <c r="AZ418" s="244">
        <v>0</v>
      </c>
      <c r="BA418" s="244">
        <v>0</v>
      </c>
      <c r="BB418" s="73">
        <v>0</v>
      </c>
      <c r="BC418" s="73" t="s">
        <v>887</v>
      </c>
    </row>
    <row r="419" spans="1:55" s="4" customFormat="1" ht="47.25">
      <c r="A419" s="313">
        <f>A418+1</f>
        <v>318</v>
      </c>
      <c r="B419" s="285" t="s">
        <v>861</v>
      </c>
      <c r="C419" s="285" t="s">
        <v>1148</v>
      </c>
      <c r="D419" s="286">
        <f t="shared" ref="D419" si="858">I419+N419+S419+X419</f>
        <v>0</v>
      </c>
      <c r="E419" s="286">
        <f t="shared" ref="E419" si="859">J419+O419+T419+Y419</f>
        <v>0</v>
      </c>
      <c r="F419" s="286">
        <f t="shared" ref="F419" si="860">K419+P419+U419+Z419</f>
        <v>0</v>
      </c>
      <c r="G419" s="286">
        <f t="shared" ref="G419" si="861">L419+Q419+V419+AA419</f>
        <v>0</v>
      </c>
      <c r="H419" s="286">
        <f t="shared" ref="H419" si="862">M419+R419+W419+AB419</f>
        <v>0</v>
      </c>
      <c r="I419" s="73">
        <v>0</v>
      </c>
      <c r="J419" s="244">
        <v>0</v>
      </c>
      <c r="K419" s="73">
        <v>0</v>
      </c>
      <c r="L419" s="244">
        <v>0</v>
      </c>
      <c r="M419" s="244">
        <v>0</v>
      </c>
      <c r="N419" s="73">
        <v>0</v>
      </c>
      <c r="O419" s="244">
        <v>0</v>
      </c>
      <c r="P419" s="73">
        <v>0</v>
      </c>
      <c r="Q419" s="244">
        <v>0</v>
      </c>
      <c r="R419" s="244">
        <v>0</v>
      </c>
      <c r="S419" s="73">
        <v>0</v>
      </c>
      <c r="T419" s="244">
        <v>0</v>
      </c>
      <c r="U419" s="73">
        <v>0</v>
      </c>
      <c r="V419" s="244">
        <v>0</v>
      </c>
      <c r="W419" s="244">
        <v>0</v>
      </c>
      <c r="X419" s="73">
        <v>0</v>
      </c>
      <c r="Y419" s="244">
        <v>0</v>
      </c>
      <c r="Z419" s="73">
        <v>0</v>
      </c>
      <c r="AA419" s="244">
        <v>0</v>
      </c>
      <c r="AB419" s="244">
        <v>0</v>
      </c>
      <c r="AC419" s="244">
        <f t="shared" ref="AC419" si="863">AH419+AM419+AR419+AW419</f>
        <v>0</v>
      </c>
      <c r="AD419" s="244">
        <f t="shared" ref="AD419" si="864">AI419+AN419+AS419+AX419</f>
        <v>0</v>
      </c>
      <c r="AE419" s="244">
        <f t="shared" ref="AE419" si="865">AJ419+AO419+AT419+AY419</f>
        <v>0</v>
      </c>
      <c r="AF419" s="244">
        <f t="shared" ref="AF419" si="866">AK419+AP419+AU419+AZ419</f>
        <v>0</v>
      </c>
      <c r="AG419" s="244">
        <f t="shared" ref="AG419" si="867">AL419+AQ419+AV419+BA419</f>
        <v>0</v>
      </c>
      <c r="AH419" s="73">
        <v>0</v>
      </c>
      <c r="AI419" s="244">
        <v>0</v>
      </c>
      <c r="AJ419" s="73">
        <v>0</v>
      </c>
      <c r="AK419" s="244">
        <v>0</v>
      </c>
      <c r="AL419" s="244">
        <v>0</v>
      </c>
      <c r="AM419" s="73">
        <v>0</v>
      </c>
      <c r="AN419" s="244">
        <v>0</v>
      </c>
      <c r="AO419" s="73">
        <v>0</v>
      </c>
      <c r="AP419" s="244">
        <v>0</v>
      </c>
      <c r="AQ419" s="244">
        <v>0</v>
      </c>
      <c r="AR419" s="73">
        <v>0</v>
      </c>
      <c r="AS419" s="244">
        <v>0</v>
      </c>
      <c r="AT419" s="73">
        <v>0</v>
      </c>
      <c r="AU419" s="244">
        <v>0</v>
      </c>
      <c r="AV419" s="244">
        <v>0</v>
      </c>
      <c r="AW419" s="73">
        <v>0</v>
      </c>
      <c r="AX419" s="244">
        <v>0</v>
      </c>
      <c r="AY419" s="73">
        <v>0</v>
      </c>
      <c r="AZ419" s="244">
        <v>0</v>
      </c>
      <c r="BA419" s="244">
        <v>0</v>
      </c>
      <c r="BB419" s="73">
        <v>0</v>
      </c>
      <c r="BC419" s="73" t="s">
        <v>887</v>
      </c>
    </row>
    <row r="420" spans="1:55" s="4" customFormat="1">
      <c r="A420" s="313">
        <f>A419+1</f>
        <v>319</v>
      </c>
      <c r="B420" s="285" t="s">
        <v>862</v>
      </c>
      <c r="C420" s="285" t="s">
        <v>1149</v>
      </c>
      <c r="D420" s="286">
        <f t="shared" ref="D420" si="868">I420+N420+S420+X420</f>
        <v>0</v>
      </c>
      <c r="E420" s="286">
        <f t="shared" ref="E420" si="869">J420+O420+T420+Y420</f>
        <v>0</v>
      </c>
      <c r="F420" s="286">
        <f t="shared" ref="F420" si="870">K420+P420+U420+Z420</f>
        <v>0</v>
      </c>
      <c r="G420" s="286">
        <f t="shared" ref="G420" si="871">L420+Q420+V420+AA420</f>
        <v>0</v>
      </c>
      <c r="H420" s="286">
        <f t="shared" ref="H420" si="872">M420+R420+W420+AB420</f>
        <v>0</v>
      </c>
      <c r="I420" s="73">
        <v>0</v>
      </c>
      <c r="J420" s="244">
        <v>0</v>
      </c>
      <c r="K420" s="73">
        <v>0</v>
      </c>
      <c r="L420" s="244">
        <v>0</v>
      </c>
      <c r="M420" s="244">
        <v>0</v>
      </c>
      <c r="N420" s="73">
        <v>0</v>
      </c>
      <c r="O420" s="244">
        <v>0</v>
      </c>
      <c r="P420" s="73">
        <v>0</v>
      </c>
      <c r="Q420" s="244">
        <v>0</v>
      </c>
      <c r="R420" s="244">
        <v>0</v>
      </c>
      <c r="S420" s="73">
        <v>0</v>
      </c>
      <c r="T420" s="244">
        <v>0</v>
      </c>
      <c r="U420" s="73">
        <v>0</v>
      </c>
      <c r="V420" s="244">
        <v>0</v>
      </c>
      <c r="W420" s="244">
        <v>0</v>
      </c>
      <c r="X420" s="73">
        <v>0</v>
      </c>
      <c r="Y420" s="244">
        <v>0</v>
      </c>
      <c r="Z420" s="73">
        <v>0</v>
      </c>
      <c r="AA420" s="244">
        <v>0</v>
      </c>
      <c r="AB420" s="244">
        <v>0</v>
      </c>
      <c r="AC420" s="244">
        <f t="shared" ref="AC420" si="873">AH420+AM420+AR420+AW420</f>
        <v>0</v>
      </c>
      <c r="AD420" s="244">
        <f t="shared" ref="AD420" si="874">AI420+AN420+AS420+AX420</f>
        <v>0</v>
      </c>
      <c r="AE420" s="244">
        <f t="shared" ref="AE420" si="875">AJ420+AO420+AT420+AY420</f>
        <v>0</v>
      </c>
      <c r="AF420" s="244">
        <f t="shared" ref="AF420" si="876">AK420+AP420+AU420+AZ420</f>
        <v>0</v>
      </c>
      <c r="AG420" s="244">
        <f t="shared" ref="AG420" si="877">AL420+AQ420+AV420+BA420</f>
        <v>0</v>
      </c>
      <c r="AH420" s="73">
        <v>0</v>
      </c>
      <c r="AI420" s="244">
        <v>0</v>
      </c>
      <c r="AJ420" s="73">
        <v>0</v>
      </c>
      <c r="AK420" s="244">
        <v>0</v>
      </c>
      <c r="AL420" s="244">
        <v>0</v>
      </c>
      <c r="AM420" s="73">
        <v>0</v>
      </c>
      <c r="AN420" s="244">
        <v>0</v>
      </c>
      <c r="AO420" s="73">
        <v>0</v>
      </c>
      <c r="AP420" s="244">
        <v>0</v>
      </c>
      <c r="AQ420" s="244">
        <v>0</v>
      </c>
      <c r="AR420" s="73">
        <v>0</v>
      </c>
      <c r="AS420" s="244">
        <v>0</v>
      </c>
      <c r="AT420" s="73">
        <v>0</v>
      </c>
      <c r="AU420" s="244">
        <v>0</v>
      </c>
      <c r="AV420" s="244">
        <v>0</v>
      </c>
      <c r="AW420" s="73">
        <v>0</v>
      </c>
      <c r="AX420" s="244">
        <v>0</v>
      </c>
      <c r="AY420" s="73">
        <v>0</v>
      </c>
      <c r="AZ420" s="244">
        <v>0</v>
      </c>
      <c r="BA420" s="244">
        <v>0</v>
      </c>
      <c r="BB420" s="73">
        <v>0</v>
      </c>
      <c r="BC420" s="73" t="s">
        <v>887</v>
      </c>
    </row>
    <row r="421" spans="1:55" s="21" customFormat="1">
      <c r="A421" s="235">
        <f t="shared" ref="A421" si="878">A420+1</f>
        <v>320</v>
      </c>
      <c r="B421" s="112" t="s">
        <v>315</v>
      </c>
      <c r="C421" s="112" t="s">
        <v>863</v>
      </c>
      <c r="D421" s="9">
        <f t="shared" si="825"/>
        <v>0</v>
      </c>
      <c r="E421" s="9">
        <f t="shared" si="825"/>
        <v>0</v>
      </c>
      <c r="F421" s="9">
        <f t="shared" si="825"/>
        <v>0</v>
      </c>
      <c r="G421" s="9">
        <f t="shared" si="825"/>
        <v>0</v>
      </c>
      <c r="H421" s="9">
        <f t="shared" si="825"/>
        <v>0</v>
      </c>
      <c r="I421" s="130">
        <v>0</v>
      </c>
      <c r="J421" s="18">
        <v>0</v>
      </c>
      <c r="K421" s="130">
        <v>0</v>
      </c>
      <c r="L421" s="18">
        <v>0</v>
      </c>
      <c r="M421" s="18">
        <v>0</v>
      </c>
      <c r="N421" s="130">
        <v>0</v>
      </c>
      <c r="O421" s="18">
        <v>0</v>
      </c>
      <c r="P421" s="130">
        <v>0</v>
      </c>
      <c r="Q421" s="18">
        <v>0</v>
      </c>
      <c r="R421" s="18">
        <v>0</v>
      </c>
      <c r="S421" s="130">
        <v>0</v>
      </c>
      <c r="T421" s="18">
        <v>0</v>
      </c>
      <c r="U421" s="130">
        <v>0</v>
      </c>
      <c r="V421" s="18">
        <v>0</v>
      </c>
      <c r="W421" s="18">
        <v>0</v>
      </c>
      <c r="X421" s="130">
        <v>0</v>
      </c>
      <c r="Y421" s="18">
        <v>0</v>
      </c>
      <c r="Z421" s="130">
        <v>0</v>
      </c>
      <c r="AA421" s="18">
        <v>0</v>
      </c>
      <c r="AB421" s="18">
        <v>0</v>
      </c>
      <c r="AC421" s="18">
        <f t="shared" si="826"/>
        <v>0</v>
      </c>
      <c r="AD421" s="18">
        <f t="shared" si="826"/>
        <v>0</v>
      </c>
      <c r="AE421" s="18">
        <f t="shared" si="826"/>
        <v>0</v>
      </c>
      <c r="AF421" s="18">
        <f t="shared" si="826"/>
        <v>0</v>
      </c>
      <c r="AG421" s="18">
        <f t="shared" si="826"/>
        <v>0</v>
      </c>
      <c r="AH421" s="130">
        <v>0</v>
      </c>
      <c r="AI421" s="18">
        <v>0</v>
      </c>
      <c r="AJ421" s="130">
        <v>0</v>
      </c>
      <c r="AK421" s="18">
        <v>0</v>
      </c>
      <c r="AL421" s="18">
        <v>0</v>
      </c>
      <c r="AM421" s="130">
        <v>0</v>
      </c>
      <c r="AN421" s="18">
        <v>0</v>
      </c>
      <c r="AO421" s="130">
        <v>0</v>
      </c>
      <c r="AP421" s="18">
        <v>0</v>
      </c>
      <c r="AQ421" s="18">
        <v>0</v>
      </c>
      <c r="AR421" s="130">
        <v>0</v>
      </c>
      <c r="AS421" s="18">
        <v>0</v>
      </c>
      <c r="AT421" s="130">
        <v>0</v>
      </c>
      <c r="AU421" s="18">
        <v>0</v>
      </c>
      <c r="AV421" s="18">
        <v>0</v>
      </c>
      <c r="AW421" s="130">
        <v>0</v>
      </c>
      <c r="AX421" s="18">
        <v>0</v>
      </c>
      <c r="AY421" s="130">
        <v>0</v>
      </c>
      <c r="AZ421" s="18">
        <v>0</v>
      </c>
      <c r="BA421" s="18">
        <v>0</v>
      </c>
      <c r="BB421" s="130">
        <v>0</v>
      </c>
      <c r="BC421" s="246" t="s">
        <v>887</v>
      </c>
    </row>
    <row r="422" spans="1:55" s="21" customFormat="1" ht="31.5">
      <c r="A422" s="235">
        <f>A421+1</f>
        <v>321</v>
      </c>
      <c r="B422" s="112" t="s">
        <v>864</v>
      </c>
      <c r="C422" s="112" t="s">
        <v>865</v>
      </c>
      <c r="D422" s="9">
        <f t="shared" si="825"/>
        <v>0</v>
      </c>
      <c r="E422" s="9">
        <f t="shared" si="825"/>
        <v>0</v>
      </c>
      <c r="F422" s="9">
        <f t="shared" si="825"/>
        <v>0</v>
      </c>
      <c r="G422" s="9">
        <f t="shared" si="825"/>
        <v>0</v>
      </c>
      <c r="H422" s="9">
        <f t="shared" si="825"/>
        <v>0</v>
      </c>
      <c r="I422" s="130">
        <v>0</v>
      </c>
      <c r="J422" s="18">
        <v>0</v>
      </c>
      <c r="K422" s="130">
        <v>0</v>
      </c>
      <c r="L422" s="18">
        <v>0</v>
      </c>
      <c r="M422" s="18">
        <v>0</v>
      </c>
      <c r="N422" s="130">
        <v>0</v>
      </c>
      <c r="O422" s="18">
        <v>0</v>
      </c>
      <c r="P422" s="130">
        <v>0</v>
      </c>
      <c r="Q422" s="18">
        <v>0</v>
      </c>
      <c r="R422" s="18">
        <v>0</v>
      </c>
      <c r="S422" s="130">
        <v>0</v>
      </c>
      <c r="T422" s="18">
        <v>0</v>
      </c>
      <c r="U422" s="130">
        <v>0</v>
      </c>
      <c r="V422" s="18">
        <v>0</v>
      </c>
      <c r="W422" s="18">
        <v>0</v>
      </c>
      <c r="X422" s="130">
        <v>0</v>
      </c>
      <c r="Y422" s="18">
        <v>0</v>
      </c>
      <c r="Z422" s="130">
        <v>0</v>
      </c>
      <c r="AA422" s="18">
        <v>0</v>
      </c>
      <c r="AB422" s="18">
        <v>0</v>
      </c>
      <c r="AC422" s="18">
        <f t="shared" si="826"/>
        <v>0</v>
      </c>
      <c r="AD422" s="18">
        <f t="shared" si="826"/>
        <v>0</v>
      </c>
      <c r="AE422" s="18">
        <f t="shared" si="826"/>
        <v>0</v>
      </c>
      <c r="AF422" s="18">
        <f t="shared" si="826"/>
        <v>0</v>
      </c>
      <c r="AG422" s="18">
        <f t="shared" si="826"/>
        <v>0</v>
      </c>
      <c r="AH422" s="130">
        <v>0</v>
      </c>
      <c r="AI422" s="18">
        <v>0</v>
      </c>
      <c r="AJ422" s="130">
        <v>0</v>
      </c>
      <c r="AK422" s="18">
        <v>0</v>
      </c>
      <c r="AL422" s="18">
        <v>0</v>
      </c>
      <c r="AM422" s="130">
        <v>0</v>
      </c>
      <c r="AN422" s="18">
        <v>0</v>
      </c>
      <c r="AO422" s="130">
        <v>0</v>
      </c>
      <c r="AP422" s="18">
        <v>0</v>
      </c>
      <c r="AQ422" s="18">
        <v>0</v>
      </c>
      <c r="AR422" s="130">
        <v>0</v>
      </c>
      <c r="AS422" s="18">
        <v>0</v>
      </c>
      <c r="AT422" s="130">
        <v>0</v>
      </c>
      <c r="AU422" s="18">
        <v>0</v>
      </c>
      <c r="AV422" s="18">
        <v>0</v>
      </c>
      <c r="AW422" s="130">
        <v>0</v>
      </c>
      <c r="AX422" s="18">
        <v>0</v>
      </c>
      <c r="AY422" s="130">
        <v>0</v>
      </c>
      <c r="AZ422" s="18">
        <v>0</v>
      </c>
      <c r="BA422" s="18">
        <v>0</v>
      </c>
      <c r="BB422" s="130">
        <v>0</v>
      </c>
      <c r="BC422" s="246" t="s">
        <v>887</v>
      </c>
    </row>
    <row r="423" spans="1:55" s="21" customFormat="1">
      <c r="A423" s="236" t="s">
        <v>57</v>
      </c>
      <c r="B423" s="97" t="s">
        <v>58</v>
      </c>
      <c r="C423" s="97"/>
      <c r="D423" s="128">
        <f>SUM(D424:D438)</f>
        <v>0</v>
      </c>
      <c r="E423" s="128">
        <f t="shared" ref="E423:BA423" si="879">SUM(E424:E438)</f>
        <v>0</v>
      </c>
      <c r="F423" s="128">
        <f t="shared" si="879"/>
        <v>0</v>
      </c>
      <c r="G423" s="128">
        <f t="shared" si="879"/>
        <v>0</v>
      </c>
      <c r="H423" s="128">
        <f t="shared" si="879"/>
        <v>0</v>
      </c>
      <c r="I423" s="128">
        <f t="shared" si="879"/>
        <v>0</v>
      </c>
      <c r="J423" s="128">
        <f t="shared" si="879"/>
        <v>0</v>
      </c>
      <c r="K423" s="128">
        <f t="shared" si="879"/>
        <v>0</v>
      </c>
      <c r="L423" s="128">
        <f t="shared" si="879"/>
        <v>0</v>
      </c>
      <c r="M423" s="128">
        <f t="shared" si="879"/>
        <v>0</v>
      </c>
      <c r="N423" s="128">
        <f t="shared" si="879"/>
        <v>0</v>
      </c>
      <c r="O423" s="128">
        <f t="shared" si="879"/>
        <v>0</v>
      </c>
      <c r="P423" s="128">
        <f t="shared" si="879"/>
        <v>0</v>
      </c>
      <c r="Q423" s="128">
        <f t="shared" si="879"/>
        <v>0</v>
      </c>
      <c r="R423" s="128">
        <f t="shared" si="879"/>
        <v>0</v>
      </c>
      <c r="S423" s="128">
        <f t="shared" si="879"/>
        <v>0</v>
      </c>
      <c r="T423" s="128">
        <f t="shared" si="879"/>
        <v>0</v>
      </c>
      <c r="U423" s="128">
        <f t="shared" si="879"/>
        <v>0</v>
      </c>
      <c r="V423" s="128">
        <f t="shared" si="879"/>
        <v>0</v>
      </c>
      <c r="W423" s="128">
        <f t="shared" si="879"/>
        <v>0</v>
      </c>
      <c r="X423" s="128">
        <f t="shared" si="879"/>
        <v>0</v>
      </c>
      <c r="Y423" s="128">
        <f t="shared" si="879"/>
        <v>0</v>
      </c>
      <c r="Z423" s="128">
        <f t="shared" si="879"/>
        <v>0</v>
      </c>
      <c r="AA423" s="128">
        <f t="shared" si="879"/>
        <v>0</v>
      </c>
      <c r="AB423" s="128">
        <f t="shared" si="879"/>
        <v>0</v>
      </c>
      <c r="AC423" s="128">
        <f t="shared" si="879"/>
        <v>0</v>
      </c>
      <c r="AD423" s="128">
        <f t="shared" si="879"/>
        <v>0</v>
      </c>
      <c r="AE423" s="128">
        <f t="shared" si="879"/>
        <v>0</v>
      </c>
      <c r="AF423" s="128">
        <f t="shared" si="879"/>
        <v>0</v>
      </c>
      <c r="AG423" s="128">
        <f t="shared" si="879"/>
        <v>0</v>
      </c>
      <c r="AH423" s="128">
        <f t="shared" si="879"/>
        <v>0</v>
      </c>
      <c r="AI423" s="128">
        <f t="shared" si="879"/>
        <v>0</v>
      </c>
      <c r="AJ423" s="128">
        <f t="shared" si="879"/>
        <v>0</v>
      </c>
      <c r="AK423" s="128">
        <f t="shared" si="879"/>
        <v>0</v>
      </c>
      <c r="AL423" s="128">
        <f t="shared" si="879"/>
        <v>0</v>
      </c>
      <c r="AM423" s="128">
        <f t="shared" si="879"/>
        <v>0</v>
      </c>
      <c r="AN423" s="128">
        <f t="shared" si="879"/>
        <v>0</v>
      </c>
      <c r="AO423" s="128">
        <f t="shared" si="879"/>
        <v>0</v>
      </c>
      <c r="AP423" s="128">
        <f t="shared" si="879"/>
        <v>0</v>
      </c>
      <c r="AQ423" s="128">
        <f t="shared" si="879"/>
        <v>0</v>
      </c>
      <c r="AR423" s="128">
        <f t="shared" si="879"/>
        <v>0</v>
      </c>
      <c r="AS423" s="128">
        <f t="shared" si="879"/>
        <v>0</v>
      </c>
      <c r="AT423" s="128">
        <f t="shared" si="879"/>
        <v>0</v>
      </c>
      <c r="AU423" s="128">
        <f t="shared" si="879"/>
        <v>0</v>
      </c>
      <c r="AV423" s="128">
        <f t="shared" si="879"/>
        <v>0</v>
      </c>
      <c r="AW423" s="128">
        <f t="shared" si="879"/>
        <v>0</v>
      </c>
      <c r="AX423" s="128">
        <f t="shared" si="879"/>
        <v>0</v>
      </c>
      <c r="AY423" s="128">
        <f t="shared" si="879"/>
        <v>0</v>
      </c>
      <c r="AZ423" s="128">
        <f t="shared" si="879"/>
        <v>0</v>
      </c>
      <c r="BA423" s="128">
        <f t="shared" si="879"/>
        <v>0</v>
      </c>
      <c r="BB423" s="128"/>
      <c r="BC423" s="248"/>
    </row>
    <row r="424" spans="1:55" s="21" customFormat="1" ht="31.5">
      <c r="A424" s="235">
        <f>A422+1</f>
        <v>322</v>
      </c>
      <c r="B424" s="112" t="s">
        <v>866</v>
      </c>
      <c r="C424" s="112" t="s">
        <v>867</v>
      </c>
      <c r="D424" s="9">
        <f t="shared" ref="D424:H428" si="880">I424+N424+S424+X424</f>
        <v>0</v>
      </c>
      <c r="E424" s="9">
        <f t="shared" si="880"/>
        <v>0</v>
      </c>
      <c r="F424" s="9">
        <f t="shared" si="880"/>
        <v>0</v>
      </c>
      <c r="G424" s="9">
        <f t="shared" si="880"/>
        <v>0</v>
      </c>
      <c r="H424" s="9">
        <f t="shared" si="880"/>
        <v>0</v>
      </c>
      <c r="I424" s="19">
        <v>0</v>
      </c>
      <c r="J424" s="18">
        <v>0</v>
      </c>
      <c r="K424" s="19">
        <v>0</v>
      </c>
      <c r="L424" s="18">
        <v>0</v>
      </c>
      <c r="M424" s="18">
        <v>0</v>
      </c>
      <c r="N424" s="19">
        <v>0</v>
      </c>
      <c r="O424" s="18">
        <v>0</v>
      </c>
      <c r="P424" s="19">
        <v>0</v>
      </c>
      <c r="Q424" s="18">
        <v>0</v>
      </c>
      <c r="R424" s="18">
        <v>0</v>
      </c>
      <c r="S424" s="19">
        <v>0</v>
      </c>
      <c r="T424" s="18">
        <v>0</v>
      </c>
      <c r="U424" s="19">
        <v>0</v>
      </c>
      <c r="V424" s="18">
        <v>0</v>
      </c>
      <c r="W424" s="18">
        <v>0</v>
      </c>
      <c r="X424" s="19">
        <v>0</v>
      </c>
      <c r="Y424" s="18">
        <v>0</v>
      </c>
      <c r="Z424" s="19">
        <v>0</v>
      </c>
      <c r="AA424" s="18">
        <v>0</v>
      </c>
      <c r="AB424" s="18">
        <v>0</v>
      </c>
      <c r="AC424" s="18">
        <f t="shared" ref="AC424:AG428" si="881">AH424+AM424+AR424+AW424</f>
        <v>0</v>
      </c>
      <c r="AD424" s="18">
        <f t="shared" si="881"/>
        <v>0</v>
      </c>
      <c r="AE424" s="18">
        <f t="shared" si="881"/>
        <v>0</v>
      </c>
      <c r="AF424" s="18">
        <f t="shared" si="881"/>
        <v>0</v>
      </c>
      <c r="AG424" s="18">
        <f t="shared" si="881"/>
        <v>0</v>
      </c>
      <c r="AH424" s="19">
        <v>0</v>
      </c>
      <c r="AI424" s="18">
        <v>0</v>
      </c>
      <c r="AJ424" s="19">
        <v>0</v>
      </c>
      <c r="AK424" s="18">
        <v>0</v>
      </c>
      <c r="AL424" s="18">
        <v>0</v>
      </c>
      <c r="AM424" s="19">
        <v>0</v>
      </c>
      <c r="AN424" s="18">
        <v>0</v>
      </c>
      <c r="AO424" s="19">
        <v>0</v>
      </c>
      <c r="AP424" s="18">
        <v>0</v>
      </c>
      <c r="AQ424" s="18">
        <v>0</v>
      </c>
      <c r="AR424" s="19">
        <v>0</v>
      </c>
      <c r="AS424" s="18">
        <v>0</v>
      </c>
      <c r="AT424" s="19">
        <v>0</v>
      </c>
      <c r="AU424" s="18">
        <v>0</v>
      </c>
      <c r="AV424" s="18">
        <v>0</v>
      </c>
      <c r="AW424" s="19">
        <v>0</v>
      </c>
      <c r="AX424" s="18">
        <v>0</v>
      </c>
      <c r="AY424" s="19">
        <v>0</v>
      </c>
      <c r="AZ424" s="18">
        <v>0</v>
      </c>
      <c r="BA424" s="18">
        <v>0</v>
      </c>
      <c r="BB424" s="19">
        <v>0</v>
      </c>
      <c r="BC424" s="73" t="s">
        <v>887</v>
      </c>
    </row>
    <row r="425" spans="1:55" s="4" customFormat="1" ht="47.25">
      <c r="A425" s="313">
        <f>A424+1</f>
        <v>323</v>
      </c>
      <c r="B425" s="285" t="s">
        <v>868</v>
      </c>
      <c r="C425" s="285" t="s">
        <v>1150</v>
      </c>
      <c r="D425" s="286">
        <f t="shared" ref="D425" si="882">I425+N425+S425+X425</f>
        <v>0</v>
      </c>
      <c r="E425" s="286">
        <f t="shared" ref="E425" si="883">J425+O425+T425+Y425</f>
        <v>0</v>
      </c>
      <c r="F425" s="286">
        <f t="shared" ref="F425" si="884">K425+P425+U425+Z425</f>
        <v>0</v>
      </c>
      <c r="G425" s="286">
        <f t="shared" ref="G425" si="885">L425+Q425+V425+AA425</f>
        <v>0</v>
      </c>
      <c r="H425" s="286">
        <f t="shared" ref="H425" si="886">M425+R425+W425+AB425</f>
        <v>0</v>
      </c>
      <c r="I425" s="73">
        <v>0</v>
      </c>
      <c r="J425" s="244">
        <v>0</v>
      </c>
      <c r="K425" s="73">
        <v>0</v>
      </c>
      <c r="L425" s="244">
        <v>0</v>
      </c>
      <c r="M425" s="244">
        <v>0</v>
      </c>
      <c r="N425" s="73">
        <v>0</v>
      </c>
      <c r="O425" s="244">
        <v>0</v>
      </c>
      <c r="P425" s="73">
        <v>0</v>
      </c>
      <c r="Q425" s="244">
        <v>0</v>
      </c>
      <c r="R425" s="244">
        <v>0</v>
      </c>
      <c r="S425" s="73">
        <v>0</v>
      </c>
      <c r="T425" s="244">
        <v>0</v>
      </c>
      <c r="U425" s="73">
        <v>0</v>
      </c>
      <c r="V425" s="244">
        <v>0</v>
      </c>
      <c r="W425" s="244">
        <v>0</v>
      </c>
      <c r="X425" s="73">
        <v>0</v>
      </c>
      <c r="Y425" s="244">
        <v>0</v>
      </c>
      <c r="Z425" s="73">
        <v>0</v>
      </c>
      <c r="AA425" s="244">
        <v>0</v>
      </c>
      <c r="AB425" s="244">
        <v>0</v>
      </c>
      <c r="AC425" s="244">
        <f t="shared" ref="AC425" si="887">AH425+AM425+AR425+AW425</f>
        <v>0</v>
      </c>
      <c r="AD425" s="244">
        <f t="shared" ref="AD425" si="888">AI425+AN425+AS425+AX425</f>
        <v>0</v>
      </c>
      <c r="AE425" s="244">
        <f t="shared" ref="AE425" si="889">AJ425+AO425+AT425+AY425</f>
        <v>0</v>
      </c>
      <c r="AF425" s="244">
        <f t="shared" ref="AF425" si="890">AK425+AP425+AU425+AZ425</f>
        <v>0</v>
      </c>
      <c r="AG425" s="244">
        <f t="shared" ref="AG425" si="891">AL425+AQ425+AV425+BA425</f>
        <v>0</v>
      </c>
      <c r="AH425" s="73">
        <v>0</v>
      </c>
      <c r="AI425" s="244">
        <v>0</v>
      </c>
      <c r="AJ425" s="73">
        <v>0</v>
      </c>
      <c r="AK425" s="244">
        <v>0</v>
      </c>
      <c r="AL425" s="244">
        <v>0</v>
      </c>
      <c r="AM425" s="73">
        <v>0</v>
      </c>
      <c r="AN425" s="244">
        <v>0</v>
      </c>
      <c r="AO425" s="73">
        <v>0</v>
      </c>
      <c r="AP425" s="244">
        <v>0</v>
      </c>
      <c r="AQ425" s="244">
        <v>0</v>
      </c>
      <c r="AR425" s="73">
        <v>0</v>
      </c>
      <c r="AS425" s="244">
        <v>0</v>
      </c>
      <c r="AT425" s="73">
        <v>0</v>
      </c>
      <c r="AU425" s="244">
        <v>0</v>
      </c>
      <c r="AV425" s="244">
        <v>0</v>
      </c>
      <c r="AW425" s="73">
        <v>0</v>
      </c>
      <c r="AX425" s="244">
        <v>0</v>
      </c>
      <c r="AY425" s="73">
        <v>0</v>
      </c>
      <c r="AZ425" s="244">
        <v>0</v>
      </c>
      <c r="BA425" s="244">
        <v>0</v>
      </c>
      <c r="BB425" s="73">
        <v>0</v>
      </c>
      <c r="BC425" s="73" t="s">
        <v>887</v>
      </c>
    </row>
    <row r="426" spans="1:55" s="4" customFormat="1" ht="47.25">
      <c r="A426" s="313">
        <f>A425+1</f>
        <v>324</v>
      </c>
      <c r="B426" s="285" t="s">
        <v>869</v>
      </c>
      <c r="C426" s="285" t="s">
        <v>1151</v>
      </c>
      <c r="D426" s="286">
        <f t="shared" ref="D426" si="892">I426+N426+S426+X426</f>
        <v>0</v>
      </c>
      <c r="E426" s="286">
        <f t="shared" ref="E426" si="893">J426+O426+T426+Y426</f>
        <v>0</v>
      </c>
      <c r="F426" s="286">
        <f t="shared" ref="F426" si="894">K426+P426+U426+Z426</f>
        <v>0</v>
      </c>
      <c r="G426" s="286">
        <f t="shared" ref="G426" si="895">L426+Q426+V426+AA426</f>
        <v>0</v>
      </c>
      <c r="H426" s="286">
        <f t="shared" ref="H426" si="896">M426+R426+W426+AB426</f>
        <v>0</v>
      </c>
      <c r="I426" s="73">
        <v>0</v>
      </c>
      <c r="J426" s="244">
        <v>0</v>
      </c>
      <c r="K426" s="73">
        <v>0</v>
      </c>
      <c r="L426" s="244">
        <v>0</v>
      </c>
      <c r="M426" s="244">
        <v>0</v>
      </c>
      <c r="N426" s="73">
        <v>0</v>
      </c>
      <c r="O426" s="244">
        <v>0</v>
      </c>
      <c r="P426" s="73">
        <v>0</v>
      </c>
      <c r="Q426" s="244">
        <v>0</v>
      </c>
      <c r="R426" s="244">
        <v>0</v>
      </c>
      <c r="S426" s="73">
        <v>0</v>
      </c>
      <c r="T426" s="244">
        <v>0</v>
      </c>
      <c r="U426" s="73">
        <v>0</v>
      </c>
      <c r="V426" s="244">
        <v>0</v>
      </c>
      <c r="W426" s="244">
        <v>0</v>
      </c>
      <c r="X426" s="73">
        <v>0</v>
      </c>
      <c r="Y426" s="244">
        <v>0</v>
      </c>
      <c r="Z426" s="73">
        <v>0</v>
      </c>
      <c r="AA426" s="244">
        <v>0</v>
      </c>
      <c r="AB426" s="244">
        <v>0</v>
      </c>
      <c r="AC426" s="244">
        <f t="shared" ref="AC426" si="897">AH426+AM426+AR426+AW426</f>
        <v>0</v>
      </c>
      <c r="AD426" s="244">
        <f t="shared" ref="AD426" si="898">AI426+AN426+AS426+AX426</f>
        <v>0</v>
      </c>
      <c r="AE426" s="244">
        <f t="shared" ref="AE426" si="899">AJ426+AO426+AT426+AY426</f>
        <v>0</v>
      </c>
      <c r="AF426" s="244">
        <f t="shared" ref="AF426" si="900">AK426+AP426+AU426+AZ426</f>
        <v>0</v>
      </c>
      <c r="AG426" s="244">
        <f t="shared" ref="AG426" si="901">AL426+AQ426+AV426+BA426</f>
        <v>0</v>
      </c>
      <c r="AH426" s="73">
        <v>0</v>
      </c>
      <c r="AI426" s="244">
        <v>0</v>
      </c>
      <c r="AJ426" s="73">
        <v>0</v>
      </c>
      <c r="AK426" s="244">
        <v>0</v>
      </c>
      <c r="AL426" s="244">
        <v>0</v>
      </c>
      <c r="AM426" s="73">
        <v>0</v>
      </c>
      <c r="AN426" s="244">
        <v>0</v>
      </c>
      <c r="AO426" s="73">
        <v>0</v>
      </c>
      <c r="AP426" s="244">
        <v>0</v>
      </c>
      <c r="AQ426" s="244">
        <v>0</v>
      </c>
      <c r="AR426" s="73">
        <v>0</v>
      </c>
      <c r="AS426" s="244">
        <v>0</v>
      </c>
      <c r="AT426" s="73">
        <v>0</v>
      </c>
      <c r="AU426" s="244">
        <v>0</v>
      </c>
      <c r="AV426" s="244">
        <v>0</v>
      </c>
      <c r="AW426" s="73">
        <v>0</v>
      </c>
      <c r="AX426" s="244">
        <v>0</v>
      </c>
      <c r="AY426" s="73">
        <v>0</v>
      </c>
      <c r="AZ426" s="244">
        <v>0</v>
      </c>
      <c r="BA426" s="244">
        <v>0</v>
      </c>
      <c r="BB426" s="73">
        <v>0</v>
      </c>
      <c r="BC426" s="73" t="s">
        <v>887</v>
      </c>
    </row>
    <row r="427" spans="1:55" s="21" customFormat="1" ht="31.5">
      <c r="A427" s="235">
        <f t="shared" ref="A427" si="902">A426+1</f>
        <v>325</v>
      </c>
      <c r="B427" s="205" t="s">
        <v>870</v>
      </c>
      <c r="C427" s="205" t="s">
        <v>871</v>
      </c>
      <c r="D427" s="9">
        <f t="shared" si="880"/>
        <v>0</v>
      </c>
      <c r="E427" s="9">
        <f t="shared" si="880"/>
        <v>0</v>
      </c>
      <c r="F427" s="9">
        <f t="shared" si="880"/>
        <v>0</v>
      </c>
      <c r="G427" s="9">
        <f t="shared" si="880"/>
        <v>0</v>
      </c>
      <c r="H427" s="9">
        <f t="shared" si="880"/>
        <v>0</v>
      </c>
      <c r="I427" s="130">
        <v>0</v>
      </c>
      <c r="J427" s="18">
        <v>0</v>
      </c>
      <c r="K427" s="130">
        <v>0</v>
      </c>
      <c r="L427" s="18">
        <v>0</v>
      </c>
      <c r="M427" s="18">
        <v>0</v>
      </c>
      <c r="N427" s="130">
        <v>0</v>
      </c>
      <c r="O427" s="18">
        <v>0</v>
      </c>
      <c r="P427" s="130">
        <v>0</v>
      </c>
      <c r="Q427" s="18">
        <v>0</v>
      </c>
      <c r="R427" s="18">
        <v>0</v>
      </c>
      <c r="S427" s="130">
        <v>0</v>
      </c>
      <c r="T427" s="18">
        <v>0</v>
      </c>
      <c r="U427" s="130">
        <v>0</v>
      </c>
      <c r="V427" s="18">
        <v>0</v>
      </c>
      <c r="W427" s="18">
        <v>0</v>
      </c>
      <c r="X427" s="130">
        <v>0</v>
      </c>
      <c r="Y427" s="18">
        <v>0</v>
      </c>
      <c r="Z427" s="130">
        <v>0</v>
      </c>
      <c r="AA427" s="18">
        <v>0</v>
      </c>
      <c r="AB427" s="18">
        <v>0</v>
      </c>
      <c r="AC427" s="18">
        <f t="shared" si="881"/>
        <v>0</v>
      </c>
      <c r="AD427" s="18">
        <f t="shared" si="881"/>
        <v>0</v>
      </c>
      <c r="AE427" s="18">
        <f t="shared" si="881"/>
        <v>0</v>
      </c>
      <c r="AF427" s="18">
        <f t="shared" si="881"/>
        <v>0</v>
      </c>
      <c r="AG427" s="18">
        <f t="shared" si="881"/>
        <v>0</v>
      </c>
      <c r="AH427" s="130">
        <v>0</v>
      </c>
      <c r="AI427" s="18">
        <v>0</v>
      </c>
      <c r="AJ427" s="130">
        <v>0</v>
      </c>
      <c r="AK427" s="18">
        <v>0</v>
      </c>
      <c r="AL427" s="18">
        <v>0</v>
      </c>
      <c r="AM427" s="130">
        <v>0</v>
      </c>
      <c r="AN427" s="18">
        <v>0</v>
      </c>
      <c r="AO427" s="130">
        <v>0</v>
      </c>
      <c r="AP427" s="18">
        <v>0</v>
      </c>
      <c r="AQ427" s="18">
        <v>0</v>
      </c>
      <c r="AR427" s="130">
        <v>0</v>
      </c>
      <c r="AS427" s="18">
        <v>0</v>
      </c>
      <c r="AT427" s="130">
        <v>0</v>
      </c>
      <c r="AU427" s="18">
        <v>0</v>
      </c>
      <c r="AV427" s="18">
        <v>0</v>
      </c>
      <c r="AW427" s="130">
        <v>0</v>
      </c>
      <c r="AX427" s="18">
        <v>0</v>
      </c>
      <c r="AY427" s="130">
        <v>0</v>
      </c>
      <c r="AZ427" s="18">
        <v>0</v>
      </c>
      <c r="BA427" s="18">
        <v>0</v>
      </c>
      <c r="BB427" s="130">
        <v>0</v>
      </c>
      <c r="BC427" s="246" t="s">
        <v>887</v>
      </c>
    </row>
    <row r="428" spans="1:55" s="21" customFormat="1" ht="31.5">
      <c r="A428" s="235">
        <f>A427+1</f>
        <v>326</v>
      </c>
      <c r="B428" s="112" t="s">
        <v>872</v>
      </c>
      <c r="C428" s="112" t="s">
        <v>873</v>
      </c>
      <c r="D428" s="9">
        <f t="shared" si="880"/>
        <v>0</v>
      </c>
      <c r="E428" s="9">
        <f t="shared" si="880"/>
        <v>0</v>
      </c>
      <c r="F428" s="9">
        <f t="shared" si="880"/>
        <v>0</v>
      </c>
      <c r="G428" s="9">
        <f t="shared" si="880"/>
        <v>0</v>
      </c>
      <c r="H428" s="9">
        <f t="shared" si="880"/>
        <v>0</v>
      </c>
      <c r="I428" s="19">
        <v>0</v>
      </c>
      <c r="J428" s="18">
        <v>0</v>
      </c>
      <c r="K428" s="19">
        <v>0</v>
      </c>
      <c r="L428" s="18">
        <v>0</v>
      </c>
      <c r="M428" s="18">
        <v>0</v>
      </c>
      <c r="N428" s="19">
        <v>0</v>
      </c>
      <c r="O428" s="18">
        <v>0</v>
      </c>
      <c r="P428" s="19">
        <v>0</v>
      </c>
      <c r="Q428" s="18">
        <v>0</v>
      </c>
      <c r="R428" s="18">
        <v>0</v>
      </c>
      <c r="S428" s="19">
        <v>0</v>
      </c>
      <c r="T428" s="18">
        <v>0</v>
      </c>
      <c r="U428" s="19">
        <v>0</v>
      </c>
      <c r="V428" s="18">
        <v>0</v>
      </c>
      <c r="W428" s="18">
        <v>0</v>
      </c>
      <c r="X428" s="19">
        <v>0</v>
      </c>
      <c r="Y428" s="18">
        <v>0</v>
      </c>
      <c r="Z428" s="19">
        <v>0</v>
      </c>
      <c r="AA428" s="18">
        <v>0</v>
      </c>
      <c r="AB428" s="18">
        <v>0</v>
      </c>
      <c r="AC428" s="18">
        <f t="shared" si="881"/>
        <v>0</v>
      </c>
      <c r="AD428" s="18">
        <f t="shared" si="881"/>
        <v>0</v>
      </c>
      <c r="AE428" s="18">
        <f t="shared" si="881"/>
        <v>0</v>
      </c>
      <c r="AF428" s="18">
        <f t="shared" si="881"/>
        <v>0</v>
      </c>
      <c r="AG428" s="18">
        <f t="shared" si="881"/>
        <v>0</v>
      </c>
      <c r="AH428" s="19">
        <v>0</v>
      </c>
      <c r="AI428" s="18">
        <v>0</v>
      </c>
      <c r="AJ428" s="19">
        <v>0</v>
      </c>
      <c r="AK428" s="18">
        <v>0</v>
      </c>
      <c r="AL428" s="18">
        <v>0</v>
      </c>
      <c r="AM428" s="19">
        <v>0</v>
      </c>
      <c r="AN428" s="18">
        <v>0</v>
      </c>
      <c r="AO428" s="19">
        <v>0</v>
      </c>
      <c r="AP428" s="18">
        <v>0</v>
      </c>
      <c r="AQ428" s="18">
        <v>0</v>
      </c>
      <c r="AR428" s="19">
        <v>0</v>
      </c>
      <c r="AS428" s="18">
        <v>0</v>
      </c>
      <c r="AT428" s="19">
        <v>0</v>
      </c>
      <c r="AU428" s="18">
        <v>0</v>
      </c>
      <c r="AV428" s="18">
        <v>0</v>
      </c>
      <c r="AW428" s="19">
        <v>0</v>
      </c>
      <c r="AX428" s="18">
        <v>0</v>
      </c>
      <c r="AY428" s="19">
        <v>0</v>
      </c>
      <c r="AZ428" s="18">
        <v>0</v>
      </c>
      <c r="BA428" s="18">
        <v>0</v>
      </c>
      <c r="BB428" s="19">
        <v>0</v>
      </c>
      <c r="BC428" s="73" t="s">
        <v>887</v>
      </c>
    </row>
    <row r="429" spans="1:55" s="4" customFormat="1" ht="47.25">
      <c r="A429" s="313">
        <f>A428+1</f>
        <v>327</v>
      </c>
      <c r="B429" s="285" t="s">
        <v>874</v>
      </c>
      <c r="C429" s="285" t="s">
        <v>1152</v>
      </c>
      <c r="D429" s="286">
        <f t="shared" ref="D429" si="903">I429+N429+S429+X429</f>
        <v>0</v>
      </c>
      <c r="E429" s="286">
        <f t="shared" ref="E429" si="904">J429+O429+T429+Y429</f>
        <v>0</v>
      </c>
      <c r="F429" s="286">
        <f t="shared" ref="F429" si="905">K429+P429+U429+Z429</f>
        <v>0</v>
      </c>
      <c r="G429" s="286">
        <f t="shared" ref="G429" si="906">L429+Q429+V429+AA429</f>
        <v>0</v>
      </c>
      <c r="H429" s="286">
        <f t="shared" ref="H429" si="907">M429+R429+W429+AB429</f>
        <v>0</v>
      </c>
      <c r="I429" s="73">
        <v>0</v>
      </c>
      <c r="J429" s="244">
        <v>0</v>
      </c>
      <c r="K429" s="73">
        <v>0</v>
      </c>
      <c r="L429" s="244">
        <v>0</v>
      </c>
      <c r="M429" s="244">
        <v>0</v>
      </c>
      <c r="N429" s="73">
        <v>0</v>
      </c>
      <c r="O429" s="244">
        <v>0</v>
      </c>
      <c r="P429" s="73">
        <v>0</v>
      </c>
      <c r="Q429" s="244">
        <v>0</v>
      </c>
      <c r="R429" s="244">
        <v>0</v>
      </c>
      <c r="S429" s="73">
        <v>0</v>
      </c>
      <c r="T429" s="244">
        <v>0</v>
      </c>
      <c r="U429" s="73">
        <v>0</v>
      </c>
      <c r="V429" s="244">
        <v>0</v>
      </c>
      <c r="W429" s="244">
        <v>0</v>
      </c>
      <c r="X429" s="73">
        <v>0</v>
      </c>
      <c r="Y429" s="244">
        <v>0</v>
      </c>
      <c r="Z429" s="73">
        <v>0</v>
      </c>
      <c r="AA429" s="244">
        <v>0</v>
      </c>
      <c r="AB429" s="244">
        <v>0</v>
      </c>
      <c r="AC429" s="244">
        <f t="shared" ref="AC429" si="908">AH429+AM429+AR429+AW429</f>
        <v>0</v>
      </c>
      <c r="AD429" s="244">
        <f t="shared" ref="AD429" si="909">AI429+AN429+AS429+AX429</f>
        <v>0</v>
      </c>
      <c r="AE429" s="244">
        <f t="shared" ref="AE429" si="910">AJ429+AO429+AT429+AY429</f>
        <v>0</v>
      </c>
      <c r="AF429" s="244">
        <f t="shared" ref="AF429" si="911">AK429+AP429+AU429+AZ429</f>
        <v>0</v>
      </c>
      <c r="AG429" s="244">
        <f t="shared" ref="AG429" si="912">AL429+AQ429+AV429+BA429</f>
        <v>0</v>
      </c>
      <c r="AH429" s="73">
        <v>0</v>
      </c>
      <c r="AI429" s="244">
        <v>0</v>
      </c>
      <c r="AJ429" s="73">
        <v>0</v>
      </c>
      <c r="AK429" s="244">
        <v>0</v>
      </c>
      <c r="AL429" s="244">
        <v>0</v>
      </c>
      <c r="AM429" s="73">
        <v>0</v>
      </c>
      <c r="AN429" s="244">
        <v>0</v>
      </c>
      <c r="AO429" s="73">
        <v>0</v>
      </c>
      <c r="AP429" s="244">
        <v>0</v>
      </c>
      <c r="AQ429" s="244">
        <v>0</v>
      </c>
      <c r="AR429" s="73">
        <v>0</v>
      </c>
      <c r="AS429" s="244">
        <v>0</v>
      </c>
      <c r="AT429" s="73">
        <v>0</v>
      </c>
      <c r="AU429" s="244">
        <v>0</v>
      </c>
      <c r="AV429" s="244">
        <v>0</v>
      </c>
      <c r="AW429" s="73">
        <v>0</v>
      </c>
      <c r="AX429" s="244">
        <v>0</v>
      </c>
      <c r="AY429" s="73">
        <v>0</v>
      </c>
      <c r="AZ429" s="244">
        <v>0</v>
      </c>
      <c r="BA429" s="244">
        <v>0</v>
      </c>
      <c r="BB429" s="73">
        <v>0</v>
      </c>
      <c r="BC429" s="73" t="s">
        <v>887</v>
      </c>
    </row>
    <row r="430" spans="1:55" s="4" customFormat="1" ht="62.25" customHeight="1">
      <c r="A430" s="313">
        <f>A429+1</f>
        <v>328</v>
      </c>
      <c r="B430" s="285" t="s">
        <v>875</v>
      </c>
      <c r="C430" s="285" t="s">
        <v>1153</v>
      </c>
      <c r="D430" s="286">
        <f t="shared" ref="D430" si="913">I430+N430+S430+X430</f>
        <v>0</v>
      </c>
      <c r="E430" s="286">
        <f t="shared" ref="E430" si="914">J430+O430+T430+Y430</f>
        <v>0</v>
      </c>
      <c r="F430" s="286">
        <f t="shared" ref="F430" si="915">K430+P430+U430+Z430</f>
        <v>0</v>
      </c>
      <c r="G430" s="286">
        <f t="shared" ref="G430" si="916">L430+Q430+V430+AA430</f>
        <v>0</v>
      </c>
      <c r="H430" s="286">
        <f t="shared" ref="H430" si="917">M430+R430+W430+AB430</f>
        <v>0</v>
      </c>
      <c r="I430" s="73">
        <v>0</v>
      </c>
      <c r="J430" s="244">
        <v>0</v>
      </c>
      <c r="K430" s="73">
        <v>0</v>
      </c>
      <c r="L430" s="244">
        <v>0</v>
      </c>
      <c r="M430" s="244">
        <v>0</v>
      </c>
      <c r="N430" s="73">
        <v>0</v>
      </c>
      <c r="O430" s="244">
        <v>0</v>
      </c>
      <c r="P430" s="73">
        <v>0</v>
      </c>
      <c r="Q430" s="244">
        <v>0</v>
      </c>
      <c r="R430" s="244">
        <v>0</v>
      </c>
      <c r="S430" s="73">
        <v>0</v>
      </c>
      <c r="T430" s="244">
        <v>0</v>
      </c>
      <c r="U430" s="73">
        <v>0</v>
      </c>
      <c r="V430" s="244">
        <v>0</v>
      </c>
      <c r="W430" s="244">
        <v>0</v>
      </c>
      <c r="X430" s="73">
        <v>0</v>
      </c>
      <c r="Y430" s="244">
        <v>0</v>
      </c>
      <c r="Z430" s="73">
        <v>0</v>
      </c>
      <c r="AA430" s="244">
        <v>0</v>
      </c>
      <c r="AB430" s="244">
        <v>0</v>
      </c>
      <c r="AC430" s="244">
        <f t="shared" ref="AC430" si="918">AH430+AM430+AR430+AW430</f>
        <v>0</v>
      </c>
      <c r="AD430" s="244">
        <f t="shared" ref="AD430" si="919">AI430+AN430+AS430+AX430</f>
        <v>0</v>
      </c>
      <c r="AE430" s="244">
        <f t="shared" ref="AE430" si="920">AJ430+AO430+AT430+AY430</f>
        <v>0</v>
      </c>
      <c r="AF430" s="244">
        <f t="shared" ref="AF430" si="921">AK430+AP430+AU430+AZ430</f>
        <v>0</v>
      </c>
      <c r="AG430" s="244">
        <f t="shared" ref="AG430" si="922">AL430+AQ430+AV430+BA430</f>
        <v>0</v>
      </c>
      <c r="AH430" s="73">
        <v>0</v>
      </c>
      <c r="AI430" s="244">
        <v>0</v>
      </c>
      <c r="AJ430" s="73">
        <v>0</v>
      </c>
      <c r="AK430" s="244">
        <v>0</v>
      </c>
      <c r="AL430" s="244">
        <v>0</v>
      </c>
      <c r="AM430" s="73">
        <v>0</v>
      </c>
      <c r="AN430" s="244">
        <v>0</v>
      </c>
      <c r="AO430" s="73">
        <v>0</v>
      </c>
      <c r="AP430" s="244">
        <v>0</v>
      </c>
      <c r="AQ430" s="244">
        <v>0</v>
      </c>
      <c r="AR430" s="73">
        <v>0</v>
      </c>
      <c r="AS430" s="244">
        <v>0</v>
      </c>
      <c r="AT430" s="73">
        <v>0</v>
      </c>
      <c r="AU430" s="244">
        <v>0</v>
      </c>
      <c r="AV430" s="244">
        <v>0</v>
      </c>
      <c r="AW430" s="73">
        <v>0</v>
      </c>
      <c r="AX430" s="244">
        <v>0</v>
      </c>
      <c r="AY430" s="73">
        <v>0</v>
      </c>
      <c r="AZ430" s="244">
        <v>0</v>
      </c>
      <c r="BA430" s="244">
        <v>0</v>
      </c>
      <c r="BB430" s="73">
        <v>0</v>
      </c>
      <c r="BC430" s="73" t="s">
        <v>887</v>
      </c>
    </row>
    <row r="431" spans="1:55" s="4" customFormat="1" ht="62.25" customHeight="1">
      <c r="A431" s="313">
        <f t="shared" ref="A431:A436" si="923">A430+1</f>
        <v>329</v>
      </c>
      <c r="B431" s="285" t="s">
        <v>876</v>
      </c>
      <c r="C431" s="285" t="s">
        <v>1154</v>
      </c>
      <c r="D431" s="286">
        <f t="shared" ref="D431:D436" si="924">I431+N431+S431+X431</f>
        <v>0</v>
      </c>
      <c r="E431" s="286">
        <f t="shared" ref="E431:E436" si="925">J431+O431+T431+Y431</f>
        <v>0</v>
      </c>
      <c r="F431" s="286">
        <f t="shared" ref="F431:F436" si="926">K431+P431+U431+Z431</f>
        <v>0</v>
      </c>
      <c r="G431" s="286">
        <f t="shared" ref="G431:G436" si="927">L431+Q431+V431+AA431</f>
        <v>0</v>
      </c>
      <c r="H431" s="286">
        <f t="shared" ref="H431:H436" si="928">M431+R431+W431+AB431</f>
        <v>0</v>
      </c>
      <c r="I431" s="73">
        <v>0</v>
      </c>
      <c r="J431" s="244">
        <v>0</v>
      </c>
      <c r="K431" s="73">
        <v>0</v>
      </c>
      <c r="L431" s="244">
        <v>0</v>
      </c>
      <c r="M431" s="244">
        <v>0</v>
      </c>
      <c r="N431" s="73">
        <v>0</v>
      </c>
      <c r="O431" s="244">
        <v>0</v>
      </c>
      <c r="P431" s="73">
        <v>0</v>
      </c>
      <c r="Q431" s="244">
        <v>0</v>
      </c>
      <c r="R431" s="244">
        <v>0</v>
      </c>
      <c r="S431" s="73">
        <v>0</v>
      </c>
      <c r="T431" s="244">
        <v>0</v>
      </c>
      <c r="U431" s="73">
        <v>0</v>
      </c>
      <c r="V431" s="244">
        <v>0</v>
      </c>
      <c r="W431" s="244">
        <v>0</v>
      </c>
      <c r="X431" s="73">
        <v>0</v>
      </c>
      <c r="Y431" s="244">
        <v>0</v>
      </c>
      <c r="Z431" s="73">
        <v>0</v>
      </c>
      <c r="AA431" s="244">
        <v>0</v>
      </c>
      <c r="AB431" s="244">
        <v>0</v>
      </c>
      <c r="AC431" s="244">
        <f t="shared" ref="AC431:AC436" si="929">AH431+AM431+AR431+AW431</f>
        <v>0</v>
      </c>
      <c r="AD431" s="244">
        <f t="shared" ref="AD431:AD436" si="930">AI431+AN431+AS431+AX431</f>
        <v>0</v>
      </c>
      <c r="AE431" s="244">
        <f t="shared" ref="AE431:AE436" si="931">AJ431+AO431+AT431+AY431</f>
        <v>0</v>
      </c>
      <c r="AF431" s="244">
        <f t="shared" ref="AF431:AF436" si="932">AK431+AP431+AU431+AZ431</f>
        <v>0</v>
      </c>
      <c r="AG431" s="244">
        <f t="shared" ref="AG431:AG436" si="933">AL431+AQ431+AV431+BA431</f>
        <v>0</v>
      </c>
      <c r="AH431" s="73">
        <v>0</v>
      </c>
      <c r="AI431" s="244">
        <v>0</v>
      </c>
      <c r="AJ431" s="73">
        <v>0</v>
      </c>
      <c r="AK431" s="244">
        <v>0</v>
      </c>
      <c r="AL431" s="244">
        <v>0</v>
      </c>
      <c r="AM431" s="73">
        <v>0</v>
      </c>
      <c r="AN431" s="244">
        <v>0</v>
      </c>
      <c r="AO431" s="73">
        <v>0</v>
      </c>
      <c r="AP431" s="244">
        <v>0</v>
      </c>
      <c r="AQ431" s="244">
        <v>0</v>
      </c>
      <c r="AR431" s="73">
        <v>0</v>
      </c>
      <c r="AS431" s="244">
        <v>0</v>
      </c>
      <c r="AT431" s="73">
        <v>0</v>
      </c>
      <c r="AU431" s="244">
        <v>0</v>
      </c>
      <c r="AV431" s="244">
        <v>0</v>
      </c>
      <c r="AW431" s="73">
        <v>0</v>
      </c>
      <c r="AX431" s="244">
        <v>0</v>
      </c>
      <c r="AY431" s="73">
        <v>0</v>
      </c>
      <c r="AZ431" s="244">
        <v>0</v>
      </c>
      <c r="BA431" s="244">
        <v>0</v>
      </c>
      <c r="BB431" s="73">
        <v>0</v>
      </c>
      <c r="BC431" s="73" t="s">
        <v>887</v>
      </c>
    </row>
    <row r="432" spans="1:55" s="4" customFormat="1" ht="62.25" customHeight="1">
      <c r="A432" s="313">
        <f t="shared" si="923"/>
        <v>330</v>
      </c>
      <c r="B432" s="285" t="s">
        <v>877</v>
      </c>
      <c r="C432" s="285" t="s">
        <v>1155</v>
      </c>
      <c r="D432" s="286">
        <f t="shared" si="924"/>
        <v>0</v>
      </c>
      <c r="E432" s="286">
        <f t="shared" si="925"/>
        <v>0</v>
      </c>
      <c r="F432" s="286">
        <f t="shared" si="926"/>
        <v>0</v>
      </c>
      <c r="G432" s="286">
        <f t="shared" si="927"/>
        <v>0</v>
      </c>
      <c r="H432" s="286">
        <f t="shared" si="928"/>
        <v>0</v>
      </c>
      <c r="I432" s="73">
        <v>0</v>
      </c>
      <c r="J432" s="244">
        <v>0</v>
      </c>
      <c r="K432" s="73">
        <v>0</v>
      </c>
      <c r="L432" s="244">
        <v>0</v>
      </c>
      <c r="M432" s="244">
        <v>0</v>
      </c>
      <c r="N432" s="73">
        <v>0</v>
      </c>
      <c r="O432" s="244">
        <v>0</v>
      </c>
      <c r="P432" s="73">
        <v>0</v>
      </c>
      <c r="Q432" s="244">
        <v>0</v>
      </c>
      <c r="R432" s="244">
        <v>0</v>
      </c>
      <c r="S432" s="73">
        <v>0</v>
      </c>
      <c r="T432" s="244">
        <v>0</v>
      </c>
      <c r="U432" s="73">
        <v>0</v>
      </c>
      <c r="V432" s="244">
        <v>0</v>
      </c>
      <c r="W432" s="244">
        <v>0</v>
      </c>
      <c r="X432" s="73">
        <v>0</v>
      </c>
      <c r="Y432" s="244">
        <v>0</v>
      </c>
      <c r="Z432" s="73">
        <v>0</v>
      </c>
      <c r="AA432" s="244">
        <v>0</v>
      </c>
      <c r="AB432" s="244">
        <v>0</v>
      </c>
      <c r="AC432" s="244">
        <f t="shared" si="929"/>
        <v>0</v>
      </c>
      <c r="AD432" s="244">
        <f t="shared" si="930"/>
        <v>0</v>
      </c>
      <c r="AE432" s="244">
        <f t="shared" si="931"/>
        <v>0</v>
      </c>
      <c r="AF432" s="244">
        <f t="shared" si="932"/>
        <v>0</v>
      </c>
      <c r="AG432" s="244">
        <f t="shared" si="933"/>
        <v>0</v>
      </c>
      <c r="AH432" s="73">
        <v>0</v>
      </c>
      <c r="AI432" s="244">
        <v>0</v>
      </c>
      <c r="AJ432" s="73">
        <v>0</v>
      </c>
      <c r="AK432" s="244">
        <v>0</v>
      </c>
      <c r="AL432" s="244">
        <v>0</v>
      </c>
      <c r="AM432" s="73">
        <v>0</v>
      </c>
      <c r="AN432" s="244">
        <v>0</v>
      </c>
      <c r="AO432" s="73">
        <v>0</v>
      </c>
      <c r="AP432" s="244">
        <v>0</v>
      </c>
      <c r="AQ432" s="244">
        <v>0</v>
      </c>
      <c r="AR432" s="73">
        <v>0</v>
      </c>
      <c r="AS432" s="244">
        <v>0</v>
      </c>
      <c r="AT432" s="73">
        <v>0</v>
      </c>
      <c r="AU432" s="244">
        <v>0</v>
      </c>
      <c r="AV432" s="244">
        <v>0</v>
      </c>
      <c r="AW432" s="73">
        <v>0</v>
      </c>
      <c r="AX432" s="244">
        <v>0</v>
      </c>
      <c r="AY432" s="73">
        <v>0</v>
      </c>
      <c r="AZ432" s="244">
        <v>0</v>
      </c>
      <c r="BA432" s="244">
        <v>0</v>
      </c>
      <c r="BB432" s="73">
        <v>0</v>
      </c>
      <c r="BC432" s="73" t="s">
        <v>887</v>
      </c>
    </row>
    <row r="433" spans="1:55" s="4" customFormat="1" ht="62.25" customHeight="1">
      <c r="A433" s="313">
        <f t="shared" si="923"/>
        <v>331</v>
      </c>
      <c r="B433" s="285" t="s">
        <v>878</v>
      </c>
      <c r="C433" s="285" t="s">
        <v>1156</v>
      </c>
      <c r="D433" s="286">
        <f t="shared" si="924"/>
        <v>0</v>
      </c>
      <c r="E433" s="286">
        <f t="shared" si="925"/>
        <v>0</v>
      </c>
      <c r="F433" s="286">
        <f t="shared" si="926"/>
        <v>0</v>
      </c>
      <c r="G433" s="286">
        <f t="shared" si="927"/>
        <v>0</v>
      </c>
      <c r="H433" s="286">
        <f t="shared" si="928"/>
        <v>0</v>
      </c>
      <c r="I433" s="73">
        <v>0</v>
      </c>
      <c r="J433" s="244">
        <v>0</v>
      </c>
      <c r="K433" s="73">
        <v>0</v>
      </c>
      <c r="L433" s="244">
        <v>0</v>
      </c>
      <c r="M433" s="244">
        <v>0</v>
      </c>
      <c r="N433" s="73">
        <v>0</v>
      </c>
      <c r="O433" s="244">
        <v>0</v>
      </c>
      <c r="P433" s="73">
        <v>0</v>
      </c>
      <c r="Q433" s="244">
        <v>0</v>
      </c>
      <c r="R433" s="244">
        <v>0</v>
      </c>
      <c r="S433" s="73">
        <v>0</v>
      </c>
      <c r="T433" s="244">
        <v>0</v>
      </c>
      <c r="U433" s="73">
        <v>0</v>
      </c>
      <c r="V433" s="244">
        <v>0</v>
      </c>
      <c r="W433" s="244">
        <v>0</v>
      </c>
      <c r="X433" s="73">
        <v>0</v>
      </c>
      <c r="Y433" s="244">
        <v>0</v>
      </c>
      <c r="Z433" s="73">
        <v>0</v>
      </c>
      <c r="AA433" s="244">
        <v>0</v>
      </c>
      <c r="AB433" s="244">
        <v>0</v>
      </c>
      <c r="AC433" s="244">
        <f t="shared" si="929"/>
        <v>0</v>
      </c>
      <c r="AD433" s="244">
        <f t="shared" si="930"/>
        <v>0</v>
      </c>
      <c r="AE433" s="244">
        <f t="shared" si="931"/>
        <v>0</v>
      </c>
      <c r="AF433" s="244">
        <f t="shared" si="932"/>
        <v>0</v>
      </c>
      <c r="AG433" s="244">
        <f t="shared" si="933"/>
        <v>0</v>
      </c>
      <c r="AH433" s="73">
        <v>0</v>
      </c>
      <c r="AI433" s="244">
        <v>0</v>
      </c>
      <c r="AJ433" s="73">
        <v>0</v>
      </c>
      <c r="AK433" s="244">
        <v>0</v>
      </c>
      <c r="AL433" s="244">
        <v>0</v>
      </c>
      <c r="AM433" s="73">
        <v>0</v>
      </c>
      <c r="AN433" s="244">
        <v>0</v>
      </c>
      <c r="AO433" s="73">
        <v>0</v>
      </c>
      <c r="AP433" s="244">
        <v>0</v>
      </c>
      <c r="AQ433" s="244">
        <v>0</v>
      </c>
      <c r="AR433" s="73">
        <v>0</v>
      </c>
      <c r="AS433" s="244">
        <v>0</v>
      </c>
      <c r="AT433" s="73">
        <v>0</v>
      </c>
      <c r="AU433" s="244">
        <v>0</v>
      </c>
      <c r="AV433" s="244">
        <v>0</v>
      </c>
      <c r="AW433" s="73">
        <v>0</v>
      </c>
      <c r="AX433" s="244">
        <v>0</v>
      </c>
      <c r="AY433" s="73">
        <v>0</v>
      </c>
      <c r="AZ433" s="244">
        <v>0</v>
      </c>
      <c r="BA433" s="244">
        <v>0</v>
      </c>
      <c r="BB433" s="73">
        <v>0</v>
      </c>
      <c r="BC433" s="73" t="s">
        <v>887</v>
      </c>
    </row>
    <row r="434" spans="1:55" s="4" customFormat="1" ht="62.25" customHeight="1">
      <c r="A434" s="313">
        <f t="shared" si="923"/>
        <v>332</v>
      </c>
      <c r="B434" s="285" t="s">
        <v>879</v>
      </c>
      <c r="C434" s="285" t="s">
        <v>1157</v>
      </c>
      <c r="D434" s="286">
        <f t="shared" si="924"/>
        <v>0</v>
      </c>
      <c r="E434" s="286">
        <f t="shared" si="925"/>
        <v>0</v>
      </c>
      <c r="F434" s="286">
        <f t="shared" si="926"/>
        <v>0</v>
      </c>
      <c r="G434" s="286">
        <f t="shared" si="927"/>
        <v>0</v>
      </c>
      <c r="H434" s="286">
        <f t="shared" si="928"/>
        <v>0</v>
      </c>
      <c r="I434" s="73">
        <v>0</v>
      </c>
      <c r="J434" s="244">
        <v>0</v>
      </c>
      <c r="K434" s="73">
        <v>0</v>
      </c>
      <c r="L434" s="244">
        <v>0</v>
      </c>
      <c r="M434" s="244">
        <v>0</v>
      </c>
      <c r="N434" s="73">
        <v>0</v>
      </c>
      <c r="O434" s="244">
        <v>0</v>
      </c>
      <c r="P434" s="73">
        <v>0</v>
      </c>
      <c r="Q434" s="244">
        <v>0</v>
      </c>
      <c r="R434" s="244">
        <v>0</v>
      </c>
      <c r="S434" s="73">
        <v>0</v>
      </c>
      <c r="T434" s="244">
        <v>0</v>
      </c>
      <c r="U434" s="73">
        <v>0</v>
      </c>
      <c r="V434" s="244">
        <v>0</v>
      </c>
      <c r="W434" s="244">
        <v>0</v>
      </c>
      <c r="X434" s="73">
        <v>0</v>
      </c>
      <c r="Y434" s="244">
        <v>0</v>
      </c>
      <c r="Z434" s="73">
        <v>0</v>
      </c>
      <c r="AA434" s="244">
        <v>0</v>
      </c>
      <c r="AB434" s="244">
        <v>0</v>
      </c>
      <c r="AC434" s="244">
        <f t="shared" si="929"/>
        <v>0</v>
      </c>
      <c r="AD434" s="244">
        <f t="shared" si="930"/>
        <v>0</v>
      </c>
      <c r="AE434" s="244">
        <f t="shared" si="931"/>
        <v>0</v>
      </c>
      <c r="AF434" s="244">
        <f t="shared" si="932"/>
        <v>0</v>
      </c>
      <c r="AG434" s="244">
        <f t="shared" si="933"/>
        <v>0</v>
      </c>
      <c r="AH434" s="73">
        <v>0</v>
      </c>
      <c r="AI434" s="244">
        <v>0</v>
      </c>
      <c r="AJ434" s="73">
        <v>0</v>
      </c>
      <c r="AK434" s="244">
        <v>0</v>
      </c>
      <c r="AL434" s="244">
        <v>0</v>
      </c>
      <c r="AM434" s="73">
        <v>0</v>
      </c>
      <c r="AN434" s="244">
        <v>0</v>
      </c>
      <c r="AO434" s="73">
        <v>0</v>
      </c>
      <c r="AP434" s="244">
        <v>0</v>
      </c>
      <c r="AQ434" s="244">
        <v>0</v>
      </c>
      <c r="AR434" s="73">
        <v>0</v>
      </c>
      <c r="AS434" s="244">
        <v>0</v>
      </c>
      <c r="AT434" s="73">
        <v>0</v>
      </c>
      <c r="AU434" s="244">
        <v>0</v>
      </c>
      <c r="AV434" s="244">
        <v>0</v>
      </c>
      <c r="AW434" s="73">
        <v>0</v>
      </c>
      <c r="AX434" s="244">
        <v>0</v>
      </c>
      <c r="AY434" s="73">
        <v>0</v>
      </c>
      <c r="AZ434" s="244">
        <v>0</v>
      </c>
      <c r="BA434" s="244">
        <v>0</v>
      </c>
      <c r="BB434" s="73">
        <v>0</v>
      </c>
      <c r="BC434" s="73" t="s">
        <v>887</v>
      </c>
    </row>
    <row r="435" spans="1:55" s="4" customFormat="1" ht="62.25" customHeight="1">
      <c r="A435" s="313">
        <f t="shared" si="923"/>
        <v>333</v>
      </c>
      <c r="B435" s="285" t="s">
        <v>880</v>
      </c>
      <c r="C435" s="285" t="s">
        <v>1158</v>
      </c>
      <c r="D435" s="286">
        <f t="shared" si="924"/>
        <v>0</v>
      </c>
      <c r="E435" s="286">
        <f t="shared" si="925"/>
        <v>0</v>
      </c>
      <c r="F435" s="286">
        <f t="shared" si="926"/>
        <v>0</v>
      </c>
      <c r="G435" s="286">
        <f t="shared" si="927"/>
        <v>0</v>
      </c>
      <c r="H435" s="286">
        <f t="shared" si="928"/>
        <v>0</v>
      </c>
      <c r="I435" s="73">
        <v>0</v>
      </c>
      <c r="J435" s="244">
        <v>0</v>
      </c>
      <c r="K435" s="73">
        <v>0</v>
      </c>
      <c r="L435" s="244">
        <v>0</v>
      </c>
      <c r="M435" s="244">
        <v>0</v>
      </c>
      <c r="N435" s="73">
        <v>0</v>
      </c>
      <c r="O435" s="244">
        <v>0</v>
      </c>
      <c r="P435" s="73">
        <v>0</v>
      </c>
      <c r="Q435" s="244">
        <v>0</v>
      </c>
      <c r="R435" s="244">
        <v>0</v>
      </c>
      <c r="S435" s="73">
        <v>0</v>
      </c>
      <c r="T435" s="244">
        <v>0</v>
      </c>
      <c r="U435" s="73">
        <v>0</v>
      </c>
      <c r="V435" s="244">
        <v>0</v>
      </c>
      <c r="W435" s="244">
        <v>0</v>
      </c>
      <c r="X435" s="73">
        <v>0</v>
      </c>
      <c r="Y435" s="244">
        <v>0</v>
      </c>
      <c r="Z435" s="73">
        <v>0</v>
      </c>
      <c r="AA435" s="244">
        <v>0</v>
      </c>
      <c r="AB435" s="244">
        <v>0</v>
      </c>
      <c r="AC435" s="244">
        <f t="shared" si="929"/>
        <v>0</v>
      </c>
      <c r="AD435" s="244">
        <f t="shared" si="930"/>
        <v>0</v>
      </c>
      <c r="AE435" s="244">
        <f t="shared" si="931"/>
        <v>0</v>
      </c>
      <c r="AF435" s="244">
        <f t="shared" si="932"/>
        <v>0</v>
      </c>
      <c r="AG435" s="244">
        <f t="shared" si="933"/>
        <v>0</v>
      </c>
      <c r="AH435" s="73">
        <v>0</v>
      </c>
      <c r="AI435" s="244">
        <v>0</v>
      </c>
      <c r="AJ435" s="73">
        <v>0</v>
      </c>
      <c r="AK435" s="244">
        <v>0</v>
      </c>
      <c r="AL435" s="244">
        <v>0</v>
      </c>
      <c r="AM435" s="73">
        <v>0</v>
      </c>
      <c r="AN435" s="244">
        <v>0</v>
      </c>
      <c r="AO435" s="73">
        <v>0</v>
      </c>
      <c r="AP435" s="244">
        <v>0</v>
      </c>
      <c r="AQ435" s="244">
        <v>0</v>
      </c>
      <c r="AR435" s="73">
        <v>0</v>
      </c>
      <c r="AS435" s="244">
        <v>0</v>
      </c>
      <c r="AT435" s="73">
        <v>0</v>
      </c>
      <c r="AU435" s="244">
        <v>0</v>
      </c>
      <c r="AV435" s="244">
        <v>0</v>
      </c>
      <c r="AW435" s="73">
        <v>0</v>
      </c>
      <c r="AX435" s="244">
        <v>0</v>
      </c>
      <c r="AY435" s="73">
        <v>0</v>
      </c>
      <c r="AZ435" s="244">
        <v>0</v>
      </c>
      <c r="BA435" s="244">
        <v>0</v>
      </c>
      <c r="BB435" s="73">
        <v>0</v>
      </c>
      <c r="BC435" s="73" t="s">
        <v>887</v>
      </c>
    </row>
    <row r="436" spans="1:55" s="4" customFormat="1" ht="62.25" customHeight="1">
      <c r="A436" s="313">
        <f t="shared" si="923"/>
        <v>334</v>
      </c>
      <c r="B436" s="285" t="s">
        <v>881</v>
      </c>
      <c r="C436" s="285" t="s">
        <v>1159</v>
      </c>
      <c r="D436" s="286">
        <f t="shared" si="924"/>
        <v>0</v>
      </c>
      <c r="E436" s="286">
        <f t="shared" si="925"/>
        <v>0</v>
      </c>
      <c r="F436" s="286">
        <f t="shared" si="926"/>
        <v>0</v>
      </c>
      <c r="G436" s="286">
        <f t="shared" si="927"/>
        <v>0</v>
      </c>
      <c r="H436" s="286">
        <f t="shared" si="928"/>
        <v>0</v>
      </c>
      <c r="I436" s="73">
        <v>0</v>
      </c>
      <c r="J436" s="244">
        <v>0</v>
      </c>
      <c r="K436" s="73">
        <v>0</v>
      </c>
      <c r="L436" s="244">
        <v>0</v>
      </c>
      <c r="M436" s="244">
        <v>0</v>
      </c>
      <c r="N436" s="73">
        <v>0</v>
      </c>
      <c r="O436" s="244">
        <v>0</v>
      </c>
      <c r="P436" s="73">
        <v>0</v>
      </c>
      <c r="Q436" s="244">
        <v>0</v>
      </c>
      <c r="R436" s="244">
        <v>0</v>
      </c>
      <c r="S436" s="73">
        <v>0</v>
      </c>
      <c r="T436" s="244">
        <v>0</v>
      </c>
      <c r="U436" s="73">
        <v>0</v>
      </c>
      <c r="V436" s="244">
        <v>0</v>
      </c>
      <c r="W436" s="244">
        <v>0</v>
      </c>
      <c r="X436" s="73">
        <v>0</v>
      </c>
      <c r="Y436" s="244">
        <v>0</v>
      </c>
      <c r="Z436" s="73">
        <v>0</v>
      </c>
      <c r="AA436" s="244">
        <v>0</v>
      </c>
      <c r="AB436" s="244">
        <v>0</v>
      </c>
      <c r="AC436" s="244">
        <f t="shared" si="929"/>
        <v>0</v>
      </c>
      <c r="AD436" s="244">
        <f t="shared" si="930"/>
        <v>0</v>
      </c>
      <c r="AE436" s="244">
        <f t="shared" si="931"/>
        <v>0</v>
      </c>
      <c r="AF436" s="244">
        <f t="shared" si="932"/>
        <v>0</v>
      </c>
      <c r="AG436" s="244">
        <f t="shared" si="933"/>
        <v>0</v>
      </c>
      <c r="AH436" s="73">
        <v>0</v>
      </c>
      <c r="AI436" s="244">
        <v>0</v>
      </c>
      <c r="AJ436" s="73">
        <v>0</v>
      </c>
      <c r="AK436" s="244">
        <v>0</v>
      </c>
      <c r="AL436" s="244">
        <v>0</v>
      </c>
      <c r="AM436" s="73">
        <v>0</v>
      </c>
      <c r="AN436" s="244">
        <v>0</v>
      </c>
      <c r="AO436" s="73">
        <v>0</v>
      </c>
      <c r="AP436" s="244">
        <v>0</v>
      </c>
      <c r="AQ436" s="244">
        <v>0</v>
      </c>
      <c r="AR436" s="73">
        <v>0</v>
      </c>
      <c r="AS436" s="244">
        <v>0</v>
      </c>
      <c r="AT436" s="73">
        <v>0</v>
      </c>
      <c r="AU436" s="244">
        <v>0</v>
      </c>
      <c r="AV436" s="244">
        <v>0</v>
      </c>
      <c r="AW436" s="73">
        <v>0</v>
      </c>
      <c r="AX436" s="244">
        <v>0</v>
      </c>
      <c r="AY436" s="73">
        <v>0</v>
      </c>
      <c r="AZ436" s="244">
        <v>0</v>
      </c>
      <c r="BA436" s="244">
        <v>0</v>
      </c>
      <c r="BB436" s="73">
        <v>0</v>
      </c>
      <c r="BC436" s="73" t="s">
        <v>887</v>
      </c>
    </row>
    <row r="437" spans="1:55" s="4" customFormat="1" ht="62.25" customHeight="1">
      <c r="A437" s="313">
        <f t="shared" ref="A437:A438" si="934">A436+1</f>
        <v>335</v>
      </c>
      <c r="B437" s="285" t="s">
        <v>882</v>
      </c>
      <c r="C437" s="285" t="s">
        <v>883</v>
      </c>
      <c r="D437" s="286">
        <f t="shared" ref="D437:D438" si="935">I437+N437+S437+X437</f>
        <v>0</v>
      </c>
      <c r="E437" s="286">
        <f t="shared" ref="E437:E438" si="936">J437+O437+T437+Y437</f>
        <v>0</v>
      </c>
      <c r="F437" s="286">
        <f t="shared" ref="F437:F438" si="937">K437+P437+U437+Z437</f>
        <v>0</v>
      </c>
      <c r="G437" s="286">
        <f t="shared" ref="G437:G438" si="938">L437+Q437+V437+AA437</f>
        <v>0</v>
      </c>
      <c r="H437" s="286">
        <f t="shared" ref="H437:H438" si="939">M437+R437+W437+AB437</f>
        <v>0</v>
      </c>
      <c r="I437" s="73">
        <v>0</v>
      </c>
      <c r="J437" s="244">
        <v>0</v>
      </c>
      <c r="K437" s="73">
        <v>0</v>
      </c>
      <c r="L437" s="244">
        <v>0</v>
      </c>
      <c r="M437" s="244">
        <v>0</v>
      </c>
      <c r="N437" s="73">
        <v>0</v>
      </c>
      <c r="O437" s="244">
        <v>0</v>
      </c>
      <c r="P437" s="73">
        <v>0</v>
      </c>
      <c r="Q437" s="244">
        <v>0</v>
      </c>
      <c r="R437" s="244">
        <v>0</v>
      </c>
      <c r="S437" s="73">
        <v>0</v>
      </c>
      <c r="T437" s="244">
        <v>0</v>
      </c>
      <c r="U437" s="73">
        <v>0</v>
      </c>
      <c r="V437" s="244">
        <v>0</v>
      </c>
      <c r="W437" s="244">
        <v>0</v>
      </c>
      <c r="X437" s="73">
        <v>0</v>
      </c>
      <c r="Y437" s="244">
        <v>0</v>
      </c>
      <c r="Z437" s="73">
        <v>0</v>
      </c>
      <c r="AA437" s="244">
        <v>0</v>
      </c>
      <c r="AB437" s="244">
        <v>0</v>
      </c>
      <c r="AC437" s="244">
        <f t="shared" ref="AC437:AC438" si="940">AH437+AM437+AR437+AW437</f>
        <v>0</v>
      </c>
      <c r="AD437" s="244">
        <f t="shared" ref="AD437:AD438" si="941">AI437+AN437+AS437+AX437</f>
        <v>0</v>
      </c>
      <c r="AE437" s="244">
        <f t="shared" ref="AE437:AE438" si="942">AJ437+AO437+AT437+AY437</f>
        <v>0</v>
      </c>
      <c r="AF437" s="244">
        <f t="shared" ref="AF437:AF438" si="943">AK437+AP437+AU437+AZ437</f>
        <v>0</v>
      </c>
      <c r="AG437" s="244">
        <f t="shared" ref="AG437:AG438" si="944">AL437+AQ437+AV437+BA437</f>
        <v>0</v>
      </c>
      <c r="AH437" s="73">
        <v>0</v>
      </c>
      <c r="AI437" s="244">
        <v>0</v>
      </c>
      <c r="AJ437" s="73">
        <v>0</v>
      </c>
      <c r="AK437" s="244">
        <v>0</v>
      </c>
      <c r="AL437" s="244">
        <v>0</v>
      </c>
      <c r="AM437" s="73">
        <v>0</v>
      </c>
      <c r="AN437" s="244">
        <v>0</v>
      </c>
      <c r="AO437" s="73">
        <v>0</v>
      </c>
      <c r="AP437" s="244">
        <v>0</v>
      </c>
      <c r="AQ437" s="244">
        <v>0</v>
      </c>
      <c r="AR437" s="73">
        <v>0</v>
      </c>
      <c r="AS437" s="244">
        <v>0</v>
      </c>
      <c r="AT437" s="73">
        <v>0</v>
      </c>
      <c r="AU437" s="244">
        <v>0</v>
      </c>
      <c r="AV437" s="244">
        <v>0</v>
      </c>
      <c r="AW437" s="73">
        <v>0</v>
      </c>
      <c r="AX437" s="244">
        <v>0</v>
      </c>
      <c r="AY437" s="73">
        <v>0</v>
      </c>
      <c r="AZ437" s="244">
        <v>0</v>
      </c>
      <c r="BA437" s="244">
        <v>0</v>
      </c>
      <c r="BB437" s="73">
        <v>0</v>
      </c>
      <c r="BC437" s="73" t="s">
        <v>887</v>
      </c>
    </row>
    <row r="438" spans="1:55" s="4" customFormat="1" ht="62.25" customHeight="1">
      <c r="A438" s="313">
        <f t="shared" si="934"/>
        <v>336</v>
      </c>
      <c r="B438" s="285" t="s">
        <v>884</v>
      </c>
      <c r="C438" s="285" t="s">
        <v>885</v>
      </c>
      <c r="D438" s="286">
        <f t="shared" si="935"/>
        <v>0</v>
      </c>
      <c r="E438" s="286">
        <f t="shared" si="936"/>
        <v>0</v>
      </c>
      <c r="F438" s="286">
        <f t="shared" si="937"/>
        <v>0</v>
      </c>
      <c r="G438" s="286">
        <f t="shared" si="938"/>
        <v>0</v>
      </c>
      <c r="H438" s="286">
        <f t="shared" si="939"/>
        <v>0</v>
      </c>
      <c r="I438" s="73">
        <v>0</v>
      </c>
      <c r="J438" s="244">
        <v>0</v>
      </c>
      <c r="K438" s="73">
        <v>0</v>
      </c>
      <c r="L438" s="244">
        <v>0</v>
      </c>
      <c r="M438" s="244">
        <v>0</v>
      </c>
      <c r="N438" s="73">
        <v>0</v>
      </c>
      <c r="O438" s="244">
        <v>0</v>
      </c>
      <c r="P438" s="73">
        <v>0</v>
      </c>
      <c r="Q438" s="244">
        <v>0</v>
      </c>
      <c r="R438" s="244">
        <v>0</v>
      </c>
      <c r="S438" s="73">
        <v>0</v>
      </c>
      <c r="T438" s="244">
        <v>0</v>
      </c>
      <c r="U438" s="73">
        <v>0</v>
      </c>
      <c r="V438" s="244">
        <v>0</v>
      </c>
      <c r="W438" s="244">
        <v>0</v>
      </c>
      <c r="X438" s="73">
        <v>0</v>
      </c>
      <c r="Y438" s="244">
        <v>0</v>
      </c>
      <c r="Z438" s="73">
        <v>0</v>
      </c>
      <c r="AA438" s="244">
        <v>0</v>
      </c>
      <c r="AB438" s="244">
        <v>0</v>
      </c>
      <c r="AC438" s="244">
        <f t="shared" si="940"/>
        <v>0</v>
      </c>
      <c r="AD438" s="244">
        <f t="shared" si="941"/>
        <v>0</v>
      </c>
      <c r="AE438" s="244">
        <f t="shared" si="942"/>
        <v>0</v>
      </c>
      <c r="AF438" s="244">
        <f t="shared" si="943"/>
        <v>0</v>
      </c>
      <c r="AG438" s="244">
        <f t="shared" si="944"/>
        <v>0</v>
      </c>
      <c r="AH438" s="73">
        <v>0</v>
      </c>
      <c r="AI438" s="244">
        <v>0</v>
      </c>
      <c r="AJ438" s="73">
        <v>0</v>
      </c>
      <c r="AK438" s="244">
        <v>0</v>
      </c>
      <c r="AL438" s="244">
        <v>0</v>
      </c>
      <c r="AM438" s="73">
        <v>0</v>
      </c>
      <c r="AN438" s="244">
        <v>0</v>
      </c>
      <c r="AO438" s="73">
        <v>0</v>
      </c>
      <c r="AP438" s="244">
        <v>0</v>
      </c>
      <c r="AQ438" s="244">
        <v>0</v>
      </c>
      <c r="AR438" s="73">
        <v>0</v>
      </c>
      <c r="AS438" s="244">
        <v>0</v>
      </c>
      <c r="AT438" s="73">
        <v>0</v>
      </c>
      <c r="AU438" s="244">
        <v>0</v>
      </c>
      <c r="AV438" s="244">
        <v>0</v>
      </c>
      <c r="AW438" s="73">
        <v>0</v>
      </c>
      <c r="AX438" s="244">
        <v>0</v>
      </c>
      <c r="AY438" s="73">
        <v>0</v>
      </c>
      <c r="AZ438" s="244">
        <v>0</v>
      </c>
      <c r="BA438" s="244">
        <v>0</v>
      </c>
      <c r="BB438" s="73">
        <v>0</v>
      </c>
      <c r="BC438" s="73" t="s">
        <v>887</v>
      </c>
    </row>
    <row r="439" spans="1:55" s="21" customFormat="1">
      <c r="A439" s="236" t="s">
        <v>3</v>
      </c>
      <c r="B439" s="8" t="s">
        <v>13</v>
      </c>
      <c r="C439" s="8"/>
      <c r="D439" s="128">
        <f t="shared" ref="D439:AV439" si="945">D440+D441+D447</f>
        <v>0</v>
      </c>
      <c r="E439" s="128">
        <f t="shared" si="945"/>
        <v>0</v>
      </c>
      <c r="F439" s="128">
        <f t="shared" si="945"/>
        <v>0</v>
      </c>
      <c r="G439" s="128">
        <f t="shared" si="945"/>
        <v>0</v>
      </c>
      <c r="H439" s="128">
        <f t="shared" si="945"/>
        <v>0</v>
      </c>
      <c r="I439" s="128">
        <f t="shared" si="945"/>
        <v>0</v>
      </c>
      <c r="J439" s="128">
        <f t="shared" si="945"/>
        <v>0</v>
      </c>
      <c r="K439" s="128">
        <f t="shared" si="945"/>
        <v>0</v>
      </c>
      <c r="L439" s="128">
        <f t="shared" si="945"/>
        <v>0</v>
      </c>
      <c r="M439" s="128">
        <f t="shared" si="945"/>
        <v>0</v>
      </c>
      <c r="N439" s="128">
        <f t="shared" si="945"/>
        <v>0</v>
      </c>
      <c r="O439" s="128">
        <f t="shared" si="945"/>
        <v>0</v>
      </c>
      <c r="P439" s="128">
        <f t="shared" si="945"/>
        <v>0</v>
      </c>
      <c r="Q439" s="128">
        <f t="shared" si="945"/>
        <v>0</v>
      </c>
      <c r="R439" s="128">
        <f t="shared" si="945"/>
        <v>0</v>
      </c>
      <c r="S439" s="128">
        <f t="shared" si="945"/>
        <v>0</v>
      </c>
      <c r="T439" s="128">
        <f t="shared" si="945"/>
        <v>0</v>
      </c>
      <c r="U439" s="128">
        <f t="shared" si="945"/>
        <v>0</v>
      </c>
      <c r="V439" s="128">
        <f t="shared" si="945"/>
        <v>0</v>
      </c>
      <c r="W439" s="128">
        <f t="shared" si="945"/>
        <v>0</v>
      </c>
      <c r="X439" s="128">
        <f t="shared" si="945"/>
        <v>0</v>
      </c>
      <c r="Y439" s="128">
        <f t="shared" si="945"/>
        <v>0</v>
      </c>
      <c r="Z439" s="128">
        <f t="shared" si="945"/>
        <v>0</v>
      </c>
      <c r="AA439" s="128">
        <f t="shared" si="945"/>
        <v>0</v>
      </c>
      <c r="AB439" s="128">
        <f t="shared" si="945"/>
        <v>0</v>
      </c>
      <c r="AC439" s="128">
        <f t="shared" si="945"/>
        <v>0</v>
      </c>
      <c r="AD439" s="128">
        <f t="shared" si="945"/>
        <v>0</v>
      </c>
      <c r="AE439" s="128">
        <f t="shared" si="945"/>
        <v>0</v>
      </c>
      <c r="AF439" s="128">
        <f t="shared" si="945"/>
        <v>0</v>
      </c>
      <c r="AG439" s="128">
        <f t="shared" si="945"/>
        <v>0</v>
      </c>
      <c r="AH439" s="128">
        <f t="shared" si="945"/>
        <v>0</v>
      </c>
      <c r="AI439" s="128">
        <f t="shared" si="945"/>
        <v>0</v>
      </c>
      <c r="AJ439" s="128">
        <f t="shared" si="945"/>
        <v>0</v>
      </c>
      <c r="AK439" s="128">
        <f t="shared" si="945"/>
        <v>0</v>
      </c>
      <c r="AL439" s="128">
        <f t="shared" si="945"/>
        <v>0</v>
      </c>
      <c r="AM439" s="128">
        <f t="shared" si="945"/>
        <v>0</v>
      </c>
      <c r="AN439" s="128">
        <f t="shared" si="945"/>
        <v>0</v>
      </c>
      <c r="AO439" s="128">
        <f t="shared" si="945"/>
        <v>0</v>
      </c>
      <c r="AP439" s="128">
        <f t="shared" si="945"/>
        <v>0</v>
      </c>
      <c r="AQ439" s="128">
        <f t="shared" si="945"/>
        <v>0</v>
      </c>
      <c r="AR439" s="128">
        <f t="shared" si="945"/>
        <v>0</v>
      </c>
      <c r="AS439" s="128">
        <f t="shared" si="945"/>
        <v>0</v>
      </c>
      <c r="AT439" s="128">
        <f t="shared" si="945"/>
        <v>0</v>
      </c>
      <c r="AU439" s="128">
        <f t="shared" si="945"/>
        <v>0</v>
      </c>
      <c r="AV439" s="128">
        <f t="shared" si="945"/>
        <v>0</v>
      </c>
      <c r="AW439" s="128">
        <f t="shared" ref="AW439:BA439" si="946">AW440+AW441+AW447</f>
        <v>0</v>
      </c>
      <c r="AX439" s="128">
        <f t="shared" si="946"/>
        <v>0</v>
      </c>
      <c r="AY439" s="128">
        <f t="shared" si="946"/>
        <v>0</v>
      </c>
      <c r="AZ439" s="128">
        <f t="shared" si="946"/>
        <v>0</v>
      </c>
      <c r="BA439" s="128">
        <f t="shared" si="946"/>
        <v>0</v>
      </c>
      <c r="BB439" s="128"/>
      <c r="BC439" s="248"/>
    </row>
    <row r="440" spans="1:55" s="21" customFormat="1" ht="31.5">
      <c r="A440" s="16" t="s">
        <v>4</v>
      </c>
      <c r="B440" s="8" t="s">
        <v>17</v>
      </c>
      <c r="C440" s="8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247"/>
    </row>
    <row r="441" spans="1:55" s="21" customFormat="1">
      <c r="A441" s="16" t="s">
        <v>5</v>
      </c>
      <c r="B441" s="8" t="s">
        <v>23</v>
      </c>
      <c r="C441" s="8"/>
      <c r="D441" s="128">
        <f t="shared" ref="D441:AV441" si="947">SUM(D442:D446)</f>
        <v>0</v>
      </c>
      <c r="E441" s="128">
        <f t="shared" si="947"/>
        <v>0</v>
      </c>
      <c r="F441" s="128">
        <f t="shared" si="947"/>
        <v>0</v>
      </c>
      <c r="G441" s="128">
        <f t="shared" si="947"/>
        <v>0</v>
      </c>
      <c r="H441" s="128">
        <f t="shared" si="947"/>
        <v>0</v>
      </c>
      <c r="I441" s="128">
        <f t="shared" si="947"/>
        <v>0</v>
      </c>
      <c r="J441" s="128">
        <f t="shared" si="947"/>
        <v>0</v>
      </c>
      <c r="K441" s="128">
        <f t="shared" si="947"/>
        <v>0</v>
      </c>
      <c r="L441" s="128">
        <f t="shared" si="947"/>
        <v>0</v>
      </c>
      <c r="M441" s="128">
        <f t="shared" si="947"/>
        <v>0</v>
      </c>
      <c r="N441" s="128">
        <f t="shared" si="947"/>
        <v>0</v>
      </c>
      <c r="O441" s="128">
        <f t="shared" si="947"/>
        <v>0</v>
      </c>
      <c r="P441" s="128">
        <f t="shared" si="947"/>
        <v>0</v>
      </c>
      <c r="Q441" s="128">
        <f t="shared" si="947"/>
        <v>0</v>
      </c>
      <c r="R441" s="128">
        <f t="shared" si="947"/>
        <v>0</v>
      </c>
      <c r="S441" s="128">
        <f t="shared" si="947"/>
        <v>0</v>
      </c>
      <c r="T441" s="128">
        <f t="shared" si="947"/>
        <v>0</v>
      </c>
      <c r="U441" s="128">
        <f t="shared" si="947"/>
        <v>0</v>
      </c>
      <c r="V441" s="128">
        <f t="shared" si="947"/>
        <v>0</v>
      </c>
      <c r="W441" s="128">
        <f t="shared" si="947"/>
        <v>0</v>
      </c>
      <c r="X441" s="128">
        <f t="shared" si="947"/>
        <v>0</v>
      </c>
      <c r="Y441" s="128">
        <f t="shared" si="947"/>
        <v>0</v>
      </c>
      <c r="Z441" s="128">
        <f t="shared" si="947"/>
        <v>0</v>
      </c>
      <c r="AA441" s="128">
        <f t="shared" si="947"/>
        <v>0</v>
      </c>
      <c r="AB441" s="128">
        <f t="shared" si="947"/>
        <v>0</v>
      </c>
      <c r="AC441" s="128">
        <f t="shared" si="947"/>
        <v>0</v>
      </c>
      <c r="AD441" s="128">
        <f t="shared" si="947"/>
        <v>0</v>
      </c>
      <c r="AE441" s="128">
        <f t="shared" si="947"/>
        <v>0</v>
      </c>
      <c r="AF441" s="128">
        <f t="shared" si="947"/>
        <v>0</v>
      </c>
      <c r="AG441" s="128">
        <f t="shared" si="947"/>
        <v>0</v>
      </c>
      <c r="AH441" s="128">
        <f t="shared" si="947"/>
        <v>0</v>
      </c>
      <c r="AI441" s="128">
        <f t="shared" si="947"/>
        <v>0</v>
      </c>
      <c r="AJ441" s="128">
        <f t="shared" si="947"/>
        <v>0</v>
      </c>
      <c r="AK441" s="128">
        <f t="shared" si="947"/>
        <v>0</v>
      </c>
      <c r="AL441" s="128">
        <f t="shared" si="947"/>
        <v>0</v>
      </c>
      <c r="AM441" s="128">
        <f t="shared" si="947"/>
        <v>0</v>
      </c>
      <c r="AN441" s="128">
        <f t="shared" si="947"/>
        <v>0</v>
      </c>
      <c r="AO441" s="128">
        <f t="shared" si="947"/>
        <v>0</v>
      </c>
      <c r="AP441" s="128">
        <f t="shared" si="947"/>
        <v>0</v>
      </c>
      <c r="AQ441" s="128">
        <f t="shared" si="947"/>
        <v>0</v>
      </c>
      <c r="AR441" s="128">
        <f t="shared" si="947"/>
        <v>0</v>
      </c>
      <c r="AS441" s="128">
        <f t="shared" si="947"/>
        <v>0</v>
      </c>
      <c r="AT441" s="128">
        <f t="shared" si="947"/>
        <v>0</v>
      </c>
      <c r="AU441" s="128">
        <f t="shared" si="947"/>
        <v>0</v>
      </c>
      <c r="AV441" s="128">
        <f t="shared" si="947"/>
        <v>0</v>
      </c>
      <c r="AW441" s="128">
        <f t="shared" ref="AW441:BA441" si="948">SUM(AW442:AW446)</f>
        <v>0</v>
      </c>
      <c r="AX441" s="128">
        <f t="shared" si="948"/>
        <v>0</v>
      </c>
      <c r="AY441" s="128">
        <f t="shared" si="948"/>
        <v>0</v>
      </c>
      <c r="AZ441" s="128">
        <f t="shared" si="948"/>
        <v>0</v>
      </c>
      <c r="BA441" s="128">
        <f t="shared" si="948"/>
        <v>0</v>
      </c>
      <c r="BB441" s="128"/>
      <c r="BC441" s="248"/>
    </row>
    <row r="442" spans="1:55" s="21" customFormat="1" ht="31.5">
      <c r="A442" s="235">
        <f>A438+1</f>
        <v>337</v>
      </c>
      <c r="B442" s="205" t="s">
        <v>895</v>
      </c>
      <c r="C442" s="205" t="s">
        <v>896</v>
      </c>
      <c r="D442" s="9">
        <f t="shared" ref="D442:H446" si="949">I442+N442+S442+X442</f>
        <v>0</v>
      </c>
      <c r="E442" s="9">
        <f t="shared" si="949"/>
        <v>0</v>
      </c>
      <c r="F442" s="9">
        <f t="shared" si="949"/>
        <v>0</v>
      </c>
      <c r="G442" s="9">
        <f t="shared" si="949"/>
        <v>0</v>
      </c>
      <c r="H442" s="9">
        <f t="shared" si="949"/>
        <v>0</v>
      </c>
      <c r="I442" s="130">
        <v>0</v>
      </c>
      <c r="J442" s="18">
        <v>0</v>
      </c>
      <c r="K442" s="130">
        <v>0</v>
      </c>
      <c r="L442" s="18">
        <v>0</v>
      </c>
      <c r="M442" s="18">
        <v>0</v>
      </c>
      <c r="N442" s="130">
        <v>0</v>
      </c>
      <c r="O442" s="18">
        <v>0</v>
      </c>
      <c r="P442" s="130">
        <v>0</v>
      </c>
      <c r="Q442" s="18">
        <v>0</v>
      </c>
      <c r="R442" s="18">
        <v>0</v>
      </c>
      <c r="S442" s="130">
        <v>0</v>
      </c>
      <c r="T442" s="18">
        <v>0</v>
      </c>
      <c r="U442" s="130">
        <v>0</v>
      </c>
      <c r="V442" s="18">
        <v>0</v>
      </c>
      <c r="W442" s="18">
        <v>0</v>
      </c>
      <c r="X442" s="130">
        <v>0</v>
      </c>
      <c r="Y442" s="18">
        <v>0</v>
      </c>
      <c r="Z442" s="130">
        <v>0</v>
      </c>
      <c r="AA442" s="18">
        <v>0</v>
      </c>
      <c r="AB442" s="18">
        <v>0</v>
      </c>
      <c r="AC442" s="18">
        <f t="shared" ref="AC442:AG446" si="950">AH442+AM442+AR442+AW442</f>
        <v>0</v>
      </c>
      <c r="AD442" s="18">
        <f t="shared" si="950"/>
        <v>0</v>
      </c>
      <c r="AE442" s="18">
        <f t="shared" si="950"/>
        <v>0</v>
      </c>
      <c r="AF442" s="18">
        <f t="shared" si="950"/>
        <v>0</v>
      </c>
      <c r="AG442" s="18">
        <f t="shared" si="950"/>
        <v>0</v>
      </c>
      <c r="AH442" s="130">
        <v>0</v>
      </c>
      <c r="AI442" s="18">
        <v>0</v>
      </c>
      <c r="AJ442" s="130">
        <v>0</v>
      </c>
      <c r="AK442" s="18">
        <v>0</v>
      </c>
      <c r="AL442" s="18">
        <v>0</v>
      </c>
      <c r="AM442" s="130">
        <v>0</v>
      </c>
      <c r="AN442" s="18">
        <v>0</v>
      </c>
      <c r="AO442" s="130">
        <v>0</v>
      </c>
      <c r="AP442" s="18">
        <v>0</v>
      </c>
      <c r="AQ442" s="18">
        <v>0</v>
      </c>
      <c r="AR442" s="130">
        <v>0</v>
      </c>
      <c r="AS442" s="18">
        <v>0</v>
      </c>
      <c r="AT442" s="130">
        <v>0</v>
      </c>
      <c r="AU442" s="18">
        <v>0</v>
      </c>
      <c r="AV442" s="18">
        <v>0</v>
      </c>
      <c r="AW442" s="130">
        <v>0</v>
      </c>
      <c r="AX442" s="18">
        <v>0</v>
      </c>
      <c r="AY442" s="130">
        <v>0</v>
      </c>
      <c r="AZ442" s="18">
        <v>0</v>
      </c>
      <c r="BA442" s="18">
        <v>0</v>
      </c>
      <c r="BB442" s="130">
        <v>0</v>
      </c>
      <c r="BC442" s="246" t="s">
        <v>887</v>
      </c>
    </row>
    <row r="443" spans="1:55" s="21" customFormat="1" ht="31.5">
      <c r="A443" s="235">
        <f>A442+1</f>
        <v>338</v>
      </c>
      <c r="B443" s="112" t="s">
        <v>897</v>
      </c>
      <c r="C443" s="112" t="s">
        <v>898</v>
      </c>
      <c r="D443" s="9">
        <f t="shared" si="949"/>
        <v>0</v>
      </c>
      <c r="E443" s="9">
        <f t="shared" si="949"/>
        <v>0</v>
      </c>
      <c r="F443" s="9">
        <f t="shared" si="949"/>
        <v>0</v>
      </c>
      <c r="G443" s="9">
        <f t="shared" si="949"/>
        <v>0</v>
      </c>
      <c r="H443" s="9">
        <f t="shared" si="949"/>
        <v>0</v>
      </c>
      <c r="I443" s="19">
        <v>0</v>
      </c>
      <c r="J443" s="18">
        <v>0</v>
      </c>
      <c r="K443" s="19">
        <v>0</v>
      </c>
      <c r="L443" s="18">
        <v>0</v>
      </c>
      <c r="M443" s="18">
        <v>0</v>
      </c>
      <c r="N443" s="19">
        <v>0</v>
      </c>
      <c r="O443" s="18">
        <v>0</v>
      </c>
      <c r="P443" s="19">
        <v>0</v>
      </c>
      <c r="Q443" s="18">
        <v>0</v>
      </c>
      <c r="R443" s="18">
        <v>0</v>
      </c>
      <c r="S443" s="19">
        <v>0</v>
      </c>
      <c r="T443" s="18">
        <v>0</v>
      </c>
      <c r="U443" s="19">
        <v>0</v>
      </c>
      <c r="V443" s="18">
        <v>0</v>
      </c>
      <c r="W443" s="18">
        <v>0</v>
      </c>
      <c r="X443" s="19">
        <v>0</v>
      </c>
      <c r="Y443" s="18">
        <v>0</v>
      </c>
      <c r="Z443" s="19">
        <v>0</v>
      </c>
      <c r="AA443" s="18">
        <v>0</v>
      </c>
      <c r="AB443" s="18">
        <v>0</v>
      </c>
      <c r="AC443" s="18">
        <f t="shared" si="950"/>
        <v>0</v>
      </c>
      <c r="AD443" s="18">
        <f t="shared" si="950"/>
        <v>0</v>
      </c>
      <c r="AE443" s="18">
        <f t="shared" si="950"/>
        <v>0</v>
      </c>
      <c r="AF443" s="18">
        <f t="shared" si="950"/>
        <v>0</v>
      </c>
      <c r="AG443" s="18">
        <f t="shared" si="950"/>
        <v>0</v>
      </c>
      <c r="AH443" s="19">
        <v>0</v>
      </c>
      <c r="AI443" s="18">
        <v>0</v>
      </c>
      <c r="AJ443" s="19">
        <v>0</v>
      </c>
      <c r="AK443" s="18">
        <v>0</v>
      </c>
      <c r="AL443" s="18">
        <v>0</v>
      </c>
      <c r="AM443" s="19">
        <v>0</v>
      </c>
      <c r="AN443" s="18">
        <v>0</v>
      </c>
      <c r="AO443" s="19">
        <v>0</v>
      </c>
      <c r="AP443" s="18">
        <v>0</v>
      </c>
      <c r="AQ443" s="18">
        <v>0</v>
      </c>
      <c r="AR443" s="19">
        <v>0</v>
      </c>
      <c r="AS443" s="18">
        <v>0</v>
      </c>
      <c r="AT443" s="19">
        <v>0</v>
      </c>
      <c r="AU443" s="18">
        <v>0</v>
      </c>
      <c r="AV443" s="18">
        <v>0</v>
      </c>
      <c r="AW443" s="19">
        <v>0</v>
      </c>
      <c r="AX443" s="18">
        <v>0</v>
      </c>
      <c r="AY443" s="19">
        <v>0</v>
      </c>
      <c r="AZ443" s="18">
        <v>0</v>
      </c>
      <c r="BA443" s="18">
        <v>0</v>
      </c>
      <c r="BB443" s="19">
        <v>0</v>
      </c>
      <c r="BC443" s="73" t="s">
        <v>887</v>
      </c>
    </row>
    <row r="444" spans="1:55" s="21" customFormat="1" ht="31.5">
      <c r="A444" s="235">
        <f>A443+1</f>
        <v>339</v>
      </c>
      <c r="B444" s="112" t="s">
        <v>899</v>
      </c>
      <c r="C444" s="112" t="s">
        <v>900</v>
      </c>
      <c r="D444" s="9">
        <f t="shared" si="949"/>
        <v>0</v>
      </c>
      <c r="E444" s="9">
        <f t="shared" si="949"/>
        <v>0</v>
      </c>
      <c r="F444" s="9">
        <f t="shared" si="949"/>
        <v>0</v>
      </c>
      <c r="G444" s="9">
        <f t="shared" si="949"/>
        <v>0</v>
      </c>
      <c r="H444" s="9">
        <f t="shared" si="949"/>
        <v>0</v>
      </c>
      <c r="I444" s="19">
        <v>0</v>
      </c>
      <c r="J444" s="18">
        <v>0</v>
      </c>
      <c r="K444" s="19">
        <v>0</v>
      </c>
      <c r="L444" s="18">
        <v>0</v>
      </c>
      <c r="M444" s="18">
        <v>0</v>
      </c>
      <c r="N444" s="19">
        <v>0</v>
      </c>
      <c r="O444" s="18">
        <v>0</v>
      </c>
      <c r="P444" s="19">
        <v>0</v>
      </c>
      <c r="Q444" s="18">
        <v>0</v>
      </c>
      <c r="R444" s="18">
        <v>0</v>
      </c>
      <c r="S444" s="19">
        <v>0</v>
      </c>
      <c r="T444" s="18">
        <v>0</v>
      </c>
      <c r="U444" s="19">
        <v>0</v>
      </c>
      <c r="V444" s="18">
        <v>0</v>
      </c>
      <c r="W444" s="18">
        <v>0</v>
      </c>
      <c r="X444" s="19">
        <v>0</v>
      </c>
      <c r="Y444" s="18">
        <v>0</v>
      </c>
      <c r="Z444" s="19">
        <v>0</v>
      </c>
      <c r="AA444" s="18">
        <v>0</v>
      </c>
      <c r="AB444" s="18">
        <v>0</v>
      </c>
      <c r="AC444" s="18">
        <f t="shared" si="950"/>
        <v>0</v>
      </c>
      <c r="AD444" s="18">
        <f t="shared" si="950"/>
        <v>0</v>
      </c>
      <c r="AE444" s="18">
        <f t="shared" si="950"/>
        <v>0</v>
      </c>
      <c r="AF444" s="18">
        <f t="shared" si="950"/>
        <v>0</v>
      </c>
      <c r="AG444" s="18">
        <f t="shared" si="950"/>
        <v>0</v>
      </c>
      <c r="AH444" s="19">
        <v>0</v>
      </c>
      <c r="AI444" s="18">
        <v>0</v>
      </c>
      <c r="AJ444" s="19">
        <v>0</v>
      </c>
      <c r="AK444" s="18">
        <v>0</v>
      </c>
      <c r="AL444" s="18">
        <v>0</v>
      </c>
      <c r="AM444" s="19">
        <v>0</v>
      </c>
      <c r="AN444" s="18">
        <v>0</v>
      </c>
      <c r="AO444" s="19">
        <v>0</v>
      </c>
      <c r="AP444" s="18">
        <v>0</v>
      </c>
      <c r="AQ444" s="18">
        <v>0</v>
      </c>
      <c r="AR444" s="19">
        <v>0</v>
      </c>
      <c r="AS444" s="18">
        <v>0</v>
      </c>
      <c r="AT444" s="19">
        <v>0</v>
      </c>
      <c r="AU444" s="18">
        <v>0</v>
      </c>
      <c r="AV444" s="18">
        <v>0</v>
      </c>
      <c r="AW444" s="19">
        <v>0</v>
      </c>
      <c r="AX444" s="18">
        <v>0</v>
      </c>
      <c r="AY444" s="19">
        <v>0</v>
      </c>
      <c r="AZ444" s="18">
        <v>0</v>
      </c>
      <c r="BA444" s="18">
        <v>0</v>
      </c>
      <c r="BB444" s="19">
        <v>0</v>
      </c>
      <c r="BC444" s="73" t="s">
        <v>887</v>
      </c>
    </row>
    <row r="445" spans="1:55" s="21" customFormat="1" ht="31.5">
      <c r="A445" s="235">
        <f>A444+1</f>
        <v>340</v>
      </c>
      <c r="B445" s="112" t="s">
        <v>901</v>
      </c>
      <c r="C445" s="112" t="s">
        <v>902</v>
      </c>
      <c r="D445" s="9">
        <f t="shared" si="949"/>
        <v>0</v>
      </c>
      <c r="E445" s="9">
        <f t="shared" si="949"/>
        <v>0</v>
      </c>
      <c r="F445" s="9">
        <f t="shared" si="949"/>
        <v>0</v>
      </c>
      <c r="G445" s="9">
        <f t="shared" si="949"/>
        <v>0</v>
      </c>
      <c r="H445" s="9">
        <f t="shared" si="949"/>
        <v>0</v>
      </c>
      <c r="I445" s="19">
        <v>0</v>
      </c>
      <c r="J445" s="18">
        <v>0</v>
      </c>
      <c r="K445" s="19">
        <v>0</v>
      </c>
      <c r="L445" s="18">
        <v>0</v>
      </c>
      <c r="M445" s="18">
        <v>0</v>
      </c>
      <c r="N445" s="19">
        <v>0</v>
      </c>
      <c r="O445" s="18">
        <v>0</v>
      </c>
      <c r="P445" s="19">
        <v>0</v>
      </c>
      <c r="Q445" s="18">
        <v>0</v>
      </c>
      <c r="R445" s="18">
        <v>0</v>
      </c>
      <c r="S445" s="19">
        <v>0</v>
      </c>
      <c r="T445" s="18">
        <v>0</v>
      </c>
      <c r="U445" s="19">
        <v>0</v>
      </c>
      <c r="V445" s="18">
        <v>0</v>
      </c>
      <c r="W445" s="18">
        <v>0</v>
      </c>
      <c r="X445" s="19">
        <v>0</v>
      </c>
      <c r="Y445" s="18">
        <v>0</v>
      </c>
      <c r="Z445" s="19">
        <v>0</v>
      </c>
      <c r="AA445" s="18">
        <v>0</v>
      </c>
      <c r="AB445" s="18">
        <v>0</v>
      </c>
      <c r="AC445" s="18">
        <f t="shared" si="950"/>
        <v>0</v>
      </c>
      <c r="AD445" s="18">
        <f t="shared" si="950"/>
        <v>0</v>
      </c>
      <c r="AE445" s="18">
        <f t="shared" si="950"/>
        <v>0</v>
      </c>
      <c r="AF445" s="18">
        <f t="shared" si="950"/>
        <v>0</v>
      </c>
      <c r="AG445" s="18">
        <f t="shared" si="950"/>
        <v>0</v>
      </c>
      <c r="AH445" s="19">
        <v>0</v>
      </c>
      <c r="AI445" s="18">
        <v>0</v>
      </c>
      <c r="AJ445" s="19">
        <v>0</v>
      </c>
      <c r="AK445" s="18">
        <v>0</v>
      </c>
      <c r="AL445" s="18">
        <v>0</v>
      </c>
      <c r="AM445" s="19">
        <v>0</v>
      </c>
      <c r="AN445" s="18">
        <v>0</v>
      </c>
      <c r="AO445" s="19">
        <v>0</v>
      </c>
      <c r="AP445" s="18">
        <v>0</v>
      </c>
      <c r="AQ445" s="18">
        <v>0</v>
      </c>
      <c r="AR445" s="19">
        <v>0</v>
      </c>
      <c r="AS445" s="18">
        <v>0</v>
      </c>
      <c r="AT445" s="19">
        <v>0</v>
      </c>
      <c r="AU445" s="18">
        <v>0</v>
      </c>
      <c r="AV445" s="18">
        <v>0</v>
      </c>
      <c r="AW445" s="19">
        <v>0</v>
      </c>
      <c r="AX445" s="18">
        <v>0</v>
      </c>
      <c r="AY445" s="19">
        <v>0</v>
      </c>
      <c r="AZ445" s="18">
        <v>0</v>
      </c>
      <c r="BA445" s="18">
        <v>0</v>
      </c>
      <c r="BB445" s="19">
        <v>0</v>
      </c>
      <c r="BC445" s="73" t="s">
        <v>887</v>
      </c>
    </row>
    <row r="446" spans="1:55" s="21" customFormat="1" ht="31.5">
      <c r="A446" s="235">
        <f>A445+1</f>
        <v>341</v>
      </c>
      <c r="B446" s="112" t="s">
        <v>903</v>
      </c>
      <c r="C446" s="112" t="s">
        <v>904</v>
      </c>
      <c r="D446" s="9">
        <f t="shared" si="949"/>
        <v>0</v>
      </c>
      <c r="E446" s="9">
        <f t="shared" si="949"/>
        <v>0</v>
      </c>
      <c r="F446" s="9">
        <f t="shared" si="949"/>
        <v>0</v>
      </c>
      <c r="G446" s="9">
        <f t="shared" si="949"/>
        <v>0</v>
      </c>
      <c r="H446" s="9">
        <f t="shared" si="949"/>
        <v>0</v>
      </c>
      <c r="I446" s="19">
        <v>0</v>
      </c>
      <c r="J446" s="18">
        <v>0</v>
      </c>
      <c r="K446" s="19">
        <v>0</v>
      </c>
      <c r="L446" s="18">
        <v>0</v>
      </c>
      <c r="M446" s="18">
        <v>0</v>
      </c>
      <c r="N446" s="19">
        <v>0</v>
      </c>
      <c r="O446" s="18">
        <v>0</v>
      </c>
      <c r="P446" s="19">
        <v>0</v>
      </c>
      <c r="Q446" s="18">
        <v>0</v>
      </c>
      <c r="R446" s="18">
        <v>0</v>
      </c>
      <c r="S446" s="19">
        <v>0</v>
      </c>
      <c r="T446" s="18">
        <v>0</v>
      </c>
      <c r="U446" s="19">
        <v>0</v>
      </c>
      <c r="V446" s="18">
        <v>0</v>
      </c>
      <c r="W446" s="18">
        <v>0</v>
      </c>
      <c r="X446" s="19">
        <v>0</v>
      </c>
      <c r="Y446" s="18">
        <v>0</v>
      </c>
      <c r="Z446" s="19">
        <v>0</v>
      </c>
      <c r="AA446" s="18">
        <v>0</v>
      </c>
      <c r="AB446" s="18">
        <v>0</v>
      </c>
      <c r="AC446" s="18">
        <f t="shared" si="950"/>
        <v>0</v>
      </c>
      <c r="AD446" s="18">
        <f t="shared" si="950"/>
        <v>0</v>
      </c>
      <c r="AE446" s="18">
        <f t="shared" si="950"/>
        <v>0</v>
      </c>
      <c r="AF446" s="18">
        <f t="shared" si="950"/>
        <v>0</v>
      </c>
      <c r="AG446" s="18">
        <f t="shared" si="950"/>
        <v>0</v>
      </c>
      <c r="AH446" s="19">
        <v>0</v>
      </c>
      <c r="AI446" s="18">
        <v>0</v>
      </c>
      <c r="AJ446" s="19">
        <v>0</v>
      </c>
      <c r="AK446" s="18">
        <v>0</v>
      </c>
      <c r="AL446" s="18">
        <v>0</v>
      </c>
      <c r="AM446" s="19">
        <v>0</v>
      </c>
      <c r="AN446" s="18">
        <v>0</v>
      </c>
      <c r="AO446" s="19">
        <v>0</v>
      </c>
      <c r="AP446" s="18">
        <v>0</v>
      </c>
      <c r="AQ446" s="18">
        <v>0</v>
      </c>
      <c r="AR446" s="19">
        <v>0</v>
      </c>
      <c r="AS446" s="18">
        <v>0</v>
      </c>
      <c r="AT446" s="19">
        <v>0</v>
      </c>
      <c r="AU446" s="18">
        <v>0</v>
      </c>
      <c r="AV446" s="18">
        <v>0</v>
      </c>
      <c r="AW446" s="19">
        <v>0</v>
      </c>
      <c r="AX446" s="18">
        <v>0</v>
      </c>
      <c r="AY446" s="19">
        <v>0</v>
      </c>
      <c r="AZ446" s="18">
        <v>0</v>
      </c>
      <c r="BA446" s="18">
        <v>0</v>
      </c>
      <c r="BB446" s="19">
        <v>0</v>
      </c>
      <c r="BC446" s="73" t="s">
        <v>887</v>
      </c>
    </row>
    <row r="447" spans="1:55" s="21" customFormat="1">
      <c r="A447" s="237" t="s">
        <v>41</v>
      </c>
      <c r="B447" s="110" t="s">
        <v>58</v>
      </c>
      <c r="C447" s="110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247"/>
    </row>
    <row r="448" spans="1:55" s="21" customFormat="1">
      <c r="A448" s="238"/>
      <c r="B448" s="206" t="s">
        <v>46</v>
      </c>
      <c r="C448" s="126"/>
      <c r="D448" s="101">
        <f t="shared" ref="D448:AV448" si="951">D459+D510</f>
        <v>0</v>
      </c>
      <c r="E448" s="101">
        <f t="shared" si="951"/>
        <v>0</v>
      </c>
      <c r="F448" s="101">
        <f t="shared" si="951"/>
        <v>0</v>
      </c>
      <c r="G448" s="101">
        <f t="shared" si="951"/>
        <v>0</v>
      </c>
      <c r="H448" s="101">
        <f t="shared" si="951"/>
        <v>0</v>
      </c>
      <c r="I448" s="101">
        <f t="shared" si="951"/>
        <v>0</v>
      </c>
      <c r="J448" s="101">
        <f t="shared" si="951"/>
        <v>0</v>
      </c>
      <c r="K448" s="101">
        <f t="shared" si="951"/>
        <v>0</v>
      </c>
      <c r="L448" s="101">
        <f t="shared" si="951"/>
        <v>0</v>
      </c>
      <c r="M448" s="101">
        <f t="shared" si="951"/>
        <v>0</v>
      </c>
      <c r="N448" s="101">
        <f t="shared" si="951"/>
        <v>0</v>
      </c>
      <c r="O448" s="101">
        <f t="shared" si="951"/>
        <v>0</v>
      </c>
      <c r="P448" s="101">
        <f t="shared" si="951"/>
        <v>0</v>
      </c>
      <c r="Q448" s="101">
        <f t="shared" si="951"/>
        <v>0</v>
      </c>
      <c r="R448" s="101">
        <f t="shared" si="951"/>
        <v>0</v>
      </c>
      <c r="S448" s="101">
        <f t="shared" si="951"/>
        <v>0</v>
      </c>
      <c r="T448" s="101">
        <f t="shared" si="951"/>
        <v>0</v>
      </c>
      <c r="U448" s="101">
        <f t="shared" si="951"/>
        <v>0</v>
      </c>
      <c r="V448" s="101">
        <f t="shared" si="951"/>
        <v>0</v>
      </c>
      <c r="W448" s="101">
        <f t="shared" si="951"/>
        <v>0</v>
      </c>
      <c r="X448" s="101">
        <f t="shared" si="951"/>
        <v>0</v>
      </c>
      <c r="Y448" s="101">
        <f t="shared" si="951"/>
        <v>0</v>
      </c>
      <c r="Z448" s="101">
        <f t="shared" si="951"/>
        <v>0</v>
      </c>
      <c r="AA448" s="101">
        <f t="shared" si="951"/>
        <v>0</v>
      </c>
      <c r="AB448" s="101">
        <f t="shared" si="951"/>
        <v>0</v>
      </c>
      <c r="AC448" s="101">
        <f t="shared" si="951"/>
        <v>0</v>
      </c>
      <c r="AD448" s="101">
        <f t="shared" si="951"/>
        <v>0</v>
      </c>
      <c r="AE448" s="101">
        <f t="shared" si="951"/>
        <v>5.4940000000000007</v>
      </c>
      <c r="AF448" s="101">
        <f t="shared" si="951"/>
        <v>0</v>
      </c>
      <c r="AG448" s="101">
        <f t="shared" si="951"/>
        <v>0</v>
      </c>
      <c r="AH448" s="101">
        <f t="shared" si="951"/>
        <v>0</v>
      </c>
      <c r="AI448" s="101">
        <f t="shared" si="951"/>
        <v>0</v>
      </c>
      <c r="AJ448" s="101">
        <f t="shared" si="951"/>
        <v>1.53</v>
      </c>
      <c r="AK448" s="101">
        <f t="shared" si="951"/>
        <v>0</v>
      </c>
      <c r="AL448" s="101">
        <f t="shared" si="951"/>
        <v>0</v>
      </c>
      <c r="AM448" s="101">
        <f t="shared" si="951"/>
        <v>0</v>
      </c>
      <c r="AN448" s="101">
        <f t="shared" si="951"/>
        <v>0</v>
      </c>
      <c r="AO448" s="101">
        <f t="shared" si="951"/>
        <v>2.1680000000000001</v>
      </c>
      <c r="AP448" s="101">
        <f t="shared" si="951"/>
        <v>0</v>
      </c>
      <c r="AQ448" s="101">
        <f t="shared" si="951"/>
        <v>0</v>
      </c>
      <c r="AR448" s="101">
        <f t="shared" si="951"/>
        <v>0</v>
      </c>
      <c r="AS448" s="101">
        <f t="shared" si="951"/>
        <v>0</v>
      </c>
      <c r="AT448" s="101">
        <f t="shared" si="951"/>
        <v>1.796</v>
      </c>
      <c r="AU448" s="101">
        <f t="shared" si="951"/>
        <v>0</v>
      </c>
      <c r="AV448" s="101">
        <f t="shared" si="951"/>
        <v>0</v>
      </c>
      <c r="AW448" s="101">
        <f t="shared" ref="AW448:BA448" si="952">AW459+AW510</f>
        <v>0</v>
      </c>
      <c r="AX448" s="101">
        <f t="shared" si="952"/>
        <v>0</v>
      </c>
      <c r="AY448" s="101">
        <f t="shared" si="952"/>
        <v>0</v>
      </c>
      <c r="AZ448" s="101">
        <f t="shared" si="952"/>
        <v>0</v>
      </c>
      <c r="BA448" s="101">
        <f t="shared" si="952"/>
        <v>0</v>
      </c>
      <c r="BB448" s="101"/>
      <c r="BC448" s="242"/>
    </row>
    <row r="449" spans="1:55" s="21" customFormat="1">
      <c r="A449" s="236">
        <v>1</v>
      </c>
      <c r="B449" s="111" t="s">
        <v>52</v>
      </c>
      <c r="C449" s="111"/>
      <c r="D449" s="20">
        <f t="shared" ref="D449:AV449" si="953">D459</f>
        <v>0</v>
      </c>
      <c r="E449" s="20">
        <f t="shared" si="953"/>
        <v>0</v>
      </c>
      <c r="F449" s="20">
        <f t="shared" si="953"/>
        <v>0</v>
      </c>
      <c r="G449" s="20">
        <f t="shared" si="953"/>
        <v>0</v>
      </c>
      <c r="H449" s="20">
        <f t="shared" si="953"/>
        <v>0</v>
      </c>
      <c r="I449" s="20">
        <f t="shared" si="953"/>
        <v>0</v>
      </c>
      <c r="J449" s="20">
        <f t="shared" si="953"/>
        <v>0</v>
      </c>
      <c r="K449" s="20">
        <f t="shared" si="953"/>
        <v>0</v>
      </c>
      <c r="L449" s="20">
        <f t="shared" si="953"/>
        <v>0</v>
      </c>
      <c r="M449" s="20">
        <f t="shared" si="953"/>
        <v>0</v>
      </c>
      <c r="N449" s="20">
        <f t="shared" si="953"/>
        <v>0</v>
      </c>
      <c r="O449" s="20">
        <f t="shared" si="953"/>
        <v>0</v>
      </c>
      <c r="P449" s="20">
        <f t="shared" si="953"/>
        <v>0</v>
      </c>
      <c r="Q449" s="20">
        <f t="shared" si="953"/>
        <v>0</v>
      </c>
      <c r="R449" s="20">
        <f t="shared" si="953"/>
        <v>0</v>
      </c>
      <c r="S449" s="20">
        <f t="shared" si="953"/>
        <v>0</v>
      </c>
      <c r="T449" s="20">
        <f t="shared" si="953"/>
        <v>0</v>
      </c>
      <c r="U449" s="20">
        <f t="shared" si="953"/>
        <v>0</v>
      </c>
      <c r="V449" s="20">
        <f t="shared" si="953"/>
        <v>0</v>
      </c>
      <c r="W449" s="20">
        <f t="shared" si="953"/>
        <v>0</v>
      </c>
      <c r="X449" s="20">
        <f t="shared" si="953"/>
        <v>0</v>
      </c>
      <c r="Y449" s="20">
        <f t="shared" si="953"/>
        <v>0</v>
      </c>
      <c r="Z449" s="20">
        <f t="shared" si="953"/>
        <v>0</v>
      </c>
      <c r="AA449" s="20">
        <f t="shared" si="953"/>
        <v>0</v>
      </c>
      <c r="AB449" s="20">
        <f t="shared" si="953"/>
        <v>0</v>
      </c>
      <c r="AC449" s="20">
        <f t="shared" si="953"/>
        <v>0</v>
      </c>
      <c r="AD449" s="20">
        <f t="shared" si="953"/>
        <v>0</v>
      </c>
      <c r="AE449" s="20">
        <f t="shared" si="953"/>
        <v>5.4940000000000007</v>
      </c>
      <c r="AF449" s="20">
        <f t="shared" si="953"/>
        <v>0</v>
      </c>
      <c r="AG449" s="20">
        <f t="shared" si="953"/>
        <v>0</v>
      </c>
      <c r="AH449" s="20">
        <f t="shared" si="953"/>
        <v>0</v>
      </c>
      <c r="AI449" s="20">
        <f t="shared" si="953"/>
        <v>0</v>
      </c>
      <c r="AJ449" s="20">
        <f t="shared" si="953"/>
        <v>1.53</v>
      </c>
      <c r="AK449" s="20">
        <f t="shared" si="953"/>
        <v>0</v>
      </c>
      <c r="AL449" s="20">
        <f t="shared" si="953"/>
        <v>0</v>
      </c>
      <c r="AM449" s="20">
        <f t="shared" si="953"/>
        <v>0</v>
      </c>
      <c r="AN449" s="20">
        <f t="shared" si="953"/>
        <v>0</v>
      </c>
      <c r="AO449" s="20">
        <f t="shared" si="953"/>
        <v>2.1680000000000001</v>
      </c>
      <c r="AP449" s="20">
        <f t="shared" si="953"/>
        <v>0</v>
      </c>
      <c r="AQ449" s="20">
        <f t="shared" si="953"/>
        <v>0</v>
      </c>
      <c r="AR449" s="20">
        <f t="shared" si="953"/>
        <v>0</v>
      </c>
      <c r="AS449" s="20">
        <f t="shared" si="953"/>
        <v>0</v>
      </c>
      <c r="AT449" s="20">
        <f t="shared" si="953"/>
        <v>1.796</v>
      </c>
      <c r="AU449" s="20">
        <f t="shared" si="953"/>
        <v>0</v>
      </c>
      <c r="AV449" s="20">
        <f t="shared" si="953"/>
        <v>0</v>
      </c>
      <c r="AW449" s="20">
        <f t="shared" ref="AW449:BA449" si="954">AW459</f>
        <v>0</v>
      </c>
      <c r="AX449" s="20">
        <f t="shared" si="954"/>
        <v>0</v>
      </c>
      <c r="AY449" s="20">
        <f t="shared" si="954"/>
        <v>0</v>
      </c>
      <c r="AZ449" s="20">
        <f t="shared" si="954"/>
        <v>0</v>
      </c>
      <c r="BA449" s="20">
        <f t="shared" si="954"/>
        <v>0</v>
      </c>
      <c r="BB449" s="20"/>
      <c r="BC449" s="242"/>
    </row>
    <row r="450" spans="1:55" s="21" customFormat="1">
      <c r="A450" s="236"/>
      <c r="B450" s="111" t="s">
        <v>53</v>
      </c>
      <c r="C450" s="111"/>
      <c r="D450" s="20">
        <f t="shared" ref="D450:AV450" si="955">D495</f>
        <v>0</v>
      </c>
      <c r="E450" s="20">
        <f t="shared" si="955"/>
        <v>0</v>
      </c>
      <c r="F450" s="20">
        <f t="shared" si="955"/>
        <v>0</v>
      </c>
      <c r="G450" s="20">
        <f t="shared" si="955"/>
        <v>0</v>
      </c>
      <c r="H450" s="20">
        <f t="shared" si="955"/>
        <v>0</v>
      </c>
      <c r="I450" s="20">
        <f t="shared" si="955"/>
        <v>0</v>
      </c>
      <c r="J450" s="20">
        <f t="shared" si="955"/>
        <v>0</v>
      </c>
      <c r="K450" s="20">
        <f t="shared" si="955"/>
        <v>0</v>
      </c>
      <c r="L450" s="20">
        <f t="shared" si="955"/>
        <v>0</v>
      </c>
      <c r="M450" s="20">
        <f t="shared" si="955"/>
        <v>0</v>
      </c>
      <c r="N450" s="20">
        <f t="shared" si="955"/>
        <v>0</v>
      </c>
      <c r="O450" s="20">
        <f t="shared" si="955"/>
        <v>0</v>
      </c>
      <c r="P450" s="20">
        <f t="shared" si="955"/>
        <v>0</v>
      </c>
      <c r="Q450" s="20">
        <f t="shared" si="955"/>
        <v>0</v>
      </c>
      <c r="R450" s="20">
        <f t="shared" si="955"/>
        <v>0</v>
      </c>
      <c r="S450" s="20">
        <f t="shared" si="955"/>
        <v>0</v>
      </c>
      <c r="T450" s="20">
        <f t="shared" si="955"/>
        <v>0</v>
      </c>
      <c r="U450" s="20">
        <f t="shared" si="955"/>
        <v>0</v>
      </c>
      <c r="V450" s="20">
        <f t="shared" si="955"/>
        <v>0</v>
      </c>
      <c r="W450" s="20">
        <f t="shared" si="955"/>
        <v>0</v>
      </c>
      <c r="X450" s="20">
        <f t="shared" si="955"/>
        <v>0</v>
      </c>
      <c r="Y450" s="20">
        <f t="shared" si="955"/>
        <v>0</v>
      </c>
      <c r="Z450" s="20">
        <f t="shared" si="955"/>
        <v>0</v>
      </c>
      <c r="AA450" s="20">
        <f t="shared" si="955"/>
        <v>0</v>
      </c>
      <c r="AB450" s="20">
        <f t="shared" si="955"/>
        <v>0</v>
      </c>
      <c r="AC450" s="20">
        <f t="shared" si="955"/>
        <v>0</v>
      </c>
      <c r="AD450" s="20">
        <f t="shared" si="955"/>
        <v>0</v>
      </c>
      <c r="AE450" s="20">
        <f t="shared" si="955"/>
        <v>5.4940000000000007</v>
      </c>
      <c r="AF450" s="20">
        <f t="shared" si="955"/>
        <v>0</v>
      </c>
      <c r="AG450" s="20">
        <f t="shared" si="955"/>
        <v>0</v>
      </c>
      <c r="AH450" s="20">
        <f t="shared" si="955"/>
        <v>0</v>
      </c>
      <c r="AI450" s="20">
        <f t="shared" si="955"/>
        <v>0</v>
      </c>
      <c r="AJ450" s="20">
        <f t="shared" si="955"/>
        <v>1.53</v>
      </c>
      <c r="AK450" s="20">
        <f t="shared" si="955"/>
        <v>0</v>
      </c>
      <c r="AL450" s="20">
        <f t="shared" si="955"/>
        <v>0</v>
      </c>
      <c r="AM450" s="20">
        <f t="shared" si="955"/>
        <v>0</v>
      </c>
      <c r="AN450" s="20">
        <f t="shared" si="955"/>
        <v>0</v>
      </c>
      <c r="AO450" s="20">
        <f t="shared" si="955"/>
        <v>2.1680000000000001</v>
      </c>
      <c r="AP450" s="20">
        <f t="shared" si="955"/>
        <v>0</v>
      </c>
      <c r="AQ450" s="20">
        <f t="shared" si="955"/>
        <v>0</v>
      </c>
      <c r="AR450" s="20">
        <f t="shared" si="955"/>
        <v>0</v>
      </c>
      <c r="AS450" s="20">
        <f t="shared" si="955"/>
        <v>0</v>
      </c>
      <c r="AT450" s="20">
        <f t="shared" si="955"/>
        <v>1.796</v>
      </c>
      <c r="AU450" s="20">
        <f t="shared" si="955"/>
        <v>0</v>
      </c>
      <c r="AV450" s="20">
        <f t="shared" si="955"/>
        <v>0</v>
      </c>
      <c r="AW450" s="20">
        <f t="shared" ref="AW450:BA450" si="956">AW495</f>
        <v>0</v>
      </c>
      <c r="AX450" s="20">
        <f t="shared" si="956"/>
        <v>0</v>
      </c>
      <c r="AY450" s="20">
        <f t="shared" si="956"/>
        <v>0</v>
      </c>
      <c r="AZ450" s="20">
        <f t="shared" si="956"/>
        <v>0</v>
      </c>
      <c r="BA450" s="20">
        <f t="shared" si="956"/>
        <v>0</v>
      </c>
      <c r="BB450" s="20"/>
      <c r="BC450" s="242"/>
    </row>
    <row r="451" spans="1:55" s="21" customFormat="1">
      <c r="A451" s="236"/>
      <c r="B451" s="111" t="s">
        <v>54</v>
      </c>
      <c r="C451" s="111"/>
      <c r="D451" s="20">
        <f t="shared" ref="D451:AV451" si="957">D508+D509</f>
        <v>0</v>
      </c>
      <c r="E451" s="20">
        <f t="shared" si="957"/>
        <v>0</v>
      </c>
      <c r="F451" s="20">
        <f t="shared" si="957"/>
        <v>0</v>
      </c>
      <c r="G451" s="20">
        <f t="shared" si="957"/>
        <v>0</v>
      </c>
      <c r="H451" s="20">
        <f t="shared" si="957"/>
        <v>0</v>
      </c>
      <c r="I451" s="20">
        <f t="shared" si="957"/>
        <v>0</v>
      </c>
      <c r="J451" s="20">
        <f t="shared" si="957"/>
        <v>0</v>
      </c>
      <c r="K451" s="20">
        <f t="shared" si="957"/>
        <v>0</v>
      </c>
      <c r="L451" s="20">
        <f t="shared" si="957"/>
        <v>0</v>
      </c>
      <c r="M451" s="20">
        <f t="shared" si="957"/>
        <v>0</v>
      </c>
      <c r="N451" s="20">
        <f t="shared" si="957"/>
        <v>0</v>
      </c>
      <c r="O451" s="20">
        <f t="shared" si="957"/>
        <v>0</v>
      </c>
      <c r="P451" s="20">
        <f t="shared" si="957"/>
        <v>0</v>
      </c>
      <c r="Q451" s="20">
        <f t="shared" si="957"/>
        <v>0</v>
      </c>
      <c r="R451" s="20">
        <f t="shared" si="957"/>
        <v>0</v>
      </c>
      <c r="S451" s="20">
        <f t="shared" si="957"/>
        <v>0</v>
      </c>
      <c r="T451" s="20">
        <f t="shared" si="957"/>
        <v>0</v>
      </c>
      <c r="U451" s="20">
        <f t="shared" si="957"/>
        <v>0</v>
      </c>
      <c r="V451" s="20">
        <f t="shared" si="957"/>
        <v>0</v>
      </c>
      <c r="W451" s="20">
        <f t="shared" si="957"/>
        <v>0</v>
      </c>
      <c r="X451" s="20">
        <f t="shared" si="957"/>
        <v>0</v>
      </c>
      <c r="Y451" s="20">
        <f t="shared" si="957"/>
        <v>0</v>
      </c>
      <c r="Z451" s="20">
        <f t="shared" si="957"/>
        <v>0</v>
      </c>
      <c r="AA451" s="20">
        <f t="shared" si="957"/>
        <v>0</v>
      </c>
      <c r="AB451" s="20">
        <f t="shared" si="957"/>
        <v>0</v>
      </c>
      <c r="AC451" s="20">
        <f t="shared" si="957"/>
        <v>0</v>
      </c>
      <c r="AD451" s="20">
        <f t="shared" si="957"/>
        <v>0</v>
      </c>
      <c r="AE451" s="20">
        <f t="shared" si="957"/>
        <v>5.4940000000000007</v>
      </c>
      <c r="AF451" s="20">
        <f t="shared" si="957"/>
        <v>0</v>
      </c>
      <c r="AG451" s="20">
        <f t="shared" si="957"/>
        <v>0</v>
      </c>
      <c r="AH451" s="20">
        <f t="shared" si="957"/>
        <v>0</v>
      </c>
      <c r="AI451" s="20">
        <f t="shared" si="957"/>
        <v>0</v>
      </c>
      <c r="AJ451" s="20">
        <f t="shared" si="957"/>
        <v>1.53</v>
      </c>
      <c r="AK451" s="20">
        <f t="shared" si="957"/>
        <v>0</v>
      </c>
      <c r="AL451" s="20">
        <f t="shared" si="957"/>
        <v>0</v>
      </c>
      <c r="AM451" s="20">
        <f t="shared" si="957"/>
        <v>0</v>
      </c>
      <c r="AN451" s="20">
        <f t="shared" si="957"/>
        <v>0</v>
      </c>
      <c r="AO451" s="20">
        <f t="shared" si="957"/>
        <v>2.1680000000000001</v>
      </c>
      <c r="AP451" s="20">
        <f t="shared" si="957"/>
        <v>0</v>
      </c>
      <c r="AQ451" s="20">
        <f t="shared" si="957"/>
        <v>0</v>
      </c>
      <c r="AR451" s="20">
        <f t="shared" si="957"/>
        <v>0</v>
      </c>
      <c r="AS451" s="20">
        <f t="shared" si="957"/>
        <v>0</v>
      </c>
      <c r="AT451" s="20">
        <f t="shared" si="957"/>
        <v>1.796</v>
      </c>
      <c r="AU451" s="20">
        <f t="shared" si="957"/>
        <v>0</v>
      </c>
      <c r="AV451" s="20">
        <f t="shared" si="957"/>
        <v>0</v>
      </c>
      <c r="AW451" s="20">
        <f t="shared" ref="AW451:BA451" si="958">AW508+AW509</f>
        <v>0</v>
      </c>
      <c r="AX451" s="20">
        <f t="shared" si="958"/>
        <v>0</v>
      </c>
      <c r="AY451" s="20">
        <f t="shared" si="958"/>
        <v>0</v>
      </c>
      <c r="AZ451" s="20">
        <f t="shared" si="958"/>
        <v>0</v>
      </c>
      <c r="BA451" s="20">
        <f t="shared" si="958"/>
        <v>0</v>
      </c>
      <c r="BB451" s="20"/>
      <c r="BC451" s="242"/>
    </row>
    <row r="452" spans="1:55" s="21" customFormat="1">
      <c r="A452" s="236"/>
      <c r="B452" s="111" t="s">
        <v>55</v>
      </c>
      <c r="C452" s="111"/>
      <c r="D452" s="20">
        <f t="shared" ref="D452:AV452" si="959">D450-D451</f>
        <v>0</v>
      </c>
      <c r="E452" s="20">
        <f t="shared" si="959"/>
        <v>0</v>
      </c>
      <c r="F452" s="20">
        <f t="shared" si="959"/>
        <v>0</v>
      </c>
      <c r="G452" s="20">
        <f t="shared" si="959"/>
        <v>0</v>
      </c>
      <c r="H452" s="20">
        <f t="shared" si="959"/>
        <v>0</v>
      </c>
      <c r="I452" s="20">
        <f t="shared" si="959"/>
        <v>0</v>
      </c>
      <c r="J452" s="20">
        <f t="shared" si="959"/>
        <v>0</v>
      </c>
      <c r="K452" s="20">
        <f t="shared" si="959"/>
        <v>0</v>
      </c>
      <c r="L452" s="20">
        <f t="shared" si="959"/>
        <v>0</v>
      </c>
      <c r="M452" s="20">
        <f t="shared" si="959"/>
        <v>0</v>
      </c>
      <c r="N452" s="20">
        <f t="shared" si="959"/>
        <v>0</v>
      </c>
      <c r="O452" s="20">
        <f t="shared" si="959"/>
        <v>0</v>
      </c>
      <c r="P452" s="20">
        <f t="shared" si="959"/>
        <v>0</v>
      </c>
      <c r="Q452" s="20">
        <f t="shared" si="959"/>
        <v>0</v>
      </c>
      <c r="R452" s="20">
        <f t="shared" si="959"/>
        <v>0</v>
      </c>
      <c r="S452" s="20">
        <f t="shared" si="959"/>
        <v>0</v>
      </c>
      <c r="T452" s="20">
        <f t="shared" si="959"/>
        <v>0</v>
      </c>
      <c r="U452" s="20">
        <f t="shared" si="959"/>
        <v>0</v>
      </c>
      <c r="V452" s="20">
        <f t="shared" si="959"/>
        <v>0</v>
      </c>
      <c r="W452" s="20">
        <f t="shared" si="959"/>
        <v>0</v>
      </c>
      <c r="X452" s="20">
        <f t="shared" si="959"/>
        <v>0</v>
      </c>
      <c r="Y452" s="20">
        <f t="shared" si="959"/>
        <v>0</v>
      </c>
      <c r="Z452" s="20">
        <f t="shared" si="959"/>
        <v>0</v>
      </c>
      <c r="AA452" s="20">
        <f t="shared" si="959"/>
        <v>0</v>
      </c>
      <c r="AB452" s="20">
        <f t="shared" si="959"/>
        <v>0</v>
      </c>
      <c r="AC452" s="20">
        <f t="shared" si="959"/>
        <v>0</v>
      </c>
      <c r="AD452" s="20">
        <f t="shared" si="959"/>
        <v>0</v>
      </c>
      <c r="AE452" s="20">
        <f t="shared" si="959"/>
        <v>0</v>
      </c>
      <c r="AF452" s="20">
        <f t="shared" si="959"/>
        <v>0</v>
      </c>
      <c r="AG452" s="20">
        <f t="shared" si="959"/>
        <v>0</v>
      </c>
      <c r="AH452" s="20">
        <f t="shared" si="959"/>
        <v>0</v>
      </c>
      <c r="AI452" s="20">
        <f t="shared" si="959"/>
        <v>0</v>
      </c>
      <c r="AJ452" s="20">
        <f t="shared" si="959"/>
        <v>0</v>
      </c>
      <c r="AK452" s="20">
        <f t="shared" si="959"/>
        <v>0</v>
      </c>
      <c r="AL452" s="20">
        <f t="shared" si="959"/>
        <v>0</v>
      </c>
      <c r="AM452" s="20">
        <f t="shared" si="959"/>
        <v>0</v>
      </c>
      <c r="AN452" s="20">
        <f t="shared" si="959"/>
        <v>0</v>
      </c>
      <c r="AO452" s="20">
        <f t="shared" si="959"/>
        <v>0</v>
      </c>
      <c r="AP452" s="20">
        <f t="shared" si="959"/>
        <v>0</v>
      </c>
      <c r="AQ452" s="20">
        <f t="shared" si="959"/>
        <v>0</v>
      </c>
      <c r="AR452" s="20">
        <f t="shared" si="959"/>
        <v>0</v>
      </c>
      <c r="AS452" s="20">
        <f t="shared" si="959"/>
        <v>0</v>
      </c>
      <c r="AT452" s="20">
        <f t="shared" si="959"/>
        <v>0</v>
      </c>
      <c r="AU452" s="20">
        <f t="shared" si="959"/>
        <v>0</v>
      </c>
      <c r="AV452" s="20">
        <f t="shared" si="959"/>
        <v>0</v>
      </c>
      <c r="AW452" s="20">
        <f t="shared" ref="AW452:BA452" si="960">AW450-AW451</f>
        <v>0</v>
      </c>
      <c r="AX452" s="20">
        <f t="shared" si="960"/>
        <v>0</v>
      </c>
      <c r="AY452" s="20">
        <f t="shared" si="960"/>
        <v>0</v>
      </c>
      <c r="AZ452" s="20">
        <f t="shared" si="960"/>
        <v>0</v>
      </c>
      <c r="BA452" s="20">
        <f t="shared" si="960"/>
        <v>0</v>
      </c>
      <c r="BB452" s="20"/>
      <c r="BC452" s="242"/>
    </row>
    <row r="453" spans="1:55" s="21" customFormat="1">
      <c r="A453" s="236"/>
      <c r="B453" s="111" t="s">
        <v>56</v>
      </c>
      <c r="C453" s="111"/>
      <c r="D453" s="20">
        <f t="shared" ref="D453:AV453" si="961">D449-D450</f>
        <v>0</v>
      </c>
      <c r="E453" s="20">
        <f t="shared" si="961"/>
        <v>0</v>
      </c>
      <c r="F453" s="20">
        <f t="shared" si="961"/>
        <v>0</v>
      </c>
      <c r="G453" s="20">
        <f t="shared" si="961"/>
        <v>0</v>
      </c>
      <c r="H453" s="20">
        <f t="shared" si="961"/>
        <v>0</v>
      </c>
      <c r="I453" s="20">
        <f t="shared" si="961"/>
        <v>0</v>
      </c>
      <c r="J453" s="20">
        <f t="shared" si="961"/>
        <v>0</v>
      </c>
      <c r="K453" s="20">
        <f t="shared" si="961"/>
        <v>0</v>
      </c>
      <c r="L453" s="20">
        <f t="shared" si="961"/>
        <v>0</v>
      </c>
      <c r="M453" s="20">
        <f t="shared" si="961"/>
        <v>0</v>
      </c>
      <c r="N453" s="20">
        <f t="shared" si="961"/>
        <v>0</v>
      </c>
      <c r="O453" s="20">
        <f t="shared" si="961"/>
        <v>0</v>
      </c>
      <c r="P453" s="20">
        <f t="shared" si="961"/>
        <v>0</v>
      </c>
      <c r="Q453" s="20">
        <f t="shared" si="961"/>
        <v>0</v>
      </c>
      <c r="R453" s="20">
        <f t="shared" si="961"/>
        <v>0</v>
      </c>
      <c r="S453" s="20">
        <f t="shared" si="961"/>
        <v>0</v>
      </c>
      <c r="T453" s="20">
        <f t="shared" si="961"/>
        <v>0</v>
      </c>
      <c r="U453" s="20">
        <f t="shared" si="961"/>
        <v>0</v>
      </c>
      <c r="V453" s="20">
        <f t="shared" si="961"/>
        <v>0</v>
      </c>
      <c r="W453" s="20">
        <f t="shared" si="961"/>
        <v>0</v>
      </c>
      <c r="X453" s="20">
        <f t="shared" si="961"/>
        <v>0</v>
      </c>
      <c r="Y453" s="20">
        <f t="shared" si="961"/>
        <v>0</v>
      </c>
      <c r="Z453" s="20">
        <f t="shared" si="961"/>
        <v>0</v>
      </c>
      <c r="AA453" s="20">
        <f t="shared" si="961"/>
        <v>0</v>
      </c>
      <c r="AB453" s="20">
        <f t="shared" si="961"/>
        <v>0</v>
      </c>
      <c r="AC453" s="20">
        <f t="shared" si="961"/>
        <v>0</v>
      </c>
      <c r="AD453" s="20">
        <f t="shared" si="961"/>
        <v>0</v>
      </c>
      <c r="AE453" s="20">
        <f t="shared" si="961"/>
        <v>0</v>
      </c>
      <c r="AF453" s="20">
        <f t="shared" si="961"/>
        <v>0</v>
      </c>
      <c r="AG453" s="20">
        <f t="shared" si="961"/>
        <v>0</v>
      </c>
      <c r="AH453" s="20">
        <f t="shared" si="961"/>
        <v>0</v>
      </c>
      <c r="AI453" s="20">
        <f t="shared" si="961"/>
        <v>0</v>
      </c>
      <c r="AJ453" s="20">
        <f t="shared" si="961"/>
        <v>0</v>
      </c>
      <c r="AK453" s="20">
        <f t="shared" si="961"/>
        <v>0</v>
      </c>
      <c r="AL453" s="20">
        <f t="shared" si="961"/>
        <v>0</v>
      </c>
      <c r="AM453" s="20">
        <f t="shared" si="961"/>
        <v>0</v>
      </c>
      <c r="AN453" s="20">
        <f t="shared" si="961"/>
        <v>0</v>
      </c>
      <c r="AO453" s="20">
        <f t="shared" si="961"/>
        <v>0</v>
      </c>
      <c r="AP453" s="20">
        <f t="shared" si="961"/>
        <v>0</v>
      </c>
      <c r="AQ453" s="20">
        <f t="shared" si="961"/>
        <v>0</v>
      </c>
      <c r="AR453" s="20">
        <f t="shared" si="961"/>
        <v>0</v>
      </c>
      <c r="AS453" s="20">
        <f t="shared" si="961"/>
        <v>0</v>
      </c>
      <c r="AT453" s="20">
        <f t="shared" si="961"/>
        <v>0</v>
      </c>
      <c r="AU453" s="20">
        <f t="shared" si="961"/>
        <v>0</v>
      </c>
      <c r="AV453" s="20">
        <f t="shared" si="961"/>
        <v>0</v>
      </c>
      <c r="AW453" s="20">
        <f t="shared" ref="AW453:BA453" si="962">AW449-AW450</f>
        <v>0</v>
      </c>
      <c r="AX453" s="20">
        <f t="shared" si="962"/>
        <v>0</v>
      </c>
      <c r="AY453" s="20">
        <f t="shared" si="962"/>
        <v>0</v>
      </c>
      <c r="AZ453" s="20">
        <f t="shared" si="962"/>
        <v>0</v>
      </c>
      <c r="BA453" s="20">
        <f t="shared" si="962"/>
        <v>0</v>
      </c>
      <c r="BB453" s="20"/>
      <c r="BC453" s="242"/>
    </row>
    <row r="454" spans="1:55" s="21" customFormat="1">
      <c r="A454" s="236">
        <v>2</v>
      </c>
      <c r="B454" s="111" t="s">
        <v>13</v>
      </c>
      <c r="C454" s="111"/>
      <c r="D454" s="20">
        <f t="shared" ref="D454:AV454" si="963">D510</f>
        <v>0</v>
      </c>
      <c r="E454" s="20">
        <f t="shared" si="963"/>
        <v>0</v>
      </c>
      <c r="F454" s="20">
        <f t="shared" si="963"/>
        <v>0</v>
      </c>
      <c r="G454" s="20">
        <f t="shared" si="963"/>
        <v>0</v>
      </c>
      <c r="H454" s="20">
        <f t="shared" si="963"/>
        <v>0</v>
      </c>
      <c r="I454" s="20">
        <f t="shared" si="963"/>
        <v>0</v>
      </c>
      <c r="J454" s="20">
        <f t="shared" si="963"/>
        <v>0</v>
      </c>
      <c r="K454" s="20">
        <f t="shared" si="963"/>
        <v>0</v>
      </c>
      <c r="L454" s="20">
        <f t="shared" si="963"/>
        <v>0</v>
      </c>
      <c r="M454" s="20">
        <f t="shared" si="963"/>
        <v>0</v>
      </c>
      <c r="N454" s="20">
        <f t="shared" si="963"/>
        <v>0</v>
      </c>
      <c r="O454" s="20">
        <f t="shared" si="963"/>
        <v>0</v>
      </c>
      <c r="P454" s="20">
        <f t="shared" si="963"/>
        <v>0</v>
      </c>
      <c r="Q454" s="20">
        <f t="shared" si="963"/>
        <v>0</v>
      </c>
      <c r="R454" s="20">
        <f t="shared" si="963"/>
        <v>0</v>
      </c>
      <c r="S454" s="20">
        <f t="shared" si="963"/>
        <v>0</v>
      </c>
      <c r="T454" s="20">
        <f t="shared" si="963"/>
        <v>0</v>
      </c>
      <c r="U454" s="20">
        <f t="shared" si="963"/>
        <v>0</v>
      </c>
      <c r="V454" s="20">
        <f t="shared" si="963"/>
        <v>0</v>
      </c>
      <c r="W454" s="20">
        <f t="shared" si="963"/>
        <v>0</v>
      </c>
      <c r="X454" s="20">
        <f t="shared" si="963"/>
        <v>0</v>
      </c>
      <c r="Y454" s="20">
        <f t="shared" si="963"/>
        <v>0</v>
      </c>
      <c r="Z454" s="20">
        <f t="shared" si="963"/>
        <v>0</v>
      </c>
      <c r="AA454" s="20">
        <f t="shared" si="963"/>
        <v>0</v>
      </c>
      <c r="AB454" s="20">
        <f t="shared" si="963"/>
        <v>0</v>
      </c>
      <c r="AC454" s="20">
        <f t="shared" si="963"/>
        <v>0</v>
      </c>
      <c r="AD454" s="20">
        <f t="shared" si="963"/>
        <v>0</v>
      </c>
      <c r="AE454" s="20">
        <f t="shared" si="963"/>
        <v>0</v>
      </c>
      <c r="AF454" s="20">
        <f t="shared" si="963"/>
        <v>0</v>
      </c>
      <c r="AG454" s="20">
        <f t="shared" si="963"/>
        <v>0</v>
      </c>
      <c r="AH454" s="20">
        <f t="shared" si="963"/>
        <v>0</v>
      </c>
      <c r="AI454" s="20">
        <f t="shared" si="963"/>
        <v>0</v>
      </c>
      <c r="AJ454" s="20">
        <f t="shared" si="963"/>
        <v>0</v>
      </c>
      <c r="AK454" s="20">
        <f t="shared" si="963"/>
        <v>0</v>
      </c>
      <c r="AL454" s="20">
        <f t="shared" si="963"/>
        <v>0</v>
      </c>
      <c r="AM454" s="20">
        <f t="shared" si="963"/>
        <v>0</v>
      </c>
      <c r="AN454" s="20">
        <f t="shared" si="963"/>
        <v>0</v>
      </c>
      <c r="AO454" s="20">
        <f t="shared" si="963"/>
        <v>0</v>
      </c>
      <c r="AP454" s="20">
        <f t="shared" si="963"/>
        <v>0</v>
      </c>
      <c r="AQ454" s="20">
        <f t="shared" si="963"/>
        <v>0</v>
      </c>
      <c r="AR454" s="20">
        <f t="shared" si="963"/>
        <v>0</v>
      </c>
      <c r="AS454" s="20">
        <f t="shared" si="963"/>
        <v>0</v>
      </c>
      <c r="AT454" s="20">
        <f t="shared" si="963"/>
        <v>0</v>
      </c>
      <c r="AU454" s="20">
        <f t="shared" si="963"/>
        <v>0</v>
      </c>
      <c r="AV454" s="20">
        <f t="shared" si="963"/>
        <v>0</v>
      </c>
      <c r="AW454" s="20">
        <f t="shared" ref="AW454:BA454" si="964">AW510</f>
        <v>0</v>
      </c>
      <c r="AX454" s="20">
        <f t="shared" si="964"/>
        <v>0</v>
      </c>
      <c r="AY454" s="20">
        <f t="shared" si="964"/>
        <v>0</v>
      </c>
      <c r="AZ454" s="20">
        <f t="shared" si="964"/>
        <v>0</v>
      </c>
      <c r="BA454" s="20">
        <f t="shared" si="964"/>
        <v>0</v>
      </c>
      <c r="BB454" s="20"/>
      <c r="BC454" s="242"/>
    </row>
    <row r="455" spans="1:55" s="21" customFormat="1">
      <c r="A455" s="236"/>
      <c r="B455" s="111" t="s">
        <v>53</v>
      </c>
      <c r="C455" s="111"/>
      <c r="D455" s="124">
        <f t="shared" ref="D455:AV455" si="965">D515</f>
        <v>0</v>
      </c>
      <c r="E455" s="124">
        <f t="shared" si="965"/>
        <v>0</v>
      </c>
      <c r="F455" s="124">
        <f t="shared" si="965"/>
        <v>0</v>
      </c>
      <c r="G455" s="124">
        <f t="shared" si="965"/>
        <v>0</v>
      </c>
      <c r="H455" s="124">
        <f t="shared" si="965"/>
        <v>0</v>
      </c>
      <c r="I455" s="124">
        <f t="shared" si="965"/>
        <v>0</v>
      </c>
      <c r="J455" s="124">
        <f t="shared" si="965"/>
        <v>0</v>
      </c>
      <c r="K455" s="124">
        <f t="shared" si="965"/>
        <v>0</v>
      </c>
      <c r="L455" s="124">
        <f t="shared" si="965"/>
        <v>0</v>
      </c>
      <c r="M455" s="124">
        <f t="shared" si="965"/>
        <v>0</v>
      </c>
      <c r="N455" s="124">
        <f t="shared" si="965"/>
        <v>0</v>
      </c>
      <c r="O455" s="124">
        <f t="shared" si="965"/>
        <v>0</v>
      </c>
      <c r="P455" s="124">
        <f t="shared" si="965"/>
        <v>0</v>
      </c>
      <c r="Q455" s="124">
        <f t="shared" si="965"/>
        <v>0</v>
      </c>
      <c r="R455" s="124">
        <f t="shared" si="965"/>
        <v>0</v>
      </c>
      <c r="S455" s="124">
        <f t="shared" si="965"/>
        <v>0</v>
      </c>
      <c r="T455" s="124">
        <f t="shared" si="965"/>
        <v>0</v>
      </c>
      <c r="U455" s="124">
        <f t="shared" si="965"/>
        <v>0</v>
      </c>
      <c r="V455" s="124">
        <f t="shared" si="965"/>
        <v>0</v>
      </c>
      <c r="W455" s="124">
        <f t="shared" si="965"/>
        <v>0</v>
      </c>
      <c r="X455" s="124">
        <f t="shared" si="965"/>
        <v>0</v>
      </c>
      <c r="Y455" s="124">
        <f t="shared" si="965"/>
        <v>0</v>
      </c>
      <c r="Z455" s="124">
        <f t="shared" si="965"/>
        <v>0</v>
      </c>
      <c r="AA455" s="124">
        <f t="shared" si="965"/>
        <v>0</v>
      </c>
      <c r="AB455" s="124">
        <f t="shared" si="965"/>
        <v>0</v>
      </c>
      <c r="AC455" s="124">
        <f t="shared" si="965"/>
        <v>0</v>
      </c>
      <c r="AD455" s="124">
        <f t="shared" si="965"/>
        <v>0</v>
      </c>
      <c r="AE455" s="124">
        <f t="shared" si="965"/>
        <v>0</v>
      </c>
      <c r="AF455" s="124">
        <f t="shared" si="965"/>
        <v>0</v>
      </c>
      <c r="AG455" s="124">
        <f t="shared" si="965"/>
        <v>0</v>
      </c>
      <c r="AH455" s="124">
        <f t="shared" si="965"/>
        <v>0</v>
      </c>
      <c r="AI455" s="124">
        <f t="shared" si="965"/>
        <v>0</v>
      </c>
      <c r="AJ455" s="124">
        <f t="shared" si="965"/>
        <v>0</v>
      </c>
      <c r="AK455" s="124">
        <f t="shared" si="965"/>
        <v>0</v>
      </c>
      <c r="AL455" s="124">
        <f t="shared" si="965"/>
        <v>0</v>
      </c>
      <c r="AM455" s="124">
        <f t="shared" si="965"/>
        <v>0</v>
      </c>
      <c r="AN455" s="124">
        <f t="shared" si="965"/>
        <v>0</v>
      </c>
      <c r="AO455" s="124">
        <f t="shared" si="965"/>
        <v>0</v>
      </c>
      <c r="AP455" s="124">
        <f t="shared" si="965"/>
        <v>0</v>
      </c>
      <c r="AQ455" s="124">
        <f t="shared" si="965"/>
        <v>0</v>
      </c>
      <c r="AR455" s="124">
        <f t="shared" si="965"/>
        <v>0</v>
      </c>
      <c r="AS455" s="124">
        <f t="shared" si="965"/>
        <v>0</v>
      </c>
      <c r="AT455" s="124">
        <f t="shared" si="965"/>
        <v>0</v>
      </c>
      <c r="AU455" s="124">
        <f t="shared" si="965"/>
        <v>0</v>
      </c>
      <c r="AV455" s="124">
        <f t="shared" si="965"/>
        <v>0</v>
      </c>
      <c r="AW455" s="124">
        <f t="shared" ref="AW455:BA455" si="966">AW515</f>
        <v>0</v>
      </c>
      <c r="AX455" s="124">
        <f t="shared" si="966"/>
        <v>0</v>
      </c>
      <c r="AY455" s="124">
        <f t="shared" si="966"/>
        <v>0</v>
      </c>
      <c r="AZ455" s="124">
        <f t="shared" si="966"/>
        <v>0</v>
      </c>
      <c r="BA455" s="124">
        <f t="shared" si="966"/>
        <v>0</v>
      </c>
      <c r="BB455" s="124"/>
      <c r="BC455" s="242"/>
    </row>
    <row r="456" spans="1:55" s="21" customFormat="1">
      <c r="A456" s="236"/>
      <c r="B456" s="111" t="s">
        <v>54</v>
      </c>
      <c r="C456" s="111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  <c r="BA456" s="20"/>
      <c r="BB456" s="20"/>
      <c r="BC456" s="242"/>
    </row>
    <row r="457" spans="1:55" s="21" customFormat="1">
      <c r="A457" s="236"/>
      <c r="B457" s="111" t="s">
        <v>55</v>
      </c>
      <c r="C457" s="111"/>
      <c r="D457" s="20">
        <f t="shared" ref="D457:AV457" si="967">D455-D456</f>
        <v>0</v>
      </c>
      <c r="E457" s="20">
        <f t="shared" si="967"/>
        <v>0</v>
      </c>
      <c r="F457" s="20">
        <f t="shared" si="967"/>
        <v>0</v>
      </c>
      <c r="G457" s="20">
        <f t="shared" si="967"/>
        <v>0</v>
      </c>
      <c r="H457" s="20">
        <f t="shared" si="967"/>
        <v>0</v>
      </c>
      <c r="I457" s="20">
        <f t="shared" si="967"/>
        <v>0</v>
      </c>
      <c r="J457" s="20">
        <f t="shared" si="967"/>
        <v>0</v>
      </c>
      <c r="K457" s="20">
        <f t="shared" si="967"/>
        <v>0</v>
      </c>
      <c r="L457" s="20">
        <f t="shared" si="967"/>
        <v>0</v>
      </c>
      <c r="M457" s="20">
        <f t="shared" si="967"/>
        <v>0</v>
      </c>
      <c r="N457" s="20">
        <f t="shared" si="967"/>
        <v>0</v>
      </c>
      <c r="O457" s="20">
        <f t="shared" si="967"/>
        <v>0</v>
      </c>
      <c r="P457" s="20">
        <f t="shared" si="967"/>
        <v>0</v>
      </c>
      <c r="Q457" s="20">
        <f t="shared" si="967"/>
        <v>0</v>
      </c>
      <c r="R457" s="20">
        <f t="shared" si="967"/>
        <v>0</v>
      </c>
      <c r="S457" s="20">
        <f t="shared" si="967"/>
        <v>0</v>
      </c>
      <c r="T457" s="20">
        <f t="shared" si="967"/>
        <v>0</v>
      </c>
      <c r="U457" s="20">
        <f t="shared" si="967"/>
        <v>0</v>
      </c>
      <c r="V457" s="20">
        <f t="shared" si="967"/>
        <v>0</v>
      </c>
      <c r="W457" s="20">
        <f t="shared" si="967"/>
        <v>0</v>
      </c>
      <c r="X457" s="20">
        <f t="shared" si="967"/>
        <v>0</v>
      </c>
      <c r="Y457" s="20">
        <f t="shared" si="967"/>
        <v>0</v>
      </c>
      <c r="Z457" s="20">
        <f t="shared" si="967"/>
        <v>0</v>
      </c>
      <c r="AA457" s="20">
        <f t="shared" si="967"/>
        <v>0</v>
      </c>
      <c r="AB457" s="20">
        <f t="shared" si="967"/>
        <v>0</v>
      </c>
      <c r="AC457" s="20">
        <f t="shared" si="967"/>
        <v>0</v>
      </c>
      <c r="AD457" s="20">
        <f t="shared" si="967"/>
        <v>0</v>
      </c>
      <c r="AE457" s="20">
        <f t="shared" si="967"/>
        <v>0</v>
      </c>
      <c r="AF457" s="20">
        <f t="shared" si="967"/>
        <v>0</v>
      </c>
      <c r="AG457" s="20">
        <f t="shared" si="967"/>
        <v>0</v>
      </c>
      <c r="AH457" s="20">
        <f t="shared" si="967"/>
        <v>0</v>
      </c>
      <c r="AI457" s="20">
        <f t="shared" si="967"/>
        <v>0</v>
      </c>
      <c r="AJ457" s="20">
        <f t="shared" si="967"/>
        <v>0</v>
      </c>
      <c r="AK457" s="20">
        <f t="shared" si="967"/>
        <v>0</v>
      </c>
      <c r="AL457" s="20">
        <f t="shared" si="967"/>
        <v>0</v>
      </c>
      <c r="AM457" s="20">
        <f t="shared" si="967"/>
        <v>0</v>
      </c>
      <c r="AN457" s="20">
        <f t="shared" si="967"/>
        <v>0</v>
      </c>
      <c r="AO457" s="20">
        <f t="shared" si="967"/>
        <v>0</v>
      </c>
      <c r="AP457" s="20">
        <f t="shared" si="967"/>
        <v>0</v>
      </c>
      <c r="AQ457" s="20">
        <f t="shared" si="967"/>
        <v>0</v>
      </c>
      <c r="AR457" s="20">
        <f t="shared" si="967"/>
        <v>0</v>
      </c>
      <c r="AS457" s="20">
        <f t="shared" si="967"/>
        <v>0</v>
      </c>
      <c r="AT457" s="20">
        <f t="shared" si="967"/>
        <v>0</v>
      </c>
      <c r="AU457" s="20">
        <f t="shared" si="967"/>
        <v>0</v>
      </c>
      <c r="AV457" s="20">
        <f t="shared" si="967"/>
        <v>0</v>
      </c>
      <c r="AW457" s="20">
        <f t="shared" ref="AW457:BA457" si="968">AW455-AW456</f>
        <v>0</v>
      </c>
      <c r="AX457" s="20">
        <f t="shared" si="968"/>
        <v>0</v>
      </c>
      <c r="AY457" s="20">
        <f t="shared" si="968"/>
        <v>0</v>
      </c>
      <c r="AZ457" s="20">
        <f t="shared" si="968"/>
        <v>0</v>
      </c>
      <c r="BA457" s="20">
        <f t="shared" si="968"/>
        <v>0</v>
      </c>
      <c r="BB457" s="20"/>
      <c r="BC457" s="242"/>
    </row>
    <row r="458" spans="1:55" s="21" customFormat="1">
      <c r="A458" s="236"/>
      <c r="B458" s="111" t="s">
        <v>23</v>
      </c>
      <c r="C458" s="111"/>
      <c r="D458" s="20">
        <f t="shared" ref="D458:AV458" si="969">D454-D455</f>
        <v>0</v>
      </c>
      <c r="E458" s="20">
        <f t="shared" si="969"/>
        <v>0</v>
      </c>
      <c r="F458" s="20">
        <f t="shared" si="969"/>
        <v>0</v>
      </c>
      <c r="G458" s="20">
        <f t="shared" si="969"/>
        <v>0</v>
      </c>
      <c r="H458" s="20">
        <f t="shared" si="969"/>
        <v>0</v>
      </c>
      <c r="I458" s="20">
        <f t="shared" si="969"/>
        <v>0</v>
      </c>
      <c r="J458" s="20">
        <f t="shared" si="969"/>
        <v>0</v>
      </c>
      <c r="K458" s="20">
        <f t="shared" si="969"/>
        <v>0</v>
      </c>
      <c r="L458" s="20">
        <f t="shared" si="969"/>
        <v>0</v>
      </c>
      <c r="M458" s="20">
        <f t="shared" si="969"/>
        <v>0</v>
      </c>
      <c r="N458" s="20">
        <f t="shared" si="969"/>
        <v>0</v>
      </c>
      <c r="O458" s="20">
        <f t="shared" si="969"/>
        <v>0</v>
      </c>
      <c r="P458" s="20">
        <f t="shared" si="969"/>
        <v>0</v>
      </c>
      <c r="Q458" s="20">
        <f t="shared" si="969"/>
        <v>0</v>
      </c>
      <c r="R458" s="20">
        <f t="shared" si="969"/>
        <v>0</v>
      </c>
      <c r="S458" s="20">
        <f t="shared" si="969"/>
        <v>0</v>
      </c>
      <c r="T458" s="20">
        <f t="shared" si="969"/>
        <v>0</v>
      </c>
      <c r="U458" s="20">
        <f t="shared" si="969"/>
        <v>0</v>
      </c>
      <c r="V458" s="20">
        <f t="shared" si="969"/>
        <v>0</v>
      </c>
      <c r="W458" s="20">
        <f t="shared" si="969"/>
        <v>0</v>
      </c>
      <c r="X458" s="20">
        <f t="shared" si="969"/>
        <v>0</v>
      </c>
      <c r="Y458" s="20">
        <f t="shared" si="969"/>
        <v>0</v>
      </c>
      <c r="Z458" s="20">
        <f t="shared" si="969"/>
        <v>0</v>
      </c>
      <c r="AA458" s="20">
        <f t="shared" si="969"/>
        <v>0</v>
      </c>
      <c r="AB458" s="20">
        <f t="shared" si="969"/>
        <v>0</v>
      </c>
      <c r="AC458" s="20">
        <f t="shared" si="969"/>
        <v>0</v>
      </c>
      <c r="AD458" s="20">
        <f t="shared" si="969"/>
        <v>0</v>
      </c>
      <c r="AE458" s="20">
        <f t="shared" si="969"/>
        <v>0</v>
      </c>
      <c r="AF458" s="20">
        <f t="shared" si="969"/>
        <v>0</v>
      </c>
      <c r="AG458" s="20">
        <f t="shared" si="969"/>
        <v>0</v>
      </c>
      <c r="AH458" s="20">
        <f t="shared" si="969"/>
        <v>0</v>
      </c>
      <c r="AI458" s="20">
        <f t="shared" si="969"/>
        <v>0</v>
      </c>
      <c r="AJ458" s="20">
        <f t="shared" si="969"/>
        <v>0</v>
      </c>
      <c r="AK458" s="20">
        <f t="shared" si="969"/>
        <v>0</v>
      </c>
      <c r="AL458" s="20">
        <f t="shared" si="969"/>
        <v>0</v>
      </c>
      <c r="AM458" s="20">
        <f t="shared" si="969"/>
        <v>0</v>
      </c>
      <c r="AN458" s="20">
        <f t="shared" si="969"/>
        <v>0</v>
      </c>
      <c r="AO458" s="20">
        <f t="shared" si="969"/>
        <v>0</v>
      </c>
      <c r="AP458" s="20">
        <f t="shared" si="969"/>
        <v>0</v>
      </c>
      <c r="AQ458" s="20">
        <f t="shared" si="969"/>
        <v>0</v>
      </c>
      <c r="AR458" s="20">
        <f t="shared" si="969"/>
        <v>0</v>
      </c>
      <c r="AS458" s="20">
        <f t="shared" si="969"/>
        <v>0</v>
      </c>
      <c r="AT458" s="20">
        <f t="shared" si="969"/>
        <v>0</v>
      </c>
      <c r="AU458" s="20">
        <f t="shared" si="969"/>
        <v>0</v>
      </c>
      <c r="AV458" s="20">
        <f t="shared" si="969"/>
        <v>0</v>
      </c>
      <c r="AW458" s="20">
        <f t="shared" ref="AW458:BA458" si="970">AW454-AW455</f>
        <v>0</v>
      </c>
      <c r="AX458" s="20">
        <f t="shared" si="970"/>
        <v>0</v>
      </c>
      <c r="AY458" s="20">
        <f t="shared" si="970"/>
        <v>0</v>
      </c>
      <c r="AZ458" s="20">
        <f t="shared" si="970"/>
        <v>0</v>
      </c>
      <c r="BA458" s="20">
        <f t="shared" si="970"/>
        <v>0</v>
      </c>
      <c r="BB458" s="20"/>
      <c r="BC458" s="242"/>
    </row>
    <row r="459" spans="1:55" s="21" customFormat="1">
      <c r="A459" s="236" t="s">
        <v>0</v>
      </c>
      <c r="B459" s="8" t="s">
        <v>20</v>
      </c>
      <c r="C459" s="8"/>
      <c r="D459" s="20">
        <f t="shared" ref="D459:AV459" si="971">D460+D461+D465+D467+D468+D495</f>
        <v>0</v>
      </c>
      <c r="E459" s="20">
        <f t="shared" si="971"/>
        <v>0</v>
      </c>
      <c r="F459" s="20">
        <f t="shared" si="971"/>
        <v>0</v>
      </c>
      <c r="G459" s="20">
        <f t="shared" si="971"/>
        <v>0</v>
      </c>
      <c r="H459" s="20">
        <f t="shared" si="971"/>
        <v>0</v>
      </c>
      <c r="I459" s="20">
        <f t="shared" si="971"/>
        <v>0</v>
      </c>
      <c r="J459" s="20">
        <f t="shared" si="971"/>
        <v>0</v>
      </c>
      <c r="K459" s="20">
        <f t="shared" si="971"/>
        <v>0</v>
      </c>
      <c r="L459" s="20">
        <f t="shared" si="971"/>
        <v>0</v>
      </c>
      <c r="M459" s="20">
        <f t="shared" si="971"/>
        <v>0</v>
      </c>
      <c r="N459" s="20">
        <f t="shared" si="971"/>
        <v>0</v>
      </c>
      <c r="O459" s="20">
        <f t="shared" si="971"/>
        <v>0</v>
      </c>
      <c r="P459" s="20">
        <f t="shared" si="971"/>
        <v>0</v>
      </c>
      <c r="Q459" s="20">
        <f t="shared" si="971"/>
        <v>0</v>
      </c>
      <c r="R459" s="20">
        <f t="shared" si="971"/>
        <v>0</v>
      </c>
      <c r="S459" s="20">
        <f t="shared" si="971"/>
        <v>0</v>
      </c>
      <c r="T459" s="20">
        <f t="shared" si="971"/>
        <v>0</v>
      </c>
      <c r="U459" s="20">
        <f t="shared" si="971"/>
        <v>0</v>
      </c>
      <c r="V459" s="20">
        <f t="shared" si="971"/>
        <v>0</v>
      </c>
      <c r="W459" s="20">
        <f t="shared" si="971"/>
        <v>0</v>
      </c>
      <c r="X459" s="20">
        <f t="shared" si="971"/>
        <v>0</v>
      </c>
      <c r="Y459" s="20">
        <f t="shared" si="971"/>
        <v>0</v>
      </c>
      <c r="Z459" s="20">
        <f t="shared" si="971"/>
        <v>0</v>
      </c>
      <c r="AA459" s="20">
        <f t="shared" si="971"/>
        <v>0</v>
      </c>
      <c r="AB459" s="20">
        <f t="shared" si="971"/>
        <v>0</v>
      </c>
      <c r="AC459" s="20">
        <f t="shared" si="971"/>
        <v>0</v>
      </c>
      <c r="AD459" s="20">
        <f t="shared" si="971"/>
        <v>0</v>
      </c>
      <c r="AE459" s="20">
        <f t="shared" si="971"/>
        <v>5.4940000000000007</v>
      </c>
      <c r="AF459" s="20">
        <f t="shared" si="971"/>
        <v>0</v>
      </c>
      <c r="AG459" s="20">
        <f t="shared" si="971"/>
        <v>0</v>
      </c>
      <c r="AH459" s="20">
        <f t="shared" si="971"/>
        <v>0</v>
      </c>
      <c r="AI459" s="20">
        <f t="shared" si="971"/>
        <v>0</v>
      </c>
      <c r="AJ459" s="20">
        <f t="shared" si="971"/>
        <v>1.53</v>
      </c>
      <c r="AK459" s="20">
        <f t="shared" si="971"/>
        <v>0</v>
      </c>
      <c r="AL459" s="20">
        <f t="shared" si="971"/>
        <v>0</v>
      </c>
      <c r="AM459" s="20">
        <f t="shared" si="971"/>
        <v>0</v>
      </c>
      <c r="AN459" s="20">
        <f t="shared" si="971"/>
        <v>0</v>
      </c>
      <c r="AO459" s="20">
        <f t="shared" si="971"/>
        <v>2.1680000000000001</v>
      </c>
      <c r="AP459" s="20">
        <f t="shared" si="971"/>
        <v>0</v>
      </c>
      <c r="AQ459" s="20">
        <f t="shared" si="971"/>
        <v>0</v>
      </c>
      <c r="AR459" s="20">
        <f t="shared" si="971"/>
        <v>0</v>
      </c>
      <c r="AS459" s="20">
        <f t="shared" si="971"/>
        <v>0</v>
      </c>
      <c r="AT459" s="20">
        <f t="shared" si="971"/>
        <v>1.796</v>
      </c>
      <c r="AU459" s="20">
        <f t="shared" si="971"/>
        <v>0</v>
      </c>
      <c r="AV459" s="20">
        <f t="shared" si="971"/>
        <v>0</v>
      </c>
      <c r="AW459" s="20">
        <f t="shared" ref="AW459:BA459" si="972">AW460+AW461+AW465+AW467+AW468+AW495</f>
        <v>0</v>
      </c>
      <c r="AX459" s="20">
        <f t="shared" si="972"/>
        <v>0</v>
      </c>
      <c r="AY459" s="20">
        <f t="shared" si="972"/>
        <v>0</v>
      </c>
      <c r="AZ459" s="20">
        <f t="shared" si="972"/>
        <v>0</v>
      </c>
      <c r="BA459" s="20">
        <f t="shared" si="972"/>
        <v>0</v>
      </c>
      <c r="BB459" s="20"/>
      <c r="BC459" s="242"/>
    </row>
    <row r="460" spans="1:55" s="21" customFormat="1" ht="31.5">
      <c r="A460" s="16" t="s">
        <v>1</v>
      </c>
      <c r="B460" s="8" t="s">
        <v>17</v>
      </c>
      <c r="C460" s="8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20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0"/>
      <c r="AW460" s="20"/>
      <c r="AX460" s="20"/>
      <c r="AY460" s="20"/>
      <c r="AZ460" s="20"/>
      <c r="BA460" s="20"/>
      <c r="BB460" s="20"/>
      <c r="BC460" s="242"/>
    </row>
    <row r="461" spans="1:55" s="21" customFormat="1" ht="31.5">
      <c r="A461" s="236" t="s">
        <v>2</v>
      </c>
      <c r="B461" s="8" t="s">
        <v>21</v>
      </c>
      <c r="C461" s="8"/>
      <c r="D461" s="128">
        <f t="shared" ref="D461:AV461" si="973">SUM(D462:D464)</f>
        <v>0</v>
      </c>
      <c r="E461" s="128">
        <f t="shared" si="973"/>
        <v>0</v>
      </c>
      <c r="F461" s="128">
        <f t="shared" si="973"/>
        <v>0</v>
      </c>
      <c r="G461" s="128">
        <f t="shared" si="973"/>
        <v>0</v>
      </c>
      <c r="H461" s="128">
        <f t="shared" si="973"/>
        <v>0</v>
      </c>
      <c r="I461" s="128">
        <f t="shared" si="973"/>
        <v>0</v>
      </c>
      <c r="J461" s="128">
        <f t="shared" si="973"/>
        <v>0</v>
      </c>
      <c r="K461" s="128">
        <f t="shared" si="973"/>
        <v>0</v>
      </c>
      <c r="L461" s="128">
        <f t="shared" si="973"/>
        <v>0</v>
      </c>
      <c r="M461" s="128">
        <f t="shared" si="973"/>
        <v>0</v>
      </c>
      <c r="N461" s="128">
        <f t="shared" si="973"/>
        <v>0</v>
      </c>
      <c r="O461" s="128">
        <f t="shared" si="973"/>
        <v>0</v>
      </c>
      <c r="P461" s="128">
        <f t="shared" si="973"/>
        <v>0</v>
      </c>
      <c r="Q461" s="128">
        <f t="shared" si="973"/>
        <v>0</v>
      </c>
      <c r="R461" s="128">
        <f t="shared" si="973"/>
        <v>0</v>
      </c>
      <c r="S461" s="128">
        <f t="shared" si="973"/>
        <v>0</v>
      </c>
      <c r="T461" s="128">
        <f t="shared" si="973"/>
        <v>0</v>
      </c>
      <c r="U461" s="128">
        <f t="shared" si="973"/>
        <v>0</v>
      </c>
      <c r="V461" s="128">
        <f t="shared" si="973"/>
        <v>0</v>
      </c>
      <c r="W461" s="128">
        <f t="shared" si="973"/>
        <v>0</v>
      </c>
      <c r="X461" s="128">
        <f t="shared" si="973"/>
        <v>0</v>
      </c>
      <c r="Y461" s="128">
        <f t="shared" si="973"/>
        <v>0</v>
      </c>
      <c r="Z461" s="128">
        <f t="shared" si="973"/>
        <v>0</v>
      </c>
      <c r="AA461" s="128">
        <f t="shared" si="973"/>
        <v>0</v>
      </c>
      <c r="AB461" s="128">
        <f t="shared" si="973"/>
        <v>0</v>
      </c>
      <c r="AC461" s="128">
        <f t="shared" si="973"/>
        <v>0</v>
      </c>
      <c r="AD461" s="128">
        <f t="shared" si="973"/>
        <v>0</v>
      </c>
      <c r="AE461" s="128">
        <f t="shared" si="973"/>
        <v>0</v>
      </c>
      <c r="AF461" s="128">
        <f t="shared" si="973"/>
        <v>0</v>
      </c>
      <c r="AG461" s="128">
        <f t="shared" si="973"/>
        <v>0</v>
      </c>
      <c r="AH461" s="128">
        <f t="shared" si="973"/>
        <v>0</v>
      </c>
      <c r="AI461" s="128">
        <f t="shared" si="973"/>
        <v>0</v>
      </c>
      <c r="AJ461" s="128">
        <f t="shared" si="973"/>
        <v>0</v>
      </c>
      <c r="AK461" s="128">
        <f t="shared" si="973"/>
        <v>0</v>
      </c>
      <c r="AL461" s="128">
        <f t="shared" si="973"/>
        <v>0</v>
      </c>
      <c r="AM461" s="128">
        <f t="shared" si="973"/>
        <v>0</v>
      </c>
      <c r="AN461" s="128">
        <f t="shared" si="973"/>
        <v>0</v>
      </c>
      <c r="AO461" s="128">
        <f t="shared" si="973"/>
        <v>0</v>
      </c>
      <c r="AP461" s="128">
        <f t="shared" si="973"/>
        <v>0</v>
      </c>
      <c r="AQ461" s="128">
        <f t="shared" si="973"/>
        <v>0</v>
      </c>
      <c r="AR461" s="128">
        <f t="shared" si="973"/>
        <v>0</v>
      </c>
      <c r="AS461" s="128">
        <f t="shared" si="973"/>
        <v>0</v>
      </c>
      <c r="AT461" s="128">
        <f t="shared" si="973"/>
        <v>0</v>
      </c>
      <c r="AU461" s="128">
        <f t="shared" si="973"/>
        <v>0</v>
      </c>
      <c r="AV461" s="128">
        <f t="shared" si="973"/>
        <v>0</v>
      </c>
      <c r="AW461" s="128">
        <f t="shared" ref="AW461:BA461" si="974">SUM(AW462:AW464)</f>
        <v>0</v>
      </c>
      <c r="AX461" s="128">
        <f t="shared" si="974"/>
        <v>0</v>
      </c>
      <c r="AY461" s="128">
        <f t="shared" si="974"/>
        <v>0</v>
      </c>
      <c r="AZ461" s="128">
        <f t="shared" si="974"/>
        <v>0</v>
      </c>
      <c r="BA461" s="128">
        <f t="shared" si="974"/>
        <v>0</v>
      </c>
      <c r="BB461" s="128"/>
      <c r="BC461" s="248"/>
    </row>
    <row r="462" spans="1:55" s="21" customFormat="1" ht="31.5">
      <c r="A462" s="235">
        <f>A446+1</f>
        <v>342</v>
      </c>
      <c r="B462" s="112" t="s">
        <v>906</v>
      </c>
      <c r="C462" s="112" t="s">
        <v>907</v>
      </c>
      <c r="D462" s="9">
        <f t="shared" ref="D462:H464" si="975">I462+N462+S462+X462</f>
        <v>0</v>
      </c>
      <c r="E462" s="9">
        <f t="shared" si="975"/>
        <v>0</v>
      </c>
      <c r="F462" s="9">
        <f t="shared" si="975"/>
        <v>0</v>
      </c>
      <c r="G462" s="9">
        <f t="shared" si="975"/>
        <v>0</v>
      </c>
      <c r="H462" s="9">
        <f t="shared" si="975"/>
        <v>0</v>
      </c>
      <c r="I462" s="130">
        <v>0</v>
      </c>
      <c r="J462" s="18">
        <v>0</v>
      </c>
      <c r="K462" s="130">
        <v>0</v>
      </c>
      <c r="L462" s="18">
        <v>0</v>
      </c>
      <c r="M462" s="18">
        <v>0</v>
      </c>
      <c r="N462" s="130">
        <v>0</v>
      </c>
      <c r="O462" s="18">
        <v>0</v>
      </c>
      <c r="P462" s="130">
        <v>0</v>
      </c>
      <c r="Q462" s="18">
        <v>0</v>
      </c>
      <c r="R462" s="18">
        <v>0</v>
      </c>
      <c r="S462" s="130">
        <v>0</v>
      </c>
      <c r="T462" s="18">
        <v>0</v>
      </c>
      <c r="U462" s="130">
        <v>0</v>
      </c>
      <c r="V462" s="18">
        <v>0</v>
      </c>
      <c r="W462" s="18">
        <v>0</v>
      </c>
      <c r="X462" s="130">
        <v>0</v>
      </c>
      <c r="Y462" s="18">
        <v>0</v>
      </c>
      <c r="Z462" s="130">
        <v>0</v>
      </c>
      <c r="AA462" s="18">
        <v>0</v>
      </c>
      <c r="AB462" s="18">
        <v>0</v>
      </c>
      <c r="AC462" s="18">
        <f t="shared" ref="AC462:AG464" si="976">AH462+AM462+AR462+AW462</f>
        <v>0</v>
      </c>
      <c r="AD462" s="18">
        <f t="shared" si="976"/>
        <v>0</v>
      </c>
      <c r="AE462" s="18">
        <f t="shared" si="976"/>
        <v>0</v>
      </c>
      <c r="AF462" s="18">
        <f t="shared" si="976"/>
        <v>0</v>
      </c>
      <c r="AG462" s="18">
        <f t="shared" si="976"/>
        <v>0</v>
      </c>
      <c r="AH462" s="130">
        <v>0</v>
      </c>
      <c r="AI462" s="18">
        <v>0</v>
      </c>
      <c r="AJ462" s="130">
        <v>0</v>
      </c>
      <c r="AK462" s="18">
        <v>0</v>
      </c>
      <c r="AL462" s="18">
        <v>0</v>
      </c>
      <c r="AM462" s="130">
        <v>0</v>
      </c>
      <c r="AN462" s="18">
        <v>0</v>
      </c>
      <c r="AO462" s="130">
        <v>0</v>
      </c>
      <c r="AP462" s="18">
        <v>0</v>
      </c>
      <c r="AQ462" s="18">
        <v>0</v>
      </c>
      <c r="AR462" s="130">
        <v>0</v>
      </c>
      <c r="AS462" s="18">
        <v>0</v>
      </c>
      <c r="AT462" s="130">
        <v>0</v>
      </c>
      <c r="AU462" s="18">
        <v>0</v>
      </c>
      <c r="AV462" s="18">
        <v>0</v>
      </c>
      <c r="AW462" s="130">
        <v>0</v>
      </c>
      <c r="AX462" s="18">
        <v>0</v>
      </c>
      <c r="AY462" s="130">
        <v>0</v>
      </c>
      <c r="AZ462" s="18">
        <v>0</v>
      </c>
      <c r="BA462" s="18">
        <v>0</v>
      </c>
      <c r="BB462" s="130">
        <v>0</v>
      </c>
      <c r="BC462" s="246" t="s">
        <v>994</v>
      </c>
    </row>
    <row r="463" spans="1:55" s="21" customFormat="1" ht="31.5">
      <c r="A463" s="235">
        <f>A462+1</f>
        <v>343</v>
      </c>
      <c r="B463" s="112" t="s">
        <v>908</v>
      </c>
      <c r="C463" s="112" t="s">
        <v>909</v>
      </c>
      <c r="D463" s="9">
        <f t="shared" si="975"/>
        <v>0</v>
      </c>
      <c r="E463" s="9">
        <f t="shared" si="975"/>
        <v>0</v>
      </c>
      <c r="F463" s="9">
        <f t="shared" si="975"/>
        <v>0</v>
      </c>
      <c r="G463" s="9">
        <f t="shared" si="975"/>
        <v>0</v>
      </c>
      <c r="H463" s="9">
        <f t="shared" si="975"/>
        <v>0</v>
      </c>
      <c r="I463" s="19">
        <v>0</v>
      </c>
      <c r="J463" s="18">
        <v>0</v>
      </c>
      <c r="K463" s="19">
        <v>0</v>
      </c>
      <c r="L463" s="18">
        <v>0</v>
      </c>
      <c r="M463" s="18">
        <v>0</v>
      </c>
      <c r="N463" s="19">
        <v>0</v>
      </c>
      <c r="O463" s="18">
        <v>0</v>
      </c>
      <c r="P463" s="19">
        <v>0</v>
      </c>
      <c r="Q463" s="18">
        <v>0</v>
      </c>
      <c r="R463" s="18">
        <v>0</v>
      </c>
      <c r="S463" s="19">
        <v>0</v>
      </c>
      <c r="T463" s="18">
        <v>0</v>
      </c>
      <c r="U463" s="19">
        <v>0</v>
      </c>
      <c r="V463" s="18">
        <v>0</v>
      </c>
      <c r="W463" s="18">
        <v>0</v>
      </c>
      <c r="X463" s="19">
        <v>0</v>
      </c>
      <c r="Y463" s="18">
        <v>0</v>
      </c>
      <c r="Z463" s="19">
        <v>0</v>
      </c>
      <c r="AA463" s="18">
        <v>0</v>
      </c>
      <c r="AB463" s="18">
        <v>0</v>
      </c>
      <c r="AC463" s="18">
        <f t="shared" si="976"/>
        <v>0</v>
      </c>
      <c r="AD463" s="18">
        <f t="shared" si="976"/>
        <v>0</v>
      </c>
      <c r="AE463" s="18">
        <f t="shared" si="976"/>
        <v>0</v>
      </c>
      <c r="AF463" s="18">
        <f t="shared" si="976"/>
        <v>0</v>
      </c>
      <c r="AG463" s="18">
        <f t="shared" si="976"/>
        <v>0</v>
      </c>
      <c r="AH463" s="19">
        <v>0</v>
      </c>
      <c r="AI463" s="18">
        <v>0</v>
      </c>
      <c r="AJ463" s="19">
        <v>0</v>
      </c>
      <c r="AK463" s="18">
        <v>0</v>
      </c>
      <c r="AL463" s="18">
        <v>0</v>
      </c>
      <c r="AM463" s="19">
        <v>0</v>
      </c>
      <c r="AN463" s="18">
        <v>0</v>
      </c>
      <c r="AO463" s="19">
        <v>0</v>
      </c>
      <c r="AP463" s="18">
        <v>0</v>
      </c>
      <c r="AQ463" s="18">
        <v>0</v>
      </c>
      <c r="AR463" s="19">
        <v>0</v>
      </c>
      <c r="AS463" s="18">
        <v>0</v>
      </c>
      <c r="AT463" s="19">
        <v>0</v>
      </c>
      <c r="AU463" s="18">
        <v>0</v>
      </c>
      <c r="AV463" s="18">
        <v>0</v>
      </c>
      <c r="AW463" s="19">
        <v>0</v>
      </c>
      <c r="AX463" s="18">
        <v>0</v>
      </c>
      <c r="AY463" s="19">
        <v>0</v>
      </c>
      <c r="AZ463" s="18">
        <v>0</v>
      </c>
      <c r="BA463" s="18">
        <v>0</v>
      </c>
      <c r="BB463" s="19">
        <v>0</v>
      </c>
      <c r="BC463" s="73" t="s">
        <v>994</v>
      </c>
    </row>
    <row r="464" spans="1:55" s="21" customFormat="1" ht="31.5">
      <c r="A464" s="235">
        <f>A463+1</f>
        <v>344</v>
      </c>
      <c r="B464" s="112" t="s">
        <v>910</v>
      </c>
      <c r="C464" s="112" t="s">
        <v>911</v>
      </c>
      <c r="D464" s="9">
        <f t="shared" si="975"/>
        <v>0</v>
      </c>
      <c r="E464" s="9">
        <f t="shared" si="975"/>
        <v>0</v>
      </c>
      <c r="F464" s="9">
        <f t="shared" si="975"/>
        <v>0</v>
      </c>
      <c r="G464" s="9">
        <f t="shared" si="975"/>
        <v>0</v>
      </c>
      <c r="H464" s="9">
        <f t="shared" si="975"/>
        <v>0</v>
      </c>
      <c r="I464" s="19">
        <v>0</v>
      </c>
      <c r="J464" s="18">
        <v>0</v>
      </c>
      <c r="K464" s="19">
        <v>0</v>
      </c>
      <c r="L464" s="18">
        <v>0</v>
      </c>
      <c r="M464" s="18">
        <v>0</v>
      </c>
      <c r="N464" s="19">
        <v>0</v>
      </c>
      <c r="O464" s="18">
        <v>0</v>
      </c>
      <c r="P464" s="19">
        <v>0</v>
      </c>
      <c r="Q464" s="18">
        <v>0</v>
      </c>
      <c r="R464" s="18">
        <v>0</v>
      </c>
      <c r="S464" s="19">
        <v>0</v>
      </c>
      <c r="T464" s="18">
        <v>0</v>
      </c>
      <c r="U464" s="19">
        <v>0</v>
      </c>
      <c r="V464" s="18">
        <v>0</v>
      </c>
      <c r="W464" s="18">
        <v>0</v>
      </c>
      <c r="X464" s="19">
        <v>0</v>
      </c>
      <c r="Y464" s="18">
        <v>0</v>
      </c>
      <c r="Z464" s="19">
        <v>0</v>
      </c>
      <c r="AA464" s="18">
        <v>0</v>
      </c>
      <c r="AB464" s="18">
        <v>0</v>
      </c>
      <c r="AC464" s="18">
        <f t="shared" si="976"/>
        <v>0</v>
      </c>
      <c r="AD464" s="18">
        <f t="shared" si="976"/>
        <v>0</v>
      </c>
      <c r="AE464" s="18">
        <f t="shared" si="976"/>
        <v>0</v>
      </c>
      <c r="AF464" s="18">
        <f t="shared" si="976"/>
        <v>0</v>
      </c>
      <c r="AG464" s="18">
        <f t="shared" si="976"/>
        <v>0</v>
      </c>
      <c r="AH464" s="19">
        <v>0</v>
      </c>
      <c r="AI464" s="18">
        <v>0</v>
      </c>
      <c r="AJ464" s="19">
        <v>0</v>
      </c>
      <c r="AK464" s="18">
        <v>0</v>
      </c>
      <c r="AL464" s="18">
        <v>0</v>
      </c>
      <c r="AM464" s="19">
        <v>0</v>
      </c>
      <c r="AN464" s="18">
        <v>0</v>
      </c>
      <c r="AO464" s="19">
        <v>0</v>
      </c>
      <c r="AP464" s="18">
        <v>0</v>
      </c>
      <c r="AQ464" s="18">
        <v>0</v>
      </c>
      <c r="AR464" s="19">
        <v>0</v>
      </c>
      <c r="AS464" s="18">
        <v>0</v>
      </c>
      <c r="AT464" s="19">
        <v>0</v>
      </c>
      <c r="AU464" s="18">
        <v>0</v>
      </c>
      <c r="AV464" s="18">
        <v>0</v>
      </c>
      <c r="AW464" s="19">
        <v>0</v>
      </c>
      <c r="AX464" s="18">
        <v>0</v>
      </c>
      <c r="AY464" s="19">
        <v>0</v>
      </c>
      <c r="AZ464" s="18">
        <v>0</v>
      </c>
      <c r="BA464" s="18">
        <v>0</v>
      </c>
      <c r="BB464" s="19">
        <v>0</v>
      </c>
      <c r="BC464" s="73" t="s">
        <v>994</v>
      </c>
    </row>
    <row r="465" spans="1:55" s="21" customFormat="1">
      <c r="A465" s="236" t="s">
        <v>6</v>
      </c>
      <c r="B465" s="8" t="s">
        <v>18</v>
      </c>
      <c r="C465" s="8"/>
      <c r="D465" s="124">
        <f t="shared" ref="D465:AV465" si="977">D466</f>
        <v>0</v>
      </c>
      <c r="E465" s="124">
        <f t="shared" si="977"/>
        <v>0</v>
      </c>
      <c r="F465" s="124">
        <f t="shared" si="977"/>
        <v>0</v>
      </c>
      <c r="G465" s="124">
        <f t="shared" si="977"/>
        <v>0</v>
      </c>
      <c r="H465" s="124">
        <f t="shared" si="977"/>
        <v>0</v>
      </c>
      <c r="I465" s="124">
        <f t="shared" si="977"/>
        <v>0</v>
      </c>
      <c r="J465" s="124">
        <f t="shared" si="977"/>
        <v>0</v>
      </c>
      <c r="K465" s="124">
        <f t="shared" si="977"/>
        <v>0</v>
      </c>
      <c r="L465" s="124">
        <f t="shared" si="977"/>
        <v>0</v>
      </c>
      <c r="M465" s="124">
        <f t="shared" si="977"/>
        <v>0</v>
      </c>
      <c r="N465" s="124">
        <f t="shared" si="977"/>
        <v>0</v>
      </c>
      <c r="O465" s="124">
        <f t="shared" si="977"/>
        <v>0</v>
      </c>
      <c r="P465" s="124">
        <f t="shared" si="977"/>
        <v>0</v>
      </c>
      <c r="Q465" s="124">
        <f t="shared" si="977"/>
        <v>0</v>
      </c>
      <c r="R465" s="124">
        <f t="shared" si="977"/>
        <v>0</v>
      </c>
      <c r="S465" s="124">
        <f t="shared" si="977"/>
        <v>0</v>
      </c>
      <c r="T465" s="124">
        <f t="shared" si="977"/>
        <v>0</v>
      </c>
      <c r="U465" s="124">
        <f t="shared" si="977"/>
        <v>0</v>
      </c>
      <c r="V465" s="124">
        <f t="shared" si="977"/>
        <v>0</v>
      </c>
      <c r="W465" s="124">
        <f t="shared" si="977"/>
        <v>0</v>
      </c>
      <c r="X465" s="124">
        <f t="shared" si="977"/>
        <v>0</v>
      </c>
      <c r="Y465" s="124">
        <f t="shared" si="977"/>
        <v>0</v>
      </c>
      <c r="Z465" s="124">
        <f t="shared" si="977"/>
        <v>0</v>
      </c>
      <c r="AA465" s="124">
        <f t="shared" si="977"/>
        <v>0</v>
      </c>
      <c r="AB465" s="124">
        <f t="shared" si="977"/>
        <v>0</v>
      </c>
      <c r="AC465" s="124">
        <f t="shared" si="977"/>
        <v>0</v>
      </c>
      <c r="AD465" s="124">
        <f t="shared" si="977"/>
        <v>0</v>
      </c>
      <c r="AE465" s="124">
        <f t="shared" si="977"/>
        <v>0</v>
      </c>
      <c r="AF465" s="124">
        <f t="shared" si="977"/>
        <v>0</v>
      </c>
      <c r="AG465" s="124">
        <f t="shared" si="977"/>
        <v>0</v>
      </c>
      <c r="AH465" s="124">
        <f t="shared" si="977"/>
        <v>0</v>
      </c>
      <c r="AI465" s="124">
        <f t="shared" si="977"/>
        <v>0</v>
      </c>
      <c r="AJ465" s="124">
        <f t="shared" si="977"/>
        <v>0</v>
      </c>
      <c r="AK465" s="124">
        <f t="shared" si="977"/>
        <v>0</v>
      </c>
      <c r="AL465" s="124">
        <f t="shared" si="977"/>
        <v>0</v>
      </c>
      <c r="AM465" s="124">
        <f t="shared" si="977"/>
        <v>0</v>
      </c>
      <c r="AN465" s="124">
        <f t="shared" si="977"/>
        <v>0</v>
      </c>
      <c r="AO465" s="124">
        <f t="shared" si="977"/>
        <v>0</v>
      </c>
      <c r="AP465" s="124">
        <f t="shared" si="977"/>
        <v>0</v>
      </c>
      <c r="AQ465" s="124">
        <f t="shared" si="977"/>
        <v>0</v>
      </c>
      <c r="AR465" s="124">
        <f t="shared" si="977"/>
        <v>0</v>
      </c>
      <c r="AS465" s="124">
        <f t="shared" si="977"/>
        <v>0</v>
      </c>
      <c r="AT465" s="124">
        <f t="shared" si="977"/>
        <v>0</v>
      </c>
      <c r="AU465" s="124">
        <f t="shared" si="977"/>
        <v>0</v>
      </c>
      <c r="AV465" s="124">
        <f t="shared" si="977"/>
        <v>0</v>
      </c>
      <c r="AW465" s="124">
        <f t="shared" ref="AW465:BA465" si="978">AW466</f>
        <v>0</v>
      </c>
      <c r="AX465" s="124">
        <f t="shared" si="978"/>
        <v>0</v>
      </c>
      <c r="AY465" s="124">
        <f t="shared" si="978"/>
        <v>0</v>
      </c>
      <c r="AZ465" s="124">
        <f t="shared" si="978"/>
        <v>0</v>
      </c>
      <c r="BA465" s="124">
        <f t="shared" si="978"/>
        <v>0</v>
      </c>
      <c r="BB465" s="124"/>
      <c r="BC465" s="248"/>
    </row>
    <row r="466" spans="1:55" s="21" customFormat="1" ht="78.75">
      <c r="A466" s="235">
        <f>A464+1</f>
        <v>345</v>
      </c>
      <c r="B466" s="112" t="s">
        <v>912</v>
      </c>
      <c r="C466" s="112" t="s">
        <v>913</v>
      </c>
      <c r="D466" s="9">
        <f>I466+N466+S466+X466</f>
        <v>0</v>
      </c>
      <c r="E466" s="9">
        <f>J466+O466+T466+Y466</f>
        <v>0</v>
      </c>
      <c r="F466" s="9">
        <f>K466+P466+U466+Z466</f>
        <v>0</v>
      </c>
      <c r="G466" s="9">
        <f>L466+Q466+V466+AA466</f>
        <v>0</v>
      </c>
      <c r="H466" s="9">
        <f>M466+R466+W466+AB466</f>
        <v>0</v>
      </c>
      <c r="I466" s="130">
        <v>0</v>
      </c>
      <c r="J466" s="18">
        <v>0</v>
      </c>
      <c r="K466" s="130">
        <v>0</v>
      </c>
      <c r="L466" s="18">
        <v>0</v>
      </c>
      <c r="M466" s="18">
        <v>0</v>
      </c>
      <c r="N466" s="130">
        <v>0</v>
      </c>
      <c r="O466" s="18">
        <v>0</v>
      </c>
      <c r="P466" s="130">
        <v>0</v>
      </c>
      <c r="Q466" s="18">
        <v>0</v>
      </c>
      <c r="R466" s="18">
        <v>0</v>
      </c>
      <c r="S466" s="130">
        <v>0</v>
      </c>
      <c r="T466" s="18">
        <v>0</v>
      </c>
      <c r="U466" s="130">
        <v>0</v>
      </c>
      <c r="V466" s="18">
        <v>0</v>
      </c>
      <c r="W466" s="18">
        <v>0</v>
      </c>
      <c r="X466" s="130">
        <v>0</v>
      </c>
      <c r="Y466" s="18">
        <v>0</v>
      </c>
      <c r="Z466" s="130">
        <v>0</v>
      </c>
      <c r="AA466" s="18">
        <v>0</v>
      </c>
      <c r="AB466" s="18">
        <v>0</v>
      </c>
      <c r="AC466" s="18">
        <f>AH466+AM466+AR466+AW466</f>
        <v>0</v>
      </c>
      <c r="AD466" s="18">
        <f>AI466+AN466+AS466+AX466</f>
        <v>0</v>
      </c>
      <c r="AE466" s="18">
        <f>AJ466+AO466+AT466+AY466</f>
        <v>0</v>
      </c>
      <c r="AF466" s="18">
        <f>AK466+AP466+AU466+AZ466</f>
        <v>0</v>
      </c>
      <c r="AG466" s="18">
        <f>AL466+AQ466+AV466+BA466</f>
        <v>0</v>
      </c>
      <c r="AH466" s="130">
        <v>0</v>
      </c>
      <c r="AI466" s="18">
        <v>0</v>
      </c>
      <c r="AJ466" s="130">
        <v>0</v>
      </c>
      <c r="AK466" s="18">
        <v>0</v>
      </c>
      <c r="AL466" s="18">
        <v>0</v>
      </c>
      <c r="AM466" s="130">
        <v>0</v>
      </c>
      <c r="AN466" s="18">
        <v>0</v>
      </c>
      <c r="AO466" s="130">
        <v>0</v>
      </c>
      <c r="AP466" s="18">
        <v>0</v>
      </c>
      <c r="AQ466" s="18">
        <v>0</v>
      </c>
      <c r="AR466" s="130">
        <v>0</v>
      </c>
      <c r="AS466" s="18">
        <v>0</v>
      </c>
      <c r="AT466" s="130">
        <v>0</v>
      </c>
      <c r="AU466" s="18">
        <v>0</v>
      </c>
      <c r="AV466" s="18">
        <v>0</v>
      </c>
      <c r="AW466" s="130">
        <v>0</v>
      </c>
      <c r="AX466" s="18">
        <v>0</v>
      </c>
      <c r="AY466" s="130">
        <v>0</v>
      </c>
      <c r="AZ466" s="18">
        <v>0</v>
      </c>
      <c r="BA466" s="18">
        <v>0</v>
      </c>
      <c r="BB466" s="130">
        <v>0</v>
      </c>
      <c r="BC466" s="246" t="s">
        <v>994</v>
      </c>
    </row>
    <row r="467" spans="1:55" s="21" customFormat="1" ht="31.5">
      <c r="A467" s="236" t="s">
        <v>8</v>
      </c>
      <c r="B467" s="8" t="s">
        <v>19</v>
      </c>
      <c r="C467" s="8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247"/>
    </row>
    <row r="468" spans="1:55" s="21" customFormat="1">
      <c r="A468" s="233" t="s">
        <v>40</v>
      </c>
      <c r="B468" s="8" t="s">
        <v>42</v>
      </c>
      <c r="C468" s="8"/>
      <c r="D468" s="128">
        <f t="shared" ref="D468:AV468" si="979">SUM(D469:D494)</f>
        <v>0</v>
      </c>
      <c r="E468" s="128">
        <f t="shared" si="979"/>
        <v>0</v>
      </c>
      <c r="F468" s="128">
        <f t="shared" si="979"/>
        <v>0</v>
      </c>
      <c r="G468" s="128">
        <f t="shared" si="979"/>
        <v>0</v>
      </c>
      <c r="H468" s="128">
        <f t="shared" si="979"/>
        <v>0</v>
      </c>
      <c r="I468" s="128">
        <f t="shared" si="979"/>
        <v>0</v>
      </c>
      <c r="J468" s="128">
        <f t="shared" si="979"/>
        <v>0</v>
      </c>
      <c r="K468" s="128">
        <f t="shared" si="979"/>
        <v>0</v>
      </c>
      <c r="L468" s="128">
        <f t="shared" si="979"/>
        <v>0</v>
      </c>
      <c r="M468" s="128">
        <f t="shared" si="979"/>
        <v>0</v>
      </c>
      <c r="N468" s="128">
        <f t="shared" si="979"/>
        <v>0</v>
      </c>
      <c r="O468" s="128">
        <f t="shared" si="979"/>
        <v>0</v>
      </c>
      <c r="P468" s="128">
        <f t="shared" si="979"/>
        <v>0</v>
      </c>
      <c r="Q468" s="128">
        <f t="shared" si="979"/>
        <v>0</v>
      </c>
      <c r="R468" s="128">
        <f t="shared" si="979"/>
        <v>0</v>
      </c>
      <c r="S468" s="128">
        <f t="shared" si="979"/>
        <v>0</v>
      </c>
      <c r="T468" s="128">
        <f t="shared" si="979"/>
        <v>0</v>
      </c>
      <c r="U468" s="128">
        <f t="shared" si="979"/>
        <v>0</v>
      </c>
      <c r="V468" s="128">
        <f t="shared" si="979"/>
        <v>0</v>
      </c>
      <c r="W468" s="128">
        <f t="shared" si="979"/>
        <v>0</v>
      </c>
      <c r="X468" s="128">
        <f t="shared" si="979"/>
        <v>0</v>
      </c>
      <c r="Y468" s="128">
        <f t="shared" si="979"/>
        <v>0</v>
      </c>
      <c r="Z468" s="128">
        <f t="shared" si="979"/>
        <v>0</v>
      </c>
      <c r="AA468" s="128">
        <f t="shared" si="979"/>
        <v>0</v>
      </c>
      <c r="AB468" s="128">
        <f t="shared" si="979"/>
        <v>0</v>
      </c>
      <c r="AC468" s="128">
        <f t="shared" si="979"/>
        <v>0</v>
      </c>
      <c r="AD468" s="128">
        <f t="shared" si="979"/>
        <v>0</v>
      </c>
      <c r="AE468" s="128">
        <f t="shared" si="979"/>
        <v>0</v>
      </c>
      <c r="AF468" s="128">
        <f t="shared" si="979"/>
        <v>0</v>
      </c>
      <c r="AG468" s="128">
        <f t="shared" si="979"/>
        <v>0</v>
      </c>
      <c r="AH468" s="128">
        <f t="shared" si="979"/>
        <v>0</v>
      </c>
      <c r="AI468" s="128">
        <f t="shared" si="979"/>
        <v>0</v>
      </c>
      <c r="AJ468" s="128">
        <f t="shared" si="979"/>
        <v>0</v>
      </c>
      <c r="AK468" s="128">
        <f t="shared" si="979"/>
        <v>0</v>
      </c>
      <c r="AL468" s="128">
        <f t="shared" si="979"/>
        <v>0</v>
      </c>
      <c r="AM468" s="128">
        <f t="shared" si="979"/>
        <v>0</v>
      </c>
      <c r="AN468" s="128">
        <f t="shared" si="979"/>
        <v>0</v>
      </c>
      <c r="AO468" s="128">
        <f t="shared" si="979"/>
        <v>0</v>
      </c>
      <c r="AP468" s="128">
        <f t="shared" si="979"/>
        <v>0</v>
      </c>
      <c r="AQ468" s="128">
        <f t="shared" si="979"/>
        <v>0</v>
      </c>
      <c r="AR468" s="128">
        <f t="shared" si="979"/>
        <v>0</v>
      </c>
      <c r="AS468" s="128">
        <f t="shared" si="979"/>
        <v>0</v>
      </c>
      <c r="AT468" s="128">
        <f t="shared" si="979"/>
        <v>0</v>
      </c>
      <c r="AU468" s="128">
        <f t="shared" si="979"/>
        <v>0</v>
      </c>
      <c r="AV468" s="128">
        <f t="shared" si="979"/>
        <v>0</v>
      </c>
      <c r="AW468" s="128">
        <f t="shared" ref="AW468:BA468" si="980">SUM(AW469:AW494)</f>
        <v>0</v>
      </c>
      <c r="AX468" s="128">
        <f t="shared" si="980"/>
        <v>0</v>
      </c>
      <c r="AY468" s="128">
        <f t="shared" si="980"/>
        <v>0</v>
      </c>
      <c r="AZ468" s="128">
        <f t="shared" si="980"/>
        <v>0</v>
      </c>
      <c r="BA468" s="128">
        <f t="shared" si="980"/>
        <v>0</v>
      </c>
      <c r="BB468" s="128"/>
      <c r="BC468" s="248"/>
    </row>
    <row r="469" spans="1:55" s="21" customFormat="1" ht="63">
      <c r="A469" s="235">
        <f>A466+1</f>
        <v>346</v>
      </c>
      <c r="B469" s="112" t="s">
        <v>914</v>
      </c>
      <c r="C469" s="112" t="s">
        <v>915</v>
      </c>
      <c r="D469" s="9">
        <f t="shared" ref="D469:D494" si="981">I469+N469+S469+X469</f>
        <v>0</v>
      </c>
      <c r="E469" s="9">
        <f t="shared" ref="E469:E494" si="982">J469+O469+T469+Y469</f>
        <v>0</v>
      </c>
      <c r="F469" s="9">
        <f t="shared" ref="F469:F494" si="983">K469+P469+U469+Z469</f>
        <v>0</v>
      </c>
      <c r="G469" s="9">
        <f t="shared" ref="G469:G494" si="984">L469+Q469+V469+AA469</f>
        <v>0</v>
      </c>
      <c r="H469" s="9">
        <f t="shared" ref="H469:H494" si="985">M469+R469+W469+AB469</f>
        <v>0</v>
      </c>
      <c r="I469" s="130">
        <v>0</v>
      </c>
      <c r="J469" s="18">
        <v>0</v>
      </c>
      <c r="K469" s="130">
        <v>0</v>
      </c>
      <c r="L469" s="18">
        <v>0</v>
      </c>
      <c r="M469" s="18">
        <v>0</v>
      </c>
      <c r="N469" s="130">
        <v>0</v>
      </c>
      <c r="O469" s="18">
        <v>0</v>
      </c>
      <c r="P469" s="130">
        <v>0</v>
      </c>
      <c r="Q469" s="18">
        <v>0</v>
      </c>
      <c r="R469" s="18">
        <v>0</v>
      </c>
      <c r="S469" s="130">
        <v>0</v>
      </c>
      <c r="T469" s="18">
        <v>0</v>
      </c>
      <c r="U469" s="130">
        <v>0</v>
      </c>
      <c r="V469" s="18">
        <v>0</v>
      </c>
      <c r="W469" s="18">
        <v>0</v>
      </c>
      <c r="X469" s="130">
        <v>0</v>
      </c>
      <c r="Y469" s="18">
        <v>0</v>
      </c>
      <c r="Z469" s="130">
        <v>0</v>
      </c>
      <c r="AA469" s="18">
        <v>0</v>
      </c>
      <c r="AB469" s="18">
        <v>0</v>
      </c>
      <c r="AC469" s="18">
        <f t="shared" ref="AC469:AC494" si="986">AH469+AM469+AR469+AW469</f>
        <v>0</v>
      </c>
      <c r="AD469" s="18">
        <f t="shared" ref="AD469:AD494" si="987">AI469+AN469+AS469+AX469</f>
        <v>0</v>
      </c>
      <c r="AE469" s="18">
        <f t="shared" ref="AE469:AE494" si="988">AJ469+AO469+AT469+AY469</f>
        <v>0</v>
      </c>
      <c r="AF469" s="18">
        <f t="shared" ref="AF469:AF494" si="989">AK469+AP469+AU469+AZ469</f>
        <v>0</v>
      </c>
      <c r="AG469" s="18">
        <f t="shared" ref="AG469:AG494" si="990">AL469+AQ469+AV469+BA469</f>
        <v>0</v>
      </c>
      <c r="AH469" s="130">
        <v>0</v>
      </c>
      <c r="AI469" s="18">
        <v>0</v>
      </c>
      <c r="AJ469" s="130">
        <v>0</v>
      </c>
      <c r="AK469" s="18">
        <v>0</v>
      </c>
      <c r="AL469" s="18">
        <v>0</v>
      </c>
      <c r="AM469" s="130">
        <v>0</v>
      </c>
      <c r="AN469" s="18">
        <v>0</v>
      </c>
      <c r="AO469" s="130">
        <v>0</v>
      </c>
      <c r="AP469" s="18">
        <v>0</v>
      </c>
      <c r="AQ469" s="18">
        <v>0</v>
      </c>
      <c r="AR469" s="130">
        <v>0</v>
      </c>
      <c r="AS469" s="18">
        <v>0</v>
      </c>
      <c r="AT469" s="130">
        <v>0</v>
      </c>
      <c r="AU469" s="18">
        <v>0</v>
      </c>
      <c r="AV469" s="18">
        <v>0</v>
      </c>
      <c r="AW469" s="130">
        <v>0</v>
      </c>
      <c r="AX469" s="18">
        <v>0</v>
      </c>
      <c r="AY469" s="130">
        <v>0</v>
      </c>
      <c r="AZ469" s="18">
        <v>0</v>
      </c>
      <c r="BA469" s="18">
        <v>0</v>
      </c>
      <c r="BB469" s="130">
        <v>0</v>
      </c>
      <c r="BC469" s="246" t="s">
        <v>994</v>
      </c>
    </row>
    <row r="470" spans="1:55" s="21" customFormat="1" ht="63">
      <c r="A470" s="235">
        <f t="shared" ref="A470:A494" si="991">A469+1</f>
        <v>347</v>
      </c>
      <c r="B470" s="112" t="s">
        <v>916</v>
      </c>
      <c r="C470" s="112" t="s">
        <v>917</v>
      </c>
      <c r="D470" s="9">
        <f t="shared" si="981"/>
        <v>0</v>
      </c>
      <c r="E470" s="9">
        <f t="shared" si="982"/>
        <v>0</v>
      </c>
      <c r="F470" s="9">
        <f t="shared" si="983"/>
        <v>0</v>
      </c>
      <c r="G470" s="9">
        <f t="shared" si="984"/>
        <v>0</v>
      </c>
      <c r="H470" s="9">
        <f t="shared" si="985"/>
        <v>0</v>
      </c>
      <c r="I470" s="19">
        <v>0</v>
      </c>
      <c r="J470" s="18">
        <v>0</v>
      </c>
      <c r="K470" s="19">
        <v>0</v>
      </c>
      <c r="L470" s="18">
        <v>0</v>
      </c>
      <c r="M470" s="18">
        <v>0</v>
      </c>
      <c r="N470" s="19">
        <v>0</v>
      </c>
      <c r="O470" s="18">
        <v>0</v>
      </c>
      <c r="P470" s="19">
        <v>0</v>
      </c>
      <c r="Q470" s="18">
        <v>0</v>
      </c>
      <c r="R470" s="18">
        <v>0</v>
      </c>
      <c r="S470" s="19">
        <v>0</v>
      </c>
      <c r="T470" s="18">
        <v>0</v>
      </c>
      <c r="U470" s="19">
        <v>0</v>
      </c>
      <c r="V470" s="18">
        <v>0</v>
      </c>
      <c r="W470" s="18">
        <v>0</v>
      </c>
      <c r="X470" s="19">
        <v>0</v>
      </c>
      <c r="Y470" s="18">
        <v>0</v>
      </c>
      <c r="Z470" s="19">
        <v>0</v>
      </c>
      <c r="AA470" s="18">
        <v>0</v>
      </c>
      <c r="AB470" s="18">
        <v>0</v>
      </c>
      <c r="AC470" s="18">
        <f t="shared" si="986"/>
        <v>0</v>
      </c>
      <c r="AD470" s="18">
        <f t="shared" si="987"/>
        <v>0</v>
      </c>
      <c r="AE470" s="18">
        <f t="shared" si="988"/>
        <v>0</v>
      </c>
      <c r="AF470" s="18">
        <f t="shared" si="989"/>
        <v>0</v>
      </c>
      <c r="AG470" s="18">
        <f t="shared" si="990"/>
        <v>0</v>
      </c>
      <c r="AH470" s="19">
        <v>0</v>
      </c>
      <c r="AI470" s="18">
        <v>0</v>
      </c>
      <c r="AJ470" s="19">
        <v>0</v>
      </c>
      <c r="AK470" s="18">
        <v>0</v>
      </c>
      <c r="AL470" s="18">
        <v>0</v>
      </c>
      <c r="AM470" s="19">
        <v>0</v>
      </c>
      <c r="AN470" s="18">
        <v>0</v>
      </c>
      <c r="AO470" s="19">
        <v>0</v>
      </c>
      <c r="AP470" s="18">
        <v>0</v>
      </c>
      <c r="AQ470" s="18">
        <v>0</v>
      </c>
      <c r="AR470" s="19">
        <v>0</v>
      </c>
      <c r="AS470" s="18">
        <v>0</v>
      </c>
      <c r="AT470" s="19">
        <v>0</v>
      </c>
      <c r="AU470" s="18">
        <v>0</v>
      </c>
      <c r="AV470" s="18">
        <v>0</v>
      </c>
      <c r="AW470" s="19">
        <v>0</v>
      </c>
      <c r="AX470" s="18">
        <v>0</v>
      </c>
      <c r="AY470" s="19">
        <v>0</v>
      </c>
      <c r="AZ470" s="18">
        <v>0</v>
      </c>
      <c r="BA470" s="18">
        <v>0</v>
      </c>
      <c r="BB470" s="19">
        <v>0</v>
      </c>
      <c r="BC470" s="73" t="s">
        <v>994</v>
      </c>
    </row>
    <row r="471" spans="1:55" s="21" customFormat="1" ht="31.5">
      <c r="A471" s="235">
        <f t="shared" si="991"/>
        <v>348</v>
      </c>
      <c r="B471" s="112" t="s">
        <v>918</v>
      </c>
      <c r="C471" s="112" t="s">
        <v>919</v>
      </c>
      <c r="D471" s="9">
        <f t="shared" si="981"/>
        <v>0</v>
      </c>
      <c r="E471" s="9">
        <f t="shared" si="982"/>
        <v>0</v>
      </c>
      <c r="F471" s="9">
        <f t="shared" si="983"/>
        <v>0</v>
      </c>
      <c r="G471" s="9">
        <f t="shared" si="984"/>
        <v>0</v>
      </c>
      <c r="H471" s="9">
        <f t="shared" si="985"/>
        <v>0</v>
      </c>
      <c r="I471" s="19">
        <v>0</v>
      </c>
      <c r="J471" s="18">
        <v>0</v>
      </c>
      <c r="K471" s="19">
        <v>0</v>
      </c>
      <c r="L471" s="18">
        <v>0</v>
      </c>
      <c r="M471" s="18">
        <v>0</v>
      </c>
      <c r="N471" s="19">
        <v>0</v>
      </c>
      <c r="O471" s="18">
        <v>0</v>
      </c>
      <c r="P471" s="19">
        <v>0</v>
      </c>
      <c r="Q471" s="18">
        <v>0</v>
      </c>
      <c r="R471" s="18">
        <v>0</v>
      </c>
      <c r="S471" s="19">
        <v>0</v>
      </c>
      <c r="T471" s="18">
        <v>0</v>
      </c>
      <c r="U471" s="19">
        <v>0</v>
      </c>
      <c r="V471" s="18">
        <v>0</v>
      </c>
      <c r="W471" s="18">
        <v>0</v>
      </c>
      <c r="X471" s="19">
        <v>0</v>
      </c>
      <c r="Y471" s="18">
        <v>0</v>
      </c>
      <c r="Z471" s="19">
        <v>0</v>
      </c>
      <c r="AA471" s="18">
        <v>0</v>
      </c>
      <c r="AB471" s="18">
        <v>0</v>
      </c>
      <c r="AC471" s="18">
        <f t="shared" si="986"/>
        <v>0</v>
      </c>
      <c r="AD471" s="18">
        <f t="shared" si="987"/>
        <v>0</v>
      </c>
      <c r="AE471" s="18">
        <f t="shared" si="988"/>
        <v>0</v>
      </c>
      <c r="AF471" s="18">
        <f t="shared" si="989"/>
        <v>0</v>
      </c>
      <c r="AG471" s="18">
        <f t="shared" si="990"/>
        <v>0</v>
      </c>
      <c r="AH471" s="19">
        <v>0</v>
      </c>
      <c r="AI471" s="18">
        <v>0</v>
      </c>
      <c r="AJ471" s="19">
        <v>0</v>
      </c>
      <c r="AK471" s="18">
        <v>0</v>
      </c>
      <c r="AL471" s="18">
        <v>0</v>
      </c>
      <c r="AM471" s="19">
        <v>0</v>
      </c>
      <c r="AN471" s="18">
        <v>0</v>
      </c>
      <c r="AO471" s="19">
        <v>0</v>
      </c>
      <c r="AP471" s="18">
        <v>0</v>
      </c>
      <c r="AQ471" s="18">
        <v>0</v>
      </c>
      <c r="AR471" s="19">
        <v>0</v>
      </c>
      <c r="AS471" s="18">
        <v>0</v>
      </c>
      <c r="AT471" s="19">
        <v>0</v>
      </c>
      <c r="AU471" s="18">
        <v>0</v>
      </c>
      <c r="AV471" s="18">
        <v>0</v>
      </c>
      <c r="AW471" s="19">
        <v>0</v>
      </c>
      <c r="AX471" s="18">
        <v>0</v>
      </c>
      <c r="AY471" s="19">
        <v>0</v>
      </c>
      <c r="AZ471" s="18">
        <v>0</v>
      </c>
      <c r="BA471" s="18">
        <v>0</v>
      </c>
      <c r="BB471" s="19">
        <v>0</v>
      </c>
      <c r="BC471" s="73" t="s">
        <v>994</v>
      </c>
    </row>
    <row r="472" spans="1:55" s="21" customFormat="1" ht="31.5">
      <c r="A472" s="235">
        <f t="shared" si="991"/>
        <v>349</v>
      </c>
      <c r="B472" s="112" t="s">
        <v>920</v>
      </c>
      <c r="C472" s="112" t="s">
        <v>921</v>
      </c>
      <c r="D472" s="9">
        <f t="shared" si="981"/>
        <v>0</v>
      </c>
      <c r="E472" s="9">
        <f t="shared" si="982"/>
        <v>0</v>
      </c>
      <c r="F472" s="9">
        <f t="shared" si="983"/>
        <v>0</v>
      </c>
      <c r="G472" s="9">
        <f t="shared" si="984"/>
        <v>0</v>
      </c>
      <c r="H472" s="9">
        <f t="shared" si="985"/>
        <v>0</v>
      </c>
      <c r="I472" s="19">
        <v>0</v>
      </c>
      <c r="J472" s="18">
        <v>0</v>
      </c>
      <c r="K472" s="19">
        <v>0</v>
      </c>
      <c r="L472" s="18">
        <v>0</v>
      </c>
      <c r="M472" s="18">
        <v>0</v>
      </c>
      <c r="N472" s="19">
        <v>0</v>
      </c>
      <c r="O472" s="18">
        <v>0</v>
      </c>
      <c r="P472" s="19">
        <v>0</v>
      </c>
      <c r="Q472" s="18">
        <v>0</v>
      </c>
      <c r="R472" s="18">
        <v>0</v>
      </c>
      <c r="S472" s="19">
        <v>0</v>
      </c>
      <c r="T472" s="18">
        <v>0</v>
      </c>
      <c r="U472" s="19">
        <v>0</v>
      </c>
      <c r="V472" s="18">
        <v>0</v>
      </c>
      <c r="W472" s="18">
        <v>0</v>
      </c>
      <c r="X472" s="19">
        <v>0</v>
      </c>
      <c r="Y472" s="18">
        <v>0</v>
      </c>
      <c r="Z472" s="19">
        <v>0</v>
      </c>
      <c r="AA472" s="18">
        <v>0</v>
      </c>
      <c r="AB472" s="18">
        <v>0</v>
      </c>
      <c r="AC472" s="18">
        <f t="shared" si="986"/>
        <v>0</v>
      </c>
      <c r="AD472" s="18">
        <f t="shared" si="987"/>
        <v>0</v>
      </c>
      <c r="AE472" s="18">
        <f t="shared" si="988"/>
        <v>0</v>
      </c>
      <c r="AF472" s="18">
        <f t="shared" si="989"/>
        <v>0</v>
      </c>
      <c r="AG472" s="18">
        <f t="shared" si="990"/>
        <v>0</v>
      </c>
      <c r="AH472" s="19">
        <v>0</v>
      </c>
      <c r="AI472" s="18">
        <v>0</v>
      </c>
      <c r="AJ472" s="19">
        <v>0</v>
      </c>
      <c r="AK472" s="18">
        <v>0</v>
      </c>
      <c r="AL472" s="18">
        <v>0</v>
      </c>
      <c r="AM472" s="19">
        <v>0</v>
      </c>
      <c r="AN472" s="18">
        <v>0</v>
      </c>
      <c r="AO472" s="19">
        <v>0</v>
      </c>
      <c r="AP472" s="18">
        <v>0</v>
      </c>
      <c r="AQ472" s="18">
        <v>0</v>
      </c>
      <c r="AR472" s="19">
        <v>0</v>
      </c>
      <c r="AS472" s="18">
        <v>0</v>
      </c>
      <c r="AT472" s="19">
        <v>0</v>
      </c>
      <c r="AU472" s="18">
        <v>0</v>
      </c>
      <c r="AV472" s="18">
        <v>0</v>
      </c>
      <c r="AW472" s="19">
        <v>0</v>
      </c>
      <c r="AX472" s="18">
        <v>0</v>
      </c>
      <c r="AY472" s="19">
        <v>0</v>
      </c>
      <c r="AZ472" s="18">
        <v>0</v>
      </c>
      <c r="BA472" s="18">
        <v>0</v>
      </c>
      <c r="BB472" s="19">
        <v>0</v>
      </c>
      <c r="BC472" s="73" t="s">
        <v>994</v>
      </c>
    </row>
    <row r="473" spans="1:55" s="21" customFormat="1" ht="31.5">
      <c r="A473" s="235">
        <f t="shared" si="991"/>
        <v>350</v>
      </c>
      <c r="B473" s="112" t="s">
        <v>922</v>
      </c>
      <c r="C473" s="112" t="s">
        <v>923</v>
      </c>
      <c r="D473" s="9">
        <f t="shared" si="981"/>
        <v>0</v>
      </c>
      <c r="E473" s="9">
        <f t="shared" si="982"/>
        <v>0</v>
      </c>
      <c r="F473" s="9">
        <f t="shared" si="983"/>
        <v>0</v>
      </c>
      <c r="G473" s="9">
        <f t="shared" si="984"/>
        <v>0</v>
      </c>
      <c r="H473" s="9">
        <f t="shared" si="985"/>
        <v>0</v>
      </c>
      <c r="I473" s="19">
        <v>0</v>
      </c>
      <c r="J473" s="18">
        <v>0</v>
      </c>
      <c r="K473" s="19">
        <v>0</v>
      </c>
      <c r="L473" s="18">
        <v>0</v>
      </c>
      <c r="M473" s="18">
        <v>0</v>
      </c>
      <c r="N473" s="19">
        <v>0</v>
      </c>
      <c r="O473" s="18">
        <v>0</v>
      </c>
      <c r="P473" s="19">
        <v>0</v>
      </c>
      <c r="Q473" s="18">
        <v>0</v>
      </c>
      <c r="R473" s="18">
        <v>0</v>
      </c>
      <c r="S473" s="19">
        <v>0</v>
      </c>
      <c r="T473" s="18">
        <v>0</v>
      </c>
      <c r="U473" s="19">
        <v>0</v>
      </c>
      <c r="V473" s="18">
        <v>0</v>
      </c>
      <c r="W473" s="18">
        <v>0</v>
      </c>
      <c r="X473" s="19">
        <v>0</v>
      </c>
      <c r="Y473" s="18">
        <v>0</v>
      </c>
      <c r="Z473" s="19">
        <v>0</v>
      </c>
      <c r="AA473" s="18">
        <v>0</v>
      </c>
      <c r="AB473" s="18">
        <v>0</v>
      </c>
      <c r="AC473" s="18">
        <f t="shared" si="986"/>
        <v>0</v>
      </c>
      <c r="AD473" s="18">
        <f t="shared" si="987"/>
        <v>0</v>
      </c>
      <c r="AE473" s="18">
        <f t="shared" si="988"/>
        <v>0</v>
      </c>
      <c r="AF473" s="18">
        <f t="shared" si="989"/>
        <v>0</v>
      </c>
      <c r="AG473" s="18">
        <f t="shared" si="990"/>
        <v>0</v>
      </c>
      <c r="AH473" s="19">
        <v>0</v>
      </c>
      <c r="AI473" s="18">
        <v>0</v>
      </c>
      <c r="AJ473" s="19">
        <v>0</v>
      </c>
      <c r="AK473" s="18">
        <v>0</v>
      </c>
      <c r="AL473" s="18">
        <v>0</v>
      </c>
      <c r="AM473" s="19">
        <v>0</v>
      </c>
      <c r="AN473" s="18">
        <v>0</v>
      </c>
      <c r="AO473" s="19">
        <v>0</v>
      </c>
      <c r="AP473" s="18">
        <v>0</v>
      </c>
      <c r="AQ473" s="18">
        <v>0</v>
      </c>
      <c r="AR473" s="19">
        <v>0</v>
      </c>
      <c r="AS473" s="18">
        <v>0</v>
      </c>
      <c r="AT473" s="19">
        <v>0</v>
      </c>
      <c r="AU473" s="18">
        <v>0</v>
      </c>
      <c r="AV473" s="18">
        <v>0</v>
      </c>
      <c r="AW473" s="19">
        <v>0</v>
      </c>
      <c r="AX473" s="18">
        <v>0</v>
      </c>
      <c r="AY473" s="19">
        <v>0</v>
      </c>
      <c r="AZ473" s="18">
        <v>0</v>
      </c>
      <c r="BA473" s="18">
        <v>0</v>
      </c>
      <c r="BB473" s="19">
        <v>0</v>
      </c>
      <c r="BC473" s="73" t="s">
        <v>994</v>
      </c>
    </row>
    <row r="474" spans="1:55" s="21" customFormat="1" ht="31.5">
      <c r="A474" s="235">
        <f t="shared" si="991"/>
        <v>351</v>
      </c>
      <c r="B474" s="112" t="s">
        <v>924</v>
      </c>
      <c r="C474" s="112" t="s">
        <v>925</v>
      </c>
      <c r="D474" s="9">
        <f t="shared" si="981"/>
        <v>0</v>
      </c>
      <c r="E474" s="9">
        <f t="shared" si="982"/>
        <v>0</v>
      </c>
      <c r="F474" s="9">
        <f t="shared" si="983"/>
        <v>0</v>
      </c>
      <c r="G474" s="9">
        <f t="shared" si="984"/>
        <v>0</v>
      </c>
      <c r="H474" s="9">
        <f t="shared" si="985"/>
        <v>0</v>
      </c>
      <c r="I474" s="19">
        <v>0</v>
      </c>
      <c r="J474" s="18">
        <v>0</v>
      </c>
      <c r="K474" s="19">
        <v>0</v>
      </c>
      <c r="L474" s="18">
        <v>0</v>
      </c>
      <c r="M474" s="18">
        <v>0</v>
      </c>
      <c r="N474" s="19">
        <v>0</v>
      </c>
      <c r="O474" s="18">
        <v>0</v>
      </c>
      <c r="P474" s="19">
        <v>0</v>
      </c>
      <c r="Q474" s="18">
        <v>0</v>
      </c>
      <c r="R474" s="18">
        <v>0</v>
      </c>
      <c r="S474" s="19">
        <v>0</v>
      </c>
      <c r="T474" s="18">
        <v>0</v>
      </c>
      <c r="U474" s="19">
        <v>0</v>
      </c>
      <c r="V474" s="18">
        <v>0</v>
      </c>
      <c r="W474" s="18">
        <v>0</v>
      </c>
      <c r="X474" s="19">
        <v>0</v>
      </c>
      <c r="Y474" s="18">
        <v>0</v>
      </c>
      <c r="Z474" s="19">
        <v>0</v>
      </c>
      <c r="AA474" s="18">
        <v>0</v>
      </c>
      <c r="AB474" s="18">
        <v>0</v>
      </c>
      <c r="AC474" s="18">
        <f t="shared" si="986"/>
        <v>0</v>
      </c>
      <c r="AD474" s="18">
        <f t="shared" si="987"/>
        <v>0</v>
      </c>
      <c r="AE474" s="18">
        <f t="shared" si="988"/>
        <v>0</v>
      </c>
      <c r="AF474" s="18">
        <f t="shared" si="989"/>
        <v>0</v>
      </c>
      <c r="AG474" s="18">
        <f t="shared" si="990"/>
        <v>0</v>
      </c>
      <c r="AH474" s="19">
        <v>0</v>
      </c>
      <c r="AI474" s="18">
        <v>0</v>
      </c>
      <c r="AJ474" s="19">
        <v>0</v>
      </c>
      <c r="AK474" s="18">
        <v>0</v>
      </c>
      <c r="AL474" s="18">
        <v>0</v>
      </c>
      <c r="AM474" s="19">
        <v>0</v>
      </c>
      <c r="AN474" s="18">
        <v>0</v>
      </c>
      <c r="AO474" s="19">
        <v>0</v>
      </c>
      <c r="AP474" s="18">
        <v>0</v>
      </c>
      <c r="AQ474" s="18">
        <v>0</v>
      </c>
      <c r="AR474" s="19">
        <v>0</v>
      </c>
      <c r="AS474" s="18">
        <v>0</v>
      </c>
      <c r="AT474" s="19">
        <v>0</v>
      </c>
      <c r="AU474" s="18">
        <v>0</v>
      </c>
      <c r="AV474" s="18">
        <v>0</v>
      </c>
      <c r="AW474" s="19">
        <v>0</v>
      </c>
      <c r="AX474" s="18">
        <v>0</v>
      </c>
      <c r="AY474" s="19">
        <v>0</v>
      </c>
      <c r="AZ474" s="18">
        <v>0</v>
      </c>
      <c r="BA474" s="18">
        <v>0</v>
      </c>
      <c r="BB474" s="19">
        <v>0</v>
      </c>
      <c r="BC474" s="73" t="s">
        <v>994</v>
      </c>
    </row>
    <row r="475" spans="1:55" s="21" customFormat="1" ht="31.5">
      <c r="A475" s="235">
        <f t="shared" si="991"/>
        <v>352</v>
      </c>
      <c r="B475" s="112" t="s">
        <v>926</v>
      </c>
      <c r="C475" s="112" t="s">
        <v>927</v>
      </c>
      <c r="D475" s="9">
        <f t="shared" si="981"/>
        <v>0</v>
      </c>
      <c r="E475" s="9">
        <f t="shared" si="982"/>
        <v>0</v>
      </c>
      <c r="F475" s="9">
        <f t="shared" si="983"/>
        <v>0</v>
      </c>
      <c r="G475" s="9">
        <f t="shared" si="984"/>
        <v>0</v>
      </c>
      <c r="H475" s="9">
        <f t="shared" si="985"/>
        <v>0</v>
      </c>
      <c r="I475" s="19">
        <v>0</v>
      </c>
      <c r="J475" s="18">
        <v>0</v>
      </c>
      <c r="K475" s="19">
        <v>0</v>
      </c>
      <c r="L475" s="18">
        <v>0</v>
      </c>
      <c r="M475" s="18">
        <v>0</v>
      </c>
      <c r="N475" s="19">
        <v>0</v>
      </c>
      <c r="O475" s="18">
        <v>0</v>
      </c>
      <c r="P475" s="19">
        <v>0</v>
      </c>
      <c r="Q475" s="18">
        <v>0</v>
      </c>
      <c r="R475" s="18">
        <v>0</v>
      </c>
      <c r="S475" s="19">
        <v>0</v>
      </c>
      <c r="T475" s="18">
        <v>0</v>
      </c>
      <c r="U475" s="19">
        <v>0</v>
      </c>
      <c r="V475" s="18">
        <v>0</v>
      </c>
      <c r="W475" s="18">
        <v>0</v>
      </c>
      <c r="X475" s="19">
        <v>0</v>
      </c>
      <c r="Y475" s="18">
        <v>0</v>
      </c>
      <c r="Z475" s="19">
        <v>0</v>
      </c>
      <c r="AA475" s="18">
        <v>0</v>
      </c>
      <c r="AB475" s="18">
        <v>0</v>
      </c>
      <c r="AC475" s="18">
        <f t="shared" si="986"/>
        <v>0</v>
      </c>
      <c r="AD475" s="18">
        <f t="shared" si="987"/>
        <v>0</v>
      </c>
      <c r="AE475" s="18">
        <f t="shared" si="988"/>
        <v>0</v>
      </c>
      <c r="AF475" s="18">
        <f t="shared" si="989"/>
        <v>0</v>
      </c>
      <c r="AG475" s="18">
        <f t="shared" si="990"/>
        <v>0</v>
      </c>
      <c r="AH475" s="19">
        <v>0</v>
      </c>
      <c r="AI475" s="18">
        <v>0</v>
      </c>
      <c r="AJ475" s="19">
        <v>0</v>
      </c>
      <c r="AK475" s="18">
        <v>0</v>
      </c>
      <c r="AL475" s="18">
        <v>0</v>
      </c>
      <c r="AM475" s="19">
        <v>0</v>
      </c>
      <c r="AN475" s="18">
        <v>0</v>
      </c>
      <c r="AO475" s="19">
        <v>0</v>
      </c>
      <c r="AP475" s="18">
        <v>0</v>
      </c>
      <c r="AQ475" s="18">
        <v>0</v>
      </c>
      <c r="AR475" s="19">
        <v>0</v>
      </c>
      <c r="AS475" s="18">
        <v>0</v>
      </c>
      <c r="AT475" s="19">
        <v>0</v>
      </c>
      <c r="AU475" s="18">
        <v>0</v>
      </c>
      <c r="AV475" s="18">
        <v>0</v>
      </c>
      <c r="AW475" s="19">
        <v>0</v>
      </c>
      <c r="AX475" s="18">
        <v>0</v>
      </c>
      <c r="AY475" s="19">
        <v>0</v>
      </c>
      <c r="AZ475" s="18">
        <v>0</v>
      </c>
      <c r="BA475" s="18">
        <v>0</v>
      </c>
      <c r="BB475" s="19">
        <v>0</v>
      </c>
      <c r="BC475" s="73" t="s">
        <v>994</v>
      </c>
    </row>
    <row r="476" spans="1:55" s="21" customFormat="1" ht="31.5">
      <c r="A476" s="235">
        <f t="shared" si="991"/>
        <v>353</v>
      </c>
      <c r="B476" s="112" t="s">
        <v>928</v>
      </c>
      <c r="C476" s="112" t="s">
        <v>929</v>
      </c>
      <c r="D476" s="9">
        <f t="shared" si="981"/>
        <v>0</v>
      </c>
      <c r="E476" s="9">
        <f t="shared" si="982"/>
        <v>0</v>
      </c>
      <c r="F476" s="9">
        <f t="shared" si="983"/>
        <v>0</v>
      </c>
      <c r="G476" s="9">
        <f t="shared" si="984"/>
        <v>0</v>
      </c>
      <c r="H476" s="9">
        <f t="shared" si="985"/>
        <v>0</v>
      </c>
      <c r="I476" s="19">
        <v>0</v>
      </c>
      <c r="J476" s="18">
        <v>0</v>
      </c>
      <c r="K476" s="19">
        <v>0</v>
      </c>
      <c r="L476" s="18">
        <v>0</v>
      </c>
      <c r="M476" s="18">
        <v>0</v>
      </c>
      <c r="N476" s="19">
        <v>0</v>
      </c>
      <c r="O476" s="18">
        <v>0</v>
      </c>
      <c r="P476" s="19">
        <v>0</v>
      </c>
      <c r="Q476" s="18">
        <v>0</v>
      </c>
      <c r="R476" s="18">
        <v>0</v>
      </c>
      <c r="S476" s="19">
        <v>0</v>
      </c>
      <c r="T476" s="18">
        <v>0</v>
      </c>
      <c r="U476" s="19">
        <v>0</v>
      </c>
      <c r="V476" s="18">
        <v>0</v>
      </c>
      <c r="W476" s="18">
        <v>0</v>
      </c>
      <c r="X476" s="19">
        <v>0</v>
      </c>
      <c r="Y476" s="18">
        <v>0</v>
      </c>
      <c r="Z476" s="19">
        <v>0</v>
      </c>
      <c r="AA476" s="18">
        <v>0</v>
      </c>
      <c r="AB476" s="18">
        <v>0</v>
      </c>
      <c r="AC476" s="18">
        <f t="shared" si="986"/>
        <v>0</v>
      </c>
      <c r="AD476" s="18">
        <f t="shared" si="987"/>
        <v>0</v>
      </c>
      <c r="AE476" s="18">
        <f t="shared" si="988"/>
        <v>0</v>
      </c>
      <c r="AF476" s="18">
        <f t="shared" si="989"/>
        <v>0</v>
      </c>
      <c r="AG476" s="18">
        <f t="shared" si="990"/>
        <v>0</v>
      </c>
      <c r="AH476" s="19">
        <v>0</v>
      </c>
      <c r="AI476" s="18">
        <v>0</v>
      </c>
      <c r="AJ476" s="19">
        <v>0</v>
      </c>
      <c r="AK476" s="18">
        <v>0</v>
      </c>
      <c r="AL476" s="18">
        <v>0</v>
      </c>
      <c r="AM476" s="19">
        <v>0</v>
      </c>
      <c r="AN476" s="18">
        <v>0</v>
      </c>
      <c r="AO476" s="19">
        <v>0</v>
      </c>
      <c r="AP476" s="18">
        <v>0</v>
      </c>
      <c r="AQ476" s="18">
        <v>0</v>
      </c>
      <c r="AR476" s="19">
        <v>0</v>
      </c>
      <c r="AS476" s="18">
        <v>0</v>
      </c>
      <c r="AT476" s="19">
        <v>0</v>
      </c>
      <c r="AU476" s="18">
        <v>0</v>
      </c>
      <c r="AV476" s="18">
        <v>0</v>
      </c>
      <c r="AW476" s="19">
        <v>0</v>
      </c>
      <c r="AX476" s="18">
        <v>0</v>
      </c>
      <c r="AY476" s="19">
        <v>0</v>
      </c>
      <c r="AZ476" s="18">
        <v>0</v>
      </c>
      <c r="BA476" s="18">
        <v>0</v>
      </c>
      <c r="BB476" s="19">
        <v>0</v>
      </c>
      <c r="BC476" s="73" t="s">
        <v>994</v>
      </c>
    </row>
    <row r="477" spans="1:55" s="21" customFormat="1" ht="31.5">
      <c r="A477" s="235">
        <f t="shared" si="991"/>
        <v>354</v>
      </c>
      <c r="B477" s="112" t="s">
        <v>930</v>
      </c>
      <c r="C477" s="112" t="s">
        <v>931</v>
      </c>
      <c r="D477" s="9">
        <f t="shared" si="981"/>
        <v>0</v>
      </c>
      <c r="E477" s="9">
        <f t="shared" si="982"/>
        <v>0</v>
      </c>
      <c r="F477" s="9">
        <f t="shared" si="983"/>
        <v>0</v>
      </c>
      <c r="G477" s="9">
        <f t="shared" si="984"/>
        <v>0</v>
      </c>
      <c r="H477" s="9">
        <f t="shared" si="985"/>
        <v>0</v>
      </c>
      <c r="I477" s="19">
        <v>0</v>
      </c>
      <c r="J477" s="18">
        <v>0</v>
      </c>
      <c r="K477" s="19">
        <v>0</v>
      </c>
      <c r="L477" s="18">
        <v>0</v>
      </c>
      <c r="M477" s="18">
        <v>0</v>
      </c>
      <c r="N477" s="19">
        <v>0</v>
      </c>
      <c r="O477" s="18">
        <v>0</v>
      </c>
      <c r="P477" s="19">
        <v>0</v>
      </c>
      <c r="Q477" s="18">
        <v>0</v>
      </c>
      <c r="R477" s="18">
        <v>0</v>
      </c>
      <c r="S477" s="19">
        <v>0</v>
      </c>
      <c r="T477" s="18">
        <v>0</v>
      </c>
      <c r="U477" s="19">
        <v>0</v>
      </c>
      <c r="V477" s="18">
        <v>0</v>
      </c>
      <c r="W477" s="18">
        <v>0</v>
      </c>
      <c r="X477" s="19">
        <v>0</v>
      </c>
      <c r="Y477" s="18">
        <v>0</v>
      </c>
      <c r="Z477" s="19">
        <v>0</v>
      </c>
      <c r="AA477" s="18">
        <v>0</v>
      </c>
      <c r="AB477" s="18">
        <v>0</v>
      </c>
      <c r="AC477" s="18">
        <f t="shared" si="986"/>
        <v>0</v>
      </c>
      <c r="AD477" s="18">
        <f t="shared" si="987"/>
        <v>0</v>
      </c>
      <c r="AE477" s="18">
        <f t="shared" si="988"/>
        <v>0</v>
      </c>
      <c r="AF477" s="18">
        <f t="shared" si="989"/>
        <v>0</v>
      </c>
      <c r="AG477" s="18">
        <f t="shared" si="990"/>
        <v>0</v>
      </c>
      <c r="AH477" s="19">
        <v>0</v>
      </c>
      <c r="AI477" s="18">
        <v>0</v>
      </c>
      <c r="AJ477" s="19">
        <v>0</v>
      </c>
      <c r="AK477" s="18">
        <v>0</v>
      </c>
      <c r="AL477" s="18">
        <v>0</v>
      </c>
      <c r="AM477" s="19">
        <v>0</v>
      </c>
      <c r="AN477" s="18">
        <v>0</v>
      </c>
      <c r="AO477" s="19">
        <v>0</v>
      </c>
      <c r="AP477" s="18">
        <v>0</v>
      </c>
      <c r="AQ477" s="18">
        <v>0</v>
      </c>
      <c r="AR477" s="19">
        <v>0</v>
      </c>
      <c r="AS477" s="18">
        <v>0</v>
      </c>
      <c r="AT477" s="19">
        <v>0</v>
      </c>
      <c r="AU477" s="18">
        <v>0</v>
      </c>
      <c r="AV477" s="18">
        <v>0</v>
      </c>
      <c r="AW477" s="19">
        <v>0</v>
      </c>
      <c r="AX477" s="18">
        <v>0</v>
      </c>
      <c r="AY477" s="19">
        <v>0</v>
      </c>
      <c r="AZ477" s="18">
        <v>0</v>
      </c>
      <c r="BA477" s="18">
        <v>0</v>
      </c>
      <c r="BB477" s="19">
        <v>0</v>
      </c>
      <c r="BC477" s="73" t="s">
        <v>994</v>
      </c>
    </row>
    <row r="478" spans="1:55" s="21" customFormat="1" ht="31.5">
      <c r="A478" s="235">
        <f t="shared" si="991"/>
        <v>355</v>
      </c>
      <c r="B478" s="112" t="s">
        <v>932</v>
      </c>
      <c r="C478" s="112" t="s">
        <v>933</v>
      </c>
      <c r="D478" s="9">
        <f t="shared" si="981"/>
        <v>0</v>
      </c>
      <c r="E478" s="9">
        <f t="shared" si="982"/>
        <v>0</v>
      </c>
      <c r="F478" s="9">
        <f t="shared" si="983"/>
        <v>0</v>
      </c>
      <c r="G478" s="9">
        <f t="shared" si="984"/>
        <v>0</v>
      </c>
      <c r="H478" s="9">
        <f t="shared" si="985"/>
        <v>0</v>
      </c>
      <c r="I478" s="130">
        <v>0</v>
      </c>
      <c r="J478" s="18">
        <v>0</v>
      </c>
      <c r="K478" s="130">
        <v>0</v>
      </c>
      <c r="L478" s="18">
        <v>0</v>
      </c>
      <c r="M478" s="18">
        <v>0</v>
      </c>
      <c r="N478" s="130">
        <v>0</v>
      </c>
      <c r="O478" s="18">
        <v>0</v>
      </c>
      <c r="P478" s="130">
        <v>0</v>
      </c>
      <c r="Q478" s="18">
        <v>0</v>
      </c>
      <c r="R478" s="18">
        <v>0</v>
      </c>
      <c r="S478" s="130">
        <v>0</v>
      </c>
      <c r="T478" s="18">
        <v>0</v>
      </c>
      <c r="U478" s="130">
        <v>0</v>
      </c>
      <c r="V478" s="18">
        <v>0</v>
      </c>
      <c r="W478" s="18">
        <v>0</v>
      </c>
      <c r="X478" s="130">
        <v>0</v>
      </c>
      <c r="Y478" s="18">
        <v>0</v>
      </c>
      <c r="Z478" s="130">
        <v>0</v>
      </c>
      <c r="AA478" s="18">
        <v>0</v>
      </c>
      <c r="AB478" s="18">
        <v>0</v>
      </c>
      <c r="AC478" s="18">
        <f t="shared" si="986"/>
        <v>0</v>
      </c>
      <c r="AD478" s="18">
        <f t="shared" si="987"/>
        <v>0</v>
      </c>
      <c r="AE478" s="18">
        <f t="shared" si="988"/>
        <v>0</v>
      </c>
      <c r="AF478" s="18">
        <f t="shared" si="989"/>
        <v>0</v>
      </c>
      <c r="AG478" s="18">
        <f t="shared" si="990"/>
        <v>0</v>
      </c>
      <c r="AH478" s="130">
        <v>0</v>
      </c>
      <c r="AI478" s="18">
        <v>0</v>
      </c>
      <c r="AJ478" s="130">
        <v>0</v>
      </c>
      <c r="AK478" s="18">
        <v>0</v>
      </c>
      <c r="AL478" s="18">
        <v>0</v>
      </c>
      <c r="AM478" s="130">
        <v>0</v>
      </c>
      <c r="AN478" s="18">
        <v>0</v>
      </c>
      <c r="AO478" s="130">
        <v>0</v>
      </c>
      <c r="AP478" s="18">
        <v>0</v>
      </c>
      <c r="AQ478" s="18">
        <v>0</v>
      </c>
      <c r="AR478" s="130">
        <v>0</v>
      </c>
      <c r="AS478" s="18">
        <v>0</v>
      </c>
      <c r="AT478" s="130">
        <v>0</v>
      </c>
      <c r="AU478" s="18">
        <v>0</v>
      </c>
      <c r="AV478" s="18">
        <v>0</v>
      </c>
      <c r="AW478" s="130">
        <v>0</v>
      </c>
      <c r="AX478" s="18">
        <v>0</v>
      </c>
      <c r="AY478" s="130">
        <v>0</v>
      </c>
      <c r="AZ478" s="18">
        <v>0</v>
      </c>
      <c r="BA478" s="18">
        <v>0</v>
      </c>
      <c r="BB478" s="130">
        <v>0</v>
      </c>
      <c r="BC478" s="246" t="s">
        <v>994</v>
      </c>
    </row>
    <row r="479" spans="1:55" s="21" customFormat="1" ht="31.5">
      <c r="A479" s="235">
        <f t="shared" si="991"/>
        <v>356</v>
      </c>
      <c r="B479" s="112" t="s">
        <v>934</v>
      </c>
      <c r="C479" s="112" t="s">
        <v>935</v>
      </c>
      <c r="D479" s="9">
        <f t="shared" si="981"/>
        <v>0</v>
      </c>
      <c r="E479" s="9">
        <f t="shared" si="982"/>
        <v>0</v>
      </c>
      <c r="F479" s="9">
        <f t="shared" si="983"/>
        <v>0</v>
      </c>
      <c r="G479" s="9">
        <f t="shared" si="984"/>
        <v>0</v>
      </c>
      <c r="H479" s="9">
        <f t="shared" si="985"/>
        <v>0</v>
      </c>
      <c r="I479" s="130">
        <v>0</v>
      </c>
      <c r="J479" s="18">
        <v>0</v>
      </c>
      <c r="K479" s="130">
        <v>0</v>
      </c>
      <c r="L479" s="18">
        <v>0</v>
      </c>
      <c r="M479" s="18">
        <v>0</v>
      </c>
      <c r="N479" s="130">
        <v>0</v>
      </c>
      <c r="O479" s="18">
        <v>0</v>
      </c>
      <c r="P479" s="130">
        <v>0</v>
      </c>
      <c r="Q479" s="18">
        <v>0</v>
      </c>
      <c r="R479" s="18">
        <v>0</v>
      </c>
      <c r="S479" s="130">
        <v>0</v>
      </c>
      <c r="T479" s="18">
        <v>0</v>
      </c>
      <c r="U479" s="130">
        <v>0</v>
      </c>
      <c r="V479" s="18">
        <v>0</v>
      </c>
      <c r="W479" s="18">
        <v>0</v>
      </c>
      <c r="X479" s="130">
        <v>0</v>
      </c>
      <c r="Y479" s="18">
        <v>0</v>
      </c>
      <c r="Z479" s="130">
        <v>0</v>
      </c>
      <c r="AA479" s="18">
        <v>0</v>
      </c>
      <c r="AB479" s="18">
        <v>0</v>
      </c>
      <c r="AC479" s="18">
        <f t="shared" si="986"/>
        <v>0</v>
      </c>
      <c r="AD479" s="18">
        <f t="shared" si="987"/>
        <v>0</v>
      </c>
      <c r="AE479" s="18">
        <f t="shared" si="988"/>
        <v>0</v>
      </c>
      <c r="AF479" s="18">
        <f t="shared" si="989"/>
        <v>0</v>
      </c>
      <c r="AG479" s="18">
        <f t="shared" si="990"/>
        <v>0</v>
      </c>
      <c r="AH479" s="130">
        <v>0</v>
      </c>
      <c r="AI479" s="18">
        <v>0</v>
      </c>
      <c r="AJ479" s="130">
        <v>0</v>
      </c>
      <c r="AK479" s="18">
        <v>0</v>
      </c>
      <c r="AL479" s="18">
        <v>0</v>
      </c>
      <c r="AM479" s="130">
        <v>0</v>
      </c>
      <c r="AN479" s="18">
        <v>0</v>
      </c>
      <c r="AO479" s="130">
        <v>0</v>
      </c>
      <c r="AP479" s="18">
        <v>0</v>
      </c>
      <c r="AQ479" s="18">
        <v>0</v>
      </c>
      <c r="AR479" s="130">
        <v>0</v>
      </c>
      <c r="AS479" s="18">
        <v>0</v>
      </c>
      <c r="AT479" s="130">
        <v>0</v>
      </c>
      <c r="AU479" s="18">
        <v>0</v>
      </c>
      <c r="AV479" s="18">
        <v>0</v>
      </c>
      <c r="AW479" s="130">
        <v>0</v>
      </c>
      <c r="AX479" s="18">
        <v>0</v>
      </c>
      <c r="AY479" s="130">
        <v>0</v>
      </c>
      <c r="AZ479" s="18">
        <v>0</v>
      </c>
      <c r="BA479" s="18">
        <v>0</v>
      </c>
      <c r="BB479" s="130">
        <v>0</v>
      </c>
      <c r="BC479" s="246" t="s">
        <v>994</v>
      </c>
    </row>
    <row r="480" spans="1:55" s="21" customFormat="1" ht="31.5">
      <c r="A480" s="235">
        <f t="shared" si="991"/>
        <v>357</v>
      </c>
      <c r="B480" s="112" t="s">
        <v>936</v>
      </c>
      <c r="C480" s="112" t="s">
        <v>937</v>
      </c>
      <c r="D480" s="9">
        <f t="shared" si="981"/>
        <v>0</v>
      </c>
      <c r="E480" s="9">
        <f t="shared" si="982"/>
        <v>0</v>
      </c>
      <c r="F480" s="9">
        <f t="shared" si="983"/>
        <v>0</v>
      </c>
      <c r="G480" s="9">
        <f t="shared" si="984"/>
        <v>0</v>
      </c>
      <c r="H480" s="9">
        <f t="shared" si="985"/>
        <v>0</v>
      </c>
      <c r="I480" s="130">
        <v>0</v>
      </c>
      <c r="J480" s="18">
        <v>0</v>
      </c>
      <c r="K480" s="130">
        <v>0</v>
      </c>
      <c r="L480" s="18">
        <v>0</v>
      </c>
      <c r="M480" s="18">
        <v>0</v>
      </c>
      <c r="N480" s="130">
        <v>0</v>
      </c>
      <c r="O480" s="18">
        <v>0</v>
      </c>
      <c r="P480" s="130">
        <v>0</v>
      </c>
      <c r="Q480" s="18">
        <v>0</v>
      </c>
      <c r="R480" s="18">
        <v>0</v>
      </c>
      <c r="S480" s="130">
        <v>0</v>
      </c>
      <c r="T480" s="18">
        <v>0</v>
      </c>
      <c r="U480" s="130">
        <v>0</v>
      </c>
      <c r="V480" s="18">
        <v>0</v>
      </c>
      <c r="W480" s="18">
        <v>0</v>
      </c>
      <c r="X480" s="130">
        <v>0</v>
      </c>
      <c r="Y480" s="18">
        <v>0</v>
      </c>
      <c r="Z480" s="130">
        <v>0</v>
      </c>
      <c r="AA480" s="18">
        <v>0</v>
      </c>
      <c r="AB480" s="18">
        <v>0</v>
      </c>
      <c r="AC480" s="18">
        <f t="shared" si="986"/>
        <v>0</v>
      </c>
      <c r="AD480" s="18">
        <f t="shared" si="987"/>
        <v>0</v>
      </c>
      <c r="AE480" s="18">
        <f t="shared" si="988"/>
        <v>0</v>
      </c>
      <c r="AF480" s="18">
        <f t="shared" si="989"/>
        <v>0</v>
      </c>
      <c r="AG480" s="18">
        <f t="shared" si="990"/>
        <v>0</v>
      </c>
      <c r="AH480" s="130">
        <v>0</v>
      </c>
      <c r="AI480" s="18">
        <v>0</v>
      </c>
      <c r="AJ480" s="130">
        <v>0</v>
      </c>
      <c r="AK480" s="18">
        <v>0</v>
      </c>
      <c r="AL480" s="18">
        <v>0</v>
      </c>
      <c r="AM480" s="130">
        <v>0</v>
      </c>
      <c r="AN480" s="18">
        <v>0</v>
      </c>
      <c r="AO480" s="130">
        <v>0</v>
      </c>
      <c r="AP480" s="18">
        <v>0</v>
      </c>
      <c r="AQ480" s="18">
        <v>0</v>
      </c>
      <c r="AR480" s="130">
        <v>0</v>
      </c>
      <c r="AS480" s="18">
        <v>0</v>
      </c>
      <c r="AT480" s="130">
        <v>0</v>
      </c>
      <c r="AU480" s="18">
        <v>0</v>
      </c>
      <c r="AV480" s="18">
        <v>0</v>
      </c>
      <c r="AW480" s="130">
        <v>0</v>
      </c>
      <c r="AX480" s="18">
        <v>0</v>
      </c>
      <c r="AY480" s="130">
        <v>0</v>
      </c>
      <c r="AZ480" s="18">
        <v>0</v>
      </c>
      <c r="BA480" s="18">
        <v>0</v>
      </c>
      <c r="BB480" s="130">
        <v>0</v>
      </c>
      <c r="BC480" s="246" t="s">
        <v>994</v>
      </c>
    </row>
    <row r="481" spans="1:55" s="21" customFormat="1" ht="31.5">
      <c r="A481" s="235">
        <f t="shared" si="991"/>
        <v>358</v>
      </c>
      <c r="B481" s="112" t="s">
        <v>938</v>
      </c>
      <c r="C481" s="112" t="s">
        <v>939</v>
      </c>
      <c r="D481" s="9">
        <f t="shared" si="981"/>
        <v>0</v>
      </c>
      <c r="E481" s="9">
        <f t="shared" si="982"/>
        <v>0</v>
      </c>
      <c r="F481" s="9">
        <f t="shared" si="983"/>
        <v>0</v>
      </c>
      <c r="G481" s="9">
        <f t="shared" si="984"/>
        <v>0</v>
      </c>
      <c r="H481" s="9">
        <f t="shared" si="985"/>
        <v>0</v>
      </c>
      <c r="I481" s="130">
        <v>0</v>
      </c>
      <c r="J481" s="18">
        <v>0</v>
      </c>
      <c r="K481" s="130">
        <v>0</v>
      </c>
      <c r="L481" s="18">
        <v>0</v>
      </c>
      <c r="M481" s="18">
        <v>0</v>
      </c>
      <c r="N481" s="130">
        <v>0</v>
      </c>
      <c r="O481" s="18">
        <v>0</v>
      </c>
      <c r="P481" s="130">
        <v>0</v>
      </c>
      <c r="Q481" s="18">
        <v>0</v>
      </c>
      <c r="R481" s="18">
        <v>0</v>
      </c>
      <c r="S481" s="130">
        <v>0</v>
      </c>
      <c r="T481" s="18">
        <v>0</v>
      </c>
      <c r="U481" s="130">
        <v>0</v>
      </c>
      <c r="V481" s="18">
        <v>0</v>
      </c>
      <c r="W481" s="18">
        <v>0</v>
      </c>
      <c r="X481" s="130">
        <v>0</v>
      </c>
      <c r="Y481" s="18">
        <v>0</v>
      </c>
      <c r="Z481" s="130">
        <v>0</v>
      </c>
      <c r="AA481" s="18">
        <v>0</v>
      </c>
      <c r="AB481" s="18">
        <v>0</v>
      </c>
      <c r="AC481" s="18">
        <f t="shared" si="986"/>
        <v>0</v>
      </c>
      <c r="AD481" s="18">
        <f t="shared" si="987"/>
        <v>0</v>
      </c>
      <c r="AE481" s="18">
        <f t="shared" si="988"/>
        <v>0</v>
      </c>
      <c r="AF481" s="18">
        <f t="shared" si="989"/>
        <v>0</v>
      </c>
      <c r="AG481" s="18">
        <f t="shared" si="990"/>
        <v>0</v>
      </c>
      <c r="AH481" s="130">
        <v>0</v>
      </c>
      <c r="AI481" s="18">
        <v>0</v>
      </c>
      <c r="AJ481" s="130">
        <v>0</v>
      </c>
      <c r="AK481" s="18">
        <v>0</v>
      </c>
      <c r="AL481" s="18">
        <v>0</v>
      </c>
      <c r="AM481" s="130">
        <v>0</v>
      </c>
      <c r="AN481" s="18">
        <v>0</v>
      </c>
      <c r="AO481" s="130">
        <v>0</v>
      </c>
      <c r="AP481" s="18">
        <v>0</v>
      </c>
      <c r="AQ481" s="18">
        <v>0</v>
      </c>
      <c r="AR481" s="130">
        <v>0</v>
      </c>
      <c r="AS481" s="18">
        <v>0</v>
      </c>
      <c r="AT481" s="130">
        <v>0</v>
      </c>
      <c r="AU481" s="18">
        <v>0</v>
      </c>
      <c r="AV481" s="18">
        <v>0</v>
      </c>
      <c r="AW481" s="130">
        <v>0</v>
      </c>
      <c r="AX481" s="18">
        <v>0</v>
      </c>
      <c r="AY481" s="130">
        <v>0</v>
      </c>
      <c r="AZ481" s="18">
        <v>0</v>
      </c>
      <c r="BA481" s="18">
        <v>0</v>
      </c>
      <c r="BB481" s="130">
        <v>0</v>
      </c>
      <c r="BC481" s="246" t="s">
        <v>994</v>
      </c>
    </row>
    <row r="482" spans="1:55" s="21" customFormat="1" ht="31.5">
      <c r="A482" s="235">
        <f t="shared" si="991"/>
        <v>359</v>
      </c>
      <c r="B482" s="112" t="s">
        <v>940</v>
      </c>
      <c r="C482" s="112" t="s">
        <v>941</v>
      </c>
      <c r="D482" s="9">
        <f t="shared" si="981"/>
        <v>0</v>
      </c>
      <c r="E482" s="9">
        <f t="shared" si="982"/>
        <v>0</v>
      </c>
      <c r="F482" s="9">
        <f t="shared" si="983"/>
        <v>0</v>
      </c>
      <c r="G482" s="9">
        <f t="shared" si="984"/>
        <v>0</v>
      </c>
      <c r="H482" s="9">
        <f t="shared" si="985"/>
        <v>0</v>
      </c>
      <c r="I482" s="130">
        <v>0</v>
      </c>
      <c r="J482" s="18">
        <v>0</v>
      </c>
      <c r="K482" s="130">
        <v>0</v>
      </c>
      <c r="L482" s="18">
        <v>0</v>
      </c>
      <c r="M482" s="18">
        <v>0</v>
      </c>
      <c r="N482" s="130">
        <v>0</v>
      </c>
      <c r="O482" s="18">
        <v>0</v>
      </c>
      <c r="P482" s="130">
        <v>0</v>
      </c>
      <c r="Q482" s="18">
        <v>0</v>
      </c>
      <c r="R482" s="18">
        <v>0</v>
      </c>
      <c r="S482" s="130">
        <v>0</v>
      </c>
      <c r="T482" s="18">
        <v>0</v>
      </c>
      <c r="U482" s="130">
        <v>0</v>
      </c>
      <c r="V482" s="18">
        <v>0</v>
      </c>
      <c r="W482" s="18">
        <v>0</v>
      </c>
      <c r="X482" s="130">
        <v>0</v>
      </c>
      <c r="Y482" s="18">
        <v>0</v>
      </c>
      <c r="Z482" s="130">
        <v>0</v>
      </c>
      <c r="AA482" s="18">
        <v>0</v>
      </c>
      <c r="AB482" s="18">
        <v>0</v>
      </c>
      <c r="AC482" s="18">
        <f t="shared" si="986"/>
        <v>0</v>
      </c>
      <c r="AD482" s="18">
        <f t="shared" si="987"/>
        <v>0</v>
      </c>
      <c r="AE482" s="18">
        <f t="shared" si="988"/>
        <v>0</v>
      </c>
      <c r="AF482" s="18">
        <f t="shared" si="989"/>
        <v>0</v>
      </c>
      <c r="AG482" s="18">
        <f t="shared" si="990"/>
        <v>0</v>
      </c>
      <c r="AH482" s="130">
        <v>0</v>
      </c>
      <c r="AI482" s="18">
        <v>0</v>
      </c>
      <c r="AJ482" s="130">
        <v>0</v>
      </c>
      <c r="AK482" s="18">
        <v>0</v>
      </c>
      <c r="AL482" s="18">
        <v>0</v>
      </c>
      <c r="AM482" s="130">
        <v>0</v>
      </c>
      <c r="AN482" s="18">
        <v>0</v>
      </c>
      <c r="AO482" s="130">
        <v>0</v>
      </c>
      <c r="AP482" s="18">
        <v>0</v>
      </c>
      <c r="AQ482" s="18">
        <v>0</v>
      </c>
      <c r="AR482" s="130">
        <v>0</v>
      </c>
      <c r="AS482" s="18">
        <v>0</v>
      </c>
      <c r="AT482" s="130">
        <v>0</v>
      </c>
      <c r="AU482" s="18">
        <v>0</v>
      </c>
      <c r="AV482" s="18">
        <v>0</v>
      </c>
      <c r="AW482" s="130">
        <v>0</v>
      </c>
      <c r="AX482" s="18">
        <v>0</v>
      </c>
      <c r="AY482" s="130">
        <v>0</v>
      </c>
      <c r="AZ482" s="18">
        <v>0</v>
      </c>
      <c r="BA482" s="18">
        <v>0</v>
      </c>
      <c r="BB482" s="130">
        <v>0</v>
      </c>
      <c r="BC482" s="246" t="s">
        <v>994</v>
      </c>
    </row>
    <row r="483" spans="1:55" s="21" customFormat="1" ht="31.5">
      <c r="A483" s="235">
        <f t="shared" si="991"/>
        <v>360</v>
      </c>
      <c r="B483" s="112" t="s">
        <v>942</v>
      </c>
      <c r="C483" s="112" t="s">
        <v>943</v>
      </c>
      <c r="D483" s="9">
        <f t="shared" si="981"/>
        <v>0</v>
      </c>
      <c r="E483" s="9">
        <f t="shared" si="982"/>
        <v>0</v>
      </c>
      <c r="F483" s="9">
        <f t="shared" si="983"/>
        <v>0</v>
      </c>
      <c r="G483" s="9">
        <f t="shared" si="984"/>
        <v>0</v>
      </c>
      <c r="H483" s="9">
        <f t="shared" si="985"/>
        <v>0</v>
      </c>
      <c r="I483" s="130">
        <v>0</v>
      </c>
      <c r="J483" s="18">
        <v>0</v>
      </c>
      <c r="K483" s="130">
        <v>0</v>
      </c>
      <c r="L483" s="18">
        <v>0</v>
      </c>
      <c r="M483" s="18">
        <v>0</v>
      </c>
      <c r="N483" s="130">
        <v>0</v>
      </c>
      <c r="O483" s="18">
        <v>0</v>
      </c>
      <c r="P483" s="130">
        <v>0</v>
      </c>
      <c r="Q483" s="18">
        <v>0</v>
      </c>
      <c r="R483" s="18">
        <v>0</v>
      </c>
      <c r="S483" s="130">
        <v>0</v>
      </c>
      <c r="T483" s="18">
        <v>0</v>
      </c>
      <c r="U483" s="130">
        <v>0</v>
      </c>
      <c r="V483" s="18">
        <v>0</v>
      </c>
      <c r="W483" s="18">
        <v>0</v>
      </c>
      <c r="X483" s="130">
        <v>0</v>
      </c>
      <c r="Y483" s="18">
        <v>0</v>
      </c>
      <c r="Z483" s="130">
        <v>0</v>
      </c>
      <c r="AA483" s="18">
        <v>0</v>
      </c>
      <c r="AB483" s="18">
        <v>0</v>
      </c>
      <c r="AC483" s="18">
        <f t="shared" si="986"/>
        <v>0</v>
      </c>
      <c r="AD483" s="18">
        <f t="shared" si="987"/>
        <v>0</v>
      </c>
      <c r="AE483" s="18">
        <f t="shared" si="988"/>
        <v>0</v>
      </c>
      <c r="AF483" s="18">
        <f t="shared" si="989"/>
        <v>0</v>
      </c>
      <c r="AG483" s="18">
        <f t="shared" si="990"/>
        <v>0</v>
      </c>
      <c r="AH483" s="130">
        <v>0</v>
      </c>
      <c r="AI483" s="18">
        <v>0</v>
      </c>
      <c r="AJ483" s="130">
        <v>0</v>
      </c>
      <c r="AK483" s="18">
        <v>0</v>
      </c>
      <c r="AL483" s="18">
        <v>0</v>
      </c>
      <c r="AM483" s="130">
        <v>0</v>
      </c>
      <c r="AN483" s="18">
        <v>0</v>
      </c>
      <c r="AO483" s="130">
        <v>0</v>
      </c>
      <c r="AP483" s="18">
        <v>0</v>
      </c>
      <c r="AQ483" s="18">
        <v>0</v>
      </c>
      <c r="AR483" s="130">
        <v>0</v>
      </c>
      <c r="AS483" s="18">
        <v>0</v>
      </c>
      <c r="AT483" s="130">
        <v>0</v>
      </c>
      <c r="AU483" s="18">
        <v>0</v>
      </c>
      <c r="AV483" s="18">
        <v>0</v>
      </c>
      <c r="AW483" s="130">
        <v>0</v>
      </c>
      <c r="AX483" s="18">
        <v>0</v>
      </c>
      <c r="AY483" s="130">
        <v>0</v>
      </c>
      <c r="AZ483" s="18">
        <v>0</v>
      </c>
      <c r="BA483" s="18">
        <v>0</v>
      </c>
      <c r="BB483" s="130">
        <v>0</v>
      </c>
      <c r="BC483" s="246" t="s">
        <v>994</v>
      </c>
    </row>
    <row r="484" spans="1:55" s="21" customFormat="1" ht="31.5">
      <c r="A484" s="235">
        <f t="shared" si="991"/>
        <v>361</v>
      </c>
      <c r="B484" s="112" t="s">
        <v>944</v>
      </c>
      <c r="C484" s="112" t="s">
        <v>945</v>
      </c>
      <c r="D484" s="9">
        <f t="shared" si="981"/>
        <v>0</v>
      </c>
      <c r="E484" s="9">
        <f t="shared" si="982"/>
        <v>0</v>
      </c>
      <c r="F484" s="9">
        <f t="shared" si="983"/>
        <v>0</v>
      </c>
      <c r="G484" s="9">
        <f t="shared" si="984"/>
        <v>0</v>
      </c>
      <c r="H484" s="9">
        <f t="shared" si="985"/>
        <v>0</v>
      </c>
      <c r="I484" s="130">
        <v>0</v>
      </c>
      <c r="J484" s="18">
        <v>0</v>
      </c>
      <c r="K484" s="130">
        <v>0</v>
      </c>
      <c r="L484" s="18">
        <v>0</v>
      </c>
      <c r="M484" s="18">
        <v>0</v>
      </c>
      <c r="N484" s="130">
        <v>0</v>
      </c>
      <c r="O484" s="18">
        <v>0</v>
      </c>
      <c r="P484" s="130">
        <v>0</v>
      </c>
      <c r="Q484" s="18">
        <v>0</v>
      </c>
      <c r="R484" s="18">
        <v>0</v>
      </c>
      <c r="S484" s="130">
        <v>0</v>
      </c>
      <c r="T484" s="18">
        <v>0</v>
      </c>
      <c r="U484" s="130">
        <v>0</v>
      </c>
      <c r="V484" s="18">
        <v>0</v>
      </c>
      <c r="W484" s="18">
        <v>0</v>
      </c>
      <c r="X484" s="130">
        <v>0</v>
      </c>
      <c r="Y484" s="18">
        <v>0</v>
      </c>
      <c r="Z484" s="130">
        <v>0</v>
      </c>
      <c r="AA484" s="18">
        <v>0</v>
      </c>
      <c r="AB484" s="18">
        <v>0</v>
      </c>
      <c r="AC484" s="18">
        <f t="shared" si="986"/>
        <v>0</v>
      </c>
      <c r="AD484" s="18">
        <f t="shared" si="987"/>
        <v>0</v>
      </c>
      <c r="AE484" s="18">
        <f t="shared" si="988"/>
        <v>0</v>
      </c>
      <c r="AF484" s="18">
        <f t="shared" si="989"/>
        <v>0</v>
      </c>
      <c r="AG484" s="18">
        <f t="shared" si="990"/>
        <v>0</v>
      </c>
      <c r="AH484" s="130">
        <v>0</v>
      </c>
      <c r="AI484" s="18">
        <v>0</v>
      </c>
      <c r="AJ484" s="130">
        <v>0</v>
      </c>
      <c r="AK484" s="18">
        <v>0</v>
      </c>
      <c r="AL484" s="18">
        <v>0</v>
      </c>
      <c r="AM484" s="130">
        <v>0</v>
      </c>
      <c r="AN484" s="18">
        <v>0</v>
      </c>
      <c r="AO484" s="130">
        <v>0</v>
      </c>
      <c r="AP484" s="18">
        <v>0</v>
      </c>
      <c r="AQ484" s="18">
        <v>0</v>
      </c>
      <c r="AR484" s="130">
        <v>0</v>
      </c>
      <c r="AS484" s="18">
        <v>0</v>
      </c>
      <c r="AT484" s="130">
        <v>0</v>
      </c>
      <c r="AU484" s="18">
        <v>0</v>
      </c>
      <c r="AV484" s="18">
        <v>0</v>
      </c>
      <c r="AW484" s="130">
        <v>0</v>
      </c>
      <c r="AX484" s="18">
        <v>0</v>
      </c>
      <c r="AY484" s="130">
        <v>0</v>
      </c>
      <c r="AZ484" s="18">
        <v>0</v>
      </c>
      <c r="BA484" s="18">
        <v>0</v>
      </c>
      <c r="BB484" s="130">
        <v>0</v>
      </c>
      <c r="BC484" s="246" t="s">
        <v>994</v>
      </c>
    </row>
    <row r="485" spans="1:55" s="21" customFormat="1" ht="31.5">
      <c r="A485" s="235">
        <f t="shared" si="991"/>
        <v>362</v>
      </c>
      <c r="B485" s="112" t="s">
        <v>946</v>
      </c>
      <c r="C485" s="112" t="s">
        <v>947</v>
      </c>
      <c r="D485" s="9">
        <f t="shared" si="981"/>
        <v>0</v>
      </c>
      <c r="E485" s="9">
        <f t="shared" si="982"/>
        <v>0</v>
      </c>
      <c r="F485" s="9">
        <f t="shared" si="983"/>
        <v>0</v>
      </c>
      <c r="G485" s="9">
        <f t="shared" si="984"/>
        <v>0</v>
      </c>
      <c r="H485" s="9">
        <f t="shared" si="985"/>
        <v>0</v>
      </c>
      <c r="I485" s="130">
        <v>0</v>
      </c>
      <c r="J485" s="18">
        <v>0</v>
      </c>
      <c r="K485" s="130">
        <v>0</v>
      </c>
      <c r="L485" s="18">
        <v>0</v>
      </c>
      <c r="M485" s="18">
        <v>0</v>
      </c>
      <c r="N485" s="130">
        <v>0</v>
      </c>
      <c r="O485" s="18">
        <v>0</v>
      </c>
      <c r="P485" s="130">
        <v>0</v>
      </c>
      <c r="Q485" s="18">
        <v>0</v>
      </c>
      <c r="R485" s="18">
        <v>0</v>
      </c>
      <c r="S485" s="130">
        <v>0</v>
      </c>
      <c r="T485" s="18">
        <v>0</v>
      </c>
      <c r="U485" s="130">
        <v>0</v>
      </c>
      <c r="V485" s="18">
        <v>0</v>
      </c>
      <c r="W485" s="18">
        <v>0</v>
      </c>
      <c r="X485" s="130">
        <v>0</v>
      </c>
      <c r="Y485" s="18">
        <v>0</v>
      </c>
      <c r="Z485" s="130">
        <v>0</v>
      </c>
      <c r="AA485" s="18">
        <v>0</v>
      </c>
      <c r="AB485" s="18">
        <v>0</v>
      </c>
      <c r="AC485" s="18">
        <f t="shared" si="986"/>
        <v>0</v>
      </c>
      <c r="AD485" s="18">
        <f t="shared" si="987"/>
        <v>0</v>
      </c>
      <c r="AE485" s="18">
        <f t="shared" si="988"/>
        <v>0</v>
      </c>
      <c r="AF485" s="18">
        <f t="shared" si="989"/>
        <v>0</v>
      </c>
      <c r="AG485" s="18">
        <f t="shared" si="990"/>
        <v>0</v>
      </c>
      <c r="AH485" s="130">
        <v>0</v>
      </c>
      <c r="AI485" s="18">
        <v>0</v>
      </c>
      <c r="AJ485" s="130">
        <v>0</v>
      </c>
      <c r="AK485" s="18">
        <v>0</v>
      </c>
      <c r="AL485" s="18">
        <v>0</v>
      </c>
      <c r="AM485" s="130">
        <v>0</v>
      </c>
      <c r="AN485" s="18">
        <v>0</v>
      </c>
      <c r="AO485" s="130">
        <v>0</v>
      </c>
      <c r="AP485" s="18">
        <v>0</v>
      </c>
      <c r="AQ485" s="18">
        <v>0</v>
      </c>
      <c r="AR485" s="130">
        <v>0</v>
      </c>
      <c r="AS485" s="18">
        <v>0</v>
      </c>
      <c r="AT485" s="130">
        <v>0</v>
      </c>
      <c r="AU485" s="18">
        <v>0</v>
      </c>
      <c r="AV485" s="18">
        <v>0</v>
      </c>
      <c r="AW485" s="130">
        <v>0</v>
      </c>
      <c r="AX485" s="18">
        <v>0</v>
      </c>
      <c r="AY485" s="130">
        <v>0</v>
      </c>
      <c r="AZ485" s="18">
        <v>0</v>
      </c>
      <c r="BA485" s="18">
        <v>0</v>
      </c>
      <c r="BB485" s="130">
        <v>0</v>
      </c>
      <c r="BC485" s="246" t="s">
        <v>994</v>
      </c>
    </row>
    <row r="486" spans="1:55" s="21" customFormat="1" ht="189">
      <c r="A486" s="235">
        <f t="shared" si="991"/>
        <v>363</v>
      </c>
      <c r="B486" s="112" t="s">
        <v>948</v>
      </c>
      <c r="C486" s="112" t="s">
        <v>949</v>
      </c>
      <c r="D486" s="9">
        <f t="shared" ref="D486" si="992">I486+N486+S486+X486</f>
        <v>0</v>
      </c>
      <c r="E486" s="9">
        <f t="shared" ref="E486" si="993">J486+O486+T486+Y486</f>
        <v>0</v>
      </c>
      <c r="F486" s="9">
        <f t="shared" ref="F486" si="994">K486+P486+U486+Z486</f>
        <v>0</v>
      </c>
      <c r="G486" s="9">
        <f t="shared" ref="G486" si="995">L486+Q486+V486+AA486</f>
        <v>0</v>
      </c>
      <c r="H486" s="9">
        <f t="shared" ref="H486" si="996">M486+R486+W486+AB486</f>
        <v>0</v>
      </c>
      <c r="I486" s="130">
        <v>0</v>
      </c>
      <c r="J486" s="18">
        <v>0</v>
      </c>
      <c r="K486" s="130">
        <v>0</v>
      </c>
      <c r="L486" s="18">
        <v>0</v>
      </c>
      <c r="M486" s="18">
        <v>0</v>
      </c>
      <c r="N486" s="130">
        <v>0</v>
      </c>
      <c r="O486" s="18">
        <v>0</v>
      </c>
      <c r="P486" s="130">
        <v>0</v>
      </c>
      <c r="Q486" s="18">
        <v>0</v>
      </c>
      <c r="R486" s="18">
        <v>0</v>
      </c>
      <c r="S486" s="130">
        <v>0</v>
      </c>
      <c r="T486" s="18">
        <v>0</v>
      </c>
      <c r="U486" s="130">
        <v>0</v>
      </c>
      <c r="V486" s="18">
        <v>0</v>
      </c>
      <c r="W486" s="18">
        <v>0</v>
      </c>
      <c r="X486" s="130">
        <v>0</v>
      </c>
      <c r="Y486" s="18">
        <v>0</v>
      </c>
      <c r="Z486" s="130">
        <v>0</v>
      </c>
      <c r="AA486" s="18">
        <v>0</v>
      </c>
      <c r="AB486" s="18">
        <v>0</v>
      </c>
      <c r="AC486" s="18">
        <f t="shared" ref="AC486" si="997">AH486+AM486+AR486+AW486</f>
        <v>0</v>
      </c>
      <c r="AD486" s="18">
        <f t="shared" ref="AD486" si="998">AI486+AN486+AS486+AX486</f>
        <v>0</v>
      </c>
      <c r="AE486" s="18">
        <f t="shared" ref="AE486" si="999">AJ486+AO486+AT486+AY486</f>
        <v>0</v>
      </c>
      <c r="AF486" s="18">
        <f t="shared" ref="AF486" si="1000">AK486+AP486+AU486+AZ486</f>
        <v>0</v>
      </c>
      <c r="AG486" s="18">
        <f t="shared" ref="AG486" si="1001">AL486+AQ486+AV486+BA486</f>
        <v>0</v>
      </c>
      <c r="AH486" s="130">
        <v>0</v>
      </c>
      <c r="AI486" s="18">
        <v>0</v>
      </c>
      <c r="AJ486" s="130">
        <v>0</v>
      </c>
      <c r="AK486" s="18">
        <v>0</v>
      </c>
      <c r="AL486" s="18">
        <v>0</v>
      </c>
      <c r="AM486" s="130">
        <v>0</v>
      </c>
      <c r="AN486" s="18">
        <v>0</v>
      </c>
      <c r="AO486" s="130">
        <v>0</v>
      </c>
      <c r="AP486" s="18">
        <v>0</v>
      </c>
      <c r="AQ486" s="18">
        <v>0</v>
      </c>
      <c r="AR486" s="130">
        <v>0</v>
      </c>
      <c r="AS486" s="18">
        <v>0</v>
      </c>
      <c r="AT486" s="130">
        <v>0</v>
      </c>
      <c r="AU486" s="18">
        <v>0</v>
      </c>
      <c r="AV486" s="18">
        <v>0</v>
      </c>
      <c r="AW486" s="130">
        <v>0</v>
      </c>
      <c r="AX486" s="18">
        <v>0</v>
      </c>
      <c r="AY486" s="130">
        <v>0</v>
      </c>
      <c r="AZ486" s="18">
        <v>0</v>
      </c>
      <c r="BA486" s="18">
        <v>0</v>
      </c>
      <c r="BB486" s="130" t="s">
        <v>1131</v>
      </c>
      <c r="BC486" s="246" t="s">
        <v>994</v>
      </c>
    </row>
    <row r="487" spans="1:55" s="21" customFormat="1" ht="189">
      <c r="A487" s="235">
        <f t="shared" si="991"/>
        <v>364</v>
      </c>
      <c r="B487" s="112" t="s">
        <v>950</v>
      </c>
      <c r="C487" s="112" t="s">
        <v>951</v>
      </c>
      <c r="D487" s="9">
        <f t="shared" ref="D487:D492" si="1002">I487+N487+S487+X487</f>
        <v>0</v>
      </c>
      <c r="E487" s="9">
        <f t="shared" ref="E487:E492" si="1003">J487+O487+T487+Y487</f>
        <v>0</v>
      </c>
      <c r="F487" s="9">
        <f t="shared" ref="F487:F492" si="1004">K487+P487+U487+Z487</f>
        <v>0</v>
      </c>
      <c r="G487" s="9">
        <f t="shared" ref="G487:G492" si="1005">L487+Q487+V487+AA487</f>
        <v>0</v>
      </c>
      <c r="H487" s="9">
        <f t="shared" ref="H487:H492" si="1006">M487+R487+W487+AB487</f>
        <v>0</v>
      </c>
      <c r="I487" s="130">
        <v>0</v>
      </c>
      <c r="J487" s="18">
        <v>0</v>
      </c>
      <c r="K487" s="130">
        <v>0</v>
      </c>
      <c r="L487" s="18">
        <v>0</v>
      </c>
      <c r="M487" s="18">
        <v>0</v>
      </c>
      <c r="N487" s="130">
        <v>0</v>
      </c>
      <c r="O487" s="18">
        <v>0</v>
      </c>
      <c r="P487" s="130">
        <v>0</v>
      </c>
      <c r="Q487" s="18">
        <v>0</v>
      </c>
      <c r="R487" s="18">
        <v>0</v>
      </c>
      <c r="S487" s="130">
        <v>0</v>
      </c>
      <c r="T487" s="18">
        <v>0</v>
      </c>
      <c r="U487" s="130">
        <v>0</v>
      </c>
      <c r="V487" s="18">
        <v>0</v>
      </c>
      <c r="W487" s="18">
        <v>0</v>
      </c>
      <c r="X487" s="130">
        <v>0</v>
      </c>
      <c r="Y487" s="18">
        <v>0</v>
      </c>
      <c r="Z487" s="130">
        <v>0</v>
      </c>
      <c r="AA487" s="18">
        <v>0</v>
      </c>
      <c r="AB487" s="18">
        <v>0</v>
      </c>
      <c r="AC487" s="18">
        <f t="shared" ref="AC487:AC492" si="1007">AH487+AM487+AR487+AW487</f>
        <v>0</v>
      </c>
      <c r="AD487" s="18">
        <f t="shared" ref="AD487:AD492" si="1008">AI487+AN487+AS487+AX487</f>
        <v>0</v>
      </c>
      <c r="AE487" s="18">
        <f t="shared" ref="AE487:AE492" si="1009">AJ487+AO487+AT487+AY487</f>
        <v>0</v>
      </c>
      <c r="AF487" s="18">
        <f t="shared" ref="AF487:AF492" si="1010">AK487+AP487+AU487+AZ487</f>
        <v>0</v>
      </c>
      <c r="AG487" s="18">
        <f t="shared" ref="AG487:AG492" si="1011">AL487+AQ487+AV487+BA487</f>
        <v>0</v>
      </c>
      <c r="AH487" s="130">
        <v>0</v>
      </c>
      <c r="AI487" s="18">
        <v>0</v>
      </c>
      <c r="AJ487" s="130">
        <v>0</v>
      </c>
      <c r="AK487" s="18">
        <v>0</v>
      </c>
      <c r="AL487" s="18">
        <v>0</v>
      </c>
      <c r="AM487" s="130">
        <v>0</v>
      </c>
      <c r="AN487" s="18">
        <v>0</v>
      </c>
      <c r="AO487" s="130">
        <v>0</v>
      </c>
      <c r="AP487" s="18">
        <v>0</v>
      </c>
      <c r="AQ487" s="18">
        <v>0</v>
      </c>
      <c r="AR487" s="130">
        <v>0</v>
      </c>
      <c r="AS487" s="18">
        <v>0</v>
      </c>
      <c r="AT487" s="130">
        <v>0</v>
      </c>
      <c r="AU487" s="18">
        <v>0</v>
      </c>
      <c r="AV487" s="18">
        <v>0</v>
      </c>
      <c r="AW487" s="130">
        <v>0</v>
      </c>
      <c r="AX487" s="18">
        <v>0</v>
      </c>
      <c r="AY487" s="130">
        <v>0</v>
      </c>
      <c r="AZ487" s="18">
        <v>0</v>
      </c>
      <c r="BA487" s="18">
        <v>0</v>
      </c>
      <c r="BB487" s="130" t="s">
        <v>1131</v>
      </c>
      <c r="BC487" s="246" t="s">
        <v>994</v>
      </c>
    </row>
    <row r="488" spans="1:55" s="21" customFormat="1" ht="189">
      <c r="A488" s="235">
        <f t="shared" si="991"/>
        <v>365</v>
      </c>
      <c r="B488" s="112" t="s">
        <v>952</v>
      </c>
      <c r="C488" s="112" t="s">
        <v>953</v>
      </c>
      <c r="D488" s="9">
        <f t="shared" si="1002"/>
        <v>0</v>
      </c>
      <c r="E488" s="9">
        <f t="shared" si="1003"/>
        <v>0</v>
      </c>
      <c r="F488" s="9">
        <f t="shared" si="1004"/>
        <v>0</v>
      </c>
      <c r="G488" s="9">
        <f t="shared" si="1005"/>
        <v>0</v>
      </c>
      <c r="H488" s="9">
        <f t="shared" si="1006"/>
        <v>0</v>
      </c>
      <c r="I488" s="130">
        <v>0</v>
      </c>
      <c r="J488" s="18">
        <v>0</v>
      </c>
      <c r="K488" s="130">
        <v>0</v>
      </c>
      <c r="L488" s="18">
        <v>0</v>
      </c>
      <c r="M488" s="18">
        <v>0</v>
      </c>
      <c r="N488" s="130">
        <v>0</v>
      </c>
      <c r="O488" s="18">
        <v>0</v>
      </c>
      <c r="P488" s="130">
        <v>0</v>
      </c>
      <c r="Q488" s="18">
        <v>0</v>
      </c>
      <c r="R488" s="18">
        <v>0</v>
      </c>
      <c r="S488" s="130">
        <v>0</v>
      </c>
      <c r="T488" s="18">
        <v>0</v>
      </c>
      <c r="U488" s="130">
        <v>0</v>
      </c>
      <c r="V488" s="18">
        <v>0</v>
      </c>
      <c r="W488" s="18">
        <v>0</v>
      </c>
      <c r="X488" s="130">
        <v>0</v>
      </c>
      <c r="Y488" s="18">
        <v>0</v>
      </c>
      <c r="Z488" s="130">
        <v>0</v>
      </c>
      <c r="AA488" s="18">
        <v>0</v>
      </c>
      <c r="AB488" s="18">
        <v>0</v>
      </c>
      <c r="AC488" s="18">
        <f t="shared" si="1007"/>
        <v>0</v>
      </c>
      <c r="AD488" s="18">
        <f t="shared" si="1008"/>
        <v>0</v>
      </c>
      <c r="AE488" s="18">
        <f t="shared" si="1009"/>
        <v>0</v>
      </c>
      <c r="AF488" s="18">
        <f t="shared" si="1010"/>
        <v>0</v>
      </c>
      <c r="AG488" s="18">
        <f t="shared" si="1011"/>
        <v>0</v>
      </c>
      <c r="AH488" s="130">
        <v>0</v>
      </c>
      <c r="AI488" s="18">
        <v>0</v>
      </c>
      <c r="AJ488" s="130">
        <v>0</v>
      </c>
      <c r="AK488" s="18">
        <v>0</v>
      </c>
      <c r="AL488" s="18">
        <v>0</v>
      </c>
      <c r="AM488" s="130">
        <v>0</v>
      </c>
      <c r="AN488" s="18">
        <v>0</v>
      </c>
      <c r="AO488" s="130">
        <v>0</v>
      </c>
      <c r="AP488" s="18">
        <v>0</v>
      </c>
      <c r="AQ488" s="18">
        <v>0</v>
      </c>
      <c r="AR488" s="130">
        <v>0</v>
      </c>
      <c r="AS488" s="18">
        <v>0</v>
      </c>
      <c r="AT488" s="130">
        <v>0</v>
      </c>
      <c r="AU488" s="18">
        <v>0</v>
      </c>
      <c r="AV488" s="18">
        <v>0</v>
      </c>
      <c r="AW488" s="130">
        <v>0</v>
      </c>
      <c r="AX488" s="18">
        <v>0</v>
      </c>
      <c r="AY488" s="130">
        <v>0</v>
      </c>
      <c r="AZ488" s="18">
        <v>0</v>
      </c>
      <c r="BA488" s="18">
        <v>0</v>
      </c>
      <c r="BB488" s="130" t="s">
        <v>1131</v>
      </c>
      <c r="BC488" s="246" t="s">
        <v>994</v>
      </c>
    </row>
    <row r="489" spans="1:55" s="21" customFormat="1" ht="189">
      <c r="A489" s="235">
        <f t="shared" si="991"/>
        <v>366</v>
      </c>
      <c r="B489" s="112" t="s">
        <v>954</v>
      </c>
      <c r="C489" s="112" t="s">
        <v>955</v>
      </c>
      <c r="D489" s="9">
        <f t="shared" si="1002"/>
        <v>0</v>
      </c>
      <c r="E489" s="9">
        <f t="shared" si="1003"/>
        <v>0</v>
      </c>
      <c r="F489" s="9">
        <f t="shared" si="1004"/>
        <v>0</v>
      </c>
      <c r="G489" s="9">
        <f t="shared" si="1005"/>
        <v>0</v>
      </c>
      <c r="H489" s="9">
        <f t="shared" si="1006"/>
        <v>0</v>
      </c>
      <c r="I489" s="130">
        <v>0</v>
      </c>
      <c r="J489" s="18">
        <v>0</v>
      </c>
      <c r="K489" s="130">
        <v>0</v>
      </c>
      <c r="L489" s="18">
        <v>0</v>
      </c>
      <c r="M489" s="18">
        <v>0</v>
      </c>
      <c r="N489" s="130">
        <v>0</v>
      </c>
      <c r="O489" s="18">
        <v>0</v>
      </c>
      <c r="P489" s="130">
        <v>0</v>
      </c>
      <c r="Q489" s="18">
        <v>0</v>
      </c>
      <c r="R489" s="18">
        <v>0</v>
      </c>
      <c r="S489" s="130">
        <v>0</v>
      </c>
      <c r="T489" s="18">
        <v>0</v>
      </c>
      <c r="U489" s="130">
        <v>0</v>
      </c>
      <c r="V489" s="18">
        <v>0</v>
      </c>
      <c r="W489" s="18">
        <v>0</v>
      </c>
      <c r="X489" s="130">
        <v>0</v>
      </c>
      <c r="Y489" s="18">
        <v>0</v>
      </c>
      <c r="Z489" s="130">
        <v>0</v>
      </c>
      <c r="AA489" s="18">
        <v>0</v>
      </c>
      <c r="AB489" s="18">
        <v>0</v>
      </c>
      <c r="AC489" s="18">
        <f t="shared" si="1007"/>
        <v>0</v>
      </c>
      <c r="AD489" s="18">
        <f t="shared" si="1008"/>
        <v>0</v>
      </c>
      <c r="AE489" s="18">
        <f t="shared" si="1009"/>
        <v>0</v>
      </c>
      <c r="AF489" s="18">
        <f t="shared" si="1010"/>
        <v>0</v>
      </c>
      <c r="AG489" s="18">
        <f t="shared" si="1011"/>
        <v>0</v>
      </c>
      <c r="AH489" s="130">
        <v>0</v>
      </c>
      <c r="AI489" s="18">
        <v>0</v>
      </c>
      <c r="AJ489" s="130">
        <v>0</v>
      </c>
      <c r="AK489" s="18">
        <v>0</v>
      </c>
      <c r="AL489" s="18">
        <v>0</v>
      </c>
      <c r="AM489" s="130">
        <v>0</v>
      </c>
      <c r="AN489" s="18">
        <v>0</v>
      </c>
      <c r="AO489" s="130">
        <v>0</v>
      </c>
      <c r="AP489" s="18">
        <v>0</v>
      </c>
      <c r="AQ489" s="18">
        <v>0</v>
      </c>
      <c r="AR489" s="130">
        <v>0</v>
      </c>
      <c r="AS489" s="18">
        <v>0</v>
      </c>
      <c r="AT489" s="130">
        <v>0</v>
      </c>
      <c r="AU489" s="18">
        <v>0</v>
      </c>
      <c r="AV489" s="18">
        <v>0</v>
      </c>
      <c r="AW489" s="130">
        <v>0</v>
      </c>
      <c r="AX489" s="18">
        <v>0</v>
      </c>
      <c r="AY489" s="130">
        <v>0</v>
      </c>
      <c r="AZ489" s="18">
        <v>0</v>
      </c>
      <c r="BA489" s="18">
        <v>0</v>
      </c>
      <c r="BB489" s="130" t="s">
        <v>1131</v>
      </c>
      <c r="BC489" s="246" t="s">
        <v>994</v>
      </c>
    </row>
    <row r="490" spans="1:55" s="21" customFormat="1" ht="189">
      <c r="A490" s="235">
        <f t="shared" si="991"/>
        <v>367</v>
      </c>
      <c r="B490" s="112" t="s">
        <v>956</v>
      </c>
      <c r="C490" s="112" t="s">
        <v>957</v>
      </c>
      <c r="D490" s="9">
        <f t="shared" si="1002"/>
        <v>0</v>
      </c>
      <c r="E490" s="9">
        <f t="shared" si="1003"/>
        <v>0</v>
      </c>
      <c r="F490" s="9">
        <f t="shared" si="1004"/>
        <v>0</v>
      </c>
      <c r="G490" s="9">
        <f t="shared" si="1005"/>
        <v>0</v>
      </c>
      <c r="H490" s="9">
        <f t="shared" si="1006"/>
        <v>0</v>
      </c>
      <c r="I490" s="130">
        <v>0</v>
      </c>
      <c r="J490" s="18">
        <v>0</v>
      </c>
      <c r="K490" s="130">
        <v>0</v>
      </c>
      <c r="L490" s="18">
        <v>0</v>
      </c>
      <c r="M490" s="18">
        <v>0</v>
      </c>
      <c r="N490" s="130">
        <v>0</v>
      </c>
      <c r="O490" s="18">
        <v>0</v>
      </c>
      <c r="P490" s="130">
        <v>0</v>
      </c>
      <c r="Q490" s="18">
        <v>0</v>
      </c>
      <c r="R490" s="18">
        <v>0</v>
      </c>
      <c r="S490" s="130">
        <v>0</v>
      </c>
      <c r="T490" s="18">
        <v>0</v>
      </c>
      <c r="U490" s="130">
        <v>0</v>
      </c>
      <c r="V490" s="18">
        <v>0</v>
      </c>
      <c r="W490" s="18">
        <v>0</v>
      </c>
      <c r="X490" s="130">
        <v>0</v>
      </c>
      <c r="Y490" s="18">
        <v>0</v>
      </c>
      <c r="Z490" s="130">
        <v>0</v>
      </c>
      <c r="AA490" s="18">
        <v>0</v>
      </c>
      <c r="AB490" s="18">
        <v>0</v>
      </c>
      <c r="AC490" s="18">
        <f t="shared" si="1007"/>
        <v>0</v>
      </c>
      <c r="AD490" s="18">
        <f t="shared" si="1008"/>
        <v>0</v>
      </c>
      <c r="AE490" s="18">
        <f t="shared" si="1009"/>
        <v>0</v>
      </c>
      <c r="AF490" s="18">
        <f t="shared" si="1010"/>
        <v>0</v>
      </c>
      <c r="AG490" s="18">
        <f t="shared" si="1011"/>
        <v>0</v>
      </c>
      <c r="AH490" s="130">
        <v>0</v>
      </c>
      <c r="AI490" s="18">
        <v>0</v>
      </c>
      <c r="AJ490" s="130">
        <v>0</v>
      </c>
      <c r="AK490" s="18">
        <v>0</v>
      </c>
      <c r="AL490" s="18">
        <v>0</v>
      </c>
      <c r="AM490" s="130">
        <v>0</v>
      </c>
      <c r="AN490" s="18">
        <v>0</v>
      </c>
      <c r="AO490" s="130">
        <v>0</v>
      </c>
      <c r="AP490" s="18">
        <v>0</v>
      </c>
      <c r="AQ490" s="18">
        <v>0</v>
      </c>
      <c r="AR490" s="130">
        <v>0</v>
      </c>
      <c r="AS490" s="18">
        <v>0</v>
      </c>
      <c r="AT490" s="130">
        <v>0</v>
      </c>
      <c r="AU490" s="18">
        <v>0</v>
      </c>
      <c r="AV490" s="18">
        <v>0</v>
      </c>
      <c r="AW490" s="130">
        <v>0</v>
      </c>
      <c r="AX490" s="18">
        <v>0</v>
      </c>
      <c r="AY490" s="130">
        <v>0</v>
      </c>
      <c r="AZ490" s="18">
        <v>0</v>
      </c>
      <c r="BA490" s="18">
        <v>0</v>
      </c>
      <c r="BB490" s="130" t="s">
        <v>1131</v>
      </c>
      <c r="BC490" s="246" t="s">
        <v>994</v>
      </c>
    </row>
    <row r="491" spans="1:55" s="4" customFormat="1" ht="31.5">
      <c r="A491" s="313">
        <f t="shared" si="991"/>
        <v>368</v>
      </c>
      <c r="B491" s="285" t="s">
        <v>958</v>
      </c>
      <c r="C491" s="285" t="s">
        <v>959</v>
      </c>
      <c r="D491" s="286">
        <f t="shared" ref="D491" si="1012">I491+N491+S491+X491</f>
        <v>0</v>
      </c>
      <c r="E491" s="286">
        <f t="shared" ref="E491" si="1013">J491+O491+T491+Y491</f>
        <v>0</v>
      </c>
      <c r="F491" s="286">
        <f t="shared" ref="F491" si="1014">K491+P491+U491+Z491</f>
        <v>0</v>
      </c>
      <c r="G491" s="286">
        <f t="shared" ref="G491" si="1015">L491+Q491+V491+AA491</f>
        <v>0</v>
      </c>
      <c r="H491" s="286">
        <f t="shared" ref="H491" si="1016">M491+R491+W491+AB491</f>
        <v>0</v>
      </c>
      <c r="I491" s="246">
        <v>0</v>
      </c>
      <c r="J491" s="244">
        <v>0</v>
      </c>
      <c r="K491" s="246">
        <v>0</v>
      </c>
      <c r="L491" s="244">
        <v>0</v>
      </c>
      <c r="M491" s="244">
        <v>0</v>
      </c>
      <c r="N491" s="246">
        <v>0</v>
      </c>
      <c r="O491" s="244">
        <v>0</v>
      </c>
      <c r="P491" s="246">
        <v>0</v>
      </c>
      <c r="Q491" s="244">
        <v>0</v>
      </c>
      <c r="R491" s="244">
        <v>0</v>
      </c>
      <c r="S491" s="246">
        <v>0</v>
      </c>
      <c r="T491" s="244">
        <v>0</v>
      </c>
      <c r="U491" s="246">
        <v>0</v>
      </c>
      <c r="V491" s="244">
        <v>0</v>
      </c>
      <c r="W491" s="244">
        <v>0</v>
      </c>
      <c r="X491" s="246">
        <v>0</v>
      </c>
      <c r="Y491" s="244">
        <v>0</v>
      </c>
      <c r="Z491" s="246">
        <v>0</v>
      </c>
      <c r="AA491" s="244">
        <v>0</v>
      </c>
      <c r="AB491" s="244">
        <v>0</v>
      </c>
      <c r="AC491" s="244">
        <f t="shared" ref="AC491" si="1017">AH491+AM491+AR491+AW491</f>
        <v>0</v>
      </c>
      <c r="AD491" s="244">
        <f t="shared" ref="AD491" si="1018">AI491+AN491+AS491+AX491</f>
        <v>0</v>
      </c>
      <c r="AE491" s="244">
        <f t="shared" ref="AE491" si="1019">AJ491+AO491+AT491+AY491</f>
        <v>0</v>
      </c>
      <c r="AF491" s="244">
        <f t="shared" ref="AF491" si="1020">AK491+AP491+AU491+AZ491</f>
        <v>0</v>
      </c>
      <c r="AG491" s="244">
        <f t="shared" ref="AG491" si="1021">AL491+AQ491+AV491+BA491</f>
        <v>0</v>
      </c>
      <c r="AH491" s="246">
        <v>0</v>
      </c>
      <c r="AI491" s="244">
        <v>0</v>
      </c>
      <c r="AJ491" s="246">
        <v>0</v>
      </c>
      <c r="AK491" s="244">
        <v>0</v>
      </c>
      <c r="AL491" s="244">
        <v>0</v>
      </c>
      <c r="AM491" s="246">
        <v>0</v>
      </c>
      <c r="AN491" s="244">
        <v>0</v>
      </c>
      <c r="AO491" s="246">
        <v>0</v>
      </c>
      <c r="AP491" s="244">
        <v>0</v>
      </c>
      <c r="AQ491" s="244">
        <v>0</v>
      </c>
      <c r="AR491" s="246">
        <v>0</v>
      </c>
      <c r="AS491" s="244">
        <v>0</v>
      </c>
      <c r="AT491" s="246">
        <v>0</v>
      </c>
      <c r="AU491" s="244">
        <v>0</v>
      </c>
      <c r="AV491" s="244">
        <v>0</v>
      </c>
      <c r="AW491" s="246">
        <v>0</v>
      </c>
      <c r="AX491" s="244">
        <v>0</v>
      </c>
      <c r="AY491" s="246">
        <v>0</v>
      </c>
      <c r="AZ491" s="244">
        <v>0</v>
      </c>
      <c r="BA491" s="244">
        <v>0</v>
      </c>
      <c r="BB491" s="246">
        <v>0</v>
      </c>
      <c r="BC491" s="246" t="s">
        <v>994</v>
      </c>
    </row>
    <row r="492" spans="1:55" s="21" customFormat="1" ht="189">
      <c r="A492" s="235">
        <f t="shared" si="991"/>
        <v>369</v>
      </c>
      <c r="B492" s="112" t="s">
        <v>960</v>
      </c>
      <c r="C492" s="112" t="s">
        <v>961</v>
      </c>
      <c r="D492" s="9">
        <f t="shared" si="1002"/>
        <v>0</v>
      </c>
      <c r="E492" s="9">
        <f t="shared" si="1003"/>
        <v>0</v>
      </c>
      <c r="F492" s="9">
        <f t="shared" si="1004"/>
        <v>0</v>
      </c>
      <c r="G492" s="9">
        <f t="shared" si="1005"/>
        <v>0</v>
      </c>
      <c r="H492" s="9">
        <f t="shared" si="1006"/>
        <v>0</v>
      </c>
      <c r="I492" s="130">
        <v>0</v>
      </c>
      <c r="J492" s="18">
        <v>0</v>
      </c>
      <c r="K492" s="130">
        <v>0</v>
      </c>
      <c r="L492" s="18">
        <v>0</v>
      </c>
      <c r="M492" s="18">
        <v>0</v>
      </c>
      <c r="N492" s="130">
        <v>0</v>
      </c>
      <c r="O492" s="18">
        <v>0</v>
      </c>
      <c r="P492" s="130">
        <v>0</v>
      </c>
      <c r="Q492" s="18">
        <v>0</v>
      </c>
      <c r="R492" s="18">
        <v>0</v>
      </c>
      <c r="S492" s="130">
        <v>0</v>
      </c>
      <c r="T492" s="18">
        <v>0</v>
      </c>
      <c r="U492" s="130">
        <v>0</v>
      </c>
      <c r="V492" s="18">
        <v>0</v>
      </c>
      <c r="W492" s="18">
        <v>0</v>
      </c>
      <c r="X492" s="130">
        <v>0</v>
      </c>
      <c r="Y492" s="18">
        <v>0</v>
      </c>
      <c r="Z492" s="130">
        <v>0</v>
      </c>
      <c r="AA492" s="18">
        <v>0</v>
      </c>
      <c r="AB492" s="18">
        <v>0</v>
      </c>
      <c r="AC492" s="18">
        <f t="shared" si="1007"/>
        <v>0</v>
      </c>
      <c r="AD492" s="18">
        <f t="shared" si="1008"/>
        <v>0</v>
      </c>
      <c r="AE492" s="18">
        <f t="shared" si="1009"/>
        <v>0</v>
      </c>
      <c r="AF492" s="18">
        <f t="shared" si="1010"/>
        <v>0</v>
      </c>
      <c r="AG492" s="18">
        <f t="shared" si="1011"/>
        <v>0</v>
      </c>
      <c r="AH492" s="130">
        <v>0</v>
      </c>
      <c r="AI492" s="18">
        <v>0</v>
      </c>
      <c r="AJ492" s="130">
        <v>0</v>
      </c>
      <c r="AK492" s="18">
        <v>0</v>
      </c>
      <c r="AL492" s="18">
        <v>0</v>
      </c>
      <c r="AM492" s="130">
        <v>0</v>
      </c>
      <c r="AN492" s="18">
        <v>0</v>
      </c>
      <c r="AO492" s="130">
        <v>0</v>
      </c>
      <c r="AP492" s="18">
        <v>0</v>
      </c>
      <c r="AQ492" s="18">
        <v>0</v>
      </c>
      <c r="AR492" s="130">
        <v>0</v>
      </c>
      <c r="AS492" s="18">
        <v>0</v>
      </c>
      <c r="AT492" s="130">
        <v>0</v>
      </c>
      <c r="AU492" s="18">
        <v>0</v>
      </c>
      <c r="AV492" s="18">
        <v>0</v>
      </c>
      <c r="AW492" s="130">
        <v>0</v>
      </c>
      <c r="AX492" s="18">
        <v>0</v>
      </c>
      <c r="AY492" s="130">
        <v>0</v>
      </c>
      <c r="AZ492" s="18">
        <v>0</v>
      </c>
      <c r="BA492" s="18">
        <v>0</v>
      </c>
      <c r="BB492" s="130" t="s">
        <v>1131</v>
      </c>
      <c r="BC492" s="246" t="s">
        <v>994</v>
      </c>
    </row>
    <row r="493" spans="1:55" s="21" customFormat="1">
      <c r="A493" s="235">
        <f t="shared" si="991"/>
        <v>370</v>
      </c>
      <c r="B493" s="112"/>
      <c r="C493" s="112"/>
      <c r="D493" s="9"/>
      <c r="E493" s="9"/>
      <c r="F493" s="9"/>
      <c r="G493" s="9"/>
      <c r="H493" s="9"/>
      <c r="I493" s="130"/>
      <c r="J493" s="18"/>
      <c r="K493" s="130"/>
      <c r="L493" s="18"/>
      <c r="M493" s="18"/>
      <c r="N493" s="130"/>
      <c r="O493" s="18"/>
      <c r="P493" s="130"/>
      <c r="Q493" s="18"/>
      <c r="R493" s="18"/>
      <c r="S493" s="130"/>
      <c r="T493" s="18"/>
      <c r="U493" s="130"/>
      <c r="V493" s="18"/>
      <c r="W493" s="18"/>
      <c r="X493" s="130"/>
      <c r="Y493" s="18"/>
      <c r="Z493" s="130"/>
      <c r="AA493" s="18"/>
      <c r="AB493" s="18"/>
      <c r="AC493" s="18"/>
      <c r="AD493" s="18"/>
      <c r="AE493" s="18"/>
      <c r="AF493" s="18"/>
      <c r="AG493" s="18"/>
      <c r="AH493" s="130"/>
      <c r="AI493" s="18"/>
      <c r="AJ493" s="130"/>
      <c r="AK493" s="18"/>
      <c r="AL493" s="18"/>
      <c r="AM493" s="130"/>
      <c r="AN493" s="18"/>
      <c r="AO493" s="130"/>
      <c r="AP493" s="18"/>
      <c r="AQ493" s="18"/>
      <c r="AR493" s="130"/>
      <c r="AS493" s="18"/>
      <c r="AT493" s="130"/>
      <c r="AU493" s="18"/>
      <c r="AV493" s="18"/>
      <c r="AW493" s="130"/>
      <c r="AX493" s="18"/>
      <c r="AY493" s="130"/>
      <c r="AZ493" s="18"/>
      <c r="BA493" s="18"/>
      <c r="BB493" s="130"/>
      <c r="BC493" s="246"/>
    </row>
    <row r="494" spans="1:55" s="21" customFormat="1" ht="31.5">
      <c r="A494" s="235">
        <f t="shared" si="991"/>
        <v>371</v>
      </c>
      <c r="B494" s="112" t="s">
        <v>315</v>
      </c>
      <c r="C494" s="112" t="s">
        <v>964</v>
      </c>
      <c r="D494" s="9">
        <f t="shared" si="981"/>
        <v>0</v>
      </c>
      <c r="E494" s="9">
        <f t="shared" si="982"/>
        <v>0</v>
      </c>
      <c r="F494" s="9">
        <f t="shared" si="983"/>
        <v>0</v>
      </c>
      <c r="G494" s="9">
        <f t="shared" si="984"/>
        <v>0</v>
      </c>
      <c r="H494" s="9">
        <f t="shared" si="985"/>
        <v>0</v>
      </c>
      <c r="I494" s="130">
        <v>0</v>
      </c>
      <c r="J494" s="18">
        <v>0</v>
      </c>
      <c r="K494" s="130">
        <v>0</v>
      </c>
      <c r="L494" s="18">
        <v>0</v>
      </c>
      <c r="M494" s="18">
        <v>0</v>
      </c>
      <c r="N494" s="130">
        <v>0</v>
      </c>
      <c r="O494" s="18">
        <v>0</v>
      </c>
      <c r="P494" s="130">
        <v>0</v>
      </c>
      <c r="Q494" s="18">
        <v>0</v>
      </c>
      <c r="R494" s="18">
        <v>0</v>
      </c>
      <c r="S494" s="130">
        <v>0</v>
      </c>
      <c r="T494" s="18">
        <v>0</v>
      </c>
      <c r="U494" s="130">
        <v>0</v>
      </c>
      <c r="V494" s="18">
        <v>0</v>
      </c>
      <c r="W494" s="18">
        <v>0</v>
      </c>
      <c r="X494" s="130">
        <v>0</v>
      </c>
      <c r="Y494" s="18">
        <v>0</v>
      </c>
      <c r="Z494" s="130">
        <v>0</v>
      </c>
      <c r="AA494" s="18">
        <v>0</v>
      </c>
      <c r="AB494" s="18">
        <v>0</v>
      </c>
      <c r="AC494" s="18">
        <f t="shared" si="986"/>
        <v>0</v>
      </c>
      <c r="AD494" s="18">
        <f t="shared" si="987"/>
        <v>0</v>
      </c>
      <c r="AE494" s="18">
        <f t="shared" si="988"/>
        <v>0</v>
      </c>
      <c r="AF494" s="18">
        <f t="shared" si="989"/>
        <v>0</v>
      </c>
      <c r="AG494" s="18">
        <f t="shared" si="990"/>
        <v>0</v>
      </c>
      <c r="AH494" s="130">
        <v>0</v>
      </c>
      <c r="AI494" s="18">
        <v>0</v>
      </c>
      <c r="AJ494" s="130">
        <v>0</v>
      </c>
      <c r="AK494" s="18">
        <v>0</v>
      </c>
      <c r="AL494" s="18">
        <v>0</v>
      </c>
      <c r="AM494" s="130">
        <v>0</v>
      </c>
      <c r="AN494" s="18">
        <v>0</v>
      </c>
      <c r="AO494" s="130">
        <v>0</v>
      </c>
      <c r="AP494" s="18">
        <v>0</v>
      </c>
      <c r="AQ494" s="18">
        <v>0</v>
      </c>
      <c r="AR494" s="130">
        <v>0</v>
      </c>
      <c r="AS494" s="18">
        <v>0</v>
      </c>
      <c r="AT494" s="130">
        <v>0</v>
      </c>
      <c r="AU494" s="18">
        <v>0</v>
      </c>
      <c r="AV494" s="18">
        <v>0</v>
      </c>
      <c r="AW494" s="130">
        <v>0</v>
      </c>
      <c r="AX494" s="18">
        <v>0</v>
      </c>
      <c r="AY494" s="130">
        <v>0</v>
      </c>
      <c r="AZ494" s="18">
        <v>0</v>
      </c>
      <c r="BA494" s="18">
        <v>0</v>
      </c>
      <c r="BB494" s="130">
        <v>0</v>
      </c>
      <c r="BC494" s="246" t="s">
        <v>994</v>
      </c>
    </row>
    <row r="495" spans="1:55" s="21" customFormat="1">
      <c r="A495" s="236" t="s">
        <v>57</v>
      </c>
      <c r="B495" s="97" t="s">
        <v>58</v>
      </c>
      <c r="C495" s="97"/>
      <c r="D495" s="128">
        <f>SUM(D496:D509)</f>
        <v>0</v>
      </c>
      <c r="E495" s="128">
        <f t="shared" ref="E495:AV495" si="1022">SUM(E496:E509)</f>
        <v>0</v>
      </c>
      <c r="F495" s="128">
        <f t="shared" si="1022"/>
        <v>0</v>
      </c>
      <c r="G495" s="128">
        <f t="shared" si="1022"/>
        <v>0</v>
      </c>
      <c r="H495" s="128">
        <f t="shared" si="1022"/>
        <v>0</v>
      </c>
      <c r="I495" s="128">
        <f t="shared" si="1022"/>
        <v>0</v>
      </c>
      <c r="J495" s="128">
        <f t="shared" si="1022"/>
        <v>0</v>
      </c>
      <c r="K495" s="128">
        <f t="shared" si="1022"/>
        <v>0</v>
      </c>
      <c r="L495" s="128">
        <f t="shared" si="1022"/>
        <v>0</v>
      </c>
      <c r="M495" s="128">
        <f t="shared" si="1022"/>
        <v>0</v>
      </c>
      <c r="N495" s="128">
        <f t="shared" si="1022"/>
        <v>0</v>
      </c>
      <c r="O495" s="128">
        <f t="shared" si="1022"/>
        <v>0</v>
      </c>
      <c r="P495" s="128">
        <f t="shared" si="1022"/>
        <v>0</v>
      </c>
      <c r="Q495" s="128">
        <f t="shared" si="1022"/>
        <v>0</v>
      </c>
      <c r="R495" s="128">
        <f t="shared" si="1022"/>
        <v>0</v>
      </c>
      <c r="S495" s="128">
        <f t="shared" si="1022"/>
        <v>0</v>
      </c>
      <c r="T495" s="128">
        <f t="shared" si="1022"/>
        <v>0</v>
      </c>
      <c r="U495" s="128">
        <f t="shared" si="1022"/>
        <v>0</v>
      </c>
      <c r="V495" s="128">
        <f t="shared" si="1022"/>
        <v>0</v>
      </c>
      <c r="W495" s="128">
        <f t="shared" si="1022"/>
        <v>0</v>
      </c>
      <c r="X495" s="128">
        <f t="shared" si="1022"/>
        <v>0</v>
      </c>
      <c r="Y495" s="128">
        <f t="shared" si="1022"/>
        <v>0</v>
      </c>
      <c r="Z495" s="128">
        <f t="shared" si="1022"/>
        <v>0</v>
      </c>
      <c r="AA495" s="128">
        <f t="shared" si="1022"/>
        <v>0</v>
      </c>
      <c r="AB495" s="128">
        <f t="shared" si="1022"/>
        <v>0</v>
      </c>
      <c r="AC495" s="128">
        <f t="shared" si="1022"/>
        <v>0</v>
      </c>
      <c r="AD495" s="128">
        <f t="shared" si="1022"/>
        <v>0</v>
      </c>
      <c r="AE495" s="128">
        <f t="shared" si="1022"/>
        <v>5.4940000000000007</v>
      </c>
      <c r="AF495" s="128">
        <f t="shared" si="1022"/>
        <v>0</v>
      </c>
      <c r="AG495" s="128">
        <f t="shared" si="1022"/>
        <v>0</v>
      </c>
      <c r="AH495" s="128">
        <f t="shared" si="1022"/>
        <v>0</v>
      </c>
      <c r="AI495" s="128">
        <f t="shared" si="1022"/>
        <v>0</v>
      </c>
      <c r="AJ495" s="128">
        <f t="shared" si="1022"/>
        <v>1.53</v>
      </c>
      <c r="AK495" s="128">
        <f t="shared" si="1022"/>
        <v>0</v>
      </c>
      <c r="AL495" s="128">
        <f t="shared" si="1022"/>
        <v>0</v>
      </c>
      <c r="AM495" s="128">
        <f t="shared" si="1022"/>
        <v>0</v>
      </c>
      <c r="AN495" s="128">
        <f t="shared" si="1022"/>
        <v>0</v>
      </c>
      <c r="AO495" s="128">
        <f t="shared" si="1022"/>
        <v>2.1680000000000001</v>
      </c>
      <c r="AP495" s="128">
        <f t="shared" si="1022"/>
        <v>0</v>
      </c>
      <c r="AQ495" s="128">
        <f t="shared" si="1022"/>
        <v>0</v>
      </c>
      <c r="AR495" s="128">
        <f t="shared" si="1022"/>
        <v>0</v>
      </c>
      <c r="AS495" s="128">
        <f t="shared" si="1022"/>
        <v>0</v>
      </c>
      <c r="AT495" s="128">
        <f t="shared" si="1022"/>
        <v>1.796</v>
      </c>
      <c r="AU495" s="128">
        <f t="shared" si="1022"/>
        <v>0</v>
      </c>
      <c r="AV495" s="128">
        <f t="shared" si="1022"/>
        <v>0</v>
      </c>
      <c r="AW495" s="128">
        <f t="shared" ref="AW495:BA495" si="1023">SUM(AW496:AW509)</f>
        <v>0</v>
      </c>
      <c r="AX495" s="128">
        <f t="shared" si="1023"/>
        <v>0</v>
      </c>
      <c r="AY495" s="128">
        <f t="shared" si="1023"/>
        <v>0</v>
      </c>
      <c r="AZ495" s="128">
        <f t="shared" si="1023"/>
        <v>0</v>
      </c>
      <c r="BA495" s="128">
        <f t="shared" si="1023"/>
        <v>0</v>
      </c>
      <c r="BB495" s="128"/>
      <c r="BC495" s="248"/>
    </row>
    <row r="496" spans="1:55" s="21" customFormat="1" ht="31.5">
      <c r="A496" s="235">
        <f>A494+1</f>
        <v>372</v>
      </c>
      <c r="B496" s="112" t="s">
        <v>965</v>
      </c>
      <c r="C496" s="112" t="s">
        <v>966</v>
      </c>
      <c r="D496" s="9">
        <f t="shared" ref="D496:H509" si="1024">I496+N496+S496+X496</f>
        <v>0</v>
      </c>
      <c r="E496" s="9">
        <f t="shared" si="1024"/>
        <v>0</v>
      </c>
      <c r="F496" s="9">
        <f t="shared" si="1024"/>
        <v>0</v>
      </c>
      <c r="G496" s="9">
        <f t="shared" si="1024"/>
        <v>0</v>
      </c>
      <c r="H496" s="9">
        <f t="shared" si="1024"/>
        <v>0</v>
      </c>
      <c r="I496" s="130">
        <v>0</v>
      </c>
      <c r="J496" s="18">
        <v>0</v>
      </c>
      <c r="K496" s="130">
        <v>0</v>
      </c>
      <c r="L496" s="18">
        <v>0</v>
      </c>
      <c r="M496" s="18">
        <v>0</v>
      </c>
      <c r="N496" s="130">
        <v>0</v>
      </c>
      <c r="O496" s="18">
        <v>0</v>
      </c>
      <c r="P496" s="130">
        <v>0</v>
      </c>
      <c r="Q496" s="18">
        <v>0</v>
      </c>
      <c r="R496" s="18">
        <v>0</v>
      </c>
      <c r="S496" s="130">
        <v>0</v>
      </c>
      <c r="T496" s="18">
        <v>0</v>
      </c>
      <c r="U496" s="130">
        <v>0</v>
      </c>
      <c r="V496" s="18">
        <v>0</v>
      </c>
      <c r="W496" s="18">
        <v>0</v>
      </c>
      <c r="X496" s="130">
        <v>0</v>
      </c>
      <c r="Y496" s="18">
        <v>0</v>
      </c>
      <c r="Z496" s="130">
        <v>0</v>
      </c>
      <c r="AA496" s="18">
        <v>0</v>
      </c>
      <c r="AB496" s="18">
        <v>0</v>
      </c>
      <c r="AC496" s="18">
        <f t="shared" ref="AC496:AG509" si="1025">AH496+AM496+AR496+AW496</f>
        <v>0</v>
      </c>
      <c r="AD496" s="18">
        <f t="shared" si="1025"/>
        <v>0</v>
      </c>
      <c r="AE496" s="18">
        <f t="shared" si="1025"/>
        <v>0</v>
      </c>
      <c r="AF496" s="18">
        <f t="shared" si="1025"/>
        <v>0</v>
      </c>
      <c r="AG496" s="18">
        <f t="shared" si="1025"/>
        <v>0</v>
      </c>
      <c r="AH496" s="130">
        <v>0</v>
      </c>
      <c r="AI496" s="18">
        <v>0</v>
      </c>
      <c r="AJ496" s="130">
        <v>0</v>
      </c>
      <c r="AK496" s="18">
        <v>0</v>
      </c>
      <c r="AL496" s="18">
        <v>0</v>
      </c>
      <c r="AM496" s="130">
        <v>0</v>
      </c>
      <c r="AN496" s="18">
        <v>0</v>
      </c>
      <c r="AO496" s="130">
        <v>0</v>
      </c>
      <c r="AP496" s="18">
        <v>0</v>
      </c>
      <c r="AQ496" s="18">
        <v>0</v>
      </c>
      <c r="AR496" s="130">
        <v>0</v>
      </c>
      <c r="AS496" s="18">
        <v>0</v>
      </c>
      <c r="AT496" s="130">
        <v>0</v>
      </c>
      <c r="AU496" s="18">
        <v>0</v>
      </c>
      <c r="AV496" s="18">
        <v>0</v>
      </c>
      <c r="AW496" s="130">
        <v>0</v>
      </c>
      <c r="AX496" s="18">
        <v>0</v>
      </c>
      <c r="AY496" s="130">
        <v>0</v>
      </c>
      <c r="AZ496" s="18">
        <v>0</v>
      </c>
      <c r="BA496" s="18">
        <v>0</v>
      </c>
      <c r="BB496" s="130">
        <v>0</v>
      </c>
      <c r="BC496" s="246" t="s">
        <v>994</v>
      </c>
    </row>
    <row r="497" spans="1:55" s="4" customFormat="1" ht="78.75">
      <c r="A497" s="313">
        <f>A496+1</f>
        <v>373</v>
      </c>
      <c r="B497" s="285" t="s">
        <v>967</v>
      </c>
      <c r="C497" s="285" t="s">
        <v>968</v>
      </c>
      <c r="D497" s="286">
        <f t="shared" ref="D497" si="1026">I497+N497+S497+X497</f>
        <v>0</v>
      </c>
      <c r="E497" s="286">
        <f t="shared" ref="E497" si="1027">J497+O497+T497+Y497</f>
        <v>0</v>
      </c>
      <c r="F497" s="286">
        <f t="shared" ref="F497" si="1028">K497+P497+U497+Z497</f>
        <v>0</v>
      </c>
      <c r="G497" s="286">
        <f t="shared" ref="G497" si="1029">L497+Q497+V497+AA497</f>
        <v>0</v>
      </c>
      <c r="H497" s="286">
        <f t="shared" ref="H497" si="1030">M497+R497+W497+AB497</f>
        <v>0</v>
      </c>
      <c r="I497" s="246">
        <v>0</v>
      </c>
      <c r="J497" s="244">
        <v>0</v>
      </c>
      <c r="K497" s="246">
        <v>0</v>
      </c>
      <c r="L497" s="244">
        <v>0</v>
      </c>
      <c r="M497" s="244">
        <v>0</v>
      </c>
      <c r="N497" s="246">
        <v>0</v>
      </c>
      <c r="O497" s="244">
        <v>0</v>
      </c>
      <c r="P497" s="246">
        <v>0</v>
      </c>
      <c r="Q497" s="244">
        <v>0</v>
      </c>
      <c r="R497" s="244">
        <v>0</v>
      </c>
      <c r="S497" s="246">
        <v>0</v>
      </c>
      <c r="T497" s="244">
        <v>0</v>
      </c>
      <c r="U497" s="246">
        <v>0</v>
      </c>
      <c r="V497" s="244">
        <v>0</v>
      </c>
      <c r="W497" s="244">
        <v>0</v>
      </c>
      <c r="X497" s="246">
        <v>0</v>
      </c>
      <c r="Y497" s="244">
        <v>0</v>
      </c>
      <c r="Z497" s="246">
        <v>0</v>
      </c>
      <c r="AA497" s="244">
        <v>0</v>
      </c>
      <c r="AB497" s="244">
        <v>0</v>
      </c>
      <c r="AC497" s="244">
        <f t="shared" ref="AC497" si="1031">AH497+AM497+AR497+AW497</f>
        <v>0</v>
      </c>
      <c r="AD497" s="244">
        <f t="shared" ref="AD497" si="1032">AI497+AN497+AS497+AX497</f>
        <v>0</v>
      </c>
      <c r="AE497" s="244">
        <f t="shared" ref="AE497" si="1033">AJ497+AO497+AT497+AY497</f>
        <v>0</v>
      </c>
      <c r="AF497" s="244">
        <f t="shared" ref="AF497" si="1034">AK497+AP497+AU497+AZ497</f>
        <v>0</v>
      </c>
      <c r="AG497" s="244">
        <f t="shared" ref="AG497" si="1035">AL497+AQ497+AV497+BA497</f>
        <v>0</v>
      </c>
      <c r="AH497" s="246">
        <v>0</v>
      </c>
      <c r="AI497" s="244">
        <v>0</v>
      </c>
      <c r="AJ497" s="246">
        <v>0</v>
      </c>
      <c r="AK497" s="244">
        <v>0</v>
      </c>
      <c r="AL497" s="244">
        <v>0</v>
      </c>
      <c r="AM497" s="246">
        <v>0</v>
      </c>
      <c r="AN497" s="244">
        <v>0</v>
      </c>
      <c r="AO497" s="246">
        <v>0</v>
      </c>
      <c r="AP497" s="244">
        <v>0</v>
      </c>
      <c r="AQ497" s="244">
        <v>0</v>
      </c>
      <c r="AR497" s="246">
        <v>0</v>
      </c>
      <c r="AS497" s="244">
        <v>0</v>
      </c>
      <c r="AT497" s="246">
        <v>0</v>
      </c>
      <c r="AU497" s="244">
        <v>0</v>
      </c>
      <c r="AV497" s="244">
        <v>0</v>
      </c>
      <c r="AW497" s="246">
        <v>0</v>
      </c>
      <c r="AX497" s="244">
        <v>0</v>
      </c>
      <c r="AY497" s="246">
        <v>0</v>
      </c>
      <c r="AZ497" s="244">
        <v>0</v>
      </c>
      <c r="BA497" s="244">
        <v>0</v>
      </c>
      <c r="BB497" s="246">
        <v>0</v>
      </c>
      <c r="BC497" s="246" t="s">
        <v>994</v>
      </c>
    </row>
    <row r="498" spans="1:55" s="4" customFormat="1" ht="47.25">
      <c r="A498" s="313">
        <f t="shared" ref="A498:A499" si="1036">A497+1</f>
        <v>374</v>
      </c>
      <c r="B498" s="285" t="s">
        <v>969</v>
      </c>
      <c r="C498" s="285" t="s">
        <v>970</v>
      </c>
      <c r="D498" s="286">
        <f t="shared" ref="D498:D499" si="1037">I498+N498+S498+X498</f>
        <v>0</v>
      </c>
      <c r="E498" s="286">
        <f t="shared" ref="E498:E499" si="1038">J498+O498+T498+Y498</f>
        <v>0</v>
      </c>
      <c r="F498" s="286">
        <f t="shared" ref="F498:F499" si="1039">K498+P498+U498+Z498</f>
        <v>0</v>
      </c>
      <c r="G498" s="286">
        <f t="shared" ref="G498:G499" si="1040">L498+Q498+V498+AA498</f>
        <v>0</v>
      </c>
      <c r="H498" s="286">
        <f t="shared" ref="H498:H499" si="1041">M498+R498+W498+AB498</f>
        <v>0</v>
      </c>
      <c r="I498" s="246">
        <v>0</v>
      </c>
      <c r="J498" s="244">
        <v>0</v>
      </c>
      <c r="K498" s="246">
        <v>0</v>
      </c>
      <c r="L498" s="244">
        <v>0</v>
      </c>
      <c r="M498" s="244">
        <v>0</v>
      </c>
      <c r="N498" s="246">
        <v>0</v>
      </c>
      <c r="O498" s="244">
        <v>0</v>
      </c>
      <c r="P498" s="246">
        <v>0</v>
      </c>
      <c r="Q498" s="244">
        <v>0</v>
      </c>
      <c r="R498" s="244">
        <v>0</v>
      </c>
      <c r="S498" s="246">
        <v>0</v>
      </c>
      <c r="T498" s="244">
        <v>0</v>
      </c>
      <c r="U498" s="246">
        <v>0</v>
      </c>
      <c r="V498" s="244">
        <v>0</v>
      </c>
      <c r="W498" s="244">
        <v>0</v>
      </c>
      <c r="X498" s="246">
        <v>0</v>
      </c>
      <c r="Y498" s="244">
        <v>0</v>
      </c>
      <c r="Z498" s="246">
        <v>0</v>
      </c>
      <c r="AA498" s="244">
        <v>0</v>
      </c>
      <c r="AB498" s="244">
        <v>0</v>
      </c>
      <c r="AC498" s="244">
        <f t="shared" ref="AC498:AC499" si="1042">AH498+AM498+AR498+AW498</f>
        <v>0</v>
      </c>
      <c r="AD498" s="244">
        <f t="shared" ref="AD498:AD499" si="1043">AI498+AN498+AS498+AX498</f>
        <v>0</v>
      </c>
      <c r="AE498" s="244">
        <f t="shared" ref="AE498:AE499" si="1044">AJ498+AO498+AT498+AY498</f>
        <v>0</v>
      </c>
      <c r="AF498" s="244">
        <f t="shared" ref="AF498:AF499" si="1045">AK498+AP498+AU498+AZ498</f>
        <v>0</v>
      </c>
      <c r="AG498" s="244">
        <f t="shared" ref="AG498:AG499" si="1046">AL498+AQ498+AV498+BA498</f>
        <v>0</v>
      </c>
      <c r="AH498" s="246">
        <v>0</v>
      </c>
      <c r="AI498" s="244">
        <v>0</v>
      </c>
      <c r="AJ498" s="246">
        <v>0</v>
      </c>
      <c r="AK498" s="244">
        <v>0</v>
      </c>
      <c r="AL498" s="244">
        <v>0</v>
      </c>
      <c r="AM498" s="246">
        <v>0</v>
      </c>
      <c r="AN498" s="244">
        <v>0</v>
      </c>
      <c r="AO498" s="246">
        <v>0</v>
      </c>
      <c r="AP498" s="244">
        <v>0</v>
      </c>
      <c r="AQ498" s="244">
        <v>0</v>
      </c>
      <c r="AR498" s="246">
        <v>0</v>
      </c>
      <c r="AS498" s="244">
        <v>0</v>
      </c>
      <c r="AT498" s="246">
        <v>0</v>
      </c>
      <c r="AU498" s="244">
        <v>0</v>
      </c>
      <c r="AV498" s="244">
        <v>0</v>
      </c>
      <c r="AW498" s="246">
        <v>0</v>
      </c>
      <c r="AX498" s="244">
        <v>0</v>
      </c>
      <c r="AY498" s="246">
        <v>0</v>
      </c>
      <c r="AZ498" s="244">
        <v>0</v>
      </c>
      <c r="BA498" s="244">
        <v>0</v>
      </c>
      <c r="BB498" s="246">
        <v>0</v>
      </c>
      <c r="BC498" s="246" t="s">
        <v>994</v>
      </c>
    </row>
    <row r="499" spans="1:55" s="4" customFormat="1" ht="47.25">
      <c r="A499" s="313">
        <f t="shared" si="1036"/>
        <v>375</v>
      </c>
      <c r="B499" s="285" t="s">
        <v>971</v>
      </c>
      <c r="C499" s="285" t="s">
        <v>972</v>
      </c>
      <c r="D499" s="286">
        <f t="shared" si="1037"/>
        <v>0</v>
      </c>
      <c r="E499" s="286">
        <f t="shared" si="1038"/>
        <v>0</v>
      </c>
      <c r="F499" s="286">
        <f t="shared" si="1039"/>
        <v>0</v>
      </c>
      <c r="G499" s="286">
        <f t="shared" si="1040"/>
        <v>0</v>
      </c>
      <c r="H499" s="286">
        <f t="shared" si="1041"/>
        <v>0</v>
      </c>
      <c r="I499" s="246">
        <v>0</v>
      </c>
      <c r="J499" s="244">
        <v>0</v>
      </c>
      <c r="K499" s="246">
        <v>0</v>
      </c>
      <c r="L499" s="244">
        <v>0</v>
      </c>
      <c r="M499" s="244">
        <v>0</v>
      </c>
      <c r="N499" s="246">
        <v>0</v>
      </c>
      <c r="O499" s="244">
        <v>0</v>
      </c>
      <c r="P499" s="246">
        <v>0</v>
      </c>
      <c r="Q499" s="244">
        <v>0</v>
      </c>
      <c r="R499" s="244">
        <v>0</v>
      </c>
      <c r="S499" s="246">
        <v>0</v>
      </c>
      <c r="T499" s="244">
        <v>0</v>
      </c>
      <c r="U499" s="246">
        <v>0</v>
      </c>
      <c r="V499" s="244">
        <v>0</v>
      </c>
      <c r="W499" s="244">
        <v>0</v>
      </c>
      <c r="X499" s="246">
        <v>0</v>
      </c>
      <c r="Y499" s="244">
        <v>0</v>
      </c>
      <c r="Z499" s="246">
        <v>0</v>
      </c>
      <c r="AA499" s="244">
        <v>0</v>
      </c>
      <c r="AB499" s="244">
        <v>0</v>
      </c>
      <c r="AC499" s="244">
        <f t="shared" si="1042"/>
        <v>0</v>
      </c>
      <c r="AD499" s="244">
        <f t="shared" si="1043"/>
        <v>0</v>
      </c>
      <c r="AE499" s="244">
        <f t="shared" si="1044"/>
        <v>0</v>
      </c>
      <c r="AF499" s="244">
        <f t="shared" si="1045"/>
        <v>0</v>
      </c>
      <c r="AG499" s="244">
        <f t="shared" si="1046"/>
        <v>0</v>
      </c>
      <c r="AH499" s="246">
        <v>0</v>
      </c>
      <c r="AI499" s="244">
        <v>0</v>
      </c>
      <c r="AJ499" s="246">
        <v>0</v>
      </c>
      <c r="AK499" s="244">
        <v>0</v>
      </c>
      <c r="AL499" s="244">
        <v>0</v>
      </c>
      <c r="AM499" s="246">
        <v>0</v>
      </c>
      <c r="AN499" s="244">
        <v>0</v>
      </c>
      <c r="AO499" s="246">
        <v>0</v>
      </c>
      <c r="AP499" s="244">
        <v>0</v>
      </c>
      <c r="AQ499" s="244">
        <v>0</v>
      </c>
      <c r="AR499" s="246">
        <v>0</v>
      </c>
      <c r="AS499" s="244">
        <v>0</v>
      </c>
      <c r="AT499" s="246">
        <v>0</v>
      </c>
      <c r="AU499" s="244">
        <v>0</v>
      </c>
      <c r="AV499" s="244">
        <v>0</v>
      </c>
      <c r="AW499" s="246">
        <v>0</v>
      </c>
      <c r="AX499" s="244">
        <v>0</v>
      </c>
      <c r="AY499" s="246">
        <v>0</v>
      </c>
      <c r="AZ499" s="244">
        <v>0</v>
      </c>
      <c r="BA499" s="244">
        <v>0</v>
      </c>
      <c r="BB499" s="246">
        <v>0</v>
      </c>
      <c r="BC499" s="246" t="s">
        <v>994</v>
      </c>
    </row>
    <row r="500" spans="1:55" s="21" customFormat="1" ht="47.25">
      <c r="A500" s="235">
        <f t="shared" ref="A500" si="1047">A499+1</f>
        <v>376</v>
      </c>
      <c r="B500" s="112" t="s">
        <v>973</v>
      </c>
      <c r="C500" s="112" t="s">
        <v>974</v>
      </c>
      <c r="D500" s="9">
        <f t="shared" si="1024"/>
        <v>0</v>
      </c>
      <c r="E500" s="9">
        <f t="shared" si="1024"/>
        <v>0</v>
      </c>
      <c r="F500" s="9">
        <f t="shared" si="1024"/>
        <v>0</v>
      </c>
      <c r="G500" s="9">
        <f t="shared" si="1024"/>
        <v>0</v>
      </c>
      <c r="H500" s="9">
        <f t="shared" si="1024"/>
        <v>0</v>
      </c>
      <c r="I500" s="130">
        <v>0</v>
      </c>
      <c r="J500" s="18">
        <v>0</v>
      </c>
      <c r="K500" s="130">
        <v>0</v>
      </c>
      <c r="L500" s="18">
        <v>0</v>
      </c>
      <c r="M500" s="18">
        <v>0</v>
      </c>
      <c r="N500" s="130">
        <v>0</v>
      </c>
      <c r="O500" s="18">
        <v>0</v>
      </c>
      <c r="P500" s="130">
        <v>0</v>
      </c>
      <c r="Q500" s="18">
        <v>0</v>
      </c>
      <c r="R500" s="18">
        <v>0</v>
      </c>
      <c r="S500" s="130">
        <v>0</v>
      </c>
      <c r="T500" s="18">
        <v>0</v>
      </c>
      <c r="U500" s="130">
        <v>0</v>
      </c>
      <c r="V500" s="18">
        <v>0</v>
      </c>
      <c r="W500" s="18">
        <v>0</v>
      </c>
      <c r="X500" s="130">
        <v>0</v>
      </c>
      <c r="Y500" s="18">
        <v>0</v>
      </c>
      <c r="Z500" s="130">
        <v>0</v>
      </c>
      <c r="AA500" s="18">
        <v>0</v>
      </c>
      <c r="AB500" s="18">
        <v>0</v>
      </c>
      <c r="AC500" s="18">
        <f t="shared" si="1025"/>
        <v>0</v>
      </c>
      <c r="AD500" s="18">
        <f t="shared" si="1025"/>
        <v>0</v>
      </c>
      <c r="AE500" s="18">
        <f t="shared" si="1025"/>
        <v>0</v>
      </c>
      <c r="AF500" s="18">
        <f t="shared" si="1025"/>
        <v>0</v>
      </c>
      <c r="AG500" s="18">
        <f t="shared" si="1025"/>
        <v>0</v>
      </c>
      <c r="AH500" s="130">
        <v>0</v>
      </c>
      <c r="AI500" s="18">
        <v>0</v>
      </c>
      <c r="AJ500" s="130">
        <v>0</v>
      </c>
      <c r="AK500" s="18">
        <v>0</v>
      </c>
      <c r="AL500" s="18">
        <v>0</v>
      </c>
      <c r="AM500" s="130">
        <v>0</v>
      </c>
      <c r="AN500" s="18">
        <v>0</v>
      </c>
      <c r="AO500" s="130">
        <v>0</v>
      </c>
      <c r="AP500" s="18">
        <v>0</v>
      </c>
      <c r="AQ500" s="18">
        <v>0</v>
      </c>
      <c r="AR500" s="130">
        <v>0</v>
      </c>
      <c r="AS500" s="18">
        <v>0</v>
      </c>
      <c r="AT500" s="130">
        <v>0</v>
      </c>
      <c r="AU500" s="18">
        <v>0</v>
      </c>
      <c r="AV500" s="18">
        <v>0</v>
      </c>
      <c r="AW500" s="130">
        <v>0</v>
      </c>
      <c r="AX500" s="18">
        <v>0</v>
      </c>
      <c r="AY500" s="130">
        <v>0</v>
      </c>
      <c r="AZ500" s="18">
        <v>0</v>
      </c>
      <c r="BA500" s="18">
        <v>0</v>
      </c>
      <c r="BB500" s="130">
        <v>0</v>
      </c>
      <c r="BC500" s="246" t="s">
        <v>994</v>
      </c>
    </row>
    <row r="501" spans="1:55" s="21" customFormat="1" ht="63">
      <c r="A501" s="235">
        <f t="shared" ref="A501:A509" si="1048">A500+1</f>
        <v>377</v>
      </c>
      <c r="B501" s="112" t="s">
        <v>975</v>
      </c>
      <c r="C501" s="112" t="s">
        <v>976</v>
      </c>
      <c r="D501" s="9">
        <f t="shared" si="1024"/>
        <v>0</v>
      </c>
      <c r="E501" s="9">
        <f t="shared" si="1024"/>
        <v>0</v>
      </c>
      <c r="F501" s="9">
        <f t="shared" si="1024"/>
        <v>0</v>
      </c>
      <c r="G501" s="9">
        <f t="shared" si="1024"/>
        <v>0</v>
      </c>
      <c r="H501" s="9">
        <f t="shared" si="1024"/>
        <v>0</v>
      </c>
      <c r="I501" s="19">
        <v>0</v>
      </c>
      <c r="J501" s="18">
        <v>0</v>
      </c>
      <c r="K501" s="19">
        <v>0</v>
      </c>
      <c r="L501" s="18">
        <v>0</v>
      </c>
      <c r="M501" s="18">
        <v>0</v>
      </c>
      <c r="N501" s="19">
        <v>0</v>
      </c>
      <c r="O501" s="18">
        <v>0</v>
      </c>
      <c r="P501" s="19">
        <v>0</v>
      </c>
      <c r="Q501" s="18">
        <v>0</v>
      </c>
      <c r="R501" s="18">
        <v>0</v>
      </c>
      <c r="S501" s="19">
        <v>0</v>
      </c>
      <c r="T501" s="18">
        <v>0</v>
      </c>
      <c r="U501" s="19">
        <v>0</v>
      </c>
      <c r="V501" s="18">
        <v>0</v>
      </c>
      <c r="W501" s="18">
        <v>0</v>
      </c>
      <c r="X501" s="19">
        <v>0</v>
      </c>
      <c r="Y501" s="18">
        <v>0</v>
      </c>
      <c r="Z501" s="19">
        <v>0</v>
      </c>
      <c r="AA501" s="18">
        <v>0</v>
      </c>
      <c r="AB501" s="18">
        <v>0</v>
      </c>
      <c r="AC501" s="18">
        <f t="shared" si="1025"/>
        <v>0</v>
      </c>
      <c r="AD501" s="18">
        <f t="shared" si="1025"/>
        <v>0</v>
      </c>
      <c r="AE501" s="18">
        <f t="shared" si="1025"/>
        <v>0</v>
      </c>
      <c r="AF501" s="18">
        <f t="shared" si="1025"/>
        <v>0</v>
      </c>
      <c r="AG501" s="18">
        <f t="shared" si="1025"/>
        <v>0</v>
      </c>
      <c r="AH501" s="19">
        <v>0</v>
      </c>
      <c r="AI501" s="18">
        <v>0</v>
      </c>
      <c r="AJ501" s="19">
        <v>0</v>
      </c>
      <c r="AK501" s="18">
        <v>0</v>
      </c>
      <c r="AL501" s="18">
        <v>0</v>
      </c>
      <c r="AM501" s="19">
        <v>0</v>
      </c>
      <c r="AN501" s="18">
        <v>0</v>
      </c>
      <c r="AO501" s="19">
        <v>0</v>
      </c>
      <c r="AP501" s="18">
        <v>0</v>
      </c>
      <c r="AQ501" s="18">
        <v>0</v>
      </c>
      <c r="AR501" s="19">
        <v>0</v>
      </c>
      <c r="AS501" s="18">
        <v>0</v>
      </c>
      <c r="AT501" s="19">
        <v>0</v>
      </c>
      <c r="AU501" s="18">
        <v>0</v>
      </c>
      <c r="AV501" s="18">
        <v>0</v>
      </c>
      <c r="AW501" s="19">
        <v>0</v>
      </c>
      <c r="AX501" s="18">
        <v>0</v>
      </c>
      <c r="AY501" s="19">
        <v>0</v>
      </c>
      <c r="AZ501" s="18">
        <v>0</v>
      </c>
      <c r="BA501" s="18">
        <v>0</v>
      </c>
      <c r="BB501" s="19">
        <v>0</v>
      </c>
      <c r="BC501" s="73" t="s">
        <v>994</v>
      </c>
    </row>
    <row r="502" spans="1:55" s="21" customFormat="1" ht="63">
      <c r="A502" s="235">
        <f t="shared" si="1048"/>
        <v>378</v>
      </c>
      <c r="B502" s="112" t="s">
        <v>977</v>
      </c>
      <c r="C502" s="112" t="s">
        <v>978</v>
      </c>
      <c r="D502" s="9">
        <f t="shared" si="1024"/>
        <v>0</v>
      </c>
      <c r="E502" s="9">
        <f t="shared" si="1024"/>
        <v>0</v>
      </c>
      <c r="F502" s="9">
        <f t="shared" si="1024"/>
        <v>0</v>
      </c>
      <c r="G502" s="9">
        <f t="shared" si="1024"/>
        <v>0</v>
      </c>
      <c r="H502" s="9">
        <f t="shared" si="1024"/>
        <v>0</v>
      </c>
      <c r="I502" s="19">
        <v>0</v>
      </c>
      <c r="J502" s="18">
        <v>0</v>
      </c>
      <c r="K502" s="19">
        <v>0</v>
      </c>
      <c r="L502" s="18">
        <v>0</v>
      </c>
      <c r="M502" s="18">
        <v>0</v>
      </c>
      <c r="N502" s="19">
        <v>0</v>
      </c>
      <c r="O502" s="18">
        <v>0</v>
      </c>
      <c r="P502" s="19">
        <v>0</v>
      </c>
      <c r="Q502" s="18">
        <v>0</v>
      </c>
      <c r="R502" s="18">
        <v>0</v>
      </c>
      <c r="S502" s="19">
        <v>0</v>
      </c>
      <c r="T502" s="18">
        <v>0</v>
      </c>
      <c r="U502" s="19">
        <v>0</v>
      </c>
      <c r="V502" s="18">
        <v>0</v>
      </c>
      <c r="W502" s="18">
        <v>0</v>
      </c>
      <c r="X502" s="19">
        <v>0</v>
      </c>
      <c r="Y502" s="18">
        <v>0</v>
      </c>
      <c r="Z502" s="19">
        <v>0</v>
      </c>
      <c r="AA502" s="18">
        <v>0</v>
      </c>
      <c r="AB502" s="18">
        <v>0</v>
      </c>
      <c r="AC502" s="18">
        <f t="shared" si="1025"/>
        <v>0</v>
      </c>
      <c r="AD502" s="18">
        <f t="shared" si="1025"/>
        <v>0</v>
      </c>
      <c r="AE502" s="18">
        <f t="shared" si="1025"/>
        <v>0</v>
      </c>
      <c r="AF502" s="18">
        <f t="shared" si="1025"/>
        <v>0</v>
      </c>
      <c r="AG502" s="18">
        <f t="shared" si="1025"/>
        <v>0</v>
      </c>
      <c r="AH502" s="19">
        <v>0</v>
      </c>
      <c r="AI502" s="18">
        <v>0</v>
      </c>
      <c r="AJ502" s="19">
        <v>0</v>
      </c>
      <c r="AK502" s="18">
        <v>0</v>
      </c>
      <c r="AL502" s="18">
        <v>0</v>
      </c>
      <c r="AM502" s="19">
        <v>0</v>
      </c>
      <c r="AN502" s="18">
        <v>0</v>
      </c>
      <c r="AO502" s="19">
        <v>0</v>
      </c>
      <c r="AP502" s="18">
        <v>0</v>
      </c>
      <c r="AQ502" s="18">
        <v>0</v>
      </c>
      <c r="AR502" s="19">
        <v>0</v>
      </c>
      <c r="AS502" s="18">
        <v>0</v>
      </c>
      <c r="AT502" s="19">
        <v>0</v>
      </c>
      <c r="AU502" s="18">
        <v>0</v>
      </c>
      <c r="AV502" s="18">
        <v>0</v>
      </c>
      <c r="AW502" s="19">
        <v>0</v>
      </c>
      <c r="AX502" s="18">
        <v>0</v>
      </c>
      <c r="AY502" s="19">
        <v>0</v>
      </c>
      <c r="AZ502" s="18">
        <v>0</v>
      </c>
      <c r="BA502" s="18">
        <v>0</v>
      </c>
      <c r="BB502" s="19">
        <v>0</v>
      </c>
      <c r="BC502" s="73" t="s">
        <v>994</v>
      </c>
    </row>
    <row r="503" spans="1:55" s="21" customFormat="1" ht="63">
      <c r="A503" s="235">
        <f t="shared" si="1048"/>
        <v>379</v>
      </c>
      <c r="B503" s="112" t="s">
        <v>979</v>
      </c>
      <c r="C503" s="112" t="s">
        <v>980</v>
      </c>
      <c r="D503" s="9">
        <f t="shared" si="1024"/>
        <v>0</v>
      </c>
      <c r="E503" s="9">
        <f t="shared" si="1024"/>
        <v>0</v>
      </c>
      <c r="F503" s="9">
        <f t="shared" si="1024"/>
        <v>0</v>
      </c>
      <c r="G503" s="9">
        <f t="shared" si="1024"/>
        <v>0</v>
      </c>
      <c r="H503" s="9">
        <f t="shared" si="1024"/>
        <v>0</v>
      </c>
      <c r="I503" s="19">
        <v>0</v>
      </c>
      <c r="J503" s="18">
        <v>0</v>
      </c>
      <c r="K503" s="19">
        <v>0</v>
      </c>
      <c r="L503" s="18">
        <v>0</v>
      </c>
      <c r="M503" s="18">
        <v>0</v>
      </c>
      <c r="N503" s="19">
        <v>0</v>
      </c>
      <c r="O503" s="18">
        <v>0</v>
      </c>
      <c r="P503" s="19">
        <v>0</v>
      </c>
      <c r="Q503" s="18">
        <v>0</v>
      </c>
      <c r="R503" s="18">
        <v>0</v>
      </c>
      <c r="S503" s="19">
        <v>0</v>
      </c>
      <c r="T503" s="18">
        <v>0</v>
      </c>
      <c r="U503" s="19">
        <v>0</v>
      </c>
      <c r="V503" s="18">
        <v>0</v>
      </c>
      <c r="W503" s="18">
        <v>0</v>
      </c>
      <c r="X503" s="19">
        <v>0</v>
      </c>
      <c r="Y503" s="18">
        <v>0</v>
      </c>
      <c r="Z503" s="19">
        <v>0</v>
      </c>
      <c r="AA503" s="18">
        <v>0</v>
      </c>
      <c r="AB503" s="18">
        <v>0</v>
      </c>
      <c r="AC503" s="18">
        <f t="shared" si="1025"/>
        <v>0</v>
      </c>
      <c r="AD503" s="18">
        <f t="shared" si="1025"/>
        <v>0</v>
      </c>
      <c r="AE503" s="18">
        <f t="shared" si="1025"/>
        <v>0</v>
      </c>
      <c r="AF503" s="18">
        <f t="shared" si="1025"/>
        <v>0</v>
      </c>
      <c r="AG503" s="18">
        <f t="shared" si="1025"/>
        <v>0</v>
      </c>
      <c r="AH503" s="19">
        <v>0</v>
      </c>
      <c r="AI503" s="18">
        <v>0</v>
      </c>
      <c r="AJ503" s="19">
        <v>0</v>
      </c>
      <c r="AK503" s="18">
        <v>0</v>
      </c>
      <c r="AL503" s="18">
        <v>0</v>
      </c>
      <c r="AM503" s="19">
        <v>0</v>
      </c>
      <c r="AN503" s="18">
        <v>0</v>
      </c>
      <c r="AO503" s="19">
        <v>0</v>
      </c>
      <c r="AP503" s="18">
        <v>0</v>
      </c>
      <c r="AQ503" s="18">
        <v>0</v>
      </c>
      <c r="AR503" s="19">
        <v>0</v>
      </c>
      <c r="AS503" s="18">
        <v>0</v>
      </c>
      <c r="AT503" s="19">
        <v>0</v>
      </c>
      <c r="AU503" s="18">
        <v>0</v>
      </c>
      <c r="AV503" s="18">
        <v>0</v>
      </c>
      <c r="AW503" s="19">
        <v>0</v>
      </c>
      <c r="AX503" s="18">
        <v>0</v>
      </c>
      <c r="AY503" s="19">
        <v>0</v>
      </c>
      <c r="AZ503" s="18">
        <v>0</v>
      </c>
      <c r="BA503" s="18">
        <v>0</v>
      </c>
      <c r="BB503" s="19">
        <v>0</v>
      </c>
      <c r="BC503" s="73" t="s">
        <v>994</v>
      </c>
    </row>
    <row r="504" spans="1:55" s="4" customFormat="1" ht="63">
      <c r="A504" s="313">
        <f t="shared" si="1048"/>
        <v>380</v>
      </c>
      <c r="B504" s="285" t="s">
        <v>981</v>
      </c>
      <c r="C504" s="285" t="s">
        <v>982</v>
      </c>
      <c r="D504" s="286">
        <f t="shared" ref="D504" si="1049">I504+N504+S504+X504</f>
        <v>0</v>
      </c>
      <c r="E504" s="286">
        <f t="shared" ref="E504" si="1050">J504+O504+T504+Y504</f>
        <v>0</v>
      </c>
      <c r="F504" s="286">
        <f t="shared" ref="F504" si="1051">K504+P504+U504+Z504</f>
        <v>0</v>
      </c>
      <c r="G504" s="286">
        <f t="shared" ref="G504" si="1052">L504+Q504+V504+AA504</f>
        <v>0</v>
      </c>
      <c r="H504" s="286">
        <f t="shared" ref="H504" si="1053">M504+R504+W504+AB504</f>
        <v>0</v>
      </c>
      <c r="I504" s="73">
        <v>0</v>
      </c>
      <c r="J504" s="244">
        <v>0</v>
      </c>
      <c r="K504" s="73">
        <v>0</v>
      </c>
      <c r="L504" s="244">
        <v>0</v>
      </c>
      <c r="M504" s="244">
        <v>0</v>
      </c>
      <c r="N504" s="73">
        <v>0</v>
      </c>
      <c r="O504" s="244">
        <v>0</v>
      </c>
      <c r="P504" s="73">
        <v>0</v>
      </c>
      <c r="Q504" s="244">
        <v>0</v>
      </c>
      <c r="R504" s="244">
        <v>0</v>
      </c>
      <c r="S504" s="73">
        <v>0</v>
      </c>
      <c r="T504" s="244">
        <v>0</v>
      </c>
      <c r="U504" s="73">
        <v>0</v>
      </c>
      <c r="V504" s="244">
        <v>0</v>
      </c>
      <c r="W504" s="244">
        <v>0</v>
      </c>
      <c r="X504" s="73">
        <v>0</v>
      </c>
      <c r="Y504" s="244">
        <v>0</v>
      </c>
      <c r="Z504" s="73">
        <v>0</v>
      </c>
      <c r="AA504" s="244">
        <v>0</v>
      </c>
      <c r="AB504" s="244">
        <v>0</v>
      </c>
      <c r="AC504" s="244">
        <f t="shared" ref="AC504" si="1054">AH504+AM504+AR504+AW504</f>
        <v>0</v>
      </c>
      <c r="AD504" s="244">
        <f t="shared" ref="AD504" si="1055">AI504+AN504+AS504+AX504</f>
        <v>0</v>
      </c>
      <c r="AE504" s="244">
        <f t="shared" ref="AE504" si="1056">AJ504+AO504+AT504+AY504</f>
        <v>0</v>
      </c>
      <c r="AF504" s="244">
        <f t="shared" ref="AF504" si="1057">AK504+AP504+AU504+AZ504</f>
        <v>0</v>
      </c>
      <c r="AG504" s="244">
        <f t="shared" ref="AG504" si="1058">AL504+AQ504+AV504+BA504</f>
        <v>0</v>
      </c>
      <c r="AH504" s="73">
        <v>0</v>
      </c>
      <c r="AI504" s="244">
        <v>0</v>
      </c>
      <c r="AJ504" s="73">
        <v>0</v>
      </c>
      <c r="AK504" s="244">
        <v>0</v>
      </c>
      <c r="AL504" s="244">
        <v>0</v>
      </c>
      <c r="AM504" s="73">
        <v>0</v>
      </c>
      <c r="AN504" s="244">
        <v>0</v>
      </c>
      <c r="AO504" s="73">
        <v>0</v>
      </c>
      <c r="AP504" s="244">
        <v>0</v>
      </c>
      <c r="AQ504" s="244">
        <v>0</v>
      </c>
      <c r="AR504" s="73">
        <v>0</v>
      </c>
      <c r="AS504" s="244">
        <v>0</v>
      </c>
      <c r="AT504" s="73">
        <v>0</v>
      </c>
      <c r="AU504" s="244">
        <v>0</v>
      </c>
      <c r="AV504" s="244">
        <v>0</v>
      </c>
      <c r="AW504" s="73">
        <v>0</v>
      </c>
      <c r="AX504" s="244">
        <v>0</v>
      </c>
      <c r="AY504" s="73">
        <v>0</v>
      </c>
      <c r="AZ504" s="244">
        <v>0</v>
      </c>
      <c r="BA504" s="244">
        <v>0</v>
      </c>
      <c r="BB504" s="73">
        <v>0</v>
      </c>
      <c r="BC504" s="73" t="s">
        <v>994</v>
      </c>
    </row>
    <row r="505" spans="1:55" s="4" customFormat="1" ht="47.25">
      <c r="A505" s="313">
        <f t="shared" si="1048"/>
        <v>381</v>
      </c>
      <c r="B505" s="285" t="s">
        <v>983</v>
      </c>
      <c r="C505" s="285" t="s">
        <v>984</v>
      </c>
      <c r="D505" s="286">
        <f t="shared" ref="D505" si="1059">I505+N505+S505+X505</f>
        <v>0</v>
      </c>
      <c r="E505" s="286">
        <f t="shared" ref="E505" si="1060">J505+O505+T505+Y505</f>
        <v>0</v>
      </c>
      <c r="F505" s="286">
        <f t="shared" ref="F505" si="1061">K505+P505+U505+Z505</f>
        <v>0</v>
      </c>
      <c r="G505" s="286">
        <f t="shared" ref="G505" si="1062">L505+Q505+V505+AA505</f>
        <v>0</v>
      </c>
      <c r="H505" s="286">
        <f t="shared" ref="H505" si="1063">M505+R505+W505+AB505</f>
        <v>0</v>
      </c>
      <c r="I505" s="73">
        <v>0</v>
      </c>
      <c r="J505" s="244">
        <v>0</v>
      </c>
      <c r="K505" s="73">
        <v>0</v>
      </c>
      <c r="L505" s="244">
        <v>0</v>
      </c>
      <c r="M505" s="244">
        <v>0</v>
      </c>
      <c r="N505" s="73">
        <v>0</v>
      </c>
      <c r="O505" s="244">
        <v>0</v>
      </c>
      <c r="P505" s="73">
        <v>0</v>
      </c>
      <c r="Q505" s="244">
        <v>0</v>
      </c>
      <c r="R505" s="244">
        <v>0</v>
      </c>
      <c r="S505" s="73">
        <v>0</v>
      </c>
      <c r="T505" s="244">
        <v>0</v>
      </c>
      <c r="U505" s="73">
        <v>0</v>
      </c>
      <c r="V505" s="244">
        <v>0</v>
      </c>
      <c r="W505" s="244">
        <v>0</v>
      </c>
      <c r="X505" s="73">
        <v>0</v>
      </c>
      <c r="Y505" s="244">
        <v>0</v>
      </c>
      <c r="Z505" s="73">
        <v>0</v>
      </c>
      <c r="AA505" s="244">
        <v>0</v>
      </c>
      <c r="AB505" s="244">
        <v>0</v>
      </c>
      <c r="AC505" s="244">
        <f t="shared" ref="AC505" si="1064">AH505+AM505+AR505+AW505</f>
        <v>0</v>
      </c>
      <c r="AD505" s="244">
        <f t="shared" ref="AD505" si="1065">AI505+AN505+AS505+AX505</f>
        <v>0</v>
      </c>
      <c r="AE505" s="244">
        <f t="shared" ref="AE505" si="1066">AJ505+AO505+AT505+AY505</f>
        <v>0</v>
      </c>
      <c r="AF505" s="244">
        <f t="shared" ref="AF505" si="1067">AK505+AP505+AU505+AZ505</f>
        <v>0</v>
      </c>
      <c r="AG505" s="244">
        <f t="shared" ref="AG505" si="1068">AL505+AQ505+AV505+BA505</f>
        <v>0</v>
      </c>
      <c r="AH505" s="73">
        <v>0</v>
      </c>
      <c r="AI505" s="244">
        <v>0</v>
      </c>
      <c r="AJ505" s="73">
        <v>0</v>
      </c>
      <c r="AK505" s="244">
        <v>0</v>
      </c>
      <c r="AL505" s="244">
        <v>0</v>
      </c>
      <c r="AM505" s="73">
        <v>0</v>
      </c>
      <c r="AN505" s="244">
        <v>0</v>
      </c>
      <c r="AO505" s="73">
        <v>0</v>
      </c>
      <c r="AP505" s="244">
        <v>0</v>
      </c>
      <c r="AQ505" s="244">
        <v>0</v>
      </c>
      <c r="AR505" s="73">
        <v>0</v>
      </c>
      <c r="AS505" s="244">
        <v>0</v>
      </c>
      <c r="AT505" s="73">
        <v>0</v>
      </c>
      <c r="AU505" s="244">
        <v>0</v>
      </c>
      <c r="AV505" s="244">
        <v>0</v>
      </c>
      <c r="AW505" s="73">
        <v>0</v>
      </c>
      <c r="AX505" s="244">
        <v>0</v>
      </c>
      <c r="AY505" s="73">
        <v>0</v>
      </c>
      <c r="AZ505" s="244">
        <v>0</v>
      </c>
      <c r="BA505" s="244">
        <v>0</v>
      </c>
      <c r="BB505" s="73">
        <v>0</v>
      </c>
      <c r="BC505" s="73" t="s">
        <v>994</v>
      </c>
    </row>
    <row r="506" spans="1:55" s="4" customFormat="1" ht="47.25">
      <c r="A506" s="313">
        <f t="shared" si="1048"/>
        <v>382</v>
      </c>
      <c r="B506" s="285" t="s">
        <v>985</v>
      </c>
      <c r="C506" s="285" t="s">
        <v>986</v>
      </c>
      <c r="D506" s="286">
        <f t="shared" ref="D506" si="1069">I506+N506+S506+X506</f>
        <v>0</v>
      </c>
      <c r="E506" s="286">
        <f t="shared" ref="E506" si="1070">J506+O506+T506+Y506</f>
        <v>0</v>
      </c>
      <c r="F506" s="286">
        <f t="shared" ref="F506" si="1071">K506+P506+U506+Z506</f>
        <v>0</v>
      </c>
      <c r="G506" s="286">
        <f t="shared" ref="G506" si="1072">L506+Q506+V506+AA506</f>
        <v>0</v>
      </c>
      <c r="H506" s="286">
        <f t="shared" ref="H506" si="1073">M506+R506+W506+AB506</f>
        <v>0</v>
      </c>
      <c r="I506" s="73">
        <v>0</v>
      </c>
      <c r="J506" s="244">
        <v>0</v>
      </c>
      <c r="K506" s="73">
        <v>0</v>
      </c>
      <c r="L506" s="244">
        <v>0</v>
      </c>
      <c r="M506" s="244">
        <v>0</v>
      </c>
      <c r="N506" s="73">
        <v>0</v>
      </c>
      <c r="O506" s="244">
        <v>0</v>
      </c>
      <c r="P506" s="73">
        <v>0</v>
      </c>
      <c r="Q506" s="244">
        <v>0</v>
      </c>
      <c r="R506" s="244">
        <v>0</v>
      </c>
      <c r="S506" s="73">
        <v>0</v>
      </c>
      <c r="T506" s="244">
        <v>0</v>
      </c>
      <c r="U506" s="73">
        <v>0</v>
      </c>
      <c r="V506" s="244">
        <v>0</v>
      </c>
      <c r="W506" s="244">
        <v>0</v>
      </c>
      <c r="X506" s="73">
        <v>0</v>
      </c>
      <c r="Y506" s="244">
        <v>0</v>
      </c>
      <c r="Z506" s="73">
        <v>0</v>
      </c>
      <c r="AA506" s="244">
        <v>0</v>
      </c>
      <c r="AB506" s="244">
        <v>0</v>
      </c>
      <c r="AC506" s="244">
        <f t="shared" ref="AC506" si="1074">AH506+AM506+AR506+AW506</f>
        <v>0</v>
      </c>
      <c r="AD506" s="244">
        <f t="shared" ref="AD506" si="1075">AI506+AN506+AS506+AX506</f>
        <v>0</v>
      </c>
      <c r="AE506" s="244">
        <f t="shared" ref="AE506" si="1076">AJ506+AO506+AT506+AY506</f>
        <v>0</v>
      </c>
      <c r="AF506" s="244">
        <f t="shared" ref="AF506" si="1077">AK506+AP506+AU506+AZ506</f>
        <v>0</v>
      </c>
      <c r="AG506" s="244">
        <f t="shared" ref="AG506" si="1078">AL506+AQ506+AV506+BA506</f>
        <v>0</v>
      </c>
      <c r="AH506" s="73">
        <v>0</v>
      </c>
      <c r="AI506" s="244">
        <v>0</v>
      </c>
      <c r="AJ506" s="73">
        <v>0</v>
      </c>
      <c r="AK506" s="244">
        <v>0</v>
      </c>
      <c r="AL506" s="244">
        <v>0</v>
      </c>
      <c r="AM506" s="73">
        <v>0</v>
      </c>
      <c r="AN506" s="244">
        <v>0</v>
      </c>
      <c r="AO506" s="73">
        <v>0</v>
      </c>
      <c r="AP506" s="244">
        <v>0</v>
      </c>
      <c r="AQ506" s="244">
        <v>0</v>
      </c>
      <c r="AR506" s="73">
        <v>0</v>
      </c>
      <c r="AS506" s="244">
        <v>0</v>
      </c>
      <c r="AT506" s="73">
        <v>0</v>
      </c>
      <c r="AU506" s="244">
        <v>0</v>
      </c>
      <c r="AV506" s="244">
        <v>0</v>
      </c>
      <c r="AW506" s="73">
        <v>0</v>
      </c>
      <c r="AX506" s="244">
        <v>0</v>
      </c>
      <c r="AY506" s="73">
        <v>0</v>
      </c>
      <c r="AZ506" s="244">
        <v>0</v>
      </c>
      <c r="BA506" s="244">
        <v>0</v>
      </c>
      <c r="BB506" s="73">
        <v>0</v>
      </c>
      <c r="BC506" s="73" t="s">
        <v>994</v>
      </c>
    </row>
    <row r="507" spans="1:55" s="21" customFormat="1" ht="220.5">
      <c r="A507" s="235">
        <f t="shared" si="1048"/>
        <v>383</v>
      </c>
      <c r="B507" s="112" t="s">
        <v>987</v>
      </c>
      <c r="C507" s="112" t="s">
        <v>988</v>
      </c>
      <c r="D507" s="9">
        <f t="shared" ref="D507" si="1079">I507+N507+S507+X507</f>
        <v>0</v>
      </c>
      <c r="E507" s="9">
        <f t="shared" ref="E507" si="1080">J507+O507+T507+Y507</f>
        <v>0</v>
      </c>
      <c r="F507" s="9">
        <f t="shared" ref="F507" si="1081">K507+P507+U507+Z507</f>
        <v>0</v>
      </c>
      <c r="G507" s="9">
        <f t="shared" ref="G507" si="1082">L507+Q507+V507+AA507</f>
        <v>0</v>
      </c>
      <c r="H507" s="9">
        <f t="shared" ref="H507" si="1083">M507+R507+W507+AB507</f>
        <v>0</v>
      </c>
      <c r="I507" s="19">
        <v>0</v>
      </c>
      <c r="J507" s="18">
        <v>0</v>
      </c>
      <c r="K507" s="19">
        <v>0</v>
      </c>
      <c r="L507" s="18">
        <v>0</v>
      </c>
      <c r="M507" s="18">
        <v>0</v>
      </c>
      <c r="N507" s="19">
        <v>0</v>
      </c>
      <c r="O507" s="18">
        <v>0</v>
      </c>
      <c r="P507" s="19">
        <v>0</v>
      </c>
      <c r="Q507" s="18">
        <v>0</v>
      </c>
      <c r="R507" s="18">
        <v>0</v>
      </c>
      <c r="S507" s="19">
        <v>0</v>
      </c>
      <c r="T507" s="18">
        <v>0</v>
      </c>
      <c r="U507" s="19">
        <v>0</v>
      </c>
      <c r="V507" s="18">
        <v>0</v>
      </c>
      <c r="W507" s="18">
        <v>0</v>
      </c>
      <c r="X507" s="19">
        <v>0</v>
      </c>
      <c r="Y507" s="18">
        <v>0</v>
      </c>
      <c r="Z507" s="19">
        <v>0</v>
      </c>
      <c r="AA507" s="18">
        <v>0</v>
      </c>
      <c r="AB507" s="18">
        <v>0</v>
      </c>
      <c r="AC507" s="18">
        <f t="shared" ref="AC507" si="1084">AH507+AM507+AR507+AW507</f>
        <v>0</v>
      </c>
      <c r="AD507" s="18">
        <f t="shared" ref="AD507" si="1085">AI507+AN507+AS507+AX507</f>
        <v>0</v>
      </c>
      <c r="AE507" s="18">
        <f t="shared" ref="AE507" si="1086">AJ507+AO507+AT507+AY507</f>
        <v>0</v>
      </c>
      <c r="AF507" s="18">
        <f t="shared" ref="AF507" si="1087">AK507+AP507+AU507+AZ507</f>
        <v>0</v>
      </c>
      <c r="AG507" s="18">
        <f t="shared" ref="AG507" si="1088">AL507+AQ507+AV507+BA507</f>
        <v>0</v>
      </c>
      <c r="AH507" s="19">
        <v>0</v>
      </c>
      <c r="AI507" s="18">
        <v>0</v>
      </c>
      <c r="AJ507" s="19">
        <v>0</v>
      </c>
      <c r="AK507" s="18">
        <v>0</v>
      </c>
      <c r="AL507" s="18">
        <v>0</v>
      </c>
      <c r="AM507" s="19">
        <v>0</v>
      </c>
      <c r="AN507" s="18">
        <v>0</v>
      </c>
      <c r="AO507" s="19">
        <v>0</v>
      </c>
      <c r="AP507" s="18">
        <v>0</v>
      </c>
      <c r="AQ507" s="18">
        <v>0</v>
      </c>
      <c r="AR507" s="19">
        <v>0</v>
      </c>
      <c r="AS507" s="18">
        <v>0</v>
      </c>
      <c r="AT507" s="19">
        <v>0</v>
      </c>
      <c r="AU507" s="18">
        <v>0</v>
      </c>
      <c r="AV507" s="18">
        <v>0</v>
      </c>
      <c r="AW507" s="19">
        <v>0</v>
      </c>
      <c r="AX507" s="18">
        <v>0</v>
      </c>
      <c r="AY507" s="19">
        <v>0</v>
      </c>
      <c r="AZ507" s="18">
        <v>0</v>
      </c>
      <c r="BA507" s="18">
        <v>0</v>
      </c>
      <c r="BB507" s="19" t="s">
        <v>1132</v>
      </c>
      <c r="BC507" s="73" t="s">
        <v>994</v>
      </c>
    </row>
    <row r="508" spans="1:55" s="21" customFormat="1" ht="47.25">
      <c r="A508" s="235">
        <f t="shared" si="1048"/>
        <v>384</v>
      </c>
      <c r="B508" s="207" t="s">
        <v>989</v>
      </c>
      <c r="C508" s="207" t="s">
        <v>990</v>
      </c>
      <c r="D508" s="9">
        <f t="shared" si="1024"/>
        <v>0</v>
      </c>
      <c r="E508" s="9">
        <f t="shared" si="1024"/>
        <v>0</v>
      </c>
      <c r="F508" s="9">
        <f t="shared" si="1024"/>
        <v>0</v>
      </c>
      <c r="G508" s="9">
        <f t="shared" si="1024"/>
        <v>0</v>
      </c>
      <c r="H508" s="9">
        <f t="shared" si="1024"/>
        <v>0</v>
      </c>
      <c r="I508" s="130">
        <v>0</v>
      </c>
      <c r="J508" s="18">
        <v>0</v>
      </c>
      <c r="K508" s="130">
        <v>0</v>
      </c>
      <c r="L508" s="18">
        <v>0</v>
      </c>
      <c r="M508" s="18">
        <v>0</v>
      </c>
      <c r="N508" s="130">
        <v>0</v>
      </c>
      <c r="O508" s="18">
        <v>0</v>
      </c>
      <c r="P508" s="130">
        <v>0</v>
      </c>
      <c r="Q508" s="18">
        <v>0</v>
      </c>
      <c r="R508" s="18">
        <v>0</v>
      </c>
      <c r="S508" s="130">
        <v>0</v>
      </c>
      <c r="T508" s="18">
        <v>0</v>
      </c>
      <c r="U508" s="130">
        <v>0</v>
      </c>
      <c r="V508" s="18">
        <v>0</v>
      </c>
      <c r="W508" s="18">
        <v>0</v>
      </c>
      <c r="X508" s="130">
        <v>0</v>
      </c>
      <c r="Y508" s="18">
        <v>0</v>
      </c>
      <c r="Z508" s="130">
        <v>0</v>
      </c>
      <c r="AA508" s="18">
        <v>0</v>
      </c>
      <c r="AB508" s="18">
        <v>0</v>
      </c>
      <c r="AC508" s="18">
        <f t="shared" si="1025"/>
        <v>0</v>
      </c>
      <c r="AD508" s="18">
        <f t="shared" si="1025"/>
        <v>0</v>
      </c>
      <c r="AE508" s="18">
        <f t="shared" si="1025"/>
        <v>0</v>
      </c>
      <c r="AF508" s="18">
        <f t="shared" si="1025"/>
        <v>0</v>
      </c>
      <c r="AG508" s="18">
        <f t="shared" si="1025"/>
        <v>0</v>
      </c>
      <c r="AH508" s="130">
        <v>0</v>
      </c>
      <c r="AI508" s="18">
        <v>0</v>
      </c>
      <c r="AJ508" s="130">
        <v>0</v>
      </c>
      <c r="AK508" s="18">
        <v>0</v>
      </c>
      <c r="AL508" s="18">
        <v>0</v>
      </c>
      <c r="AM508" s="130">
        <v>0</v>
      </c>
      <c r="AN508" s="18">
        <v>0</v>
      </c>
      <c r="AO508" s="130">
        <v>0</v>
      </c>
      <c r="AP508" s="18">
        <v>0</v>
      </c>
      <c r="AQ508" s="18">
        <v>0</v>
      </c>
      <c r="AR508" s="130">
        <v>0</v>
      </c>
      <c r="AS508" s="18">
        <v>0</v>
      </c>
      <c r="AT508" s="130">
        <v>0</v>
      </c>
      <c r="AU508" s="18">
        <v>0</v>
      </c>
      <c r="AV508" s="18">
        <v>0</v>
      </c>
      <c r="AW508" s="130">
        <v>0</v>
      </c>
      <c r="AX508" s="18">
        <v>0</v>
      </c>
      <c r="AY508" s="130">
        <v>0</v>
      </c>
      <c r="AZ508" s="18">
        <v>0</v>
      </c>
      <c r="BA508" s="18">
        <v>0</v>
      </c>
      <c r="BB508" s="130">
        <v>0</v>
      </c>
      <c r="BC508" s="246" t="s">
        <v>994</v>
      </c>
    </row>
    <row r="509" spans="1:55" s="21" customFormat="1" ht="47.25">
      <c r="A509" s="235">
        <f t="shared" si="1048"/>
        <v>385</v>
      </c>
      <c r="B509" s="207" t="s">
        <v>991</v>
      </c>
      <c r="C509" s="207" t="s">
        <v>992</v>
      </c>
      <c r="D509" s="9">
        <f t="shared" si="1024"/>
        <v>0</v>
      </c>
      <c r="E509" s="9">
        <f t="shared" si="1024"/>
        <v>0</v>
      </c>
      <c r="F509" s="9">
        <f t="shared" si="1024"/>
        <v>0</v>
      </c>
      <c r="G509" s="9">
        <f t="shared" si="1024"/>
        <v>0</v>
      </c>
      <c r="H509" s="9">
        <f t="shared" si="1024"/>
        <v>0</v>
      </c>
      <c r="I509" s="130">
        <v>0</v>
      </c>
      <c r="J509" s="18">
        <v>0</v>
      </c>
      <c r="K509" s="130">
        <v>0</v>
      </c>
      <c r="L509" s="18">
        <v>0</v>
      </c>
      <c r="M509" s="18">
        <v>0</v>
      </c>
      <c r="N509" s="130">
        <v>0</v>
      </c>
      <c r="O509" s="18">
        <v>0</v>
      </c>
      <c r="P509" s="130">
        <v>0</v>
      </c>
      <c r="Q509" s="18">
        <v>0</v>
      </c>
      <c r="R509" s="18">
        <v>0</v>
      </c>
      <c r="S509" s="130">
        <v>0</v>
      </c>
      <c r="T509" s="18">
        <v>0</v>
      </c>
      <c r="U509" s="130">
        <v>0</v>
      </c>
      <c r="V509" s="18">
        <v>0</v>
      </c>
      <c r="W509" s="18">
        <v>0</v>
      </c>
      <c r="X509" s="130">
        <v>0</v>
      </c>
      <c r="Y509" s="18">
        <v>0</v>
      </c>
      <c r="Z509" s="130">
        <v>0</v>
      </c>
      <c r="AA509" s="18">
        <v>0</v>
      </c>
      <c r="AB509" s="18">
        <v>0</v>
      </c>
      <c r="AC509" s="18">
        <f t="shared" si="1025"/>
        <v>0</v>
      </c>
      <c r="AD509" s="18">
        <f t="shared" si="1025"/>
        <v>0</v>
      </c>
      <c r="AE509" s="18">
        <f t="shared" si="1025"/>
        <v>5.4940000000000007</v>
      </c>
      <c r="AF509" s="18">
        <f t="shared" si="1025"/>
        <v>0</v>
      </c>
      <c r="AG509" s="18">
        <f t="shared" si="1025"/>
        <v>0</v>
      </c>
      <c r="AH509" s="130">
        <v>0</v>
      </c>
      <c r="AI509" s="18">
        <v>0</v>
      </c>
      <c r="AJ509" s="130">
        <v>1.53</v>
      </c>
      <c r="AK509" s="18">
        <v>0</v>
      </c>
      <c r="AL509" s="18">
        <v>0</v>
      </c>
      <c r="AM509" s="130">
        <v>0</v>
      </c>
      <c r="AN509" s="18">
        <v>0</v>
      </c>
      <c r="AO509" s="130">
        <v>2.1680000000000001</v>
      </c>
      <c r="AP509" s="18">
        <v>0</v>
      </c>
      <c r="AQ509" s="18">
        <v>0</v>
      </c>
      <c r="AR509" s="130">
        <v>0</v>
      </c>
      <c r="AS509" s="18">
        <v>0</v>
      </c>
      <c r="AT509" s="130">
        <v>1.796</v>
      </c>
      <c r="AU509" s="18">
        <v>0</v>
      </c>
      <c r="AV509" s="18">
        <v>0</v>
      </c>
      <c r="AW509" s="130">
        <v>0</v>
      </c>
      <c r="AX509" s="18">
        <v>0</v>
      </c>
      <c r="AY509" s="130">
        <v>0</v>
      </c>
      <c r="AZ509" s="18">
        <v>0</v>
      </c>
      <c r="BA509" s="18">
        <v>0</v>
      </c>
      <c r="BB509" s="130">
        <v>0</v>
      </c>
      <c r="BC509" s="246" t="s">
        <v>994</v>
      </c>
    </row>
    <row r="510" spans="1:55" s="21" customFormat="1">
      <c r="A510" s="236" t="s">
        <v>3</v>
      </c>
      <c r="B510" s="8" t="s">
        <v>13</v>
      </c>
      <c r="C510" s="8"/>
      <c r="D510" s="128">
        <f t="shared" ref="D510:AV510" si="1089">D511+D512+D515</f>
        <v>0</v>
      </c>
      <c r="E510" s="128">
        <f t="shared" si="1089"/>
        <v>0</v>
      </c>
      <c r="F510" s="128">
        <f t="shared" si="1089"/>
        <v>0</v>
      </c>
      <c r="G510" s="128">
        <f t="shared" si="1089"/>
        <v>0</v>
      </c>
      <c r="H510" s="128">
        <f t="shared" si="1089"/>
        <v>0</v>
      </c>
      <c r="I510" s="128">
        <f t="shared" si="1089"/>
        <v>0</v>
      </c>
      <c r="J510" s="128">
        <f t="shared" si="1089"/>
        <v>0</v>
      </c>
      <c r="K510" s="128">
        <f t="shared" si="1089"/>
        <v>0</v>
      </c>
      <c r="L510" s="128">
        <f t="shared" si="1089"/>
        <v>0</v>
      </c>
      <c r="M510" s="128">
        <f t="shared" si="1089"/>
        <v>0</v>
      </c>
      <c r="N510" s="128">
        <f t="shared" si="1089"/>
        <v>0</v>
      </c>
      <c r="O510" s="128">
        <f t="shared" si="1089"/>
        <v>0</v>
      </c>
      <c r="P510" s="128">
        <f t="shared" si="1089"/>
        <v>0</v>
      </c>
      <c r="Q510" s="128">
        <f t="shared" si="1089"/>
        <v>0</v>
      </c>
      <c r="R510" s="128">
        <f t="shared" si="1089"/>
        <v>0</v>
      </c>
      <c r="S510" s="128">
        <f t="shared" si="1089"/>
        <v>0</v>
      </c>
      <c r="T510" s="128">
        <f t="shared" si="1089"/>
        <v>0</v>
      </c>
      <c r="U510" s="128">
        <f t="shared" si="1089"/>
        <v>0</v>
      </c>
      <c r="V510" s="128">
        <f t="shared" si="1089"/>
        <v>0</v>
      </c>
      <c r="W510" s="128">
        <f t="shared" si="1089"/>
        <v>0</v>
      </c>
      <c r="X510" s="128">
        <f t="shared" si="1089"/>
        <v>0</v>
      </c>
      <c r="Y510" s="128">
        <f t="shared" si="1089"/>
        <v>0</v>
      </c>
      <c r="Z510" s="128">
        <f t="shared" si="1089"/>
        <v>0</v>
      </c>
      <c r="AA510" s="128">
        <f t="shared" si="1089"/>
        <v>0</v>
      </c>
      <c r="AB510" s="128">
        <f t="shared" si="1089"/>
        <v>0</v>
      </c>
      <c r="AC510" s="128">
        <f t="shared" si="1089"/>
        <v>0</v>
      </c>
      <c r="AD510" s="128">
        <f t="shared" si="1089"/>
        <v>0</v>
      </c>
      <c r="AE510" s="128">
        <f t="shared" si="1089"/>
        <v>0</v>
      </c>
      <c r="AF510" s="128">
        <f t="shared" si="1089"/>
        <v>0</v>
      </c>
      <c r="AG510" s="128">
        <f t="shared" si="1089"/>
        <v>0</v>
      </c>
      <c r="AH510" s="128">
        <f t="shared" si="1089"/>
        <v>0</v>
      </c>
      <c r="AI510" s="128">
        <f t="shared" si="1089"/>
        <v>0</v>
      </c>
      <c r="AJ510" s="128">
        <f t="shared" si="1089"/>
        <v>0</v>
      </c>
      <c r="AK510" s="128">
        <f t="shared" si="1089"/>
        <v>0</v>
      </c>
      <c r="AL510" s="128">
        <f t="shared" si="1089"/>
        <v>0</v>
      </c>
      <c r="AM510" s="128">
        <f t="shared" si="1089"/>
        <v>0</v>
      </c>
      <c r="AN510" s="128">
        <f t="shared" si="1089"/>
        <v>0</v>
      </c>
      <c r="AO510" s="128">
        <f t="shared" si="1089"/>
        <v>0</v>
      </c>
      <c r="AP510" s="128">
        <f t="shared" si="1089"/>
        <v>0</v>
      </c>
      <c r="AQ510" s="128">
        <f t="shared" si="1089"/>
        <v>0</v>
      </c>
      <c r="AR510" s="128">
        <f t="shared" si="1089"/>
        <v>0</v>
      </c>
      <c r="AS510" s="128">
        <f t="shared" si="1089"/>
        <v>0</v>
      </c>
      <c r="AT510" s="128">
        <f t="shared" si="1089"/>
        <v>0</v>
      </c>
      <c r="AU510" s="128">
        <f t="shared" si="1089"/>
        <v>0</v>
      </c>
      <c r="AV510" s="128">
        <f t="shared" si="1089"/>
        <v>0</v>
      </c>
      <c r="AW510" s="128">
        <f t="shared" ref="AW510:BA510" si="1090">AW511+AW512+AW515</f>
        <v>0</v>
      </c>
      <c r="AX510" s="128">
        <f t="shared" si="1090"/>
        <v>0</v>
      </c>
      <c r="AY510" s="128">
        <f t="shared" si="1090"/>
        <v>0</v>
      </c>
      <c r="AZ510" s="128">
        <f t="shared" si="1090"/>
        <v>0</v>
      </c>
      <c r="BA510" s="128">
        <f t="shared" si="1090"/>
        <v>0</v>
      </c>
      <c r="BB510" s="128"/>
      <c r="BC510" s="248"/>
    </row>
    <row r="511" spans="1:55" s="21" customFormat="1" ht="31.5">
      <c r="A511" s="16" t="s">
        <v>4</v>
      </c>
      <c r="B511" s="8" t="s">
        <v>17</v>
      </c>
      <c r="C511" s="8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247"/>
    </row>
    <row r="512" spans="1:55" s="21" customFormat="1">
      <c r="A512" s="16" t="s">
        <v>5</v>
      </c>
      <c r="B512" s="8" t="s">
        <v>23</v>
      </c>
      <c r="C512" s="8"/>
      <c r="D512" s="128">
        <f t="shared" ref="D512:AV512" si="1091">D513+D514</f>
        <v>0</v>
      </c>
      <c r="E512" s="128">
        <f t="shared" si="1091"/>
        <v>0</v>
      </c>
      <c r="F512" s="128">
        <f t="shared" si="1091"/>
        <v>0</v>
      </c>
      <c r="G512" s="128">
        <f t="shared" si="1091"/>
        <v>0</v>
      </c>
      <c r="H512" s="128">
        <f t="shared" si="1091"/>
        <v>0</v>
      </c>
      <c r="I512" s="128">
        <f t="shared" si="1091"/>
        <v>0</v>
      </c>
      <c r="J512" s="128">
        <f t="shared" si="1091"/>
        <v>0</v>
      </c>
      <c r="K512" s="128">
        <f t="shared" si="1091"/>
        <v>0</v>
      </c>
      <c r="L512" s="128">
        <f t="shared" si="1091"/>
        <v>0</v>
      </c>
      <c r="M512" s="128">
        <f t="shared" si="1091"/>
        <v>0</v>
      </c>
      <c r="N512" s="128">
        <f t="shared" si="1091"/>
        <v>0</v>
      </c>
      <c r="O512" s="128">
        <f t="shared" si="1091"/>
        <v>0</v>
      </c>
      <c r="P512" s="128">
        <f t="shared" si="1091"/>
        <v>0</v>
      </c>
      <c r="Q512" s="128">
        <f t="shared" si="1091"/>
        <v>0</v>
      </c>
      <c r="R512" s="128">
        <f t="shared" si="1091"/>
        <v>0</v>
      </c>
      <c r="S512" s="128">
        <f t="shared" si="1091"/>
        <v>0</v>
      </c>
      <c r="T512" s="128">
        <f t="shared" si="1091"/>
        <v>0</v>
      </c>
      <c r="U512" s="128">
        <f t="shared" si="1091"/>
        <v>0</v>
      </c>
      <c r="V512" s="128">
        <f t="shared" si="1091"/>
        <v>0</v>
      </c>
      <c r="W512" s="128">
        <f t="shared" si="1091"/>
        <v>0</v>
      </c>
      <c r="X512" s="128">
        <f t="shared" si="1091"/>
        <v>0</v>
      </c>
      <c r="Y512" s="128">
        <f t="shared" si="1091"/>
        <v>0</v>
      </c>
      <c r="Z512" s="128">
        <f t="shared" si="1091"/>
        <v>0</v>
      </c>
      <c r="AA512" s="128">
        <f t="shared" si="1091"/>
        <v>0</v>
      </c>
      <c r="AB512" s="128">
        <f t="shared" si="1091"/>
        <v>0</v>
      </c>
      <c r="AC512" s="128">
        <f t="shared" si="1091"/>
        <v>0</v>
      </c>
      <c r="AD512" s="128">
        <f t="shared" si="1091"/>
        <v>0</v>
      </c>
      <c r="AE512" s="128">
        <f t="shared" si="1091"/>
        <v>0</v>
      </c>
      <c r="AF512" s="128">
        <f t="shared" si="1091"/>
        <v>0</v>
      </c>
      <c r="AG512" s="128">
        <f t="shared" si="1091"/>
        <v>0</v>
      </c>
      <c r="AH512" s="128">
        <f t="shared" si="1091"/>
        <v>0</v>
      </c>
      <c r="AI512" s="128">
        <f t="shared" si="1091"/>
        <v>0</v>
      </c>
      <c r="AJ512" s="128">
        <f t="shared" si="1091"/>
        <v>0</v>
      </c>
      <c r="AK512" s="128">
        <f t="shared" si="1091"/>
        <v>0</v>
      </c>
      <c r="AL512" s="128">
        <f t="shared" si="1091"/>
        <v>0</v>
      </c>
      <c r="AM512" s="128">
        <f t="shared" si="1091"/>
        <v>0</v>
      </c>
      <c r="AN512" s="128">
        <f t="shared" si="1091"/>
        <v>0</v>
      </c>
      <c r="AO512" s="128">
        <f t="shared" si="1091"/>
        <v>0</v>
      </c>
      <c r="AP512" s="128">
        <f t="shared" si="1091"/>
        <v>0</v>
      </c>
      <c r="AQ512" s="128">
        <f t="shared" si="1091"/>
        <v>0</v>
      </c>
      <c r="AR512" s="128">
        <f t="shared" si="1091"/>
        <v>0</v>
      </c>
      <c r="AS512" s="128">
        <f t="shared" si="1091"/>
        <v>0</v>
      </c>
      <c r="AT512" s="128">
        <f t="shared" si="1091"/>
        <v>0</v>
      </c>
      <c r="AU512" s="128">
        <f t="shared" si="1091"/>
        <v>0</v>
      </c>
      <c r="AV512" s="128">
        <f t="shared" si="1091"/>
        <v>0</v>
      </c>
      <c r="AW512" s="128">
        <f t="shared" ref="AW512:BA512" si="1092">AW513+AW514</f>
        <v>0</v>
      </c>
      <c r="AX512" s="128">
        <f t="shared" si="1092"/>
        <v>0</v>
      </c>
      <c r="AY512" s="128">
        <f t="shared" si="1092"/>
        <v>0</v>
      </c>
      <c r="AZ512" s="128">
        <f t="shared" si="1092"/>
        <v>0</v>
      </c>
      <c r="BA512" s="128">
        <f t="shared" si="1092"/>
        <v>0</v>
      </c>
      <c r="BB512" s="128"/>
      <c r="BC512" s="248"/>
    </row>
    <row r="513" spans="1:55" s="21" customFormat="1" ht="31.5">
      <c r="A513" s="239">
        <f>A509+1</f>
        <v>386</v>
      </c>
      <c r="B513" s="205" t="s">
        <v>1007</v>
      </c>
      <c r="C513" s="205" t="s">
        <v>1008</v>
      </c>
      <c r="D513" s="9">
        <f t="shared" ref="D513:H514" si="1093">I513+N513+S513+X513</f>
        <v>0</v>
      </c>
      <c r="E513" s="9">
        <f t="shared" si="1093"/>
        <v>0</v>
      </c>
      <c r="F513" s="9">
        <f t="shared" si="1093"/>
        <v>0</v>
      </c>
      <c r="G513" s="9">
        <f t="shared" si="1093"/>
        <v>0</v>
      </c>
      <c r="H513" s="9">
        <f t="shared" si="1093"/>
        <v>0</v>
      </c>
      <c r="I513" s="130">
        <v>0</v>
      </c>
      <c r="J513" s="18">
        <v>0</v>
      </c>
      <c r="K513" s="130">
        <v>0</v>
      </c>
      <c r="L513" s="18">
        <v>0</v>
      </c>
      <c r="M513" s="18">
        <v>0</v>
      </c>
      <c r="N513" s="130">
        <v>0</v>
      </c>
      <c r="O513" s="18">
        <v>0</v>
      </c>
      <c r="P513" s="130">
        <v>0</v>
      </c>
      <c r="Q513" s="18">
        <v>0</v>
      </c>
      <c r="R513" s="18">
        <v>0</v>
      </c>
      <c r="S513" s="130">
        <v>0</v>
      </c>
      <c r="T513" s="18">
        <v>0</v>
      </c>
      <c r="U513" s="130">
        <v>0</v>
      </c>
      <c r="V513" s="18">
        <v>0</v>
      </c>
      <c r="W513" s="18">
        <v>0</v>
      </c>
      <c r="X513" s="130">
        <v>0</v>
      </c>
      <c r="Y513" s="18">
        <v>0</v>
      </c>
      <c r="Z513" s="130">
        <v>0</v>
      </c>
      <c r="AA513" s="18">
        <v>0</v>
      </c>
      <c r="AB513" s="18">
        <v>0</v>
      </c>
      <c r="AC513" s="18">
        <f t="shared" ref="AC513:AG514" si="1094">AH513+AM513+AR513+AW513</f>
        <v>0</v>
      </c>
      <c r="AD513" s="18">
        <f t="shared" si="1094"/>
        <v>0</v>
      </c>
      <c r="AE513" s="18">
        <f t="shared" si="1094"/>
        <v>0</v>
      </c>
      <c r="AF513" s="18">
        <f t="shared" si="1094"/>
        <v>0</v>
      </c>
      <c r="AG513" s="18">
        <f t="shared" si="1094"/>
        <v>0</v>
      </c>
      <c r="AH513" s="130">
        <v>0</v>
      </c>
      <c r="AI513" s="18">
        <v>0</v>
      </c>
      <c r="AJ513" s="130">
        <v>0</v>
      </c>
      <c r="AK513" s="18">
        <v>0</v>
      </c>
      <c r="AL513" s="18">
        <v>0</v>
      </c>
      <c r="AM513" s="130">
        <v>0</v>
      </c>
      <c r="AN513" s="18">
        <v>0</v>
      </c>
      <c r="AO513" s="130">
        <v>0</v>
      </c>
      <c r="AP513" s="18">
        <v>0</v>
      </c>
      <c r="AQ513" s="18">
        <v>0</v>
      </c>
      <c r="AR513" s="130">
        <v>0</v>
      </c>
      <c r="AS513" s="18">
        <v>0</v>
      </c>
      <c r="AT513" s="130">
        <v>0</v>
      </c>
      <c r="AU513" s="18">
        <v>0</v>
      </c>
      <c r="AV513" s="18">
        <v>0</v>
      </c>
      <c r="AW513" s="130">
        <v>0</v>
      </c>
      <c r="AX513" s="18">
        <v>0</v>
      </c>
      <c r="AY513" s="130">
        <v>0</v>
      </c>
      <c r="AZ513" s="18">
        <v>0</v>
      </c>
      <c r="BA513" s="18">
        <v>0</v>
      </c>
      <c r="BB513" s="130">
        <v>0</v>
      </c>
      <c r="BC513" s="246" t="s">
        <v>994</v>
      </c>
    </row>
    <row r="514" spans="1:55" s="21" customFormat="1" ht="31.5">
      <c r="A514" s="239">
        <f>A513+1</f>
        <v>387</v>
      </c>
      <c r="B514" s="205" t="s">
        <v>1009</v>
      </c>
      <c r="C514" s="205" t="s">
        <v>1010</v>
      </c>
      <c r="D514" s="9">
        <f t="shared" si="1093"/>
        <v>0</v>
      </c>
      <c r="E514" s="9">
        <f t="shared" si="1093"/>
        <v>0</v>
      </c>
      <c r="F514" s="9">
        <f t="shared" si="1093"/>
        <v>0</v>
      </c>
      <c r="G514" s="9">
        <f t="shared" si="1093"/>
        <v>0</v>
      </c>
      <c r="H514" s="9">
        <f t="shared" si="1093"/>
        <v>0</v>
      </c>
      <c r="I514" s="130">
        <v>0</v>
      </c>
      <c r="J514" s="18">
        <v>0</v>
      </c>
      <c r="K514" s="130">
        <v>0</v>
      </c>
      <c r="L514" s="18">
        <v>0</v>
      </c>
      <c r="M514" s="18">
        <v>0</v>
      </c>
      <c r="N514" s="130">
        <v>0</v>
      </c>
      <c r="O514" s="18">
        <v>0</v>
      </c>
      <c r="P514" s="130">
        <v>0</v>
      </c>
      <c r="Q514" s="18">
        <v>0</v>
      </c>
      <c r="R514" s="18">
        <v>0</v>
      </c>
      <c r="S514" s="130">
        <v>0</v>
      </c>
      <c r="T514" s="18">
        <v>0</v>
      </c>
      <c r="U514" s="130">
        <v>0</v>
      </c>
      <c r="V514" s="18">
        <v>0</v>
      </c>
      <c r="W514" s="18">
        <v>0</v>
      </c>
      <c r="X514" s="130">
        <v>0</v>
      </c>
      <c r="Y514" s="18">
        <v>0</v>
      </c>
      <c r="Z514" s="130">
        <v>0</v>
      </c>
      <c r="AA514" s="18">
        <v>0</v>
      </c>
      <c r="AB514" s="18">
        <v>0</v>
      </c>
      <c r="AC514" s="18">
        <f t="shared" si="1094"/>
        <v>0</v>
      </c>
      <c r="AD514" s="18">
        <f t="shared" si="1094"/>
        <v>0</v>
      </c>
      <c r="AE514" s="18">
        <f t="shared" si="1094"/>
        <v>0</v>
      </c>
      <c r="AF514" s="18">
        <f t="shared" si="1094"/>
        <v>0</v>
      </c>
      <c r="AG514" s="18">
        <f t="shared" si="1094"/>
        <v>0</v>
      </c>
      <c r="AH514" s="130">
        <v>0</v>
      </c>
      <c r="AI514" s="18">
        <v>0</v>
      </c>
      <c r="AJ514" s="130">
        <v>0</v>
      </c>
      <c r="AK514" s="18">
        <v>0</v>
      </c>
      <c r="AL514" s="18">
        <v>0</v>
      </c>
      <c r="AM514" s="130">
        <v>0</v>
      </c>
      <c r="AN514" s="18">
        <v>0</v>
      </c>
      <c r="AO514" s="130">
        <v>0</v>
      </c>
      <c r="AP514" s="18">
        <v>0</v>
      </c>
      <c r="AQ514" s="18">
        <v>0</v>
      </c>
      <c r="AR514" s="130">
        <v>0</v>
      </c>
      <c r="AS514" s="18">
        <v>0</v>
      </c>
      <c r="AT514" s="130">
        <v>0</v>
      </c>
      <c r="AU514" s="18">
        <v>0</v>
      </c>
      <c r="AV514" s="18">
        <v>0</v>
      </c>
      <c r="AW514" s="130">
        <v>0</v>
      </c>
      <c r="AX514" s="18">
        <v>0</v>
      </c>
      <c r="AY514" s="130">
        <v>0</v>
      </c>
      <c r="AZ514" s="18">
        <v>0</v>
      </c>
      <c r="BA514" s="18">
        <v>0</v>
      </c>
      <c r="BB514" s="130">
        <v>0</v>
      </c>
      <c r="BC514" s="246" t="s">
        <v>994</v>
      </c>
    </row>
    <row r="515" spans="1:55" s="21" customFormat="1">
      <c r="A515" s="237" t="s">
        <v>41</v>
      </c>
      <c r="B515" s="110" t="s">
        <v>58</v>
      </c>
      <c r="C515" s="110"/>
      <c r="D515" s="124">
        <f>SUM(D516:D518)</f>
        <v>0</v>
      </c>
      <c r="E515" s="124">
        <f t="shared" ref="E515:BA515" si="1095">SUM(E516:E518)</f>
        <v>0</v>
      </c>
      <c r="F515" s="124">
        <f t="shared" si="1095"/>
        <v>0</v>
      </c>
      <c r="G515" s="124">
        <f t="shared" si="1095"/>
        <v>0</v>
      </c>
      <c r="H515" s="124">
        <f t="shared" si="1095"/>
        <v>0</v>
      </c>
      <c r="I515" s="124">
        <f t="shared" si="1095"/>
        <v>0</v>
      </c>
      <c r="J515" s="124">
        <f t="shared" si="1095"/>
        <v>0</v>
      </c>
      <c r="K515" s="124">
        <f t="shared" si="1095"/>
        <v>0</v>
      </c>
      <c r="L515" s="124">
        <f t="shared" si="1095"/>
        <v>0</v>
      </c>
      <c r="M515" s="124">
        <f t="shared" si="1095"/>
        <v>0</v>
      </c>
      <c r="N515" s="124">
        <f t="shared" si="1095"/>
        <v>0</v>
      </c>
      <c r="O515" s="124">
        <f t="shared" si="1095"/>
        <v>0</v>
      </c>
      <c r="P515" s="124">
        <f t="shared" si="1095"/>
        <v>0</v>
      </c>
      <c r="Q515" s="124">
        <f t="shared" si="1095"/>
        <v>0</v>
      </c>
      <c r="R515" s="124">
        <f t="shared" si="1095"/>
        <v>0</v>
      </c>
      <c r="S515" s="124">
        <f t="shared" si="1095"/>
        <v>0</v>
      </c>
      <c r="T515" s="124">
        <f t="shared" si="1095"/>
        <v>0</v>
      </c>
      <c r="U515" s="124">
        <f t="shared" si="1095"/>
        <v>0</v>
      </c>
      <c r="V515" s="124">
        <f t="shared" si="1095"/>
        <v>0</v>
      </c>
      <c r="W515" s="124">
        <f t="shared" si="1095"/>
        <v>0</v>
      </c>
      <c r="X515" s="124">
        <f t="shared" si="1095"/>
        <v>0</v>
      </c>
      <c r="Y515" s="124">
        <f t="shared" si="1095"/>
        <v>0</v>
      </c>
      <c r="Z515" s="124">
        <f t="shared" si="1095"/>
        <v>0</v>
      </c>
      <c r="AA515" s="124">
        <f t="shared" si="1095"/>
        <v>0</v>
      </c>
      <c r="AB515" s="124">
        <f t="shared" si="1095"/>
        <v>0</v>
      </c>
      <c r="AC515" s="124">
        <f t="shared" si="1095"/>
        <v>0</v>
      </c>
      <c r="AD515" s="124">
        <f t="shared" si="1095"/>
        <v>0</v>
      </c>
      <c r="AE515" s="124">
        <f t="shared" si="1095"/>
        <v>0</v>
      </c>
      <c r="AF515" s="124">
        <f t="shared" si="1095"/>
        <v>0</v>
      </c>
      <c r="AG515" s="124">
        <f t="shared" si="1095"/>
        <v>0</v>
      </c>
      <c r="AH515" s="124">
        <f t="shared" si="1095"/>
        <v>0</v>
      </c>
      <c r="AI515" s="124">
        <f t="shared" si="1095"/>
        <v>0</v>
      </c>
      <c r="AJ515" s="124">
        <f t="shared" si="1095"/>
        <v>0</v>
      </c>
      <c r="AK515" s="124">
        <f t="shared" si="1095"/>
        <v>0</v>
      </c>
      <c r="AL515" s="124">
        <f t="shared" si="1095"/>
        <v>0</v>
      </c>
      <c r="AM515" s="124">
        <f t="shared" si="1095"/>
        <v>0</v>
      </c>
      <c r="AN515" s="124">
        <f t="shared" si="1095"/>
        <v>0</v>
      </c>
      <c r="AO515" s="124">
        <f t="shared" si="1095"/>
        <v>0</v>
      </c>
      <c r="AP515" s="124">
        <f t="shared" si="1095"/>
        <v>0</v>
      </c>
      <c r="AQ515" s="124">
        <f t="shared" si="1095"/>
        <v>0</v>
      </c>
      <c r="AR515" s="124">
        <f t="shared" si="1095"/>
        <v>0</v>
      </c>
      <c r="AS515" s="124">
        <f t="shared" si="1095"/>
        <v>0</v>
      </c>
      <c r="AT515" s="124">
        <f t="shared" si="1095"/>
        <v>0</v>
      </c>
      <c r="AU515" s="124">
        <f t="shared" si="1095"/>
        <v>0</v>
      </c>
      <c r="AV515" s="124">
        <f t="shared" si="1095"/>
        <v>0</v>
      </c>
      <c r="AW515" s="124">
        <f t="shared" si="1095"/>
        <v>0</v>
      </c>
      <c r="AX515" s="124">
        <f t="shared" si="1095"/>
        <v>0</v>
      </c>
      <c r="AY515" s="124">
        <f t="shared" si="1095"/>
        <v>0</v>
      </c>
      <c r="AZ515" s="124">
        <f t="shared" si="1095"/>
        <v>0</v>
      </c>
      <c r="BA515" s="124">
        <f t="shared" si="1095"/>
        <v>0</v>
      </c>
      <c r="BB515" s="124"/>
      <c r="BC515" s="248"/>
    </row>
    <row r="516" spans="1:55" s="21" customFormat="1" ht="31.5">
      <c r="A516" s="239">
        <f>A514+1</f>
        <v>388</v>
      </c>
      <c r="B516" s="207" t="s">
        <v>1011</v>
      </c>
      <c r="C516" s="207" t="s">
        <v>1012</v>
      </c>
      <c r="D516" s="9">
        <f t="shared" ref="D516:H518" si="1096">I516+N516+S516+X516</f>
        <v>0</v>
      </c>
      <c r="E516" s="9">
        <f t="shared" si="1096"/>
        <v>0</v>
      </c>
      <c r="F516" s="9">
        <f t="shared" si="1096"/>
        <v>0</v>
      </c>
      <c r="G516" s="9">
        <f t="shared" si="1096"/>
        <v>0</v>
      </c>
      <c r="H516" s="9">
        <f t="shared" si="1096"/>
        <v>0</v>
      </c>
      <c r="I516" s="130">
        <v>0</v>
      </c>
      <c r="J516" s="18">
        <v>0</v>
      </c>
      <c r="K516" s="130">
        <v>0</v>
      </c>
      <c r="L516" s="18">
        <v>0</v>
      </c>
      <c r="M516" s="18">
        <v>0</v>
      </c>
      <c r="N516" s="130">
        <v>0</v>
      </c>
      <c r="O516" s="18">
        <v>0</v>
      </c>
      <c r="P516" s="130">
        <v>0</v>
      </c>
      <c r="Q516" s="18">
        <v>0</v>
      </c>
      <c r="R516" s="18">
        <v>0</v>
      </c>
      <c r="S516" s="130">
        <v>0</v>
      </c>
      <c r="T516" s="18">
        <v>0</v>
      </c>
      <c r="U516" s="130">
        <v>0</v>
      </c>
      <c r="V516" s="18">
        <v>0</v>
      </c>
      <c r="W516" s="18">
        <v>0</v>
      </c>
      <c r="X516" s="130">
        <v>0</v>
      </c>
      <c r="Y516" s="18">
        <v>0</v>
      </c>
      <c r="Z516" s="130">
        <v>0</v>
      </c>
      <c r="AA516" s="18">
        <v>0</v>
      </c>
      <c r="AB516" s="18">
        <v>0</v>
      </c>
      <c r="AC516" s="18">
        <f t="shared" ref="AC516:AG518" si="1097">AH516+AM516+AR516+AW516</f>
        <v>0</v>
      </c>
      <c r="AD516" s="18">
        <f t="shared" si="1097"/>
        <v>0</v>
      </c>
      <c r="AE516" s="18">
        <f t="shared" si="1097"/>
        <v>0</v>
      </c>
      <c r="AF516" s="18">
        <f t="shared" si="1097"/>
        <v>0</v>
      </c>
      <c r="AG516" s="18">
        <f t="shared" si="1097"/>
        <v>0</v>
      </c>
      <c r="AH516" s="130">
        <v>0</v>
      </c>
      <c r="AI516" s="18">
        <v>0</v>
      </c>
      <c r="AJ516" s="130">
        <v>0</v>
      </c>
      <c r="AK516" s="18">
        <v>0</v>
      </c>
      <c r="AL516" s="18">
        <v>0</v>
      </c>
      <c r="AM516" s="130">
        <v>0</v>
      </c>
      <c r="AN516" s="18">
        <v>0</v>
      </c>
      <c r="AO516" s="130">
        <v>0</v>
      </c>
      <c r="AP516" s="18">
        <v>0</v>
      </c>
      <c r="AQ516" s="18">
        <v>0</v>
      </c>
      <c r="AR516" s="130">
        <v>0</v>
      </c>
      <c r="AS516" s="18">
        <v>0</v>
      </c>
      <c r="AT516" s="130">
        <v>0</v>
      </c>
      <c r="AU516" s="18">
        <v>0</v>
      </c>
      <c r="AV516" s="18">
        <v>0</v>
      </c>
      <c r="AW516" s="130">
        <v>0</v>
      </c>
      <c r="AX516" s="18">
        <v>0</v>
      </c>
      <c r="AY516" s="130">
        <v>0</v>
      </c>
      <c r="AZ516" s="18">
        <v>0</v>
      </c>
      <c r="BA516" s="18">
        <v>0</v>
      </c>
      <c r="BB516" s="130">
        <v>0</v>
      </c>
      <c r="BC516" s="246" t="s">
        <v>994</v>
      </c>
    </row>
    <row r="517" spans="1:55" s="4" customFormat="1" ht="31.5">
      <c r="A517" s="434">
        <f>A516+1</f>
        <v>389</v>
      </c>
      <c r="B517" s="390" t="s">
        <v>1013</v>
      </c>
      <c r="C517" s="390" t="s">
        <v>1014</v>
      </c>
      <c r="D517" s="286">
        <f t="shared" si="1096"/>
        <v>0</v>
      </c>
      <c r="E517" s="286">
        <f t="shared" si="1096"/>
        <v>0</v>
      </c>
      <c r="F517" s="286">
        <f t="shared" si="1096"/>
        <v>0</v>
      </c>
      <c r="G517" s="286">
        <f t="shared" si="1096"/>
        <v>0</v>
      </c>
      <c r="H517" s="286">
        <f t="shared" si="1096"/>
        <v>0</v>
      </c>
      <c r="I517" s="246">
        <v>0</v>
      </c>
      <c r="J517" s="244">
        <v>0</v>
      </c>
      <c r="K517" s="246">
        <v>0</v>
      </c>
      <c r="L517" s="244">
        <v>0</v>
      </c>
      <c r="M517" s="244">
        <v>0</v>
      </c>
      <c r="N517" s="246">
        <v>0</v>
      </c>
      <c r="O517" s="244">
        <v>0</v>
      </c>
      <c r="P517" s="246">
        <v>0</v>
      </c>
      <c r="Q517" s="244">
        <v>0</v>
      </c>
      <c r="R517" s="244">
        <v>0</v>
      </c>
      <c r="S517" s="246">
        <v>0</v>
      </c>
      <c r="T517" s="244">
        <v>0</v>
      </c>
      <c r="U517" s="246">
        <v>0</v>
      </c>
      <c r="V517" s="244">
        <v>0</v>
      </c>
      <c r="W517" s="244">
        <v>0</v>
      </c>
      <c r="X517" s="246">
        <v>0</v>
      </c>
      <c r="Y517" s="244">
        <v>0</v>
      </c>
      <c r="Z517" s="246">
        <v>0</v>
      </c>
      <c r="AA517" s="244">
        <v>0</v>
      </c>
      <c r="AB517" s="244">
        <v>0</v>
      </c>
      <c r="AC517" s="244">
        <f t="shared" si="1097"/>
        <v>0</v>
      </c>
      <c r="AD517" s="244">
        <f t="shared" si="1097"/>
        <v>0</v>
      </c>
      <c r="AE517" s="244">
        <f t="shared" si="1097"/>
        <v>0</v>
      </c>
      <c r="AF517" s="244">
        <f t="shared" si="1097"/>
        <v>0</v>
      </c>
      <c r="AG517" s="244">
        <f t="shared" si="1097"/>
        <v>0</v>
      </c>
      <c r="AH517" s="246">
        <v>0</v>
      </c>
      <c r="AI517" s="244">
        <v>0</v>
      </c>
      <c r="AJ517" s="246">
        <v>0</v>
      </c>
      <c r="AK517" s="244">
        <v>0</v>
      </c>
      <c r="AL517" s="244">
        <v>0</v>
      </c>
      <c r="AM517" s="246">
        <v>0</v>
      </c>
      <c r="AN517" s="244">
        <v>0</v>
      </c>
      <c r="AO517" s="246">
        <v>0</v>
      </c>
      <c r="AP517" s="244">
        <v>0</v>
      </c>
      <c r="AQ517" s="244">
        <v>0</v>
      </c>
      <c r="AR517" s="246">
        <v>0</v>
      </c>
      <c r="AS517" s="244">
        <v>0</v>
      </c>
      <c r="AT517" s="246">
        <v>0</v>
      </c>
      <c r="AU517" s="244">
        <v>0</v>
      </c>
      <c r="AV517" s="244">
        <v>0</v>
      </c>
      <c r="AW517" s="246">
        <v>0</v>
      </c>
      <c r="AX517" s="244">
        <v>0</v>
      </c>
      <c r="AY517" s="246">
        <v>0</v>
      </c>
      <c r="AZ517" s="244">
        <v>0</v>
      </c>
      <c r="BA517" s="244">
        <v>0</v>
      </c>
      <c r="BB517" s="246">
        <v>0</v>
      </c>
      <c r="BC517" s="246" t="s">
        <v>994</v>
      </c>
    </row>
    <row r="518" spans="1:55" s="4" customFormat="1" ht="47.25">
      <c r="A518" s="434">
        <f>A517+1</f>
        <v>390</v>
      </c>
      <c r="B518" s="390" t="s">
        <v>1015</v>
      </c>
      <c r="C518" s="390" t="s">
        <v>1016</v>
      </c>
      <c r="D518" s="286">
        <f t="shared" si="1096"/>
        <v>0</v>
      </c>
      <c r="E518" s="286">
        <f t="shared" si="1096"/>
        <v>0</v>
      </c>
      <c r="F518" s="286">
        <f t="shared" si="1096"/>
        <v>0</v>
      </c>
      <c r="G518" s="286">
        <f t="shared" si="1096"/>
        <v>0</v>
      </c>
      <c r="H518" s="286">
        <f t="shared" si="1096"/>
        <v>0</v>
      </c>
      <c r="I518" s="246">
        <v>0</v>
      </c>
      <c r="J518" s="244">
        <v>0</v>
      </c>
      <c r="K518" s="246">
        <v>0</v>
      </c>
      <c r="L518" s="244">
        <v>0</v>
      </c>
      <c r="M518" s="244">
        <v>0</v>
      </c>
      <c r="N518" s="246">
        <v>0</v>
      </c>
      <c r="O518" s="244">
        <v>0</v>
      </c>
      <c r="P518" s="246">
        <v>0</v>
      </c>
      <c r="Q518" s="244">
        <v>0</v>
      </c>
      <c r="R518" s="244">
        <v>0</v>
      </c>
      <c r="S518" s="246">
        <v>0</v>
      </c>
      <c r="T518" s="244">
        <v>0</v>
      </c>
      <c r="U518" s="246">
        <v>0</v>
      </c>
      <c r="V518" s="244">
        <v>0</v>
      </c>
      <c r="W518" s="244">
        <v>0</v>
      </c>
      <c r="X518" s="246">
        <v>0</v>
      </c>
      <c r="Y518" s="244">
        <v>0</v>
      </c>
      <c r="Z518" s="246">
        <v>0</v>
      </c>
      <c r="AA518" s="244">
        <v>0</v>
      </c>
      <c r="AB518" s="244">
        <v>0</v>
      </c>
      <c r="AC518" s="244">
        <f t="shared" si="1097"/>
        <v>0</v>
      </c>
      <c r="AD518" s="244">
        <f t="shared" si="1097"/>
        <v>0</v>
      </c>
      <c r="AE518" s="244">
        <f t="shared" si="1097"/>
        <v>0</v>
      </c>
      <c r="AF518" s="244">
        <f t="shared" si="1097"/>
        <v>0</v>
      </c>
      <c r="AG518" s="244">
        <f t="shared" si="1097"/>
        <v>0</v>
      </c>
      <c r="AH518" s="246">
        <v>0</v>
      </c>
      <c r="AI518" s="244">
        <v>0</v>
      </c>
      <c r="AJ518" s="246">
        <v>0</v>
      </c>
      <c r="AK518" s="244">
        <v>0</v>
      </c>
      <c r="AL518" s="244">
        <v>0</v>
      </c>
      <c r="AM518" s="246">
        <v>0</v>
      </c>
      <c r="AN518" s="244">
        <v>0</v>
      </c>
      <c r="AO518" s="246">
        <v>0</v>
      </c>
      <c r="AP518" s="244">
        <v>0</v>
      </c>
      <c r="AQ518" s="244">
        <v>0</v>
      </c>
      <c r="AR518" s="246">
        <v>0</v>
      </c>
      <c r="AS518" s="244">
        <v>0</v>
      </c>
      <c r="AT518" s="246">
        <v>0</v>
      </c>
      <c r="AU518" s="244">
        <v>0</v>
      </c>
      <c r="AV518" s="244">
        <v>0</v>
      </c>
      <c r="AW518" s="246">
        <v>0</v>
      </c>
      <c r="AX518" s="244">
        <v>0</v>
      </c>
      <c r="AY518" s="246">
        <v>0</v>
      </c>
      <c r="AZ518" s="244">
        <v>0</v>
      </c>
      <c r="BA518" s="244">
        <v>0</v>
      </c>
      <c r="BB518" s="246">
        <v>0</v>
      </c>
      <c r="BC518" s="246" t="s">
        <v>994</v>
      </c>
    </row>
    <row r="519" spans="1:55" s="21" customFormat="1">
      <c r="A519" s="238"/>
      <c r="B519" s="206" t="s">
        <v>47</v>
      </c>
      <c r="C519" s="126"/>
      <c r="D519" s="101">
        <f t="shared" ref="D519:AV519" si="1098">D530+D564</f>
        <v>0</v>
      </c>
      <c r="E519" s="101">
        <f t="shared" si="1098"/>
        <v>0</v>
      </c>
      <c r="F519" s="101">
        <f t="shared" si="1098"/>
        <v>0</v>
      </c>
      <c r="G519" s="101">
        <f t="shared" si="1098"/>
        <v>0</v>
      </c>
      <c r="H519" s="101">
        <f t="shared" si="1098"/>
        <v>0</v>
      </c>
      <c r="I519" s="101">
        <f t="shared" si="1098"/>
        <v>0</v>
      </c>
      <c r="J519" s="101">
        <f t="shared" si="1098"/>
        <v>0</v>
      </c>
      <c r="K519" s="101">
        <f t="shared" si="1098"/>
        <v>0</v>
      </c>
      <c r="L519" s="101">
        <f t="shared" si="1098"/>
        <v>0</v>
      </c>
      <c r="M519" s="101">
        <f t="shared" si="1098"/>
        <v>0</v>
      </c>
      <c r="N519" s="101">
        <f t="shared" si="1098"/>
        <v>0</v>
      </c>
      <c r="O519" s="101">
        <f t="shared" si="1098"/>
        <v>0</v>
      </c>
      <c r="P519" s="101">
        <f t="shared" si="1098"/>
        <v>0</v>
      </c>
      <c r="Q519" s="101">
        <f t="shared" si="1098"/>
        <v>0</v>
      </c>
      <c r="R519" s="101">
        <f t="shared" si="1098"/>
        <v>0</v>
      </c>
      <c r="S519" s="101">
        <f t="shared" si="1098"/>
        <v>0</v>
      </c>
      <c r="T519" s="101">
        <f t="shared" si="1098"/>
        <v>0</v>
      </c>
      <c r="U519" s="101">
        <f t="shared" si="1098"/>
        <v>0</v>
      </c>
      <c r="V519" s="101">
        <f t="shared" si="1098"/>
        <v>0</v>
      </c>
      <c r="W519" s="101">
        <f t="shared" si="1098"/>
        <v>0</v>
      </c>
      <c r="X519" s="101">
        <f t="shared" si="1098"/>
        <v>0</v>
      </c>
      <c r="Y519" s="101">
        <f t="shared" si="1098"/>
        <v>0</v>
      </c>
      <c r="Z519" s="101">
        <f t="shared" si="1098"/>
        <v>0</v>
      </c>
      <c r="AA519" s="101">
        <f t="shared" si="1098"/>
        <v>0</v>
      </c>
      <c r="AB519" s="101">
        <f t="shared" si="1098"/>
        <v>0</v>
      </c>
      <c r="AC519" s="101">
        <f t="shared" si="1098"/>
        <v>0.14000000000000001</v>
      </c>
      <c r="AD519" s="101">
        <f t="shared" si="1098"/>
        <v>0</v>
      </c>
      <c r="AE519" s="101">
        <f t="shared" si="1098"/>
        <v>5.6530000000000005</v>
      </c>
      <c r="AF519" s="101">
        <f t="shared" si="1098"/>
        <v>0</v>
      </c>
      <c r="AG519" s="101">
        <f t="shared" si="1098"/>
        <v>0</v>
      </c>
      <c r="AH519" s="101">
        <f t="shared" si="1098"/>
        <v>0</v>
      </c>
      <c r="AI519" s="101">
        <f t="shared" si="1098"/>
        <v>0</v>
      </c>
      <c r="AJ519" s="101">
        <f t="shared" si="1098"/>
        <v>0.49299999999999999</v>
      </c>
      <c r="AK519" s="101">
        <f t="shared" si="1098"/>
        <v>0</v>
      </c>
      <c r="AL519" s="101">
        <f t="shared" si="1098"/>
        <v>0</v>
      </c>
      <c r="AM519" s="101">
        <f t="shared" si="1098"/>
        <v>0</v>
      </c>
      <c r="AN519" s="101">
        <f t="shared" si="1098"/>
        <v>0</v>
      </c>
      <c r="AO519" s="101">
        <f t="shared" si="1098"/>
        <v>0</v>
      </c>
      <c r="AP519" s="101">
        <f t="shared" si="1098"/>
        <v>0</v>
      </c>
      <c r="AQ519" s="101">
        <f t="shared" si="1098"/>
        <v>0</v>
      </c>
      <c r="AR519" s="101">
        <f t="shared" si="1098"/>
        <v>0.14000000000000001</v>
      </c>
      <c r="AS519" s="101">
        <f t="shared" si="1098"/>
        <v>0</v>
      </c>
      <c r="AT519" s="101">
        <f t="shared" si="1098"/>
        <v>5.16</v>
      </c>
      <c r="AU519" s="101">
        <f t="shared" si="1098"/>
        <v>0</v>
      </c>
      <c r="AV519" s="101">
        <f t="shared" si="1098"/>
        <v>0</v>
      </c>
      <c r="AW519" s="101">
        <f t="shared" ref="AW519:BA519" si="1099">AW530+AW564</f>
        <v>0</v>
      </c>
      <c r="AX519" s="101">
        <f t="shared" si="1099"/>
        <v>0</v>
      </c>
      <c r="AY519" s="101">
        <f t="shared" si="1099"/>
        <v>0</v>
      </c>
      <c r="AZ519" s="101">
        <f t="shared" si="1099"/>
        <v>0</v>
      </c>
      <c r="BA519" s="101">
        <f t="shared" si="1099"/>
        <v>0</v>
      </c>
      <c r="BB519" s="101"/>
      <c r="BC519" s="242"/>
    </row>
    <row r="520" spans="1:55" s="21" customFormat="1">
      <c r="A520" s="236">
        <v>1</v>
      </c>
      <c r="B520" s="111" t="s">
        <v>52</v>
      </c>
      <c r="C520" s="111"/>
      <c r="D520" s="20">
        <f t="shared" ref="D520:AV520" si="1100">D530</f>
        <v>0</v>
      </c>
      <c r="E520" s="20">
        <f t="shared" si="1100"/>
        <v>0</v>
      </c>
      <c r="F520" s="20">
        <f t="shared" si="1100"/>
        <v>0</v>
      </c>
      <c r="G520" s="20">
        <f t="shared" si="1100"/>
        <v>0</v>
      </c>
      <c r="H520" s="20">
        <f t="shared" si="1100"/>
        <v>0</v>
      </c>
      <c r="I520" s="20">
        <f t="shared" si="1100"/>
        <v>0</v>
      </c>
      <c r="J520" s="20">
        <f t="shared" si="1100"/>
        <v>0</v>
      </c>
      <c r="K520" s="20">
        <f t="shared" si="1100"/>
        <v>0</v>
      </c>
      <c r="L520" s="20">
        <f t="shared" si="1100"/>
        <v>0</v>
      </c>
      <c r="M520" s="20">
        <f t="shared" si="1100"/>
        <v>0</v>
      </c>
      <c r="N520" s="20">
        <f t="shared" si="1100"/>
        <v>0</v>
      </c>
      <c r="O520" s="20">
        <f t="shared" si="1100"/>
        <v>0</v>
      </c>
      <c r="P520" s="20">
        <f t="shared" si="1100"/>
        <v>0</v>
      </c>
      <c r="Q520" s="20">
        <f t="shared" si="1100"/>
        <v>0</v>
      </c>
      <c r="R520" s="20">
        <f t="shared" si="1100"/>
        <v>0</v>
      </c>
      <c r="S520" s="20">
        <f t="shared" si="1100"/>
        <v>0</v>
      </c>
      <c r="T520" s="20">
        <f t="shared" si="1100"/>
        <v>0</v>
      </c>
      <c r="U520" s="20">
        <f t="shared" si="1100"/>
        <v>0</v>
      </c>
      <c r="V520" s="20">
        <f t="shared" si="1100"/>
        <v>0</v>
      </c>
      <c r="W520" s="20">
        <f t="shared" si="1100"/>
        <v>0</v>
      </c>
      <c r="X520" s="20">
        <f t="shared" si="1100"/>
        <v>0</v>
      </c>
      <c r="Y520" s="20">
        <f t="shared" si="1100"/>
        <v>0</v>
      </c>
      <c r="Z520" s="20">
        <f t="shared" si="1100"/>
        <v>0</v>
      </c>
      <c r="AA520" s="20">
        <f t="shared" si="1100"/>
        <v>0</v>
      </c>
      <c r="AB520" s="20">
        <f t="shared" si="1100"/>
        <v>0</v>
      </c>
      <c r="AC520" s="20">
        <f t="shared" si="1100"/>
        <v>0.04</v>
      </c>
      <c r="AD520" s="20">
        <f t="shared" si="1100"/>
        <v>0</v>
      </c>
      <c r="AE520" s="20">
        <f t="shared" si="1100"/>
        <v>5.6530000000000005</v>
      </c>
      <c r="AF520" s="20">
        <f t="shared" si="1100"/>
        <v>0</v>
      </c>
      <c r="AG520" s="20">
        <f t="shared" si="1100"/>
        <v>0</v>
      </c>
      <c r="AH520" s="20">
        <f t="shared" si="1100"/>
        <v>0</v>
      </c>
      <c r="AI520" s="20">
        <f t="shared" si="1100"/>
        <v>0</v>
      </c>
      <c r="AJ520" s="20">
        <f t="shared" si="1100"/>
        <v>0.49299999999999999</v>
      </c>
      <c r="AK520" s="20">
        <f t="shared" si="1100"/>
        <v>0</v>
      </c>
      <c r="AL520" s="20">
        <f t="shared" si="1100"/>
        <v>0</v>
      </c>
      <c r="AM520" s="20">
        <f t="shared" si="1100"/>
        <v>0</v>
      </c>
      <c r="AN520" s="20">
        <f t="shared" si="1100"/>
        <v>0</v>
      </c>
      <c r="AO520" s="20">
        <f t="shared" si="1100"/>
        <v>0</v>
      </c>
      <c r="AP520" s="20">
        <f t="shared" si="1100"/>
        <v>0</v>
      </c>
      <c r="AQ520" s="20">
        <f t="shared" si="1100"/>
        <v>0</v>
      </c>
      <c r="AR520" s="20">
        <f t="shared" si="1100"/>
        <v>0.04</v>
      </c>
      <c r="AS520" s="20">
        <f t="shared" si="1100"/>
        <v>0</v>
      </c>
      <c r="AT520" s="20">
        <f t="shared" si="1100"/>
        <v>5.16</v>
      </c>
      <c r="AU520" s="20">
        <f t="shared" si="1100"/>
        <v>0</v>
      </c>
      <c r="AV520" s="20">
        <f t="shared" si="1100"/>
        <v>0</v>
      </c>
      <c r="AW520" s="20">
        <f t="shared" ref="AW520:BA520" si="1101">AW530</f>
        <v>0</v>
      </c>
      <c r="AX520" s="20">
        <f t="shared" si="1101"/>
        <v>0</v>
      </c>
      <c r="AY520" s="20">
        <f t="shared" si="1101"/>
        <v>0</v>
      </c>
      <c r="AZ520" s="20">
        <f t="shared" si="1101"/>
        <v>0</v>
      </c>
      <c r="BA520" s="20">
        <f t="shared" si="1101"/>
        <v>0</v>
      </c>
      <c r="BB520" s="20"/>
      <c r="BC520" s="242"/>
    </row>
    <row r="521" spans="1:55" s="21" customFormat="1">
      <c r="A521" s="236"/>
      <c r="B521" s="111" t="s">
        <v>53</v>
      </c>
      <c r="C521" s="111"/>
      <c r="D521" s="20">
        <f t="shared" ref="D521:AV521" si="1102">D549</f>
        <v>0</v>
      </c>
      <c r="E521" s="20">
        <f t="shared" si="1102"/>
        <v>0</v>
      </c>
      <c r="F521" s="20">
        <f t="shared" si="1102"/>
        <v>0</v>
      </c>
      <c r="G521" s="20">
        <f t="shared" si="1102"/>
        <v>0</v>
      </c>
      <c r="H521" s="20">
        <f t="shared" si="1102"/>
        <v>0</v>
      </c>
      <c r="I521" s="20">
        <f t="shared" si="1102"/>
        <v>0</v>
      </c>
      <c r="J521" s="20">
        <f t="shared" si="1102"/>
        <v>0</v>
      </c>
      <c r="K521" s="20">
        <f t="shared" si="1102"/>
        <v>0</v>
      </c>
      <c r="L521" s="20">
        <f t="shared" si="1102"/>
        <v>0</v>
      </c>
      <c r="M521" s="20">
        <f t="shared" si="1102"/>
        <v>0</v>
      </c>
      <c r="N521" s="20">
        <f t="shared" si="1102"/>
        <v>0</v>
      </c>
      <c r="O521" s="20">
        <f t="shared" si="1102"/>
        <v>0</v>
      </c>
      <c r="P521" s="20">
        <f t="shared" si="1102"/>
        <v>0</v>
      </c>
      <c r="Q521" s="20">
        <f t="shared" si="1102"/>
        <v>0</v>
      </c>
      <c r="R521" s="20">
        <f t="shared" si="1102"/>
        <v>0</v>
      </c>
      <c r="S521" s="20">
        <f t="shared" si="1102"/>
        <v>0</v>
      </c>
      <c r="T521" s="20">
        <f t="shared" si="1102"/>
        <v>0</v>
      </c>
      <c r="U521" s="20">
        <f t="shared" si="1102"/>
        <v>0</v>
      </c>
      <c r="V521" s="20">
        <f t="shared" si="1102"/>
        <v>0</v>
      </c>
      <c r="W521" s="20">
        <f t="shared" si="1102"/>
        <v>0</v>
      </c>
      <c r="X521" s="20">
        <f t="shared" si="1102"/>
        <v>0</v>
      </c>
      <c r="Y521" s="20">
        <f t="shared" si="1102"/>
        <v>0</v>
      </c>
      <c r="Z521" s="20">
        <f t="shared" si="1102"/>
        <v>0</v>
      </c>
      <c r="AA521" s="20">
        <f t="shared" si="1102"/>
        <v>0</v>
      </c>
      <c r="AB521" s="20">
        <f t="shared" si="1102"/>
        <v>0</v>
      </c>
      <c r="AC521" s="20">
        <f t="shared" si="1102"/>
        <v>0</v>
      </c>
      <c r="AD521" s="20">
        <f t="shared" si="1102"/>
        <v>0</v>
      </c>
      <c r="AE521" s="20">
        <f t="shared" si="1102"/>
        <v>5.6530000000000005</v>
      </c>
      <c r="AF521" s="20">
        <f t="shared" si="1102"/>
        <v>0</v>
      </c>
      <c r="AG521" s="20">
        <f t="shared" si="1102"/>
        <v>0</v>
      </c>
      <c r="AH521" s="20">
        <f t="shared" si="1102"/>
        <v>0</v>
      </c>
      <c r="AI521" s="20">
        <f t="shared" si="1102"/>
        <v>0</v>
      </c>
      <c r="AJ521" s="20">
        <f t="shared" si="1102"/>
        <v>0.49299999999999999</v>
      </c>
      <c r="AK521" s="20">
        <f t="shared" si="1102"/>
        <v>0</v>
      </c>
      <c r="AL521" s="20">
        <f t="shared" si="1102"/>
        <v>0</v>
      </c>
      <c r="AM521" s="20">
        <f t="shared" si="1102"/>
        <v>0</v>
      </c>
      <c r="AN521" s="20">
        <f t="shared" si="1102"/>
        <v>0</v>
      </c>
      <c r="AO521" s="20">
        <f t="shared" si="1102"/>
        <v>0</v>
      </c>
      <c r="AP521" s="20">
        <f t="shared" si="1102"/>
        <v>0</v>
      </c>
      <c r="AQ521" s="20">
        <f t="shared" si="1102"/>
        <v>0</v>
      </c>
      <c r="AR521" s="20">
        <f t="shared" si="1102"/>
        <v>0</v>
      </c>
      <c r="AS521" s="20">
        <f t="shared" si="1102"/>
        <v>0</v>
      </c>
      <c r="AT521" s="20">
        <f t="shared" si="1102"/>
        <v>5.16</v>
      </c>
      <c r="AU521" s="20">
        <f t="shared" si="1102"/>
        <v>0</v>
      </c>
      <c r="AV521" s="20">
        <f t="shared" si="1102"/>
        <v>0</v>
      </c>
      <c r="AW521" s="20">
        <f t="shared" ref="AW521:BA521" si="1103">AW549</f>
        <v>0</v>
      </c>
      <c r="AX521" s="20">
        <f t="shared" si="1103"/>
        <v>0</v>
      </c>
      <c r="AY521" s="20">
        <f t="shared" si="1103"/>
        <v>0</v>
      </c>
      <c r="AZ521" s="20">
        <f t="shared" si="1103"/>
        <v>0</v>
      </c>
      <c r="BA521" s="20">
        <f t="shared" si="1103"/>
        <v>0</v>
      </c>
      <c r="BB521" s="20"/>
      <c r="BC521" s="242"/>
    </row>
    <row r="522" spans="1:55" s="21" customFormat="1">
      <c r="A522" s="236"/>
      <c r="B522" s="111" t="s">
        <v>54</v>
      </c>
      <c r="C522" s="111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  <c r="AV522" s="20"/>
      <c r="AW522" s="20"/>
      <c r="AX522" s="20"/>
      <c r="AY522" s="20"/>
      <c r="AZ522" s="20"/>
      <c r="BA522" s="20"/>
      <c r="BB522" s="20"/>
      <c r="BC522" s="242"/>
    </row>
    <row r="523" spans="1:55" s="21" customFormat="1">
      <c r="A523" s="236"/>
      <c r="B523" s="111" t="s">
        <v>55</v>
      </c>
      <c r="C523" s="111"/>
      <c r="D523" s="20">
        <f t="shared" ref="D523:AV523" si="1104">D521-D522</f>
        <v>0</v>
      </c>
      <c r="E523" s="20">
        <f t="shared" si="1104"/>
        <v>0</v>
      </c>
      <c r="F523" s="20">
        <f t="shared" si="1104"/>
        <v>0</v>
      </c>
      <c r="G523" s="20">
        <f t="shared" si="1104"/>
        <v>0</v>
      </c>
      <c r="H523" s="20">
        <f t="shared" si="1104"/>
        <v>0</v>
      </c>
      <c r="I523" s="20">
        <f t="shared" si="1104"/>
        <v>0</v>
      </c>
      <c r="J523" s="20">
        <f t="shared" si="1104"/>
        <v>0</v>
      </c>
      <c r="K523" s="20">
        <f t="shared" si="1104"/>
        <v>0</v>
      </c>
      <c r="L523" s="20">
        <f t="shared" si="1104"/>
        <v>0</v>
      </c>
      <c r="M523" s="20">
        <f t="shared" si="1104"/>
        <v>0</v>
      </c>
      <c r="N523" s="20">
        <f t="shared" si="1104"/>
        <v>0</v>
      </c>
      <c r="O523" s="20">
        <f t="shared" si="1104"/>
        <v>0</v>
      </c>
      <c r="P523" s="20">
        <f t="shared" si="1104"/>
        <v>0</v>
      </c>
      <c r="Q523" s="20">
        <f t="shared" si="1104"/>
        <v>0</v>
      </c>
      <c r="R523" s="20">
        <f t="shared" si="1104"/>
        <v>0</v>
      </c>
      <c r="S523" s="20">
        <f t="shared" si="1104"/>
        <v>0</v>
      </c>
      <c r="T523" s="20">
        <f t="shared" si="1104"/>
        <v>0</v>
      </c>
      <c r="U523" s="20">
        <f t="shared" si="1104"/>
        <v>0</v>
      </c>
      <c r="V523" s="20">
        <f t="shared" si="1104"/>
        <v>0</v>
      </c>
      <c r="W523" s="20">
        <f t="shared" si="1104"/>
        <v>0</v>
      </c>
      <c r="X523" s="20">
        <f t="shared" si="1104"/>
        <v>0</v>
      </c>
      <c r="Y523" s="20">
        <f t="shared" si="1104"/>
        <v>0</v>
      </c>
      <c r="Z523" s="20">
        <f t="shared" si="1104"/>
        <v>0</v>
      </c>
      <c r="AA523" s="20">
        <f t="shared" si="1104"/>
        <v>0</v>
      </c>
      <c r="AB523" s="20">
        <f t="shared" si="1104"/>
        <v>0</v>
      </c>
      <c r="AC523" s="20">
        <f t="shared" si="1104"/>
        <v>0</v>
      </c>
      <c r="AD523" s="20">
        <f t="shared" si="1104"/>
        <v>0</v>
      </c>
      <c r="AE523" s="20">
        <f t="shared" si="1104"/>
        <v>5.6530000000000005</v>
      </c>
      <c r="AF523" s="20">
        <f t="shared" si="1104"/>
        <v>0</v>
      </c>
      <c r="AG523" s="20">
        <f t="shared" si="1104"/>
        <v>0</v>
      </c>
      <c r="AH523" s="20">
        <f t="shared" si="1104"/>
        <v>0</v>
      </c>
      <c r="AI523" s="20">
        <f t="shared" si="1104"/>
        <v>0</v>
      </c>
      <c r="AJ523" s="20">
        <f t="shared" si="1104"/>
        <v>0.49299999999999999</v>
      </c>
      <c r="AK523" s="20">
        <f t="shared" si="1104"/>
        <v>0</v>
      </c>
      <c r="AL523" s="20">
        <f t="shared" si="1104"/>
        <v>0</v>
      </c>
      <c r="AM523" s="20">
        <f t="shared" si="1104"/>
        <v>0</v>
      </c>
      <c r="AN523" s="20">
        <f t="shared" si="1104"/>
        <v>0</v>
      </c>
      <c r="AO523" s="20">
        <f t="shared" si="1104"/>
        <v>0</v>
      </c>
      <c r="AP523" s="20">
        <f t="shared" si="1104"/>
        <v>0</v>
      </c>
      <c r="AQ523" s="20">
        <f t="shared" si="1104"/>
        <v>0</v>
      </c>
      <c r="AR523" s="20">
        <f t="shared" si="1104"/>
        <v>0</v>
      </c>
      <c r="AS523" s="20">
        <f t="shared" si="1104"/>
        <v>0</v>
      </c>
      <c r="AT523" s="20">
        <f t="shared" si="1104"/>
        <v>5.16</v>
      </c>
      <c r="AU523" s="20">
        <f t="shared" si="1104"/>
        <v>0</v>
      </c>
      <c r="AV523" s="20">
        <f t="shared" si="1104"/>
        <v>0</v>
      </c>
      <c r="AW523" s="20">
        <f t="shared" ref="AW523:BA523" si="1105">AW521-AW522</f>
        <v>0</v>
      </c>
      <c r="AX523" s="20">
        <f t="shared" si="1105"/>
        <v>0</v>
      </c>
      <c r="AY523" s="20">
        <f t="shared" si="1105"/>
        <v>0</v>
      </c>
      <c r="AZ523" s="20">
        <f t="shared" si="1105"/>
        <v>0</v>
      </c>
      <c r="BA523" s="20">
        <f t="shared" si="1105"/>
        <v>0</v>
      </c>
      <c r="BB523" s="20"/>
      <c r="BC523" s="242"/>
    </row>
    <row r="524" spans="1:55" s="21" customFormat="1">
      <c r="A524" s="236"/>
      <c r="B524" s="111" t="s">
        <v>56</v>
      </c>
      <c r="C524" s="111"/>
      <c r="D524" s="20">
        <f t="shared" ref="D524:AV524" si="1106">D520-D521</f>
        <v>0</v>
      </c>
      <c r="E524" s="20">
        <f t="shared" si="1106"/>
        <v>0</v>
      </c>
      <c r="F524" s="20">
        <f t="shared" si="1106"/>
        <v>0</v>
      </c>
      <c r="G524" s="20">
        <f t="shared" si="1106"/>
        <v>0</v>
      </c>
      <c r="H524" s="20">
        <f t="shared" si="1106"/>
        <v>0</v>
      </c>
      <c r="I524" s="20">
        <f t="shared" si="1106"/>
        <v>0</v>
      </c>
      <c r="J524" s="20">
        <f t="shared" si="1106"/>
        <v>0</v>
      </c>
      <c r="K524" s="20">
        <f t="shared" si="1106"/>
        <v>0</v>
      </c>
      <c r="L524" s="20">
        <f t="shared" si="1106"/>
        <v>0</v>
      </c>
      <c r="M524" s="20">
        <f t="shared" si="1106"/>
        <v>0</v>
      </c>
      <c r="N524" s="20">
        <f t="shared" si="1106"/>
        <v>0</v>
      </c>
      <c r="O524" s="20">
        <f t="shared" si="1106"/>
        <v>0</v>
      </c>
      <c r="P524" s="20">
        <f t="shared" si="1106"/>
        <v>0</v>
      </c>
      <c r="Q524" s="20">
        <f t="shared" si="1106"/>
        <v>0</v>
      </c>
      <c r="R524" s="20">
        <f t="shared" si="1106"/>
        <v>0</v>
      </c>
      <c r="S524" s="20">
        <f t="shared" si="1106"/>
        <v>0</v>
      </c>
      <c r="T524" s="20">
        <f t="shared" si="1106"/>
        <v>0</v>
      </c>
      <c r="U524" s="20">
        <f t="shared" si="1106"/>
        <v>0</v>
      </c>
      <c r="V524" s="20">
        <f t="shared" si="1106"/>
        <v>0</v>
      </c>
      <c r="W524" s="20">
        <f t="shared" si="1106"/>
        <v>0</v>
      </c>
      <c r="X524" s="20">
        <f t="shared" si="1106"/>
        <v>0</v>
      </c>
      <c r="Y524" s="20">
        <f t="shared" si="1106"/>
        <v>0</v>
      </c>
      <c r="Z524" s="20">
        <f t="shared" si="1106"/>
        <v>0</v>
      </c>
      <c r="AA524" s="20">
        <f t="shared" si="1106"/>
        <v>0</v>
      </c>
      <c r="AB524" s="20">
        <f t="shared" si="1106"/>
        <v>0</v>
      </c>
      <c r="AC524" s="20">
        <f t="shared" si="1106"/>
        <v>0.04</v>
      </c>
      <c r="AD524" s="20">
        <f t="shared" si="1106"/>
        <v>0</v>
      </c>
      <c r="AE524" s="20">
        <f t="shared" si="1106"/>
        <v>0</v>
      </c>
      <c r="AF524" s="20">
        <f t="shared" si="1106"/>
        <v>0</v>
      </c>
      <c r="AG524" s="20">
        <f t="shared" si="1106"/>
        <v>0</v>
      </c>
      <c r="AH524" s="20">
        <f t="shared" si="1106"/>
        <v>0</v>
      </c>
      <c r="AI524" s="20">
        <f t="shared" si="1106"/>
        <v>0</v>
      </c>
      <c r="AJ524" s="20">
        <f t="shared" si="1106"/>
        <v>0</v>
      </c>
      <c r="AK524" s="20">
        <f t="shared" si="1106"/>
        <v>0</v>
      </c>
      <c r="AL524" s="20">
        <f t="shared" si="1106"/>
        <v>0</v>
      </c>
      <c r="AM524" s="20">
        <f t="shared" si="1106"/>
        <v>0</v>
      </c>
      <c r="AN524" s="20">
        <f t="shared" si="1106"/>
        <v>0</v>
      </c>
      <c r="AO524" s="20">
        <f t="shared" si="1106"/>
        <v>0</v>
      </c>
      <c r="AP524" s="20">
        <f t="shared" si="1106"/>
        <v>0</v>
      </c>
      <c r="AQ524" s="20">
        <f t="shared" si="1106"/>
        <v>0</v>
      </c>
      <c r="AR524" s="20">
        <f t="shared" si="1106"/>
        <v>0.04</v>
      </c>
      <c r="AS524" s="20">
        <f t="shared" si="1106"/>
        <v>0</v>
      </c>
      <c r="AT524" s="20">
        <f t="shared" si="1106"/>
        <v>0</v>
      </c>
      <c r="AU524" s="20">
        <f t="shared" si="1106"/>
        <v>0</v>
      </c>
      <c r="AV524" s="20">
        <f t="shared" si="1106"/>
        <v>0</v>
      </c>
      <c r="AW524" s="20">
        <f t="shared" ref="AW524:BA524" si="1107">AW520-AW521</f>
        <v>0</v>
      </c>
      <c r="AX524" s="20">
        <f t="shared" si="1107"/>
        <v>0</v>
      </c>
      <c r="AY524" s="20">
        <f t="shared" si="1107"/>
        <v>0</v>
      </c>
      <c r="AZ524" s="20">
        <f t="shared" si="1107"/>
        <v>0</v>
      </c>
      <c r="BA524" s="20">
        <f t="shared" si="1107"/>
        <v>0</v>
      </c>
      <c r="BB524" s="20"/>
      <c r="BC524" s="242"/>
    </row>
    <row r="525" spans="1:55" s="21" customFormat="1">
      <c r="A525" s="236">
        <v>2</v>
      </c>
      <c r="B525" s="111" t="s">
        <v>13</v>
      </c>
      <c r="C525" s="111"/>
      <c r="D525" s="20">
        <f t="shared" ref="D525:AV525" si="1108">D564</f>
        <v>0</v>
      </c>
      <c r="E525" s="20">
        <f t="shared" si="1108"/>
        <v>0</v>
      </c>
      <c r="F525" s="20">
        <f t="shared" si="1108"/>
        <v>0</v>
      </c>
      <c r="G525" s="20">
        <f t="shared" si="1108"/>
        <v>0</v>
      </c>
      <c r="H525" s="20">
        <f t="shared" si="1108"/>
        <v>0</v>
      </c>
      <c r="I525" s="20">
        <f t="shared" si="1108"/>
        <v>0</v>
      </c>
      <c r="J525" s="20">
        <f t="shared" si="1108"/>
        <v>0</v>
      </c>
      <c r="K525" s="20">
        <f t="shared" si="1108"/>
        <v>0</v>
      </c>
      <c r="L525" s="20">
        <f t="shared" si="1108"/>
        <v>0</v>
      </c>
      <c r="M525" s="20">
        <f t="shared" si="1108"/>
        <v>0</v>
      </c>
      <c r="N525" s="20">
        <f t="shared" si="1108"/>
        <v>0</v>
      </c>
      <c r="O525" s="20">
        <f t="shared" si="1108"/>
        <v>0</v>
      </c>
      <c r="P525" s="20">
        <f t="shared" si="1108"/>
        <v>0</v>
      </c>
      <c r="Q525" s="20">
        <f t="shared" si="1108"/>
        <v>0</v>
      </c>
      <c r="R525" s="20">
        <f t="shared" si="1108"/>
        <v>0</v>
      </c>
      <c r="S525" s="20">
        <f t="shared" si="1108"/>
        <v>0</v>
      </c>
      <c r="T525" s="20">
        <f t="shared" si="1108"/>
        <v>0</v>
      </c>
      <c r="U525" s="20">
        <f t="shared" si="1108"/>
        <v>0</v>
      </c>
      <c r="V525" s="20">
        <f t="shared" si="1108"/>
        <v>0</v>
      </c>
      <c r="W525" s="20">
        <f t="shared" si="1108"/>
        <v>0</v>
      </c>
      <c r="X525" s="20">
        <f t="shared" si="1108"/>
        <v>0</v>
      </c>
      <c r="Y525" s="20">
        <f t="shared" si="1108"/>
        <v>0</v>
      </c>
      <c r="Z525" s="20">
        <f t="shared" si="1108"/>
        <v>0</v>
      </c>
      <c r="AA525" s="20">
        <f t="shared" si="1108"/>
        <v>0</v>
      </c>
      <c r="AB525" s="20">
        <f t="shared" si="1108"/>
        <v>0</v>
      </c>
      <c r="AC525" s="20">
        <f t="shared" si="1108"/>
        <v>0.1</v>
      </c>
      <c r="AD525" s="20">
        <f t="shared" si="1108"/>
        <v>0</v>
      </c>
      <c r="AE525" s="20">
        <f t="shared" si="1108"/>
        <v>0</v>
      </c>
      <c r="AF525" s="20">
        <f t="shared" si="1108"/>
        <v>0</v>
      </c>
      <c r="AG525" s="20">
        <f t="shared" si="1108"/>
        <v>0</v>
      </c>
      <c r="AH525" s="20">
        <f t="shared" si="1108"/>
        <v>0</v>
      </c>
      <c r="AI525" s="20">
        <f t="shared" si="1108"/>
        <v>0</v>
      </c>
      <c r="AJ525" s="20">
        <f t="shared" si="1108"/>
        <v>0</v>
      </c>
      <c r="AK525" s="20">
        <f t="shared" si="1108"/>
        <v>0</v>
      </c>
      <c r="AL525" s="20">
        <f t="shared" si="1108"/>
        <v>0</v>
      </c>
      <c r="AM525" s="20">
        <f t="shared" si="1108"/>
        <v>0</v>
      </c>
      <c r="AN525" s="20">
        <f t="shared" si="1108"/>
        <v>0</v>
      </c>
      <c r="AO525" s="20">
        <f t="shared" si="1108"/>
        <v>0</v>
      </c>
      <c r="AP525" s="20">
        <f t="shared" si="1108"/>
        <v>0</v>
      </c>
      <c r="AQ525" s="20">
        <f t="shared" si="1108"/>
        <v>0</v>
      </c>
      <c r="AR525" s="20">
        <f t="shared" si="1108"/>
        <v>0.1</v>
      </c>
      <c r="AS525" s="20">
        <f t="shared" si="1108"/>
        <v>0</v>
      </c>
      <c r="AT525" s="20">
        <f t="shared" si="1108"/>
        <v>0</v>
      </c>
      <c r="AU525" s="20">
        <f t="shared" si="1108"/>
        <v>0</v>
      </c>
      <c r="AV525" s="20">
        <f t="shared" si="1108"/>
        <v>0</v>
      </c>
      <c r="AW525" s="20">
        <f t="shared" ref="AW525:BA525" si="1109">AW564</f>
        <v>0</v>
      </c>
      <c r="AX525" s="20">
        <f t="shared" si="1109"/>
        <v>0</v>
      </c>
      <c r="AY525" s="20">
        <f t="shared" si="1109"/>
        <v>0</v>
      </c>
      <c r="AZ525" s="20">
        <f t="shared" si="1109"/>
        <v>0</v>
      </c>
      <c r="BA525" s="20">
        <f t="shared" si="1109"/>
        <v>0</v>
      </c>
      <c r="BB525" s="20"/>
      <c r="BC525" s="242"/>
    </row>
    <row r="526" spans="1:55" s="21" customFormat="1">
      <c r="A526" s="236"/>
      <c r="B526" s="111" t="s">
        <v>53</v>
      </c>
      <c r="C526" s="111"/>
      <c r="D526" s="20">
        <f t="shared" ref="D526:AV526" si="1110">D567</f>
        <v>0</v>
      </c>
      <c r="E526" s="20">
        <f t="shared" si="1110"/>
        <v>0</v>
      </c>
      <c r="F526" s="20">
        <f t="shared" si="1110"/>
        <v>0</v>
      </c>
      <c r="G526" s="20">
        <f t="shared" si="1110"/>
        <v>0</v>
      </c>
      <c r="H526" s="20">
        <f t="shared" si="1110"/>
        <v>0</v>
      </c>
      <c r="I526" s="20">
        <f t="shared" si="1110"/>
        <v>0</v>
      </c>
      <c r="J526" s="20">
        <f t="shared" si="1110"/>
        <v>0</v>
      </c>
      <c r="K526" s="20">
        <f t="shared" si="1110"/>
        <v>0</v>
      </c>
      <c r="L526" s="20">
        <f t="shared" si="1110"/>
        <v>0</v>
      </c>
      <c r="M526" s="20">
        <f t="shared" si="1110"/>
        <v>0</v>
      </c>
      <c r="N526" s="20">
        <f t="shared" si="1110"/>
        <v>0</v>
      </c>
      <c r="O526" s="20">
        <f t="shared" si="1110"/>
        <v>0</v>
      </c>
      <c r="P526" s="20">
        <f t="shared" si="1110"/>
        <v>0</v>
      </c>
      <c r="Q526" s="20">
        <f t="shared" si="1110"/>
        <v>0</v>
      </c>
      <c r="R526" s="20">
        <f t="shared" si="1110"/>
        <v>0</v>
      </c>
      <c r="S526" s="20">
        <f t="shared" si="1110"/>
        <v>0</v>
      </c>
      <c r="T526" s="20">
        <f t="shared" si="1110"/>
        <v>0</v>
      </c>
      <c r="U526" s="20">
        <f t="shared" si="1110"/>
        <v>0</v>
      </c>
      <c r="V526" s="20">
        <f t="shared" si="1110"/>
        <v>0</v>
      </c>
      <c r="W526" s="20">
        <f t="shared" si="1110"/>
        <v>0</v>
      </c>
      <c r="X526" s="20">
        <f t="shared" si="1110"/>
        <v>0</v>
      </c>
      <c r="Y526" s="20">
        <f t="shared" si="1110"/>
        <v>0</v>
      </c>
      <c r="Z526" s="20">
        <f t="shared" si="1110"/>
        <v>0</v>
      </c>
      <c r="AA526" s="20">
        <f t="shared" si="1110"/>
        <v>0</v>
      </c>
      <c r="AB526" s="20">
        <f t="shared" si="1110"/>
        <v>0</v>
      </c>
      <c r="AC526" s="20">
        <f t="shared" si="1110"/>
        <v>0.1</v>
      </c>
      <c r="AD526" s="20">
        <f t="shared" si="1110"/>
        <v>0</v>
      </c>
      <c r="AE526" s="20">
        <f t="shared" si="1110"/>
        <v>0</v>
      </c>
      <c r="AF526" s="20">
        <f t="shared" si="1110"/>
        <v>0</v>
      </c>
      <c r="AG526" s="20">
        <f t="shared" si="1110"/>
        <v>0</v>
      </c>
      <c r="AH526" s="20">
        <f t="shared" si="1110"/>
        <v>0</v>
      </c>
      <c r="AI526" s="20">
        <f t="shared" si="1110"/>
        <v>0</v>
      </c>
      <c r="AJ526" s="20">
        <f t="shared" si="1110"/>
        <v>0</v>
      </c>
      <c r="AK526" s="20">
        <f t="shared" si="1110"/>
        <v>0</v>
      </c>
      <c r="AL526" s="20">
        <f t="shared" si="1110"/>
        <v>0</v>
      </c>
      <c r="AM526" s="20">
        <f t="shared" si="1110"/>
        <v>0</v>
      </c>
      <c r="AN526" s="20">
        <f t="shared" si="1110"/>
        <v>0</v>
      </c>
      <c r="AO526" s="20">
        <f t="shared" si="1110"/>
        <v>0</v>
      </c>
      <c r="AP526" s="20">
        <f t="shared" si="1110"/>
        <v>0</v>
      </c>
      <c r="AQ526" s="20">
        <f t="shared" si="1110"/>
        <v>0</v>
      </c>
      <c r="AR526" s="20">
        <f t="shared" si="1110"/>
        <v>0.1</v>
      </c>
      <c r="AS526" s="20">
        <f t="shared" si="1110"/>
        <v>0</v>
      </c>
      <c r="AT526" s="20">
        <f t="shared" si="1110"/>
        <v>0</v>
      </c>
      <c r="AU526" s="20">
        <f t="shared" si="1110"/>
        <v>0</v>
      </c>
      <c r="AV526" s="20">
        <f t="shared" si="1110"/>
        <v>0</v>
      </c>
      <c r="AW526" s="20">
        <f t="shared" ref="AW526:BA526" si="1111">AW567</f>
        <v>0</v>
      </c>
      <c r="AX526" s="20">
        <f t="shared" si="1111"/>
        <v>0</v>
      </c>
      <c r="AY526" s="20">
        <f t="shared" si="1111"/>
        <v>0</v>
      </c>
      <c r="AZ526" s="20">
        <f t="shared" si="1111"/>
        <v>0</v>
      </c>
      <c r="BA526" s="20">
        <f t="shared" si="1111"/>
        <v>0</v>
      </c>
      <c r="BB526" s="20"/>
      <c r="BC526" s="242"/>
    </row>
    <row r="527" spans="1:55" s="21" customFormat="1">
      <c r="A527" s="236"/>
      <c r="B527" s="111" t="s">
        <v>54</v>
      </c>
      <c r="C527" s="111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20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/>
      <c r="AV527" s="20"/>
      <c r="AW527" s="20"/>
      <c r="AX527" s="20"/>
      <c r="AY527" s="20"/>
      <c r="AZ527" s="20"/>
      <c r="BA527" s="20"/>
      <c r="BB527" s="20"/>
      <c r="BC527" s="242"/>
    </row>
    <row r="528" spans="1:55" s="21" customFormat="1">
      <c r="A528" s="236"/>
      <c r="B528" s="111" t="s">
        <v>55</v>
      </c>
      <c r="C528" s="111"/>
      <c r="D528" s="20">
        <f t="shared" ref="D528:AV528" si="1112">D526-D527</f>
        <v>0</v>
      </c>
      <c r="E528" s="20">
        <f t="shared" si="1112"/>
        <v>0</v>
      </c>
      <c r="F528" s="20">
        <f t="shared" si="1112"/>
        <v>0</v>
      </c>
      <c r="G528" s="20">
        <f t="shared" si="1112"/>
        <v>0</v>
      </c>
      <c r="H528" s="20">
        <f t="shared" si="1112"/>
        <v>0</v>
      </c>
      <c r="I528" s="20">
        <f t="shared" si="1112"/>
        <v>0</v>
      </c>
      <c r="J528" s="20">
        <f t="shared" si="1112"/>
        <v>0</v>
      </c>
      <c r="K528" s="20">
        <f t="shared" si="1112"/>
        <v>0</v>
      </c>
      <c r="L528" s="20">
        <f t="shared" si="1112"/>
        <v>0</v>
      </c>
      <c r="M528" s="20">
        <f t="shared" si="1112"/>
        <v>0</v>
      </c>
      <c r="N528" s="20">
        <f t="shared" si="1112"/>
        <v>0</v>
      </c>
      <c r="O528" s="20">
        <f t="shared" si="1112"/>
        <v>0</v>
      </c>
      <c r="P528" s="20">
        <f t="shared" si="1112"/>
        <v>0</v>
      </c>
      <c r="Q528" s="20">
        <f t="shared" si="1112"/>
        <v>0</v>
      </c>
      <c r="R528" s="20">
        <f t="shared" si="1112"/>
        <v>0</v>
      </c>
      <c r="S528" s="20">
        <f t="shared" si="1112"/>
        <v>0</v>
      </c>
      <c r="T528" s="20">
        <f t="shared" si="1112"/>
        <v>0</v>
      </c>
      <c r="U528" s="20">
        <f t="shared" si="1112"/>
        <v>0</v>
      </c>
      <c r="V528" s="20">
        <f t="shared" si="1112"/>
        <v>0</v>
      </c>
      <c r="W528" s="20">
        <f t="shared" si="1112"/>
        <v>0</v>
      </c>
      <c r="X528" s="20">
        <f t="shared" si="1112"/>
        <v>0</v>
      </c>
      <c r="Y528" s="20">
        <f t="shared" si="1112"/>
        <v>0</v>
      </c>
      <c r="Z528" s="20">
        <f t="shared" si="1112"/>
        <v>0</v>
      </c>
      <c r="AA528" s="20">
        <f t="shared" si="1112"/>
        <v>0</v>
      </c>
      <c r="AB528" s="20">
        <f t="shared" si="1112"/>
        <v>0</v>
      </c>
      <c r="AC528" s="20">
        <f t="shared" si="1112"/>
        <v>0.1</v>
      </c>
      <c r="AD528" s="20">
        <f t="shared" si="1112"/>
        <v>0</v>
      </c>
      <c r="AE528" s="20">
        <f t="shared" si="1112"/>
        <v>0</v>
      </c>
      <c r="AF528" s="20">
        <f t="shared" si="1112"/>
        <v>0</v>
      </c>
      <c r="AG528" s="20">
        <f t="shared" si="1112"/>
        <v>0</v>
      </c>
      <c r="AH528" s="20">
        <f t="shared" si="1112"/>
        <v>0</v>
      </c>
      <c r="AI528" s="20">
        <f t="shared" si="1112"/>
        <v>0</v>
      </c>
      <c r="AJ528" s="20">
        <f t="shared" si="1112"/>
        <v>0</v>
      </c>
      <c r="AK528" s="20">
        <f t="shared" si="1112"/>
        <v>0</v>
      </c>
      <c r="AL528" s="20">
        <f t="shared" si="1112"/>
        <v>0</v>
      </c>
      <c r="AM528" s="20">
        <f t="shared" si="1112"/>
        <v>0</v>
      </c>
      <c r="AN528" s="20">
        <f t="shared" si="1112"/>
        <v>0</v>
      </c>
      <c r="AO528" s="20">
        <f t="shared" si="1112"/>
        <v>0</v>
      </c>
      <c r="AP528" s="20">
        <f t="shared" si="1112"/>
        <v>0</v>
      </c>
      <c r="AQ528" s="20">
        <f t="shared" si="1112"/>
        <v>0</v>
      </c>
      <c r="AR528" s="20">
        <f t="shared" si="1112"/>
        <v>0.1</v>
      </c>
      <c r="AS528" s="20">
        <f t="shared" si="1112"/>
        <v>0</v>
      </c>
      <c r="AT528" s="20">
        <f t="shared" si="1112"/>
        <v>0</v>
      </c>
      <c r="AU528" s="20">
        <f t="shared" si="1112"/>
        <v>0</v>
      </c>
      <c r="AV528" s="20">
        <f t="shared" si="1112"/>
        <v>0</v>
      </c>
      <c r="AW528" s="20">
        <f t="shared" ref="AW528:BA528" si="1113">AW526-AW527</f>
        <v>0</v>
      </c>
      <c r="AX528" s="20">
        <f t="shared" si="1113"/>
        <v>0</v>
      </c>
      <c r="AY528" s="20">
        <f t="shared" si="1113"/>
        <v>0</v>
      </c>
      <c r="AZ528" s="20">
        <f t="shared" si="1113"/>
        <v>0</v>
      </c>
      <c r="BA528" s="20">
        <f t="shared" si="1113"/>
        <v>0</v>
      </c>
      <c r="BB528" s="20"/>
      <c r="BC528" s="242"/>
    </row>
    <row r="529" spans="1:55" s="21" customFormat="1">
      <c r="A529" s="236"/>
      <c r="B529" s="111" t="s">
        <v>23</v>
      </c>
      <c r="C529" s="111"/>
      <c r="D529" s="20">
        <f t="shared" ref="D529:AV529" si="1114">D525-D526</f>
        <v>0</v>
      </c>
      <c r="E529" s="20">
        <f t="shared" si="1114"/>
        <v>0</v>
      </c>
      <c r="F529" s="20">
        <f t="shared" si="1114"/>
        <v>0</v>
      </c>
      <c r="G529" s="20">
        <f t="shared" si="1114"/>
        <v>0</v>
      </c>
      <c r="H529" s="20">
        <f t="shared" si="1114"/>
        <v>0</v>
      </c>
      <c r="I529" s="20">
        <f t="shared" si="1114"/>
        <v>0</v>
      </c>
      <c r="J529" s="20">
        <f t="shared" si="1114"/>
        <v>0</v>
      </c>
      <c r="K529" s="20">
        <f t="shared" si="1114"/>
        <v>0</v>
      </c>
      <c r="L529" s="20">
        <f t="shared" si="1114"/>
        <v>0</v>
      </c>
      <c r="M529" s="20">
        <f t="shared" si="1114"/>
        <v>0</v>
      </c>
      <c r="N529" s="20">
        <f t="shared" si="1114"/>
        <v>0</v>
      </c>
      <c r="O529" s="20">
        <f t="shared" si="1114"/>
        <v>0</v>
      </c>
      <c r="P529" s="20">
        <f t="shared" si="1114"/>
        <v>0</v>
      </c>
      <c r="Q529" s="20">
        <f t="shared" si="1114"/>
        <v>0</v>
      </c>
      <c r="R529" s="20">
        <f t="shared" si="1114"/>
        <v>0</v>
      </c>
      <c r="S529" s="20">
        <f t="shared" si="1114"/>
        <v>0</v>
      </c>
      <c r="T529" s="20">
        <f t="shared" si="1114"/>
        <v>0</v>
      </c>
      <c r="U529" s="20">
        <f t="shared" si="1114"/>
        <v>0</v>
      </c>
      <c r="V529" s="20">
        <f t="shared" si="1114"/>
        <v>0</v>
      </c>
      <c r="W529" s="20">
        <f t="shared" si="1114"/>
        <v>0</v>
      </c>
      <c r="X529" s="20">
        <f t="shared" si="1114"/>
        <v>0</v>
      </c>
      <c r="Y529" s="20">
        <f t="shared" si="1114"/>
        <v>0</v>
      </c>
      <c r="Z529" s="20">
        <f t="shared" si="1114"/>
        <v>0</v>
      </c>
      <c r="AA529" s="20">
        <f t="shared" si="1114"/>
        <v>0</v>
      </c>
      <c r="AB529" s="20">
        <f t="shared" si="1114"/>
        <v>0</v>
      </c>
      <c r="AC529" s="20">
        <f t="shared" si="1114"/>
        <v>0</v>
      </c>
      <c r="AD529" s="20">
        <f t="shared" si="1114"/>
        <v>0</v>
      </c>
      <c r="AE529" s="20">
        <f t="shared" si="1114"/>
        <v>0</v>
      </c>
      <c r="AF529" s="20">
        <f t="shared" si="1114"/>
        <v>0</v>
      </c>
      <c r="AG529" s="20">
        <f t="shared" si="1114"/>
        <v>0</v>
      </c>
      <c r="AH529" s="20">
        <f t="shared" si="1114"/>
        <v>0</v>
      </c>
      <c r="AI529" s="20">
        <f t="shared" si="1114"/>
        <v>0</v>
      </c>
      <c r="AJ529" s="20">
        <f t="shared" si="1114"/>
        <v>0</v>
      </c>
      <c r="AK529" s="20">
        <f t="shared" si="1114"/>
        <v>0</v>
      </c>
      <c r="AL529" s="20">
        <f t="shared" si="1114"/>
        <v>0</v>
      </c>
      <c r="AM529" s="20">
        <f t="shared" si="1114"/>
        <v>0</v>
      </c>
      <c r="AN529" s="20">
        <f t="shared" si="1114"/>
        <v>0</v>
      </c>
      <c r="AO529" s="20">
        <f t="shared" si="1114"/>
        <v>0</v>
      </c>
      <c r="AP529" s="20">
        <f t="shared" si="1114"/>
        <v>0</v>
      </c>
      <c r="AQ529" s="20">
        <f t="shared" si="1114"/>
        <v>0</v>
      </c>
      <c r="AR529" s="20">
        <f t="shared" si="1114"/>
        <v>0</v>
      </c>
      <c r="AS529" s="20">
        <f t="shared" si="1114"/>
        <v>0</v>
      </c>
      <c r="AT529" s="20">
        <f t="shared" si="1114"/>
        <v>0</v>
      </c>
      <c r="AU529" s="20">
        <f t="shared" si="1114"/>
        <v>0</v>
      </c>
      <c r="AV529" s="20">
        <f t="shared" si="1114"/>
        <v>0</v>
      </c>
      <c r="AW529" s="20">
        <f t="shared" ref="AW529:BA529" si="1115">AW525-AW526</f>
        <v>0</v>
      </c>
      <c r="AX529" s="20">
        <f t="shared" si="1115"/>
        <v>0</v>
      </c>
      <c r="AY529" s="20">
        <f t="shared" si="1115"/>
        <v>0</v>
      </c>
      <c r="AZ529" s="20">
        <f t="shared" si="1115"/>
        <v>0</v>
      </c>
      <c r="BA529" s="20">
        <f t="shared" si="1115"/>
        <v>0</v>
      </c>
      <c r="BB529" s="20"/>
      <c r="BC529" s="242"/>
    </row>
    <row r="530" spans="1:55" s="21" customFormat="1">
      <c r="A530" s="236" t="s">
        <v>0</v>
      </c>
      <c r="B530" s="8" t="s">
        <v>20</v>
      </c>
      <c r="C530" s="8"/>
      <c r="D530" s="20">
        <f t="shared" ref="D530:AV530" si="1116">D531+D532+D533+D535+D536+D549</f>
        <v>0</v>
      </c>
      <c r="E530" s="20">
        <f t="shared" si="1116"/>
        <v>0</v>
      </c>
      <c r="F530" s="20">
        <f t="shared" si="1116"/>
        <v>0</v>
      </c>
      <c r="G530" s="20">
        <f t="shared" si="1116"/>
        <v>0</v>
      </c>
      <c r="H530" s="20">
        <f t="shared" si="1116"/>
        <v>0</v>
      </c>
      <c r="I530" s="20">
        <f t="shared" si="1116"/>
        <v>0</v>
      </c>
      <c r="J530" s="20">
        <f t="shared" si="1116"/>
        <v>0</v>
      </c>
      <c r="K530" s="20">
        <f t="shared" si="1116"/>
        <v>0</v>
      </c>
      <c r="L530" s="20">
        <f t="shared" si="1116"/>
        <v>0</v>
      </c>
      <c r="M530" s="20">
        <f t="shared" si="1116"/>
        <v>0</v>
      </c>
      <c r="N530" s="20">
        <f t="shared" si="1116"/>
        <v>0</v>
      </c>
      <c r="O530" s="20">
        <f t="shared" si="1116"/>
        <v>0</v>
      </c>
      <c r="P530" s="20">
        <f t="shared" si="1116"/>
        <v>0</v>
      </c>
      <c r="Q530" s="20">
        <f t="shared" si="1116"/>
        <v>0</v>
      </c>
      <c r="R530" s="20">
        <f t="shared" si="1116"/>
        <v>0</v>
      </c>
      <c r="S530" s="20">
        <f t="shared" si="1116"/>
        <v>0</v>
      </c>
      <c r="T530" s="20">
        <f t="shared" si="1116"/>
        <v>0</v>
      </c>
      <c r="U530" s="20">
        <f t="shared" si="1116"/>
        <v>0</v>
      </c>
      <c r="V530" s="20">
        <f t="shared" si="1116"/>
        <v>0</v>
      </c>
      <c r="W530" s="20">
        <f t="shared" si="1116"/>
        <v>0</v>
      </c>
      <c r="X530" s="20">
        <f t="shared" si="1116"/>
        <v>0</v>
      </c>
      <c r="Y530" s="20">
        <f t="shared" si="1116"/>
        <v>0</v>
      </c>
      <c r="Z530" s="20">
        <f t="shared" si="1116"/>
        <v>0</v>
      </c>
      <c r="AA530" s="20">
        <f t="shared" si="1116"/>
        <v>0</v>
      </c>
      <c r="AB530" s="20">
        <f t="shared" si="1116"/>
        <v>0</v>
      </c>
      <c r="AC530" s="20">
        <f t="shared" si="1116"/>
        <v>0.04</v>
      </c>
      <c r="AD530" s="20">
        <f t="shared" si="1116"/>
        <v>0</v>
      </c>
      <c r="AE530" s="20">
        <f t="shared" si="1116"/>
        <v>5.6530000000000005</v>
      </c>
      <c r="AF530" s="20">
        <f t="shared" si="1116"/>
        <v>0</v>
      </c>
      <c r="AG530" s="20">
        <f t="shared" si="1116"/>
        <v>0</v>
      </c>
      <c r="AH530" s="20">
        <f t="shared" si="1116"/>
        <v>0</v>
      </c>
      <c r="AI530" s="20">
        <f t="shared" si="1116"/>
        <v>0</v>
      </c>
      <c r="AJ530" s="20">
        <f t="shared" si="1116"/>
        <v>0.49299999999999999</v>
      </c>
      <c r="AK530" s="20">
        <f t="shared" si="1116"/>
        <v>0</v>
      </c>
      <c r="AL530" s="20">
        <f t="shared" si="1116"/>
        <v>0</v>
      </c>
      <c r="AM530" s="20">
        <f t="shared" si="1116"/>
        <v>0</v>
      </c>
      <c r="AN530" s="20">
        <f t="shared" si="1116"/>
        <v>0</v>
      </c>
      <c r="AO530" s="20">
        <f t="shared" si="1116"/>
        <v>0</v>
      </c>
      <c r="AP530" s="20">
        <f t="shared" si="1116"/>
        <v>0</v>
      </c>
      <c r="AQ530" s="20">
        <f t="shared" si="1116"/>
        <v>0</v>
      </c>
      <c r="AR530" s="20">
        <f t="shared" si="1116"/>
        <v>0.04</v>
      </c>
      <c r="AS530" s="20">
        <f t="shared" si="1116"/>
        <v>0</v>
      </c>
      <c r="AT530" s="20">
        <f t="shared" si="1116"/>
        <v>5.16</v>
      </c>
      <c r="AU530" s="20">
        <f t="shared" si="1116"/>
        <v>0</v>
      </c>
      <c r="AV530" s="20">
        <f t="shared" si="1116"/>
        <v>0</v>
      </c>
      <c r="AW530" s="20">
        <f t="shared" ref="AW530:BA530" si="1117">AW531+AW532+AW533+AW535+AW536+AW549</f>
        <v>0</v>
      </c>
      <c r="AX530" s="20">
        <f t="shared" si="1117"/>
        <v>0</v>
      </c>
      <c r="AY530" s="20">
        <f t="shared" si="1117"/>
        <v>0</v>
      </c>
      <c r="AZ530" s="20">
        <f t="shared" si="1117"/>
        <v>0</v>
      </c>
      <c r="BA530" s="20">
        <f t="shared" si="1117"/>
        <v>0</v>
      </c>
      <c r="BB530" s="20"/>
      <c r="BC530" s="242"/>
    </row>
    <row r="531" spans="1:55" s="21" customFormat="1" ht="31.5">
      <c r="A531" s="16" t="s">
        <v>1</v>
      </c>
      <c r="B531" s="8" t="s">
        <v>17</v>
      </c>
      <c r="C531" s="8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  <c r="BA531" s="20"/>
      <c r="BB531" s="20"/>
      <c r="BC531" s="242"/>
    </row>
    <row r="532" spans="1:55" s="21" customFormat="1" ht="31.5">
      <c r="A532" s="236" t="s">
        <v>2</v>
      </c>
      <c r="B532" s="8" t="s">
        <v>21</v>
      </c>
      <c r="C532" s="8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247"/>
    </row>
    <row r="533" spans="1:55" s="21" customFormat="1">
      <c r="A533" s="236" t="s">
        <v>6</v>
      </c>
      <c r="B533" s="8" t="s">
        <v>18</v>
      </c>
      <c r="C533" s="8"/>
      <c r="D533" s="124">
        <f t="shared" ref="D533:AV533" si="1118">D534</f>
        <v>0</v>
      </c>
      <c r="E533" s="124">
        <f t="shared" si="1118"/>
        <v>0</v>
      </c>
      <c r="F533" s="124">
        <f t="shared" si="1118"/>
        <v>0</v>
      </c>
      <c r="G533" s="124">
        <f t="shared" si="1118"/>
        <v>0</v>
      </c>
      <c r="H533" s="124">
        <f t="shared" si="1118"/>
        <v>0</v>
      </c>
      <c r="I533" s="124">
        <f t="shared" si="1118"/>
        <v>0</v>
      </c>
      <c r="J533" s="124">
        <f t="shared" si="1118"/>
        <v>0</v>
      </c>
      <c r="K533" s="124">
        <f t="shared" si="1118"/>
        <v>0</v>
      </c>
      <c r="L533" s="124">
        <f t="shared" si="1118"/>
        <v>0</v>
      </c>
      <c r="M533" s="124">
        <f t="shared" si="1118"/>
        <v>0</v>
      </c>
      <c r="N533" s="124">
        <f t="shared" si="1118"/>
        <v>0</v>
      </c>
      <c r="O533" s="124">
        <f t="shared" si="1118"/>
        <v>0</v>
      </c>
      <c r="P533" s="124">
        <f t="shared" si="1118"/>
        <v>0</v>
      </c>
      <c r="Q533" s="124">
        <f t="shared" si="1118"/>
        <v>0</v>
      </c>
      <c r="R533" s="124">
        <f t="shared" si="1118"/>
        <v>0</v>
      </c>
      <c r="S533" s="124">
        <f t="shared" si="1118"/>
        <v>0</v>
      </c>
      <c r="T533" s="124">
        <f t="shared" si="1118"/>
        <v>0</v>
      </c>
      <c r="U533" s="124">
        <f t="shared" si="1118"/>
        <v>0</v>
      </c>
      <c r="V533" s="124">
        <f t="shared" si="1118"/>
        <v>0</v>
      </c>
      <c r="W533" s="124">
        <f t="shared" si="1118"/>
        <v>0</v>
      </c>
      <c r="X533" s="124">
        <f t="shared" si="1118"/>
        <v>0</v>
      </c>
      <c r="Y533" s="124">
        <f t="shared" si="1118"/>
        <v>0</v>
      </c>
      <c r="Z533" s="124">
        <f t="shared" si="1118"/>
        <v>0</v>
      </c>
      <c r="AA533" s="124">
        <f t="shared" si="1118"/>
        <v>0</v>
      </c>
      <c r="AB533" s="124">
        <f t="shared" si="1118"/>
        <v>0</v>
      </c>
      <c r="AC533" s="124">
        <f t="shared" si="1118"/>
        <v>0</v>
      </c>
      <c r="AD533" s="124">
        <f t="shared" si="1118"/>
        <v>0</v>
      </c>
      <c r="AE533" s="124">
        <f t="shared" si="1118"/>
        <v>0</v>
      </c>
      <c r="AF533" s="124">
        <f t="shared" si="1118"/>
        <v>0</v>
      </c>
      <c r="AG533" s="124">
        <f t="shared" si="1118"/>
        <v>0</v>
      </c>
      <c r="AH533" s="124">
        <f t="shared" si="1118"/>
        <v>0</v>
      </c>
      <c r="AI533" s="124">
        <f t="shared" si="1118"/>
        <v>0</v>
      </c>
      <c r="AJ533" s="124">
        <f t="shared" si="1118"/>
        <v>0</v>
      </c>
      <c r="AK533" s="124">
        <f t="shared" si="1118"/>
        <v>0</v>
      </c>
      <c r="AL533" s="124">
        <f t="shared" si="1118"/>
        <v>0</v>
      </c>
      <c r="AM533" s="124">
        <f t="shared" si="1118"/>
        <v>0</v>
      </c>
      <c r="AN533" s="124">
        <f t="shared" si="1118"/>
        <v>0</v>
      </c>
      <c r="AO533" s="124">
        <f t="shared" si="1118"/>
        <v>0</v>
      </c>
      <c r="AP533" s="124">
        <f t="shared" si="1118"/>
        <v>0</v>
      </c>
      <c r="AQ533" s="124">
        <f t="shared" si="1118"/>
        <v>0</v>
      </c>
      <c r="AR533" s="124">
        <f t="shared" si="1118"/>
        <v>0</v>
      </c>
      <c r="AS533" s="124">
        <f t="shared" si="1118"/>
        <v>0</v>
      </c>
      <c r="AT533" s="124">
        <f t="shared" si="1118"/>
        <v>0</v>
      </c>
      <c r="AU533" s="124">
        <f t="shared" si="1118"/>
        <v>0</v>
      </c>
      <c r="AV533" s="124">
        <f t="shared" si="1118"/>
        <v>0</v>
      </c>
      <c r="AW533" s="124">
        <f t="shared" ref="AW533:BA533" si="1119">AW534</f>
        <v>0</v>
      </c>
      <c r="AX533" s="124">
        <f t="shared" si="1119"/>
        <v>0</v>
      </c>
      <c r="AY533" s="124">
        <f t="shared" si="1119"/>
        <v>0</v>
      </c>
      <c r="AZ533" s="124">
        <f t="shared" si="1119"/>
        <v>0</v>
      </c>
      <c r="BA533" s="124">
        <f t="shared" si="1119"/>
        <v>0</v>
      </c>
      <c r="BB533" s="124"/>
      <c r="BC533" s="248"/>
    </row>
    <row r="534" spans="1:55" s="21" customFormat="1" ht="47.25">
      <c r="A534" s="239">
        <f>A518+1</f>
        <v>391</v>
      </c>
      <c r="B534" s="205" t="s">
        <v>1018</v>
      </c>
      <c r="C534" s="205" t="s">
        <v>1019</v>
      </c>
      <c r="D534" s="9">
        <f>I534+N534+S534+X534</f>
        <v>0</v>
      </c>
      <c r="E534" s="9">
        <f>J534+O534+T534+Y534</f>
        <v>0</v>
      </c>
      <c r="F534" s="9">
        <f>K534+P534+U534+Z534</f>
        <v>0</v>
      </c>
      <c r="G534" s="9">
        <f>L534+Q534+V534+AA534</f>
        <v>0</v>
      </c>
      <c r="H534" s="9">
        <f>M534+R534+W534+AB534</f>
        <v>0</v>
      </c>
      <c r="I534" s="130">
        <v>0</v>
      </c>
      <c r="J534" s="18">
        <v>0</v>
      </c>
      <c r="K534" s="130">
        <v>0</v>
      </c>
      <c r="L534" s="18">
        <v>0</v>
      </c>
      <c r="M534" s="18">
        <v>0</v>
      </c>
      <c r="N534" s="130">
        <v>0</v>
      </c>
      <c r="O534" s="18">
        <v>0</v>
      </c>
      <c r="P534" s="130">
        <v>0</v>
      </c>
      <c r="Q534" s="18">
        <v>0</v>
      </c>
      <c r="R534" s="18">
        <v>0</v>
      </c>
      <c r="S534" s="130">
        <v>0</v>
      </c>
      <c r="T534" s="18">
        <v>0</v>
      </c>
      <c r="U534" s="130">
        <v>0</v>
      </c>
      <c r="V534" s="18">
        <v>0</v>
      </c>
      <c r="W534" s="18">
        <v>0</v>
      </c>
      <c r="X534" s="130">
        <v>0</v>
      </c>
      <c r="Y534" s="18">
        <v>0</v>
      </c>
      <c r="Z534" s="130">
        <v>0</v>
      </c>
      <c r="AA534" s="18">
        <v>0</v>
      </c>
      <c r="AB534" s="18">
        <v>0</v>
      </c>
      <c r="AC534" s="18">
        <f>AH534+AM534+AR534+AW534</f>
        <v>0</v>
      </c>
      <c r="AD534" s="18">
        <f>AI534+AN534+AS534+AX534</f>
        <v>0</v>
      </c>
      <c r="AE534" s="18">
        <f>AJ534+AO534+AT534+AY534</f>
        <v>0</v>
      </c>
      <c r="AF534" s="18">
        <f>AK534+AP534+AU534+AZ534</f>
        <v>0</v>
      </c>
      <c r="AG534" s="18">
        <f>AL534+AQ534+AV534+BA534</f>
        <v>0</v>
      </c>
      <c r="AH534" s="130">
        <v>0</v>
      </c>
      <c r="AI534" s="18">
        <v>0</v>
      </c>
      <c r="AJ534" s="130">
        <v>0</v>
      </c>
      <c r="AK534" s="18">
        <v>0</v>
      </c>
      <c r="AL534" s="18">
        <v>0</v>
      </c>
      <c r="AM534" s="130">
        <v>0</v>
      </c>
      <c r="AN534" s="18">
        <v>0</v>
      </c>
      <c r="AO534" s="130">
        <v>0</v>
      </c>
      <c r="AP534" s="18">
        <v>0</v>
      </c>
      <c r="AQ534" s="18">
        <v>0</v>
      </c>
      <c r="AR534" s="130">
        <v>0</v>
      </c>
      <c r="AS534" s="18">
        <v>0</v>
      </c>
      <c r="AT534" s="130">
        <v>0</v>
      </c>
      <c r="AU534" s="18">
        <v>0</v>
      </c>
      <c r="AV534" s="18">
        <v>0</v>
      </c>
      <c r="AW534" s="130">
        <v>0</v>
      </c>
      <c r="AX534" s="18">
        <v>0</v>
      </c>
      <c r="AY534" s="130">
        <v>0</v>
      </c>
      <c r="AZ534" s="18">
        <v>0</v>
      </c>
      <c r="BA534" s="18">
        <v>0</v>
      </c>
      <c r="BB534" s="130">
        <v>0</v>
      </c>
      <c r="BC534" s="246" t="s">
        <v>1069</v>
      </c>
    </row>
    <row r="535" spans="1:55" s="21" customFormat="1" ht="31.5">
      <c r="A535" s="236" t="s">
        <v>8</v>
      </c>
      <c r="B535" s="8" t="s">
        <v>19</v>
      </c>
      <c r="C535" s="8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247"/>
    </row>
    <row r="536" spans="1:55" s="21" customFormat="1">
      <c r="A536" s="233" t="s">
        <v>40</v>
      </c>
      <c r="B536" s="8" t="s">
        <v>42</v>
      </c>
      <c r="C536" s="8"/>
      <c r="D536" s="128">
        <f t="shared" ref="D536:AV536" si="1120">SUM(D537:D548)</f>
        <v>0</v>
      </c>
      <c r="E536" s="128">
        <f t="shared" si="1120"/>
        <v>0</v>
      </c>
      <c r="F536" s="128">
        <f t="shared" si="1120"/>
        <v>0</v>
      </c>
      <c r="G536" s="128">
        <f t="shared" si="1120"/>
        <v>0</v>
      </c>
      <c r="H536" s="128">
        <f t="shared" si="1120"/>
        <v>0</v>
      </c>
      <c r="I536" s="128">
        <f t="shared" si="1120"/>
        <v>0</v>
      </c>
      <c r="J536" s="128">
        <f t="shared" si="1120"/>
        <v>0</v>
      </c>
      <c r="K536" s="128">
        <f t="shared" si="1120"/>
        <v>0</v>
      </c>
      <c r="L536" s="128">
        <f t="shared" si="1120"/>
        <v>0</v>
      </c>
      <c r="M536" s="128">
        <f t="shared" si="1120"/>
        <v>0</v>
      </c>
      <c r="N536" s="128">
        <f t="shared" si="1120"/>
        <v>0</v>
      </c>
      <c r="O536" s="128">
        <f t="shared" si="1120"/>
        <v>0</v>
      </c>
      <c r="P536" s="128">
        <f t="shared" si="1120"/>
        <v>0</v>
      </c>
      <c r="Q536" s="128">
        <f t="shared" si="1120"/>
        <v>0</v>
      </c>
      <c r="R536" s="128">
        <f t="shared" si="1120"/>
        <v>0</v>
      </c>
      <c r="S536" s="128">
        <f t="shared" si="1120"/>
        <v>0</v>
      </c>
      <c r="T536" s="128">
        <f t="shared" si="1120"/>
        <v>0</v>
      </c>
      <c r="U536" s="128">
        <f t="shared" si="1120"/>
        <v>0</v>
      </c>
      <c r="V536" s="128">
        <f t="shared" si="1120"/>
        <v>0</v>
      </c>
      <c r="W536" s="128">
        <f t="shared" si="1120"/>
        <v>0</v>
      </c>
      <c r="X536" s="128">
        <f t="shared" si="1120"/>
        <v>0</v>
      </c>
      <c r="Y536" s="128">
        <f t="shared" si="1120"/>
        <v>0</v>
      </c>
      <c r="Z536" s="128">
        <f t="shared" si="1120"/>
        <v>0</v>
      </c>
      <c r="AA536" s="128">
        <f t="shared" si="1120"/>
        <v>0</v>
      </c>
      <c r="AB536" s="128">
        <f t="shared" si="1120"/>
        <v>0</v>
      </c>
      <c r="AC536" s="128">
        <f t="shared" si="1120"/>
        <v>0.04</v>
      </c>
      <c r="AD536" s="128">
        <f t="shared" si="1120"/>
        <v>0</v>
      </c>
      <c r="AE536" s="128">
        <f t="shared" si="1120"/>
        <v>0</v>
      </c>
      <c r="AF536" s="128">
        <f t="shared" si="1120"/>
        <v>0</v>
      </c>
      <c r="AG536" s="128">
        <f t="shared" si="1120"/>
        <v>0</v>
      </c>
      <c r="AH536" s="128">
        <f t="shared" si="1120"/>
        <v>0</v>
      </c>
      <c r="AI536" s="128">
        <f t="shared" si="1120"/>
        <v>0</v>
      </c>
      <c r="AJ536" s="128">
        <f t="shared" si="1120"/>
        <v>0</v>
      </c>
      <c r="AK536" s="128">
        <f t="shared" si="1120"/>
        <v>0</v>
      </c>
      <c r="AL536" s="128">
        <f t="shared" si="1120"/>
        <v>0</v>
      </c>
      <c r="AM536" s="128">
        <f t="shared" si="1120"/>
        <v>0</v>
      </c>
      <c r="AN536" s="128">
        <f t="shared" si="1120"/>
        <v>0</v>
      </c>
      <c r="AO536" s="128">
        <f t="shared" si="1120"/>
        <v>0</v>
      </c>
      <c r="AP536" s="128">
        <f t="shared" si="1120"/>
        <v>0</v>
      </c>
      <c r="AQ536" s="128">
        <f t="shared" si="1120"/>
        <v>0</v>
      </c>
      <c r="AR536" s="128">
        <f t="shared" si="1120"/>
        <v>0.04</v>
      </c>
      <c r="AS536" s="128">
        <f t="shared" si="1120"/>
        <v>0</v>
      </c>
      <c r="AT536" s="128">
        <f t="shared" si="1120"/>
        <v>0</v>
      </c>
      <c r="AU536" s="128">
        <f t="shared" si="1120"/>
        <v>0</v>
      </c>
      <c r="AV536" s="128">
        <f t="shared" si="1120"/>
        <v>0</v>
      </c>
      <c r="AW536" s="128">
        <f t="shared" ref="AW536:BA536" si="1121">SUM(AW537:AW548)</f>
        <v>0</v>
      </c>
      <c r="AX536" s="128">
        <f t="shared" si="1121"/>
        <v>0</v>
      </c>
      <c r="AY536" s="128">
        <f t="shared" si="1121"/>
        <v>0</v>
      </c>
      <c r="AZ536" s="128">
        <f t="shared" si="1121"/>
        <v>0</v>
      </c>
      <c r="BA536" s="128">
        <f t="shared" si="1121"/>
        <v>0</v>
      </c>
      <c r="BB536" s="128"/>
      <c r="BC536" s="248"/>
    </row>
    <row r="537" spans="1:55" s="21" customFormat="1" ht="31.5">
      <c r="A537" s="239">
        <f>A534+1</f>
        <v>392</v>
      </c>
      <c r="B537" s="112" t="s">
        <v>1020</v>
      </c>
      <c r="C537" s="112" t="s">
        <v>1021</v>
      </c>
      <c r="D537" s="9">
        <f t="shared" ref="D537:D548" si="1122">I537+N537+S537+X537</f>
        <v>0</v>
      </c>
      <c r="E537" s="9">
        <f t="shared" ref="E537:E548" si="1123">J537+O537+T537+Y537</f>
        <v>0</v>
      </c>
      <c r="F537" s="9">
        <f t="shared" ref="F537:F548" si="1124">K537+P537+U537+Z537</f>
        <v>0</v>
      </c>
      <c r="G537" s="9">
        <f t="shared" ref="G537:G548" si="1125">L537+Q537+V537+AA537</f>
        <v>0</v>
      </c>
      <c r="H537" s="9">
        <f t="shared" ref="H537:H548" si="1126">M537+R537+W537+AB537</f>
        <v>0</v>
      </c>
      <c r="I537" s="130">
        <v>0</v>
      </c>
      <c r="J537" s="18">
        <v>0</v>
      </c>
      <c r="K537" s="130">
        <v>0</v>
      </c>
      <c r="L537" s="18">
        <v>0</v>
      </c>
      <c r="M537" s="18">
        <v>0</v>
      </c>
      <c r="N537" s="130">
        <v>0</v>
      </c>
      <c r="O537" s="18">
        <v>0</v>
      </c>
      <c r="P537" s="130">
        <v>0</v>
      </c>
      <c r="Q537" s="18">
        <v>0</v>
      </c>
      <c r="R537" s="18">
        <v>0</v>
      </c>
      <c r="S537" s="130">
        <v>0</v>
      </c>
      <c r="T537" s="18">
        <v>0</v>
      </c>
      <c r="U537" s="130">
        <v>0</v>
      </c>
      <c r="V537" s="18">
        <v>0</v>
      </c>
      <c r="W537" s="18">
        <v>0</v>
      </c>
      <c r="X537" s="130">
        <v>0</v>
      </c>
      <c r="Y537" s="18">
        <v>0</v>
      </c>
      <c r="Z537" s="130">
        <v>0</v>
      </c>
      <c r="AA537" s="18">
        <v>0</v>
      </c>
      <c r="AB537" s="18">
        <v>0</v>
      </c>
      <c r="AC537" s="18">
        <f t="shared" ref="AC537:AC548" si="1127">AH537+AM537+AR537+AW537</f>
        <v>0</v>
      </c>
      <c r="AD537" s="18">
        <f t="shared" ref="AD537:AD548" si="1128">AI537+AN537+AS537+AX537</f>
        <v>0</v>
      </c>
      <c r="AE537" s="18">
        <f t="shared" ref="AE537:AE548" si="1129">AJ537+AO537+AT537+AY537</f>
        <v>0</v>
      </c>
      <c r="AF537" s="18">
        <f t="shared" ref="AF537:AF548" si="1130">AK537+AP537+AU537+AZ537</f>
        <v>0</v>
      </c>
      <c r="AG537" s="18">
        <f t="shared" ref="AG537:AG548" si="1131">AL537+AQ537+AV537+BA537</f>
        <v>0</v>
      </c>
      <c r="AH537" s="130">
        <v>0</v>
      </c>
      <c r="AI537" s="18">
        <v>0</v>
      </c>
      <c r="AJ537" s="130">
        <v>0</v>
      </c>
      <c r="AK537" s="18">
        <v>0</v>
      </c>
      <c r="AL537" s="18">
        <v>0</v>
      </c>
      <c r="AM537" s="130">
        <v>0</v>
      </c>
      <c r="AN537" s="18">
        <v>0</v>
      </c>
      <c r="AO537" s="130">
        <v>0</v>
      </c>
      <c r="AP537" s="18">
        <v>0</v>
      </c>
      <c r="AQ537" s="18">
        <v>0</v>
      </c>
      <c r="AR537" s="130">
        <v>0</v>
      </c>
      <c r="AS537" s="18">
        <v>0</v>
      </c>
      <c r="AT537" s="130">
        <v>0</v>
      </c>
      <c r="AU537" s="18">
        <v>0</v>
      </c>
      <c r="AV537" s="18">
        <v>0</v>
      </c>
      <c r="AW537" s="130">
        <v>0</v>
      </c>
      <c r="AX537" s="18">
        <v>0</v>
      </c>
      <c r="AY537" s="130">
        <v>0</v>
      </c>
      <c r="AZ537" s="18">
        <v>0</v>
      </c>
      <c r="BA537" s="18">
        <v>0</v>
      </c>
      <c r="BB537" s="130">
        <v>0</v>
      </c>
      <c r="BC537" s="246" t="s">
        <v>1069</v>
      </c>
    </row>
    <row r="538" spans="1:55" s="21" customFormat="1" ht="78.75">
      <c r="A538" s="239">
        <f t="shared" ref="A538:A548" si="1132">A537+1</f>
        <v>393</v>
      </c>
      <c r="B538" s="112" t="s">
        <v>1022</v>
      </c>
      <c r="C538" s="112" t="s">
        <v>1023</v>
      </c>
      <c r="D538" s="9">
        <f t="shared" si="1122"/>
        <v>0</v>
      </c>
      <c r="E538" s="9">
        <f t="shared" si="1123"/>
        <v>0</v>
      </c>
      <c r="F538" s="9">
        <f t="shared" si="1124"/>
        <v>0</v>
      </c>
      <c r="G538" s="9">
        <f t="shared" si="1125"/>
        <v>0</v>
      </c>
      <c r="H538" s="9">
        <f t="shared" si="1126"/>
        <v>0</v>
      </c>
      <c r="I538" s="130">
        <v>0</v>
      </c>
      <c r="J538" s="18">
        <v>0</v>
      </c>
      <c r="K538" s="130">
        <v>0</v>
      </c>
      <c r="L538" s="18">
        <v>0</v>
      </c>
      <c r="M538" s="18">
        <v>0</v>
      </c>
      <c r="N538" s="130">
        <v>0</v>
      </c>
      <c r="O538" s="18">
        <v>0</v>
      </c>
      <c r="P538" s="130">
        <v>0</v>
      </c>
      <c r="Q538" s="18">
        <v>0</v>
      </c>
      <c r="R538" s="18">
        <v>0</v>
      </c>
      <c r="S538" s="130">
        <v>0</v>
      </c>
      <c r="T538" s="18">
        <v>0</v>
      </c>
      <c r="U538" s="130">
        <v>0</v>
      </c>
      <c r="V538" s="18">
        <v>0</v>
      </c>
      <c r="W538" s="18">
        <v>0</v>
      </c>
      <c r="X538" s="130">
        <v>0</v>
      </c>
      <c r="Y538" s="18">
        <v>0</v>
      </c>
      <c r="Z538" s="130">
        <v>0</v>
      </c>
      <c r="AA538" s="18">
        <v>0</v>
      </c>
      <c r="AB538" s="18">
        <v>0</v>
      </c>
      <c r="AC538" s="18">
        <f t="shared" si="1127"/>
        <v>0</v>
      </c>
      <c r="AD538" s="18">
        <f t="shared" si="1128"/>
        <v>0</v>
      </c>
      <c r="AE538" s="18">
        <f t="shared" si="1129"/>
        <v>0</v>
      </c>
      <c r="AF538" s="18">
        <f t="shared" si="1130"/>
        <v>0</v>
      </c>
      <c r="AG538" s="18">
        <f t="shared" si="1131"/>
        <v>0</v>
      </c>
      <c r="AH538" s="130">
        <v>0</v>
      </c>
      <c r="AI538" s="18">
        <v>0</v>
      </c>
      <c r="AJ538" s="130">
        <v>0</v>
      </c>
      <c r="AK538" s="18">
        <v>0</v>
      </c>
      <c r="AL538" s="18">
        <v>0</v>
      </c>
      <c r="AM538" s="130">
        <v>0</v>
      </c>
      <c r="AN538" s="18">
        <v>0</v>
      </c>
      <c r="AO538" s="130">
        <v>0</v>
      </c>
      <c r="AP538" s="18">
        <v>0</v>
      </c>
      <c r="AQ538" s="18">
        <v>0</v>
      </c>
      <c r="AR538" s="130">
        <v>0</v>
      </c>
      <c r="AS538" s="18">
        <v>0</v>
      </c>
      <c r="AT538" s="130">
        <v>0</v>
      </c>
      <c r="AU538" s="18">
        <v>0</v>
      </c>
      <c r="AV538" s="18">
        <v>0</v>
      </c>
      <c r="AW538" s="130">
        <v>0</v>
      </c>
      <c r="AX538" s="18">
        <v>0</v>
      </c>
      <c r="AY538" s="130">
        <v>0</v>
      </c>
      <c r="AZ538" s="18">
        <v>0</v>
      </c>
      <c r="BA538" s="18">
        <v>0</v>
      </c>
      <c r="BB538" s="130">
        <v>0</v>
      </c>
      <c r="BC538" s="246" t="s">
        <v>1069</v>
      </c>
    </row>
    <row r="539" spans="1:55" s="21" customFormat="1" ht="31.5">
      <c r="A539" s="239">
        <f t="shared" si="1132"/>
        <v>394</v>
      </c>
      <c r="B539" s="112" t="s">
        <v>1024</v>
      </c>
      <c r="C539" s="112" t="s">
        <v>1025</v>
      </c>
      <c r="D539" s="9">
        <f t="shared" si="1122"/>
        <v>0</v>
      </c>
      <c r="E539" s="9">
        <f t="shared" si="1123"/>
        <v>0</v>
      </c>
      <c r="F539" s="9">
        <f t="shared" si="1124"/>
        <v>0</v>
      </c>
      <c r="G539" s="9">
        <f t="shared" si="1125"/>
        <v>0</v>
      </c>
      <c r="H539" s="9">
        <f t="shared" si="1126"/>
        <v>0</v>
      </c>
      <c r="I539" s="130">
        <v>0</v>
      </c>
      <c r="J539" s="18">
        <v>0</v>
      </c>
      <c r="K539" s="130">
        <v>0</v>
      </c>
      <c r="L539" s="18">
        <v>0</v>
      </c>
      <c r="M539" s="18">
        <v>0</v>
      </c>
      <c r="N539" s="130">
        <v>0</v>
      </c>
      <c r="O539" s="18">
        <v>0</v>
      </c>
      <c r="P539" s="130">
        <v>0</v>
      </c>
      <c r="Q539" s="18">
        <v>0</v>
      </c>
      <c r="R539" s="18">
        <v>0</v>
      </c>
      <c r="S539" s="130">
        <v>0</v>
      </c>
      <c r="T539" s="18">
        <v>0</v>
      </c>
      <c r="U539" s="130">
        <v>0</v>
      </c>
      <c r="V539" s="18">
        <v>0</v>
      </c>
      <c r="W539" s="18">
        <v>0</v>
      </c>
      <c r="X539" s="130">
        <v>0</v>
      </c>
      <c r="Y539" s="18">
        <v>0</v>
      </c>
      <c r="Z539" s="130">
        <v>0</v>
      </c>
      <c r="AA539" s="18">
        <v>0</v>
      </c>
      <c r="AB539" s="18">
        <v>0</v>
      </c>
      <c r="AC539" s="18">
        <f t="shared" si="1127"/>
        <v>0</v>
      </c>
      <c r="AD539" s="18">
        <f t="shared" si="1128"/>
        <v>0</v>
      </c>
      <c r="AE539" s="18">
        <f t="shared" si="1129"/>
        <v>0</v>
      </c>
      <c r="AF539" s="18">
        <f t="shared" si="1130"/>
        <v>0</v>
      </c>
      <c r="AG539" s="18">
        <f t="shared" si="1131"/>
        <v>0</v>
      </c>
      <c r="AH539" s="130">
        <v>0</v>
      </c>
      <c r="AI539" s="18">
        <v>0</v>
      </c>
      <c r="AJ539" s="130">
        <v>0</v>
      </c>
      <c r="AK539" s="18">
        <v>0</v>
      </c>
      <c r="AL539" s="18">
        <v>0</v>
      </c>
      <c r="AM539" s="130">
        <v>0</v>
      </c>
      <c r="AN539" s="18">
        <v>0</v>
      </c>
      <c r="AO539" s="130">
        <v>0</v>
      </c>
      <c r="AP539" s="18">
        <v>0</v>
      </c>
      <c r="AQ539" s="18">
        <v>0</v>
      </c>
      <c r="AR539" s="130">
        <v>0</v>
      </c>
      <c r="AS539" s="18">
        <v>0</v>
      </c>
      <c r="AT539" s="130">
        <v>0</v>
      </c>
      <c r="AU539" s="18">
        <v>0</v>
      </c>
      <c r="AV539" s="18">
        <v>0</v>
      </c>
      <c r="AW539" s="130">
        <v>0</v>
      </c>
      <c r="AX539" s="18">
        <v>0</v>
      </c>
      <c r="AY539" s="130">
        <v>0</v>
      </c>
      <c r="AZ539" s="18">
        <v>0</v>
      </c>
      <c r="BA539" s="18">
        <v>0</v>
      </c>
      <c r="BB539" s="130">
        <v>0</v>
      </c>
      <c r="BC539" s="246" t="s">
        <v>1069</v>
      </c>
    </row>
    <row r="540" spans="1:55" s="21" customFormat="1" ht="47.25">
      <c r="A540" s="239">
        <f t="shared" si="1132"/>
        <v>395</v>
      </c>
      <c r="B540" s="112" t="s">
        <v>1026</v>
      </c>
      <c r="C540" s="112" t="s">
        <v>1027</v>
      </c>
      <c r="D540" s="9">
        <f t="shared" si="1122"/>
        <v>0</v>
      </c>
      <c r="E540" s="9">
        <f t="shared" si="1123"/>
        <v>0</v>
      </c>
      <c r="F540" s="9">
        <f t="shared" si="1124"/>
        <v>0</v>
      </c>
      <c r="G540" s="9">
        <f t="shared" si="1125"/>
        <v>0</v>
      </c>
      <c r="H540" s="9">
        <f t="shared" si="1126"/>
        <v>0</v>
      </c>
      <c r="I540" s="19">
        <v>0</v>
      </c>
      <c r="J540" s="18">
        <v>0</v>
      </c>
      <c r="K540" s="19">
        <v>0</v>
      </c>
      <c r="L540" s="18">
        <v>0</v>
      </c>
      <c r="M540" s="18">
        <v>0</v>
      </c>
      <c r="N540" s="19">
        <v>0</v>
      </c>
      <c r="O540" s="18">
        <v>0</v>
      </c>
      <c r="P540" s="19">
        <v>0</v>
      </c>
      <c r="Q540" s="18">
        <v>0</v>
      </c>
      <c r="R540" s="18">
        <v>0</v>
      </c>
      <c r="S540" s="19">
        <v>0</v>
      </c>
      <c r="T540" s="18">
        <v>0</v>
      </c>
      <c r="U540" s="19">
        <v>0</v>
      </c>
      <c r="V540" s="18">
        <v>0</v>
      </c>
      <c r="W540" s="18">
        <v>0</v>
      </c>
      <c r="X540" s="19">
        <v>0</v>
      </c>
      <c r="Y540" s="18">
        <v>0</v>
      </c>
      <c r="Z540" s="19">
        <v>0</v>
      </c>
      <c r="AA540" s="18">
        <v>0</v>
      </c>
      <c r="AB540" s="18">
        <v>0</v>
      </c>
      <c r="AC540" s="18">
        <f t="shared" si="1127"/>
        <v>0</v>
      </c>
      <c r="AD540" s="18">
        <f t="shared" si="1128"/>
        <v>0</v>
      </c>
      <c r="AE540" s="18">
        <f t="shared" si="1129"/>
        <v>0</v>
      </c>
      <c r="AF540" s="18">
        <f t="shared" si="1130"/>
        <v>0</v>
      </c>
      <c r="AG540" s="18">
        <f t="shared" si="1131"/>
        <v>0</v>
      </c>
      <c r="AH540" s="19">
        <v>0</v>
      </c>
      <c r="AI540" s="18">
        <v>0</v>
      </c>
      <c r="AJ540" s="19">
        <v>0</v>
      </c>
      <c r="AK540" s="18">
        <v>0</v>
      </c>
      <c r="AL540" s="18">
        <v>0</v>
      </c>
      <c r="AM540" s="19">
        <v>0</v>
      </c>
      <c r="AN540" s="18">
        <v>0</v>
      </c>
      <c r="AO540" s="19">
        <v>0</v>
      </c>
      <c r="AP540" s="18">
        <v>0</v>
      </c>
      <c r="AQ540" s="18">
        <v>0</v>
      </c>
      <c r="AR540" s="19">
        <v>0</v>
      </c>
      <c r="AS540" s="18">
        <v>0</v>
      </c>
      <c r="AT540" s="19">
        <v>0</v>
      </c>
      <c r="AU540" s="18">
        <v>0</v>
      </c>
      <c r="AV540" s="18">
        <v>0</v>
      </c>
      <c r="AW540" s="19">
        <v>0</v>
      </c>
      <c r="AX540" s="18">
        <v>0</v>
      </c>
      <c r="AY540" s="19">
        <v>0</v>
      </c>
      <c r="AZ540" s="18">
        <v>0</v>
      </c>
      <c r="BA540" s="18">
        <v>0</v>
      </c>
      <c r="BB540" s="19">
        <v>0</v>
      </c>
      <c r="BC540" s="73" t="s">
        <v>1069</v>
      </c>
    </row>
    <row r="541" spans="1:55" s="21" customFormat="1" ht="31.5">
      <c r="A541" s="239">
        <f t="shared" si="1132"/>
        <v>396</v>
      </c>
      <c r="B541" s="112" t="s">
        <v>1028</v>
      </c>
      <c r="C541" s="112" t="s">
        <v>1029</v>
      </c>
      <c r="D541" s="9">
        <f t="shared" si="1122"/>
        <v>0</v>
      </c>
      <c r="E541" s="9">
        <f t="shared" si="1123"/>
        <v>0</v>
      </c>
      <c r="F541" s="9">
        <f t="shared" si="1124"/>
        <v>0</v>
      </c>
      <c r="G541" s="9">
        <f t="shared" si="1125"/>
        <v>0</v>
      </c>
      <c r="H541" s="9">
        <f t="shared" si="1126"/>
        <v>0</v>
      </c>
      <c r="I541" s="130">
        <v>0</v>
      </c>
      <c r="J541" s="18">
        <v>0</v>
      </c>
      <c r="K541" s="130">
        <v>0</v>
      </c>
      <c r="L541" s="18">
        <v>0</v>
      </c>
      <c r="M541" s="18">
        <v>0</v>
      </c>
      <c r="N541" s="130">
        <v>0</v>
      </c>
      <c r="O541" s="18">
        <v>0</v>
      </c>
      <c r="P541" s="130">
        <v>0</v>
      </c>
      <c r="Q541" s="18">
        <v>0</v>
      </c>
      <c r="R541" s="18">
        <v>0</v>
      </c>
      <c r="S541" s="130">
        <v>0</v>
      </c>
      <c r="T541" s="18">
        <v>0</v>
      </c>
      <c r="U541" s="130">
        <v>0</v>
      </c>
      <c r="V541" s="18">
        <v>0</v>
      </c>
      <c r="W541" s="18">
        <v>0</v>
      </c>
      <c r="X541" s="130">
        <v>0</v>
      </c>
      <c r="Y541" s="18">
        <v>0</v>
      </c>
      <c r="Z541" s="130">
        <v>0</v>
      </c>
      <c r="AA541" s="18">
        <v>0</v>
      </c>
      <c r="AB541" s="18">
        <v>0</v>
      </c>
      <c r="AC541" s="18">
        <f t="shared" si="1127"/>
        <v>0</v>
      </c>
      <c r="AD541" s="18">
        <f t="shared" si="1128"/>
        <v>0</v>
      </c>
      <c r="AE541" s="18">
        <f t="shared" si="1129"/>
        <v>0</v>
      </c>
      <c r="AF541" s="18">
        <f t="shared" si="1130"/>
        <v>0</v>
      </c>
      <c r="AG541" s="18">
        <f t="shared" si="1131"/>
        <v>0</v>
      </c>
      <c r="AH541" s="130">
        <v>0</v>
      </c>
      <c r="AI541" s="18">
        <v>0</v>
      </c>
      <c r="AJ541" s="130">
        <v>0</v>
      </c>
      <c r="AK541" s="18">
        <v>0</v>
      </c>
      <c r="AL541" s="18">
        <v>0</v>
      </c>
      <c r="AM541" s="130">
        <v>0</v>
      </c>
      <c r="AN541" s="18">
        <v>0</v>
      </c>
      <c r="AO541" s="130">
        <v>0</v>
      </c>
      <c r="AP541" s="18">
        <v>0</v>
      </c>
      <c r="AQ541" s="18">
        <v>0</v>
      </c>
      <c r="AR541" s="130">
        <v>0</v>
      </c>
      <c r="AS541" s="18">
        <v>0</v>
      </c>
      <c r="AT541" s="130">
        <v>0</v>
      </c>
      <c r="AU541" s="18">
        <v>0</v>
      </c>
      <c r="AV541" s="18">
        <v>0</v>
      </c>
      <c r="AW541" s="130">
        <v>0</v>
      </c>
      <c r="AX541" s="18">
        <v>0</v>
      </c>
      <c r="AY541" s="130">
        <v>0</v>
      </c>
      <c r="AZ541" s="18">
        <v>0</v>
      </c>
      <c r="BA541" s="18">
        <v>0</v>
      </c>
      <c r="BB541" s="130">
        <v>0</v>
      </c>
      <c r="BC541" s="246" t="s">
        <v>1069</v>
      </c>
    </row>
    <row r="542" spans="1:55" s="21" customFormat="1" ht="31.5">
      <c r="A542" s="239">
        <f t="shared" si="1132"/>
        <v>397</v>
      </c>
      <c r="B542" s="112" t="s">
        <v>1030</v>
      </c>
      <c r="C542" s="112" t="s">
        <v>1031</v>
      </c>
      <c r="D542" s="9">
        <f t="shared" si="1122"/>
        <v>0</v>
      </c>
      <c r="E542" s="9">
        <f t="shared" si="1123"/>
        <v>0</v>
      </c>
      <c r="F542" s="9">
        <f t="shared" si="1124"/>
        <v>0</v>
      </c>
      <c r="G542" s="9">
        <f t="shared" si="1125"/>
        <v>0</v>
      </c>
      <c r="H542" s="9">
        <f t="shared" si="1126"/>
        <v>0</v>
      </c>
      <c r="I542" s="130">
        <v>0</v>
      </c>
      <c r="J542" s="18">
        <v>0</v>
      </c>
      <c r="K542" s="130">
        <v>0</v>
      </c>
      <c r="L542" s="18">
        <v>0</v>
      </c>
      <c r="M542" s="18">
        <v>0</v>
      </c>
      <c r="N542" s="130">
        <v>0</v>
      </c>
      <c r="O542" s="18">
        <v>0</v>
      </c>
      <c r="P542" s="130">
        <v>0</v>
      </c>
      <c r="Q542" s="18">
        <v>0</v>
      </c>
      <c r="R542" s="18">
        <v>0</v>
      </c>
      <c r="S542" s="130">
        <v>0</v>
      </c>
      <c r="T542" s="18">
        <v>0</v>
      </c>
      <c r="U542" s="130">
        <v>0</v>
      </c>
      <c r="V542" s="18">
        <v>0</v>
      </c>
      <c r="W542" s="18">
        <v>0</v>
      </c>
      <c r="X542" s="130">
        <v>0</v>
      </c>
      <c r="Y542" s="18">
        <v>0</v>
      </c>
      <c r="Z542" s="130">
        <v>0</v>
      </c>
      <c r="AA542" s="18">
        <v>0</v>
      </c>
      <c r="AB542" s="18">
        <v>0</v>
      </c>
      <c r="AC542" s="18">
        <f t="shared" si="1127"/>
        <v>0</v>
      </c>
      <c r="AD542" s="18">
        <f t="shared" si="1128"/>
        <v>0</v>
      </c>
      <c r="AE542" s="18">
        <f t="shared" si="1129"/>
        <v>0</v>
      </c>
      <c r="AF542" s="18">
        <f t="shared" si="1130"/>
        <v>0</v>
      </c>
      <c r="AG542" s="18">
        <f t="shared" si="1131"/>
        <v>0</v>
      </c>
      <c r="AH542" s="130">
        <v>0</v>
      </c>
      <c r="AI542" s="18">
        <v>0</v>
      </c>
      <c r="AJ542" s="130">
        <v>0</v>
      </c>
      <c r="AK542" s="18">
        <v>0</v>
      </c>
      <c r="AL542" s="18">
        <v>0</v>
      </c>
      <c r="AM542" s="130">
        <v>0</v>
      </c>
      <c r="AN542" s="18">
        <v>0</v>
      </c>
      <c r="AO542" s="130">
        <v>0</v>
      </c>
      <c r="AP542" s="18">
        <v>0</v>
      </c>
      <c r="AQ542" s="18">
        <v>0</v>
      </c>
      <c r="AR542" s="130">
        <v>0</v>
      </c>
      <c r="AS542" s="18">
        <v>0</v>
      </c>
      <c r="AT542" s="130">
        <v>0</v>
      </c>
      <c r="AU542" s="18">
        <v>0</v>
      </c>
      <c r="AV542" s="18">
        <v>0</v>
      </c>
      <c r="AW542" s="130">
        <v>0</v>
      </c>
      <c r="AX542" s="18">
        <v>0</v>
      </c>
      <c r="AY542" s="130">
        <v>0</v>
      </c>
      <c r="AZ542" s="18">
        <v>0</v>
      </c>
      <c r="BA542" s="18">
        <v>0</v>
      </c>
      <c r="BB542" s="130">
        <v>0</v>
      </c>
      <c r="BC542" s="246" t="s">
        <v>1069</v>
      </c>
    </row>
    <row r="543" spans="1:55" s="21" customFormat="1">
      <c r="A543" s="239">
        <f t="shared" si="1132"/>
        <v>398</v>
      </c>
      <c r="B543" s="112" t="s">
        <v>1032</v>
      </c>
      <c r="C543" s="112" t="s">
        <v>1033</v>
      </c>
      <c r="D543" s="9">
        <f t="shared" si="1122"/>
        <v>0</v>
      </c>
      <c r="E543" s="9">
        <f t="shared" si="1123"/>
        <v>0</v>
      </c>
      <c r="F543" s="9">
        <f t="shared" si="1124"/>
        <v>0</v>
      </c>
      <c r="G543" s="9">
        <f t="shared" si="1125"/>
        <v>0</v>
      </c>
      <c r="H543" s="9">
        <f t="shared" si="1126"/>
        <v>0</v>
      </c>
      <c r="I543" s="130">
        <v>0</v>
      </c>
      <c r="J543" s="18">
        <v>0</v>
      </c>
      <c r="K543" s="130">
        <v>0</v>
      </c>
      <c r="L543" s="18">
        <v>0</v>
      </c>
      <c r="M543" s="18">
        <v>0</v>
      </c>
      <c r="N543" s="130">
        <v>0</v>
      </c>
      <c r="O543" s="18">
        <v>0</v>
      </c>
      <c r="P543" s="130">
        <v>0</v>
      </c>
      <c r="Q543" s="18">
        <v>0</v>
      </c>
      <c r="R543" s="18">
        <v>0</v>
      </c>
      <c r="S543" s="130">
        <v>0</v>
      </c>
      <c r="T543" s="18">
        <v>0</v>
      </c>
      <c r="U543" s="130">
        <v>0</v>
      </c>
      <c r="V543" s="18">
        <v>0</v>
      </c>
      <c r="W543" s="18">
        <v>0</v>
      </c>
      <c r="X543" s="130">
        <v>0</v>
      </c>
      <c r="Y543" s="18">
        <v>0</v>
      </c>
      <c r="Z543" s="130">
        <v>0</v>
      </c>
      <c r="AA543" s="18">
        <v>0</v>
      </c>
      <c r="AB543" s="18">
        <v>0</v>
      </c>
      <c r="AC543" s="18">
        <f t="shared" si="1127"/>
        <v>0</v>
      </c>
      <c r="AD543" s="18">
        <f t="shared" si="1128"/>
        <v>0</v>
      </c>
      <c r="AE543" s="18">
        <f t="shared" si="1129"/>
        <v>0</v>
      </c>
      <c r="AF543" s="18">
        <f t="shared" si="1130"/>
        <v>0</v>
      </c>
      <c r="AG543" s="18">
        <f t="shared" si="1131"/>
        <v>0</v>
      </c>
      <c r="AH543" s="130">
        <v>0</v>
      </c>
      <c r="AI543" s="18">
        <v>0</v>
      </c>
      <c r="AJ543" s="130">
        <v>0</v>
      </c>
      <c r="AK543" s="18">
        <v>0</v>
      </c>
      <c r="AL543" s="18">
        <v>0</v>
      </c>
      <c r="AM543" s="130">
        <v>0</v>
      </c>
      <c r="AN543" s="18">
        <v>0</v>
      </c>
      <c r="AO543" s="130">
        <v>0</v>
      </c>
      <c r="AP543" s="18">
        <v>0</v>
      </c>
      <c r="AQ543" s="18">
        <v>0</v>
      </c>
      <c r="AR543" s="130">
        <v>0</v>
      </c>
      <c r="AS543" s="18">
        <v>0</v>
      </c>
      <c r="AT543" s="130">
        <v>0</v>
      </c>
      <c r="AU543" s="18">
        <v>0</v>
      </c>
      <c r="AV543" s="18">
        <v>0</v>
      </c>
      <c r="AW543" s="130">
        <v>0</v>
      </c>
      <c r="AX543" s="18">
        <v>0</v>
      </c>
      <c r="AY543" s="130">
        <v>0</v>
      </c>
      <c r="AZ543" s="18">
        <v>0</v>
      </c>
      <c r="BA543" s="18">
        <v>0</v>
      </c>
      <c r="BB543" s="130">
        <v>0</v>
      </c>
      <c r="BC543" s="246" t="s">
        <v>1069</v>
      </c>
    </row>
    <row r="544" spans="1:55" s="4" customFormat="1" ht="220.5">
      <c r="A544" s="434">
        <f t="shared" si="1132"/>
        <v>399</v>
      </c>
      <c r="B544" s="285" t="s">
        <v>1034</v>
      </c>
      <c r="C544" s="285" t="s">
        <v>1035</v>
      </c>
      <c r="D544" s="286">
        <f t="shared" ref="D544" si="1133">I544+N544+S544+X544</f>
        <v>0</v>
      </c>
      <c r="E544" s="286">
        <f t="shared" ref="E544" si="1134">J544+O544+T544+Y544</f>
        <v>0</v>
      </c>
      <c r="F544" s="286">
        <f t="shared" ref="F544" si="1135">K544+P544+U544+Z544</f>
        <v>0</v>
      </c>
      <c r="G544" s="286">
        <f t="shared" ref="G544" si="1136">L544+Q544+V544+AA544</f>
        <v>0</v>
      </c>
      <c r="H544" s="286">
        <f t="shared" ref="H544" si="1137">M544+R544+W544+AB544</f>
        <v>0</v>
      </c>
      <c r="I544" s="246">
        <v>0</v>
      </c>
      <c r="J544" s="244">
        <v>0</v>
      </c>
      <c r="K544" s="246">
        <v>0</v>
      </c>
      <c r="L544" s="244">
        <v>0</v>
      </c>
      <c r="M544" s="244">
        <v>0</v>
      </c>
      <c r="N544" s="246">
        <v>0</v>
      </c>
      <c r="O544" s="244">
        <v>0</v>
      </c>
      <c r="P544" s="246">
        <v>0</v>
      </c>
      <c r="Q544" s="244">
        <v>0</v>
      </c>
      <c r="R544" s="244">
        <v>0</v>
      </c>
      <c r="S544" s="246">
        <v>0</v>
      </c>
      <c r="T544" s="244">
        <v>0</v>
      </c>
      <c r="U544" s="246">
        <v>0</v>
      </c>
      <c r="V544" s="244">
        <v>0</v>
      </c>
      <c r="W544" s="244">
        <v>0</v>
      </c>
      <c r="X544" s="246">
        <v>0</v>
      </c>
      <c r="Y544" s="244">
        <v>0</v>
      </c>
      <c r="Z544" s="246">
        <v>0</v>
      </c>
      <c r="AA544" s="244">
        <v>0</v>
      </c>
      <c r="AB544" s="244">
        <v>0</v>
      </c>
      <c r="AC544" s="244">
        <f t="shared" ref="AC544" si="1138">AH544+AM544+AR544+AW544</f>
        <v>0</v>
      </c>
      <c r="AD544" s="244">
        <f t="shared" ref="AD544" si="1139">AI544+AN544+AS544+AX544</f>
        <v>0</v>
      </c>
      <c r="AE544" s="244">
        <f t="shared" ref="AE544" si="1140">AJ544+AO544+AT544+AY544</f>
        <v>0</v>
      </c>
      <c r="AF544" s="244">
        <f t="shared" ref="AF544" si="1141">AK544+AP544+AU544+AZ544</f>
        <v>0</v>
      </c>
      <c r="AG544" s="244">
        <f t="shared" ref="AG544" si="1142">AL544+AQ544+AV544+BA544</f>
        <v>0</v>
      </c>
      <c r="AH544" s="246">
        <v>0</v>
      </c>
      <c r="AI544" s="244">
        <v>0</v>
      </c>
      <c r="AJ544" s="246">
        <v>0</v>
      </c>
      <c r="AK544" s="244">
        <v>0</v>
      </c>
      <c r="AL544" s="244">
        <v>0</v>
      </c>
      <c r="AM544" s="246">
        <v>0</v>
      </c>
      <c r="AN544" s="244">
        <v>0</v>
      </c>
      <c r="AO544" s="246">
        <v>0</v>
      </c>
      <c r="AP544" s="244">
        <v>0</v>
      </c>
      <c r="AQ544" s="244">
        <v>0</v>
      </c>
      <c r="AR544" s="246">
        <v>0</v>
      </c>
      <c r="AS544" s="244">
        <v>0</v>
      </c>
      <c r="AT544" s="246">
        <v>0</v>
      </c>
      <c r="AU544" s="244">
        <v>0</v>
      </c>
      <c r="AV544" s="244">
        <v>0</v>
      </c>
      <c r="AW544" s="246">
        <v>0</v>
      </c>
      <c r="AX544" s="244">
        <v>0</v>
      </c>
      <c r="AY544" s="246">
        <v>0</v>
      </c>
      <c r="AZ544" s="244">
        <v>0</v>
      </c>
      <c r="BA544" s="244">
        <v>0</v>
      </c>
      <c r="BB544" s="246" t="s">
        <v>1133</v>
      </c>
      <c r="BC544" s="246" t="s">
        <v>1069</v>
      </c>
    </row>
    <row r="545" spans="1:55" s="4" customFormat="1" ht="31.5">
      <c r="A545" s="434">
        <f t="shared" si="1132"/>
        <v>400</v>
      </c>
      <c r="B545" s="285" t="s">
        <v>1036</v>
      </c>
      <c r="C545" s="285" t="s">
        <v>1037</v>
      </c>
      <c r="D545" s="286">
        <f t="shared" ref="D545" si="1143">I545+N545+S545+X545</f>
        <v>0</v>
      </c>
      <c r="E545" s="286">
        <f t="shared" ref="E545" si="1144">J545+O545+T545+Y545</f>
        <v>0</v>
      </c>
      <c r="F545" s="286">
        <f t="shared" ref="F545" si="1145">K545+P545+U545+Z545</f>
        <v>0</v>
      </c>
      <c r="G545" s="286">
        <f t="shared" ref="G545" si="1146">L545+Q545+V545+AA545</f>
        <v>0</v>
      </c>
      <c r="H545" s="286">
        <f t="shared" ref="H545" si="1147">M545+R545+W545+AB545</f>
        <v>0</v>
      </c>
      <c r="I545" s="246">
        <v>0</v>
      </c>
      <c r="J545" s="244">
        <v>0</v>
      </c>
      <c r="K545" s="246">
        <v>0</v>
      </c>
      <c r="L545" s="244">
        <v>0</v>
      </c>
      <c r="M545" s="244">
        <v>0</v>
      </c>
      <c r="N545" s="246">
        <v>0</v>
      </c>
      <c r="O545" s="244">
        <v>0</v>
      </c>
      <c r="P545" s="246">
        <v>0</v>
      </c>
      <c r="Q545" s="244">
        <v>0</v>
      </c>
      <c r="R545" s="244">
        <v>0</v>
      </c>
      <c r="S545" s="246">
        <v>0</v>
      </c>
      <c r="T545" s="244">
        <v>0</v>
      </c>
      <c r="U545" s="246">
        <v>0</v>
      </c>
      <c r="V545" s="244">
        <v>0</v>
      </c>
      <c r="W545" s="244">
        <v>0</v>
      </c>
      <c r="X545" s="246">
        <v>0</v>
      </c>
      <c r="Y545" s="244">
        <v>0</v>
      </c>
      <c r="Z545" s="246">
        <v>0</v>
      </c>
      <c r="AA545" s="244">
        <v>0</v>
      </c>
      <c r="AB545" s="244">
        <v>0</v>
      </c>
      <c r="AC545" s="244">
        <f t="shared" ref="AC545" si="1148">AH545+AM545+AR545+AW545</f>
        <v>0.04</v>
      </c>
      <c r="AD545" s="244">
        <f t="shared" ref="AD545" si="1149">AI545+AN545+AS545+AX545</f>
        <v>0</v>
      </c>
      <c r="AE545" s="244">
        <f t="shared" ref="AE545" si="1150">AJ545+AO545+AT545+AY545</f>
        <v>0</v>
      </c>
      <c r="AF545" s="244">
        <f t="shared" ref="AF545" si="1151">AK545+AP545+AU545+AZ545</f>
        <v>0</v>
      </c>
      <c r="AG545" s="244">
        <f t="shared" ref="AG545" si="1152">AL545+AQ545+AV545+BA545</f>
        <v>0</v>
      </c>
      <c r="AH545" s="246">
        <v>0</v>
      </c>
      <c r="AI545" s="244">
        <v>0</v>
      </c>
      <c r="AJ545" s="246">
        <v>0</v>
      </c>
      <c r="AK545" s="244">
        <v>0</v>
      </c>
      <c r="AL545" s="244">
        <v>0</v>
      </c>
      <c r="AM545" s="246">
        <v>0</v>
      </c>
      <c r="AN545" s="244">
        <v>0</v>
      </c>
      <c r="AO545" s="246">
        <v>0</v>
      </c>
      <c r="AP545" s="244">
        <v>0</v>
      </c>
      <c r="AQ545" s="244">
        <v>0</v>
      </c>
      <c r="AR545" s="246">
        <v>0.04</v>
      </c>
      <c r="AS545" s="244">
        <v>0</v>
      </c>
      <c r="AT545" s="246">
        <v>0</v>
      </c>
      <c r="AU545" s="244">
        <v>0</v>
      </c>
      <c r="AV545" s="244">
        <v>0</v>
      </c>
      <c r="AW545" s="246">
        <v>0</v>
      </c>
      <c r="AX545" s="244">
        <v>0</v>
      </c>
      <c r="AY545" s="246">
        <v>0</v>
      </c>
      <c r="AZ545" s="244">
        <v>0</v>
      </c>
      <c r="BA545" s="244">
        <v>0</v>
      </c>
      <c r="BB545" s="246" t="s">
        <v>501</v>
      </c>
      <c r="BC545" s="246" t="s">
        <v>1069</v>
      </c>
    </row>
    <row r="546" spans="1:55" s="21" customFormat="1" ht="31.5">
      <c r="A546" s="239">
        <f t="shared" si="1132"/>
        <v>401</v>
      </c>
      <c r="B546" s="112" t="s">
        <v>1038</v>
      </c>
      <c r="C546" s="112" t="s">
        <v>1039</v>
      </c>
      <c r="D546" s="9">
        <f t="shared" ref="D546" si="1153">I546+N546+S546+X546</f>
        <v>0</v>
      </c>
      <c r="E546" s="9">
        <f t="shared" ref="E546" si="1154">J546+O546+T546+Y546</f>
        <v>0</v>
      </c>
      <c r="F546" s="9">
        <f t="shared" ref="F546" si="1155">K546+P546+U546+Z546</f>
        <v>0</v>
      </c>
      <c r="G546" s="9">
        <f t="shared" ref="G546" si="1156">L546+Q546+V546+AA546</f>
        <v>0</v>
      </c>
      <c r="H546" s="9">
        <f t="shared" ref="H546" si="1157">M546+R546+W546+AB546</f>
        <v>0</v>
      </c>
      <c r="I546" s="130">
        <v>0</v>
      </c>
      <c r="J546" s="18">
        <v>0</v>
      </c>
      <c r="K546" s="130">
        <v>0</v>
      </c>
      <c r="L546" s="18">
        <v>0</v>
      </c>
      <c r="M546" s="18">
        <v>0</v>
      </c>
      <c r="N546" s="130">
        <v>0</v>
      </c>
      <c r="O546" s="18">
        <v>0</v>
      </c>
      <c r="P546" s="130">
        <v>0</v>
      </c>
      <c r="Q546" s="18">
        <v>0</v>
      </c>
      <c r="R546" s="18">
        <v>0</v>
      </c>
      <c r="S546" s="130">
        <v>0</v>
      </c>
      <c r="T546" s="18">
        <v>0</v>
      </c>
      <c r="U546" s="130">
        <v>0</v>
      </c>
      <c r="V546" s="18">
        <v>0</v>
      </c>
      <c r="W546" s="18">
        <v>0</v>
      </c>
      <c r="X546" s="130">
        <v>0</v>
      </c>
      <c r="Y546" s="18">
        <v>0</v>
      </c>
      <c r="Z546" s="130">
        <v>0</v>
      </c>
      <c r="AA546" s="18">
        <v>0</v>
      </c>
      <c r="AB546" s="18">
        <v>0</v>
      </c>
      <c r="AC546" s="18">
        <f t="shared" ref="AC546" si="1158">AH546+AM546+AR546+AW546</f>
        <v>0</v>
      </c>
      <c r="AD546" s="18">
        <f t="shared" ref="AD546" si="1159">AI546+AN546+AS546+AX546</f>
        <v>0</v>
      </c>
      <c r="AE546" s="18">
        <f t="shared" ref="AE546" si="1160">AJ546+AO546+AT546+AY546</f>
        <v>0</v>
      </c>
      <c r="AF546" s="18">
        <f t="shared" ref="AF546" si="1161">AK546+AP546+AU546+AZ546</f>
        <v>0</v>
      </c>
      <c r="AG546" s="18">
        <f t="shared" ref="AG546" si="1162">AL546+AQ546+AV546+BA546</f>
        <v>0</v>
      </c>
      <c r="AH546" s="130">
        <v>0</v>
      </c>
      <c r="AI546" s="18">
        <v>0</v>
      </c>
      <c r="AJ546" s="130">
        <v>0</v>
      </c>
      <c r="AK546" s="18">
        <v>0</v>
      </c>
      <c r="AL546" s="18">
        <v>0</v>
      </c>
      <c r="AM546" s="130">
        <v>0</v>
      </c>
      <c r="AN546" s="18">
        <v>0</v>
      </c>
      <c r="AO546" s="130">
        <v>0</v>
      </c>
      <c r="AP546" s="18">
        <v>0</v>
      </c>
      <c r="AQ546" s="18">
        <v>0</v>
      </c>
      <c r="AR546" s="130">
        <v>0</v>
      </c>
      <c r="AS546" s="18">
        <v>0</v>
      </c>
      <c r="AT546" s="130">
        <v>0</v>
      </c>
      <c r="AU546" s="18">
        <v>0</v>
      </c>
      <c r="AV546" s="18">
        <v>0</v>
      </c>
      <c r="AW546" s="130">
        <v>0</v>
      </c>
      <c r="AX546" s="18">
        <v>0</v>
      </c>
      <c r="AY546" s="130">
        <v>0</v>
      </c>
      <c r="AZ546" s="18">
        <v>0</v>
      </c>
      <c r="BA546" s="18">
        <v>0</v>
      </c>
      <c r="BB546" s="130">
        <v>0</v>
      </c>
      <c r="BC546" s="246" t="s">
        <v>1069</v>
      </c>
    </row>
    <row r="547" spans="1:55" s="21" customFormat="1" ht="31.5">
      <c r="A547" s="239">
        <f t="shared" si="1132"/>
        <v>402</v>
      </c>
      <c r="B547" s="112" t="s">
        <v>315</v>
      </c>
      <c r="C547" s="112" t="s">
        <v>963</v>
      </c>
      <c r="D547" s="9">
        <f t="shared" si="1122"/>
        <v>0</v>
      </c>
      <c r="E547" s="9">
        <f t="shared" si="1123"/>
        <v>0</v>
      </c>
      <c r="F547" s="9">
        <f t="shared" si="1124"/>
        <v>0</v>
      </c>
      <c r="G547" s="9">
        <f t="shared" si="1125"/>
        <v>0</v>
      </c>
      <c r="H547" s="9">
        <f t="shared" si="1126"/>
        <v>0</v>
      </c>
      <c r="I547" s="130">
        <v>0</v>
      </c>
      <c r="J547" s="18">
        <v>0</v>
      </c>
      <c r="K547" s="130">
        <v>0</v>
      </c>
      <c r="L547" s="18">
        <v>0</v>
      </c>
      <c r="M547" s="18">
        <v>0</v>
      </c>
      <c r="N547" s="130">
        <v>0</v>
      </c>
      <c r="O547" s="18">
        <v>0</v>
      </c>
      <c r="P547" s="130">
        <v>0</v>
      </c>
      <c r="Q547" s="18">
        <v>0</v>
      </c>
      <c r="R547" s="18">
        <v>0</v>
      </c>
      <c r="S547" s="130">
        <v>0</v>
      </c>
      <c r="T547" s="18">
        <v>0</v>
      </c>
      <c r="U547" s="130">
        <v>0</v>
      </c>
      <c r="V547" s="18">
        <v>0</v>
      </c>
      <c r="W547" s="18">
        <v>0</v>
      </c>
      <c r="X547" s="130">
        <v>0</v>
      </c>
      <c r="Y547" s="18">
        <v>0</v>
      </c>
      <c r="Z547" s="130">
        <v>0</v>
      </c>
      <c r="AA547" s="18">
        <v>0</v>
      </c>
      <c r="AB547" s="18">
        <v>0</v>
      </c>
      <c r="AC547" s="18">
        <f t="shared" si="1127"/>
        <v>0</v>
      </c>
      <c r="AD547" s="18">
        <f t="shared" si="1128"/>
        <v>0</v>
      </c>
      <c r="AE547" s="18">
        <f t="shared" si="1129"/>
        <v>0</v>
      </c>
      <c r="AF547" s="18">
        <f t="shared" si="1130"/>
        <v>0</v>
      </c>
      <c r="AG547" s="18">
        <f t="shared" si="1131"/>
        <v>0</v>
      </c>
      <c r="AH547" s="130">
        <v>0</v>
      </c>
      <c r="AI547" s="18">
        <v>0</v>
      </c>
      <c r="AJ547" s="130">
        <v>0</v>
      </c>
      <c r="AK547" s="18">
        <v>0</v>
      </c>
      <c r="AL547" s="18">
        <v>0</v>
      </c>
      <c r="AM547" s="130">
        <v>0</v>
      </c>
      <c r="AN547" s="18">
        <v>0</v>
      </c>
      <c r="AO547" s="130">
        <v>0</v>
      </c>
      <c r="AP547" s="18">
        <v>0</v>
      </c>
      <c r="AQ547" s="18">
        <v>0</v>
      </c>
      <c r="AR547" s="130">
        <v>0</v>
      </c>
      <c r="AS547" s="18">
        <v>0</v>
      </c>
      <c r="AT547" s="130">
        <v>0</v>
      </c>
      <c r="AU547" s="18">
        <v>0</v>
      </c>
      <c r="AV547" s="18">
        <v>0</v>
      </c>
      <c r="AW547" s="130">
        <v>0</v>
      </c>
      <c r="AX547" s="18">
        <v>0</v>
      </c>
      <c r="AY547" s="130">
        <v>0</v>
      </c>
      <c r="AZ547" s="18">
        <v>0</v>
      </c>
      <c r="BA547" s="18">
        <v>0</v>
      </c>
      <c r="BB547" s="130">
        <v>0</v>
      </c>
      <c r="BC547" s="246" t="s">
        <v>1069</v>
      </c>
    </row>
    <row r="548" spans="1:55" s="21" customFormat="1" ht="31.5">
      <c r="A548" s="239">
        <f t="shared" si="1132"/>
        <v>403</v>
      </c>
      <c r="B548" s="112" t="s">
        <v>1040</v>
      </c>
      <c r="C548" s="112" t="s">
        <v>963</v>
      </c>
      <c r="D548" s="9">
        <f t="shared" si="1122"/>
        <v>0</v>
      </c>
      <c r="E548" s="9">
        <f t="shared" si="1123"/>
        <v>0</v>
      </c>
      <c r="F548" s="9">
        <f t="shared" si="1124"/>
        <v>0</v>
      </c>
      <c r="G548" s="9">
        <f t="shared" si="1125"/>
        <v>0</v>
      </c>
      <c r="H548" s="9">
        <f t="shared" si="1126"/>
        <v>0</v>
      </c>
      <c r="I548" s="130">
        <v>0</v>
      </c>
      <c r="J548" s="18">
        <v>0</v>
      </c>
      <c r="K548" s="130">
        <v>0</v>
      </c>
      <c r="L548" s="18">
        <v>0</v>
      </c>
      <c r="M548" s="18">
        <v>0</v>
      </c>
      <c r="N548" s="130">
        <v>0</v>
      </c>
      <c r="O548" s="18">
        <v>0</v>
      </c>
      <c r="P548" s="130">
        <v>0</v>
      </c>
      <c r="Q548" s="18">
        <v>0</v>
      </c>
      <c r="R548" s="18">
        <v>0</v>
      </c>
      <c r="S548" s="130">
        <v>0</v>
      </c>
      <c r="T548" s="18">
        <v>0</v>
      </c>
      <c r="U548" s="130">
        <v>0</v>
      </c>
      <c r="V548" s="18">
        <v>0</v>
      </c>
      <c r="W548" s="18">
        <v>0</v>
      </c>
      <c r="X548" s="130">
        <v>0</v>
      </c>
      <c r="Y548" s="18">
        <v>0</v>
      </c>
      <c r="Z548" s="130">
        <v>0</v>
      </c>
      <c r="AA548" s="18">
        <v>0</v>
      </c>
      <c r="AB548" s="18">
        <v>0</v>
      </c>
      <c r="AC548" s="18">
        <f t="shared" si="1127"/>
        <v>0</v>
      </c>
      <c r="AD548" s="18">
        <f t="shared" si="1128"/>
        <v>0</v>
      </c>
      <c r="AE548" s="18">
        <f t="shared" si="1129"/>
        <v>0</v>
      </c>
      <c r="AF548" s="18">
        <f t="shared" si="1130"/>
        <v>0</v>
      </c>
      <c r="AG548" s="18">
        <f t="shared" si="1131"/>
        <v>0</v>
      </c>
      <c r="AH548" s="130">
        <v>0</v>
      </c>
      <c r="AI548" s="18">
        <v>0</v>
      </c>
      <c r="AJ548" s="130">
        <v>0</v>
      </c>
      <c r="AK548" s="18">
        <v>0</v>
      </c>
      <c r="AL548" s="18">
        <v>0</v>
      </c>
      <c r="AM548" s="130">
        <v>0</v>
      </c>
      <c r="AN548" s="18">
        <v>0</v>
      </c>
      <c r="AO548" s="130">
        <v>0</v>
      </c>
      <c r="AP548" s="18">
        <v>0</v>
      </c>
      <c r="AQ548" s="18">
        <v>0</v>
      </c>
      <c r="AR548" s="130">
        <v>0</v>
      </c>
      <c r="AS548" s="18">
        <v>0</v>
      </c>
      <c r="AT548" s="130">
        <v>0</v>
      </c>
      <c r="AU548" s="18">
        <v>0</v>
      </c>
      <c r="AV548" s="18">
        <v>0</v>
      </c>
      <c r="AW548" s="130">
        <v>0</v>
      </c>
      <c r="AX548" s="18">
        <v>0</v>
      </c>
      <c r="AY548" s="130">
        <v>0</v>
      </c>
      <c r="AZ548" s="18">
        <v>0</v>
      </c>
      <c r="BA548" s="18">
        <v>0</v>
      </c>
      <c r="BB548" s="130">
        <v>0</v>
      </c>
      <c r="BC548" s="246" t="s">
        <v>1069</v>
      </c>
    </row>
    <row r="549" spans="1:55" s="21" customFormat="1">
      <c r="A549" s="236" t="s">
        <v>57</v>
      </c>
      <c r="B549" s="97" t="s">
        <v>58</v>
      </c>
      <c r="C549" s="97"/>
      <c r="D549" s="128">
        <f>SUM(D550:D563)</f>
        <v>0</v>
      </c>
      <c r="E549" s="128">
        <f t="shared" ref="E549:BA549" si="1163">SUM(E550:E563)</f>
        <v>0</v>
      </c>
      <c r="F549" s="128">
        <f t="shared" si="1163"/>
        <v>0</v>
      </c>
      <c r="G549" s="128">
        <f t="shared" si="1163"/>
        <v>0</v>
      </c>
      <c r="H549" s="128">
        <f t="shared" si="1163"/>
        <v>0</v>
      </c>
      <c r="I549" s="128">
        <f t="shared" si="1163"/>
        <v>0</v>
      </c>
      <c r="J549" s="128">
        <f t="shared" si="1163"/>
        <v>0</v>
      </c>
      <c r="K549" s="128">
        <f t="shared" si="1163"/>
        <v>0</v>
      </c>
      <c r="L549" s="128">
        <f t="shared" si="1163"/>
        <v>0</v>
      </c>
      <c r="M549" s="128">
        <f t="shared" si="1163"/>
        <v>0</v>
      </c>
      <c r="N549" s="128">
        <f t="shared" si="1163"/>
        <v>0</v>
      </c>
      <c r="O549" s="128">
        <f t="shared" si="1163"/>
        <v>0</v>
      </c>
      <c r="P549" s="128">
        <f t="shared" si="1163"/>
        <v>0</v>
      </c>
      <c r="Q549" s="128">
        <f t="shared" si="1163"/>
        <v>0</v>
      </c>
      <c r="R549" s="128">
        <f t="shared" si="1163"/>
        <v>0</v>
      </c>
      <c r="S549" s="128">
        <f t="shared" si="1163"/>
        <v>0</v>
      </c>
      <c r="T549" s="128">
        <f t="shared" si="1163"/>
        <v>0</v>
      </c>
      <c r="U549" s="128">
        <f t="shared" si="1163"/>
        <v>0</v>
      </c>
      <c r="V549" s="128">
        <f t="shared" si="1163"/>
        <v>0</v>
      </c>
      <c r="W549" s="128">
        <f t="shared" si="1163"/>
        <v>0</v>
      </c>
      <c r="X549" s="128">
        <f t="shared" si="1163"/>
        <v>0</v>
      </c>
      <c r="Y549" s="128">
        <f t="shared" si="1163"/>
        <v>0</v>
      </c>
      <c r="Z549" s="128">
        <f t="shared" si="1163"/>
        <v>0</v>
      </c>
      <c r="AA549" s="128">
        <f t="shared" si="1163"/>
        <v>0</v>
      </c>
      <c r="AB549" s="128">
        <f t="shared" si="1163"/>
        <v>0</v>
      </c>
      <c r="AC549" s="128">
        <f t="shared" si="1163"/>
        <v>0</v>
      </c>
      <c r="AD549" s="128">
        <f t="shared" si="1163"/>
        <v>0</v>
      </c>
      <c r="AE549" s="128">
        <f t="shared" si="1163"/>
        <v>5.6530000000000005</v>
      </c>
      <c r="AF549" s="128">
        <f t="shared" si="1163"/>
        <v>0</v>
      </c>
      <c r="AG549" s="128">
        <f t="shared" si="1163"/>
        <v>0</v>
      </c>
      <c r="AH549" s="128">
        <f t="shared" si="1163"/>
        <v>0</v>
      </c>
      <c r="AI549" s="128">
        <f t="shared" si="1163"/>
        <v>0</v>
      </c>
      <c r="AJ549" s="128">
        <f t="shared" si="1163"/>
        <v>0.49299999999999999</v>
      </c>
      <c r="AK549" s="128">
        <f t="shared" si="1163"/>
        <v>0</v>
      </c>
      <c r="AL549" s="128">
        <f t="shared" si="1163"/>
        <v>0</v>
      </c>
      <c r="AM549" s="128">
        <f t="shared" si="1163"/>
        <v>0</v>
      </c>
      <c r="AN549" s="128">
        <f t="shared" si="1163"/>
        <v>0</v>
      </c>
      <c r="AO549" s="128">
        <f t="shared" si="1163"/>
        <v>0</v>
      </c>
      <c r="AP549" s="128">
        <f t="shared" si="1163"/>
        <v>0</v>
      </c>
      <c r="AQ549" s="128">
        <f t="shared" si="1163"/>
        <v>0</v>
      </c>
      <c r="AR549" s="128">
        <f t="shared" si="1163"/>
        <v>0</v>
      </c>
      <c r="AS549" s="128">
        <f t="shared" si="1163"/>
        <v>0</v>
      </c>
      <c r="AT549" s="128">
        <f t="shared" si="1163"/>
        <v>5.16</v>
      </c>
      <c r="AU549" s="128">
        <f t="shared" si="1163"/>
        <v>0</v>
      </c>
      <c r="AV549" s="128">
        <f t="shared" si="1163"/>
        <v>0</v>
      </c>
      <c r="AW549" s="128">
        <f t="shared" si="1163"/>
        <v>0</v>
      </c>
      <c r="AX549" s="128">
        <f t="shared" si="1163"/>
        <v>0</v>
      </c>
      <c r="AY549" s="128">
        <f t="shared" si="1163"/>
        <v>0</v>
      </c>
      <c r="AZ549" s="128">
        <f t="shared" si="1163"/>
        <v>0</v>
      </c>
      <c r="BA549" s="128">
        <f t="shared" si="1163"/>
        <v>0</v>
      </c>
      <c r="BB549" s="128"/>
      <c r="BC549" s="248"/>
    </row>
    <row r="550" spans="1:55" s="21" customFormat="1" ht="47.25">
      <c r="A550" s="239">
        <f>A548+1</f>
        <v>404</v>
      </c>
      <c r="B550" s="205" t="s">
        <v>1041</v>
      </c>
      <c r="C550" s="205" t="s">
        <v>1042</v>
      </c>
      <c r="D550" s="9">
        <f t="shared" ref="D550" si="1164">I550+N550+S550+X550</f>
        <v>0</v>
      </c>
      <c r="E550" s="9">
        <f t="shared" ref="E550" si="1165">J550+O550+T550+Y550</f>
        <v>0</v>
      </c>
      <c r="F550" s="9">
        <f t="shared" ref="F550" si="1166">K550+P550+U550+Z550</f>
        <v>0</v>
      </c>
      <c r="G550" s="9">
        <f t="shared" ref="G550" si="1167">L550+Q550+V550+AA550</f>
        <v>0</v>
      </c>
      <c r="H550" s="9">
        <f t="shared" ref="H550" si="1168">M550+R550+W550+AB550</f>
        <v>0</v>
      </c>
      <c r="I550" s="130">
        <v>0</v>
      </c>
      <c r="J550" s="18">
        <v>0</v>
      </c>
      <c r="K550" s="130">
        <v>0</v>
      </c>
      <c r="L550" s="18">
        <v>0</v>
      </c>
      <c r="M550" s="18">
        <v>0</v>
      </c>
      <c r="N550" s="130">
        <v>0</v>
      </c>
      <c r="O550" s="18">
        <v>0</v>
      </c>
      <c r="P550" s="130">
        <v>0</v>
      </c>
      <c r="Q550" s="18">
        <v>0</v>
      </c>
      <c r="R550" s="18">
        <v>0</v>
      </c>
      <c r="S550" s="130">
        <v>0</v>
      </c>
      <c r="T550" s="18">
        <v>0</v>
      </c>
      <c r="U550" s="130">
        <v>0</v>
      </c>
      <c r="V550" s="18">
        <v>0</v>
      </c>
      <c r="W550" s="18">
        <v>0</v>
      </c>
      <c r="X550" s="130">
        <v>0</v>
      </c>
      <c r="Y550" s="18">
        <v>0</v>
      </c>
      <c r="Z550" s="130">
        <v>0</v>
      </c>
      <c r="AA550" s="18">
        <v>0</v>
      </c>
      <c r="AB550" s="18">
        <v>0</v>
      </c>
      <c r="AC550" s="18">
        <f t="shared" ref="AC550" si="1169">AH550+AM550+AR550+AW550</f>
        <v>0</v>
      </c>
      <c r="AD550" s="18">
        <f t="shared" ref="AD550" si="1170">AI550+AN550+AS550+AX550</f>
        <v>0</v>
      </c>
      <c r="AE550" s="18">
        <f t="shared" ref="AE550" si="1171">AJ550+AO550+AT550+AY550</f>
        <v>0</v>
      </c>
      <c r="AF550" s="18">
        <f t="shared" ref="AF550" si="1172">AK550+AP550+AU550+AZ550</f>
        <v>0</v>
      </c>
      <c r="AG550" s="18">
        <f t="shared" ref="AG550" si="1173">AL550+AQ550+AV550+BA550</f>
        <v>0</v>
      </c>
      <c r="AH550" s="130">
        <v>0</v>
      </c>
      <c r="AI550" s="18">
        <v>0</v>
      </c>
      <c r="AJ550" s="130">
        <v>0</v>
      </c>
      <c r="AK550" s="18">
        <v>0</v>
      </c>
      <c r="AL550" s="18">
        <v>0</v>
      </c>
      <c r="AM550" s="130">
        <v>0</v>
      </c>
      <c r="AN550" s="18">
        <v>0</v>
      </c>
      <c r="AO550" s="130">
        <v>0</v>
      </c>
      <c r="AP550" s="18">
        <v>0</v>
      </c>
      <c r="AQ550" s="18">
        <v>0</v>
      </c>
      <c r="AR550" s="130">
        <v>0</v>
      </c>
      <c r="AS550" s="18">
        <v>0</v>
      </c>
      <c r="AT550" s="130">
        <v>0</v>
      </c>
      <c r="AU550" s="18">
        <v>0</v>
      </c>
      <c r="AV550" s="18">
        <v>0</v>
      </c>
      <c r="AW550" s="130">
        <v>0</v>
      </c>
      <c r="AX550" s="18">
        <v>0</v>
      </c>
      <c r="AY550" s="130">
        <v>0</v>
      </c>
      <c r="AZ550" s="18">
        <v>0</v>
      </c>
      <c r="BA550" s="18">
        <v>0</v>
      </c>
      <c r="BB550" s="130">
        <v>0</v>
      </c>
      <c r="BC550" s="246" t="s">
        <v>1069</v>
      </c>
    </row>
    <row r="551" spans="1:55" s="4" customFormat="1" ht="47.25">
      <c r="A551" s="434">
        <f t="shared" ref="A551:A559" si="1174">A550+1</f>
        <v>405</v>
      </c>
      <c r="B551" s="390" t="s">
        <v>1043</v>
      </c>
      <c r="C551" s="390" t="s">
        <v>1044</v>
      </c>
      <c r="D551" s="286">
        <f t="shared" ref="D551" si="1175">I551+N551+S551+X551</f>
        <v>0</v>
      </c>
      <c r="E551" s="286">
        <f t="shared" ref="E551" si="1176">J551+O551+T551+Y551</f>
        <v>0</v>
      </c>
      <c r="F551" s="286">
        <f t="shared" ref="F551" si="1177">K551+P551+U551+Z551</f>
        <v>0</v>
      </c>
      <c r="G551" s="286">
        <f t="shared" ref="G551" si="1178">L551+Q551+V551+AA551</f>
        <v>0</v>
      </c>
      <c r="H551" s="286">
        <f t="shared" ref="H551" si="1179">M551+R551+W551+AB551</f>
        <v>0</v>
      </c>
      <c r="I551" s="246">
        <v>0</v>
      </c>
      <c r="J551" s="244">
        <v>0</v>
      </c>
      <c r="K551" s="246">
        <v>0</v>
      </c>
      <c r="L551" s="244">
        <v>0</v>
      </c>
      <c r="M551" s="244">
        <v>0</v>
      </c>
      <c r="N551" s="246">
        <v>0</v>
      </c>
      <c r="O551" s="244">
        <v>0</v>
      </c>
      <c r="P551" s="246">
        <v>0</v>
      </c>
      <c r="Q551" s="244">
        <v>0</v>
      </c>
      <c r="R551" s="244">
        <v>0</v>
      </c>
      <c r="S551" s="246">
        <v>0</v>
      </c>
      <c r="T551" s="244">
        <v>0</v>
      </c>
      <c r="U551" s="246">
        <v>0</v>
      </c>
      <c r="V551" s="244">
        <v>0</v>
      </c>
      <c r="W551" s="244">
        <v>0</v>
      </c>
      <c r="X551" s="246">
        <v>0</v>
      </c>
      <c r="Y551" s="244">
        <v>0</v>
      </c>
      <c r="Z551" s="246">
        <v>0</v>
      </c>
      <c r="AA551" s="244">
        <v>0</v>
      </c>
      <c r="AB551" s="244">
        <v>0</v>
      </c>
      <c r="AC551" s="244">
        <f t="shared" ref="AC551" si="1180">AH551+AM551+AR551+AW551</f>
        <v>0</v>
      </c>
      <c r="AD551" s="244">
        <f t="shared" ref="AD551" si="1181">AI551+AN551+AS551+AX551</f>
        <v>0</v>
      </c>
      <c r="AE551" s="244">
        <f t="shared" ref="AE551" si="1182">AJ551+AO551+AT551+AY551</f>
        <v>4.34</v>
      </c>
      <c r="AF551" s="244">
        <f t="shared" ref="AF551" si="1183">AK551+AP551+AU551+AZ551</f>
        <v>0</v>
      </c>
      <c r="AG551" s="244">
        <f t="shared" ref="AG551" si="1184">AL551+AQ551+AV551+BA551</f>
        <v>0</v>
      </c>
      <c r="AH551" s="246">
        <v>0</v>
      </c>
      <c r="AI551" s="244">
        <v>0</v>
      </c>
      <c r="AJ551" s="246">
        <v>0</v>
      </c>
      <c r="AK551" s="244">
        <v>0</v>
      </c>
      <c r="AL551" s="244">
        <v>0</v>
      </c>
      <c r="AM551" s="246">
        <v>0</v>
      </c>
      <c r="AN551" s="244">
        <v>0</v>
      </c>
      <c r="AO551" s="246">
        <v>0</v>
      </c>
      <c r="AP551" s="244">
        <v>0</v>
      </c>
      <c r="AQ551" s="244">
        <v>0</v>
      </c>
      <c r="AR551" s="246">
        <v>0</v>
      </c>
      <c r="AS551" s="244">
        <v>0</v>
      </c>
      <c r="AT551" s="246">
        <v>4.34</v>
      </c>
      <c r="AU551" s="244">
        <v>0</v>
      </c>
      <c r="AV551" s="244">
        <v>0</v>
      </c>
      <c r="AW551" s="246">
        <v>0</v>
      </c>
      <c r="AX551" s="244">
        <v>0</v>
      </c>
      <c r="AY551" s="246">
        <v>0</v>
      </c>
      <c r="AZ551" s="244">
        <v>0</v>
      </c>
      <c r="BA551" s="244">
        <v>0</v>
      </c>
      <c r="BB551" s="246">
        <v>0</v>
      </c>
      <c r="BC551" s="246" t="s">
        <v>1069</v>
      </c>
    </row>
    <row r="552" spans="1:55" s="21" customFormat="1" ht="47.25">
      <c r="A552" s="239">
        <f t="shared" si="1174"/>
        <v>406</v>
      </c>
      <c r="B552" s="205" t="s">
        <v>1045</v>
      </c>
      <c r="C552" s="205" t="s">
        <v>1046</v>
      </c>
      <c r="D552" s="9">
        <f t="shared" ref="D552:H556" si="1185">I552+N552+S552+X552</f>
        <v>0</v>
      </c>
      <c r="E552" s="9">
        <f t="shared" si="1185"/>
        <v>0</v>
      </c>
      <c r="F552" s="9">
        <f t="shared" si="1185"/>
        <v>0</v>
      </c>
      <c r="G552" s="9">
        <f t="shared" si="1185"/>
        <v>0</v>
      </c>
      <c r="H552" s="9">
        <f t="shared" si="1185"/>
        <v>0</v>
      </c>
      <c r="I552" s="130">
        <v>0</v>
      </c>
      <c r="J552" s="18">
        <v>0</v>
      </c>
      <c r="K552" s="130">
        <v>0</v>
      </c>
      <c r="L552" s="18">
        <v>0</v>
      </c>
      <c r="M552" s="18">
        <v>0</v>
      </c>
      <c r="N552" s="130">
        <v>0</v>
      </c>
      <c r="O552" s="18">
        <v>0</v>
      </c>
      <c r="P552" s="130">
        <v>0</v>
      </c>
      <c r="Q552" s="18">
        <v>0</v>
      </c>
      <c r="R552" s="18">
        <v>0</v>
      </c>
      <c r="S552" s="130">
        <v>0</v>
      </c>
      <c r="T552" s="18">
        <v>0</v>
      </c>
      <c r="U552" s="130">
        <v>0</v>
      </c>
      <c r="V552" s="18">
        <v>0</v>
      </c>
      <c r="W552" s="18">
        <v>0</v>
      </c>
      <c r="X552" s="130">
        <v>0</v>
      </c>
      <c r="Y552" s="18">
        <v>0</v>
      </c>
      <c r="Z552" s="130">
        <v>0</v>
      </c>
      <c r="AA552" s="18">
        <v>0</v>
      </c>
      <c r="AB552" s="18">
        <v>0</v>
      </c>
      <c r="AC552" s="18">
        <f t="shared" ref="AC552:AG556" si="1186">AH552+AM552+AR552+AW552</f>
        <v>0</v>
      </c>
      <c r="AD552" s="18">
        <f t="shared" si="1186"/>
        <v>0</v>
      </c>
      <c r="AE552" s="18">
        <f t="shared" si="1186"/>
        <v>0.35</v>
      </c>
      <c r="AF552" s="18">
        <f t="shared" si="1186"/>
        <v>0</v>
      </c>
      <c r="AG552" s="18">
        <f t="shared" si="1186"/>
        <v>0</v>
      </c>
      <c r="AH552" s="130">
        <v>0</v>
      </c>
      <c r="AI552" s="18">
        <v>0</v>
      </c>
      <c r="AJ552" s="130">
        <v>0.35</v>
      </c>
      <c r="AK552" s="18">
        <v>0</v>
      </c>
      <c r="AL552" s="18">
        <v>0</v>
      </c>
      <c r="AM552" s="130">
        <v>0</v>
      </c>
      <c r="AN552" s="18">
        <v>0</v>
      </c>
      <c r="AO552" s="130">
        <v>0</v>
      </c>
      <c r="AP552" s="18">
        <v>0</v>
      </c>
      <c r="AQ552" s="18">
        <v>0</v>
      </c>
      <c r="AR552" s="130">
        <v>0</v>
      </c>
      <c r="AS552" s="18">
        <v>0</v>
      </c>
      <c r="AT552" s="130">
        <v>0</v>
      </c>
      <c r="AU552" s="18">
        <v>0</v>
      </c>
      <c r="AV552" s="18">
        <v>0</v>
      </c>
      <c r="AW552" s="130">
        <v>0</v>
      </c>
      <c r="AX552" s="18">
        <v>0</v>
      </c>
      <c r="AY552" s="130">
        <v>0</v>
      </c>
      <c r="AZ552" s="18">
        <v>0</v>
      </c>
      <c r="BA552" s="18">
        <v>0</v>
      </c>
      <c r="BB552" s="130">
        <v>0</v>
      </c>
      <c r="BC552" s="246" t="s">
        <v>1069</v>
      </c>
    </row>
    <row r="553" spans="1:55" s="21" customFormat="1" ht="47.25">
      <c r="A553" s="239">
        <f t="shared" si="1174"/>
        <v>407</v>
      </c>
      <c r="B553" s="112" t="s">
        <v>1047</v>
      </c>
      <c r="C553" s="112" t="s">
        <v>1048</v>
      </c>
      <c r="D553" s="9">
        <f t="shared" si="1185"/>
        <v>0</v>
      </c>
      <c r="E553" s="9">
        <f t="shared" si="1185"/>
        <v>0</v>
      </c>
      <c r="F553" s="9">
        <f t="shared" si="1185"/>
        <v>0</v>
      </c>
      <c r="G553" s="9">
        <f t="shared" si="1185"/>
        <v>0</v>
      </c>
      <c r="H553" s="9">
        <f t="shared" si="1185"/>
        <v>0</v>
      </c>
      <c r="I553" s="19">
        <v>0</v>
      </c>
      <c r="J553" s="18">
        <v>0</v>
      </c>
      <c r="K553" s="19">
        <v>0</v>
      </c>
      <c r="L553" s="18">
        <v>0</v>
      </c>
      <c r="M553" s="18">
        <v>0</v>
      </c>
      <c r="N553" s="19">
        <v>0</v>
      </c>
      <c r="O553" s="18">
        <v>0</v>
      </c>
      <c r="P553" s="19">
        <v>0</v>
      </c>
      <c r="Q553" s="18">
        <v>0</v>
      </c>
      <c r="R553" s="18">
        <v>0</v>
      </c>
      <c r="S553" s="19">
        <v>0</v>
      </c>
      <c r="T553" s="18">
        <v>0</v>
      </c>
      <c r="U553" s="19">
        <v>0</v>
      </c>
      <c r="V553" s="18">
        <v>0</v>
      </c>
      <c r="W553" s="18">
        <v>0</v>
      </c>
      <c r="X553" s="19">
        <v>0</v>
      </c>
      <c r="Y553" s="18">
        <v>0</v>
      </c>
      <c r="Z553" s="19">
        <v>0</v>
      </c>
      <c r="AA553" s="18">
        <v>0</v>
      </c>
      <c r="AB553" s="18">
        <v>0</v>
      </c>
      <c r="AC553" s="18">
        <f t="shared" si="1186"/>
        <v>0</v>
      </c>
      <c r="AD553" s="18">
        <f t="shared" si="1186"/>
        <v>0</v>
      </c>
      <c r="AE553" s="18">
        <f t="shared" si="1186"/>
        <v>3.3000000000000002E-2</v>
      </c>
      <c r="AF553" s="18">
        <f t="shared" si="1186"/>
        <v>0</v>
      </c>
      <c r="AG553" s="18">
        <f t="shared" si="1186"/>
        <v>0</v>
      </c>
      <c r="AH553" s="19">
        <v>0</v>
      </c>
      <c r="AI553" s="18">
        <v>0</v>
      </c>
      <c r="AJ553" s="19">
        <v>3.3000000000000002E-2</v>
      </c>
      <c r="AK553" s="18">
        <v>0</v>
      </c>
      <c r="AL553" s="18">
        <v>0</v>
      </c>
      <c r="AM553" s="19">
        <v>0</v>
      </c>
      <c r="AN553" s="18">
        <v>0</v>
      </c>
      <c r="AO553" s="19">
        <v>0</v>
      </c>
      <c r="AP553" s="18">
        <v>0</v>
      </c>
      <c r="AQ553" s="18">
        <v>0</v>
      </c>
      <c r="AR553" s="19">
        <v>0</v>
      </c>
      <c r="AS553" s="18">
        <v>0</v>
      </c>
      <c r="AT553" s="19">
        <v>0</v>
      </c>
      <c r="AU553" s="18">
        <v>0</v>
      </c>
      <c r="AV553" s="18">
        <v>0</v>
      </c>
      <c r="AW553" s="19">
        <v>0</v>
      </c>
      <c r="AX553" s="18">
        <v>0</v>
      </c>
      <c r="AY553" s="19">
        <v>0</v>
      </c>
      <c r="AZ553" s="18">
        <v>0</v>
      </c>
      <c r="BA553" s="18">
        <v>0</v>
      </c>
      <c r="BB553" s="19">
        <v>0</v>
      </c>
      <c r="BC553" s="73" t="s">
        <v>1069</v>
      </c>
    </row>
    <row r="554" spans="1:55" s="4" customFormat="1" ht="53.25" customHeight="1">
      <c r="A554" s="434">
        <f t="shared" si="1174"/>
        <v>408</v>
      </c>
      <c r="B554" s="285" t="s">
        <v>1049</v>
      </c>
      <c r="C554" s="285" t="s">
        <v>1050</v>
      </c>
      <c r="D554" s="286">
        <f t="shared" ref="D554:D555" si="1187">I554+N554+S554+X554</f>
        <v>0</v>
      </c>
      <c r="E554" s="286">
        <f t="shared" ref="E554:E555" si="1188">J554+O554+T554+Y554</f>
        <v>0</v>
      </c>
      <c r="F554" s="286">
        <f t="shared" ref="F554:F555" si="1189">K554+P554+U554+Z554</f>
        <v>0</v>
      </c>
      <c r="G554" s="286">
        <f t="shared" ref="G554:G555" si="1190">L554+Q554+V554+AA554</f>
        <v>0</v>
      </c>
      <c r="H554" s="286">
        <f t="shared" ref="H554:H555" si="1191">M554+R554+W554+AB554</f>
        <v>0</v>
      </c>
      <c r="I554" s="73">
        <v>0</v>
      </c>
      <c r="J554" s="244">
        <v>0</v>
      </c>
      <c r="K554" s="73">
        <v>0</v>
      </c>
      <c r="L554" s="244">
        <v>0</v>
      </c>
      <c r="M554" s="244">
        <v>0</v>
      </c>
      <c r="N554" s="73">
        <v>0</v>
      </c>
      <c r="O554" s="244">
        <v>0</v>
      </c>
      <c r="P554" s="73">
        <v>0</v>
      </c>
      <c r="Q554" s="244">
        <v>0</v>
      </c>
      <c r="R554" s="244">
        <v>0</v>
      </c>
      <c r="S554" s="73">
        <v>0</v>
      </c>
      <c r="T554" s="244">
        <v>0</v>
      </c>
      <c r="U554" s="73">
        <v>0</v>
      </c>
      <c r="V554" s="244">
        <v>0</v>
      </c>
      <c r="W554" s="244">
        <v>0</v>
      </c>
      <c r="X554" s="73">
        <v>0</v>
      </c>
      <c r="Y554" s="244">
        <v>0</v>
      </c>
      <c r="Z554" s="73">
        <v>0</v>
      </c>
      <c r="AA554" s="244">
        <v>0</v>
      </c>
      <c r="AB554" s="244">
        <v>0</v>
      </c>
      <c r="AC554" s="244">
        <f t="shared" ref="AC554:AC555" si="1192">AH554+AM554+AR554+AW554</f>
        <v>0</v>
      </c>
      <c r="AD554" s="244">
        <f t="shared" ref="AD554:AD555" si="1193">AI554+AN554+AS554+AX554</f>
        <v>0</v>
      </c>
      <c r="AE554" s="244">
        <f t="shared" ref="AE554:AE555" si="1194">AJ554+AO554+AT554+AY554</f>
        <v>0.4</v>
      </c>
      <c r="AF554" s="244">
        <f t="shared" ref="AF554:AF555" si="1195">AK554+AP554+AU554+AZ554</f>
        <v>0</v>
      </c>
      <c r="AG554" s="244">
        <f t="shared" ref="AG554:AG555" si="1196">AL554+AQ554+AV554+BA554</f>
        <v>0</v>
      </c>
      <c r="AH554" s="73">
        <v>0</v>
      </c>
      <c r="AI554" s="244">
        <v>0</v>
      </c>
      <c r="AJ554" s="73">
        <v>0</v>
      </c>
      <c r="AK554" s="244">
        <v>0</v>
      </c>
      <c r="AL554" s="244">
        <v>0</v>
      </c>
      <c r="AM554" s="73">
        <v>0</v>
      </c>
      <c r="AN554" s="244">
        <v>0</v>
      </c>
      <c r="AO554" s="73">
        <v>0</v>
      </c>
      <c r="AP554" s="244">
        <v>0</v>
      </c>
      <c r="AQ554" s="244">
        <v>0</v>
      </c>
      <c r="AR554" s="73">
        <v>0</v>
      </c>
      <c r="AS554" s="244">
        <v>0</v>
      </c>
      <c r="AT554" s="73">
        <v>0.4</v>
      </c>
      <c r="AU554" s="244">
        <v>0</v>
      </c>
      <c r="AV554" s="244">
        <v>0</v>
      </c>
      <c r="AW554" s="73">
        <v>0</v>
      </c>
      <c r="AX554" s="244">
        <v>0</v>
      </c>
      <c r="AY554" s="73">
        <v>0</v>
      </c>
      <c r="AZ554" s="244">
        <v>0</v>
      </c>
      <c r="BA554" s="244">
        <v>0</v>
      </c>
      <c r="BB554" s="73">
        <v>0</v>
      </c>
      <c r="BC554" s="73" t="s">
        <v>1069</v>
      </c>
    </row>
    <row r="555" spans="1:55" s="4" customFormat="1" ht="47.25">
      <c r="A555" s="434">
        <f t="shared" si="1174"/>
        <v>409</v>
      </c>
      <c r="B555" s="390" t="s">
        <v>1051</v>
      </c>
      <c r="C555" s="390" t="s">
        <v>1052</v>
      </c>
      <c r="D555" s="286">
        <f t="shared" si="1187"/>
        <v>0</v>
      </c>
      <c r="E555" s="286">
        <f t="shared" si="1188"/>
        <v>0</v>
      </c>
      <c r="F555" s="286">
        <f t="shared" si="1189"/>
        <v>0</v>
      </c>
      <c r="G555" s="286">
        <f t="shared" si="1190"/>
        <v>0</v>
      </c>
      <c r="H555" s="286">
        <f t="shared" si="1191"/>
        <v>0</v>
      </c>
      <c r="I555" s="246">
        <v>0</v>
      </c>
      <c r="J555" s="244">
        <v>0</v>
      </c>
      <c r="K555" s="246">
        <v>0</v>
      </c>
      <c r="L555" s="244">
        <v>0</v>
      </c>
      <c r="M555" s="244">
        <v>0</v>
      </c>
      <c r="N555" s="246">
        <v>0</v>
      </c>
      <c r="O555" s="244">
        <v>0</v>
      </c>
      <c r="P555" s="246">
        <v>0</v>
      </c>
      <c r="Q555" s="244">
        <v>0</v>
      </c>
      <c r="R555" s="244">
        <v>0</v>
      </c>
      <c r="S555" s="246">
        <v>0</v>
      </c>
      <c r="T555" s="244">
        <v>0</v>
      </c>
      <c r="U555" s="246">
        <v>0</v>
      </c>
      <c r="V555" s="244">
        <v>0</v>
      </c>
      <c r="W555" s="244">
        <v>0</v>
      </c>
      <c r="X555" s="246">
        <v>0</v>
      </c>
      <c r="Y555" s="244">
        <v>0</v>
      </c>
      <c r="Z555" s="246">
        <v>0</v>
      </c>
      <c r="AA555" s="244">
        <v>0</v>
      </c>
      <c r="AB555" s="244">
        <v>0</v>
      </c>
      <c r="AC555" s="244">
        <f t="shared" si="1192"/>
        <v>0</v>
      </c>
      <c r="AD555" s="244">
        <f t="shared" si="1193"/>
        <v>0</v>
      </c>
      <c r="AE555" s="244">
        <f t="shared" si="1194"/>
        <v>0.03</v>
      </c>
      <c r="AF555" s="244">
        <f t="shared" si="1195"/>
        <v>0</v>
      </c>
      <c r="AG555" s="244">
        <f t="shared" si="1196"/>
        <v>0</v>
      </c>
      <c r="AH555" s="246">
        <v>0</v>
      </c>
      <c r="AI555" s="244">
        <v>0</v>
      </c>
      <c r="AJ555" s="246">
        <v>0</v>
      </c>
      <c r="AK555" s="244">
        <v>0</v>
      </c>
      <c r="AL555" s="244">
        <v>0</v>
      </c>
      <c r="AM555" s="246">
        <v>0</v>
      </c>
      <c r="AN555" s="244">
        <v>0</v>
      </c>
      <c r="AO555" s="246">
        <v>0</v>
      </c>
      <c r="AP555" s="244">
        <v>0</v>
      </c>
      <c r="AQ555" s="244">
        <v>0</v>
      </c>
      <c r="AR555" s="246">
        <v>0</v>
      </c>
      <c r="AS555" s="244">
        <v>0</v>
      </c>
      <c r="AT555" s="246">
        <v>0.03</v>
      </c>
      <c r="AU555" s="244">
        <v>0</v>
      </c>
      <c r="AV555" s="244">
        <v>0</v>
      </c>
      <c r="AW555" s="246">
        <v>0</v>
      </c>
      <c r="AX555" s="244">
        <v>0</v>
      </c>
      <c r="AY555" s="246">
        <v>0</v>
      </c>
      <c r="AZ555" s="244">
        <v>0</v>
      </c>
      <c r="BA555" s="244">
        <v>0</v>
      </c>
      <c r="BB555" s="246">
        <v>0</v>
      </c>
      <c r="BC555" s="246" t="s">
        <v>1069</v>
      </c>
    </row>
    <row r="556" spans="1:55" s="21" customFormat="1" ht="47.25">
      <c r="A556" s="239">
        <f t="shared" si="1174"/>
        <v>410</v>
      </c>
      <c r="B556" s="205" t="s">
        <v>1053</v>
      </c>
      <c r="C556" s="205" t="s">
        <v>1054</v>
      </c>
      <c r="D556" s="9">
        <f t="shared" si="1185"/>
        <v>0</v>
      </c>
      <c r="E556" s="9">
        <f t="shared" si="1185"/>
        <v>0</v>
      </c>
      <c r="F556" s="9">
        <f t="shared" si="1185"/>
        <v>0</v>
      </c>
      <c r="G556" s="9">
        <f t="shared" si="1185"/>
        <v>0</v>
      </c>
      <c r="H556" s="9">
        <f t="shared" si="1185"/>
        <v>0</v>
      </c>
      <c r="I556" s="130">
        <v>0</v>
      </c>
      <c r="J556" s="18">
        <v>0</v>
      </c>
      <c r="K556" s="130">
        <v>0</v>
      </c>
      <c r="L556" s="18">
        <v>0</v>
      </c>
      <c r="M556" s="18">
        <v>0</v>
      </c>
      <c r="N556" s="130">
        <v>0</v>
      </c>
      <c r="O556" s="18">
        <v>0</v>
      </c>
      <c r="P556" s="130">
        <v>0</v>
      </c>
      <c r="Q556" s="18">
        <v>0</v>
      </c>
      <c r="R556" s="18">
        <v>0</v>
      </c>
      <c r="S556" s="130">
        <v>0</v>
      </c>
      <c r="T556" s="18">
        <v>0</v>
      </c>
      <c r="U556" s="130">
        <v>0</v>
      </c>
      <c r="V556" s="18">
        <v>0</v>
      </c>
      <c r="W556" s="18">
        <v>0</v>
      </c>
      <c r="X556" s="130">
        <v>0</v>
      </c>
      <c r="Y556" s="18">
        <v>0</v>
      </c>
      <c r="Z556" s="130">
        <v>0</v>
      </c>
      <c r="AA556" s="18">
        <v>0</v>
      </c>
      <c r="AB556" s="18">
        <v>0</v>
      </c>
      <c r="AC556" s="18">
        <f t="shared" si="1186"/>
        <v>0</v>
      </c>
      <c r="AD556" s="18">
        <f t="shared" si="1186"/>
        <v>0</v>
      </c>
      <c r="AE556" s="18">
        <f t="shared" si="1186"/>
        <v>0.11</v>
      </c>
      <c r="AF556" s="18">
        <f t="shared" si="1186"/>
        <v>0</v>
      </c>
      <c r="AG556" s="18">
        <f t="shared" si="1186"/>
        <v>0</v>
      </c>
      <c r="AH556" s="130">
        <v>0</v>
      </c>
      <c r="AI556" s="18">
        <v>0</v>
      </c>
      <c r="AJ556" s="130">
        <v>0.11</v>
      </c>
      <c r="AK556" s="18">
        <v>0</v>
      </c>
      <c r="AL556" s="18">
        <v>0</v>
      </c>
      <c r="AM556" s="130">
        <v>0</v>
      </c>
      <c r="AN556" s="18">
        <v>0</v>
      </c>
      <c r="AO556" s="130">
        <v>0</v>
      </c>
      <c r="AP556" s="18">
        <v>0</v>
      </c>
      <c r="AQ556" s="18">
        <v>0</v>
      </c>
      <c r="AR556" s="130">
        <v>0</v>
      </c>
      <c r="AS556" s="18">
        <v>0</v>
      </c>
      <c r="AT556" s="130">
        <v>0</v>
      </c>
      <c r="AU556" s="18">
        <v>0</v>
      </c>
      <c r="AV556" s="18">
        <v>0</v>
      </c>
      <c r="AW556" s="130">
        <v>0</v>
      </c>
      <c r="AX556" s="18">
        <v>0</v>
      </c>
      <c r="AY556" s="130">
        <v>0</v>
      </c>
      <c r="AZ556" s="18">
        <v>0</v>
      </c>
      <c r="BA556" s="18">
        <v>0</v>
      </c>
      <c r="BB556" s="130">
        <v>0</v>
      </c>
      <c r="BC556" s="246" t="s">
        <v>1069</v>
      </c>
    </row>
    <row r="557" spans="1:55" s="4" customFormat="1" ht="47.25">
      <c r="A557" s="434">
        <f t="shared" si="1174"/>
        <v>411</v>
      </c>
      <c r="B557" s="390" t="s">
        <v>1055</v>
      </c>
      <c r="C557" s="390" t="s">
        <v>1056</v>
      </c>
      <c r="D557" s="286">
        <f t="shared" ref="D557" si="1197">I557+N557+S557+X557</f>
        <v>0</v>
      </c>
      <c r="E557" s="286">
        <f t="shared" ref="E557" si="1198">J557+O557+T557+Y557</f>
        <v>0</v>
      </c>
      <c r="F557" s="286">
        <f t="shared" ref="F557" si="1199">K557+P557+U557+Z557</f>
        <v>0</v>
      </c>
      <c r="G557" s="286">
        <f t="shared" ref="G557" si="1200">L557+Q557+V557+AA557</f>
        <v>0</v>
      </c>
      <c r="H557" s="286">
        <f t="shared" ref="H557" si="1201">M557+R557+W557+AB557</f>
        <v>0</v>
      </c>
      <c r="I557" s="246">
        <v>0</v>
      </c>
      <c r="J557" s="244">
        <v>0</v>
      </c>
      <c r="K557" s="246">
        <v>0</v>
      </c>
      <c r="L557" s="244">
        <v>0</v>
      </c>
      <c r="M557" s="244">
        <v>0</v>
      </c>
      <c r="N557" s="246">
        <v>0</v>
      </c>
      <c r="O557" s="244">
        <v>0</v>
      </c>
      <c r="P557" s="246">
        <v>0</v>
      </c>
      <c r="Q557" s="244">
        <v>0</v>
      </c>
      <c r="R557" s="244">
        <v>0</v>
      </c>
      <c r="S557" s="246">
        <v>0</v>
      </c>
      <c r="T557" s="244">
        <v>0</v>
      </c>
      <c r="U557" s="246">
        <v>0</v>
      </c>
      <c r="V557" s="244">
        <v>0</v>
      </c>
      <c r="W557" s="244">
        <v>0</v>
      </c>
      <c r="X557" s="246">
        <v>0</v>
      </c>
      <c r="Y557" s="244">
        <v>0</v>
      </c>
      <c r="Z557" s="246">
        <v>0</v>
      </c>
      <c r="AA557" s="244">
        <v>0</v>
      </c>
      <c r="AB557" s="244">
        <v>0</v>
      </c>
      <c r="AC557" s="244">
        <f t="shared" ref="AC557" si="1202">AH557+AM557+AR557+AW557</f>
        <v>0</v>
      </c>
      <c r="AD557" s="244">
        <f t="shared" ref="AD557" si="1203">AI557+AN557+AS557+AX557</f>
        <v>0</v>
      </c>
      <c r="AE557" s="244">
        <f t="shared" ref="AE557" si="1204">AJ557+AO557+AT557+AY557</f>
        <v>0</v>
      </c>
      <c r="AF557" s="244">
        <f t="shared" ref="AF557" si="1205">AK557+AP557+AU557+AZ557</f>
        <v>0</v>
      </c>
      <c r="AG557" s="244">
        <f t="shared" ref="AG557" si="1206">AL557+AQ557+AV557+BA557</f>
        <v>0</v>
      </c>
      <c r="AH557" s="246">
        <v>0</v>
      </c>
      <c r="AI557" s="244">
        <v>0</v>
      </c>
      <c r="AJ557" s="246">
        <v>0</v>
      </c>
      <c r="AK557" s="244">
        <v>0</v>
      </c>
      <c r="AL557" s="244">
        <v>0</v>
      </c>
      <c r="AM557" s="246">
        <v>0</v>
      </c>
      <c r="AN557" s="244">
        <v>0</v>
      </c>
      <c r="AO557" s="246">
        <v>0</v>
      </c>
      <c r="AP557" s="244">
        <v>0</v>
      </c>
      <c r="AQ557" s="244">
        <v>0</v>
      </c>
      <c r="AR557" s="246">
        <v>0</v>
      </c>
      <c r="AS557" s="244">
        <v>0</v>
      </c>
      <c r="AT557" s="246">
        <v>0</v>
      </c>
      <c r="AU557" s="244">
        <v>0</v>
      </c>
      <c r="AV557" s="244">
        <v>0</v>
      </c>
      <c r="AW557" s="246">
        <v>0</v>
      </c>
      <c r="AX557" s="244">
        <v>0</v>
      </c>
      <c r="AY557" s="246">
        <v>0</v>
      </c>
      <c r="AZ557" s="244">
        <v>0</v>
      </c>
      <c r="BA557" s="244">
        <v>0</v>
      </c>
      <c r="BB557" s="246">
        <v>0</v>
      </c>
      <c r="BC557" s="246" t="s">
        <v>1069</v>
      </c>
    </row>
    <row r="558" spans="1:55" s="4" customFormat="1" ht="47.25">
      <c r="A558" s="434">
        <f t="shared" si="1174"/>
        <v>412</v>
      </c>
      <c r="B558" s="390" t="s">
        <v>1057</v>
      </c>
      <c r="C558" s="390" t="s">
        <v>1058</v>
      </c>
      <c r="D558" s="286">
        <f t="shared" ref="D558" si="1207">I558+N558+S558+X558</f>
        <v>0</v>
      </c>
      <c r="E558" s="286">
        <f t="shared" ref="E558" si="1208">J558+O558+T558+Y558</f>
        <v>0</v>
      </c>
      <c r="F558" s="286">
        <f t="shared" ref="F558" si="1209">K558+P558+U558+Z558</f>
        <v>0</v>
      </c>
      <c r="G558" s="286">
        <f t="shared" ref="G558" si="1210">L558+Q558+V558+AA558</f>
        <v>0</v>
      </c>
      <c r="H558" s="286">
        <f t="shared" ref="H558" si="1211">M558+R558+W558+AB558</f>
        <v>0</v>
      </c>
      <c r="I558" s="246">
        <v>0</v>
      </c>
      <c r="J558" s="244">
        <v>0</v>
      </c>
      <c r="K558" s="246">
        <v>0</v>
      </c>
      <c r="L558" s="244">
        <v>0</v>
      </c>
      <c r="M558" s="244">
        <v>0</v>
      </c>
      <c r="N558" s="246">
        <v>0</v>
      </c>
      <c r="O558" s="244">
        <v>0</v>
      </c>
      <c r="P558" s="246">
        <v>0</v>
      </c>
      <c r="Q558" s="244">
        <v>0</v>
      </c>
      <c r="R558" s="244">
        <v>0</v>
      </c>
      <c r="S558" s="246">
        <v>0</v>
      </c>
      <c r="T558" s="244">
        <v>0</v>
      </c>
      <c r="U558" s="246">
        <v>0</v>
      </c>
      <c r="V558" s="244">
        <v>0</v>
      </c>
      <c r="W558" s="244">
        <v>0</v>
      </c>
      <c r="X558" s="246">
        <v>0</v>
      </c>
      <c r="Y558" s="244">
        <v>0</v>
      </c>
      <c r="Z558" s="246">
        <v>0</v>
      </c>
      <c r="AA558" s="244">
        <v>0</v>
      </c>
      <c r="AB558" s="244">
        <v>0</v>
      </c>
      <c r="AC558" s="244">
        <f t="shared" ref="AC558" si="1212">AH558+AM558+AR558+AW558</f>
        <v>0</v>
      </c>
      <c r="AD558" s="244">
        <f t="shared" ref="AD558" si="1213">AI558+AN558+AS558+AX558</f>
        <v>0</v>
      </c>
      <c r="AE558" s="244">
        <f t="shared" ref="AE558" si="1214">AJ558+AO558+AT558+AY558</f>
        <v>0.39</v>
      </c>
      <c r="AF558" s="244">
        <f t="shared" ref="AF558" si="1215">AK558+AP558+AU558+AZ558</f>
        <v>0</v>
      </c>
      <c r="AG558" s="244">
        <f t="shared" ref="AG558" si="1216">AL558+AQ558+AV558+BA558</f>
        <v>0</v>
      </c>
      <c r="AH558" s="246">
        <v>0</v>
      </c>
      <c r="AI558" s="244">
        <v>0</v>
      </c>
      <c r="AJ558" s="246">
        <v>0</v>
      </c>
      <c r="AK558" s="244">
        <v>0</v>
      </c>
      <c r="AL558" s="244">
        <v>0</v>
      </c>
      <c r="AM558" s="246">
        <v>0</v>
      </c>
      <c r="AN558" s="244">
        <v>0</v>
      </c>
      <c r="AO558" s="246">
        <v>0</v>
      </c>
      <c r="AP558" s="244">
        <v>0</v>
      </c>
      <c r="AQ558" s="244">
        <v>0</v>
      </c>
      <c r="AR558" s="246">
        <v>0</v>
      </c>
      <c r="AS558" s="244">
        <v>0</v>
      </c>
      <c r="AT558" s="246">
        <v>0.39</v>
      </c>
      <c r="AU558" s="244">
        <v>0</v>
      </c>
      <c r="AV558" s="244">
        <v>0</v>
      </c>
      <c r="AW558" s="246">
        <v>0</v>
      </c>
      <c r="AX558" s="244">
        <v>0</v>
      </c>
      <c r="AY558" s="246">
        <v>0</v>
      </c>
      <c r="AZ558" s="244">
        <v>0</v>
      </c>
      <c r="BA558" s="244">
        <v>0</v>
      </c>
      <c r="BB558" s="246">
        <v>0</v>
      </c>
      <c r="BC558" s="246" t="s">
        <v>1069</v>
      </c>
    </row>
    <row r="559" spans="1:55" s="4" customFormat="1" ht="47.25">
      <c r="A559" s="434">
        <f t="shared" si="1174"/>
        <v>413</v>
      </c>
      <c r="B559" s="390" t="s">
        <v>1059</v>
      </c>
      <c r="C559" s="390" t="s">
        <v>1060</v>
      </c>
      <c r="D559" s="286">
        <f t="shared" ref="D559" si="1217">I559+N559+S559+X559</f>
        <v>0</v>
      </c>
      <c r="E559" s="286">
        <f t="shared" ref="E559" si="1218">J559+O559+T559+Y559</f>
        <v>0</v>
      </c>
      <c r="F559" s="286">
        <f t="shared" ref="F559" si="1219">K559+P559+U559+Z559</f>
        <v>0</v>
      </c>
      <c r="G559" s="286">
        <f t="shared" ref="G559" si="1220">L559+Q559+V559+AA559</f>
        <v>0</v>
      </c>
      <c r="H559" s="286">
        <f t="shared" ref="H559" si="1221">M559+R559+W559+AB559</f>
        <v>0</v>
      </c>
      <c r="I559" s="246">
        <v>0</v>
      </c>
      <c r="J559" s="244">
        <v>0</v>
      </c>
      <c r="K559" s="246">
        <v>0</v>
      </c>
      <c r="L559" s="244">
        <v>0</v>
      </c>
      <c r="M559" s="244">
        <v>0</v>
      </c>
      <c r="N559" s="246">
        <v>0</v>
      </c>
      <c r="O559" s="244">
        <v>0</v>
      </c>
      <c r="P559" s="246">
        <v>0</v>
      </c>
      <c r="Q559" s="244">
        <v>0</v>
      </c>
      <c r="R559" s="244">
        <v>0</v>
      </c>
      <c r="S559" s="246">
        <v>0</v>
      </c>
      <c r="T559" s="244">
        <v>0</v>
      </c>
      <c r="U559" s="246">
        <v>0</v>
      </c>
      <c r="V559" s="244">
        <v>0</v>
      </c>
      <c r="W559" s="244">
        <v>0</v>
      </c>
      <c r="X559" s="246">
        <v>0</v>
      </c>
      <c r="Y559" s="244">
        <v>0</v>
      </c>
      <c r="Z559" s="246">
        <v>0</v>
      </c>
      <c r="AA559" s="244">
        <v>0</v>
      </c>
      <c r="AB559" s="244">
        <v>0</v>
      </c>
      <c r="AC559" s="244">
        <f t="shared" ref="AC559" si="1222">AH559+AM559+AR559+AW559</f>
        <v>0</v>
      </c>
      <c r="AD559" s="244">
        <f t="shared" ref="AD559" si="1223">AI559+AN559+AS559+AX559</f>
        <v>0</v>
      </c>
      <c r="AE559" s="244">
        <f t="shared" ref="AE559" si="1224">AJ559+AO559+AT559+AY559</f>
        <v>0</v>
      </c>
      <c r="AF559" s="244">
        <f t="shared" ref="AF559" si="1225">AK559+AP559+AU559+AZ559</f>
        <v>0</v>
      </c>
      <c r="AG559" s="244">
        <f t="shared" ref="AG559" si="1226">AL559+AQ559+AV559+BA559</f>
        <v>0</v>
      </c>
      <c r="AH559" s="246">
        <v>0</v>
      </c>
      <c r="AI559" s="244">
        <v>0</v>
      </c>
      <c r="AJ559" s="246">
        <v>0</v>
      </c>
      <c r="AK559" s="244">
        <v>0</v>
      </c>
      <c r="AL559" s="244">
        <v>0</v>
      </c>
      <c r="AM559" s="246">
        <v>0</v>
      </c>
      <c r="AN559" s="244">
        <v>0</v>
      </c>
      <c r="AO559" s="246">
        <v>0</v>
      </c>
      <c r="AP559" s="244">
        <v>0</v>
      </c>
      <c r="AQ559" s="244">
        <v>0</v>
      </c>
      <c r="AR559" s="246">
        <v>0</v>
      </c>
      <c r="AS559" s="244">
        <v>0</v>
      </c>
      <c r="AT559" s="246">
        <v>0</v>
      </c>
      <c r="AU559" s="244">
        <v>0</v>
      </c>
      <c r="AV559" s="244">
        <v>0</v>
      </c>
      <c r="AW559" s="246">
        <v>0</v>
      </c>
      <c r="AX559" s="244">
        <v>0</v>
      </c>
      <c r="AY559" s="246">
        <v>0</v>
      </c>
      <c r="AZ559" s="244">
        <v>0</v>
      </c>
      <c r="BA559" s="244">
        <v>0</v>
      </c>
      <c r="BB559" s="246">
        <v>0</v>
      </c>
      <c r="BC559" s="246" t="s">
        <v>1069</v>
      </c>
    </row>
    <row r="560" spans="1:55" s="4" customFormat="1" ht="63">
      <c r="A560" s="434">
        <f t="shared" ref="A560:A563" si="1227">A559+1</f>
        <v>414</v>
      </c>
      <c r="B560" s="390" t="s">
        <v>1061</v>
      </c>
      <c r="C560" s="390" t="s">
        <v>1062</v>
      </c>
      <c r="D560" s="286">
        <f t="shared" ref="D560:D563" si="1228">I560+N560+S560+X560</f>
        <v>0</v>
      </c>
      <c r="E560" s="286">
        <f t="shared" ref="E560:E563" si="1229">J560+O560+T560+Y560</f>
        <v>0</v>
      </c>
      <c r="F560" s="286">
        <f t="shared" ref="F560:F563" si="1230">K560+P560+U560+Z560</f>
        <v>0</v>
      </c>
      <c r="G560" s="286">
        <f t="shared" ref="G560:G563" si="1231">L560+Q560+V560+AA560</f>
        <v>0</v>
      </c>
      <c r="H560" s="286">
        <f t="shared" ref="H560:H563" si="1232">M560+R560+W560+AB560</f>
        <v>0</v>
      </c>
      <c r="I560" s="246">
        <v>0</v>
      </c>
      <c r="J560" s="244">
        <v>0</v>
      </c>
      <c r="K560" s="246">
        <v>0</v>
      </c>
      <c r="L560" s="244">
        <v>0</v>
      </c>
      <c r="M560" s="244">
        <v>0</v>
      </c>
      <c r="N560" s="246">
        <v>0</v>
      </c>
      <c r="O560" s="244">
        <v>0</v>
      </c>
      <c r="P560" s="246">
        <v>0</v>
      </c>
      <c r="Q560" s="244">
        <v>0</v>
      </c>
      <c r="R560" s="244">
        <v>0</v>
      </c>
      <c r="S560" s="246">
        <v>0</v>
      </c>
      <c r="T560" s="244">
        <v>0</v>
      </c>
      <c r="U560" s="246">
        <v>0</v>
      </c>
      <c r="V560" s="244">
        <v>0</v>
      </c>
      <c r="W560" s="244">
        <v>0</v>
      </c>
      <c r="X560" s="246">
        <v>0</v>
      </c>
      <c r="Y560" s="244">
        <v>0</v>
      </c>
      <c r="Z560" s="246">
        <v>0</v>
      </c>
      <c r="AA560" s="244">
        <v>0</v>
      </c>
      <c r="AB560" s="244">
        <v>0</v>
      </c>
      <c r="AC560" s="244">
        <f t="shared" ref="AC560:AC563" si="1233">AH560+AM560+AR560+AW560</f>
        <v>0</v>
      </c>
      <c r="AD560" s="244">
        <f t="shared" ref="AD560:AD563" si="1234">AI560+AN560+AS560+AX560</f>
        <v>0</v>
      </c>
      <c r="AE560" s="244">
        <f t="shared" ref="AE560:AE563" si="1235">AJ560+AO560+AT560+AY560</f>
        <v>0</v>
      </c>
      <c r="AF560" s="244">
        <f t="shared" ref="AF560:AF563" si="1236">AK560+AP560+AU560+AZ560</f>
        <v>0</v>
      </c>
      <c r="AG560" s="244">
        <f t="shared" ref="AG560:AG563" si="1237">AL560+AQ560+AV560+BA560</f>
        <v>0</v>
      </c>
      <c r="AH560" s="246">
        <v>0</v>
      </c>
      <c r="AI560" s="244">
        <v>0</v>
      </c>
      <c r="AJ560" s="246">
        <v>0</v>
      </c>
      <c r="AK560" s="244">
        <v>0</v>
      </c>
      <c r="AL560" s="244">
        <v>0</v>
      </c>
      <c r="AM560" s="246">
        <v>0</v>
      </c>
      <c r="AN560" s="244">
        <v>0</v>
      </c>
      <c r="AO560" s="246">
        <v>0</v>
      </c>
      <c r="AP560" s="244">
        <v>0</v>
      </c>
      <c r="AQ560" s="244">
        <v>0</v>
      </c>
      <c r="AR560" s="246">
        <v>0</v>
      </c>
      <c r="AS560" s="244">
        <v>0</v>
      </c>
      <c r="AT560" s="246">
        <v>0</v>
      </c>
      <c r="AU560" s="244">
        <v>0</v>
      </c>
      <c r="AV560" s="244">
        <v>0</v>
      </c>
      <c r="AW560" s="246">
        <v>0</v>
      </c>
      <c r="AX560" s="244">
        <v>0</v>
      </c>
      <c r="AY560" s="246">
        <v>0</v>
      </c>
      <c r="AZ560" s="244">
        <v>0</v>
      </c>
      <c r="BA560" s="244">
        <v>0</v>
      </c>
      <c r="BB560" s="246">
        <v>0</v>
      </c>
      <c r="BC560" s="246" t="s">
        <v>1069</v>
      </c>
    </row>
    <row r="561" spans="1:55" s="4" customFormat="1" ht="94.5">
      <c r="A561" s="434">
        <f t="shared" si="1227"/>
        <v>415</v>
      </c>
      <c r="B561" s="390" t="s">
        <v>1063</v>
      </c>
      <c r="C561" s="390" t="s">
        <v>1064</v>
      </c>
      <c r="D561" s="286">
        <f t="shared" si="1228"/>
        <v>0</v>
      </c>
      <c r="E561" s="286">
        <f t="shared" si="1229"/>
        <v>0</v>
      </c>
      <c r="F561" s="286">
        <f t="shared" si="1230"/>
        <v>0</v>
      </c>
      <c r="G561" s="286">
        <f t="shared" si="1231"/>
        <v>0</v>
      </c>
      <c r="H561" s="286">
        <f t="shared" si="1232"/>
        <v>0</v>
      </c>
      <c r="I561" s="246">
        <v>0</v>
      </c>
      <c r="J561" s="244">
        <v>0</v>
      </c>
      <c r="K561" s="246">
        <v>0</v>
      </c>
      <c r="L561" s="244">
        <v>0</v>
      </c>
      <c r="M561" s="244">
        <v>0</v>
      </c>
      <c r="N561" s="246">
        <v>0</v>
      </c>
      <c r="O561" s="244">
        <v>0</v>
      </c>
      <c r="P561" s="246">
        <v>0</v>
      </c>
      <c r="Q561" s="244">
        <v>0</v>
      </c>
      <c r="R561" s="244">
        <v>0</v>
      </c>
      <c r="S561" s="246">
        <v>0</v>
      </c>
      <c r="T561" s="244">
        <v>0</v>
      </c>
      <c r="U561" s="246">
        <v>0</v>
      </c>
      <c r="V561" s="244">
        <v>0</v>
      </c>
      <c r="W561" s="244">
        <v>0</v>
      </c>
      <c r="X561" s="246">
        <v>0</v>
      </c>
      <c r="Y561" s="244">
        <v>0</v>
      </c>
      <c r="Z561" s="246">
        <v>0</v>
      </c>
      <c r="AA561" s="244">
        <v>0</v>
      </c>
      <c r="AB561" s="244">
        <v>0</v>
      </c>
      <c r="AC561" s="244">
        <f t="shared" si="1233"/>
        <v>0</v>
      </c>
      <c r="AD561" s="244">
        <f t="shared" si="1234"/>
        <v>0</v>
      </c>
      <c r="AE561" s="244">
        <f t="shared" si="1235"/>
        <v>0</v>
      </c>
      <c r="AF561" s="244">
        <f t="shared" si="1236"/>
        <v>0</v>
      </c>
      <c r="AG561" s="244">
        <f t="shared" si="1237"/>
        <v>0</v>
      </c>
      <c r="AH561" s="246">
        <v>0</v>
      </c>
      <c r="AI561" s="244">
        <v>0</v>
      </c>
      <c r="AJ561" s="246">
        <v>0</v>
      </c>
      <c r="AK561" s="244">
        <v>0</v>
      </c>
      <c r="AL561" s="244">
        <v>0</v>
      </c>
      <c r="AM561" s="246">
        <v>0</v>
      </c>
      <c r="AN561" s="244">
        <v>0</v>
      </c>
      <c r="AO561" s="246">
        <v>0</v>
      </c>
      <c r="AP561" s="244">
        <v>0</v>
      </c>
      <c r="AQ561" s="244">
        <v>0</v>
      </c>
      <c r="AR561" s="246">
        <v>0</v>
      </c>
      <c r="AS561" s="244">
        <v>0</v>
      </c>
      <c r="AT561" s="246">
        <v>0</v>
      </c>
      <c r="AU561" s="244">
        <v>0</v>
      </c>
      <c r="AV561" s="244">
        <v>0</v>
      </c>
      <c r="AW561" s="246">
        <v>0</v>
      </c>
      <c r="AX561" s="244">
        <v>0</v>
      </c>
      <c r="AY561" s="246">
        <v>0</v>
      </c>
      <c r="AZ561" s="244">
        <v>0</v>
      </c>
      <c r="BA561" s="244">
        <v>0</v>
      </c>
      <c r="BB561" s="246">
        <v>0</v>
      </c>
      <c r="BC561" s="246" t="s">
        <v>1069</v>
      </c>
    </row>
    <row r="562" spans="1:55" s="4" customFormat="1" ht="47.25">
      <c r="A562" s="434">
        <f t="shared" si="1227"/>
        <v>416</v>
      </c>
      <c r="B562" s="390" t="s">
        <v>1065</v>
      </c>
      <c r="C562" s="390" t="s">
        <v>1066</v>
      </c>
      <c r="D562" s="286">
        <f t="shared" si="1228"/>
        <v>0</v>
      </c>
      <c r="E562" s="286">
        <f t="shared" si="1229"/>
        <v>0</v>
      </c>
      <c r="F562" s="286">
        <f t="shared" si="1230"/>
        <v>0</v>
      </c>
      <c r="G562" s="286">
        <f t="shared" si="1231"/>
        <v>0</v>
      </c>
      <c r="H562" s="286">
        <f t="shared" si="1232"/>
        <v>0</v>
      </c>
      <c r="I562" s="246">
        <v>0</v>
      </c>
      <c r="J562" s="244">
        <v>0</v>
      </c>
      <c r="K562" s="246">
        <v>0</v>
      </c>
      <c r="L562" s="244">
        <v>0</v>
      </c>
      <c r="M562" s="244">
        <v>0</v>
      </c>
      <c r="N562" s="246">
        <v>0</v>
      </c>
      <c r="O562" s="244">
        <v>0</v>
      </c>
      <c r="P562" s="246">
        <v>0</v>
      </c>
      <c r="Q562" s="244">
        <v>0</v>
      </c>
      <c r="R562" s="244">
        <v>0</v>
      </c>
      <c r="S562" s="246">
        <v>0</v>
      </c>
      <c r="T562" s="244">
        <v>0</v>
      </c>
      <c r="U562" s="246">
        <v>0</v>
      </c>
      <c r="V562" s="244">
        <v>0</v>
      </c>
      <c r="W562" s="244">
        <v>0</v>
      </c>
      <c r="X562" s="246">
        <v>0</v>
      </c>
      <c r="Y562" s="244">
        <v>0</v>
      </c>
      <c r="Z562" s="246">
        <v>0</v>
      </c>
      <c r="AA562" s="244">
        <v>0</v>
      </c>
      <c r="AB562" s="244">
        <v>0</v>
      </c>
      <c r="AC562" s="244">
        <f t="shared" si="1233"/>
        <v>0</v>
      </c>
      <c r="AD562" s="244">
        <f t="shared" si="1234"/>
        <v>0</v>
      </c>
      <c r="AE562" s="244">
        <f t="shared" si="1235"/>
        <v>0</v>
      </c>
      <c r="AF562" s="244">
        <f t="shared" si="1236"/>
        <v>0</v>
      </c>
      <c r="AG562" s="244">
        <f t="shared" si="1237"/>
        <v>0</v>
      </c>
      <c r="AH562" s="246">
        <v>0</v>
      </c>
      <c r="AI562" s="244">
        <v>0</v>
      </c>
      <c r="AJ562" s="246">
        <v>0</v>
      </c>
      <c r="AK562" s="244">
        <v>0</v>
      </c>
      <c r="AL562" s="244">
        <v>0</v>
      </c>
      <c r="AM562" s="246">
        <v>0</v>
      </c>
      <c r="AN562" s="244">
        <v>0</v>
      </c>
      <c r="AO562" s="246">
        <v>0</v>
      </c>
      <c r="AP562" s="244">
        <v>0</v>
      </c>
      <c r="AQ562" s="244">
        <v>0</v>
      </c>
      <c r="AR562" s="246">
        <v>0</v>
      </c>
      <c r="AS562" s="244">
        <v>0</v>
      </c>
      <c r="AT562" s="246">
        <v>0</v>
      </c>
      <c r="AU562" s="244">
        <v>0</v>
      </c>
      <c r="AV562" s="244">
        <v>0</v>
      </c>
      <c r="AW562" s="246">
        <v>0</v>
      </c>
      <c r="AX562" s="244">
        <v>0</v>
      </c>
      <c r="AY562" s="246">
        <v>0</v>
      </c>
      <c r="AZ562" s="244">
        <v>0</v>
      </c>
      <c r="BA562" s="244">
        <v>0</v>
      </c>
      <c r="BB562" s="246">
        <v>0</v>
      </c>
      <c r="BC562" s="246" t="s">
        <v>1069</v>
      </c>
    </row>
    <row r="563" spans="1:55" s="4" customFormat="1" ht="47.25">
      <c r="A563" s="434">
        <f t="shared" si="1227"/>
        <v>417</v>
      </c>
      <c r="B563" s="390" t="s">
        <v>1067</v>
      </c>
      <c r="C563" s="390" t="s">
        <v>1068</v>
      </c>
      <c r="D563" s="286">
        <f t="shared" si="1228"/>
        <v>0</v>
      </c>
      <c r="E563" s="286">
        <f t="shared" si="1229"/>
        <v>0</v>
      </c>
      <c r="F563" s="286">
        <f t="shared" si="1230"/>
        <v>0</v>
      </c>
      <c r="G563" s="286">
        <f t="shared" si="1231"/>
        <v>0</v>
      </c>
      <c r="H563" s="286">
        <f t="shared" si="1232"/>
        <v>0</v>
      </c>
      <c r="I563" s="246">
        <v>0</v>
      </c>
      <c r="J563" s="244">
        <v>0</v>
      </c>
      <c r="K563" s="246">
        <v>0</v>
      </c>
      <c r="L563" s="244">
        <v>0</v>
      </c>
      <c r="M563" s="244">
        <v>0</v>
      </c>
      <c r="N563" s="246">
        <v>0</v>
      </c>
      <c r="O563" s="244">
        <v>0</v>
      </c>
      <c r="P563" s="246">
        <v>0</v>
      </c>
      <c r="Q563" s="244">
        <v>0</v>
      </c>
      <c r="R563" s="244">
        <v>0</v>
      </c>
      <c r="S563" s="246">
        <v>0</v>
      </c>
      <c r="T563" s="244">
        <v>0</v>
      </c>
      <c r="U563" s="246">
        <v>0</v>
      </c>
      <c r="V563" s="244">
        <v>0</v>
      </c>
      <c r="W563" s="244">
        <v>0</v>
      </c>
      <c r="X563" s="246">
        <v>0</v>
      </c>
      <c r="Y563" s="244">
        <v>0</v>
      </c>
      <c r="Z563" s="246">
        <v>0</v>
      </c>
      <c r="AA563" s="244">
        <v>0</v>
      </c>
      <c r="AB563" s="244">
        <v>0</v>
      </c>
      <c r="AC563" s="244">
        <f t="shared" si="1233"/>
        <v>0</v>
      </c>
      <c r="AD563" s="244">
        <f t="shared" si="1234"/>
        <v>0</v>
      </c>
      <c r="AE563" s="244">
        <f t="shared" si="1235"/>
        <v>0</v>
      </c>
      <c r="AF563" s="244">
        <f t="shared" si="1236"/>
        <v>0</v>
      </c>
      <c r="AG563" s="244">
        <f t="shared" si="1237"/>
        <v>0</v>
      </c>
      <c r="AH563" s="246">
        <v>0</v>
      </c>
      <c r="AI563" s="244">
        <v>0</v>
      </c>
      <c r="AJ563" s="246">
        <v>0</v>
      </c>
      <c r="AK563" s="244">
        <v>0</v>
      </c>
      <c r="AL563" s="244">
        <v>0</v>
      </c>
      <c r="AM563" s="246">
        <v>0</v>
      </c>
      <c r="AN563" s="244">
        <v>0</v>
      </c>
      <c r="AO563" s="246">
        <v>0</v>
      </c>
      <c r="AP563" s="244">
        <v>0</v>
      </c>
      <c r="AQ563" s="244">
        <v>0</v>
      </c>
      <c r="AR563" s="246">
        <v>0</v>
      </c>
      <c r="AS563" s="244">
        <v>0</v>
      </c>
      <c r="AT563" s="246">
        <v>0</v>
      </c>
      <c r="AU563" s="244">
        <v>0</v>
      </c>
      <c r="AV563" s="244">
        <v>0</v>
      </c>
      <c r="AW563" s="246">
        <v>0</v>
      </c>
      <c r="AX563" s="244">
        <v>0</v>
      </c>
      <c r="AY563" s="246">
        <v>0</v>
      </c>
      <c r="AZ563" s="244">
        <v>0</v>
      </c>
      <c r="BA563" s="244">
        <v>0</v>
      </c>
      <c r="BB563" s="246">
        <v>0</v>
      </c>
      <c r="BC563" s="246" t="s">
        <v>1069</v>
      </c>
    </row>
    <row r="564" spans="1:55" s="21" customFormat="1">
      <c r="A564" s="236" t="s">
        <v>3</v>
      </c>
      <c r="B564" s="8" t="s">
        <v>13</v>
      </c>
      <c r="C564" s="8"/>
      <c r="D564" s="17">
        <f>D565+D566+D567</f>
        <v>0</v>
      </c>
      <c r="E564" s="17">
        <f t="shared" ref="E564:BB564" si="1238">E565+E566+E567</f>
        <v>0</v>
      </c>
      <c r="F564" s="17">
        <f t="shared" si="1238"/>
        <v>0</v>
      </c>
      <c r="G564" s="17">
        <f t="shared" si="1238"/>
        <v>0</v>
      </c>
      <c r="H564" s="17">
        <f t="shared" si="1238"/>
        <v>0</v>
      </c>
      <c r="I564" s="17">
        <f t="shared" si="1238"/>
        <v>0</v>
      </c>
      <c r="J564" s="17">
        <f t="shared" si="1238"/>
        <v>0</v>
      </c>
      <c r="K564" s="17">
        <f t="shared" si="1238"/>
        <v>0</v>
      </c>
      <c r="L564" s="17">
        <f t="shared" si="1238"/>
        <v>0</v>
      </c>
      <c r="M564" s="17">
        <f t="shared" si="1238"/>
        <v>0</v>
      </c>
      <c r="N564" s="17">
        <f t="shared" si="1238"/>
        <v>0</v>
      </c>
      <c r="O564" s="17">
        <f t="shared" si="1238"/>
        <v>0</v>
      </c>
      <c r="P564" s="17">
        <f t="shared" si="1238"/>
        <v>0</v>
      </c>
      <c r="Q564" s="17">
        <f t="shared" si="1238"/>
        <v>0</v>
      </c>
      <c r="R564" s="17">
        <f t="shared" si="1238"/>
        <v>0</v>
      </c>
      <c r="S564" s="17">
        <f t="shared" si="1238"/>
        <v>0</v>
      </c>
      <c r="T564" s="17">
        <f t="shared" si="1238"/>
        <v>0</v>
      </c>
      <c r="U564" s="17">
        <f t="shared" si="1238"/>
        <v>0</v>
      </c>
      <c r="V564" s="17">
        <f t="shared" si="1238"/>
        <v>0</v>
      </c>
      <c r="W564" s="17">
        <f t="shared" si="1238"/>
        <v>0</v>
      </c>
      <c r="X564" s="17">
        <f t="shared" si="1238"/>
        <v>0</v>
      </c>
      <c r="Y564" s="17">
        <f t="shared" si="1238"/>
        <v>0</v>
      </c>
      <c r="Z564" s="17">
        <f t="shared" si="1238"/>
        <v>0</v>
      </c>
      <c r="AA564" s="17">
        <f t="shared" si="1238"/>
        <v>0</v>
      </c>
      <c r="AB564" s="17">
        <f t="shared" si="1238"/>
        <v>0</v>
      </c>
      <c r="AC564" s="17">
        <f t="shared" si="1238"/>
        <v>0.1</v>
      </c>
      <c r="AD564" s="17">
        <f t="shared" si="1238"/>
        <v>0</v>
      </c>
      <c r="AE564" s="17">
        <f t="shared" si="1238"/>
        <v>0</v>
      </c>
      <c r="AF564" s="17">
        <f t="shared" si="1238"/>
        <v>0</v>
      </c>
      <c r="AG564" s="17">
        <f t="shared" si="1238"/>
        <v>0</v>
      </c>
      <c r="AH564" s="17">
        <f t="shared" si="1238"/>
        <v>0</v>
      </c>
      <c r="AI564" s="17">
        <f t="shared" si="1238"/>
        <v>0</v>
      </c>
      <c r="AJ564" s="17">
        <f t="shared" si="1238"/>
        <v>0</v>
      </c>
      <c r="AK564" s="17">
        <f t="shared" si="1238"/>
        <v>0</v>
      </c>
      <c r="AL564" s="17">
        <f t="shared" si="1238"/>
        <v>0</v>
      </c>
      <c r="AM564" s="17">
        <f t="shared" si="1238"/>
        <v>0</v>
      </c>
      <c r="AN564" s="17">
        <f t="shared" si="1238"/>
        <v>0</v>
      </c>
      <c r="AO564" s="17">
        <f t="shared" si="1238"/>
        <v>0</v>
      </c>
      <c r="AP564" s="17">
        <f t="shared" si="1238"/>
        <v>0</v>
      </c>
      <c r="AQ564" s="17">
        <f t="shared" si="1238"/>
        <v>0</v>
      </c>
      <c r="AR564" s="17">
        <f t="shared" si="1238"/>
        <v>0.1</v>
      </c>
      <c r="AS564" s="17">
        <f t="shared" si="1238"/>
        <v>0</v>
      </c>
      <c r="AT564" s="17">
        <f t="shared" si="1238"/>
        <v>0</v>
      </c>
      <c r="AU564" s="17">
        <f t="shared" si="1238"/>
        <v>0</v>
      </c>
      <c r="AV564" s="17">
        <f t="shared" si="1238"/>
        <v>0</v>
      </c>
      <c r="AW564" s="17">
        <f t="shared" si="1238"/>
        <v>0</v>
      </c>
      <c r="AX564" s="17">
        <f t="shared" si="1238"/>
        <v>0</v>
      </c>
      <c r="AY564" s="17">
        <f t="shared" si="1238"/>
        <v>0</v>
      </c>
      <c r="AZ564" s="17">
        <f t="shared" si="1238"/>
        <v>0</v>
      </c>
      <c r="BA564" s="17">
        <f t="shared" si="1238"/>
        <v>0</v>
      </c>
      <c r="BB564" s="17">
        <f t="shared" si="1238"/>
        <v>0</v>
      </c>
      <c r="BC564" s="247"/>
    </row>
    <row r="565" spans="1:55" s="21" customFormat="1" ht="31.5">
      <c r="A565" s="16" t="s">
        <v>4</v>
      </c>
      <c r="B565" s="8" t="s">
        <v>17</v>
      </c>
      <c r="C565" s="8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247"/>
    </row>
    <row r="566" spans="1:55" s="21" customFormat="1">
      <c r="A566" s="16" t="s">
        <v>5</v>
      </c>
      <c r="B566" s="8" t="s">
        <v>23</v>
      </c>
      <c r="C566" s="8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247"/>
    </row>
    <row r="567" spans="1:55" s="21" customFormat="1">
      <c r="A567" s="237" t="s">
        <v>41</v>
      </c>
      <c r="B567" s="110" t="s">
        <v>58</v>
      </c>
      <c r="C567" s="110"/>
      <c r="D567" s="17">
        <f>D568</f>
        <v>0</v>
      </c>
      <c r="E567" s="17">
        <f t="shared" ref="E567:BB567" si="1239">E568</f>
        <v>0</v>
      </c>
      <c r="F567" s="17">
        <f t="shared" si="1239"/>
        <v>0</v>
      </c>
      <c r="G567" s="17">
        <f t="shared" si="1239"/>
        <v>0</v>
      </c>
      <c r="H567" s="17">
        <f t="shared" si="1239"/>
        <v>0</v>
      </c>
      <c r="I567" s="17">
        <f t="shared" si="1239"/>
        <v>0</v>
      </c>
      <c r="J567" s="17">
        <f t="shared" si="1239"/>
        <v>0</v>
      </c>
      <c r="K567" s="17">
        <f t="shared" si="1239"/>
        <v>0</v>
      </c>
      <c r="L567" s="17">
        <f t="shared" si="1239"/>
        <v>0</v>
      </c>
      <c r="M567" s="17">
        <f t="shared" si="1239"/>
        <v>0</v>
      </c>
      <c r="N567" s="17">
        <f t="shared" si="1239"/>
        <v>0</v>
      </c>
      <c r="O567" s="17">
        <f t="shared" si="1239"/>
        <v>0</v>
      </c>
      <c r="P567" s="17">
        <f t="shared" si="1239"/>
        <v>0</v>
      </c>
      <c r="Q567" s="17">
        <f t="shared" si="1239"/>
        <v>0</v>
      </c>
      <c r="R567" s="17">
        <f t="shared" si="1239"/>
        <v>0</v>
      </c>
      <c r="S567" s="17">
        <f t="shared" si="1239"/>
        <v>0</v>
      </c>
      <c r="T567" s="17">
        <f t="shared" si="1239"/>
        <v>0</v>
      </c>
      <c r="U567" s="17">
        <f t="shared" si="1239"/>
        <v>0</v>
      </c>
      <c r="V567" s="17">
        <f t="shared" si="1239"/>
        <v>0</v>
      </c>
      <c r="W567" s="17">
        <f t="shared" si="1239"/>
        <v>0</v>
      </c>
      <c r="X567" s="17">
        <f t="shared" si="1239"/>
        <v>0</v>
      </c>
      <c r="Y567" s="17">
        <f t="shared" si="1239"/>
        <v>0</v>
      </c>
      <c r="Z567" s="17">
        <f t="shared" si="1239"/>
        <v>0</v>
      </c>
      <c r="AA567" s="17">
        <f t="shared" si="1239"/>
        <v>0</v>
      </c>
      <c r="AB567" s="17">
        <f t="shared" si="1239"/>
        <v>0</v>
      </c>
      <c r="AC567" s="17">
        <f t="shared" si="1239"/>
        <v>0.1</v>
      </c>
      <c r="AD567" s="17">
        <f t="shared" si="1239"/>
        <v>0</v>
      </c>
      <c r="AE567" s="17">
        <f t="shared" si="1239"/>
        <v>0</v>
      </c>
      <c r="AF567" s="17">
        <f t="shared" si="1239"/>
        <v>0</v>
      </c>
      <c r="AG567" s="17">
        <f t="shared" si="1239"/>
        <v>0</v>
      </c>
      <c r="AH567" s="17">
        <f t="shared" si="1239"/>
        <v>0</v>
      </c>
      <c r="AI567" s="17">
        <f t="shared" si="1239"/>
        <v>0</v>
      </c>
      <c r="AJ567" s="17">
        <f t="shared" si="1239"/>
        <v>0</v>
      </c>
      <c r="AK567" s="17">
        <f t="shared" si="1239"/>
        <v>0</v>
      </c>
      <c r="AL567" s="17">
        <f t="shared" si="1239"/>
        <v>0</v>
      </c>
      <c r="AM567" s="17">
        <f t="shared" si="1239"/>
        <v>0</v>
      </c>
      <c r="AN567" s="17">
        <f t="shared" si="1239"/>
        <v>0</v>
      </c>
      <c r="AO567" s="17">
        <f t="shared" si="1239"/>
        <v>0</v>
      </c>
      <c r="AP567" s="17">
        <f t="shared" si="1239"/>
        <v>0</v>
      </c>
      <c r="AQ567" s="17">
        <f t="shared" si="1239"/>
        <v>0</v>
      </c>
      <c r="AR567" s="17">
        <f t="shared" si="1239"/>
        <v>0.1</v>
      </c>
      <c r="AS567" s="17">
        <f t="shared" si="1239"/>
        <v>0</v>
      </c>
      <c r="AT567" s="17">
        <f t="shared" si="1239"/>
        <v>0</v>
      </c>
      <c r="AU567" s="17">
        <f t="shared" si="1239"/>
        <v>0</v>
      </c>
      <c r="AV567" s="17">
        <f t="shared" si="1239"/>
        <v>0</v>
      </c>
      <c r="AW567" s="17">
        <f t="shared" si="1239"/>
        <v>0</v>
      </c>
      <c r="AX567" s="17">
        <f t="shared" si="1239"/>
        <v>0</v>
      </c>
      <c r="AY567" s="17">
        <f t="shared" si="1239"/>
        <v>0</v>
      </c>
      <c r="AZ567" s="17">
        <f t="shared" si="1239"/>
        <v>0</v>
      </c>
      <c r="BA567" s="17">
        <f t="shared" si="1239"/>
        <v>0</v>
      </c>
      <c r="BB567" s="17">
        <f t="shared" si="1239"/>
        <v>0</v>
      </c>
      <c r="BC567" s="247"/>
    </row>
    <row r="568" spans="1:55" s="4" customFormat="1" ht="31.5">
      <c r="A568" s="434">
        <f>A563+1</f>
        <v>418</v>
      </c>
      <c r="B568" s="390" t="s">
        <v>1073</v>
      </c>
      <c r="C568" s="390" t="s">
        <v>1074</v>
      </c>
      <c r="D568" s="286">
        <f t="shared" ref="D568" si="1240">I568+N568+S568+X568</f>
        <v>0</v>
      </c>
      <c r="E568" s="286">
        <f t="shared" ref="E568" si="1241">J568+O568+T568+Y568</f>
        <v>0</v>
      </c>
      <c r="F568" s="286">
        <f t="shared" ref="F568" si="1242">K568+P568+U568+Z568</f>
        <v>0</v>
      </c>
      <c r="G568" s="286">
        <f t="shared" ref="G568" si="1243">L568+Q568+V568+AA568</f>
        <v>0</v>
      </c>
      <c r="H568" s="286">
        <f t="shared" ref="H568" si="1244">M568+R568+W568+AB568</f>
        <v>0</v>
      </c>
      <c r="I568" s="246">
        <v>0</v>
      </c>
      <c r="J568" s="244">
        <v>0</v>
      </c>
      <c r="K568" s="246">
        <v>0</v>
      </c>
      <c r="L568" s="244">
        <v>0</v>
      </c>
      <c r="M568" s="244">
        <v>0</v>
      </c>
      <c r="N568" s="246">
        <v>0</v>
      </c>
      <c r="O568" s="244">
        <v>0</v>
      </c>
      <c r="P568" s="246">
        <v>0</v>
      </c>
      <c r="Q568" s="244">
        <v>0</v>
      </c>
      <c r="R568" s="244">
        <v>0</v>
      </c>
      <c r="S568" s="246">
        <v>0</v>
      </c>
      <c r="T568" s="244">
        <v>0</v>
      </c>
      <c r="U568" s="246">
        <v>0</v>
      </c>
      <c r="V568" s="244">
        <v>0</v>
      </c>
      <c r="W568" s="244">
        <v>0</v>
      </c>
      <c r="X568" s="246">
        <v>0</v>
      </c>
      <c r="Y568" s="244">
        <v>0</v>
      </c>
      <c r="Z568" s="246">
        <v>0</v>
      </c>
      <c r="AA568" s="244">
        <v>0</v>
      </c>
      <c r="AB568" s="244">
        <v>0</v>
      </c>
      <c r="AC568" s="244">
        <f t="shared" ref="AC568" si="1245">AH568+AM568+AR568+AW568</f>
        <v>0.1</v>
      </c>
      <c r="AD568" s="244">
        <f t="shared" ref="AD568" si="1246">AI568+AN568+AS568+AX568</f>
        <v>0</v>
      </c>
      <c r="AE568" s="244">
        <f t="shared" ref="AE568" si="1247">AJ568+AO568+AT568+AY568</f>
        <v>0</v>
      </c>
      <c r="AF568" s="244">
        <f t="shared" ref="AF568" si="1248">AK568+AP568+AU568+AZ568</f>
        <v>0</v>
      </c>
      <c r="AG568" s="244">
        <f t="shared" ref="AG568" si="1249">AL568+AQ568+AV568+BA568</f>
        <v>0</v>
      </c>
      <c r="AH568" s="246">
        <v>0</v>
      </c>
      <c r="AI568" s="244">
        <v>0</v>
      </c>
      <c r="AJ568" s="246">
        <v>0</v>
      </c>
      <c r="AK568" s="244">
        <v>0</v>
      </c>
      <c r="AL568" s="244">
        <v>0</v>
      </c>
      <c r="AM568" s="246">
        <v>0</v>
      </c>
      <c r="AN568" s="244">
        <v>0</v>
      </c>
      <c r="AO568" s="246">
        <v>0</v>
      </c>
      <c r="AP568" s="244">
        <v>0</v>
      </c>
      <c r="AQ568" s="244">
        <v>0</v>
      </c>
      <c r="AR568" s="246">
        <v>0.1</v>
      </c>
      <c r="AS568" s="244">
        <v>0</v>
      </c>
      <c r="AT568" s="246">
        <v>0</v>
      </c>
      <c r="AU568" s="244">
        <v>0</v>
      </c>
      <c r="AV568" s="244">
        <v>0</v>
      </c>
      <c r="AW568" s="246">
        <v>0</v>
      </c>
      <c r="AX568" s="244">
        <v>0</v>
      </c>
      <c r="AY568" s="246">
        <v>0</v>
      </c>
      <c r="AZ568" s="244">
        <v>0</v>
      </c>
      <c r="BA568" s="244">
        <v>0</v>
      </c>
      <c r="BB568" s="246">
        <v>0</v>
      </c>
      <c r="BC568" s="246" t="s">
        <v>1069</v>
      </c>
    </row>
    <row r="569" spans="1:55" s="21" customFormat="1">
      <c r="A569" s="238"/>
      <c r="B569" s="206" t="s">
        <v>48</v>
      </c>
      <c r="C569" s="126"/>
      <c r="D569" s="101">
        <f t="shared" ref="D569:AV569" si="1250">D580+D599</f>
        <v>0</v>
      </c>
      <c r="E569" s="101">
        <f t="shared" si="1250"/>
        <v>0</v>
      </c>
      <c r="F569" s="101">
        <f t="shared" si="1250"/>
        <v>0</v>
      </c>
      <c r="G569" s="101">
        <f t="shared" si="1250"/>
        <v>0</v>
      </c>
      <c r="H569" s="101">
        <f t="shared" si="1250"/>
        <v>0</v>
      </c>
      <c r="I569" s="101">
        <f t="shared" si="1250"/>
        <v>0</v>
      </c>
      <c r="J569" s="101">
        <f t="shared" si="1250"/>
        <v>0</v>
      </c>
      <c r="K569" s="101">
        <f t="shared" si="1250"/>
        <v>0</v>
      </c>
      <c r="L569" s="101">
        <f t="shared" si="1250"/>
        <v>0</v>
      </c>
      <c r="M569" s="101">
        <f t="shared" si="1250"/>
        <v>0</v>
      </c>
      <c r="N569" s="101">
        <f t="shared" si="1250"/>
        <v>0</v>
      </c>
      <c r="O569" s="101">
        <f t="shared" si="1250"/>
        <v>0</v>
      </c>
      <c r="P569" s="101">
        <f t="shared" si="1250"/>
        <v>0</v>
      </c>
      <c r="Q569" s="101">
        <f t="shared" si="1250"/>
        <v>0</v>
      </c>
      <c r="R569" s="101">
        <f t="shared" si="1250"/>
        <v>0</v>
      </c>
      <c r="S569" s="101">
        <f t="shared" si="1250"/>
        <v>0</v>
      </c>
      <c r="T569" s="101">
        <f t="shared" si="1250"/>
        <v>0</v>
      </c>
      <c r="U569" s="101">
        <f t="shared" si="1250"/>
        <v>0</v>
      </c>
      <c r="V569" s="101">
        <f t="shared" si="1250"/>
        <v>0</v>
      </c>
      <c r="W569" s="101">
        <f t="shared" si="1250"/>
        <v>0</v>
      </c>
      <c r="X569" s="101">
        <f t="shared" si="1250"/>
        <v>0</v>
      </c>
      <c r="Y569" s="101">
        <f t="shared" si="1250"/>
        <v>0</v>
      </c>
      <c r="Z569" s="101">
        <f t="shared" si="1250"/>
        <v>0</v>
      </c>
      <c r="AA569" s="101">
        <f t="shared" si="1250"/>
        <v>0</v>
      </c>
      <c r="AB569" s="101">
        <f t="shared" si="1250"/>
        <v>0</v>
      </c>
      <c r="AC569" s="101">
        <f t="shared" si="1250"/>
        <v>0</v>
      </c>
      <c r="AD569" s="101">
        <f t="shared" si="1250"/>
        <v>0</v>
      </c>
      <c r="AE569" s="101">
        <f t="shared" si="1250"/>
        <v>0</v>
      </c>
      <c r="AF569" s="101">
        <f t="shared" si="1250"/>
        <v>0</v>
      </c>
      <c r="AG569" s="101">
        <f t="shared" si="1250"/>
        <v>0</v>
      </c>
      <c r="AH569" s="101">
        <f t="shared" si="1250"/>
        <v>0</v>
      </c>
      <c r="AI569" s="101">
        <f t="shared" si="1250"/>
        <v>0</v>
      </c>
      <c r="AJ569" s="101">
        <f t="shared" si="1250"/>
        <v>0</v>
      </c>
      <c r="AK569" s="101">
        <f t="shared" si="1250"/>
        <v>0</v>
      </c>
      <c r="AL569" s="101">
        <f t="shared" si="1250"/>
        <v>0</v>
      </c>
      <c r="AM569" s="101">
        <f t="shared" si="1250"/>
        <v>0</v>
      </c>
      <c r="AN569" s="101">
        <f t="shared" si="1250"/>
        <v>0</v>
      </c>
      <c r="AO569" s="101">
        <f t="shared" si="1250"/>
        <v>0</v>
      </c>
      <c r="AP569" s="101">
        <f t="shared" si="1250"/>
        <v>0</v>
      </c>
      <c r="AQ569" s="101">
        <f t="shared" si="1250"/>
        <v>0</v>
      </c>
      <c r="AR569" s="101">
        <f t="shared" si="1250"/>
        <v>0</v>
      </c>
      <c r="AS569" s="101">
        <f t="shared" si="1250"/>
        <v>0</v>
      </c>
      <c r="AT569" s="101">
        <f t="shared" si="1250"/>
        <v>0</v>
      </c>
      <c r="AU569" s="101">
        <f t="shared" si="1250"/>
        <v>0</v>
      </c>
      <c r="AV569" s="101">
        <f t="shared" si="1250"/>
        <v>0</v>
      </c>
      <c r="AW569" s="101">
        <f t="shared" ref="AW569:BA569" si="1251">AW580+AW599</f>
        <v>0</v>
      </c>
      <c r="AX569" s="101">
        <f t="shared" si="1251"/>
        <v>0</v>
      </c>
      <c r="AY569" s="101">
        <f t="shared" si="1251"/>
        <v>0</v>
      </c>
      <c r="AZ569" s="101">
        <f t="shared" si="1251"/>
        <v>0</v>
      </c>
      <c r="BA569" s="101">
        <f t="shared" si="1251"/>
        <v>0</v>
      </c>
      <c r="BB569" s="101"/>
      <c r="BC569" s="242"/>
    </row>
    <row r="570" spans="1:55" s="21" customFormat="1">
      <c r="A570" s="236">
        <v>1</v>
      </c>
      <c r="B570" s="111" t="s">
        <v>52</v>
      </c>
      <c r="C570" s="111"/>
      <c r="D570" s="20">
        <f t="shared" ref="D570:AV570" si="1252">D580</f>
        <v>0</v>
      </c>
      <c r="E570" s="20">
        <f t="shared" si="1252"/>
        <v>0</v>
      </c>
      <c r="F570" s="20">
        <f t="shared" si="1252"/>
        <v>0</v>
      </c>
      <c r="G570" s="20">
        <f t="shared" si="1252"/>
        <v>0</v>
      </c>
      <c r="H570" s="20">
        <f t="shared" si="1252"/>
        <v>0</v>
      </c>
      <c r="I570" s="20">
        <f t="shared" si="1252"/>
        <v>0</v>
      </c>
      <c r="J570" s="20">
        <f t="shared" si="1252"/>
        <v>0</v>
      </c>
      <c r="K570" s="20">
        <f t="shared" si="1252"/>
        <v>0</v>
      </c>
      <c r="L570" s="20">
        <f t="shared" si="1252"/>
        <v>0</v>
      </c>
      <c r="M570" s="20">
        <f t="shared" si="1252"/>
        <v>0</v>
      </c>
      <c r="N570" s="20">
        <f t="shared" si="1252"/>
        <v>0</v>
      </c>
      <c r="O570" s="20">
        <f t="shared" si="1252"/>
        <v>0</v>
      </c>
      <c r="P570" s="20">
        <f t="shared" si="1252"/>
        <v>0</v>
      </c>
      <c r="Q570" s="20">
        <f t="shared" si="1252"/>
        <v>0</v>
      </c>
      <c r="R570" s="20">
        <f t="shared" si="1252"/>
        <v>0</v>
      </c>
      <c r="S570" s="20">
        <f t="shared" si="1252"/>
        <v>0</v>
      </c>
      <c r="T570" s="20">
        <f t="shared" si="1252"/>
        <v>0</v>
      </c>
      <c r="U570" s="20">
        <f t="shared" si="1252"/>
        <v>0</v>
      </c>
      <c r="V570" s="20">
        <f t="shared" si="1252"/>
        <v>0</v>
      </c>
      <c r="W570" s="20">
        <f t="shared" si="1252"/>
        <v>0</v>
      </c>
      <c r="X570" s="20">
        <f t="shared" si="1252"/>
        <v>0</v>
      </c>
      <c r="Y570" s="20">
        <f t="shared" si="1252"/>
        <v>0</v>
      </c>
      <c r="Z570" s="20">
        <f t="shared" si="1252"/>
        <v>0</v>
      </c>
      <c r="AA570" s="20">
        <f t="shared" si="1252"/>
        <v>0</v>
      </c>
      <c r="AB570" s="20">
        <f t="shared" si="1252"/>
        <v>0</v>
      </c>
      <c r="AC570" s="20">
        <f t="shared" si="1252"/>
        <v>0</v>
      </c>
      <c r="AD570" s="20">
        <f t="shared" si="1252"/>
        <v>0</v>
      </c>
      <c r="AE570" s="20">
        <f t="shared" si="1252"/>
        <v>0</v>
      </c>
      <c r="AF570" s="20">
        <f t="shared" si="1252"/>
        <v>0</v>
      </c>
      <c r="AG570" s="20">
        <f t="shared" si="1252"/>
        <v>0</v>
      </c>
      <c r="AH570" s="20">
        <f t="shared" si="1252"/>
        <v>0</v>
      </c>
      <c r="AI570" s="20">
        <f t="shared" si="1252"/>
        <v>0</v>
      </c>
      <c r="AJ570" s="20">
        <f t="shared" si="1252"/>
        <v>0</v>
      </c>
      <c r="AK570" s="20">
        <f t="shared" si="1252"/>
        <v>0</v>
      </c>
      <c r="AL570" s="20">
        <f t="shared" si="1252"/>
        <v>0</v>
      </c>
      <c r="AM570" s="20">
        <f t="shared" si="1252"/>
        <v>0</v>
      </c>
      <c r="AN570" s="20">
        <f t="shared" si="1252"/>
        <v>0</v>
      </c>
      <c r="AO570" s="20">
        <f t="shared" si="1252"/>
        <v>0</v>
      </c>
      <c r="AP570" s="20">
        <f t="shared" si="1252"/>
        <v>0</v>
      </c>
      <c r="AQ570" s="20">
        <f t="shared" si="1252"/>
        <v>0</v>
      </c>
      <c r="AR570" s="20">
        <f t="shared" si="1252"/>
        <v>0</v>
      </c>
      <c r="AS570" s="20">
        <f t="shared" si="1252"/>
        <v>0</v>
      </c>
      <c r="AT570" s="20">
        <f t="shared" si="1252"/>
        <v>0</v>
      </c>
      <c r="AU570" s="20">
        <f t="shared" si="1252"/>
        <v>0</v>
      </c>
      <c r="AV570" s="20">
        <f t="shared" si="1252"/>
        <v>0</v>
      </c>
      <c r="AW570" s="20">
        <f t="shared" ref="AW570:BA570" si="1253">AW580</f>
        <v>0</v>
      </c>
      <c r="AX570" s="20">
        <f t="shared" si="1253"/>
        <v>0</v>
      </c>
      <c r="AY570" s="20">
        <f t="shared" si="1253"/>
        <v>0</v>
      </c>
      <c r="AZ570" s="20">
        <f t="shared" si="1253"/>
        <v>0</v>
      </c>
      <c r="BA570" s="20">
        <f t="shared" si="1253"/>
        <v>0</v>
      </c>
      <c r="BB570" s="20"/>
      <c r="BC570" s="242"/>
    </row>
    <row r="571" spans="1:55" s="21" customFormat="1">
      <c r="A571" s="236"/>
      <c r="B571" s="111" t="s">
        <v>53</v>
      </c>
      <c r="C571" s="111"/>
      <c r="D571" s="20">
        <f t="shared" ref="D571:AV571" si="1254">D599</f>
        <v>0</v>
      </c>
      <c r="E571" s="20">
        <f t="shared" si="1254"/>
        <v>0</v>
      </c>
      <c r="F571" s="20">
        <f t="shared" si="1254"/>
        <v>0</v>
      </c>
      <c r="G571" s="20">
        <f t="shared" si="1254"/>
        <v>0</v>
      </c>
      <c r="H571" s="20">
        <f t="shared" si="1254"/>
        <v>0</v>
      </c>
      <c r="I571" s="20">
        <f t="shared" si="1254"/>
        <v>0</v>
      </c>
      <c r="J571" s="20">
        <f t="shared" si="1254"/>
        <v>0</v>
      </c>
      <c r="K571" s="20">
        <f t="shared" si="1254"/>
        <v>0</v>
      </c>
      <c r="L571" s="20">
        <f t="shared" si="1254"/>
        <v>0</v>
      </c>
      <c r="M571" s="20">
        <f t="shared" si="1254"/>
        <v>0</v>
      </c>
      <c r="N571" s="20">
        <f t="shared" si="1254"/>
        <v>0</v>
      </c>
      <c r="O571" s="20">
        <f t="shared" si="1254"/>
        <v>0</v>
      </c>
      <c r="P571" s="20">
        <f t="shared" si="1254"/>
        <v>0</v>
      </c>
      <c r="Q571" s="20">
        <f t="shared" si="1254"/>
        <v>0</v>
      </c>
      <c r="R571" s="20">
        <f t="shared" si="1254"/>
        <v>0</v>
      </c>
      <c r="S571" s="20">
        <f t="shared" si="1254"/>
        <v>0</v>
      </c>
      <c r="T571" s="20">
        <f t="shared" si="1254"/>
        <v>0</v>
      </c>
      <c r="U571" s="20">
        <f t="shared" si="1254"/>
        <v>0</v>
      </c>
      <c r="V571" s="20">
        <f t="shared" si="1254"/>
        <v>0</v>
      </c>
      <c r="W571" s="20">
        <f t="shared" si="1254"/>
        <v>0</v>
      </c>
      <c r="X571" s="20">
        <f t="shared" si="1254"/>
        <v>0</v>
      </c>
      <c r="Y571" s="20">
        <f t="shared" si="1254"/>
        <v>0</v>
      </c>
      <c r="Z571" s="20">
        <f t="shared" si="1254"/>
        <v>0</v>
      </c>
      <c r="AA571" s="20">
        <f t="shared" si="1254"/>
        <v>0</v>
      </c>
      <c r="AB571" s="20">
        <f t="shared" si="1254"/>
        <v>0</v>
      </c>
      <c r="AC571" s="20">
        <f t="shared" si="1254"/>
        <v>0</v>
      </c>
      <c r="AD571" s="20">
        <f t="shared" si="1254"/>
        <v>0</v>
      </c>
      <c r="AE571" s="20">
        <f t="shared" si="1254"/>
        <v>0</v>
      </c>
      <c r="AF571" s="20">
        <f t="shared" si="1254"/>
        <v>0</v>
      </c>
      <c r="AG571" s="20">
        <f t="shared" si="1254"/>
        <v>0</v>
      </c>
      <c r="AH571" s="20">
        <f t="shared" si="1254"/>
        <v>0</v>
      </c>
      <c r="AI571" s="20">
        <f t="shared" si="1254"/>
        <v>0</v>
      </c>
      <c r="AJ571" s="20">
        <f t="shared" si="1254"/>
        <v>0</v>
      </c>
      <c r="AK571" s="20">
        <f t="shared" si="1254"/>
        <v>0</v>
      </c>
      <c r="AL571" s="20">
        <f t="shared" si="1254"/>
        <v>0</v>
      </c>
      <c r="AM571" s="20">
        <f t="shared" si="1254"/>
        <v>0</v>
      </c>
      <c r="AN571" s="20">
        <f t="shared" si="1254"/>
        <v>0</v>
      </c>
      <c r="AO571" s="20">
        <f t="shared" si="1254"/>
        <v>0</v>
      </c>
      <c r="AP571" s="20">
        <f t="shared" si="1254"/>
        <v>0</v>
      </c>
      <c r="AQ571" s="20">
        <f t="shared" si="1254"/>
        <v>0</v>
      </c>
      <c r="AR571" s="20">
        <f t="shared" si="1254"/>
        <v>0</v>
      </c>
      <c r="AS571" s="20">
        <f t="shared" si="1254"/>
        <v>0</v>
      </c>
      <c r="AT571" s="20">
        <f t="shared" si="1254"/>
        <v>0</v>
      </c>
      <c r="AU571" s="20">
        <f t="shared" si="1254"/>
        <v>0</v>
      </c>
      <c r="AV571" s="20">
        <f t="shared" si="1254"/>
        <v>0</v>
      </c>
      <c r="AW571" s="20">
        <f t="shared" ref="AW571:BA571" si="1255">AW599</f>
        <v>0</v>
      </c>
      <c r="AX571" s="20">
        <f t="shared" si="1255"/>
        <v>0</v>
      </c>
      <c r="AY571" s="20">
        <f t="shared" si="1255"/>
        <v>0</v>
      </c>
      <c r="AZ571" s="20">
        <f t="shared" si="1255"/>
        <v>0</v>
      </c>
      <c r="BA571" s="20">
        <f t="shared" si="1255"/>
        <v>0</v>
      </c>
      <c r="BB571" s="20"/>
      <c r="BC571" s="242"/>
    </row>
    <row r="572" spans="1:55" s="21" customFormat="1">
      <c r="A572" s="236"/>
      <c r="B572" s="111" t="s">
        <v>54</v>
      </c>
      <c r="C572" s="111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  <c r="AI572" s="20"/>
      <c r="AJ572" s="20"/>
      <c r="AK572" s="20"/>
      <c r="AL572" s="20"/>
      <c r="AM572" s="20"/>
      <c r="AN572" s="20"/>
      <c r="AO572" s="20"/>
      <c r="AP572" s="20"/>
      <c r="AQ572" s="20"/>
      <c r="AR572" s="20"/>
      <c r="AS572" s="20"/>
      <c r="AT572" s="20"/>
      <c r="AU572" s="20"/>
      <c r="AV572" s="20"/>
      <c r="AW572" s="20"/>
      <c r="AX572" s="20"/>
      <c r="AY572" s="20"/>
      <c r="AZ572" s="20"/>
      <c r="BA572" s="20"/>
      <c r="BB572" s="20"/>
      <c r="BC572" s="242"/>
    </row>
    <row r="573" spans="1:55" s="21" customFormat="1">
      <c r="A573" s="236"/>
      <c r="B573" s="111" t="s">
        <v>55</v>
      </c>
      <c r="C573" s="111"/>
      <c r="D573" s="20">
        <f t="shared" ref="D573:AV573" si="1256">D571-D572</f>
        <v>0</v>
      </c>
      <c r="E573" s="20">
        <f t="shared" si="1256"/>
        <v>0</v>
      </c>
      <c r="F573" s="20">
        <f t="shared" si="1256"/>
        <v>0</v>
      </c>
      <c r="G573" s="20">
        <f t="shared" si="1256"/>
        <v>0</v>
      </c>
      <c r="H573" s="20">
        <f t="shared" si="1256"/>
        <v>0</v>
      </c>
      <c r="I573" s="20">
        <f t="shared" si="1256"/>
        <v>0</v>
      </c>
      <c r="J573" s="20">
        <f t="shared" si="1256"/>
        <v>0</v>
      </c>
      <c r="K573" s="20">
        <f t="shared" si="1256"/>
        <v>0</v>
      </c>
      <c r="L573" s="20">
        <f t="shared" si="1256"/>
        <v>0</v>
      </c>
      <c r="M573" s="20">
        <f t="shared" si="1256"/>
        <v>0</v>
      </c>
      <c r="N573" s="20">
        <f t="shared" si="1256"/>
        <v>0</v>
      </c>
      <c r="O573" s="20">
        <f t="shared" si="1256"/>
        <v>0</v>
      </c>
      <c r="P573" s="20">
        <f t="shared" si="1256"/>
        <v>0</v>
      </c>
      <c r="Q573" s="20">
        <f t="shared" si="1256"/>
        <v>0</v>
      </c>
      <c r="R573" s="20">
        <f t="shared" si="1256"/>
        <v>0</v>
      </c>
      <c r="S573" s="20">
        <f t="shared" si="1256"/>
        <v>0</v>
      </c>
      <c r="T573" s="20">
        <f t="shared" si="1256"/>
        <v>0</v>
      </c>
      <c r="U573" s="20">
        <f t="shared" si="1256"/>
        <v>0</v>
      </c>
      <c r="V573" s="20">
        <f t="shared" si="1256"/>
        <v>0</v>
      </c>
      <c r="W573" s="20">
        <f t="shared" si="1256"/>
        <v>0</v>
      </c>
      <c r="X573" s="20">
        <f t="shared" si="1256"/>
        <v>0</v>
      </c>
      <c r="Y573" s="20">
        <f t="shared" si="1256"/>
        <v>0</v>
      </c>
      <c r="Z573" s="20">
        <f t="shared" si="1256"/>
        <v>0</v>
      </c>
      <c r="AA573" s="20">
        <f t="shared" si="1256"/>
        <v>0</v>
      </c>
      <c r="AB573" s="20">
        <f t="shared" si="1256"/>
        <v>0</v>
      </c>
      <c r="AC573" s="20">
        <f t="shared" si="1256"/>
        <v>0</v>
      </c>
      <c r="AD573" s="20">
        <f t="shared" si="1256"/>
        <v>0</v>
      </c>
      <c r="AE573" s="20">
        <f t="shared" si="1256"/>
        <v>0</v>
      </c>
      <c r="AF573" s="20">
        <f t="shared" si="1256"/>
        <v>0</v>
      </c>
      <c r="AG573" s="20">
        <f t="shared" si="1256"/>
        <v>0</v>
      </c>
      <c r="AH573" s="20">
        <f t="shared" si="1256"/>
        <v>0</v>
      </c>
      <c r="AI573" s="20">
        <f t="shared" si="1256"/>
        <v>0</v>
      </c>
      <c r="AJ573" s="20">
        <f t="shared" si="1256"/>
        <v>0</v>
      </c>
      <c r="AK573" s="20">
        <f t="shared" si="1256"/>
        <v>0</v>
      </c>
      <c r="AL573" s="20">
        <f t="shared" si="1256"/>
        <v>0</v>
      </c>
      <c r="AM573" s="20">
        <f t="shared" si="1256"/>
        <v>0</v>
      </c>
      <c r="AN573" s="20">
        <f t="shared" si="1256"/>
        <v>0</v>
      </c>
      <c r="AO573" s="20">
        <f t="shared" si="1256"/>
        <v>0</v>
      </c>
      <c r="AP573" s="20">
        <f t="shared" si="1256"/>
        <v>0</v>
      </c>
      <c r="AQ573" s="20">
        <f t="shared" si="1256"/>
        <v>0</v>
      </c>
      <c r="AR573" s="20">
        <f t="shared" si="1256"/>
        <v>0</v>
      </c>
      <c r="AS573" s="20">
        <f t="shared" si="1256"/>
        <v>0</v>
      </c>
      <c r="AT573" s="20">
        <f t="shared" si="1256"/>
        <v>0</v>
      </c>
      <c r="AU573" s="20">
        <f t="shared" si="1256"/>
        <v>0</v>
      </c>
      <c r="AV573" s="20">
        <f t="shared" si="1256"/>
        <v>0</v>
      </c>
      <c r="AW573" s="20">
        <f t="shared" ref="AW573:BA573" si="1257">AW571-AW572</f>
        <v>0</v>
      </c>
      <c r="AX573" s="20">
        <f t="shared" si="1257"/>
        <v>0</v>
      </c>
      <c r="AY573" s="20">
        <f t="shared" si="1257"/>
        <v>0</v>
      </c>
      <c r="AZ573" s="20">
        <f t="shared" si="1257"/>
        <v>0</v>
      </c>
      <c r="BA573" s="20">
        <f t="shared" si="1257"/>
        <v>0</v>
      </c>
      <c r="BB573" s="20"/>
      <c r="BC573" s="242"/>
    </row>
    <row r="574" spans="1:55" s="21" customFormat="1">
      <c r="A574" s="236"/>
      <c r="B574" s="111" t="s">
        <v>56</v>
      </c>
      <c r="C574" s="111"/>
      <c r="D574" s="20">
        <f t="shared" ref="D574:AV574" si="1258">D570-D571</f>
        <v>0</v>
      </c>
      <c r="E574" s="20">
        <f t="shared" si="1258"/>
        <v>0</v>
      </c>
      <c r="F574" s="20">
        <f t="shared" si="1258"/>
        <v>0</v>
      </c>
      <c r="G574" s="20">
        <f t="shared" si="1258"/>
        <v>0</v>
      </c>
      <c r="H574" s="20">
        <f t="shared" si="1258"/>
        <v>0</v>
      </c>
      <c r="I574" s="20">
        <f t="shared" si="1258"/>
        <v>0</v>
      </c>
      <c r="J574" s="20">
        <f t="shared" si="1258"/>
        <v>0</v>
      </c>
      <c r="K574" s="20">
        <f t="shared" si="1258"/>
        <v>0</v>
      </c>
      <c r="L574" s="20">
        <f t="shared" si="1258"/>
        <v>0</v>
      </c>
      <c r="M574" s="20">
        <f t="shared" si="1258"/>
        <v>0</v>
      </c>
      <c r="N574" s="20">
        <f t="shared" si="1258"/>
        <v>0</v>
      </c>
      <c r="O574" s="20">
        <f t="shared" si="1258"/>
        <v>0</v>
      </c>
      <c r="P574" s="20">
        <f t="shared" si="1258"/>
        <v>0</v>
      </c>
      <c r="Q574" s="20">
        <f t="shared" si="1258"/>
        <v>0</v>
      </c>
      <c r="R574" s="20">
        <f t="shared" si="1258"/>
        <v>0</v>
      </c>
      <c r="S574" s="20">
        <f t="shared" si="1258"/>
        <v>0</v>
      </c>
      <c r="T574" s="20">
        <f t="shared" si="1258"/>
        <v>0</v>
      </c>
      <c r="U574" s="20">
        <f t="shared" si="1258"/>
        <v>0</v>
      </c>
      <c r="V574" s="20">
        <f t="shared" si="1258"/>
        <v>0</v>
      </c>
      <c r="W574" s="20">
        <f t="shared" si="1258"/>
        <v>0</v>
      </c>
      <c r="X574" s="20">
        <f t="shared" si="1258"/>
        <v>0</v>
      </c>
      <c r="Y574" s="20">
        <f t="shared" si="1258"/>
        <v>0</v>
      </c>
      <c r="Z574" s="20">
        <f t="shared" si="1258"/>
        <v>0</v>
      </c>
      <c r="AA574" s="20">
        <f t="shared" si="1258"/>
        <v>0</v>
      </c>
      <c r="AB574" s="20">
        <f t="shared" si="1258"/>
        <v>0</v>
      </c>
      <c r="AC574" s="20">
        <f t="shared" si="1258"/>
        <v>0</v>
      </c>
      <c r="AD574" s="20">
        <f t="shared" si="1258"/>
        <v>0</v>
      </c>
      <c r="AE574" s="20">
        <f t="shared" si="1258"/>
        <v>0</v>
      </c>
      <c r="AF574" s="20">
        <f t="shared" si="1258"/>
        <v>0</v>
      </c>
      <c r="AG574" s="20">
        <f t="shared" si="1258"/>
        <v>0</v>
      </c>
      <c r="AH574" s="20">
        <f t="shared" si="1258"/>
        <v>0</v>
      </c>
      <c r="AI574" s="20">
        <f t="shared" si="1258"/>
        <v>0</v>
      </c>
      <c r="AJ574" s="20">
        <f t="shared" si="1258"/>
        <v>0</v>
      </c>
      <c r="AK574" s="20">
        <f t="shared" si="1258"/>
        <v>0</v>
      </c>
      <c r="AL574" s="20">
        <f t="shared" si="1258"/>
        <v>0</v>
      </c>
      <c r="AM574" s="20">
        <f t="shared" si="1258"/>
        <v>0</v>
      </c>
      <c r="AN574" s="20">
        <f t="shared" si="1258"/>
        <v>0</v>
      </c>
      <c r="AO574" s="20">
        <f t="shared" si="1258"/>
        <v>0</v>
      </c>
      <c r="AP574" s="20">
        <f t="shared" si="1258"/>
        <v>0</v>
      </c>
      <c r="AQ574" s="20">
        <f t="shared" si="1258"/>
        <v>0</v>
      </c>
      <c r="AR574" s="20">
        <f t="shared" si="1258"/>
        <v>0</v>
      </c>
      <c r="AS574" s="20">
        <f t="shared" si="1258"/>
        <v>0</v>
      </c>
      <c r="AT574" s="20">
        <f t="shared" si="1258"/>
        <v>0</v>
      </c>
      <c r="AU574" s="20">
        <f t="shared" si="1258"/>
        <v>0</v>
      </c>
      <c r="AV574" s="20">
        <f t="shared" si="1258"/>
        <v>0</v>
      </c>
      <c r="AW574" s="20">
        <f t="shared" ref="AW574:BA574" si="1259">AW570-AW571</f>
        <v>0</v>
      </c>
      <c r="AX574" s="20">
        <f t="shared" si="1259"/>
        <v>0</v>
      </c>
      <c r="AY574" s="20">
        <f t="shared" si="1259"/>
        <v>0</v>
      </c>
      <c r="AZ574" s="20">
        <f t="shared" si="1259"/>
        <v>0</v>
      </c>
      <c r="BA574" s="20">
        <f t="shared" si="1259"/>
        <v>0</v>
      </c>
      <c r="BB574" s="20"/>
      <c r="BC574" s="242"/>
    </row>
    <row r="575" spans="1:55" s="21" customFormat="1">
      <c r="A575" s="236">
        <v>2</v>
      </c>
      <c r="B575" s="111" t="s">
        <v>13</v>
      </c>
      <c r="C575" s="111"/>
      <c r="D575" s="20">
        <f t="shared" ref="D575:AV575" si="1260">D600</f>
        <v>0</v>
      </c>
      <c r="E575" s="20">
        <f t="shared" si="1260"/>
        <v>0</v>
      </c>
      <c r="F575" s="20">
        <f t="shared" si="1260"/>
        <v>0</v>
      </c>
      <c r="G575" s="20">
        <f t="shared" si="1260"/>
        <v>0</v>
      </c>
      <c r="H575" s="20">
        <f t="shared" si="1260"/>
        <v>0</v>
      </c>
      <c r="I575" s="20">
        <f t="shared" si="1260"/>
        <v>0</v>
      </c>
      <c r="J575" s="20">
        <f t="shared" si="1260"/>
        <v>0</v>
      </c>
      <c r="K575" s="20">
        <f t="shared" si="1260"/>
        <v>0</v>
      </c>
      <c r="L575" s="20">
        <f t="shared" si="1260"/>
        <v>0</v>
      </c>
      <c r="M575" s="20">
        <f t="shared" si="1260"/>
        <v>0</v>
      </c>
      <c r="N575" s="20">
        <f t="shared" si="1260"/>
        <v>0</v>
      </c>
      <c r="O575" s="20">
        <f t="shared" si="1260"/>
        <v>0</v>
      </c>
      <c r="P575" s="20">
        <f t="shared" si="1260"/>
        <v>0</v>
      </c>
      <c r="Q575" s="20">
        <f t="shared" si="1260"/>
        <v>0</v>
      </c>
      <c r="R575" s="20">
        <f t="shared" si="1260"/>
        <v>0</v>
      </c>
      <c r="S575" s="20">
        <f t="shared" si="1260"/>
        <v>0</v>
      </c>
      <c r="T575" s="20">
        <f t="shared" si="1260"/>
        <v>0</v>
      </c>
      <c r="U575" s="20">
        <f t="shared" si="1260"/>
        <v>0</v>
      </c>
      <c r="V575" s="20">
        <f t="shared" si="1260"/>
        <v>0</v>
      </c>
      <c r="W575" s="20">
        <f t="shared" si="1260"/>
        <v>0</v>
      </c>
      <c r="X575" s="20">
        <f t="shared" si="1260"/>
        <v>0</v>
      </c>
      <c r="Y575" s="20">
        <f t="shared" si="1260"/>
        <v>0</v>
      </c>
      <c r="Z575" s="20">
        <f t="shared" si="1260"/>
        <v>0</v>
      </c>
      <c r="AA575" s="20">
        <f t="shared" si="1260"/>
        <v>0</v>
      </c>
      <c r="AB575" s="20">
        <f t="shared" si="1260"/>
        <v>0</v>
      </c>
      <c r="AC575" s="20">
        <f t="shared" si="1260"/>
        <v>0</v>
      </c>
      <c r="AD575" s="20">
        <f t="shared" si="1260"/>
        <v>0</v>
      </c>
      <c r="AE575" s="20">
        <f t="shared" si="1260"/>
        <v>0</v>
      </c>
      <c r="AF575" s="20">
        <f t="shared" si="1260"/>
        <v>0</v>
      </c>
      <c r="AG575" s="20">
        <f t="shared" si="1260"/>
        <v>0</v>
      </c>
      <c r="AH575" s="20">
        <f t="shared" si="1260"/>
        <v>0</v>
      </c>
      <c r="AI575" s="20">
        <f t="shared" si="1260"/>
        <v>0</v>
      </c>
      <c r="AJ575" s="20">
        <f t="shared" si="1260"/>
        <v>0</v>
      </c>
      <c r="AK575" s="20">
        <f t="shared" si="1260"/>
        <v>0</v>
      </c>
      <c r="AL575" s="20">
        <f t="shared" si="1260"/>
        <v>0</v>
      </c>
      <c r="AM575" s="20">
        <f t="shared" si="1260"/>
        <v>0</v>
      </c>
      <c r="AN575" s="20">
        <f t="shared" si="1260"/>
        <v>0</v>
      </c>
      <c r="AO575" s="20">
        <f t="shared" si="1260"/>
        <v>0</v>
      </c>
      <c r="AP575" s="20">
        <f t="shared" si="1260"/>
        <v>0</v>
      </c>
      <c r="AQ575" s="20">
        <f t="shared" si="1260"/>
        <v>0</v>
      </c>
      <c r="AR575" s="20">
        <f t="shared" si="1260"/>
        <v>0</v>
      </c>
      <c r="AS575" s="20">
        <f t="shared" si="1260"/>
        <v>0</v>
      </c>
      <c r="AT575" s="20">
        <f t="shared" si="1260"/>
        <v>0</v>
      </c>
      <c r="AU575" s="20">
        <f t="shared" si="1260"/>
        <v>0</v>
      </c>
      <c r="AV575" s="20">
        <f t="shared" si="1260"/>
        <v>0</v>
      </c>
      <c r="AW575" s="20">
        <f t="shared" ref="AW575:BA575" si="1261">AW600</f>
        <v>0</v>
      </c>
      <c r="AX575" s="20">
        <f t="shared" si="1261"/>
        <v>0</v>
      </c>
      <c r="AY575" s="20">
        <f t="shared" si="1261"/>
        <v>0</v>
      </c>
      <c r="AZ575" s="20">
        <f t="shared" si="1261"/>
        <v>0</v>
      </c>
      <c r="BA575" s="20">
        <f t="shared" si="1261"/>
        <v>0</v>
      </c>
      <c r="BB575" s="20"/>
      <c r="BC575" s="242"/>
    </row>
    <row r="576" spans="1:55" s="21" customFormat="1">
      <c r="A576" s="236"/>
      <c r="B576" s="111" t="s">
        <v>53</v>
      </c>
      <c r="C576" s="111"/>
      <c r="D576" s="20">
        <f t="shared" ref="D576:AV576" si="1262">D603</f>
        <v>0</v>
      </c>
      <c r="E576" s="20">
        <f t="shared" si="1262"/>
        <v>0</v>
      </c>
      <c r="F576" s="20">
        <f t="shared" si="1262"/>
        <v>0</v>
      </c>
      <c r="G576" s="20">
        <f t="shared" si="1262"/>
        <v>0</v>
      </c>
      <c r="H576" s="20">
        <f t="shared" si="1262"/>
        <v>0</v>
      </c>
      <c r="I576" s="20">
        <f t="shared" si="1262"/>
        <v>0</v>
      </c>
      <c r="J576" s="20">
        <f t="shared" si="1262"/>
        <v>0</v>
      </c>
      <c r="K576" s="20">
        <f t="shared" si="1262"/>
        <v>0</v>
      </c>
      <c r="L576" s="20">
        <f t="shared" si="1262"/>
        <v>0</v>
      </c>
      <c r="M576" s="20">
        <f t="shared" si="1262"/>
        <v>0</v>
      </c>
      <c r="N576" s="20">
        <f t="shared" si="1262"/>
        <v>0</v>
      </c>
      <c r="O576" s="20">
        <f t="shared" si="1262"/>
        <v>0</v>
      </c>
      <c r="P576" s="20">
        <f t="shared" si="1262"/>
        <v>0</v>
      </c>
      <c r="Q576" s="20">
        <f t="shared" si="1262"/>
        <v>0</v>
      </c>
      <c r="R576" s="20">
        <f t="shared" si="1262"/>
        <v>0</v>
      </c>
      <c r="S576" s="20">
        <f t="shared" si="1262"/>
        <v>0</v>
      </c>
      <c r="T576" s="20">
        <f t="shared" si="1262"/>
        <v>0</v>
      </c>
      <c r="U576" s="20">
        <f t="shared" si="1262"/>
        <v>0</v>
      </c>
      <c r="V576" s="20">
        <f t="shared" si="1262"/>
        <v>0</v>
      </c>
      <c r="W576" s="20">
        <f t="shared" si="1262"/>
        <v>0</v>
      </c>
      <c r="X576" s="20">
        <f t="shared" si="1262"/>
        <v>0</v>
      </c>
      <c r="Y576" s="20">
        <f t="shared" si="1262"/>
        <v>0</v>
      </c>
      <c r="Z576" s="20">
        <f t="shared" si="1262"/>
        <v>0</v>
      </c>
      <c r="AA576" s="20">
        <f t="shared" si="1262"/>
        <v>0</v>
      </c>
      <c r="AB576" s="20">
        <f t="shared" si="1262"/>
        <v>0</v>
      </c>
      <c r="AC576" s="20">
        <f t="shared" si="1262"/>
        <v>0</v>
      </c>
      <c r="AD576" s="20">
        <f t="shared" si="1262"/>
        <v>0</v>
      </c>
      <c r="AE576" s="20">
        <f t="shared" si="1262"/>
        <v>0</v>
      </c>
      <c r="AF576" s="20">
        <f t="shared" si="1262"/>
        <v>0</v>
      </c>
      <c r="AG576" s="20">
        <f t="shared" si="1262"/>
        <v>0</v>
      </c>
      <c r="AH576" s="20">
        <f t="shared" si="1262"/>
        <v>0</v>
      </c>
      <c r="AI576" s="20">
        <f t="shared" si="1262"/>
        <v>0</v>
      </c>
      <c r="AJ576" s="20">
        <f t="shared" si="1262"/>
        <v>0</v>
      </c>
      <c r="AK576" s="20">
        <f t="shared" si="1262"/>
        <v>0</v>
      </c>
      <c r="AL576" s="20">
        <f t="shared" si="1262"/>
        <v>0</v>
      </c>
      <c r="AM576" s="20">
        <f t="shared" si="1262"/>
        <v>0</v>
      </c>
      <c r="AN576" s="20">
        <f t="shared" si="1262"/>
        <v>0</v>
      </c>
      <c r="AO576" s="20">
        <f t="shared" si="1262"/>
        <v>0</v>
      </c>
      <c r="AP576" s="20">
        <f t="shared" si="1262"/>
        <v>0</v>
      </c>
      <c r="AQ576" s="20">
        <f t="shared" si="1262"/>
        <v>0</v>
      </c>
      <c r="AR576" s="20">
        <f t="shared" si="1262"/>
        <v>0</v>
      </c>
      <c r="AS576" s="20">
        <f t="shared" si="1262"/>
        <v>0</v>
      </c>
      <c r="AT576" s="20">
        <f t="shared" si="1262"/>
        <v>0</v>
      </c>
      <c r="AU576" s="20">
        <f t="shared" si="1262"/>
        <v>0</v>
      </c>
      <c r="AV576" s="20">
        <f t="shared" si="1262"/>
        <v>0</v>
      </c>
      <c r="AW576" s="20">
        <f t="shared" ref="AW576:BA576" si="1263">AW603</f>
        <v>0</v>
      </c>
      <c r="AX576" s="20">
        <f t="shared" si="1263"/>
        <v>0</v>
      </c>
      <c r="AY576" s="20">
        <f t="shared" si="1263"/>
        <v>0</v>
      </c>
      <c r="AZ576" s="20">
        <f t="shared" si="1263"/>
        <v>0</v>
      </c>
      <c r="BA576" s="20">
        <f t="shared" si="1263"/>
        <v>0</v>
      </c>
      <c r="BB576" s="20"/>
      <c r="BC576" s="242"/>
    </row>
    <row r="577" spans="1:55" s="21" customFormat="1">
      <c r="A577" s="236"/>
      <c r="B577" s="111" t="s">
        <v>54</v>
      </c>
      <c r="C577" s="111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  <c r="AI577" s="20"/>
      <c r="AJ577" s="20"/>
      <c r="AK577" s="20"/>
      <c r="AL577" s="20"/>
      <c r="AM577" s="20"/>
      <c r="AN577" s="20"/>
      <c r="AO577" s="20"/>
      <c r="AP577" s="20"/>
      <c r="AQ577" s="20"/>
      <c r="AR577" s="20"/>
      <c r="AS577" s="20"/>
      <c r="AT577" s="20"/>
      <c r="AU577" s="20"/>
      <c r="AV577" s="20"/>
      <c r="AW577" s="20"/>
      <c r="AX577" s="20"/>
      <c r="AY577" s="20"/>
      <c r="AZ577" s="20"/>
      <c r="BA577" s="20"/>
      <c r="BB577" s="20"/>
      <c r="BC577" s="242"/>
    </row>
    <row r="578" spans="1:55" s="21" customFormat="1">
      <c r="A578" s="236"/>
      <c r="B578" s="111" t="s">
        <v>55</v>
      </c>
      <c r="C578" s="111"/>
      <c r="D578" s="20">
        <f t="shared" ref="D578:AV578" si="1264">D576-D577</f>
        <v>0</v>
      </c>
      <c r="E578" s="20">
        <f t="shared" si="1264"/>
        <v>0</v>
      </c>
      <c r="F578" s="20">
        <f t="shared" si="1264"/>
        <v>0</v>
      </c>
      <c r="G578" s="20">
        <f t="shared" si="1264"/>
        <v>0</v>
      </c>
      <c r="H578" s="20">
        <f t="shared" si="1264"/>
        <v>0</v>
      </c>
      <c r="I578" s="20">
        <f t="shared" si="1264"/>
        <v>0</v>
      </c>
      <c r="J578" s="20">
        <f t="shared" si="1264"/>
        <v>0</v>
      </c>
      <c r="K578" s="20">
        <f t="shared" si="1264"/>
        <v>0</v>
      </c>
      <c r="L578" s="20">
        <f t="shared" si="1264"/>
        <v>0</v>
      </c>
      <c r="M578" s="20">
        <f t="shared" si="1264"/>
        <v>0</v>
      </c>
      <c r="N578" s="20">
        <f t="shared" si="1264"/>
        <v>0</v>
      </c>
      <c r="O578" s="20">
        <f t="shared" si="1264"/>
        <v>0</v>
      </c>
      <c r="P578" s="20">
        <f t="shared" si="1264"/>
        <v>0</v>
      </c>
      <c r="Q578" s="20">
        <f t="shared" si="1264"/>
        <v>0</v>
      </c>
      <c r="R578" s="20">
        <f t="shared" si="1264"/>
        <v>0</v>
      </c>
      <c r="S578" s="20">
        <f t="shared" si="1264"/>
        <v>0</v>
      </c>
      <c r="T578" s="20">
        <f t="shared" si="1264"/>
        <v>0</v>
      </c>
      <c r="U578" s="20">
        <f t="shared" si="1264"/>
        <v>0</v>
      </c>
      <c r="V578" s="20">
        <f t="shared" si="1264"/>
        <v>0</v>
      </c>
      <c r="W578" s="20">
        <f t="shared" si="1264"/>
        <v>0</v>
      </c>
      <c r="X578" s="20">
        <f t="shared" si="1264"/>
        <v>0</v>
      </c>
      <c r="Y578" s="20">
        <f t="shared" si="1264"/>
        <v>0</v>
      </c>
      <c r="Z578" s="20">
        <f t="shared" si="1264"/>
        <v>0</v>
      </c>
      <c r="AA578" s="20">
        <f t="shared" si="1264"/>
        <v>0</v>
      </c>
      <c r="AB578" s="20">
        <f t="shared" si="1264"/>
        <v>0</v>
      </c>
      <c r="AC578" s="20">
        <f t="shared" si="1264"/>
        <v>0</v>
      </c>
      <c r="AD578" s="20">
        <f t="shared" si="1264"/>
        <v>0</v>
      </c>
      <c r="AE578" s="20">
        <f t="shared" si="1264"/>
        <v>0</v>
      </c>
      <c r="AF578" s="20">
        <f t="shared" si="1264"/>
        <v>0</v>
      </c>
      <c r="AG578" s="20">
        <f t="shared" si="1264"/>
        <v>0</v>
      </c>
      <c r="AH578" s="20">
        <f t="shared" si="1264"/>
        <v>0</v>
      </c>
      <c r="AI578" s="20">
        <f t="shared" si="1264"/>
        <v>0</v>
      </c>
      <c r="AJ578" s="20">
        <f t="shared" si="1264"/>
        <v>0</v>
      </c>
      <c r="AK578" s="20">
        <f t="shared" si="1264"/>
        <v>0</v>
      </c>
      <c r="AL578" s="20">
        <f t="shared" si="1264"/>
        <v>0</v>
      </c>
      <c r="AM578" s="20">
        <f t="shared" si="1264"/>
        <v>0</v>
      </c>
      <c r="AN578" s="20">
        <f t="shared" si="1264"/>
        <v>0</v>
      </c>
      <c r="AO578" s="20">
        <f t="shared" si="1264"/>
        <v>0</v>
      </c>
      <c r="AP578" s="20">
        <f t="shared" si="1264"/>
        <v>0</v>
      </c>
      <c r="AQ578" s="20">
        <f t="shared" si="1264"/>
        <v>0</v>
      </c>
      <c r="AR578" s="20">
        <f t="shared" si="1264"/>
        <v>0</v>
      </c>
      <c r="AS578" s="20">
        <f t="shared" si="1264"/>
        <v>0</v>
      </c>
      <c r="AT578" s="20">
        <f t="shared" si="1264"/>
        <v>0</v>
      </c>
      <c r="AU578" s="20">
        <f t="shared" si="1264"/>
        <v>0</v>
      </c>
      <c r="AV578" s="20">
        <f t="shared" si="1264"/>
        <v>0</v>
      </c>
      <c r="AW578" s="20">
        <f t="shared" ref="AW578:BA578" si="1265">AW576-AW577</f>
        <v>0</v>
      </c>
      <c r="AX578" s="20">
        <f t="shared" si="1265"/>
        <v>0</v>
      </c>
      <c r="AY578" s="20">
        <f t="shared" si="1265"/>
        <v>0</v>
      </c>
      <c r="AZ578" s="20">
        <f t="shared" si="1265"/>
        <v>0</v>
      </c>
      <c r="BA578" s="20">
        <f t="shared" si="1265"/>
        <v>0</v>
      </c>
      <c r="BB578" s="20"/>
      <c r="BC578" s="242"/>
    </row>
    <row r="579" spans="1:55" s="21" customFormat="1">
      <c r="A579" s="236"/>
      <c r="B579" s="111" t="s">
        <v>23</v>
      </c>
      <c r="C579" s="111"/>
      <c r="D579" s="20">
        <f t="shared" ref="D579:AV579" si="1266">D575-D576</f>
        <v>0</v>
      </c>
      <c r="E579" s="20">
        <f t="shared" si="1266"/>
        <v>0</v>
      </c>
      <c r="F579" s="20">
        <f t="shared" si="1266"/>
        <v>0</v>
      </c>
      <c r="G579" s="20">
        <f t="shared" si="1266"/>
        <v>0</v>
      </c>
      <c r="H579" s="20">
        <f t="shared" si="1266"/>
        <v>0</v>
      </c>
      <c r="I579" s="20">
        <f t="shared" si="1266"/>
        <v>0</v>
      </c>
      <c r="J579" s="20">
        <f t="shared" si="1266"/>
        <v>0</v>
      </c>
      <c r="K579" s="20">
        <f t="shared" si="1266"/>
        <v>0</v>
      </c>
      <c r="L579" s="20">
        <f t="shared" si="1266"/>
        <v>0</v>
      </c>
      <c r="M579" s="20">
        <f t="shared" si="1266"/>
        <v>0</v>
      </c>
      <c r="N579" s="20">
        <f t="shared" si="1266"/>
        <v>0</v>
      </c>
      <c r="O579" s="20">
        <f t="shared" si="1266"/>
        <v>0</v>
      </c>
      <c r="P579" s="20">
        <f t="shared" si="1266"/>
        <v>0</v>
      </c>
      <c r="Q579" s="20">
        <f t="shared" si="1266"/>
        <v>0</v>
      </c>
      <c r="R579" s="20">
        <f t="shared" si="1266"/>
        <v>0</v>
      </c>
      <c r="S579" s="20">
        <f t="shared" si="1266"/>
        <v>0</v>
      </c>
      <c r="T579" s="20">
        <f t="shared" si="1266"/>
        <v>0</v>
      </c>
      <c r="U579" s="20">
        <f t="shared" si="1266"/>
        <v>0</v>
      </c>
      <c r="V579" s="20">
        <f t="shared" si="1266"/>
        <v>0</v>
      </c>
      <c r="W579" s="20">
        <f t="shared" si="1266"/>
        <v>0</v>
      </c>
      <c r="X579" s="20">
        <f t="shared" si="1266"/>
        <v>0</v>
      </c>
      <c r="Y579" s="20">
        <f t="shared" si="1266"/>
        <v>0</v>
      </c>
      <c r="Z579" s="20">
        <f t="shared" si="1266"/>
        <v>0</v>
      </c>
      <c r="AA579" s="20">
        <f t="shared" si="1266"/>
        <v>0</v>
      </c>
      <c r="AB579" s="20">
        <f t="shared" si="1266"/>
        <v>0</v>
      </c>
      <c r="AC579" s="20">
        <f t="shared" si="1266"/>
        <v>0</v>
      </c>
      <c r="AD579" s="20">
        <f t="shared" si="1266"/>
        <v>0</v>
      </c>
      <c r="AE579" s="20">
        <f t="shared" si="1266"/>
        <v>0</v>
      </c>
      <c r="AF579" s="20">
        <f t="shared" si="1266"/>
        <v>0</v>
      </c>
      <c r="AG579" s="20">
        <f t="shared" si="1266"/>
        <v>0</v>
      </c>
      <c r="AH579" s="20">
        <f t="shared" si="1266"/>
        <v>0</v>
      </c>
      <c r="AI579" s="20">
        <f t="shared" si="1266"/>
        <v>0</v>
      </c>
      <c r="AJ579" s="20">
        <f t="shared" si="1266"/>
        <v>0</v>
      </c>
      <c r="AK579" s="20">
        <f t="shared" si="1266"/>
        <v>0</v>
      </c>
      <c r="AL579" s="20">
        <f t="shared" si="1266"/>
        <v>0</v>
      </c>
      <c r="AM579" s="20">
        <f t="shared" si="1266"/>
        <v>0</v>
      </c>
      <c r="AN579" s="20">
        <f t="shared" si="1266"/>
        <v>0</v>
      </c>
      <c r="AO579" s="20">
        <f t="shared" si="1266"/>
        <v>0</v>
      </c>
      <c r="AP579" s="20">
        <f t="shared" si="1266"/>
        <v>0</v>
      </c>
      <c r="AQ579" s="20">
        <f t="shared" si="1266"/>
        <v>0</v>
      </c>
      <c r="AR579" s="20">
        <f t="shared" si="1266"/>
        <v>0</v>
      </c>
      <c r="AS579" s="20">
        <f t="shared" si="1266"/>
        <v>0</v>
      </c>
      <c r="AT579" s="20">
        <f t="shared" si="1266"/>
        <v>0</v>
      </c>
      <c r="AU579" s="20">
        <f t="shared" si="1266"/>
        <v>0</v>
      </c>
      <c r="AV579" s="20">
        <f t="shared" si="1266"/>
        <v>0</v>
      </c>
      <c r="AW579" s="20">
        <f t="shared" ref="AW579:BA579" si="1267">AW575-AW576</f>
        <v>0</v>
      </c>
      <c r="AX579" s="20">
        <f t="shared" si="1267"/>
        <v>0</v>
      </c>
      <c r="AY579" s="20">
        <f t="shared" si="1267"/>
        <v>0</v>
      </c>
      <c r="AZ579" s="20">
        <f t="shared" si="1267"/>
        <v>0</v>
      </c>
      <c r="BA579" s="20">
        <f t="shared" si="1267"/>
        <v>0</v>
      </c>
      <c r="BB579" s="20"/>
      <c r="BC579" s="242"/>
    </row>
    <row r="580" spans="1:55" s="21" customFormat="1">
      <c r="A580" s="236" t="s">
        <v>0</v>
      </c>
      <c r="B580" s="8" t="s">
        <v>20</v>
      </c>
      <c r="C580" s="8"/>
      <c r="D580" s="20">
        <f t="shared" ref="D580:AV580" si="1268">D581+D590+D591+D593+D594</f>
        <v>0</v>
      </c>
      <c r="E580" s="20">
        <f t="shared" si="1268"/>
        <v>0</v>
      </c>
      <c r="F580" s="20">
        <f t="shared" si="1268"/>
        <v>0</v>
      </c>
      <c r="G580" s="20">
        <f t="shared" si="1268"/>
        <v>0</v>
      </c>
      <c r="H580" s="20">
        <f t="shared" si="1268"/>
        <v>0</v>
      </c>
      <c r="I580" s="20">
        <f t="shared" si="1268"/>
        <v>0</v>
      </c>
      <c r="J580" s="20">
        <f t="shared" si="1268"/>
        <v>0</v>
      </c>
      <c r="K580" s="20">
        <f t="shared" si="1268"/>
        <v>0</v>
      </c>
      <c r="L580" s="20">
        <f t="shared" si="1268"/>
        <v>0</v>
      </c>
      <c r="M580" s="20">
        <f t="shared" si="1268"/>
        <v>0</v>
      </c>
      <c r="N580" s="20">
        <f t="shared" si="1268"/>
        <v>0</v>
      </c>
      <c r="O580" s="20">
        <f t="shared" si="1268"/>
        <v>0</v>
      </c>
      <c r="P580" s="20">
        <f t="shared" si="1268"/>
        <v>0</v>
      </c>
      <c r="Q580" s="20">
        <f t="shared" si="1268"/>
        <v>0</v>
      </c>
      <c r="R580" s="20">
        <f t="shared" si="1268"/>
        <v>0</v>
      </c>
      <c r="S580" s="20">
        <f t="shared" si="1268"/>
        <v>0</v>
      </c>
      <c r="T580" s="20">
        <f t="shared" si="1268"/>
        <v>0</v>
      </c>
      <c r="U580" s="20">
        <f t="shared" si="1268"/>
        <v>0</v>
      </c>
      <c r="V580" s="20">
        <f t="shared" si="1268"/>
        <v>0</v>
      </c>
      <c r="W580" s="20">
        <f t="shared" si="1268"/>
        <v>0</v>
      </c>
      <c r="X580" s="20">
        <f t="shared" si="1268"/>
        <v>0</v>
      </c>
      <c r="Y580" s="20">
        <f t="shared" si="1268"/>
        <v>0</v>
      </c>
      <c r="Z580" s="20">
        <f t="shared" si="1268"/>
        <v>0</v>
      </c>
      <c r="AA580" s="20">
        <f t="shared" si="1268"/>
        <v>0</v>
      </c>
      <c r="AB580" s="20">
        <f t="shared" si="1268"/>
        <v>0</v>
      </c>
      <c r="AC580" s="20">
        <f t="shared" si="1268"/>
        <v>0</v>
      </c>
      <c r="AD580" s="20">
        <f t="shared" si="1268"/>
        <v>0</v>
      </c>
      <c r="AE580" s="20">
        <f t="shared" si="1268"/>
        <v>0</v>
      </c>
      <c r="AF580" s="20">
        <f t="shared" si="1268"/>
        <v>0</v>
      </c>
      <c r="AG580" s="20">
        <f t="shared" si="1268"/>
        <v>0</v>
      </c>
      <c r="AH580" s="20">
        <f t="shared" si="1268"/>
        <v>0</v>
      </c>
      <c r="AI580" s="20">
        <f t="shared" si="1268"/>
        <v>0</v>
      </c>
      <c r="AJ580" s="20">
        <f t="shared" si="1268"/>
        <v>0</v>
      </c>
      <c r="AK580" s="20">
        <f t="shared" si="1268"/>
        <v>0</v>
      </c>
      <c r="AL580" s="20">
        <f t="shared" si="1268"/>
        <v>0</v>
      </c>
      <c r="AM580" s="20">
        <f t="shared" si="1268"/>
        <v>0</v>
      </c>
      <c r="AN580" s="20">
        <f t="shared" si="1268"/>
        <v>0</v>
      </c>
      <c r="AO580" s="20">
        <f t="shared" si="1268"/>
        <v>0</v>
      </c>
      <c r="AP580" s="20">
        <f t="shared" si="1268"/>
        <v>0</v>
      </c>
      <c r="AQ580" s="20">
        <f t="shared" si="1268"/>
        <v>0</v>
      </c>
      <c r="AR580" s="20">
        <f t="shared" si="1268"/>
        <v>0</v>
      </c>
      <c r="AS580" s="20">
        <f t="shared" si="1268"/>
        <v>0</v>
      </c>
      <c r="AT580" s="20">
        <f t="shared" si="1268"/>
        <v>0</v>
      </c>
      <c r="AU580" s="20">
        <f t="shared" si="1268"/>
        <v>0</v>
      </c>
      <c r="AV580" s="20">
        <f t="shared" si="1268"/>
        <v>0</v>
      </c>
      <c r="AW580" s="20">
        <f t="shared" ref="AW580:BA580" si="1269">AW581+AW590+AW591+AW593+AW594</f>
        <v>0</v>
      </c>
      <c r="AX580" s="20">
        <f t="shared" si="1269"/>
        <v>0</v>
      </c>
      <c r="AY580" s="20">
        <f t="shared" si="1269"/>
        <v>0</v>
      </c>
      <c r="AZ580" s="20">
        <f t="shared" si="1269"/>
        <v>0</v>
      </c>
      <c r="BA580" s="20">
        <f t="shared" si="1269"/>
        <v>0</v>
      </c>
      <c r="BB580" s="20"/>
      <c r="BC580" s="242"/>
    </row>
    <row r="581" spans="1:55" s="21" customFormat="1" ht="31.5">
      <c r="A581" s="16" t="s">
        <v>1</v>
      </c>
      <c r="B581" s="8" t="s">
        <v>17</v>
      </c>
      <c r="C581" s="8"/>
      <c r="D581" s="124">
        <f t="shared" ref="D581:AV581" si="1270">D582</f>
        <v>0</v>
      </c>
      <c r="E581" s="124">
        <f t="shared" si="1270"/>
        <v>0</v>
      </c>
      <c r="F581" s="124">
        <f t="shared" si="1270"/>
        <v>0</v>
      </c>
      <c r="G581" s="124">
        <f t="shared" si="1270"/>
        <v>0</v>
      </c>
      <c r="H581" s="124">
        <f t="shared" si="1270"/>
        <v>0</v>
      </c>
      <c r="I581" s="124">
        <f t="shared" si="1270"/>
        <v>0</v>
      </c>
      <c r="J581" s="124">
        <f t="shared" si="1270"/>
        <v>0</v>
      </c>
      <c r="K581" s="124">
        <f t="shared" si="1270"/>
        <v>0</v>
      </c>
      <c r="L581" s="124">
        <f t="shared" si="1270"/>
        <v>0</v>
      </c>
      <c r="M581" s="124">
        <f t="shared" si="1270"/>
        <v>0</v>
      </c>
      <c r="N581" s="124">
        <f t="shared" si="1270"/>
        <v>0</v>
      </c>
      <c r="O581" s="124">
        <f t="shared" si="1270"/>
        <v>0</v>
      </c>
      <c r="P581" s="124">
        <f t="shared" si="1270"/>
        <v>0</v>
      </c>
      <c r="Q581" s="124">
        <f t="shared" si="1270"/>
        <v>0</v>
      </c>
      <c r="R581" s="124">
        <f t="shared" si="1270"/>
        <v>0</v>
      </c>
      <c r="S581" s="124">
        <f t="shared" si="1270"/>
        <v>0</v>
      </c>
      <c r="T581" s="124">
        <f t="shared" si="1270"/>
        <v>0</v>
      </c>
      <c r="U581" s="124">
        <f t="shared" si="1270"/>
        <v>0</v>
      </c>
      <c r="V581" s="124">
        <f t="shared" si="1270"/>
        <v>0</v>
      </c>
      <c r="W581" s="124">
        <f t="shared" si="1270"/>
        <v>0</v>
      </c>
      <c r="X581" s="124">
        <f t="shared" si="1270"/>
        <v>0</v>
      </c>
      <c r="Y581" s="124">
        <f t="shared" si="1270"/>
        <v>0</v>
      </c>
      <c r="Z581" s="124">
        <f t="shared" si="1270"/>
        <v>0</v>
      </c>
      <c r="AA581" s="124">
        <f t="shared" si="1270"/>
        <v>0</v>
      </c>
      <c r="AB581" s="124">
        <f t="shared" si="1270"/>
        <v>0</v>
      </c>
      <c r="AC581" s="124">
        <f t="shared" si="1270"/>
        <v>0</v>
      </c>
      <c r="AD581" s="124">
        <f t="shared" si="1270"/>
        <v>0</v>
      </c>
      <c r="AE581" s="124">
        <f t="shared" si="1270"/>
        <v>0</v>
      </c>
      <c r="AF581" s="124">
        <f t="shared" si="1270"/>
        <v>0</v>
      </c>
      <c r="AG581" s="124">
        <f t="shared" si="1270"/>
        <v>0</v>
      </c>
      <c r="AH581" s="124">
        <f t="shared" si="1270"/>
        <v>0</v>
      </c>
      <c r="AI581" s="124">
        <f t="shared" si="1270"/>
        <v>0</v>
      </c>
      <c r="AJ581" s="124">
        <f t="shared" si="1270"/>
        <v>0</v>
      </c>
      <c r="AK581" s="124">
        <f t="shared" si="1270"/>
        <v>0</v>
      </c>
      <c r="AL581" s="124">
        <f t="shared" si="1270"/>
        <v>0</v>
      </c>
      <c r="AM581" s="124">
        <f t="shared" si="1270"/>
        <v>0</v>
      </c>
      <c r="AN581" s="124">
        <f t="shared" si="1270"/>
        <v>0</v>
      </c>
      <c r="AO581" s="124">
        <f t="shared" si="1270"/>
        <v>0</v>
      </c>
      <c r="AP581" s="124">
        <f t="shared" si="1270"/>
        <v>0</v>
      </c>
      <c r="AQ581" s="124">
        <f t="shared" si="1270"/>
        <v>0</v>
      </c>
      <c r="AR581" s="124">
        <f t="shared" si="1270"/>
        <v>0</v>
      </c>
      <c r="AS581" s="124">
        <f t="shared" si="1270"/>
        <v>0</v>
      </c>
      <c r="AT581" s="124">
        <f t="shared" si="1270"/>
        <v>0</v>
      </c>
      <c r="AU581" s="124">
        <f t="shared" si="1270"/>
        <v>0</v>
      </c>
      <c r="AV581" s="124">
        <f t="shared" si="1270"/>
        <v>0</v>
      </c>
      <c r="AW581" s="124">
        <f t="shared" ref="AW581:BA581" si="1271">AW582</f>
        <v>0</v>
      </c>
      <c r="AX581" s="124">
        <f t="shared" si="1271"/>
        <v>0</v>
      </c>
      <c r="AY581" s="124">
        <f t="shared" si="1271"/>
        <v>0</v>
      </c>
      <c r="AZ581" s="124">
        <f t="shared" si="1271"/>
        <v>0</v>
      </c>
      <c r="BA581" s="124">
        <f t="shared" si="1271"/>
        <v>0</v>
      </c>
      <c r="BB581" s="124"/>
      <c r="BC581" s="242"/>
    </row>
    <row r="582" spans="1:55" s="21" customFormat="1" ht="31.5">
      <c r="A582" s="239">
        <f>A568+1</f>
        <v>419</v>
      </c>
      <c r="B582" s="112" t="s">
        <v>1075</v>
      </c>
      <c r="C582" s="112" t="s">
        <v>1076</v>
      </c>
      <c r="D582" s="9">
        <f t="shared" ref="D582:H589" si="1272">I582+N582+S582+X582</f>
        <v>0</v>
      </c>
      <c r="E582" s="9">
        <f t="shared" si="1272"/>
        <v>0</v>
      </c>
      <c r="F582" s="9">
        <f t="shared" si="1272"/>
        <v>0</v>
      </c>
      <c r="G582" s="9">
        <f t="shared" si="1272"/>
        <v>0</v>
      </c>
      <c r="H582" s="9">
        <f t="shared" si="1272"/>
        <v>0</v>
      </c>
      <c r="I582" s="132">
        <v>0</v>
      </c>
      <c r="J582" s="18">
        <v>0</v>
      </c>
      <c r="K582" s="132">
        <v>0</v>
      </c>
      <c r="L582" s="18">
        <v>0</v>
      </c>
      <c r="M582" s="18">
        <v>0</v>
      </c>
      <c r="N582" s="132">
        <v>0</v>
      </c>
      <c r="O582" s="18">
        <v>0</v>
      </c>
      <c r="P582" s="132">
        <v>0</v>
      </c>
      <c r="Q582" s="18">
        <v>0</v>
      </c>
      <c r="R582" s="18">
        <v>0</v>
      </c>
      <c r="S582" s="132">
        <v>0</v>
      </c>
      <c r="T582" s="18">
        <v>0</v>
      </c>
      <c r="U582" s="132">
        <v>0</v>
      </c>
      <c r="V582" s="18">
        <v>0</v>
      </c>
      <c r="W582" s="18">
        <v>0</v>
      </c>
      <c r="X582" s="132">
        <v>0</v>
      </c>
      <c r="Y582" s="18">
        <v>0</v>
      </c>
      <c r="Z582" s="132">
        <v>0</v>
      </c>
      <c r="AA582" s="18">
        <v>0</v>
      </c>
      <c r="AB582" s="18">
        <v>0</v>
      </c>
      <c r="AC582" s="18">
        <f t="shared" ref="AC582:AG589" si="1273">AH582+AM582+AR582+AW582</f>
        <v>0</v>
      </c>
      <c r="AD582" s="18">
        <f t="shared" si="1273"/>
        <v>0</v>
      </c>
      <c r="AE582" s="18">
        <f t="shared" si="1273"/>
        <v>0</v>
      </c>
      <c r="AF582" s="18">
        <f t="shared" si="1273"/>
        <v>0</v>
      </c>
      <c r="AG582" s="18">
        <f t="shared" si="1273"/>
        <v>0</v>
      </c>
      <c r="AH582" s="132">
        <v>0</v>
      </c>
      <c r="AI582" s="18">
        <v>0</v>
      </c>
      <c r="AJ582" s="132">
        <v>0</v>
      </c>
      <c r="AK582" s="18">
        <v>0</v>
      </c>
      <c r="AL582" s="18">
        <v>0</v>
      </c>
      <c r="AM582" s="132">
        <v>0</v>
      </c>
      <c r="AN582" s="18">
        <v>0</v>
      </c>
      <c r="AO582" s="132">
        <v>0</v>
      </c>
      <c r="AP582" s="18">
        <v>0</v>
      </c>
      <c r="AQ582" s="18">
        <v>0</v>
      </c>
      <c r="AR582" s="132">
        <v>0</v>
      </c>
      <c r="AS582" s="18">
        <v>0</v>
      </c>
      <c r="AT582" s="132">
        <v>0</v>
      </c>
      <c r="AU582" s="18">
        <v>0</v>
      </c>
      <c r="AV582" s="18">
        <v>0</v>
      </c>
      <c r="AW582" s="132">
        <v>0</v>
      </c>
      <c r="AX582" s="18">
        <v>0</v>
      </c>
      <c r="AY582" s="132">
        <v>0</v>
      </c>
      <c r="AZ582" s="18">
        <v>0</v>
      </c>
      <c r="BA582" s="18">
        <v>0</v>
      </c>
      <c r="BB582" s="132">
        <v>0</v>
      </c>
      <c r="BC582" s="249" t="s">
        <v>1090</v>
      </c>
    </row>
    <row r="583" spans="1:55" s="21" customFormat="1" ht="31.5">
      <c r="A583" s="240">
        <f>A582+0.1</f>
        <v>419.1</v>
      </c>
      <c r="B583" s="112" t="s">
        <v>691</v>
      </c>
      <c r="C583" s="112">
        <v>0</v>
      </c>
      <c r="D583" s="9">
        <f t="shared" si="1272"/>
        <v>0</v>
      </c>
      <c r="E583" s="9">
        <f t="shared" si="1272"/>
        <v>0</v>
      </c>
      <c r="F583" s="9">
        <f t="shared" si="1272"/>
        <v>0</v>
      </c>
      <c r="G583" s="9">
        <f t="shared" si="1272"/>
        <v>0</v>
      </c>
      <c r="H583" s="9">
        <f t="shared" si="1272"/>
        <v>0</v>
      </c>
      <c r="I583" s="129">
        <v>0</v>
      </c>
      <c r="J583" s="18">
        <v>0</v>
      </c>
      <c r="K583" s="129">
        <v>0</v>
      </c>
      <c r="L583" s="18">
        <v>0</v>
      </c>
      <c r="M583" s="18">
        <v>0</v>
      </c>
      <c r="N583" s="129">
        <v>0</v>
      </c>
      <c r="O583" s="18">
        <v>0</v>
      </c>
      <c r="P583" s="129">
        <v>0</v>
      </c>
      <c r="Q583" s="18">
        <v>0</v>
      </c>
      <c r="R583" s="18">
        <v>0</v>
      </c>
      <c r="S583" s="129">
        <v>0</v>
      </c>
      <c r="T583" s="18">
        <v>0</v>
      </c>
      <c r="U583" s="129">
        <v>0</v>
      </c>
      <c r="V583" s="18">
        <v>0</v>
      </c>
      <c r="W583" s="18">
        <v>0</v>
      </c>
      <c r="X583" s="129">
        <v>0</v>
      </c>
      <c r="Y583" s="18">
        <v>0</v>
      </c>
      <c r="Z583" s="129">
        <v>0</v>
      </c>
      <c r="AA583" s="18">
        <v>0</v>
      </c>
      <c r="AB583" s="18">
        <v>0</v>
      </c>
      <c r="AC583" s="18">
        <f t="shared" si="1273"/>
        <v>0</v>
      </c>
      <c r="AD583" s="18">
        <f t="shared" si="1273"/>
        <v>0</v>
      </c>
      <c r="AE583" s="18">
        <f t="shared" si="1273"/>
        <v>0</v>
      </c>
      <c r="AF583" s="18">
        <f t="shared" si="1273"/>
        <v>0</v>
      </c>
      <c r="AG583" s="18">
        <f t="shared" si="1273"/>
        <v>0</v>
      </c>
      <c r="AH583" s="129">
        <v>0</v>
      </c>
      <c r="AI583" s="18">
        <v>0</v>
      </c>
      <c r="AJ583" s="129">
        <v>0</v>
      </c>
      <c r="AK583" s="18">
        <v>0</v>
      </c>
      <c r="AL583" s="18">
        <v>0</v>
      </c>
      <c r="AM583" s="129">
        <v>0</v>
      </c>
      <c r="AN583" s="18">
        <v>0</v>
      </c>
      <c r="AO583" s="129">
        <v>0</v>
      </c>
      <c r="AP583" s="18">
        <v>0</v>
      </c>
      <c r="AQ583" s="18">
        <v>0</v>
      </c>
      <c r="AR583" s="129">
        <v>0</v>
      </c>
      <c r="AS583" s="18">
        <v>0</v>
      </c>
      <c r="AT583" s="129">
        <v>0</v>
      </c>
      <c r="AU583" s="18">
        <v>0</v>
      </c>
      <c r="AV583" s="18">
        <v>0</v>
      </c>
      <c r="AW583" s="129">
        <v>0</v>
      </c>
      <c r="AX583" s="18">
        <v>0</v>
      </c>
      <c r="AY583" s="129">
        <v>0</v>
      </c>
      <c r="AZ583" s="18">
        <v>0</v>
      </c>
      <c r="BA583" s="18">
        <v>0</v>
      </c>
      <c r="BB583" s="129">
        <v>0</v>
      </c>
      <c r="BC583" s="245" t="s">
        <v>1090</v>
      </c>
    </row>
    <row r="584" spans="1:55" s="21" customFormat="1">
      <c r="A584" s="240">
        <f t="shared" ref="A584:A589" si="1274">A583+0.1</f>
        <v>419.20000000000005</v>
      </c>
      <c r="B584" s="112" t="s">
        <v>1077</v>
      </c>
      <c r="C584" s="112">
        <v>0</v>
      </c>
      <c r="D584" s="9">
        <f t="shared" ref="D584:D587" si="1275">I584+N584+S584+X584</f>
        <v>0</v>
      </c>
      <c r="E584" s="9">
        <f t="shared" ref="E584:E587" si="1276">J584+O584+T584+Y584</f>
        <v>0</v>
      </c>
      <c r="F584" s="9">
        <f t="shared" ref="F584:F587" si="1277">K584+P584+U584+Z584</f>
        <v>0</v>
      </c>
      <c r="G584" s="9">
        <f t="shared" ref="G584:G587" si="1278">L584+Q584+V584+AA584</f>
        <v>0</v>
      </c>
      <c r="H584" s="9">
        <f t="shared" ref="H584:H587" si="1279">M584+R584+W584+AB584</f>
        <v>0</v>
      </c>
      <c r="I584" s="129">
        <v>0</v>
      </c>
      <c r="J584" s="18">
        <v>0</v>
      </c>
      <c r="K584" s="129">
        <v>0</v>
      </c>
      <c r="L584" s="18">
        <v>0</v>
      </c>
      <c r="M584" s="18">
        <v>0</v>
      </c>
      <c r="N584" s="129">
        <v>0</v>
      </c>
      <c r="O584" s="18">
        <v>0</v>
      </c>
      <c r="P584" s="129">
        <v>0</v>
      </c>
      <c r="Q584" s="18">
        <v>0</v>
      </c>
      <c r="R584" s="18">
        <v>0</v>
      </c>
      <c r="S584" s="129">
        <v>0</v>
      </c>
      <c r="T584" s="18">
        <v>0</v>
      </c>
      <c r="U584" s="129">
        <v>0</v>
      </c>
      <c r="V584" s="18">
        <v>0</v>
      </c>
      <c r="W584" s="18">
        <v>0</v>
      </c>
      <c r="X584" s="129">
        <v>0</v>
      </c>
      <c r="Y584" s="18">
        <v>0</v>
      </c>
      <c r="Z584" s="129">
        <v>0</v>
      </c>
      <c r="AA584" s="18">
        <v>0</v>
      </c>
      <c r="AB584" s="18">
        <v>0</v>
      </c>
      <c r="AC584" s="18">
        <f t="shared" ref="AC584:AC587" si="1280">AH584+AM584+AR584+AW584</f>
        <v>0</v>
      </c>
      <c r="AD584" s="18">
        <f t="shared" ref="AD584:AD587" si="1281">AI584+AN584+AS584+AX584</f>
        <v>0</v>
      </c>
      <c r="AE584" s="18">
        <f t="shared" ref="AE584:AE587" si="1282">AJ584+AO584+AT584+AY584</f>
        <v>0</v>
      </c>
      <c r="AF584" s="18">
        <f t="shared" ref="AF584:AF587" si="1283">AK584+AP584+AU584+AZ584</f>
        <v>0</v>
      </c>
      <c r="AG584" s="18">
        <f t="shared" ref="AG584:AG587" si="1284">AL584+AQ584+AV584+BA584</f>
        <v>0</v>
      </c>
      <c r="AH584" s="129">
        <v>0</v>
      </c>
      <c r="AI584" s="18">
        <v>0</v>
      </c>
      <c r="AJ584" s="129">
        <v>0</v>
      </c>
      <c r="AK584" s="18">
        <v>0</v>
      </c>
      <c r="AL584" s="18">
        <v>0</v>
      </c>
      <c r="AM584" s="129">
        <v>0</v>
      </c>
      <c r="AN584" s="18">
        <v>0</v>
      </c>
      <c r="AO584" s="129">
        <v>0</v>
      </c>
      <c r="AP584" s="18">
        <v>0</v>
      </c>
      <c r="AQ584" s="18">
        <v>0</v>
      </c>
      <c r="AR584" s="129">
        <v>0</v>
      </c>
      <c r="AS584" s="18">
        <v>0</v>
      </c>
      <c r="AT584" s="129">
        <v>0</v>
      </c>
      <c r="AU584" s="18">
        <v>0</v>
      </c>
      <c r="AV584" s="18">
        <v>0</v>
      </c>
      <c r="AW584" s="129">
        <v>0</v>
      </c>
      <c r="AX584" s="18">
        <v>0</v>
      </c>
      <c r="AY584" s="129">
        <v>0</v>
      </c>
      <c r="AZ584" s="18">
        <v>0</v>
      </c>
      <c r="BA584" s="18">
        <v>0</v>
      </c>
      <c r="BB584" s="129">
        <v>0</v>
      </c>
      <c r="BC584" s="245" t="s">
        <v>1090</v>
      </c>
    </row>
    <row r="585" spans="1:55" s="21" customFormat="1" ht="47.25">
      <c r="A585" s="240">
        <f t="shared" si="1274"/>
        <v>419.30000000000007</v>
      </c>
      <c r="B585" s="112" t="s">
        <v>1078</v>
      </c>
      <c r="C585" s="112">
        <v>0</v>
      </c>
      <c r="D585" s="9">
        <f t="shared" si="1275"/>
        <v>0</v>
      </c>
      <c r="E585" s="9">
        <f t="shared" si="1276"/>
        <v>0</v>
      </c>
      <c r="F585" s="9">
        <f t="shared" si="1277"/>
        <v>0</v>
      </c>
      <c r="G585" s="9">
        <f t="shared" si="1278"/>
        <v>0</v>
      </c>
      <c r="H585" s="9">
        <f t="shared" si="1279"/>
        <v>0</v>
      </c>
      <c r="I585" s="129">
        <v>0</v>
      </c>
      <c r="J585" s="18">
        <v>0</v>
      </c>
      <c r="K585" s="129">
        <v>0</v>
      </c>
      <c r="L585" s="18">
        <v>0</v>
      </c>
      <c r="M585" s="18">
        <v>0</v>
      </c>
      <c r="N585" s="129">
        <v>0</v>
      </c>
      <c r="O585" s="18">
        <v>0</v>
      </c>
      <c r="P585" s="129">
        <v>0</v>
      </c>
      <c r="Q585" s="18">
        <v>0</v>
      </c>
      <c r="R585" s="18">
        <v>0</v>
      </c>
      <c r="S585" s="129">
        <v>0</v>
      </c>
      <c r="T585" s="18">
        <v>0</v>
      </c>
      <c r="U585" s="129">
        <v>0</v>
      </c>
      <c r="V585" s="18">
        <v>0</v>
      </c>
      <c r="W585" s="18">
        <v>0</v>
      </c>
      <c r="X585" s="129">
        <v>0</v>
      </c>
      <c r="Y585" s="18">
        <v>0</v>
      </c>
      <c r="Z585" s="129">
        <v>0</v>
      </c>
      <c r="AA585" s="18">
        <v>0</v>
      </c>
      <c r="AB585" s="18">
        <v>0</v>
      </c>
      <c r="AC585" s="18">
        <f t="shared" si="1280"/>
        <v>0</v>
      </c>
      <c r="AD585" s="18">
        <f t="shared" si="1281"/>
        <v>0</v>
      </c>
      <c r="AE585" s="18">
        <f t="shared" si="1282"/>
        <v>0</v>
      </c>
      <c r="AF585" s="18">
        <f t="shared" si="1283"/>
        <v>0</v>
      </c>
      <c r="AG585" s="18">
        <f t="shared" si="1284"/>
        <v>0</v>
      </c>
      <c r="AH585" s="129">
        <v>0</v>
      </c>
      <c r="AI585" s="18">
        <v>0</v>
      </c>
      <c r="AJ585" s="129">
        <v>0</v>
      </c>
      <c r="AK585" s="18">
        <v>0</v>
      </c>
      <c r="AL585" s="18">
        <v>0</v>
      </c>
      <c r="AM585" s="129">
        <v>0</v>
      </c>
      <c r="AN585" s="18">
        <v>0</v>
      </c>
      <c r="AO585" s="129">
        <v>0</v>
      </c>
      <c r="AP585" s="18">
        <v>0</v>
      </c>
      <c r="AQ585" s="18">
        <v>0</v>
      </c>
      <c r="AR585" s="129">
        <v>0</v>
      </c>
      <c r="AS585" s="18">
        <v>0</v>
      </c>
      <c r="AT585" s="129">
        <v>0</v>
      </c>
      <c r="AU585" s="18">
        <v>0</v>
      </c>
      <c r="AV585" s="18">
        <v>0</v>
      </c>
      <c r="AW585" s="129">
        <v>0</v>
      </c>
      <c r="AX585" s="18">
        <v>0</v>
      </c>
      <c r="AY585" s="129">
        <v>0</v>
      </c>
      <c r="AZ585" s="18">
        <v>0</v>
      </c>
      <c r="BA585" s="18">
        <v>0</v>
      </c>
      <c r="BB585" s="129">
        <v>0</v>
      </c>
      <c r="BC585" s="245" t="s">
        <v>1090</v>
      </c>
    </row>
    <row r="586" spans="1:55" s="21" customFormat="1" ht="31.5">
      <c r="A586" s="240">
        <f t="shared" si="1274"/>
        <v>419.40000000000009</v>
      </c>
      <c r="B586" s="112" t="s">
        <v>1079</v>
      </c>
      <c r="C586" s="112">
        <v>0</v>
      </c>
      <c r="D586" s="9">
        <f t="shared" si="1275"/>
        <v>0</v>
      </c>
      <c r="E586" s="9">
        <f t="shared" si="1276"/>
        <v>0</v>
      </c>
      <c r="F586" s="9">
        <f t="shared" si="1277"/>
        <v>0</v>
      </c>
      <c r="G586" s="9">
        <f t="shared" si="1278"/>
        <v>0</v>
      </c>
      <c r="H586" s="9">
        <f t="shared" si="1279"/>
        <v>0</v>
      </c>
      <c r="I586" s="129">
        <v>0</v>
      </c>
      <c r="J586" s="18">
        <v>0</v>
      </c>
      <c r="K586" s="129">
        <v>0</v>
      </c>
      <c r="L586" s="18">
        <v>0</v>
      </c>
      <c r="M586" s="18">
        <v>0</v>
      </c>
      <c r="N586" s="129">
        <v>0</v>
      </c>
      <c r="O586" s="18">
        <v>0</v>
      </c>
      <c r="P586" s="129">
        <v>0</v>
      </c>
      <c r="Q586" s="18">
        <v>0</v>
      </c>
      <c r="R586" s="18">
        <v>0</v>
      </c>
      <c r="S586" s="129">
        <v>0</v>
      </c>
      <c r="T586" s="18">
        <v>0</v>
      </c>
      <c r="U586" s="129">
        <v>0</v>
      </c>
      <c r="V586" s="18">
        <v>0</v>
      </c>
      <c r="W586" s="18">
        <v>0</v>
      </c>
      <c r="X586" s="129">
        <v>0</v>
      </c>
      <c r="Y586" s="18">
        <v>0</v>
      </c>
      <c r="Z586" s="129">
        <v>0</v>
      </c>
      <c r="AA586" s="18">
        <v>0</v>
      </c>
      <c r="AB586" s="18">
        <v>0</v>
      </c>
      <c r="AC586" s="18">
        <f t="shared" si="1280"/>
        <v>0</v>
      </c>
      <c r="AD586" s="18">
        <f t="shared" si="1281"/>
        <v>0</v>
      </c>
      <c r="AE586" s="18">
        <f t="shared" si="1282"/>
        <v>0</v>
      </c>
      <c r="AF586" s="18">
        <f t="shared" si="1283"/>
        <v>0</v>
      </c>
      <c r="AG586" s="18">
        <f t="shared" si="1284"/>
        <v>0</v>
      </c>
      <c r="AH586" s="129">
        <v>0</v>
      </c>
      <c r="AI586" s="18">
        <v>0</v>
      </c>
      <c r="AJ586" s="129">
        <v>0</v>
      </c>
      <c r="AK586" s="18">
        <v>0</v>
      </c>
      <c r="AL586" s="18">
        <v>0</v>
      </c>
      <c r="AM586" s="129">
        <v>0</v>
      </c>
      <c r="AN586" s="18">
        <v>0</v>
      </c>
      <c r="AO586" s="129">
        <v>0</v>
      </c>
      <c r="AP586" s="18">
        <v>0</v>
      </c>
      <c r="AQ586" s="18">
        <v>0</v>
      </c>
      <c r="AR586" s="129">
        <v>0</v>
      </c>
      <c r="AS586" s="18">
        <v>0</v>
      </c>
      <c r="AT586" s="129">
        <v>0</v>
      </c>
      <c r="AU586" s="18">
        <v>0</v>
      </c>
      <c r="AV586" s="18">
        <v>0</v>
      </c>
      <c r="AW586" s="129">
        <v>0</v>
      </c>
      <c r="AX586" s="18">
        <v>0</v>
      </c>
      <c r="AY586" s="129">
        <v>0</v>
      </c>
      <c r="AZ586" s="18">
        <v>0</v>
      </c>
      <c r="BA586" s="18">
        <v>0</v>
      </c>
      <c r="BB586" s="129">
        <v>0</v>
      </c>
      <c r="BC586" s="245" t="s">
        <v>1090</v>
      </c>
    </row>
    <row r="587" spans="1:55" s="21" customFormat="1" ht="31.5">
      <c r="A587" s="240">
        <f t="shared" si="1274"/>
        <v>419.50000000000011</v>
      </c>
      <c r="B587" s="112" t="s">
        <v>694</v>
      </c>
      <c r="C587" s="112">
        <v>0</v>
      </c>
      <c r="D587" s="9">
        <f t="shared" si="1275"/>
        <v>0</v>
      </c>
      <c r="E587" s="9">
        <f t="shared" si="1276"/>
        <v>0</v>
      </c>
      <c r="F587" s="9">
        <f t="shared" si="1277"/>
        <v>0</v>
      </c>
      <c r="G587" s="9">
        <f t="shared" si="1278"/>
        <v>0</v>
      </c>
      <c r="H587" s="9">
        <f t="shared" si="1279"/>
        <v>0</v>
      </c>
      <c r="I587" s="129">
        <v>0</v>
      </c>
      <c r="J587" s="18">
        <v>0</v>
      </c>
      <c r="K587" s="129">
        <v>0</v>
      </c>
      <c r="L587" s="18">
        <v>0</v>
      </c>
      <c r="M587" s="18">
        <v>0</v>
      </c>
      <c r="N587" s="129">
        <v>0</v>
      </c>
      <c r="O587" s="18">
        <v>0</v>
      </c>
      <c r="P587" s="129">
        <v>0</v>
      </c>
      <c r="Q587" s="18">
        <v>0</v>
      </c>
      <c r="R587" s="18">
        <v>0</v>
      </c>
      <c r="S587" s="129">
        <v>0</v>
      </c>
      <c r="T587" s="18">
        <v>0</v>
      </c>
      <c r="U587" s="129">
        <v>0</v>
      </c>
      <c r="V587" s="18">
        <v>0</v>
      </c>
      <c r="W587" s="18">
        <v>0</v>
      </c>
      <c r="X587" s="129">
        <v>0</v>
      </c>
      <c r="Y587" s="18">
        <v>0</v>
      </c>
      <c r="Z587" s="129">
        <v>0</v>
      </c>
      <c r="AA587" s="18">
        <v>0</v>
      </c>
      <c r="AB587" s="18">
        <v>0</v>
      </c>
      <c r="AC587" s="18">
        <f t="shared" si="1280"/>
        <v>0</v>
      </c>
      <c r="AD587" s="18">
        <f t="shared" si="1281"/>
        <v>0</v>
      </c>
      <c r="AE587" s="18">
        <f t="shared" si="1282"/>
        <v>0</v>
      </c>
      <c r="AF587" s="18">
        <f t="shared" si="1283"/>
        <v>0</v>
      </c>
      <c r="AG587" s="18">
        <f t="shared" si="1284"/>
        <v>0</v>
      </c>
      <c r="AH587" s="129">
        <v>0</v>
      </c>
      <c r="AI587" s="18">
        <v>0</v>
      </c>
      <c r="AJ587" s="129">
        <v>0</v>
      </c>
      <c r="AK587" s="18">
        <v>0</v>
      </c>
      <c r="AL587" s="18">
        <v>0</v>
      </c>
      <c r="AM587" s="129">
        <v>0</v>
      </c>
      <c r="AN587" s="18">
        <v>0</v>
      </c>
      <c r="AO587" s="129">
        <v>0</v>
      </c>
      <c r="AP587" s="18">
        <v>0</v>
      </c>
      <c r="AQ587" s="18">
        <v>0</v>
      </c>
      <c r="AR587" s="129">
        <v>0</v>
      </c>
      <c r="AS587" s="18">
        <v>0</v>
      </c>
      <c r="AT587" s="129">
        <v>0</v>
      </c>
      <c r="AU587" s="18">
        <v>0</v>
      </c>
      <c r="AV587" s="18">
        <v>0</v>
      </c>
      <c r="AW587" s="129">
        <v>0</v>
      </c>
      <c r="AX587" s="18">
        <v>0</v>
      </c>
      <c r="AY587" s="129">
        <v>0</v>
      </c>
      <c r="AZ587" s="18">
        <v>0</v>
      </c>
      <c r="BA587" s="18">
        <v>0</v>
      </c>
      <c r="BB587" s="129">
        <v>0</v>
      </c>
      <c r="BC587" s="245" t="s">
        <v>1090</v>
      </c>
    </row>
    <row r="588" spans="1:55" s="21" customFormat="1">
      <c r="A588" s="240">
        <f t="shared" si="1274"/>
        <v>419.60000000000014</v>
      </c>
      <c r="B588" s="112" t="s">
        <v>1080</v>
      </c>
      <c r="C588" s="112">
        <v>0</v>
      </c>
      <c r="D588" s="9">
        <f t="shared" ref="D588" si="1285">I588+N588+S588+X588</f>
        <v>0</v>
      </c>
      <c r="E588" s="9">
        <f t="shared" ref="E588" si="1286">J588+O588+T588+Y588</f>
        <v>0</v>
      </c>
      <c r="F588" s="9">
        <f t="shared" ref="F588" si="1287">K588+P588+U588+Z588</f>
        <v>0</v>
      </c>
      <c r="G588" s="9">
        <f t="shared" ref="G588" si="1288">L588+Q588+V588+AA588</f>
        <v>0</v>
      </c>
      <c r="H588" s="9">
        <f t="shared" ref="H588" si="1289">M588+R588+W588+AB588</f>
        <v>0</v>
      </c>
      <c r="I588" s="129">
        <v>0</v>
      </c>
      <c r="J588" s="18">
        <v>0</v>
      </c>
      <c r="K588" s="129">
        <v>0</v>
      </c>
      <c r="L588" s="18">
        <v>0</v>
      </c>
      <c r="M588" s="18">
        <v>0</v>
      </c>
      <c r="N588" s="129">
        <v>0</v>
      </c>
      <c r="O588" s="18">
        <v>0</v>
      </c>
      <c r="P588" s="129">
        <v>0</v>
      </c>
      <c r="Q588" s="18">
        <v>0</v>
      </c>
      <c r="R588" s="18">
        <v>0</v>
      </c>
      <c r="S588" s="129">
        <v>0</v>
      </c>
      <c r="T588" s="18">
        <v>0</v>
      </c>
      <c r="U588" s="129">
        <v>0</v>
      </c>
      <c r="V588" s="18">
        <v>0</v>
      </c>
      <c r="W588" s="18">
        <v>0</v>
      </c>
      <c r="X588" s="129">
        <v>0</v>
      </c>
      <c r="Y588" s="18">
        <v>0</v>
      </c>
      <c r="Z588" s="129">
        <v>0</v>
      </c>
      <c r="AA588" s="18">
        <v>0</v>
      </c>
      <c r="AB588" s="18">
        <v>0</v>
      </c>
      <c r="AC588" s="18">
        <f t="shared" ref="AC588" si="1290">AH588+AM588+AR588+AW588</f>
        <v>0</v>
      </c>
      <c r="AD588" s="18">
        <f t="shared" ref="AD588" si="1291">AI588+AN588+AS588+AX588</f>
        <v>0</v>
      </c>
      <c r="AE588" s="18">
        <f t="shared" ref="AE588" si="1292">AJ588+AO588+AT588+AY588</f>
        <v>0</v>
      </c>
      <c r="AF588" s="18">
        <f t="shared" ref="AF588" si="1293">AK588+AP588+AU588+AZ588</f>
        <v>0</v>
      </c>
      <c r="AG588" s="18">
        <f t="shared" ref="AG588" si="1294">AL588+AQ588+AV588+BA588</f>
        <v>0</v>
      </c>
      <c r="AH588" s="129">
        <v>0</v>
      </c>
      <c r="AI588" s="18">
        <v>0</v>
      </c>
      <c r="AJ588" s="129">
        <v>0</v>
      </c>
      <c r="AK588" s="18">
        <v>0</v>
      </c>
      <c r="AL588" s="18">
        <v>0</v>
      </c>
      <c r="AM588" s="129">
        <v>0</v>
      </c>
      <c r="AN588" s="18">
        <v>0</v>
      </c>
      <c r="AO588" s="129">
        <v>0</v>
      </c>
      <c r="AP588" s="18">
        <v>0</v>
      </c>
      <c r="AQ588" s="18">
        <v>0</v>
      </c>
      <c r="AR588" s="129">
        <v>0</v>
      </c>
      <c r="AS588" s="18">
        <v>0</v>
      </c>
      <c r="AT588" s="129">
        <v>0</v>
      </c>
      <c r="AU588" s="18">
        <v>0</v>
      </c>
      <c r="AV588" s="18">
        <v>0</v>
      </c>
      <c r="AW588" s="129">
        <v>0</v>
      </c>
      <c r="AX588" s="18">
        <v>0</v>
      </c>
      <c r="AY588" s="129">
        <v>0</v>
      </c>
      <c r="AZ588" s="18">
        <v>0</v>
      </c>
      <c r="BA588" s="18">
        <v>0</v>
      </c>
      <c r="BB588" s="129">
        <v>0</v>
      </c>
      <c r="BC588" s="245" t="s">
        <v>1090</v>
      </c>
    </row>
    <row r="589" spans="1:55" s="21" customFormat="1" ht="31.5">
      <c r="A589" s="240">
        <f t="shared" si="1274"/>
        <v>419.70000000000016</v>
      </c>
      <c r="B589" s="112" t="s">
        <v>692</v>
      </c>
      <c r="C589" s="112">
        <v>0</v>
      </c>
      <c r="D589" s="9">
        <f t="shared" si="1272"/>
        <v>0</v>
      </c>
      <c r="E589" s="9">
        <f t="shared" si="1272"/>
        <v>0</v>
      </c>
      <c r="F589" s="9">
        <f t="shared" si="1272"/>
        <v>0</v>
      </c>
      <c r="G589" s="9">
        <f t="shared" si="1272"/>
        <v>0</v>
      </c>
      <c r="H589" s="9">
        <f t="shared" si="1272"/>
        <v>0</v>
      </c>
      <c r="I589" s="132">
        <v>0</v>
      </c>
      <c r="J589" s="18">
        <v>0</v>
      </c>
      <c r="K589" s="132">
        <v>0</v>
      </c>
      <c r="L589" s="18">
        <v>0</v>
      </c>
      <c r="M589" s="18">
        <v>0</v>
      </c>
      <c r="N589" s="132">
        <v>0</v>
      </c>
      <c r="O589" s="18">
        <v>0</v>
      </c>
      <c r="P589" s="132">
        <v>0</v>
      </c>
      <c r="Q589" s="18">
        <v>0</v>
      </c>
      <c r="R589" s="18">
        <v>0</v>
      </c>
      <c r="S589" s="132">
        <v>0</v>
      </c>
      <c r="T589" s="18">
        <v>0</v>
      </c>
      <c r="U589" s="132">
        <v>0</v>
      </c>
      <c r="V589" s="18">
        <v>0</v>
      </c>
      <c r="W589" s="18">
        <v>0</v>
      </c>
      <c r="X589" s="132">
        <v>0</v>
      </c>
      <c r="Y589" s="18">
        <v>0</v>
      </c>
      <c r="Z589" s="132">
        <v>0</v>
      </c>
      <c r="AA589" s="18">
        <v>0</v>
      </c>
      <c r="AB589" s="18">
        <v>0</v>
      </c>
      <c r="AC589" s="18">
        <f t="shared" si="1273"/>
        <v>0</v>
      </c>
      <c r="AD589" s="18">
        <f t="shared" si="1273"/>
        <v>0</v>
      </c>
      <c r="AE589" s="18">
        <f t="shared" si="1273"/>
        <v>0</v>
      </c>
      <c r="AF589" s="18">
        <f t="shared" si="1273"/>
        <v>0</v>
      </c>
      <c r="AG589" s="18">
        <f t="shared" si="1273"/>
        <v>0</v>
      </c>
      <c r="AH589" s="132">
        <v>0</v>
      </c>
      <c r="AI589" s="18">
        <v>0</v>
      </c>
      <c r="AJ589" s="132">
        <v>0</v>
      </c>
      <c r="AK589" s="18">
        <v>0</v>
      </c>
      <c r="AL589" s="18">
        <v>0</v>
      </c>
      <c r="AM589" s="132">
        <v>0</v>
      </c>
      <c r="AN589" s="18">
        <v>0</v>
      </c>
      <c r="AO589" s="132">
        <v>0</v>
      </c>
      <c r="AP589" s="18">
        <v>0</v>
      </c>
      <c r="AQ589" s="18">
        <v>0</v>
      </c>
      <c r="AR589" s="132">
        <v>0</v>
      </c>
      <c r="AS589" s="18">
        <v>0</v>
      </c>
      <c r="AT589" s="132">
        <v>0</v>
      </c>
      <c r="AU589" s="18">
        <v>0</v>
      </c>
      <c r="AV589" s="18">
        <v>0</v>
      </c>
      <c r="AW589" s="132">
        <v>0</v>
      </c>
      <c r="AX589" s="18">
        <v>0</v>
      </c>
      <c r="AY589" s="132">
        <v>0</v>
      </c>
      <c r="AZ589" s="18">
        <v>0</v>
      </c>
      <c r="BA589" s="18">
        <v>0</v>
      </c>
      <c r="BB589" s="132">
        <v>0</v>
      </c>
      <c r="BC589" s="249" t="s">
        <v>1090</v>
      </c>
    </row>
    <row r="590" spans="1:55" s="21" customFormat="1" ht="31.5">
      <c r="A590" s="236" t="s">
        <v>2</v>
      </c>
      <c r="B590" s="8" t="s">
        <v>21</v>
      </c>
      <c r="C590" s="8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247"/>
    </row>
    <row r="591" spans="1:55" s="21" customFormat="1">
      <c r="A591" s="236" t="s">
        <v>6</v>
      </c>
      <c r="B591" s="8" t="s">
        <v>18</v>
      </c>
      <c r="C591" s="8"/>
      <c r="D591" s="124">
        <f t="shared" ref="D591:AV591" si="1295">D592</f>
        <v>0</v>
      </c>
      <c r="E591" s="124">
        <f t="shared" si="1295"/>
        <v>0</v>
      </c>
      <c r="F591" s="124">
        <f t="shared" si="1295"/>
        <v>0</v>
      </c>
      <c r="G591" s="124">
        <f t="shared" si="1295"/>
        <v>0</v>
      </c>
      <c r="H591" s="124">
        <f t="shared" si="1295"/>
        <v>0</v>
      </c>
      <c r="I591" s="124">
        <f t="shared" si="1295"/>
        <v>0</v>
      </c>
      <c r="J591" s="124">
        <f t="shared" si="1295"/>
        <v>0</v>
      </c>
      <c r="K591" s="124">
        <f t="shared" si="1295"/>
        <v>0</v>
      </c>
      <c r="L591" s="124">
        <f t="shared" si="1295"/>
        <v>0</v>
      </c>
      <c r="M591" s="124">
        <f t="shared" si="1295"/>
        <v>0</v>
      </c>
      <c r="N591" s="124">
        <f t="shared" si="1295"/>
        <v>0</v>
      </c>
      <c r="O591" s="124">
        <f t="shared" si="1295"/>
        <v>0</v>
      </c>
      <c r="P591" s="124">
        <f t="shared" si="1295"/>
        <v>0</v>
      </c>
      <c r="Q591" s="124">
        <f t="shared" si="1295"/>
        <v>0</v>
      </c>
      <c r="R591" s="124">
        <f t="shared" si="1295"/>
        <v>0</v>
      </c>
      <c r="S591" s="124">
        <f t="shared" si="1295"/>
        <v>0</v>
      </c>
      <c r="T591" s="124">
        <f t="shared" si="1295"/>
        <v>0</v>
      </c>
      <c r="U591" s="124">
        <f t="shared" si="1295"/>
        <v>0</v>
      </c>
      <c r="V591" s="124">
        <f t="shared" si="1295"/>
        <v>0</v>
      </c>
      <c r="W591" s="124">
        <f t="shared" si="1295"/>
        <v>0</v>
      </c>
      <c r="X591" s="124">
        <f t="shared" si="1295"/>
        <v>0</v>
      </c>
      <c r="Y591" s="124">
        <f t="shared" si="1295"/>
        <v>0</v>
      </c>
      <c r="Z591" s="124">
        <f t="shared" si="1295"/>
        <v>0</v>
      </c>
      <c r="AA591" s="124">
        <f t="shared" si="1295"/>
        <v>0</v>
      </c>
      <c r="AB591" s="124">
        <f t="shared" si="1295"/>
        <v>0</v>
      </c>
      <c r="AC591" s="124">
        <f t="shared" si="1295"/>
        <v>0</v>
      </c>
      <c r="AD591" s="124">
        <f t="shared" si="1295"/>
        <v>0</v>
      </c>
      <c r="AE591" s="124">
        <f t="shared" si="1295"/>
        <v>0</v>
      </c>
      <c r="AF591" s="124">
        <f t="shared" si="1295"/>
        <v>0</v>
      </c>
      <c r="AG591" s="124">
        <f t="shared" si="1295"/>
        <v>0</v>
      </c>
      <c r="AH591" s="124">
        <f t="shared" si="1295"/>
        <v>0</v>
      </c>
      <c r="AI591" s="124">
        <f t="shared" si="1295"/>
        <v>0</v>
      </c>
      <c r="AJ591" s="124">
        <f t="shared" si="1295"/>
        <v>0</v>
      </c>
      <c r="AK591" s="124">
        <f t="shared" si="1295"/>
        <v>0</v>
      </c>
      <c r="AL591" s="124">
        <f t="shared" si="1295"/>
        <v>0</v>
      </c>
      <c r="AM591" s="124">
        <f t="shared" si="1295"/>
        <v>0</v>
      </c>
      <c r="AN591" s="124">
        <f t="shared" si="1295"/>
        <v>0</v>
      </c>
      <c r="AO591" s="124">
        <f t="shared" si="1295"/>
        <v>0</v>
      </c>
      <c r="AP591" s="124">
        <f t="shared" si="1295"/>
        <v>0</v>
      </c>
      <c r="AQ591" s="124">
        <f t="shared" si="1295"/>
        <v>0</v>
      </c>
      <c r="AR591" s="124">
        <f t="shared" si="1295"/>
        <v>0</v>
      </c>
      <c r="AS591" s="124">
        <f t="shared" si="1295"/>
        <v>0</v>
      </c>
      <c r="AT591" s="124">
        <f t="shared" si="1295"/>
        <v>0</v>
      </c>
      <c r="AU591" s="124">
        <f t="shared" si="1295"/>
        <v>0</v>
      </c>
      <c r="AV591" s="124">
        <f t="shared" si="1295"/>
        <v>0</v>
      </c>
      <c r="AW591" s="124">
        <f t="shared" ref="AW591:BA591" si="1296">AW592</f>
        <v>0</v>
      </c>
      <c r="AX591" s="124">
        <f t="shared" si="1296"/>
        <v>0</v>
      </c>
      <c r="AY591" s="124">
        <f t="shared" si="1296"/>
        <v>0</v>
      </c>
      <c r="AZ591" s="124">
        <f t="shared" si="1296"/>
        <v>0</v>
      </c>
      <c r="BA591" s="124">
        <f t="shared" si="1296"/>
        <v>0</v>
      </c>
      <c r="BB591" s="124"/>
      <c r="BC591" s="248"/>
    </row>
    <row r="592" spans="1:55" s="21" customFormat="1" ht="31.5">
      <c r="A592" s="239">
        <f>A582+1</f>
        <v>420</v>
      </c>
      <c r="B592" s="205" t="s">
        <v>1081</v>
      </c>
      <c r="C592" s="205" t="s">
        <v>1082</v>
      </c>
      <c r="D592" s="9">
        <f>I592+N592+S592+X592</f>
        <v>0</v>
      </c>
      <c r="E592" s="9">
        <f>J592+O592+T592+Y592</f>
        <v>0</v>
      </c>
      <c r="F592" s="9">
        <f>K592+P592+U592+Z592</f>
        <v>0</v>
      </c>
      <c r="G592" s="9">
        <f>L592+Q592+V592+AA592</f>
        <v>0</v>
      </c>
      <c r="H592" s="9">
        <f>M592+R592+W592+AB592</f>
        <v>0</v>
      </c>
      <c r="I592" s="130">
        <v>0</v>
      </c>
      <c r="J592" s="18">
        <v>0</v>
      </c>
      <c r="K592" s="130">
        <v>0</v>
      </c>
      <c r="L592" s="18">
        <v>0</v>
      </c>
      <c r="M592" s="18">
        <v>0</v>
      </c>
      <c r="N592" s="130">
        <v>0</v>
      </c>
      <c r="O592" s="18">
        <v>0</v>
      </c>
      <c r="P592" s="130">
        <v>0</v>
      </c>
      <c r="Q592" s="18">
        <v>0</v>
      </c>
      <c r="R592" s="18">
        <v>0</v>
      </c>
      <c r="S592" s="130">
        <v>0</v>
      </c>
      <c r="T592" s="18">
        <v>0</v>
      </c>
      <c r="U592" s="130">
        <v>0</v>
      </c>
      <c r="V592" s="18">
        <v>0</v>
      </c>
      <c r="W592" s="18">
        <v>0</v>
      </c>
      <c r="X592" s="130">
        <v>0</v>
      </c>
      <c r="Y592" s="18">
        <v>0</v>
      </c>
      <c r="Z592" s="130">
        <v>0</v>
      </c>
      <c r="AA592" s="18">
        <v>0</v>
      </c>
      <c r="AB592" s="18">
        <v>0</v>
      </c>
      <c r="AC592" s="18">
        <f>AH592+AM592+AR592+AW592</f>
        <v>0</v>
      </c>
      <c r="AD592" s="18">
        <f>AI592+AN592+AS592+AX592</f>
        <v>0</v>
      </c>
      <c r="AE592" s="18">
        <f>AJ592+AO592+AT592+AY592</f>
        <v>0</v>
      </c>
      <c r="AF592" s="18">
        <f>AK592+AP592+AU592+AZ592</f>
        <v>0</v>
      </c>
      <c r="AG592" s="18">
        <f>AL592+AQ592+AV592+BA592</f>
        <v>0</v>
      </c>
      <c r="AH592" s="130">
        <v>0</v>
      </c>
      <c r="AI592" s="18">
        <v>0</v>
      </c>
      <c r="AJ592" s="130">
        <v>0</v>
      </c>
      <c r="AK592" s="18">
        <v>0</v>
      </c>
      <c r="AL592" s="18">
        <v>0</v>
      </c>
      <c r="AM592" s="130">
        <v>0</v>
      </c>
      <c r="AN592" s="18">
        <v>0</v>
      </c>
      <c r="AO592" s="130">
        <v>0</v>
      </c>
      <c r="AP592" s="18">
        <v>0</v>
      </c>
      <c r="AQ592" s="18">
        <v>0</v>
      </c>
      <c r="AR592" s="130">
        <v>0</v>
      </c>
      <c r="AS592" s="18">
        <v>0</v>
      </c>
      <c r="AT592" s="130">
        <v>0</v>
      </c>
      <c r="AU592" s="18">
        <v>0</v>
      </c>
      <c r="AV592" s="18">
        <v>0</v>
      </c>
      <c r="AW592" s="130">
        <v>0</v>
      </c>
      <c r="AX592" s="18">
        <v>0</v>
      </c>
      <c r="AY592" s="130">
        <v>0</v>
      </c>
      <c r="AZ592" s="18">
        <v>0</v>
      </c>
      <c r="BA592" s="18">
        <v>0</v>
      </c>
      <c r="BB592" s="130">
        <v>0</v>
      </c>
      <c r="BC592" s="246" t="s">
        <v>1090</v>
      </c>
    </row>
    <row r="593" spans="1:55" s="21" customFormat="1" ht="31.5">
      <c r="A593" s="236" t="s">
        <v>8</v>
      </c>
      <c r="B593" s="8" t="s">
        <v>19</v>
      </c>
      <c r="C593" s="8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247"/>
    </row>
    <row r="594" spans="1:55" s="21" customFormat="1">
      <c r="A594" s="233" t="s">
        <v>40</v>
      </c>
      <c r="B594" s="8" t="s">
        <v>42</v>
      </c>
      <c r="C594" s="8"/>
      <c r="D594" s="128">
        <f t="shared" ref="D594:AV594" si="1297">SUM(D595:D598)</f>
        <v>0</v>
      </c>
      <c r="E594" s="128">
        <f t="shared" si="1297"/>
        <v>0</v>
      </c>
      <c r="F594" s="128">
        <f t="shared" si="1297"/>
        <v>0</v>
      </c>
      <c r="G594" s="128">
        <f t="shared" si="1297"/>
        <v>0</v>
      </c>
      <c r="H594" s="128">
        <f t="shared" si="1297"/>
        <v>0</v>
      </c>
      <c r="I594" s="128">
        <f t="shared" si="1297"/>
        <v>0</v>
      </c>
      <c r="J594" s="128">
        <f t="shared" si="1297"/>
        <v>0</v>
      </c>
      <c r="K594" s="128">
        <f t="shared" si="1297"/>
        <v>0</v>
      </c>
      <c r="L594" s="128">
        <f t="shared" si="1297"/>
        <v>0</v>
      </c>
      <c r="M594" s="128">
        <f t="shared" si="1297"/>
        <v>0</v>
      </c>
      <c r="N594" s="128">
        <f t="shared" si="1297"/>
        <v>0</v>
      </c>
      <c r="O594" s="128">
        <f t="shared" si="1297"/>
        <v>0</v>
      </c>
      <c r="P594" s="128">
        <f t="shared" si="1297"/>
        <v>0</v>
      </c>
      <c r="Q594" s="128">
        <f t="shared" si="1297"/>
        <v>0</v>
      </c>
      <c r="R594" s="128">
        <f t="shared" si="1297"/>
        <v>0</v>
      </c>
      <c r="S594" s="128">
        <f t="shared" si="1297"/>
        <v>0</v>
      </c>
      <c r="T594" s="128">
        <f t="shared" si="1297"/>
        <v>0</v>
      </c>
      <c r="U594" s="128">
        <f t="shared" si="1297"/>
        <v>0</v>
      </c>
      <c r="V594" s="128">
        <f t="shared" si="1297"/>
        <v>0</v>
      </c>
      <c r="W594" s="128">
        <f t="shared" si="1297"/>
        <v>0</v>
      </c>
      <c r="X594" s="128">
        <f t="shared" si="1297"/>
        <v>0</v>
      </c>
      <c r="Y594" s="128">
        <f t="shared" si="1297"/>
        <v>0</v>
      </c>
      <c r="Z594" s="128">
        <f t="shared" si="1297"/>
        <v>0</v>
      </c>
      <c r="AA594" s="128">
        <f t="shared" si="1297"/>
        <v>0</v>
      </c>
      <c r="AB594" s="128">
        <f t="shared" si="1297"/>
        <v>0</v>
      </c>
      <c r="AC594" s="128">
        <f t="shared" si="1297"/>
        <v>0</v>
      </c>
      <c r="AD594" s="128">
        <f t="shared" si="1297"/>
        <v>0</v>
      </c>
      <c r="AE594" s="128">
        <f t="shared" si="1297"/>
        <v>0</v>
      </c>
      <c r="AF594" s="128">
        <f t="shared" si="1297"/>
        <v>0</v>
      </c>
      <c r="AG594" s="128">
        <f t="shared" si="1297"/>
        <v>0</v>
      </c>
      <c r="AH594" s="128">
        <f t="shared" si="1297"/>
        <v>0</v>
      </c>
      <c r="AI594" s="128">
        <f t="shared" si="1297"/>
        <v>0</v>
      </c>
      <c r="AJ594" s="128">
        <f t="shared" si="1297"/>
        <v>0</v>
      </c>
      <c r="AK594" s="128">
        <f t="shared" si="1297"/>
        <v>0</v>
      </c>
      <c r="AL594" s="128">
        <f t="shared" si="1297"/>
        <v>0</v>
      </c>
      <c r="AM594" s="128">
        <f t="shared" si="1297"/>
        <v>0</v>
      </c>
      <c r="AN594" s="128">
        <f t="shared" si="1297"/>
        <v>0</v>
      </c>
      <c r="AO594" s="128">
        <f t="shared" si="1297"/>
        <v>0</v>
      </c>
      <c r="AP594" s="128">
        <f t="shared" si="1297"/>
        <v>0</v>
      </c>
      <c r="AQ594" s="128">
        <f t="shared" si="1297"/>
        <v>0</v>
      </c>
      <c r="AR594" s="128">
        <f t="shared" si="1297"/>
        <v>0</v>
      </c>
      <c r="AS594" s="128">
        <f t="shared" si="1297"/>
        <v>0</v>
      </c>
      <c r="AT594" s="128">
        <f t="shared" si="1297"/>
        <v>0</v>
      </c>
      <c r="AU594" s="128">
        <f t="shared" si="1297"/>
        <v>0</v>
      </c>
      <c r="AV594" s="128">
        <f t="shared" si="1297"/>
        <v>0</v>
      </c>
      <c r="AW594" s="128">
        <f t="shared" ref="AW594:BA594" si="1298">SUM(AW595:AW598)</f>
        <v>0</v>
      </c>
      <c r="AX594" s="128">
        <f t="shared" si="1298"/>
        <v>0</v>
      </c>
      <c r="AY594" s="128">
        <f t="shared" si="1298"/>
        <v>0</v>
      </c>
      <c r="AZ594" s="128">
        <f t="shared" si="1298"/>
        <v>0</v>
      </c>
      <c r="BA594" s="128">
        <f t="shared" si="1298"/>
        <v>0</v>
      </c>
      <c r="BB594" s="128"/>
      <c r="BC594" s="248"/>
    </row>
    <row r="595" spans="1:55" s="21" customFormat="1" ht="31.5">
      <c r="A595" s="239">
        <f>A592+1</f>
        <v>421</v>
      </c>
      <c r="B595" s="112" t="s">
        <v>1083</v>
      </c>
      <c r="C595" s="112" t="s">
        <v>1084</v>
      </c>
      <c r="D595" s="9">
        <f t="shared" ref="D595:H598" si="1299">I595+N595+S595+X595</f>
        <v>0</v>
      </c>
      <c r="E595" s="9">
        <f t="shared" si="1299"/>
        <v>0</v>
      </c>
      <c r="F595" s="9">
        <f t="shared" si="1299"/>
        <v>0</v>
      </c>
      <c r="G595" s="9">
        <f t="shared" si="1299"/>
        <v>0</v>
      </c>
      <c r="H595" s="9">
        <f t="shared" si="1299"/>
        <v>0</v>
      </c>
      <c r="I595" s="130">
        <v>0</v>
      </c>
      <c r="J595" s="18">
        <v>0</v>
      </c>
      <c r="K595" s="130">
        <v>0</v>
      </c>
      <c r="L595" s="18">
        <v>0</v>
      </c>
      <c r="M595" s="18">
        <v>0</v>
      </c>
      <c r="N595" s="130">
        <v>0</v>
      </c>
      <c r="O595" s="18">
        <v>0</v>
      </c>
      <c r="P595" s="130">
        <v>0</v>
      </c>
      <c r="Q595" s="18">
        <v>0</v>
      </c>
      <c r="R595" s="18">
        <v>0</v>
      </c>
      <c r="S595" s="130">
        <v>0</v>
      </c>
      <c r="T595" s="18">
        <v>0</v>
      </c>
      <c r="U595" s="130">
        <v>0</v>
      </c>
      <c r="V595" s="18">
        <v>0</v>
      </c>
      <c r="W595" s="18">
        <v>0</v>
      </c>
      <c r="X595" s="130">
        <v>0</v>
      </c>
      <c r="Y595" s="18">
        <v>0</v>
      </c>
      <c r="Z595" s="130">
        <v>0</v>
      </c>
      <c r="AA595" s="18">
        <v>0</v>
      </c>
      <c r="AB595" s="18">
        <v>0</v>
      </c>
      <c r="AC595" s="18">
        <f t="shared" ref="AC595:AG598" si="1300">AH595+AM595+AR595+AW595</f>
        <v>0</v>
      </c>
      <c r="AD595" s="18">
        <f t="shared" si="1300"/>
        <v>0</v>
      </c>
      <c r="AE595" s="18">
        <f t="shared" si="1300"/>
        <v>0</v>
      </c>
      <c r="AF595" s="18">
        <f t="shared" si="1300"/>
        <v>0</v>
      </c>
      <c r="AG595" s="18">
        <f t="shared" si="1300"/>
        <v>0</v>
      </c>
      <c r="AH595" s="130">
        <v>0</v>
      </c>
      <c r="AI595" s="18">
        <v>0</v>
      </c>
      <c r="AJ595" s="130">
        <v>0</v>
      </c>
      <c r="AK595" s="18">
        <v>0</v>
      </c>
      <c r="AL595" s="18">
        <v>0</v>
      </c>
      <c r="AM595" s="130">
        <v>0</v>
      </c>
      <c r="AN595" s="18">
        <v>0</v>
      </c>
      <c r="AO595" s="130">
        <v>0</v>
      </c>
      <c r="AP595" s="18">
        <v>0</v>
      </c>
      <c r="AQ595" s="18">
        <v>0</v>
      </c>
      <c r="AR595" s="130">
        <v>0</v>
      </c>
      <c r="AS595" s="18">
        <v>0</v>
      </c>
      <c r="AT595" s="130">
        <v>0</v>
      </c>
      <c r="AU595" s="18">
        <v>0</v>
      </c>
      <c r="AV595" s="18">
        <v>0</v>
      </c>
      <c r="AW595" s="130">
        <v>0</v>
      </c>
      <c r="AX595" s="18">
        <v>0</v>
      </c>
      <c r="AY595" s="130">
        <v>0</v>
      </c>
      <c r="AZ595" s="18">
        <v>0</v>
      </c>
      <c r="BA595" s="18">
        <v>0</v>
      </c>
      <c r="BB595" s="130">
        <v>0</v>
      </c>
      <c r="BC595" s="246" t="s">
        <v>1090</v>
      </c>
    </row>
    <row r="596" spans="1:55" s="21" customFormat="1" ht="31.5">
      <c r="A596" s="239">
        <f>A595+1</f>
        <v>422</v>
      </c>
      <c r="B596" s="112" t="s">
        <v>1085</v>
      </c>
      <c r="C596" s="112" t="s">
        <v>1086</v>
      </c>
      <c r="D596" s="9">
        <f t="shared" ref="D596" si="1301">I596+N596+S596+X596</f>
        <v>0</v>
      </c>
      <c r="E596" s="9">
        <f t="shared" ref="E596" si="1302">J596+O596+T596+Y596</f>
        <v>0</v>
      </c>
      <c r="F596" s="9">
        <f t="shared" ref="F596" si="1303">K596+P596+U596+Z596</f>
        <v>0</v>
      </c>
      <c r="G596" s="9">
        <f t="shared" ref="G596" si="1304">L596+Q596+V596+AA596</f>
        <v>0</v>
      </c>
      <c r="H596" s="9">
        <f t="shared" ref="H596" si="1305">M596+R596+W596+AB596</f>
        <v>0</v>
      </c>
      <c r="I596" s="130">
        <v>0</v>
      </c>
      <c r="J596" s="18">
        <v>0</v>
      </c>
      <c r="K596" s="130">
        <v>0</v>
      </c>
      <c r="L596" s="18">
        <v>0</v>
      </c>
      <c r="M596" s="18">
        <v>0</v>
      </c>
      <c r="N596" s="130">
        <v>0</v>
      </c>
      <c r="O596" s="18">
        <v>0</v>
      </c>
      <c r="P596" s="130">
        <v>0</v>
      </c>
      <c r="Q596" s="18">
        <v>0</v>
      </c>
      <c r="R596" s="18">
        <v>0</v>
      </c>
      <c r="S596" s="130">
        <v>0</v>
      </c>
      <c r="T596" s="18">
        <v>0</v>
      </c>
      <c r="U596" s="130">
        <v>0</v>
      </c>
      <c r="V596" s="18">
        <v>0</v>
      </c>
      <c r="W596" s="18">
        <v>0</v>
      </c>
      <c r="X596" s="130">
        <v>0</v>
      </c>
      <c r="Y596" s="18">
        <v>0</v>
      </c>
      <c r="Z596" s="130">
        <v>0</v>
      </c>
      <c r="AA596" s="18">
        <v>0</v>
      </c>
      <c r="AB596" s="18">
        <v>0</v>
      </c>
      <c r="AC596" s="18">
        <f t="shared" ref="AC596" si="1306">AH596+AM596+AR596+AW596</f>
        <v>0</v>
      </c>
      <c r="AD596" s="18">
        <f t="shared" ref="AD596" si="1307">AI596+AN596+AS596+AX596</f>
        <v>0</v>
      </c>
      <c r="AE596" s="18">
        <f t="shared" ref="AE596" si="1308">AJ596+AO596+AT596+AY596</f>
        <v>0</v>
      </c>
      <c r="AF596" s="18">
        <f t="shared" ref="AF596" si="1309">AK596+AP596+AU596+AZ596</f>
        <v>0</v>
      </c>
      <c r="AG596" s="18">
        <f t="shared" ref="AG596" si="1310">AL596+AQ596+AV596+BA596</f>
        <v>0</v>
      </c>
      <c r="AH596" s="130">
        <v>0</v>
      </c>
      <c r="AI596" s="18">
        <v>0</v>
      </c>
      <c r="AJ596" s="130">
        <v>0</v>
      </c>
      <c r="AK596" s="18">
        <v>0</v>
      </c>
      <c r="AL596" s="18">
        <v>0</v>
      </c>
      <c r="AM596" s="130">
        <v>0</v>
      </c>
      <c r="AN596" s="18">
        <v>0</v>
      </c>
      <c r="AO596" s="130">
        <v>0</v>
      </c>
      <c r="AP596" s="18">
        <v>0</v>
      </c>
      <c r="AQ596" s="18">
        <v>0</v>
      </c>
      <c r="AR596" s="130">
        <v>0</v>
      </c>
      <c r="AS596" s="18">
        <v>0</v>
      </c>
      <c r="AT596" s="130">
        <v>0</v>
      </c>
      <c r="AU596" s="18">
        <v>0</v>
      </c>
      <c r="AV596" s="18">
        <v>0</v>
      </c>
      <c r="AW596" s="130">
        <v>0</v>
      </c>
      <c r="AX596" s="18">
        <v>0</v>
      </c>
      <c r="AY596" s="130">
        <v>0</v>
      </c>
      <c r="AZ596" s="18">
        <v>0</v>
      </c>
      <c r="BA596" s="18">
        <v>0</v>
      </c>
      <c r="BB596" s="130">
        <v>0</v>
      </c>
      <c r="BC596" s="246" t="s">
        <v>1090</v>
      </c>
    </row>
    <row r="597" spans="1:55" s="21" customFormat="1" ht="31.5">
      <c r="A597" s="239">
        <f t="shared" ref="A597:A598" si="1311">A596+1</f>
        <v>423</v>
      </c>
      <c r="B597" s="112" t="s">
        <v>315</v>
      </c>
      <c r="C597" s="112" t="s">
        <v>1087</v>
      </c>
      <c r="D597" s="9">
        <f t="shared" si="1299"/>
        <v>0</v>
      </c>
      <c r="E597" s="9">
        <f t="shared" si="1299"/>
        <v>0</v>
      </c>
      <c r="F597" s="9">
        <f t="shared" si="1299"/>
        <v>0</v>
      </c>
      <c r="G597" s="9">
        <f t="shared" si="1299"/>
        <v>0</v>
      </c>
      <c r="H597" s="9">
        <f t="shared" si="1299"/>
        <v>0</v>
      </c>
      <c r="I597" s="130">
        <v>0</v>
      </c>
      <c r="J597" s="18">
        <v>0</v>
      </c>
      <c r="K597" s="130">
        <v>0</v>
      </c>
      <c r="L597" s="18">
        <v>0</v>
      </c>
      <c r="M597" s="18">
        <v>0</v>
      </c>
      <c r="N597" s="130">
        <v>0</v>
      </c>
      <c r="O597" s="18">
        <v>0</v>
      </c>
      <c r="P597" s="130">
        <v>0</v>
      </c>
      <c r="Q597" s="18">
        <v>0</v>
      </c>
      <c r="R597" s="18">
        <v>0</v>
      </c>
      <c r="S597" s="130">
        <v>0</v>
      </c>
      <c r="T597" s="18">
        <v>0</v>
      </c>
      <c r="U597" s="130">
        <v>0</v>
      </c>
      <c r="V597" s="18">
        <v>0</v>
      </c>
      <c r="W597" s="18">
        <v>0</v>
      </c>
      <c r="X597" s="130">
        <v>0</v>
      </c>
      <c r="Y597" s="18">
        <v>0</v>
      </c>
      <c r="Z597" s="130">
        <v>0</v>
      </c>
      <c r="AA597" s="18">
        <v>0</v>
      </c>
      <c r="AB597" s="18">
        <v>0</v>
      </c>
      <c r="AC597" s="18">
        <f t="shared" si="1300"/>
        <v>0</v>
      </c>
      <c r="AD597" s="18">
        <f t="shared" si="1300"/>
        <v>0</v>
      </c>
      <c r="AE597" s="18">
        <f t="shared" si="1300"/>
        <v>0</v>
      </c>
      <c r="AF597" s="18">
        <f t="shared" si="1300"/>
        <v>0</v>
      </c>
      <c r="AG597" s="18">
        <f t="shared" si="1300"/>
        <v>0</v>
      </c>
      <c r="AH597" s="130">
        <v>0</v>
      </c>
      <c r="AI597" s="18">
        <v>0</v>
      </c>
      <c r="AJ597" s="130">
        <v>0</v>
      </c>
      <c r="AK597" s="18">
        <v>0</v>
      </c>
      <c r="AL597" s="18">
        <v>0</v>
      </c>
      <c r="AM597" s="130">
        <v>0</v>
      </c>
      <c r="AN597" s="18">
        <v>0</v>
      </c>
      <c r="AO597" s="130">
        <v>0</v>
      </c>
      <c r="AP597" s="18">
        <v>0</v>
      </c>
      <c r="AQ597" s="18">
        <v>0</v>
      </c>
      <c r="AR597" s="130">
        <v>0</v>
      </c>
      <c r="AS597" s="18">
        <v>0</v>
      </c>
      <c r="AT597" s="130">
        <v>0</v>
      </c>
      <c r="AU597" s="18">
        <v>0</v>
      </c>
      <c r="AV597" s="18">
        <v>0</v>
      </c>
      <c r="AW597" s="130">
        <v>0</v>
      </c>
      <c r="AX597" s="18">
        <v>0</v>
      </c>
      <c r="AY597" s="130">
        <v>0</v>
      </c>
      <c r="AZ597" s="18">
        <v>0</v>
      </c>
      <c r="BA597" s="18">
        <v>0</v>
      </c>
      <c r="BB597" s="130">
        <v>0</v>
      </c>
      <c r="BC597" s="246" t="s">
        <v>1090</v>
      </c>
    </row>
    <row r="598" spans="1:55" s="21" customFormat="1" ht="31.5">
      <c r="A598" s="239">
        <f t="shared" si="1311"/>
        <v>424</v>
      </c>
      <c r="B598" s="112" t="s">
        <v>1088</v>
      </c>
      <c r="C598" s="112" t="s">
        <v>1089</v>
      </c>
      <c r="D598" s="9">
        <f t="shared" si="1299"/>
        <v>0</v>
      </c>
      <c r="E598" s="9">
        <f t="shared" si="1299"/>
        <v>0</v>
      </c>
      <c r="F598" s="9">
        <f t="shared" si="1299"/>
        <v>0</v>
      </c>
      <c r="G598" s="9">
        <f t="shared" si="1299"/>
        <v>0</v>
      </c>
      <c r="H598" s="9">
        <f t="shared" si="1299"/>
        <v>0</v>
      </c>
      <c r="I598" s="130">
        <v>0</v>
      </c>
      <c r="J598" s="18">
        <v>0</v>
      </c>
      <c r="K598" s="130">
        <v>0</v>
      </c>
      <c r="L598" s="18">
        <v>0</v>
      </c>
      <c r="M598" s="18">
        <v>0</v>
      </c>
      <c r="N598" s="130">
        <v>0</v>
      </c>
      <c r="O598" s="18">
        <v>0</v>
      </c>
      <c r="P598" s="130">
        <v>0</v>
      </c>
      <c r="Q598" s="18">
        <v>0</v>
      </c>
      <c r="R598" s="18">
        <v>0</v>
      </c>
      <c r="S598" s="130">
        <v>0</v>
      </c>
      <c r="T598" s="18">
        <v>0</v>
      </c>
      <c r="U598" s="130">
        <v>0</v>
      </c>
      <c r="V598" s="18">
        <v>0</v>
      </c>
      <c r="W598" s="18">
        <v>0</v>
      </c>
      <c r="X598" s="130">
        <v>0</v>
      </c>
      <c r="Y598" s="18">
        <v>0</v>
      </c>
      <c r="Z598" s="130">
        <v>0</v>
      </c>
      <c r="AA598" s="18">
        <v>0</v>
      </c>
      <c r="AB598" s="18">
        <v>0</v>
      </c>
      <c r="AC598" s="18">
        <f t="shared" si="1300"/>
        <v>0</v>
      </c>
      <c r="AD598" s="18">
        <f t="shared" si="1300"/>
        <v>0</v>
      </c>
      <c r="AE598" s="18">
        <f t="shared" si="1300"/>
        <v>0</v>
      </c>
      <c r="AF598" s="18">
        <f t="shared" si="1300"/>
        <v>0</v>
      </c>
      <c r="AG598" s="18">
        <f t="shared" si="1300"/>
        <v>0</v>
      </c>
      <c r="AH598" s="130">
        <v>0</v>
      </c>
      <c r="AI598" s="18">
        <v>0</v>
      </c>
      <c r="AJ598" s="130">
        <v>0</v>
      </c>
      <c r="AK598" s="18">
        <v>0</v>
      </c>
      <c r="AL598" s="18">
        <v>0</v>
      </c>
      <c r="AM598" s="130">
        <v>0</v>
      </c>
      <c r="AN598" s="18">
        <v>0</v>
      </c>
      <c r="AO598" s="130">
        <v>0</v>
      </c>
      <c r="AP598" s="18">
        <v>0</v>
      </c>
      <c r="AQ598" s="18">
        <v>0</v>
      </c>
      <c r="AR598" s="130">
        <v>0</v>
      </c>
      <c r="AS598" s="18">
        <v>0</v>
      </c>
      <c r="AT598" s="130">
        <v>0</v>
      </c>
      <c r="AU598" s="18">
        <v>0</v>
      </c>
      <c r="AV598" s="18">
        <v>0</v>
      </c>
      <c r="AW598" s="130">
        <v>0</v>
      </c>
      <c r="AX598" s="18">
        <v>0</v>
      </c>
      <c r="AY598" s="130">
        <v>0</v>
      </c>
      <c r="AZ598" s="18">
        <v>0</v>
      </c>
      <c r="BA598" s="18">
        <v>0</v>
      </c>
      <c r="BB598" s="130">
        <v>0</v>
      </c>
      <c r="BC598" s="246" t="s">
        <v>1090</v>
      </c>
    </row>
    <row r="599" spans="1:55" s="21" customFormat="1">
      <c r="A599" s="236" t="s">
        <v>57</v>
      </c>
      <c r="B599" s="97" t="s">
        <v>58</v>
      </c>
      <c r="C599" s="9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247"/>
    </row>
    <row r="600" spans="1:55" s="21" customFormat="1">
      <c r="A600" s="236" t="s">
        <v>3</v>
      </c>
      <c r="B600" s="8" t="s">
        <v>13</v>
      </c>
      <c r="C600" s="8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247"/>
    </row>
    <row r="601" spans="1:55" s="21" customFormat="1" ht="31.5">
      <c r="A601" s="16" t="s">
        <v>4</v>
      </c>
      <c r="B601" s="8" t="s">
        <v>17</v>
      </c>
      <c r="C601" s="8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247"/>
    </row>
    <row r="602" spans="1:55" s="21" customFormat="1">
      <c r="A602" s="16" t="s">
        <v>5</v>
      </c>
      <c r="B602" s="8" t="s">
        <v>23</v>
      </c>
      <c r="C602" s="8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247"/>
    </row>
    <row r="603" spans="1:55" s="21" customFormat="1">
      <c r="A603" s="237" t="s">
        <v>41</v>
      </c>
      <c r="B603" s="110" t="s">
        <v>58</v>
      </c>
      <c r="C603" s="110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247"/>
    </row>
    <row r="604" spans="1:55" s="21" customFormat="1">
      <c r="A604" s="238"/>
      <c r="B604" s="206" t="s">
        <v>49</v>
      </c>
      <c r="C604" s="126"/>
      <c r="D604" s="101">
        <f t="shared" ref="D604:AV604" si="1312">D615+D634</f>
        <v>0</v>
      </c>
      <c r="E604" s="101">
        <f t="shared" si="1312"/>
        <v>0</v>
      </c>
      <c r="F604" s="101">
        <f t="shared" si="1312"/>
        <v>0</v>
      </c>
      <c r="G604" s="101">
        <f t="shared" si="1312"/>
        <v>0</v>
      </c>
      <c r="H604" s="101">
        <f t="shared" si="1312"/>
        <v>0</v>
      </c>
      <c r="I604" s="101">
        <f t="shared" si="1312"/>
        <v>0</v>
      </c>
      <c r="J604" s="101">
        <f t="shared" si="1312"/>
        <v>0</v>
      </c>
      <c r="K604" s="101">
        <f t="shared" si="1312"/>
        <v>0</v>
      </c>
      <c r="L604" s="101">
        <f t="shared" si="1312"/>
        <v>0</v>
      </c>
      <c r="M604" s="101">
        <f t="shared" si="1312"/>
        <v>0</v>
      </c>
      <c r="N604" s="101">
        <f t="shared" si="1312"/>
        <v>0</v>
      </c>
      <c r="O604" s="101">
        <f t="shared" si="1312"/>
        <v>0</v>
      </c>
      <c r="P604" s="101">
        <f t="shared" si="1312"/>
        <v>0</v>
      </c>
      <c r="Q604" s="101">
        <f t="shared" si="1312"/>
        <v>0</v>
      </c>
      <c r="R604" s="101">
        <f t="shared" si="1312"/>
        <v>0</v>
      </c>
      <c r="S604" s="101">
        <f t="shared" si="1312"/>
        <v>0</v>
      </c>
      <c r="T604" s="101">
        <f t="shared" si="1312"/>
        <v>0</v>
      </c>
      <c r="U604" s="101">
        <f t="shared" si="1312"/>
        <v>0</v>
      </c>
      <c r="V604" s="101">
        <f t="shared" si="1312"/>
        <v>0</v>
      </c>
      <c r="W604" s="101">
        <f t="shared" si="1312"/>
        <v>0</v>
      </c>
      <c r="X604" s="101">
        <f t="shared" si="1312"/>
        <v>0</v>
      </c>
      <c r="Y604" s="101">
        <f t="shared" si="1312"/>
        <v>0</v>
      </c>
      <c r="Z604" s="101">
        <f t="shared" si="1312"/>
        <v>0</v>
      </c>
      <c r="AA604" s="101">
        <f t="shared" si="1312"/>
        <v>0</v>
      </c>
      <c r="AB604" s="101">
        <f t="shared" si="1312"/>
        <v>0</v>
      </c>
      <c r="AC604" s="101">
        <f t="shared" si="1312"/>
        <v>0</v>
      </c>
      <c r="AD604" s="101">
        <f t="shared" si="1312"/>
        <v>0</v>
      </c>
      <c r="AE604" s="101">
        <f t="shared" si="1312"/>
        <v>0</v>
      </c>
      <c r="AF604" s="101">
        <f t="shared" si="1312"/>
        <v>0</v>
      </c>
      <c r="AG604" s="101">
        <f t="shared" si="1312"/>
        <v>0</v>
      </c>
      <c r="AH604" s="101">
        <f t="shared" si="1312"/>
        <v>0</v>
      </c>
      <c r="AI604" s="101">
        <f t="shared" si="1312"/>
        <v>0</v>
      </c>
      <c r="AJ604" s="101">
        <f t="shared" si="1312"/>
        <v>0</v>
      </c>
      <c r="AK604" s="101">
        <f t="shared" si="1312"/>
        <v>0</v>
      </c>
      <c r="AL604" s="101">
        <f t="shared" si="1312"/>
        <v>0</v>
      </c>
      <c r="AM604" s="101">
        <f t="shared" si="1312"/>
        <v>0</v>
      </c>
      <c r="AN604" s="101">
        <f t="shared" si="1312"/>
        <v>0</v>
      </c>
      <c r="AO604" s="101">
        <f t="shared" si="1312"/>
        <v>0</v>
      </c>
      <c r="AP604" s="101">
        <f t="shared" si="1312"/>
        <v>0</v>
      </c>
      <c r="AQ604" s="101">
        <f t="shared" si="1312"/>
        <v>0</v>
      </c>
      <c r="AR604" s="101">
        <f t="shared" si="1312"/>
        <v>0</v>
      </c>
      <c r="AS604" s="101">
        <f t="shared" si="1312"/>
        <v>0</v>
      </c>
      <c r="AT604" s="101">
        <f t="shared" si="1312"/>
        <v>0</v>
      </c>
      <c r="AU604" s="101">
        <f t="shared" si="1312"/>
        <v>0</v>
      </c>
      <c r="AV604" s="101">
        <f t="shared" si="1312"/>
        <v>0</v>
      </c>
      <c r="AW604" s="101">
        <f t="shared" ref="AW604:BA604" si="1313">AW615+AW634</f>
        <v>0</v>
      </c>
      <c r="AX604" s="101">
        <f t="shared" si="1313"/>
        <v>0</v>
      </c>
      <c r="AY604" s="101">
        <f t="shared" si="1313"/>
        <v>0</v>
      </c>
      <c r="AZ604" s="101">
        <f t="shared" si="1313"/>
        <v>0</v>
      </c>
      <c r="BA604" s="101">
        <f t="shared" si="1313"/>
        <v>0</v>
      </c>
      <c r="BB604" s="101"/>
      <c r="BC604" s="242"/>
    </row>
    <row r="605" spans="1:55" s="21" customFormat="1">
      <c r="A605" s="236">
        <v>1</v>
      </c>
      <c r="B605" s="111" t="s">
        <v>52</v>
      </c>
      <c r="C605" s="111"/>
      <c r="D605" s="20">
        <f t="shared" ref="D605:AV605" si="1314">D615</f>
        <v>0</v>
      </c>
      <c r="E605" s="20">
        <f t="shared" si="1314"/>
        <v>0</v>
      </c>
      <c r="F605" s="20">
        <f t="shared" si="1314"/>
        <v>0</v>
      </c>
      <c r="G605" s="20">
        <f t="shared" si="1314"/>
        <v>0</v>
      </c>
      <c r="H605" s="20">
        <f t="shared" si="1314"/>
        <v>0</v>
      </c>
      <c r="I605" s="20">
        <f t="shared" si="1314"/>
        <v>0</v>
      </c>
      <c r="J605" s="20">
        <f t="shared" si="1314"/>
        <v>0</v>
      </c>
      <c r="K605" s="20">
        <f t="shared" si="1314"/>
        <v>0</v>
      </c>
      <c r="L605" s="20">
        <f t="shared" si="1314"/>
        <v>0</v>
      </c>
      <c r="M605" s="20">
        <f t="shared" si="1314"/>
        <v>0</v>
      </c>
      <c r="N605" s="20">
        <f t="shared" si="1314"/>
        <v>0</v>
      </c>
      <c r="O605" s="20">
        <f t="shared" si="1314"/>
        <v>0</v>
      </c>
      <c r="P605" s="20">
        <f t="shared" si="1314"/>
        <v>0</v>
      </c>
      <c r="Q605" s="20">
        <f t="shared" si="1314"/>
        <v>0</v>
      </c>
      <c r="R605" s="20">
        <f t="shared" si="1314"/>
        <v>0</v>
      </c>
      <c r="S605" s="20">
        <f t="shared" si="1314"/>
        <v>0</v>
      </c>
      <c r="T605" s="20">
        <f t="shared" si="1314"/>
        <v>0</v>
      </c>
      <c r="U605" s="20">
        <f t="shared" si="1314"/>
        <v>0</v>
      </c>
      <c r="V605" s="20">
        <f t="shared" si="1314"/>
        <v>0</v>
      </c>
      <c r="W605" s="20">
        <f t="shared" si="1314"/>
        <v>0</v>
      </c>
      <c r="X605" s="20">
        <f t="shared" si="1314"/>
        <v>0</v>
      </c>
      <c r="Y605" s="20">
        <f t="shared" si="1314"/>
        <v>0</v>
      </c>
      <c r="Z605" s="20">
        <f t="shared" si="1314"/>
        <v>0</v>
      </c>
      <c r="AA605" s="20">
        <f t="shared" si="1314"/>
        <v>0</v>
      </c>
      <c r="AB605" s="20">
        <f t="shared" si="1314"/>
        <v>0</v>
      </c>
      <c r="AC605" s="20">
        <f t="shared" si="1314"/>
        <v>0</v>
      </c>
      <c r="AD605" s="20">
        <f t="shared" si="1314"/>
        <v>0</v>
      </c>
      <c r="AE605" s="20">
        <f t="shared" si="1314"/>
        <v>0</v>
      </c>
      <c r="AF605" s="20">
        <f t="shared" si="1314"/>
        <v>0</v>
      </c>
      <c r="AG605" s="20">
        <f t="shared" si="1314"/>
        <v>0</v>
      </c>
      <c r="AH605" s="20">
        <f t="shared" si="1314"/>
        <v>0</v>
      </c>
      <c r="AI605" s="20">
        <f t="shared" si="1314"/>
        <v>0</v>
      </c>
      <c r="AJ605" s="20">
        <f t="shared" si="1314"/>
        <v>0</v>
      </c>
      <c r="AK605" s="20">
        <f t="shared" si="1314"/>
        <v>0</v>
      </c>
      <c r="AL605" s="20">
        <f t="shared" si="1314"/>
        <v>0</v>
      </c>
      <c r="AM605" s="20">
        <f t="shared" si="1314"/>
        <v>0</v>
      </c>
      <c r="AN605" s="20">
        <f t="shared" si="1314"/>
        <v>0</v>
      </c>
      <c r="AO605" s="20">
        <f t="shared" si="1314"/>
        <v>0</v>
      </c>
      <c r="AP605" s="20">
        <f t="shared" si="1314"/>
        <v>0</v>
      </c>
      <c r="AQ605" s="20">
        <f t="shared" si="1314"/>
        <v>0</v>
      </c>
      <c r="AR605" s="20">
        <f t="shared" si="1314"/>
        <v>0</v>
      </c>
      <c r="AS605" s="20">
        <f t="shared" si="1314"/>
        <v>0</v>
      </c>
      <c r="AT605" s="20">
        <f t="shared" si="1314"/>
        <v>0</v>
      </c>
      <c r="AU605" s="20">
        <f t="shared" si="1314"/>
        <v>0</v>
      </c>
      <c r="AV605" s="20">
        <f t="shared" si="1314"/>
        <v>0</v>
      </c>
      <c r="AW605" s="20">
        <f t="shared" ref="AW605:BA605" si="1315">AW615</f>
        <v>0</v>
      </c>
      <c r="AX605" s="20">
        <f t="shared" si="1315"/>
        <v>0</v>
      </c>
      <c r="AY605" s="20">
        <f t="shared" si="1315"/>
        <v>0</v>
      </c>
      <c r="AZ605" s="20">
        <f t="shared" si="1315"/>
        <v>0</v>
      </c>
      <c r="BA605" s="20">
        <f t="shared" si="1315"/>
        <v>0</v>
      </c>
      <c r="BB605" s="20"/>
      <c r="BC605" s="242"/>
    </row>
    <row r="606" spans="1:55" s="21" customFormat="1">
      <c r="A606" s="236"/>
      <c r="B606" s="111" t="s">
        <v>53</v>
      </c>
      <c r="C606" s="111"/>
      <c r="D606" s="20">
        <f t="shared" ref="D606:AV606" si="1316">D633</f>
        <v>0</v>
      </c>
      <c r="E606" s="20">
        <f t="shared" si="1316"/>
        <v>0</v>
      </c>
      <c r="F606" s="20">
        <f t="shared" si="1316"/>
        <v>0</v>
      </c>
      <c r="G606" s="20">
        <f t="shared" si="1316"/>
        <v>0</v>
      </c>
      <c r="H606" s="20">
        <f t="shared" si="1316"/>
        <v>0</v>
      </c>
      <c r="I606" s="20">
        <f t="shared" si="1316"/>
        <v>0</v>
      </c>
      <c r="J606" s="20">
        <f t="shared" si="1316"/>
        <v>0</v>
      </c>
      <c r="K606" s="20">
        <f t="shared" si="1316"/>
        <v>0</v>
      </c>
      <c r="L606" s="20">
        <f t="shared" si="1316"/>
        <v>0</v>
      </c>
      <c r="M606" s="20">
        <f t="shared" si="1316"/>
        <v>0</v>
      </c>
      <c r="N606" s="20">
        <f t="shared" si="1316"/>
        <v>0</v>
      </c>
      <c r="O606" s="20">
        <f t="shared" si="1316"/>
        <v>0</v>
      </c>
      <c r="P606" s="20">
        <f t="shared" si="1316"/>
        <v>0</v>
      </c>
      <c r="Q606" s="20">
        <f t="shared" si="1316"/>
        <v>0</v>
      </c>
      <c r="R606" s="20">
        <f t="shared" si="1316"/>
        <v>0</v>
      </c>
      <c r="S606" s="20">
        <f t="shared" si="1316"/>
        <v>0</v>
      </c>
      <c r="T606" s="20">
        <f t="shared" si="1316"/>
        <v>0</v>
      </c>
      <c r="U606" s="20">
        <f t="shared" si="1316"/>
        <v>0</v>
      </c>
      <c r="V606" s="20">
        <f t="shared" si="1316"/>
        <v>0</v>
      </c>
      <c r="W606" s="20">
        <f t="shared" si="1316"/>
        <v>0</v>
      </c>
      <c r="X606" s="20">
        <f t="shared" si="1316"/>
        <v>0</v>
      </c>
      <c r="Y606" s="20">
        <f t="shared" si="1316"/>
        <v>0</v>
      </c>
      <c r="Z606" s="20">
        <f t="shared" si="1316"/>
        <v>0</v>
      </c>
      <c r="AA606" s="20">
        <f t="shared" si="1316"/>
        <v>0</v>
      </c>
      <c r="AB606" s="20">
        <f t="shared" si="1316"/>
        <v>0</v>
      </c>
      <c r="AC606" s="20">
        <f t="shared" si="1316"/>
        <v>0</v>
      </c>
      <c r="AD606" s="20">
        <f t="shared" si="1316"/>
        <v>0</v>
      </c>
      <c r="AE606" s="20">
        <f t="shared" si="1316"/>
        <v>0</v>
      </c>
      <c r="AF606" s="20">
        <f t="shared" si="1316"/>
        <v>0</v>
      </c>
      <c r="AG606" s="20">
        <f t="shared" si="1316"/>
        <v>0</v>
      </c>
      <c r="AH606" s="20">
        <f t="shared" si="1316"/>
        <v>0</v>
      </c>
      <c r="AI606" s="20">
        <f t="shared" si="1316"/>
        <v>0</v>
      </c>
      <c r="AJ606" s="20">
        <f t="shared" si="1316"/>
        <v>0</v>
      </c>
      <c r="AK606" s="20">
        <f t="shared" si="1316"/>
        <v>0</v>
      </c>
      <c r="AL606" s="20">
        <f t="shared" si="1316"/>
        <v>0</v>
      </c>
      <c r="AM606" s="20">
        <f t="shared" si="1316"/>
        <v>0</v>
      </c>
      <c r="AN606" s="20">
        <f t="shared" si="1316"/>
        <v>0</v>
      </c>
      <c r="AO606" s="20">
        <f t="shared" si="1316"/>
        <v>0</v>
      </c>
      <c r="AP606" s="20">
        <f t="shared" si="1316"/>
        <v>0</v>
      </c>
      <c r="AQ606" s="20">
        <f t="shared" si="1316"/>
        <v>0</v>
      </c>
      <c r="AR606" s="20">
        <f t="shared" si="1316"/>
        <v>0</v>
      </c>
      <c r="AS606" s="20">
        <f t="shared" si="1316"/>
        <v>0</v>
      </c>
      <c r="AT606" s="20">
        <f t="shared" si="1316"/>
        <v>0</v>
      </c>
      <c r="AU606" s="20">
        <f t="shared" si="1316"/>
        <v>0</v>
      </c>
      <c r="AV606" s="20">
        <f t="shared" si="1316"/>
        <v>0</v>
      </c>
      <c r="AW606" s="20">
        <f t="shared" ref="AW606:BA606" si="1317">AW633</f>
        <v>0</v>
      </c>
      <c r="AX606" s="20">
        <f t="shared" si="1317"/>
        <v>0</v>
      </c>
      <c r="AY606" s="20">
        <f t="shared" si="1317"/>
        <v>0</v>
      </c>
      <c r="AZ606" s="20">
        <f t="shared" si="1317"/>
        <v>0</v>
      </c>
      <c r="BA606" s="20">
        <f t="shared" si="1317"/>
        <v>0</v>
      </c>
      <c r="BB606" s="20"/>
      <c r="BC606" s="242"/>
    </row>
    <row r="607" spans="1:55" s="21" customFormat="1">
      <c r="A607" s="236"/>
      <c r="B607" s="111" t="s">
        <v>54</v>
      </c>
      <c r="C607" s="111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  <c r="AI607" s="20"/>
      <c r="AJ607" s="20"/>
      <c r="AK607" s="20"/>
      <c r="AL607" s="20"/>
      <c r="AM607" s="20"/>
      <c r="AN607" s="20"/>
      <c r="AO607" s="20"/>
      <c r="AP607" s="20"/>
      <c r="AQ607" s="20"/>
      <c r="AR607" s="20"/>
      <c r="AS607" s="20"/>
      <c r="AT607" s="20"/>
      <c r="AU607" s="20"/>
      <c r="AV607" s="20"/>
      <c r="AW607" s="20"/>
      <c r="AX607" s="20"/>
      <c r="AY607" s="20"/>
      <c r="AZ607" s="20"/>
      <c r="BA607" s="20"/>
      <c r="BB607" s="20"/>
      <c r="BC607" s="242"/>
    </row>
    <row r="608" spans="1:55" s="21" customFormat="1">
      <c r="A608" s="236"/>
      <c r="B608" s="111" t="s">
        <v>55</v>
      </c>
      <c r="C608" s="111"/>
      <c r="D608" s="20">
        <f t="shared" ref="D608:AV608" si="1318">D606-D607</f>
        <v>0</v>
      </c>
      <c r="E608" s="20">
        <f t="shared" si="1318"/>
        <v>0</v>
      </c>
      <c r="F608" s="20">
        <f t="shared" si="1318"/>
        <v>0</v>
      </c>
      <c r="G608" s="20">
        <f t="shared" si="1318"/>
        <v>0</v>
      </c>
      <c r="H608" s="20">
        <f t="shared" si="1318"/>
        <v>0</v>
      </c>
      <c r="I608" s="20">
        <f t="shared" si="1318"/>
        <v>0</v>
      </c>
      <c r="J608" s="20">
        <f t="shared" si="1318"/>
        <v>0</v>
      </c>
      <c r="K608" s="20">
        <f t="shared" si="1318"/>
        <v>0</v>
      </c>
      <c r="L608" s="20">
        <f t="shared" si="1318"/>
        <v>0</v>
      </c>
      <c r="M608" s="20">
        <f t="shared" si="1318"/>
        <v>0</v>
      </c>
      <c r="N608" s="20">
        <f t="shared" si="1318"/>
        <v>0</v>
      </c>
      <c r="O608" s="20">
        <f t="shared" si="1318"/>
        <v>0</v>
      </c>
      <c r="P608" s="20">
        <f t="shared" si="1318"/>
        <v>0</v>
      </c>
      <c r="Q608" s="20">
        <f t="shared" si="1318"/>
        <v>0</v>
      </c>
      <c r="R608" s="20">
        <f t="shared" si="1318"/>
        <v>0</v>
      </c>
      <c r="S608" s="20">
        <f t="shared" si="1318"/>
        <v>0</v>
      </c>
      <c r="T608" s="20">
        <f t="shared" si="1318"/>
        <v>0</v>
      </c>
      <c r="U608" s="20">
        <f t="shared" si="1318"/>
        <v>0</v>
      </c>
      <c r="V608" s="20">
        <f t="shared" si="1318"/>
        <v>0</v>
      </c>
      <c r="W608" s="20">
        <f t="shared" si="1318"/>
        <v>0</v>
      </c>
      <c r="X608" s="20">
        <f t="shared" si="1318"/>
        <v>0</v>
      </c>
      <c r="Y608" s="20">
        <f t="shared" si="1318"/>
        <v>0</v>
      </c>
      <c r="Z608" s="20">
        <f t="shared" si="1318"/>
        <v>0</v>
      </c>
      <c r="AA608" s="20">
        <f t="shared" si="1318"/>
        <v>0</v>
      </c>
      <c r="AB608" s="20">
        <f t="shared" si="1318"/>
        <v>0</v>
      </c>
      <c r="AC608" s="20">
        <f t="shared" si="1318"/>
        <v>0</v>
      </c>
      <c r="AD608" s="20">
        <f t="shared" si="1318"/>
        <v>0</v>
      </c>
      <c r="AE608" s="20">
        <f t="shared" si="1318"/>
        <v>0</v>
      </c>
      <c r="AF608" s="20">
        <f t="shared" si="1318"/>
        <v>0</v>
      </c>
      <c r="AG608" s="20">
        <f t="shared" si="1318"/>
        <v>0</v>
      </c>
      <c r="AH608" s="20">
        <f t="shared" si="1318"/>
        <v>0</v>
      </c>
      <c r="AI608" s="20">
        <f t="shared" si="1318"/>
        <v>0</v>
      </c>
      <c r="AJ608" s="20">
        <f t="shared" si="1318"/>
        <v>0</v>
      </c>
      <c r="AK608" s="20">
        <f t="shared" si="1318"/>
        <v>0</v>
      </c>
      <c r="AL608" s="20">
        <f t="shared" si="1318"/>
        <v>0</v>
      </c>
      <c r="AM608" s="20">
        <f t="shared" si="1318"/>
        <v>0</v>
      </c>
      <c r="AN608" s="20">
        <f t="shared" si="1318"/>
        <v>0</v>
      </c>
      <c r="AO608" s="20">
        <f t="shared" si="1318"/>
        <v>0</v>
      </c>
      <c r="AP608" s="20">
        <f t="shared" si="1318"/>
        <v>0</v>
      </c>
      <c r="AQ608" s="20">
        <f t="shared" si="1318"/>
        <v>0</v>
      </c>
      <c r="AR608" s="20">
        <f t="shared" si="1318"/>
        <v>0</v>
      </c>
      <c r="AS608" s="20">
        <f t="shared" si="1318"/>
        <v>0</v>
      </c>
      <c r="AT608" s="20">
        <f t="shared" si="1318"/>
        <v>0</v>
      </c>
      <c r="AU608" s="20">
        <f t="shared" si="1318"/>
        <v>0</v>
      </c>
      <c r="AV608" s="20">
        <f t="shared" si="1318"/>
        <v>0</v>
      </c>
      <c r="AW608" s="20">
        <f t="shared" ref="AW608:BA608" si="1319">AW606-AW607</f>
        <v>0</v>
      </c>
      <c r="AX608" s="20">
        <f t="shared" si="1319"/>
        <v>0</v>
      </c>
      <c r="AY608" s="20">
        <f t="shared" si="1319"/>
        <v>0</v>
      </c>
      <c r="AZ608" s="20">
        <f t="shared" si="1319"/>
        <v>0</v>
      </c>
      <c r="BA608" s="20">
        <f t="shared" si="1319"/>
        <v>0</v>
      </c>
      <c r="BB608" s="20"/>
      <c r="BC608" s="242"/>
    </row>
    <row r="609" spans="1:55" s="21" customFormat="1">
      <c r="A609" s="236"/>
      <c r="B609" s="111" t="s">
        <v>56</v>
      </c>
      <c r="C609" s="111"/>
      <c r="D609" s="20">
        <f t="shared" ref="D609:AV609" si="1320">D605-D606</f>
        <v>0</v>
      </c>
      <c r="E609" s="20">
        <f t="shared" si="1320"/>
        <v>0</v>
      </c>
      <c r="F609" s="20">
        <f t="shared" si="1320"/>
        <v>0</v>
      </c>
      <c r="G609" s="20">
        <f t="shared" si="1320"/>
        <v>0</v>
      </c>
      <c r="H609" s="20">
        <f t="shared" si="1320"/>
        <v>0</v>
      </c>
      <c r="I609" s="20">
        <f t="shared" si="1320"/>
        <v>0</v>
      </c>
      <c r="J609" s="20">
        <f t="shared" si="1320"/>
        <v>0</v>
      </c>
      <c r="K609" s="20">
        <f t="shared" si="1320"/>
        <v>0</v>
      </c>
      <c r="L609" s="20">
        <f t="shared" si="1320"/>
        <v>0</v>
      </c>
      <c r="M609" s="20">
        <f t="shared" si="1320"/>
        <v>0</v>
      </c>
      <c r="N609" s="20">
        <f t="shared" si="1320"/>
        <v>0</v>
      </c>
      <c r="O609" s="20">
        <f t="shared" si="1320"/>
        <v>0</v>
      </c>
      <c r="P609" s="20">
        <f t="shared" si="1320"/>
        <v>0</v>
      </c>
      <c r="Q609" s="20">
        <f t="shared" si="1320"/>
        <v>0</v>
      </c>
      <c r="R609" s="20">
        <f t="shared" si="1320"/>
        <v>0</v>
      </c>
      <c r="S609" s="20">
        <f t="shared" si="1320"/>
        <v>0</v>
      </c>
      <c r="T609" s="20">
        <f t="shared" si="1320"/>
        <v>0</v>
      </c>
      <c r="U609" s="20">
        <f t="shared" si="1320"/>
        <v>0</v>
      </c>
      <c r="V609" s="20">
        <f t="shared" si="1320"/>
        <v>0</v>
      </c>
      <c r="W609" s="20">
        <f t="shared" si="1320"/>
        <v>0</v>
      </c>
      <c r="X609" s="20">
        <f t="shared" si="1320"/>
        <v>0</v>
      </c>
      <c r="Y609" s="20">
        <f t="shared" si="1320"/>
        <v>0</v>
      </c>
      <c r="Z609" s="20">
        <f t="shared" si="1320"/>
        <v>0</v>
      </c>
      <c r="AA609" s="20">
        <f t="shared" si="1320"/>
        <v>0</v>
      </c>
      <c r="AB609" s="20">
        <f t="shared" si="1320"/>
        <v>0</v>
      </c>
      <c r="AC609" s="20">
        <f t="shared" si="1320"/>
        <v>0</v>
      </c>
      <c r="AD609" s="20">
        <f t="shared" si="1320"/>
        <v>0</v>
      </c>
      <c r="AE609" s="20">
        <f t="shared" si="1320"/>
        <v>0</v>
      </c>
      <c r="AF609" s="20">
        <f t="shared" si="1320"/>
        <v>0</v>
      </c>
      <c r="AG609" s="20">
        <f t="shared" si="1320"/>
        <v>0</v>
      </c>
      <c r="AH609" s="20">
        <f t="shared" si="1320"/>
        <v>0</v>
      </c>
      <c r="AI609" s="20">
        <f t="shared" si="1320"/>
        <v>0</v>
      </c>
      <c r="AJ609" s="20">
        <f t="shared" si="1320"/>
        <v>0</v>
      </c>
      <c r="AK609" s="20">
        <f t="shared" si="1320"/>
        <v>0</v>
      </c>
      <c r="AL609" s="20">
        <f t="shared" si="1320"/>
        <v>0</v>
      </c>
      <c r="AM609" s="20">
        <f t="shared" si="1320"/>
        <v>0</v>
      </c>
      <c r="AN609" s="20">
        <f t="shared" si="1320"/>
        <v>0</v>
      </c>
      <c r="AO609" s="20">
        <f t="shared" si="1320"/>
        <v>0</v>
      </c>
      <c r="AP609" s="20">
        <f t="shared" si="1320"/>
        <v>0</v>
      </c>
      <c r="AQ609" s="20">
        <f t="shared" si="1320"/>
        <v>0</v>
      </c>
      <c r="AR609" s="20">
        <f t="shared" si="1320"/>
        <v>0</v>
      </c>
      <c r="AS609" s="20">
        <f t="shared" si="1320"/>
        <v>0</v>
      </c>
      <c r="AT609" s="20">
        <f t="shared" si="1320"/>
        <v>0</v>
      </c>
      <c r="AU609" s="20">
        <f t="shared" si="1320"/>
        <v>0</v>
      </c>
      <c r="AV609" s="20">
        <f t="shared" si="1320"/>
        <v>0</v>
      </c>
      <c r="AW609" s="20">
        <f t="shared" ref="AW609:BA609" si="1321">AW605-AW606</f>
        <v>0</v>
      </c>
      <c r="AX609" s="20">
        <f t="shared" si="1321"/>
        <v>0</v>
      </c>
      <c r="AY609" s="20">
        <f t="shared" si="1321"/>
        <v>0</v>
      </c>
      <c r="AZ609" s="20">
        <f t="shared" si="1321"/>
        <v>0</v>
      </c>
      <c r="BA609" s="20">
        <f t="shared" si="1321"/>
        <v>0</v>
      </c>
      <c r="BB609" s="20"/>
      <c r="BC609" s="242"/>
    </row>
    <row r="610" spans="1:55" s="21" customFormat="1">
      <c r="A610" s="236">
        <v>2</v>
      </c>
      <c r="B610" s="111" t="s">
        <v>13</v>
      </c>
      <c r="C610" s="111"/>
      <c r="D610" s="20">
        <f t="shared" ref="D610:AV610" si="1322">D634</f>
        <v>0</v>
      </c>
      <c r="E610" s="20">
        <f t="shared" si="1322"/>
        <v>0</v>
      </c>
      <c r="F610" s="20">
        <f t="shared" si="1322"/>
        <v>0</v>
      </c>
      <c r="G610" s="20">
        <f t="shared" si="1322"/>
        <v>0</v>
      </c>
      <c r="H610" s="20">
        <f t="shared" si="1322"/>
        <v>0</v>
      </c>
      <c r="I610" s="20">
        <f t="shared" si="1322"/>
        <v>0</v>
      </c>
      <c r="J610" s="20">
        <f t="shared" si="1322"/>
        <v>0</v>
      </c>
      <c r="K610" s="20">
        <f t="shared" si="1322"/>
        <v>0</v>
      </c>
      <c r="L610" s="20">
        <f t="shared" si="1322"/>
        <v>0</v>
      </c>
      <c r="M610" s="20">
        <f t="shared" si="1322"/>
        <v>0</v>
      </c>
      <c r="N610" s="20">
        <f t="shared" si="1322"/>
        <v>0</v>
      </c>
      <c r="O610" s="20">
        <f t="shared" si="1322"/>
        <v>0</v>
      </c>
      <c r="P610" s="20">
        <f t="shared" si="1322"/>
        <v>0</v>
      </c>
      <c r="Q610" s="20">
        <f t="shared" si="1322"/>
        <v>0</v>
      </c>
      <c r="R610" s="20">
        <f t="shared" si="1322"/>
        <v>0</v>
      </c>
      <c r="S610" s="20">
        <f t="shared" si="1322"/>
        <v>0</v>
      </c>
      <c r="T610" s="20">
        <f t="shared" si="1322"/>
        <v>0</v>
      </c>
      <c r="U610" s="20">
        <f t="shared" si="1322"/>
        <v>0</v>
      </c>
      <c r="V610" s="20">
        <f t="shared" si="1322"/>
        <v>0</v>
      </c>
      <c r="W610" s="20">
        <f t="shared" si="1322"/>
        <v>0</v>
      </c>
      <c r="X610" s="20">
        <f t="shared" si="1322"/>
        <v>0</v>
      </c>
      <c r="Y610" s="20">
        <f t="shared" si="1322"/>
        <v>0</v>
      </c>
      <c r="Z610" s="20">
        <f t="shared" si="1322"/>
        <v>0</v>
      </c>
      <c r="AA610" s="20">
        <f t="shared" si="1322"/>
        <v>0</v>
      </c>
      <c r="AB610" s="20">
        <f t="shared" si="1322"/>
        <v>0</v>
      </c>
      <c r="AC610" s="20">
        <f t="shared" si="1322"/>
        <v>0</v>
      </c>
      <c r="AD610" s="20">
        <f t="shared" si="1322"/>
        <v>0</v>
      </c>
      <c r="AE610" s="20">
        <f t="shared" si="1322"/>
        <v>0</v>
      </c>
      <c r="AF610" s="20">
        <f t="shared" si="1322"/>
        <v>0</v>
      </c>
      <c r="AG610" s="20">
        <f t="shared" si="1322"/>
        <v>0</v>
      </c>
      <c r="AH610" s="20">
        <f t="shared" si="1322"/>
        <v>0</v>
      </c>
      <c r="AI610" s="20">
        <f t="shared" si="1322"/>
        <v>0</v>
      </c>
      <c r="AJ610" s="20">
        <f t="shared" si="1322"/>
        <v>0</v>
      </c>
      <c r="AK610" s="20">
        <f t="shared" si="1322"/>
        <v>0</v>
      </c>
      <c r="AL610" s="20">
        <f t="shared" si="1322"/>
        <v>0</v>
      </c>
      <c r="AM610" s="20">
        <f t="shared" si="1322"/>
        <v>0</v>
      </c>
      <c r="AN610" s="20">
        <f t="shared" si="1322"/>
        <v>0</v>
      </c>
      <c r="AO610" s="20">
        <f t="shared" si="1322"/>
        <v>0</v>
      </c>
      <c r="AP610" s="20">
        <f t="shared" si="1322"/>
        <v>0</v>
      </c>
      <c r="AQ610" s="20">
        <f t="shared" si="1322"/>
        <v>0</v>
      </c>
      <c r="AR610" s="20">
        <f t="shared" si="1322"/>
        <v>0</v>
      </c>
      <c r="AS610" s="20">
        <f t="shared" si="1322"/>
        <v>0</v>
      </c>
      <c r="AT610" s="20">
        <f t="shared" si="1322"/>
        <v>0</v>
      </c>
      <c r="AU610" s="20">
        <f t="shared" si="1322"/>
        <v>0</v>
      </c>
      <c r="AV610" s="20">
        <f t="shared" si="1322"/>
        <v>0</v>
      </c>
      <c r="AW610" s="20">
        <f t="shared" ref="AW610:BA610" si="1323">AW634</f>
        <v>0</v>
      </c>
      <c r="AX610" s="20">
        <f t="shared" si="1323"/>
        <v>0</v>
      </c>
      <c r="AY610" s="20">
        <f t="shared" si="1323"/>
        <v>0</v>
      </c>
      <c r="AZ610" s="20">
        <f t="shared" si="1323"/>
        <v>0</v>
      </c>
      <c r="BA610" s="20">
        <f t="shared" si="1323"/>
        <v>0</v>
      </c>
      <c r="BB610" s="20"/>
      <c r="BC610" s="242"/>
    </row>
    <row r="611" spans="1:55" s="21" customFormat="1">
      <c r="A611" s="236"/>
      <c r="B611" s="111" t="s">
        <v>53</v>
      </c>
      <c r="C611" s="111"/>
      <c r="D611" s="20">
        <f t="shared" ref="D611:AV611" si="1324">D637</f>
        <v>0</v>
      </c>
      <c r="E611" s="20">
        <f t="shared" si="1324"/>
        <v>0</v>
      </c>
      <c r="F611" s="20">
        <f t="shared" si="1324"/>
        <v>0</v>
      </c>
      <c r="G611" s="20">
        <f t="shared" si="1324"/>
        <v>0</v>
      </c>
      <c r="H611" s="20">
        <f t="shared" si="1324"/>
        <v>0</v>
      </c>
      <c r="I611" s="20">
        <f t="shared" si="1324"/>
        <v>0</v>
      </c>
      <c r="J611" s="20">
        <f t="shared" si="1324"/>
        <v>0</v>
      </c>
      <c r="K611" s="20">
        <f t="shared" si="1324"/>
        <v>0</v>
      </c>
      <c r="L611" s="20">
        <f t="shared" si="1324"/>
        <v>0</v>
      </c>
      <c r="M611" s="20">
        <f t="shared" si="1324"/>
        <v>0</v>
      </c>
      <c r="N611" s="20">
        <f t="shared" si="1324"/>
        <v>0</v>
      </c>
      <c r="O611" s="20">
        <f t="shared" si="1324"/>
        <v>0</v>
      </c>
      <c r="P611" s="20">
        <f t="shared" si="1324"/>
        <v>0</v>
      </c>
      <c r="Q611" s="20">
        <f t="shared" si="1324"/>
        <v>0</v>
      </c>
      <c r="R611" s="20">
        <f t="shared" si="1324"/>
        <v>0</v>
      </c>
      <c r="S611" s="20">
        <f t="shared" si="1324"/>
        <v>0</v>
      </c>
      <c r="T611" s="20">
        <f t="shared" si="1324"/>
        <v>0</v>
      </c>
      <c r="U611" s="20">
        <f t="shared" si="1324"/>
        <v>0</v>
      </c>
      <c r="V611" s="20">
        <f t="shared" si="1324"/>
        <v>0</v>
      </c>
      <c r="W611" s="20">
        <f t="shared" si="1324"/>
        <v>0</v>
      </c>
      <c r="X611" s="20">
        <f t="shared" si="1324"/>
        <v>0</v>
      </c>
      <c r="Y611" s="20">
        <f t="shared" si="1324"/>
        <v>0</v>
      </c>
      <c r="Z611" s="20">
        <f t="shared" si="1324"/>
        <v>0</v>
      </c>
      <c r="AA611" s="20">
        <f t="shared" si="1324"/>
        <v>0</v>
      </c>
      <c r="AB611" s="20">
        <f t="shared" si="1324"/>
        <v>0</v>
      </c>
      <c r="AC611" s="20">
        <f t="shared" si="1324"/>
        <v>0</v>
      </c>
      <c r="AD611" s="20">
        <f t="shared" si="1324"/>
        <v>0</v>
      </c>
      <c r="AE611" s="20">
        <f t="shared" si="1324"/>
        <v>0</v>
      </c>
      <c r="AF611" s="20">
        <f t="shared" si="1324"/>
        <v>0</v>
      </c>
      <c r="AG611" s="20">
        <f t="shared" si="1324"/>
        <v>0</v>
      </c>
      <c r="AH611" s="20">
        <f t="shared" si="1324"/>
        <v>0</v>
      </c>
      <c r="AI611" s="20">
        <f t="shared" si="1324"/>
        <v>0</v>
      </c>
      <c r="AJ611" s="20">
        <f t="shared" si="1324"/>
        <v>0</v>
      </c>
      <c r="AK611" s="20">
        <f t="shared" si="1324"/>
        <v>0</v>
      </c>
      <c r="AL611" s="20">
        <f t="shared" si="1324"/>
        <v>0</v>
      </c>
      <c r="AM611" s="20">
        <f t="shared" si="1324"/>
        <v>0</v>
      </c>
      <c r="AN611" s="20">
        <f t="shared" si="1324"/>
        <v>0</v>
      </c>
      <c r="AO611" s="20">
        <f t="shared" si="1324"/>
        <v>0</v>
      </c>
      <c r="AP611" s="20">
        <f t="shared" si="1324"/>
        <v>0</v>
      </c>
      <c r="AQ611" s="20">
        <f t="shared" si="1324"/>
        <v>0</v>
      </c>
      <c r="AR611" s="20">
        <f t="shared" si="1324"/>
        <v>0</v>
      </c>
      <c r="AS611" s="20">
        <f t="shared" si="1324"/>
        <v>0</v>
      </c>
      <c r="AT611" s="20">
        <f t="shared" si="1324"/>
        <v>0</v>
      </c>
      <c r="AU611" s="20">
        <f t="shared" si="1324"/>
        <v>0</v>
      </c>
      <c r="AV611" s="20">
        <f t="shared" si="1324"/>
        <v>0</v>
      </c>
      <c r="AW611" s="20">
        <f t="shared" ref="AW611:BA611" si="1325">AW637</f>
        <v>0</v>
      </c>
      <c r="AX611" s="20">
        <f t="shared" si="1325"/>
        <v>0</v>
      </c>
      <c r="AY611" s="20">
        <f t="shared" si="1325"/>
        <v>0</v>
      </c>
      <c r="AZ611" s="20">
        <f t="shared" si="1325"/>
        <v>0</v>
      </c>
      <c r="BA611" s="20">
        <f t="shared" si="1325"/>
        <v>0</v>
      </c>
      <c r="BB611" s="20"/>
      <c r="BC611" s="242"/>
    </row>
    <row r="612" spans="1:55" s="21" customFormat="1">
      <c r="A612" s="236"/>
      <c r="B612" s="111" t="s">
        <v>54</v>
      </c>
      <c r="C612" s="111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  <c r="AI612" s="20"/>
      <c r="AJ612" s="20"/>
      <c r="AK612" s="20"/>
      <c r="AL612" s="20"/>
      <c r="AM612" s="20"/>
      <c r="AN612" s="20"/>
      <c r="AO612" s="20"/>
      <c r="AP612" s="20"/>
      <c r="AQ612" s="20"/>
      <c r="AR612" s="20"/>
      <c r="AS612" s="20"/>
      <c r="AT612" s="20"/>
      <c r="AU612" s="20"/>
      <c r="AV612" s="20"/>
      <c r="AW612" s="20"/>
      <c r="AX612" s="20"/>
      <c r="AY612" s="20"/>
      <c r="AZ612" s="20"/>
      <c r="BA612" s="20"/>
      <c r="BB612" s="20"/>
      <c r="BC612" s="242"/>
    </row>
    <row r="613" spans="1:55" s="21" customFormat="1">
      <c r="A613" s="236"/>
      <c r="B613" s="111" t="s">
        <v>55</v>
      </c>
      <c r="C613" s="111"/>
      <c r="D613" s="20">
        <f t="shared" ref="D613:AV613" si="1326">D610-D611</f>
        <v>0</v>
      </c>
      <c r="E613" s="20">
        <f t="shared" si="1326"/>
        <v>0</v>
      </c>
      <c r="F613" s="20">
        <f t="shared" si="1326"/>
        <v>0</v>
      </c>
      <c r="G613" s="20">
        <f t="shared" si="1326"/>
        <v>0</v>
      </c>
      <c r="H613" s="20">
        <f t="shared" si="1326"/>
        <v>0</v>
      </c>
      <c r="I613" s="20">
        <f t="shared" si="1326"/>
        <v>0</v>
      </c>
      <c r="J613" s="20">
        <f t="shared" si="1326"/>
        <v>0</v>
      </c>
      <c r="K613" s="20">
        <f t="shared" si="1326"/>
        <v>0</v>
      </c>
      <c r="L613" s="20">
        <f t="shared" si="1326"/>
        <v>0</v>
      </c>
      <c r="M613" s="20">
        <f t="shared" si="1326"/>
        <v>0</v>
      </c>
      <c r="N613" s="20">
        <f t="shared" si="1326"/>
        <v>0</v>
      </c>
      <c r="O613" s="20">
        <f t="shared" si="1326"/>
        <v>0</v>
      </c>
      <c r="P613" s="20">
        <f t="shared" si="1326"/>
        <v>0</v>
      </c>
      <c r="Q613" s="20">
        <f t="shared" si="1326"/>
        <v>0</v>
      </c>
      <c r="R613" s="20">
        <f t="shared" si="1326"/>
        <v>0</v>
      </c>
      <c r="S613" s="20">
        <f t="shared" si="1326"/>
        <v>0</v>
      </c>
      <c r="T613" s="20">
        <f t="shared" si="1326"/>
        <v>0</v>
      </c>
      <c r="U613" s="20">
        <f t="shared" si="1326"/>
        <v>0</v>
      </c>
      <c r="V613" s="20">
        <f t="shared" si="1326"/>
        <v>0</v>
      </c>
      <c r="W613" s="20">
        <f t="shared" si="1326"/>
        <v>0</v>
      </c>
      <c r="X613" s="20">
        <f t="shared" si="1326"/>
        <v>0</v>
      </c>
      <c r="Y613" s="20">
        <f t="shared" si="1326"/>
        <v>0</v>
      </c>
      <c r="Z613" s="20">
        <f t="shared" si="1326"/>
        <v>0</v>
      </c>
      <c r="AA613" s="20">
        <f t="shared" si="1326"/>
        <v>0</v>
      </c>
      <c r="AB613" s="20">
        <f t="shared" si="1326"/>
        <v>0</v>
      </c>
      <c r="AC613" s="20">
        <f t="shared" si="1326"/>
        <v>0</v>
      </c>
      <c r="AD613" s="20">
        <f t="shared" si="1326"/>
        <v>0</v>
      </c>
      <c r="AE613" s="20">
        <f t="shared" si="1326"/>
        <v>0</v>
      </c>
      <c r="AF613" s="20">
        <f t="shared" si="1326"/>
        <v>0</v>
      </c>
      <c r="AG613" s="20">
        <f t="shared" si="1326"/>
        <v>0</v>
      </c>
      <c r="AH613" s="20">
        <f t="shared" si="1326"/>
        <v>0</v>
      </c>
      <c r="AI613" s="20">
        <f t="shared" si="1326"/>
        <v>0</v>
      </c>
      <c r="AJ613" s="20">
        <f t="shared" si="1326"/>
        <v>0</v>
      </c>
      <c r="AK613" s="20">
        <f t="shared" si="1326"/>
        <v>0</v>
      </c>
      <c r="AL613" s="20">
        <f t="shared" si="1326"/>
        <v>0</v>
      </c>
      <c r="AM613" s="20">
        <f t="shared" si="1326"/>
        <v>0</v>
      </c>
      <c r="AN613" s="20">
        <f t="shared" si="1326"/>
        <v>0</v>
      </c>
      <c r="AO613" s="20">
        <f t="shared" si="1326"/>
        <v>0</v>
      </c>
      <c r="AP613" s="20">
        <f t="shared" si="1326"/>
        <v>0</v>
      </c>
      <c r="AQ613" s="20">
        <f t="shared" si="1326"/>
        <v>0</v>
      </c>
      <c r="AR613" s="20">
        <f t="shared" si="1326"/>
        <v>0</v>
      </c>
      <c r="AS613" s="20">
        <f t="shared" si="1326"/>
        <v>0</v>
      </c>
      <c r="AT613" s="20">
        <f t="shared" si="1326"/>
        <v>0</v>
      </c>
      <c r="AU613" s="20">
        <f t="shared" si="1326"/>
        <v>0</v>
      </c>
      <c r="AV613" s="20">
        <f t="shared" si="1326"/>
        <v>0</v>
      </c>
      <c r="AW613" s="20">
        <f t="shared" ref="AW613:BA613" si="1327">AW610-AW611</f>
        <v>0</v>
      </c>
      <c r="AX613" s="20">
        <f t="shared" si="1327"/>
        <v>0</v>
      </c>
      <c r="AY613" s="20">
        <f t="shared" si="1327"/>
        <v>0</v>
      </c>
      <c r="AZ613" s="20">
        <f t="shared" si="1327"/>
        <v>0</v>
      </c>
      <c r="BA613" s="20">
        <f t="shared" si="1327"/>
        <v>0</v>
      </c>
      <c r="BB613" s="20"/>
      <c r="BC613" s="242"/>
    </row>
    <row r="614" spans="1:55" s="21" customFormat="1">
      <c r="A614" s="236"/>
      <c r="B614" s="111" t="s">
        <v>23</v>
      </c>
      <c r="C614" s="111"/>
      <c r="D614" s="20">
        <f t="shared" ref="D614:AV614" si="1328">D610-D611</f>
        <v>0</v>
      </c>
      <c r="E614" s="20">
        <f t="shared" si="1328"/>
        <v>0</v>
      </c>
      <c r="F614" s="20">
        <f t="shared" si="1328"/>
        <v>0</v>
      </c>
      <c r="G614" s="20">
        <f t="shared" si="1328"/>
        <v>0</v>
      </c>
      <c r="H614" s="20">
        <f t="shared" si="1328"/>
        <v>0</v>
      </c>
      <c r="I614" s="20">
        <f t="shared" si="1328"/>
        <v>0</v>
      </c>
      <c r="J614" s="20">
        <f t="shared" si="1328"/>
        <v>0</v>
      </c>
      <c r="K614" s="20">
        <f t="shared" si="1328"/>
        <v>0</v>
      </c>
      <c r="L614" s="20">
        <f t="shared" si="1328"/>
        <v>0</v>
      </c>
      <c r="M614" s="20">
        <f t="shared" si="1328"/>
        <v>0</v>
      </c>
      <c r="N614" s="20">
        <f t="shared" si="1328"/>
        <v>0</v>
      </c>
      <c r="O614" s="20">
        <f t="shared" si="1328"/>
        <v>0</v>
      </c>
      <c r="P614" s="20">
        <f t="shared" si="1328"/>
        <v>0</v>
      </c>
      <c r="Q614" s="20">
        <f t="shared" si="1328"/>
        <v>0</v>
      </c>
      <c r="R614" s="20">
        <f t="shared" si="1328"/>
        <v>0</v>
      </c>
      <c r="S614" s="20">
        <f t="shared" si="1328"/>
        <v>0</v>
      </c>
      <c r="T614" s="20">
        <f t="shared" si="1328"/>
        <v>0</v>
      </c>
      <c r="U614" s="20">
        <f t="shared" si="1328"/>
        <v>0</v>
      </c>
      <c r="V614" s="20">
        <f t="shared" si="1328"/>
        <v>0</v>
      </c>
      <c r="W614" s="20">
        <f t="shared" si="1328"/>
        <v>0</v>
      </c>
      <c r="X614" s="20">
        <f t="shared" si="1328"/>
        <v>0</v>
      </c>
      <c r="Y614" s="20">
        <f t="shared" si="1328"/>
        <v>0</v>
      </c>
      <c r="Z614" s="20">
        <f t="shared" si="1328"/>
        <v>0</v>
      </c>
      <c r="AA614" s="20">
        <f t="shared" si="1328"/>
        <v>0</v>
      </c>
      <c r="AB614" s="20">
        <f t="shared" si="1328"/>
        <v>0</v>
      </c>
      <c r="AC614" s="20">
        <f t="shared" si="1328"/>
        <v>0</v>
      </c>
      <c r="AD614" s="20">
        <f t="shared" si="1328"/>
        <v>0</v>
      </c>
      <c r="AE614" s="20">
        <f t="shared" si="1328"/>
        <v>0</v>
      </c>
      <c r="AF614" s="20">
        <f t="shared" si="1328"/>
        <v>0</v>
      </c>
      <c r="AG614" s="20">
        <f t="shared" si="1328"/>
        <v>0</v>
      </c>
      <c r="AH614" s="20">
        <f t="shared" si="1328"/>
        <v>0</v>
      </c>
      <c r="AI614" s="20">
        <f t="shared" si="1328"/>
        <v>0</v>
      </c>
      <c r="AJ614" s="20">
        <f t="shared" si="1328"/>
        <v>0</v>
      </c>
      <c r="AK614" s="20">
        <f t="shared" si="1328"/>
        <v>0</v>
      </c>
      <c r="AL614" s="20">
        <f t="shared" si="1328"/>
        <v>0</v>
      </c>
      <c r="AM614" s="20">
        <f t="shared" si="1328"/>
        <v>0</v>
      </c>
      <c r="AN614" s="20">
        <f t="shared" si="1328"/>
        <v>0</v>
      </c>
      <c r="AO614" s="20">
        <f t="shared" si="1328"/>
        <v>0</v>
      </c>
      <c r="AP614" s="20">
        <f t="shared" si="1328"/>
        <v>0</v>
      </c>
      <c r="AQ614" s="20">
        <f t="shared" si="1328"/>
        <v>0</v>
      </c>
      <c r="AR614" s="20">
        <f t="shared" si="1328"/>
        <v>0</v>
      </c>
      <c r="AS614" s="20">
        <f t="shared" si="1328"/>
        <v>0</v>
      </c>
      <c r="AT614" s="20">
        <f t="shared" si="1328"/>
        <v>0</v>
      </c>
      <c r="AU614" s="20">
        <f t="shared" si="1328"/>
        <v>0</v>
      </c>
      <c r="AV614" s="20">
        <f t="shared" si="1328"/>
        <v>0</v>
      </c>
      <c r="AW614" s="20">
        <f t="shared" ref="AW614:BA614" si="1329">AW610-AW611</f>
        <v>0</v>
      </c>
      <c r="AX614" s="20">
        <f t="shared" si="1329"/>
        <v>0</v>
      </c>
      <c r="AY614" s="20">
        <f t="shared" si="1329"/>
        <v>0</v>
      </c>
      <c r="AZ614" s="20">
        <f t="shared" si="1329"/>
        <v>0</v>
      </c>
      <c r="BA614" s="20">
        <f t="shared" si="1329"/>
        <v>0</v>
      </c>
      <c r="BB614" s="20"/>
      <c r="BC614" s="242"/>
    </row>
    <row r="615" spans="1:55" s="21" customFormat="1">
      <c r="A615" s="236" t="s">
        <v>0</v>
      </c>
      <c r="B615" s="8" t="s">
        <v>20</v>
      </c>
      <c r="C615" s="8"/>
      <c r="D615" s="20">
        <f t="shared" ref="D615:AV615" si="1330">D616+D626+D627+D628+D629+D633</f>
        <v>0</v>
      </c>
      <c r="E615" s="20">
        <f t="shared" si="1330"/>
        <v>0</v>
      </c>
      <c r="F615" s="20">
        <f t="shared" si="1330"/>
        <v>0</v>
      </c>
      <c r="G615" s="20">
        <f t="shared" si="1330"/>
        <v>0</v>
      </c>
      <c r="H615" s="20">
        <f t="shared" si="1330"/>
        <v>0</v>
      </c>
      <c r="I615" s="20">
        <f t="shared" si="1330"/>
        <v>0</v>
      </c>
      <c r="J615" s="20">
        <f t="shared" si="1330"/>
        <v>0</v>
      </c>
      <c r="K615" s="20">
        <f t="shared" si="1330"/>
        <v>0</v>
      </c>
      <c r="L615" s="20">
        <f t="shared" si="1330"/>
        <v>0</v>
      </c>
      <c r="M615" s="20">
        <f t="shared" si="1330"/>
        <v>0</v>
      </c>
      <c r="N615" s="20">
        <f t="shared" si="1330"/>
        <v>0</v>
      </c>
      <c r="O615" s="20">
        <f t="shared" si="1330"/>
        <v>0</v>
      </c>
      <c r="P615" s="20">
        <f t="shared" si="1330"/>
        <v>0</v>
      </c>
      <c r="Q615" s="20">
        <f t="shared" si="1330"/>
        <v>0</v>
      </c>
      <c r="R615" s="20">
        <f t="shared" si="1330"/>
        <v>0</v>
      </c>
      <c r="S615" s="20">
        <f t="shared" si="1330"/>
        <v>0</v>
      </c>
      <c r="T615" s="20">
        <f t="shared" si="1330"/>
        <v>0</v>
      </c>
      <c r="U615" s="20">
        <f t="shared" si="1330"/>
        <v>0</v>
      </c>
      <c r="V615" s="20">
        <f t="shared" si="1330"/>
        <v>0</v>
      </c>
      <c r="W615" s="20">
        <f t="shared" si="1330"/>
        <v>0</v>
      </c>
      <c r="X615" s="20">
        <f t="shared" si="1330"/>
        <v>0</v>
      </c>
      <c r="Y615" s="20">
        <f t="shared" si="1330"/>
        <v>0</v>
      </c>
      <c r="Z615" s="20">
        <f t="shared" si="1330"/>
        <v>0</v>
      </c>
      <c r="AA615" s="20">
        <f t="shared" si="1330"/>
        <v>0</v>
      </c>
      <c r="AB615" s="20">
        <f t="shared" si="1330"/>
        <v>0</v>
      </c>
      <c r="AC615" s="20">
        <f t="shared" si="1330"/>
        <v>0</v>
      </c>
      <c r="AD615" s="20">
        <f t="shared" si="1330"/>
        <v>0</v>
      </c>
      <c r="AE615" s="20">
        <f t="shared" si="1330"/>
        <v>0</v>
      </c>
      <c r="AF615" s="20">
        <f t="shared" si="1330"/>
        <v>0</v>
      </c>
      <c r="AG615" s="20">
        <f t="shared" si="1330"/>
        <v>0</v>
      </c>
      <c r="AH615" s="20">
        <f t="shared" si="1330"/>
        <v>0</v>
      </c>
      <c r="AI615" s="20">
        <f t="shared" si="1330"/>
        <v>0</v>
      </c>
      <c r="AJ615" s="20">
        <f t="shared" si="1330"/>
        <v>0</v>
      </c>
      <c r="AK615" s="20">
        <f t="shared" si="1330"/>
        <v>0</v>
      </c>
      <c r="AL615" s="20">
        <f t="shared" si="1330"/>
        <v>0</v>
      </c>
      <c r="AM615" s="20">
        <f t="shared" si="1330"/>
        <v>0</v>
      </c>
      <c r="AN615" s="20">
        <f t="shared" si="1330"/>
        <v>0</v>
      </c>
      <c r="AO615" s="20">
        <f t="shared" si="1330"/>
        <v>0</v>
      </c>
      <c r="AP615" s="20">
        <f t="shared" si="1330"/>
        <v>0</v>
      </c>
      <c r="AQ615" s="20">
        <f t="shared" si="1330"/>
        <v>0</v>
      </c>
      <c r="AR615" s="20">
        <f t="shared" si="1330"/>
        <v>0</v>
      </c>
      <c r="AS615" s="20">
        <f t="shared" si="1330"/>
        <v>0</v>
      </c>
      <c r="AT615" s="20">
        <f t="shared" si="1330"/>
        <v>0</v>
      </c>
      <c r="AU615" s="20">
        <f t="shared" si="1330"/>
        <v>0</v>
      </c>
      <c r="AV615" s="20">
        <f t="shared" si="1330"/>
        <v>0</v>
      </c>
      <c r="AW615" s="20">
        <f t="shared" ref="AW615:BA615" si="1331">AW616+AW626+AW627+AW628+AW629+AW633</f>
        <v>0</v>
      </c>
      <c r="AX615" s="20">
        <f t="shared" si="1331"/>
        <v>0</v>
      </c>
      <c r="AY615" s="20">
        <f t="shared" si="1331"/>
        <v>0</v>
      </c>
      <c r="AZ615" s="20">
        <f t="shared" si="1331"/>
        <v>0</v>
      </c>
      <c r="BA615" s="20">
        <f t="shared" si="1331"/>
        <v>0</v>
      </c>
      <c r="BB615" s="20"/>
      <c r="BC615" s="242"/>
    </row>
    <row r="616" spans="1:55" s="21" customFormat="1" ht="31.5">
      <c r="A616" s="16" t="s">
        <v>1</v>
      </c>
      <c r="B616" s="124" t="s">
        <v>17</v>
      </c>
      <c r="C616" s="124"/>
      <c r="D616" s="20">
        <f t="shared" ref="D616:AV616" si="1332">SUM(D617:D618)</f>
        <v>0</v>
      </c>
      <c r="E616" s="20">
        <f t="shared" si="1332"/>
        <v>0</v>
      </c>
      <c r="F616" s="20">
        <f t="shared" si="1332"/>
        <v>0</v>
      </c>
      <c r="G616" s="20">
        <f t="shared" si="1332"/>
        <v>0</v>
      </c>
      <c r="H616" s="20">
        <f t="shared" si="1332"/>
        <v>0</v>
      </c>
      <c r="I616" s="20">
        <f t="shared" si="1332"/>
        <v>0</v>
      </c>
      <c r="J616" s="20">
        <f t="shared" si="1332"/>
        <v>0</v>
      </c>
      <c r="K616" s="20">
        <f t="shared" si="1332"/>
        <v>0</v>
      </c>
      <c r="L616" s="20">
        <f t="shared" si="1332"/>
        <v>0</v>
      </c>
      <c r="M616" s="20">
        <f t="shared" si="1332"/>
        <v>0</v>
      </c>
      <c r="N616" s="20">
        <f t="shared" si="1332"/>
        <v>0</v>
      </c>
      <c r="O616" s="20">
        <f t="shared" si="1332"/>
        <v>0</v>
      </c>
      <c r="P616" s="20">
        <f t="shared" si="1332"/>
        <v>0</v>
      </c>
      <c r="Q616" s="20">
        <f t="shared" si="1332"/>
        <v>0</v>
      </c>
      <c r="R616" s="20">
        <f t="shared" si="1332"/>
        <v>0</v>
      </c>
      <c r="S616" s="20">
        <f t="shared" si="1332"/>
        <v>0</v>
      </c>
      <c r="T616" s="20">
        <f t="shared" si="1332"/>
        <v>0</v>
      </c>
      <c r="U616" s="20">
        <f t="shared" si="1332"/>
        <v>0</v>
      </c>
      <c r="V616" s="20">
        <f t="shared" si="1332"/>
        <v>0</v>
      </c>
      <c r="W616" s="20">
        <f t="shared" si="1332"/>
        <v>0</v>
      </c>
      <c r="X616" s="20">
        <f t="shared" si="1332"/>
        <v>0</v>
      </c>
      <c r="Y616" s="20">
        <f t="shared" si="1332"/>
        <v>0</v>
      </c>
      <c r="Z616" s="20">
        <f t="shared" si="1332"/>
        <v>0</v>
      </c>
      <c r="AA616" s="20">
        <f t="shared" si="1332"/>
        <v>0</v>
      </c>
      <c r="AB616" s="20">
        <f t="shared" si="1332"/>
        <v>0</v>
      </c>
      <c r="AC616" s="20">
        <f t="shared" si="1332"/>
        <v>0</v>
      </c>
      <c r="AD616" s="20">
        <f t="shared" si="1332"/>
        <v>0</v>
      </c>
      <c r="AE616" s="20">
        <f t="shared" si="1332"/>
        <v>0</v>
      </c>
      <c r="AF616" s="20">
        <f t="shared" si="1332"/>
        <v>0</v>
      </c>
      <c r="AG616" s="20">
        <f t="shared" si="1332"/>
        <v>0</v>
      </c>
      <c r="AH616" s="20">
        <f t="shared" si="1332"/>
        <v>0</v>
      </c>
      <c r="AI616" s="20">
        <f t="shared" si="1332"/>
        <v>0</v>
      </c>
      <c r="AJ616" s="20">
        <f t="shared" si="1332"/>
        <v>0</v>
      </c>
      <c r="AK616" s="20">
        <f t="shared" si="1332"/>
        <v>0</v>
      </c>
      <c r="AL616" s="20">
        <f t="shared" si="1332"/>
        <v>0</v>
      </c>
      <c r="AM616" s="20">
        <f t="shared" si="1332"/>
        <v>0</v>
      </c>
      <c r="AN616" s="20">
        <f t="shared" si="1332"/>
        <v>0</v>
      </c>
      <c r="AO616" s="20">
        <f t="shared" si="1332"/>
        <v>0</v>
      </c>
      <c r="AP616" s="20">
        <f t="shared" si="1332"/>
        <v>0</v>
      </c>
      <c r="AQ616" s="20">
        <f t="shared" si="1332"/>
        <v>0</v>
      </c>
      <c r="AR616" s="20">
        <f t="shared" si="1332"/>
        <v>0</v>
      </c>
      <c r="AS616" s="20">
        <f t="shared" si="1332"/>
        <v>0</v>
      </c>
      <c r="AT616" s="20">
        <f t="shared" si="1332"/>
        <v>0</v>
      </c>
      <c r="AU616" s="20">
        <f t="shared" si="1332"/>
        <v>0</v>
      </c>
      <c r="AV616" s="20">
        <f t="shared" si="1332"/>
        <v>0</v>
      </c>
      <c r="AW616" s="20">
        <f t="shared" ref="AW616:BA616" si="1333">SUM(AW617:AW618)</f>
        <v>0</v>
      </c>
      <c r="AX616" s="20">
        <f t="shared" si="1333"/>
        <v>0</v>
      </c>
      <c r="AY616" s="20">
        <f t="shared" si="1333"/>
        <v>0</v>
      </c>
      <c r="AZ616" s="20">
        <f t="shared" si="1333"/>
        <v>0</v>
      </c>
      <c r="BA616" s="20">
        <f t="shared" si="1333"/>
        <v>0</v>
      </c>
      <c r="BB616" s="20"/>
      <c r="BC616" s="242"/>
    </row>
    <row r="617" spans="1:55" s="21" customFormat="1" ht="31.5">
      <c r="A617" s="239">
        <f>A598+1</f>
        <v>425</v>
      </c>
      <c r="B617" s="112" t="s">
        <v>687</v>
      </c>
      <c r="C617" s="112" t="s">
        <v>1092</v>
      </c>
      <c r="D617" s="9">
        <f t="shared" ref="D617:H625" si="1334">I617+N617+S617+X617</f>
        <v>0</v>
      </c>
      <c r="E617" s="9">
        <f t="shared" si="1334"/>
        <v>0</v>
      </c>
      <c r="F617" s="9">
        <f t="shared" si="1334"/>
        <v>0</v>
      </c>
      <c r="G617" s="9">
        <f t="shared" si="1334"/>
        <v>0</v>
      </c>
      <c r="H617" s="9">
        <f t="shared" si="1334"/>
        <v>0</v>
      </c>
      <c r="I617" s="129">
        <v>0</v>
      </c>
      <c r="J617" s="18">
        <v>0</v>
      </c>
      <c r="K617" s="129">
        <v>0</v>
      </c>
      <c r="L617" s="18">
        <v>0</v>
      </c>
      <c r="M617" s="18">
        <v>0</v>
      </c>
      <c r="N617" s="129">
        <v>0</v>
      </c>
      <c r="O617" s="18">
        <v>0</v>
      </c>
      <c r="P617" s="129">
        <v>0</v>
      </c>
      <c r="Q617" s="18">
        <v>0</v>
      </c>
      <c r="R617" s="18">
        <v>0</v>
      </c>
      <c r="S617" s="129">
        <v>0</v>
      </c>
      <c r="T617" s="18">
        <v>0</v>
      </c>
      <c r="U617" s="129">
        <v>0</v>
      </c>
      <c r="V617" s="18">
        <v>0</v>
      </c>
      <c r="W617" s="18">
        <v>0</v>
      </c>
      <c r="X617" s="129">
        <v>0</v>
      </c>
      <c r="Y617" s="18">
        <v>0</v>
      </c>
      <c r="Z617" s="129">
        <v>0</v>
      </c>
      <c r="AA617" s="18">
        <v>0</v>
      </c>
      <c r="AB617" s="18">
        <v>0</v>
      </c>
      <c r="AC617" s="18">
        <f t="shared" ref="AC617:AG625" si="1335">AH617+AM617+AR617+AW617</f>
        <v>0</v>
      </c>
      <c r="AD617" s="18">
        <f t="shared" si="1335"/>
        <v>0</v>
      </c>
      <c r="AE617" s="18">
        <f t="shared" si="1335"/>
        <v>0</v>
      </c>
      <c r="AF617" s="18">
        <f t="shared" si="1335"/>
        <v>0</v>
      </c>
      <c r="AG617" s="18">
        <f t="shared" si="1335"/>
        <v>0</v>
      </c>
      <c r="AH617" s="129">
        <v>0</v>
      </c>
      <c r="AI617" s="18">
        <v>0</v>
      </c>
      <c r="AJ617" s="129">
        <v>0</v>
      </c>
      <c r="AK617" s="18">
        <v>0</v>
      </c>
      <c r="AL617" s="18">
        <v>0</v>
      </c>
      <c r="AM617" s="129">
        <v>0</v>
      </c>
      <c r="AN617" s="18">
        <v>0</v>
      </c>
      <c r="AO617" s="129">
        <v>0</v>
      </c>
      <c r="AP617" s="18">
        <v>0</v>
      </c>
      <c r="AQ617" s="18">
        <v>0</v>
      </c>
      <c r="AR617" s="129">
        <v>0</v>
      </c>
      <c r="AS617" s="18">
        <v>0</v>
      </c>
      <c r="AT617" s="129">
        <v>0</v>
      </c>
      <c r="AU617" s="18">
        <v>0</v>
      </c>
      <c r="AV617" s="18">
        <v>0</v>
      </c>
      <c r="AW617" s="129">
        <v>0</v>
      </c>
      <c r="AX617" s="18">
        <v>0</v>
      </c>
      <c r="AY617" s="129">
        <v>0</v>
      </c>
      <c r="AZ617" s="18">
        <v>0</v>
      </c>
      <c r="BA617" s="18">
        <v>0</v>
      </c>
      <c r="BB617" s="129">
        <v>0</v>
      </c>
      <c r="BC617" s="245" t="s">
        <v>1100</v>
      </c>
    </row>
    <row r="618" spans="1:55" s="21" customFormat="1" ht="31.5">
      <c r="A618" s="239">
        <f>A617+1</f>
        <v>426</v>
      </c>
      <c r="B618" s="112" t="s">
        <v>1093</v>
      </c>
      <c r="C618" s="112" t="s">
        <v>1094</v>
      </c>
      <c r="D618" s="9">
        <f t="shared" si="1334"/>
        <v>0</v>
      </c>
      <c r="E618" s="9">
        <f t="shared" si="1334"/>
        <v>0</v>
      </c>
      <c r="F618" s="9">
        <f t="shared" si="1334"/>
        <v>0</v>
      </c>
      <c r="G618" s="9">
        <f t="shared" si="1334"/>
        <v>0</v>
      </c>
      <c r="H618" s="9">
        <f t="shared" si="1334"/>
        <v>0</v>
      </c>
      <c r="I618" s="129">
        <v>0</v>
      </c>
      <c r="J618" s="18">
        <v>0</v>
      </c>
      <c r="K618" s="129">
        <v>0</v>
      </c>
      <c r="L618" s="18">
        <v>0</v>
      </c>
      <c r="M618" s="18">
        <v>0</v>
      </c>
      <c r="N618" s="129">
        <v>0</v>
      </c>
      <c r="O618" s="18">
        <v>0</v>
      </c>
      <c r="P618" s="129">
        <v>0</v>
      </c>
      <c r="Q618" s="18">
        <v>0</v>
      </c>
      <c r="R618" s="18">
        <v>0</v>
      </c>
      <c r="S618" s="129">
        <v>0</v>
      </c>
      <c r="T618" s="18">
        <v>0</v>
      </c>
      <c r="U618" s="129">
        <v>0</v>
      </c>
      <c r="V618" s="18">
        <v>0</v>
      </c>
      <c r="W618" s="18">
        <v>0</v>
      </c>
      <c r="X618" s="129">
        <v>0</v>
      </c>
      <c r="Y618" s="18">
        <v>0</v>
      </c>
      <c r="Z618" s="129">
        <v>0</v>
      </c>
      <c r="AA618" s="18">
        <v>0</v>
      </c>
      <c r="AB618" s="18">
        <v>0</v>
      </c>
      <c r="AC618" s="18">
        <f t="shared" si="1335"/>
        <v>0</v>
      </c>
      <c r="AD618" s="18">
        <f t="shared" si="1335"/>
        <v>0</v>
      </c>
      <c r="AE618" s="18">
        <f t="shared" si="1335"/>
        <v>0</v>
      </c>
      <c r="AF618" s="18">
        <f t="shared" si="1335"/>
        <v>0</v>
      </c>
      <c r="AG618" s="18">
        <f t="shared" si="1335"/>
        <v>0</v>
      </c>
      <c r="AH618" s="129">
        <v>0</v>
      </c>
      <c r="AI618" s="18">
        <v>0</v>
      </c>
      <c r="AJ618" s="129">
        <v>0</v>
      </c>
      <c r="AK618" s="18">
        <v>0</v>
      </c>
      <c r="AL618" s="18">
        <v>0</v>
      </c>
      <c r="AM618" s="129">
        <v>0</v>
      </c>
      <c r="AN618" s="18">
        <v>0</v>
      </c>
      <c r="AO618" s="129">
        <v>0</v>
      </c>
      <c r="AP618" s="18">
        <v>0</v>
      </c>
      <c r="AQ618" s="18">
        <v>0</v>
      </c>
      <c r="AR618" s="129">
        <v>0</v>
      </c>
      <c r="AS618" s="18">
        <v>0</v>
      </c>
      <c r="AT618" s="129">
        <v>0</v>
      </c>
      <c r="AU618" s="18">
        <v>0</v>
      </c>
      <c r="AV618" s="18">
        <v>0</v>
      </c>
      <c r="AW618" s="129">
        <v>0</v>
      </c>
      <c r="AX618" s="18">
        <v>0</v>
      </c>
      <c r="AY618" s="129">
        <v>0</v>
      </c>
      <c r="AZ618" s="18">
        <v>0</v>
      </c>
      <c r="BA618" s="18">
        <v>0</v>
      </c>
      <c r="BB618" s="129">
        <v>0</v>
      </c>
      <c r="BC618" s="245" t="s">
        <v>1100</v>
      </c>
    </row>
    <row r="619" spans="1:55" s="21" customFormat="1" ht="31.5">
      <c r="A619" s="240">
        <f>A618+0.1</f>
        <v>426.1</v>
      </c>
      <c r="B619" s="112" t="s">
        <v>691</v>
      </c>
      <c r="C619" s="112">
        <v>0</v>
      </c>
      <c r="D619" s="9">
        <f t="shared" si="1334"/>
        <v>0</v>
      </c>
      <c r="E619" s="9">
        <f t="shared" si="1334"/>
        <v>0</v>
      </c>
      <c r="F619" s="9">
        <f t="shared" si="1334"/>
        <v>0</v>
      </c>
      <c r="G619" s="9">
        <f t="shared" si="1334"/>
        <v>0</v>
      </c>
      <c r="H619" s="9">
        <f t="shared" si="1334"/>
        <v>0</v>
      </c>
      <c r="I619" s="129">
        <v>0</v>
      </c>
      <c r="J619" s="18">
        <v>0</v>
      </c>
      <c r="K619" s="129">
        <v>0</v>
      </c>
      <c r="L619" s="18">
        <v>0</v>
      </c>
      <c r="M619" s="18">
        <v>0</v>
      </c>
      <c r="N619" s="129">
        <v>0</v>
      </c>
      <c r="O619" s="18">
        <v>0</v>
      </c>
      <c r="P619" s="129">
        <v>0</v>
      </c>
      <c r="Q619" s="18">
        <v>0</v>
      </c>
      <c r="R619" s="18">
        <v>0</v>
      </c>
      <c r="S619" s="129">
        <v>0</v>
      </c>
      <c r="T619" s="18">
        <v>0</v>
      </c>
      <c r="U619" s="129">
        <v>0</v>
      </c>
      <c r="V619" s="18">
        <v>0</v>
      </c>
      <c r="W619" s="18">
        <v>0</v>
      </c>
      <c r="X619" s="129">
        <v>0</v>
      </c>
      <c r="Y619" s="18">
        <v>0</v>
      </c>
      <c r="Z619" s="129">
        <v>0</v>
      </c>
      <c r="AA619" s="18">
        <v>0</v>
      </c>
      <c r="AB619" s="18">
        <v>0</v>
      </c>
      <c r="AC619" s="18">
        <f t="shared" si="1335"/>
        <v>0</v>
      </c>
      <c r="AD619" s="18">
        <f t="shared" si="1335"/>
        <v>0</v>
      </c>
      <c r="AE619" s="18">
        <f t="shared" si="1335"/>
        <v>0</v>
      </c>
      <c r="AF619" s="18">
        <f t="shared" si="1335"/>
        <v>0</v>
      </c>
      <c r="AG619" s="18">
        <f t="shared" si="1335"/>
        <v>0</v>
      </c>
      <c r="AH619" s="129">
        <v>0</v>
      </c>
      <c r="AI619" s="18">
        <v>0</v>
      </c>
      <c r="AJ619" s="129">
        <v>0</v>
      </c>
      <c r="AK619" s="18">
        <v>0</v>
      </c>
      <c r="AL619" s="18">
        <v>0</v>
      </c>
      <c r="AM619" s="129">
        <v>0</v>
      </c>
      <c r="AN619" s="18">
        <v>0</v>
      </c>
      <c r="AO619" s="129">
        <v>0</v>
      </c>
      <c r="AP619" s="18">
        <v>0</v>
      </c>
      <c r="AQ619" s="18">
        <v>0</v>
      </c>
      <c r="AR619" s="129">
        <v>0</v>
      </c>
      <c r="AS619" s="18">
        <v>0</v>
      </c>
      <c r="AT619" s="129">
        <v>0</v>
      </c>
      <c r="AU619" s="18">
        <v>0</v>
      </c>
      <c r="AV619" s="18">
        <v>0</v>
      </c>
      <c r="AW619" s="129">
        <v>0</v>
      </c>
      <c r="AX619" s="18">
        <v>0</v>
      </c>
      <c r="AY619" s="129">
        <v>0</v>
      </c>
      <c r="AZ619" s="18">
        <v>0</v>
      </c>
      <c r="BA619" s="18">
        <v>0</v>
      </c>
      <c r="BB619" s="129">
        <v>0</v>
      </c>
      <c r="BC619" s="245" t="s">
        <v>1100</v>
      </c>
    </row>
    <row r="620" spans="1:55" s="21" customFormat="1">
      <c r="A620" s="240">
        <f t="shared" ref="A620:A625" si="1336">A619+0.1</f>
        <v>426.20000000000005</v>
      </c>
      <c r="B620" s="112" t="s">
        <v>1095</v>
      </c>
      <c r="C620" s="112">
        <v>0</v>
      </c>
      <c r="D620" s="9">
        <f t="shared" ref="D620:D624" si="1337">I620+N620+S620+X620</f>
        <v>0</v>
      </c>
      <c r="E620" s="9">
        <f t="shared" ref="E620:E624" si="1338">J620+O620+T620+Y620</f>
        <v>0</v>
      </c>
      <c r="F620" s="9">
        <f t="shared" ref="F620:F624" si="1339">K620+P620+U620+Z620</f>
        <v>0</v>
      </c>
      <c r="G620" s="9">
        <f t="shared" ref="G620:G624" si="1340">L620+Q620+V620+AA620</f>
        <v>0</v>
      </c>
      <c r="H620" s="9">
        <f t="shared" ref="H620:H624" si="1341">M620+R620+W620+AB620</f>
        <v>0</v>
      </c>
      <c r="I620" s="129">
        <v>0</v>
      </c>
      <c r="J620" s="18">
        <v>0</v>
      </c>
      <c r="K620" s="129">
        <v>0</v>
      </c>
      <c r="L620" s="18">
        <v>0</v>
      </c>
      <c r="M620" s="18">
        <v>0</v>
      </c>
      <c r="N620" s="129">
        <v>0</v>
      </c>
      <c r="O620" s="18">
        <v>0</v>
      </c>
      <c r="P620" s="129">
        <v>0</v>
      </c>
      <c r="Q620" s="18">
        <v>0</v>
      </c>
      <c r="R620" s="18">
        <v>0</v>
      </c>
      <c r="S620" s="129">
        <v>0</v>
      </c>
      <c r="T620" s="18">
        <v>0</v>
      </c>
      <c r="U620" s="129">
        <v>0</v>
      </c>
      <c r="V620" s="18">
        <v>0</v>
      </c>
      <c r="W620" s="18">
        <v>0</v>
      </c>
      <c r="X620" s="129">
        <v>0</v>
      </c>
      <c r="Y620" s="18">
        <v>0</v>
      </c>
      <c r="Z620" s="129">
        <v>0</v>
      </c>
      <c r="AA620" s="18">
        <v>0</v>
      </c>
      <c r="AB620" s="18">
        <v>0</v>
      </c>
      <c r="AC620" s="18">
        <f t="shared" ref="AC620:AC624" si="1342">AH620+AM620+AR620+AW620</f>
        <v>0</v>
      </c>
      <c r="AD620" s="18">
        <f t="shared" ref="AD620:AD624" si="1343">AI620+AN620+AS620+AX620</f>
        <v>0</v>
      </c>
      <c r="AE620" s="18">
        <f t="shared" ref="AE620:AE624" si="1344">AJ620+AO620+AT620+AY620</f>
        <v>0</v>
      </c>
      <c r="AF620" s="18">
        <f t="shared" ref="AF620:AF624" si="1345">AK620+AP620+AU620+AZ620</f>
        <v>0</v>
      </c>
      <c r="AG620" s="18">
        <f t="shared" ref="AG620:AG624" si="1346">AL620+AQ620+AV620+BA620</f>
        <v>0</v>
      </c>
      <c r="AH620" s="129">
        <v>0</v>
      </c>
      <c r="AI620" s="18">
        <v>0</v>
      </c>
      <c r="AJ620" s="129">
        <v>0</v>
      </c>
      <c r="AK620" s="18">
        <v>0</v>
      </c>
      <c r="AL620" s="18">
        <v>0</v>
      </c>
      <c r="AM620" s="129">
        <v>0</v>
      </c>
      <c r="AN620" s="18">
        <v>0</v>
      </c>
      <c r="AO620" s="129">
        <v>0</v>
      </c>
      <c r="AP620" s="18">
        <v>0</v>
      </c>
      <c r="AQ620" s="18">
        <v>0</v>
      </c>
      <c r="AR620" s="129">
        <v>0</v>
      </c>
      <c r="AS620" s="18">
        <v>0</v>
      </c>
      <c r="AT620" s="129">
        <v>0</v>
      </c>
      <c r="AU620" s="18">
        <v>0</v>
      </c>
      <c r="AV620" s="18">
        <v>0</v>
      </c>
      <c r="AW620" s="129">
        <v>0</v>
      </c>
      <c r="AX620" s="18">
        <v>0</v>
      </c>
      <c r="AY620" s="129">
        <v>0</v>
      </c>
      <c r="AZ620" s="18">
        <v>0</v>
      </c>
      <c r="BA620" s="18">
        <v>0</v>
      </c>
      <c r="BB620" s="129">
        <v>0</v>
      </c>
      <c r="BC620" s="245" t="s">
        <v>1100</v>
      </c>
    </row>
    <row r="621" spans="1:55" s="21" customFormat="1" ht="47.25">
      <c r="A621" s="240">
        <f t="shared" si="1336"/>
        <v>426.30000000000007</v>
      </c>
      <c r="B621" s="112" t="s">
        <v>1096</v>
      </c>
      <c r="C621" s="112">
        <v>0</v>
      </c>
      <c r="D621" s="9">
        <f t="shared" si="1337"/>
        <v>0</v>
      </c>
      <c r="E621" s="9">
        <f t="shared" si="1338"/>
        <v>0</v>
      </c>
      <c r="F621" s="9">
        <f t="shared" si="1339"/>
        <v>0</v>
      </c>
      <c r="G621" s="9">
        <f t="shared" si="1340"/>
        <v>0</v>
      </c>
      <c r="H621" s="9">
        <f t="shared" si="1341"/>
        <v>0</v>
      </c>
      <c r="I621" s="129">
        <v>0</v>
      </c>
      <c r="J621" s="18">
        <v>0</v>
      </c>
      <c r="K621" s="129">
        <v>0</v>
      </c>
      <c r="L621" s="18">
        <v>0</v>
      </c>
      <c r="M621" s="18">
        <v>0</v>
      </c>
      <c r="N621" s="129">
        <v>0</v>
      </c>
      <c r="O621" s="18">
        <v>0</v>
      </c>
      <c r="P621" s="129">
        <v>0</v>
      </c>
      <c r="Q621" s="18">
        <v>0</v>
      </c>
      <c r="R621" s="18">
        <v>0</v>
      </c>
      <c r="S621" s="129">
        <v>0</v>
      </c>
      <c r="T621" s="18">
        <v>0</v>
      </c>
      <c r="U621" s="129">
        <v>0</v>
      </c>
      <c r="V621" s="18">
        <v>0</v>
      </c>
      <c r="W621" s="18">
        <v>0</v>
      </c>
      <c r="X621" s="129">
        <v>0</v>
      </c>
      <c r="Y621" s="18">
        <v>0</v>
      </c>
      <c r="Z621" s="129">
        <v>0</v>
      </c>
      <c r="AA621" s="18">
        <v>0</v>
      </c>
      <c r="AB621" s="18">
        <v>0</v>
      </c>
      <c r="AC621" s="18">
        <f t="shared" si="1342"/>
        <v>0</v>
      </c>
      <c r="AD621" s="18">
        <f t="shared" si="1343"/>
        <v>0</v>
      </c>
      <c r="AE621" s="18">
        <f t="shared" si="1344"/>
        <v>0</v>
      </c>
      <c r="AF621" s="18">
        <f t="shared" si="1345"/>
        <v>0</v>
      </c>
      <c r="AG621" s="18">
        <f t="shared" si="1346"/>
        <v>0</v>
      </c>
      <c r="AH621" s="129">
        <v>0</v>
      </c>
      <c r="AI621" s="18">
        <v>0</v>
      </c>
      <c r="AJ621" s="129">
        <v>0</v>
      </c>
      <c r="AK621" s="18">
        <v>0</v>
      </c>
      <c r="AL621" s="18">
        <v>0</v>
      </c>
      <c r="AM621" s="129">
        <v>0</v>
      </c>
      <c r="AN621" s="18">
        <v>0</v>
      </c>
      <c r="AO621" s="129">
        <v>0</v>
      </c>
      <c r="AP621" s="18">
        <v>0</v>
      </c>
      <c r="AQ621" s="18">
        <v>0</v>
      </c>
      <c r="AR621" s="129">
        <v>0</v>
      </c>
      <c r="AS621" s="18">
        <v>0</v>
      </c>
      <c r="AT621" s="129">
        <v>0</v>
      </c>
      <c r="AU621" s="18">
        <v>0</v>
      </c>
      <c r="AV621" s="18">
        <v>0</v>
      </c>
      <c r="AW621" s="129">
        <v>0</v>
      </c>
      <c r="AX621" s="18">
        <v>0</v>
      </c>
      <c r="AY621" s="129">
        <v>0</v>
      </c>
      <c r="AZ621" s="18">
        <v>0</v>
      </c>
      <c r="BA621" s="18">
        <v>0</v>
      </c>
      <c r="BB621" s="129">
        <v>0</v>
      </c>
      <c r="BC621" s="245" t="s">
        <v>1100</v>
      </c>
    </row>
    <row r="622" spans="1:55" s="21" customFormat="1" ht="31.5">
      <c r="A622" s="240">
        <f t="shared" si="1336"/>
        <v>426.40000000000009</v>
      </c>
      <c r="B622" s="112" t="s">
        <v>1097</v>
      </c>
      <c r="C622" s="112">
        <v>0</v>
      </c>
      <c r="D622" s="9">
        <f t="shared" si="1337"/>
        <v>0</v>
      </c>
      <c r="E622" s="9">
        <f t="shared" si="1338"/>
        <v>0</v>
      </c>
      <c r="F622" s="9">
        <f t="shared" si="1339"/>
        <v>0</v>
      </c>
      <c r="G622" s="9">
        <f t="shared" si="1340"/>
        <v>0</v>
      </c>
      <c r="H622" s="9">
        <f t="shared" si="1341"/>
        <v>0</v>
      </c>
      <c r="I622" s="129">
        <v>0</v>
      </c>
      <c r="J622" s="18">
        <v>0</v>
      </c>
      <c r="K622" s="129">
        <v>0</v>
      </c>
      <c r="L622" s="18">
        <v>0</v>
      </c>
      <c r="M622" s="18">
        <v>0</v>
      </c>
      <c r="N622" s="129">
        <v>0</v>
      </c>
      <c r="O622" s="18">
        <v>0</v>
      </c>
      <c r="P622" s="129">
        <v>0</v>
      </c>
      <c r="Q622" s="18">
        <v>0</v>
      </c>
      <c r="R622" s="18">
        <v>0</v>
      </c>
      <c r="S622" s="129">
        <v>0</v>
      </c>
      <c r="T622" s="18">
        <v>0</v>
      </c>
      <c r="U622" s="129">
        <v>0</v>
      </c>
      <c r="V622" s="18">
        <v>0</v>
      </c>
      <c r="W622" s="18">
        <v>0</v>
      </c>
      <c r="X622" s="129">
        <v>0</v>
      </c>
      <c r="Y622" s="18">
        <v>0</v>
      </c>
      <c r="Z622" s="129">
        <v>0</v>
      </c>
      <c r="AA622" s="18">
        <v>0</v>
      </c>
      <c r="AB622" s="18">
        <v>0</v>
      </c>
      <c r="AC622" s="18">
        <f t="shared" si="1342"/>
        <v>0</v>
      </c>
      <c r="AD622" s="18">
        <f t="shared" si="1343"/>
        <v>0</v>
      </c>
      <c r="AE622" s="18">
        <f t="shared" si="1344"/>
        <v>0</v>
      </c>
      <c r="AF622" s="18">
        <f t="shared" si="1345"/>
        <v>0</v>
      </c>
      <c r="AG622" s="18">
        <f t="shared" si="1346"/>
        <v>0</v>
      </c>
      <c r="AH622" s="129">
        <v>0</v>
      </c>
      <c r="AI622" s="18">
        <v>0</v>
      </c>
      <c r="AJ622" s="129">
        <v>0</v>
      </c>
      <c r="AK622" s="18">
        <v>0</v>
      </c>
      <c r="AL622" s="18">
        <v>0</v>
      </c>
      <c r="AM622" s="129">
        <v>0</v>
      </c>
      <c r="AN622" s="18">
        <v>0</v>
      </c>
      <c r="AO622" s="129">
        <v>0</v>
      </c>
      <c r="AP622" s="18">
        <v>0</v>
      </c>
      <c r="AQ622" s="18">
        <v>0</v>
      </c>
      <c r="AR622" s="129">
        <v>0</v>
      </c>
      <c r="AS622" s="18">
        <v>0</v>
      </c>
      <c r="AT622" s="129">
        <v>0</v>
      </c>
      <c r="AU622" s="18">
        <v>0</v>
      </c>
      <c r="AV622" s="18">
        <v>0</v>
      </c>
      <c r="AW622" s="129">
        <v>0</v>
      </c>
      <c r="AX622" s="18">
        <v>0</v>
      </c>
      <c r="AY622" s="129">
        <v>0</v>
      </c>
      <c r="AZ622" s="18">
        <v>0</v>
      </c>
      <c r="BA622" s="18">
        <v>0</v>
      </c>
      <c r="BB622" s="129">
        <v>0</v>
      </c>
      <c r="BC622" s="245" t="s">
        <v>1100</v>
      </c>
    </row>
    <row r="623" spans="1:55" s="21" customFormat="1" ht="31.5">
      <c r="A623" s="240">
        <f t="shared" si="1336"/>
        <v>426.50000000000011</v>
      </c>
      <c r="B623" s="112" t="s">
        <v>1098</v>
      </c>
      <c r="C623" s="112">
        <v>0</v>
      </c>
      <c r="D623" s="9">
        <f t="shared" ref="D623" si="1347">I623+N623+S623+X623</f>
        <v>0</v>
      </c>
      <c r="E623" s="9">
        <f t="shared" ref="E623" si="1348">J623+O623+T623+Y623</f>
        <v>0</v>
      </c>
      <c r="F623" s="9">
        <f t="shared" ref="F623" si="1349">K623+P623+U623+Z623</f>
        <v>0</v>
      </c>
      <c r="G623" s="9">
        <f t="shared" ref="G623" si="1350">L623+Q623+V623+AA623</f>
        <v>0</v>
      </c>
      <c r="H623" s="9">
        <f t="shared" ref="H623" si="1351">M623+R623+W623+AB623</f>
        <v>0</v>
      </c>
      <c r="I623" s="129">
        <v>0</v>
      </c>
      <c r="J623" s="18">
        <v>0</v>
      </c>
      <c r="K623" s="129">
        <v>0</v>
      </c>
      <c r="L623" s="18">
        <v>0</v>
      </c>
      <c r="M623" s="18">
        <v>0</v>
      </c>
      <c r="N623" s="129">
        <v>0</v>
      </c>
      <c r="O623" s="18">
        <v>0</v>
      </c>
      <c r="P623" s="129">
        <v>0</v>
      </c>
      <c r="Q623" s="18">
        <v>0</v>
      </c>
      <c r="R623" s="18">
        <v>0</v>
      </c>
      <c r="S623" s="129">
        <v>0</v>
      </c>
      <c r="T623" s="18">
        <v>0</v>
      </c>
      <c r="U623" s="129">
        <v>0</v>
      </c>
      <c r="V623" s="18">
        <v>0</v>
      </c>
      <c r="W623" s="18">
        <v>0</v>
      </c>
      <c r="X623" s="129">
        <v>0</v>
      </c>
      <c r="Y623" s="18">
        <v>0</v>
      </c>
      <c r="Z623" s="129">
        <v>0</v>
      </c>
      <c r="AA623" s="18">
        <v>0</v>
      </c>
      <c r="AB623" s="18">
        <v>0</v>
      </c>
      <c r="AC623" s="18">
        <f t="shared" ref="AC623" si="1352">AH623+AM623+AR623+AW623</f>
        <v>0</v>
      </c>
      <c r="AD623" s="18">
        <f t="shared" ref="AD623" si="1353">AI623+AN623+AS623+AX623</f>
        <v>0</v>
      </c>
      <c r="AE623" s="18">
        <f t="shared" ref="AE623" si="1354">AJ623+AO623+AT623+AY623</f>
        <v>0</v>
      </c>
      <c r="AF623" s="18">
        <f t="shared" ref="AF623" si="1355">AK623+AP623+AU623+AZ623</f>
        <v>0</v>
      </c>
      <c r="AG623" s="18">
        <f t="shared" ref="AG623" si="1356">AL623+AQ623+AV623+BA623</f>
        <v>0</v>
      </c>
      <c r="AH623" s="129">
        <v>0</v>
      </c>
      <c r="AI623" s="18">
        <v>0</v>
      </c>
      <c r="AJ623" s="129">
        <v>0</v>
      </c>
      <c r="AK623" s="18">
        <v>0</v>
      </c>
      <c r="AL623" s="18">
        <v>0</v>
      </c>
      <c r="AM623" s="129">
        <v>0</v>
      </c>
      <c r="AN623" s="18">
        <v>0</v>
      </c>
      <c r="AO623" s="129">
        <v>0</v>
      </c>
      <c r="AP623" s="18">
        <v>0</v>
      </c>
      <c r="AQ623" s="18">
        <v>0</v>
      </c>
      <c r="AR623" s="129">
        <v>0</v>
      </c>
      <c r="AS623" s="18">
        <v>0</v>
      </c>
      <c r="AT623" s="129">
        <v>0</v>
      </c>
      <c r="AU623" s="18">
        <v>0</v>
      </c>
      <c r="AV623" s="18">
        <v>0</v>
      </c>
      <c r="AW623" s="129">
        <v>0</v>
      </c>
      <c r="AX623" s="18">
        <v>0</v>
      </c>
      <c r="AY623" s="129">
        <v>0</v>
      </c>
      <c r="AZ623" s="18">
        <v>0</v>
      </c>
      <c r="BA623" s="18">
        <v>0</v>
      </c>
      <c r="BB623" s="129">
        <v>0</v>
      </c>
      <c r="BC623" s="245" t="s">
        <v>1100</v>
      </c>
    </row>
    <row r="624" spans="1:55" s="21" customFormat="1" ht="31.5">
      <c r="A624" s="240">
        <f t="shared" si="1336"/>
        <v>426.60000000000014</v>
      </c>
      <c r="B624" s="112" t="s">
        <v>694</v>
      </c>
      <c r="C624" s="112">
        <v>0</v>
      </c>
      <c r="D624" s="9">
        <f t="shared" si="1337"/>
        <v>0</v>
      </c>
      <c r="E624" s="9">
        <f t="shared" si="1338"/>
        <v>0</v>
      </c>
      <c r="F624" s="9">
        <f t="shared" si="1339"/>
        <v>0</v>
      </c>
      <c r="G624" s="9">
        <f t="shared" si="1340"/>
        <v>0</v>
      </c>
      <c r="H624" s="9">
        <f t="shared" si="1341"/>
        <v>0</v>
      </c>
      <c r="I624" s="129">
        <v>0</v>
      </c>
      <c r="J624" s="18">
        <v>0</v>
      </c>
      <c r="K624" s="129">
        <v>0</v>
      </c>
      <c r="L624" s="18">
        <v>0</v>
      </c>
      <c r="M624" s="18">
        <v>0</v>
      </c>
      <c r="N624" s="129">
        <v>0</v>
      </c>
      <c r="O624" s="18">
        <v>0</v>
      </c>
      <c r="P624" s="129">
        <v>0</v>
      </c>
      <c r="Q624" s="18">
        <v>0</v>
      </c>
      <c r="R624" s="18">
        <v>0</v>
      </c>
      <c r="S624" s="129">
        <v>0</v>
      </c>
      <c r="T624" s="18">
        <v>0</v>
      </c>
      <c r="U624" s="129">
        <v>0</v>
      </c>
      <c r="V624" s="18">
        <v>0</v>
      </c>
      <c r="W624" s="18">
        <v>0</v>
      </c>
      <c r="X624" s="129">
        <v>0</v>
      </c>
      <c r="Y624" s="18">
        <v>0</v>
      </c>
      <c r="Z624" s="129">
        <v>0</v>
      </c>
      <c r="AA624" s="18">
        <v>0</v>
      </c>
      <c r="AB624" s="18">
        <v>0</v>
      </c>
      <c r="AC624" s="18">
        <f t="shared" si="1342"/>
        <v>0</v>
      </c>
      <c r="AD624" s="18">
        <f t="shared" si="1343"/>
        <v>0</v>
      </c>
      <c r="AE624" s="18">
        <f t="shared" si="1344"/>
        <v>0</v>
      </c>
      <c r="AF624" s="18">
        <f t="shared" si="1345"/>
        <v>0</v>
      </c>
      <c r="AG624" s="18">
        <f t="shared" si="1346"/>
        <v>0</v>
      </c>
      <c r="AH624" s="129">
        <v>0</v>
      </c>
      <c r="AI624" s="18">
        <v>0</v>
      </c>
      <c r="AJ624" s="129">
        <v>0</v>
      </c>
      <c r="AK624" s="18">
        <v>0</v>
      </c>
      <c r="AL624" s="18">
        <v>0</v>
      </c>
      <c r="AM624" s="129">
        <v>0</v>
      </c>
      <c r="AN624" s="18">
        <v>0</v>
      </c>
      <c r="AO624" s="129">
        <v>0</v>
      </c>
      <c r="AP624" s="18">
        <v>0</v>
      </c>
      <c r="AQ624" s="18">
        <v>0</v>
      </c>
      <c r="AR624" s="129">
        <v>0</v>
      </c>
      <c r="AS624" s="18">
        <v>0</v>
      </c>
      <c r="AT624" s="129">
        <v>0</v>
      </c>
      <c r="AU624" s="18">
        <v>0</v>
      </c>
      <c r="AV624" s="18">
        <v>0</v>
      </c>
      <c r="AW624" s="129">
        <v>0</v>
      </c>
      <c r="AX624" s="18">
        <v>0</v>
      </c>
      <c r="AY624" s="129">
        <v>0</v>
      </c>
      <c r="AZ624" s="18">
        <v>0</v>
      </c>
      <c r="BA624" s="18">
        <v>0</v>
      </c>
      <c r="BB624" s="129">
        <v>0</v>
      </c>
      <c r="BC624" s="245" t="s">
        <v>1100</v>
      </c>
    </row>
    <row r="625" spans="1:55" s="21" customFormat="1" ht="31.5">
      <c r="A625" s="240">
        <f t="shared" si="1336"/>
        <v>426.70000000000016</v>
      </c>
      <c r="B625" s="112" t="s">
        <v>692</v>
      </c>
      <c r="C625" s="112">
        <v>0</v>
      </c>
      <c r="D625" s="9">
        <f t="shared" si="1334"/>
        <v>0</v>
      </c>
      <c r="E625" s="9">
        <f t="shared" si="1334"/>
        <v>0</v>
      </c>
      <c r="F625" s="9">
        <f t="shared" si="1334"/>
        <v>0</v>
      </c>
      <c r="G625" s="9">
        <f t="shared" si="1334"/>
        <v>0</v>
      </c>
      <c r="H625" s="9">
        <f t="shared" si="1334"/>
        <v>0</v>
      </c>
      <c r="I625" s="132">
        <v>0</v>
      </c>
      <c r="J625" s="18">
        <v>0</v>
      </c>
      <c r="K625" s="132">
        <v>0</v>
      </c>
      <c r="L625" s="18">
        <v>0</v>
      </c>
      <c r="M625" s="18">
        <v>0</v>
      </c>
      <c r="N625" s="132">
        <v>0</v>
      </c>
      <c r="O625" s="18">
        <v>0</v>
      </c>
      <c r="P625" s="132">
        <v>0</v>
      </c>
      <c r="Q625" s="18">
        <v>0</v>
      </c>
      <c r="R625" s="18">
        <v>0</v>
      </c>
      <c r="S625" s="132">
        <v>0</v>
      </c>
      <c r="T625" s="18">
        <v>0</v>
      </c>
      <c r="U625" s="132">
        <v>0</v>
      </c>
      <c r="V625" s="18">
        <v>0</v>
      </c>
      <c r="W625" s="18">
        <v>0</v>
      </c>
      <c r="X625" s="132">
        <v>0</v>
      </c>
      <c r="Y625" s="18">
        <v>0</v>
      </c>
      <c r="Z625" s="132">
        <v>0</v>
      </c>
      <c r="AA625" s="18">
        <v>0</v>
      </c>
      <c r="AB625" s="18">
        <v>0</v>
      </c>
      <c r="AC625" s="18">
        <f t="shared" si="1335"/>
        <v>0</v>
      </c>
      <c r="AD625" s="18">
        <f t="shared" si="1335"/>
        <v>0</v>
      </c>
      <c r="AE625" s="18">
        <f t="shared" si="1335"/>
        <v>0</v>
      </c>
      <c r="AF625" s="18">
        <f t="shared" si="1335"/>
        <v>0</v>
      </c>
      <c r="AG625" s="18">
        <f t="shared" si="1335"/>
        <v>0</v>
      </c>
      <c r="AH625" s="132">
        <v>0</v>
      </c>
      <c r="AI625" s="18">
        <v>0</v>
      </c>
      <c r="AJ625" s="132">
        <v>0</v>
      </c>
      <c r="AK625" s="18">
        <v>0</v>
      </c>
      <c r="AL625" s="18">
        <v>0</v>
      </c>
      <c r="AM625" s="132">
        <v>0</v>
      </c>
      <c r="AN625" s="18">
        <v>0</v>
      </c>
      <c r="AO625" s="132">
        <v>0</v>
      </c>
      <c r="AP625" s="18">
        <v>0</v>
      </c>
      <c r="AQ625" s="18">
        <v>0</v>
      </c>
      <c r="AR625" s="132">
        <v>0</v>
      </c>
      <c r="AS625" s="18">
        <v>0</v>
      </c>
      <c r="AT625" s="132">
        <v>0</v>
      </c>
      <c r="AU625" s="18">
        <v>0</v>
      </c>
      <c r="AV625" s="18">
        <v>0</v>
      </c>
      <c r="AW625" s="132">
        <v>0</v>
      </c>
      <c r="AX625" s="18">
        <v>0</v>
      </c>
      <c r="AY625" s="132">
        <v>0</v>
      </c>
      <c r="AZ625" s="18">
        <v>0</v>
      </c>
      <c r="BA625" s="18">
        <v>0</v>
      </c>
      <c r="BB625" s="132">
        <v>0</v>
      </c>
      <c r="BC625" s="249" t="s">
        <v>1100</v>
      </c>
    </row>
    <row r="626" spans="1:55" s="21" customFormat="1" ht="31.5">
      <c r="A626" s="236" t="s">
        <v>2</v>
      </c>
      <c r="B626" s="8" t="s">
        <v>21</v>
      </c>
      <c r="C626" s="8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247"/>
    </row>
    <row r="627" spans="1:55" s="21" customFormat="1">
      <c r="A627" s="236" t="s">
        <v>6</v>
      </c>
      <c r="B627" s="8" t="s">
        <v>18</v>
      </c>
      <c r="C627" s="8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247"/>
    </row>
    <row r="628" spans="1:55" s="21" customFormat="1" ht="31.5">
      <c r="A628" s="236" t="s">
        <v>8</v>
      </c>
      <c r="B628" s="8" t="s">
        <v>19</v>
      </c>
      <c r="C628" s="8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247"/>
    </row>
    <row r="629" spans="1:55" s="21" customFormat="1">
      <c r="A629" s="233" t="s">
        <v>40</v>
      </c>
      <c r="B629" s="8" t="s">
        <v>42</v>
      </c>
      <c r="C629" s="8"/>
      <c r="D629" s="124">
        <f>D631+D632</f>
        <v>0</v>
      </c>
      <c r="E629" s="124">
        <f t="shared" ref="E629:BA629" si="1357">E631+E632</f>
        <v>0</v>
      </c>
      <c r="F629" s="124">
        <f t="shared" si="1357"/>
        <v>0</v>
      </c>
      <c r="G629" s="124">
        <f t="shared" si="1357"/>
        <v>0</v>
      </c>
      <c r="H629" s="124">
        <f t="shared" si="1357"/>
        <v>0</v>
      </c>
      <c r="I629" s="124">
        <f t="shared" si="1357"/>
        <v>0</v>
      </c>
      <c r="J629" s="124">
        <f t="shared" si="1357"/>
        <v>0</v>
      </c>
      <c r="K629" s="124">
        <f t="shared" si="1357"/>
        <v>0</v>
      </c>
      <c r="L629" s="124">
        <f t="shared" si="1357"/>
        <v>0</v>
      </c>
      <c r="M629" s="124">
        <f t="shared" si="1357"/>
        <v>0</v>
      </c>
      <c r="N629" s="124">
        <f t="shared" si="1357"/>
        <v>0</v>
      </c>
      <c r="O629" s="124">
        <f t="shared" si="1357"/>
        <v>0</v>
      </c>
      <c r="P629" s="124">
        <f t="shared" si="1357"/>
        <v>0</v>
      </c>
      <c r="Q629" s="124">
        <f t="shared" si="1357"/>
        <v>0</v>
      </c>
      <c r="R629" s="124">
        <f t="shared" si="1357"/>
        <v>0</v>
      </c>
      <c r="S629" s="124">
        <f t="shared" si="1357"/>
        <v>0</v>
      </c>
      <c r="T629" s="124">
        <f t="shared" si="1357"/>
        <v>0</v>
      </c>
      <c r="U629" s="124">
        <f t="shared" si="1357"/>
        <v>0</v>
      </c>
      <c r="V629" s="124">
        <f t="shared" si="1357"/>
        <v>0</v>
      </c>
      <c r="W629" s="124">
        <f t="shared" si="1357"/>
        <v>0</v>
      </c>
      <c r="X629" s="124">
        <f t="shared" si="1357"/>
        <v>0</v>
      </c>
      <c r="Y629" s="124">
        <f t="shared" si="1357"/>
        <v>0</v>
      </c>
      <c r="Z629" s="124">
        <f t="shared" si="1357"/>
        <v>0</v>
      </c>
      <c r="AA629" s="124">
        <f t="shared" si="1357"/>
        <v>0</v>
      </c>
      <c r="AB629" s="124">
        <f t="shared" si="1357"/>
        <v>0</v>
      </c>
      <c r="AC629" s="124">
        <f t="shared" si="1357"/>
        <v>0</v>
      </c>
      <c r="AD629" s="124">
        <f t="shared" si="1357"/>
        <v>0</v>
      </c>
      <c r="AE629" s="124">
        <f t="shared" si="1357"/>
        <v>0</v>
      </c>
      <c r="AF629" s="124">
        <f t="shared" si="1357"/>
        <v>0</v>
      </c>
      <c r="AG629" s="124">
        <f t="shared" si="1357"/>
        <v>0</v>
      </c>
      <c r="AH629" s="124">
        <f t="shared" si="1357"/>
        <v>0</v>
      </c>
      <c r="AI629" s="124">
        <f t="shared" si="1357"/>
        <v>0</v>
      </c>
      <c r="AJ629" s="124">
        <f t="shared" si="1357"/>
        <v>0</v>
      </c>
      <c r="AK629" s="124">
        <f t="shared" si="1357"/>
        <v>0</v>
      </c>
      <c r="AL629" s="124">
        <f t="shared" si="1357"/>
        <v>0</v>
      </c>
      <c r="AM629" s="124">
        <f t="shared" si="1357"/>
        <v>0</v>
      </c>
      <c r="AN629" s="124">
        <f t="shared" si="1357"/>
        <v>0</v>
      </c>
      <c r="AO629" s="124">
        <f t="shared" si="1357"/>
        <v>0</v>
      </c>
      <c r="AP629" s="124">
        <f t="shared" si="1357"/>
        <v>0</v>
      </c>
      <c r="AQ629" s="124">
        <f t="shared" si="1357"/>
        <v>0</v>
      </c>
      <c r="AR629" s="124">
        <f t="shared" si="1357"/>
        <v>0</v>
      </c>
      <c r="AS629" s="124">
        <f t="shared" si="1357"/>
        <v>0</v>
      </c>
      <c r="AT629" s="124">
        <f t="shared" si="1357"/>
        <v>0</v>
      </c>
      <c r="AU629" s="124">
        <f t="shared" si="1357"/>
        <v>0</v>
      </c>
      <c r="AV629" s="124">
        <f t="shared" si="1357"/>
        <v>0</v>
      </c>
      <c r="AW629" s="124">
        <f t="shared" si="1357"/>
        <v>0</v>
      </c>
      <c r="AX629" s="124">
        <f t="shared" si="1357"/>
        <v>0</v>
      </c>
      <c r="AY629" s="124">
        <f t="shared" si="1357"/>
        <v>0</v>
      </c>
      <c r="AZ629" s="124">
        <f t="shared" si="1357"/>
        <v>0</v>
      </c>
      <c r="BA629" s="124">
        <f t="shared" si="1357"/>
        <v>0</v>
      </c>
      <c r="BB629" s="124"/>
      <c r="BC629" s="248"/>
    </row>
    <row r="630" spans="1:55" s="21" customFormat="1" ht="31.5">
      <c r="A630" s="239">
        <f>A618+1</f>
        <v>427</v>
      </c>
      <c r="B630" s="112" t="s">
        <v>1101</v>
      </c>
      <c r="C630" s="112" t="s">
        <v>1160</v>
      </c>
      <c r="D630" s="9">
        <f t="shared" ref="D630" si="1358">I630+N630+S630+X630</f>
        <v>0</v>
      </c>
      <c r="E630" s="9">
        <f t="shared" ref="E630" si="1359">J630+O630+T630+Y630</f>
        <v>0</v>
      </c>
      <c r="F630" s="9">
        <f t="shared" ref="F630" si="1360">K630+P630+U630+Z630</f>
        <v>0</v>
      </c>
      <c r="G630" s="9">
        <f t="shared" ref="G630" si="1361">L630+Q630+V630+AA630</f>
        <v>0</v>
      </c>
      <c r="H630" s="9">
        <f t="shared" ref="H630" si="1362">M630+R630+W630+AB630</f>
        <v>0</v>
      </c>
      <c r="I630" s="130">
        <v>0</v>
      </c>
      <c r="J630" s="18">
        <v>0</v>
      </c>
      <c r="K630" s="130">
        <v>0</v>
      </c>
      <c r="L630" s="18">
        <v>0</v>
      </c>
      <c r="M630" s="18">
        <v>0</v>
      </c>
      <c r="N630" s="130">
        <v>0</v>
      </c>
      <c r="O630" s="18">
        <v>0</v>
      </c>
      <c r="P630" s="130">
        <v>0</v>
      </c>
      <c r="Q630" s="18">
        <v>0</v>
      </c>
      <c r="R630" s="18">
        <v>0</v>
      </c>
      <c r="S630" s="130">
        <v>0</v>
      </c>
      <c r="T630" s="18">
        <v>0</v>
      </c>
      <c r="U630" s="130">
        <v>0</v>
      </c>
      <c r="V630" s="18">
        <v>0</v>
      </c>
      <c r="W630" s="18">
        <v>0</v>
      </c>
      <c r="X630" s="130">
        <v>0</v>
      </c>
      <c r="Y630" s="18">
        <v>0</v>
      </c>
      <c r="Z630" s="130">
        <v>0</v>
      </c>
      <c r="AA630" s="18">
        <v>0</v>
      </c>
      <c r="AB630" s="18">
        <v>0</v>
      </c>
      <c r="AC630" s="18">
        <f t="shared" ref="AC630" si="1363">AH630+AM630+AR630+AW630</f>
        <v>0</v>
      </c>
      <c r="AD630" s="18">
        <f t="shared" ref="AD630" si="1364">AI630+AN630+AS630+AX630</f>
        <v>0</v>
      </c>
      <c r="AE630" s="18">
        <f t="shared" ref="AE630" si="1365">AJ630+AO630+AT630+AY630</f>
        <v>0</v>
      </c>
      <c r="AF630" s="18">
        <f t="shared" ref="AF630" si="1366">AK630+AP630+AU630+AZ630</f>
        <v>0</v>
      </c>
      <c r="AG630" s="18">
        <f t="shared" ref="AG630" si="1367">AL630+AQ630+AV630+BA630</f>
        <v>0</v>
      </c>
      <c r="AH630" s="130">
        <v>0</v>
      </c>
      <c r="AI630" s="18">
        <v>0</v>
      </c>
      <c r="AJ630" s="130">
        <v>0</v>
      </c>
      <c r="AK630" s="18">
        <v>0</v>
      </c>
      <c r="AL630" s="18">
        <v>0</v>
      </c>
      <c r="AM630" s="130">
        <v>0</v>
      </c>
      <c r="AN630" s="18">
        <v>0</v>
      </c>
      <c r="AO630" s="130">
        <v>0</v>
      </c>
      <c r="AP630" s="18">
        <v>0</v>
      </c>
      <c r="AQ630" s="18">
        <v>0</v>
      </c>
      <c r="AR630" s="130">
        <v>0</v>
      </c>
      <c r="AS630" s="18">
        <v>0</v>
      </c>
      <c r="AT630" s="130">
        <v>0</v>
      </c>
      <c r="AU630" s="18">
        <v>0</v>
      </c>
      <c r="AV630" s="18">
        <v>0</v>
      </c>
      <c r="AW630" s="130">
        <v>0</v>
      </c>
      <c r="AX630" s="18">
        <v>0</v>
      </c>
      <c r="AY630" s="130">
        <v>0</v>
      </c>
      <c r="AZ630" s="18">
        <v>0</v>
      </c>
      <c r="BA630" s="18">
        <v>0</v>
      </c>
      <c r="BB630" s="130">
        <v>0</v>
      </c>
      <c r="BC630" s="246" t="s">
        <v>1100</v>
      </c>
    </row>
    <row r="631" spans="1:55" s="21" customFormat="1" ht="31.5">
      <c r="A631" s="239">
        <f>A630+1</f>
        <v>428</v>
      </c>
      <c r="B631" s="112" t="s">
        <v>315</v>
      </c>
      <c r="C631" s="112" t="s">
        <v>1102</v>
      </c>
      <c r="D631" s="9">
        <f t="shared" ref="D631:H632" si="1368">I631+N631+S631+X631</f>
        <v>0</v>
      </c>
      <c r="E631" s="9">
        <f t="shared" si="1368"/>
        <v>0</v>
      </c>
      <c r="F631" s="9">
        <f t="shared" si="1368"/>
        <v>0</v>
      </c>
      <c r="G631" s="9">
        <f t="shared" si="1368"/>
        <v>0</v>
      </c>
      <c r="H631" s="9">
        <f t="shared" si="1368"/>
        <v>0</v>
      </c>
      <c r="I631" s="130">
        <v>0</v>
      </c>
      <c r="J631" s="18">
        <v>0</v>
      </c>
      <c r="K631" s="130">
        <v>0</v>
      </c>
      <c r="L631" s="18">
        <v>0</v>
      </c>
      <c r="M631" s="18">
        <v>0</v>
      </c>
      <c r="N631" s="130">
        <v>0</v>
      </c>
      <c r="O631" s="18">
        <v>0</v>
      </c>
      <c r="P631" s="130">
        <v>0</v>
      </c>
      <c r="Q631" s="18">
        <v>0</v>
      </c>
      <c r="R631" s="18">
        <v>0</v>
      </c>
      <c r="S631" s="130">
        <v>0</v>
      </c>
      <c r="T631" s="18">
        <v>0</v>
      </c>
      <c r="U631" s="130">
        <v>0</v>
      </c>
      <c r="V631" s="18">
        <v>0</v>
      </c>
      <c r="W631" s="18">
        <v>0</v>
      </c>
      <c r="X631" s="130">
        <v>0</v>
      </c>
      <c r="Y631" s="18">
        <v>0</v>
      </c>
      <c r="Z631" s="130">
        <v>0</v>
      </c>
      <c r="AA631" s="18">
        <v>0</v>
      </c>
      <c r="AB631" s="18">
        <v>0</v>
      </c>
      <c r="AC631" s="18">
        <f t="shared" ref="AC631:AG632" si="1369">AH631+AM631+AR631+AW631</f>
        <v>0</v>
      </c>
      <c r="AD631" s="18">
        <f t="shared" si="1369"/>
        <v>0</v>
      </c>
      <c r="AE631" s="18">
        <f t="shared" si="1369"/>
        <v>0</v>
      </c>
      <c r="AF631" s="18">
        <f t="shared" si="1369"/>
        <v>0</v>
      </c>
      <c r="AG631" s="18">
        <f t="shared" si="1369"/>
        <v>0</v>
      </c>
      <c r="AH631" s="130">
        <v>0</v>
      </c>
      <c r="AI631" s="18">
        <v>0</v>
      </c>
      <c r="AJ631" s="130">
        <v>0</v>
      </c>
      <c r="AK631" s="18">
        <v>0</v>
      </c>
      <c r="AL631" s="18">
        <v>0</v>
      </c>
      <c r="AM631" s="130">
        <v>0</v>
      </c>
      <c r="AN631" s="18">
        <v>0</v>
      </c>
      <c r="AO631" s="130">
        <v>0</v>
      </c>
      <c r="AP631" s="18">
        <v>0</v>
      </c>
      <c r="AQ631" s="18">
        <v>0</v>
      </c>
      <c r="AR631" s="130">
        <v>0</v>
      </c>
      <c r="AS631" s="18">
        <v>0</v>
      </c>
      <c r="AT631" s="130">
        <v>0</v>
      </c>
      <c r="AU631" s="18">
        <v>0</v>
      </c>
      <c r="AV631" s="18">
        <v>0</v>
      </c>
      <c r="AW631" s="130">
        <v>0</v>
      </c>
      <c r="AX631" s="18">
        <v>0</v>
      </c>
      <c r="AY631" s="130">
        <v>0</v>
      </c>
      <c r="AZ631" s="18">
        <v>0</v>
      </c>
      <c r="BA631" s="18">
        <v>0</v>
      </c>
      <c r="BB631" s="130">
        <v>0</v>
      </c>
      <c r="BC631" s="246" t="s">
        <v>1100</v>
      </c>
    </row>
    <row r="632" spans="1:55" s="21" customFormat="1">
      <c r="A632" s="239">
        <f>A631+1</f>
        <v>429</v>
      </c>
      <c r="B632" s="112" t="s">
        <v>1103</v>
      </c>
      <c r="C632" s="112" t="s">
        <v>1161</v>
      </c>
      <c r="D632" s="9">
        <f t="shared" si="1368"/>
        <v>0</v>
      </c>
      <c r="E632" s="9">
        <f t="shared" si="1368"/>
        <v>0</v>
      </c>
      <c r="F632" s="9">
        <f t="shared" si="1368"/>
        <v>0</v>
      </c>
      <c r="G632" s="9">
        <f t="shared" si="1368"/>
        <v>0</v>
      </c>
      <c r="H632" s="9">
        <f t="shared" si="1368"/>
        <v>0</v>
      </c>
      <c r="I632" s="130">
        <v>0</v>
      </c>
      <c r="J632" s="18">
        <v>0</v>
      </c>
      <c r="K632" s="130">
        <v>0</v>
      </c>
      <c r="L632" s="18">
        <v>0</v>
      </c>
      <c r="M632" s="18">
        <v>0</v>
      </c>
      <c r="N632" s="130">
        <v>0</v>
      </c>
      <c r="O632" s="18">
        <v>0</v>
      </c>
      <c r="P632" s="130">
        <v>0</v>
      </c>
      <c r="Q632" s="18">
        <v>0</v>
      </c>
      <c r="R632" s="18">
        <v>0</v>
      </c>
      <c r="S632" s="130">
        <v>0</v>
      </c>
      <c r="T632" s="18">
        <v>0</v>
      </c>
      <c r="U632" s="130">
        <v>0</v>
      </c>
      <c r="V632" s="18">
        <v>0</v>
      </c>
      <c r="W632" s="18">
        <v>0</v>
      </c>
      <c r="X632" s="130">
        <v>0</v>
      </c>
      <c r="Y632" s="18">
        <v>0</v>
      </c>
      <c r="Z632" s="130">
        <v>0</v>
      </c>
      <c r="AA632" s="18">
        <v>0</v>
      </c>
      <c r="AB632" s="18">
        <v>0</v>
      </c>
      <c r="AC632" s="18">
        <f t="shared" si="1369"/>
        <v>0</v>
      </c>
      <c r="AD632" s="18">
        <f t="shared" si="1369"/>
        <v>0</v>
      </c>
      <c r="AE632" s="18">
        <f t="shared" si="1369"/>
        <v>0</v>
      </c>
      <c r="AF632" s="18">
        <f t="shared" si="1369"/>
        <v>0</v>
      </c>
      <c r="AG632" s="18">
        <f t="shared" si="1369"/>
        <v>0</v>
      </c>
      <c r="AH632" s="130">
        <v>0</v>
      </c>
      <c r="AI632" s="18">
        <v>0</v>
      </c>
      <c r="AJ632" s="130">
        <v>0</v>
      </c>
      <c r="AK632" s="18">
        <v>0</v>
      </c>
      <c r="AL632" s="18">
        <v>0</v>
      </c>
      <c r="AM632" s="130">
        <v>0</v>
      </c>
      <c r="AN632" s="18">
        <v>0</v>
      </c>
      <c r="AO632" s="130">
        <v>0</v>
      </c>
      <c r="AP632" s="18">
        <v>0</v>
      </c>
      <c r="AQ632" s="18">
        <v>0</v>
      </c>
      <c r="AR632" s="130">
        <v>0</v>
      </c>
      <c r="AS632" s="18">
        <v>0</v>
      </c>
      <c r="AT632" s="130">
        <v>0</v>
      </c>
      <c r="AU632" s="18">
        <v>0</v>
      </c>
      <c r="AV632" s="18">
        <v>0</v>
      </c>
      <c r="AW632" s="130">
        <v>0</v>
      </c>
      <c r="AX632" s="18">
        <v>0</v>
      </c>
      <c r="AY632" s="130">
        <v>0</v>
      </c>
      <c r="AZ632" s="18">
        <v>0</v>
      </c>
      <c r="BA632" s="18">
        <v>0</v>
      </c>
      <c r="BB632" s="130">
        <v>0</v>
      </c>
      <c r="BC632" s="246" t="s">
        <v>1100</v>
      </c>
    </row>
    <row r="633" spans="1:55" s="21" customFormat="1">
      <c r="A633" s="236" t="s">
        <v>57</v>
      </c>
      <c r="B633" s="97" t="s">
        <v>58</v>
      </c>
      <c r="C633" s="97"/>
      <c r="D633" s="97"/>
      <c r="E633" s="97"/>
      <c r="F633" s="97"/>
      <c r="G633" s="97"/>
      <c r="H633" s="17"/>
      <c r="I633" s="17"/>
      <c r="J633" s="17"/>
      <c r="K633" s="17"/>
      <c r="L633" s="17"/>
      <c r="M633" s="18"/>
      <c r="N633" s="17"/>
      <c r="O633" s="18"/>
      <c r="P633" s="18"/>
      <c r="Q633" s="181"/>
      <c r="R633" s="51"/>
      <c r="S633" s="212"/>
      <c r="T633" s="212"/>
      <c r="U633" s="212"/>
      <c r="V633" s="212"/>
      <c r="W633" s="212"/>
      <c r="X633" s="212"/>
      <c r="Y633" s="212"/>
      <c r="Z633" s="212"/>
      <c r="AA633" s="212"/>
      <c r="AB633" s="212"/>
      <c r="AC633" s="212"/>
      <c r="AD633" s="212"/>
      <c r="AE633" s="212"/>
      <c r="AF633" s="212"/>
      <c r="AG633" s="212"/>
      <c r="AH633" s="212"/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1"/>
    </row>
    <row r="634" spans="1:55" s="21" customFormat="1">
      <c r="A634" s="236" t="s">
        <v>3</v>
      </c>
      <c r="B634" s="8" t="s">
        <v>13</v>
      </c>
      <c r="C634" s="8"/>
      <c r="D634" s="8"/>
      <c r="E634" s="8"/>
      <c r="F634" s="8"/>
      <c r="G634" s="8"/>
      <c r="H634" s="17"/>
      <c r="I634" s="17"/>
      <c r="J634" s="17"/>
      <c r="K634" s="17"/>
      <c r="L634" s="17"/>
      <c r="M634" s="18"/>
      <c r="N634" s="17"/>
      <c r="O634" s="18"/>
      <c r="P634" s="18"/>
      <c r="Q634" s="181"/>
      <c r="R634" s="51"/>
      <c r="S634" s="212"/>
      <c r="T634" s="212"/>
      <c r="U634" s="212"/>
      <c r="V634" s="212"/>
      <c r="W634" s="212"/>
      <c r="X634" s="212"/>
      <c r="Y634" s="212"/>
      <c r="Z634" s="212"/>
      <c r="AA634" s="212"/>
      <c r="AB634" s="212"/>
      <c r="AC634" s="212"/>
      <c r="AD634" s="212"/>
      <c r="AE634" s="212"/>
      <c r="AF634" s="212"/>
      <c r="AG634" s="212"/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1"/>
    </row>
    <row r="635" spans="1:55" s="21" customFormat="1" ht="31.5">
      <c r="A635" s="16" t="s">
        <v>4</v>
      </c>
      <c r="B635" s="8" t="s">
        <v>17</v>
      </c>
      <c r="C635" s="8"/>
      <c r="D635" s="8"/>
      <c r="E635" s="8"/>
      <c r="F635" s="8"/>
      <c r="G635" s="8"/>
      <c r="H635" s="17"/>
      <c r="I635" s="17"/>
      <c r="J635" s="17"/>
      <c r="K635" s="17"/>
      <c r="L635" s="17"/>
      <c r="M635" s="18"/>
      <c r="N635" s="17"/>
      <c r="O635" s="18"/>
      <c r="P635" s="18"/>
      <c r="Q635" s="181"/>
      <c r="R635" s="51"/>
      <c r="S635" s="212"/>
      <c r="T635" s="212"/>
      <c r="U635" s="212"/>
      <c r="V635" s="212"/>
      <c r="W635" s="212"/>
      <c r="X635" s="212"/>
      <c r="Y635" s="212"/>
      <c r="Z635" s="212"/>
      <c r="AA635" s="212"/>
      <c r="AB635" s="212"/>
      <c r="AC635" s="212"/>
      <c r="AD635" s="212"/>
      <c r="AE635" s="212"/>
      <c r="AF635" s="212"/>
      <c r="AG635" s="212"/>
      <c r="AH635" s="212"/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1"/>
    </row>
    <row r="636" spans="1:55" s="21" customFormat="1">
      <c r="A636" s="16" t="s">
        <v>5</v>
      </c>
      <c r="B636" s="8" t="s">
        <v>23</v>
      </c>
      <c r="C636" s="8"/>
      <c r="D636" s="8"/>
      <c r="E636" s="8"/>
      <c r="F636" s="8"/>
      <c r="G636" s="8"/>
      <c r="H636" s="17"/>
      <c r="I636" s="17"/>
      <c r="J636" s="17"/>
      <c r="K636" s="17"/>
      <c r="L636" s="17"/>
      <c r="M636" s="18"/>
      <c r="N636" s="17"/>
      <c r="O636" s="18"/>
      <c r="P636" s="18"/>
      <c r="Q636" s="180"/>
      <c r="R636" s="51"/>
      <c r="S636" s="212"/>
      <c r="T636" s="212"/>
      <c r="U636" s="212"/>
      <c r="V636" s="212"/>
      <c r="W636" s="212"/>
      <c r="X636" s="212"/>
      <c r="Y636" s="212"/>
      <c r="Z636" s="212"/>
      <c r="AA636" s="212"/>
      <c r="AB636" s="212"/>
      <c r="AC636" s="212"/>
      <c r="AD636" s="212"/>
      <c r="AE636" s="212"/>
      <c r="AF636" s="212"/>
      <c r="AG636" s="212"/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1"/>
    </row>
    <row r="637" spans="1:55" s="21" customFormat="1">
      <c r="A637" s="237" t="s">
        <v>41</v>
      </c>
      <c r="B637" s="110" t="s">
        <v>58</v>
      </c>
      <c r="C637" s="110"/>
      <c r="D637" s="110"/>
      <c r="E637" s="110"/>
      <c r="F637" s="110"/>
      <c r="G637" s="110"/>
      <c r="H637" s="17"/>
      <c r="I637" s="17"/>
      <c r="J637" s="17"/>
      <c r="K637" s="17"/>
      <c r="L637" s="17"/>
      <c r="M637" s="18"/>
      <c r="N637" s="17"/>
      <c r="O637" s="18"/>
      <c r="P637" s="18"/>
      <c r="Q637" s="180"/>
      <c r="R637" s="51"/>
      <c r="S637" s="212"/>
      <c r="T637" s="212"/>
      <c r="U637" s="212"/>
      <c r="V637" s="212"/>
      <c r="W637" s="212"/>
      <c r="X637" s="212"/>
      <c r="Y637" s="212"/>
      <c r="Z637" s="212"/>
      <c r="AA637" s="212"/>
      <c r="AB637" s="212"/>
      <c r="AC637" s="212"/>
      <c r="AD637" s="212"/>
      <c r="AE637" s="212"/>
      <c r="AF637" s="212"/>
      <c r="AG637" s="212"/>
      <c r="AH637" s="212"/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1"/>
    </row>
    <row r="638" spans="1:55" s="7" customFormat="1">
      <c r="A638" s="459" t="s">
        <v>14</v>
      </c>
      <c r="B638" s="459"/>
      <c r="C638" s="224"/>
      <c r="D638" s="224"/>
      <c r="E638" s="224"/>
      <c r="F638" s="224"/>
      <c r="G638" s="224"/>
      <c r="H638" s="19"/>
      <c r="I638" s="19"/>
      <c r="J638" s="19"/>
      <c r="K638" s="19"/>
      <c r="L638" s="19"/>
      <c r="M638" s="19"/>
      <c r="N638" s="19"/>
      <c r="O638" s="19"/>
      <c r="P638" s="19"/>
      <c r="Q638" s="180"/>
      <c r="R638" s="51"/>
      <c r="S638" s="212"/>
      <c r="T638" s="212"/>
      <c r="U638" s="212"/>
      <c r="V638" s="212"/>
      <c r="W638" s="212"/>
      <c r="X638" s="212"/>
      <c r="Y638" s="212"/>
      <c r="Z638" s="212"/>
      <c r="AA638" s="212"/>
      <c r="AB638" s="212"/>
      <c r="AC638" s="212"/>
      <c r="AD638" s="212"/>
      <c r="AE638" s="212"/>
      <c r="AF638" s="212"/>
      <c r="AG638" s="212"/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1"/>
    </row>
    <row r="639" spans="1:55" s="7" customFormat="1">
      <c r="A639" s="226"/>
      <c r="B639" s="226" t="s">
        <v>16</v>
      </c>
      <c r="C639" s="226"/>
      <c r="D639" s="226"/>
      <c r="E639" s="226"/>
      <c r="F639" s="226"/>
      <c r="G639" s="226"/>
      <c r="H639" s="20"/>
      <c r="I639" s="19"/>
      <c r="J639" s="19"/>
      <c r="K639" s="19"/>
      <c r="L639" s="19"/>
      <c r="M639" s="19"/>
      <c r="N639" s="19"/>
      <c r="O639" s="19"/>
      <c r="P639" s="19"/>
      <c r="Q639" s="19"/>
      <c r="R639" s="51"/>
      <c r="S639" s="212"/>
      <c r="T639" s="212"/>
      <c r="U639" s="212"/>
      <c r="V639" s="212"/>
      <c r="W639" s="212"/>
      <c r="X639" s="212"/>
      <c r="Y639" s="212"/>
      <c r="Z639" s="212"/>
      <c r="AA639" s="212"/>
      <c r="AB639" s="212"/>
      <c r="AC639" s="212"/>
      <c r="AD639" s="212"/>
      <c r="AE639" s="212"/>
      <c r="AF639" s="212"/>
      <c r="AG639" s="212"/>
      <c r="AH639" s="212"/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1"/>
    </row>
    <row r="640" spans="1:55" s="7" customFormat="1">
      <c r="A640" s="227">
        <v>1</v>
      </c>
      <c r="B640" s="13" t="s">
        <v>10</v>
      </c>
      <c r="C640" s="13"/>
      <c r="D640" s="13"/>
      <c r="E640" s="13"/>
      <c r="F640" s="13"/>
      <c r="G640" s="13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51"/>
      <c r="S640" s="212"/>
      <c r="T640" s="212"/>
      <c r="U640" s="212"/>
      <c r="V640" s="212"/>
      <c r="W640" s="212"/>
      <c r="X640" s="212"/>
      <c r="Y640" s="212"/>
      <c r="Z640" s="212"/>
      <c r="AA640" s="212"/>
      <c r="AB640" s="212"/>
      <c r="AC640" s="212"/>
      <c r="AD640" s="212"/>
      <c r="AE640" s="212"/>
      <c r="AF640" s="212"/>
      <c r="AG640" s="212"/>
      <c r="AH640" s="212"/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1"/>
    </row>
    <row r="641" spans="1:55" s="7" customFormat="1">
      <c r="A641" s="227">
        <v>2</v>
      </c>
      <c r="B641" s="13" t="s">
        <v>12</v>
      </c>
      <c r="C641" s="13"/>
      <c r="D641" s="13"/>
      <c r="E641" s="13"/>
      <c r="F641" s="13"/>
      <c r="G641" s="13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51"/>
      <c r="S641" s="212"/>
      <c r="T641" s="212"/>
      <c r="U641" s="212"/>
      <c r="V641" s="212"/>
      <c r="W641" s="212"/>
      <c r="X641" s="212"/>
      <c r="Y641" s="212"/>
      <c r="Z641" s="212"/>
      <c r="AA641" s="212"/>
      <c r="AB641" s="212"/>
      <c r="AC641" s="212"/>
      <c r="AD641" s="212"/>
      <c r="AE641" s="212"/>
      <c r="AF641" s="212"/>
      <c r="AG641" s="212"/>
      <c r="AH641" s="212"/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1"/>
    </row>
    <row r="642" spans="1:55" s="7" customFormat="1">
      <c r="A642" s="227" t="s">
        <v>11</v>
      </c>
      <c r="B642" s="227"/>
      <c r="C642" s="227"/>
      <c r="D642" s="227"/>
      <c r="E642" s="227"/>
      <c r="F642" s="227"/>
      <c r="G642" s="227"/>
      <c r="H642" s="19"/>
      <c r="I642" s="19"/>
      <c r="J642" s="19"/>
      <c r="K642" s="19"/>
      <c r="L642" s="19"/>
      <c r="M642" s="19"/>
      <c r="N642" s="19"/>
      <c r="O642" s="19"/>
      <c r="P642" s="241"/>
      <c r="Q642" s="12"/>
      <c r="R642" s="51"/>
      <c r="S642" s="212"/>
      <c r="T642" s="212"/>
      <c r="U642" s="212"/>
      <c r="V642" s="212"/>
      <c r="W642" s="212"/>
      <c r="X642" s="212"/>
      <c r="Y642" s="212"/>
      <c r="Z642" s="212"/>
      <c r="AA642" s="212"/>
      <c r="AB642" s="212"/>
      <c r="AC642" s="212"/>
      <c r="AD642" s="212"/>
      <c r="AE642" s="212"/>
      <c r="AF642" s="212"/>
      <c r="AG642" s="212"/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3"/>
    </row>
    <row r="643" spans="1:55" s="7" customFormat="1">
      <c r="A643" s="25"/>
      <c r="B643" s="25"/>
      <c r="C643" s="25"/>
      <c r="D643" s="25"/>
      <c r="E643" s="25"/>
      <c r="F643" s="25"/>
      <c r="G643" s="25"/>
      <c r="H643" s="24"/>
      <c r="I643" s="24"/>
      <c r="J643" s="24"/>
      <c r="K643" s="24"/>
      <c r="L643" s="24"/>
      <c r="M643" s="24"/>
      <c r="N643" s="24"/>
      <c r="O643" s="24"/>
      <c r="P643" s="80"/>
      <c r="Q643" s="24"/>
      <c r="R643" s="74"/>
      <c r="BC643" s="3"/>
    </row>
    <row r="644" spans="1:55" s="7" customFormat="1">
      <c r="A644" s="25"/>
      <c r="B644" s="223" t="s">
        <v>24</v>
      </c>
      <c r="C644" s="223"/>
      <c r="D644" s="223"/>
      <c r="E644" s="223"/>
      <c r="F644" s="223"/>
      <c r="G644" s="223"/>
      <c r="H644" s="24"/>
      <c r="I644" s="25"/>
      <c r="J644" s="25"/>
      <c r="K644" s="25"/>
      <c r="L644" s="25"/>
      <c r="M644" s="25"/>
      <c r="N644" s="25"/>
      <c r="O644" s="25"/>
      <c r="P644" s="81"/>
      <c r="Q644" s="25"/>
      <c r="R644" s="75"/>
      <c r="BC644" s="3"/>
    </row>
    <row r="645" spans="1:55" s="7" customFormat="1">
      <c r="A645" s="25"/>
      <c r="B645" s="457" t="s">
        <v>25</v>
      </c>
      <c r="C645" s="457"/>
      <c r="D645" s="457"/>
      <c r="E645" s="457"/>
      <c r="F645" s="457"/>
      <c r="G645" s="457"/>
      <c r="H645" s="457"/>
      <c r="I645" s="457"/>
      <c r="J645" s="25"/>
      <c r="K645" s="25"/>
      <c r="L645" s="25"/>
      <c r="M645" s="25"/>
      <c r="N645" s="25"/>
      <c r="O645" s="25"/>
      <c r="P645" s="81"/>
      <c r="Q645" s="25"/>
      <c r="R645" s="75"/>
      <c r="BC645" s="3"/>
    </row>
    <row r="646" spans="1:55" s="7" customFormat="1">
      <c r="A646" s="24"/>
      <c r="B646" s="7" t="s">
        <v>26</v>
      </c>
      <c r="H646" s="22"/>
      <c r="I646" s="22"/>
      <c r="J646" s="22"/>
      <c r="K646" s="22"/>
      <c r="L646" s="24"/>
      <c r="M646" s="24"/>
      <c r="N646" s="24"/>
      <c r="O646" s="24"/>
      <c r="P646" s="80"/>
      <c r="Q646" s="24"/>
      <c r="R646" s="74"/>
      <c r="BC646" s="3"/>
    </row>
    <row r="647" spans="1:55" s="7" customFormat="1">
      <c r="A647" s="24"/>
      <c r="H647" s="22"/>
      <c r="I647" s="22"/>
      <c r="J647" s="22"/>
      <c r="K647" s="22"/>
      <c r="L647" s="24"/>
      <c r="M647" s="24"/>
      <c r="N647" s="24"/>
      <c r="O647" s="24"/>
      <c r="P647" s="80"/>
      <c r="Q647" s="24"/>
      <c r="R647" s="74"/>
      <c r="BC647" s="3"/>
    </row>
    <row r="648" spans="1:55" s="7" customFormat="1">
      <c r="A648" s="24"/>
      <c r="B648" s="456" t="s">
        <v>27</v>
      </c>
      <c r="C648" s="456"/>
      <c r="D648" s="456"/>
      <c r="E648" s="456"/>
      <c r="F648" s="456"/>
      <c r="G648" s="456"/>
      <c r="H648" s="456"/>
      <c r="I648" s="456"/>
      <c r="J648" s="456"/>
      <c r="K648" s="456"/>
      <c r="L648" s="24"/>
      <c r="M648" s="24"/>
      <c r="N648" s="24"/>
      <c r="O648" s="24"/>
      <c r="P648" s="80"/>
      <c r="Q648" s="24"/>
      <c r="R648" s="74"/>
      <c r="BC648" s="3"/>
    </row>
    <row r="649" spans="1:55" s="7" customFormat="1">
      <c r="A649" s="24"/>
      <c r="B649" s="21"/>
      <c r="C649" s="21"/>
      <c r="D649" s="21"/>
      <c r="E649" s="21"/>
      <c r="F649" s="21"/>
      <c r="G649" s="21"/>
      <c r="H649" s="24"/>
      <c r="I649" s="24"/>
      <c r="J649" s="24"/>
      <c r="K649" s="24"/>
      <c r="L649" s="24"/>
      <c r="M649" s="24"/>
      <c r="N649" s="24"/>
      <c r="O649" s="24"/>
      <c r="P649" s="80"/>
      <c r="Q649" s="24"/>
      <c r="R649" s="74"/>
      <c r="BC649" s="3"/>
    </row>
    <row r="650" spans="1:55" s="7" customForma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80"/>
      <c r="Q650" s="24"/>
      <c r="R650" s="74"/>
      <c r="BC650" s="3"/>
    </row>
    <row r="651" spans="1:55" s="7" customFormat="1">
      <c r="A651" s="38"/>
      <c r="H651" s="22"/>
      <c r="I651" s="22"/>
      <c r="J651" s="22"/>
      <c r="K651" s="22"/>
      <c r="L651" s="22"/>
      <c r="M651" s="22"/>
      <c r="N651" s="22"/>
      <c r="O651" s="22"/>
      <c r="P651" s="82"/>
      <c r="Q651" s="22"/>
      <c r="R651" s="14"/>
      <c r="BC651" s="3"/>
    </row>
    <row r="652" spans="1:55" s="7" customFormat="1">
      <c r="A652" s="29"/>
      <c r="H652" s="39"/>
      <c r="I652" s="22"/>
      <c r="J652" s="23"/>
      <c r="K652" s="23"/>
      <c r="L652" s="23"/>
      <c r="M652" s="22"/>
      <c r="N652" s="22"/>
      <c r="O652" s="22"/>
      <c r="P652" s="82"/>
      <c r="Q652" s="22"/>
      <c r="R652" s="14"/>
      <c r="BC652" s="3"/>
    </row>
    <row r="653" spans="1:55" s="7" customFormat="1" ht="21" customHeight="1">
      <c r="B653" s="40"/>
      <c r="C653" s="40"/>
      <c r="D653" s="40"/>
      <c r="E653" s="40"/>
      <c r="F653" s="40"/>
      <c r="G653" s="40"/>
      <c r="H653" s="22"/>
      <c r="I653" s="22"/>
      <c r="J653" s="42"/>
      <c r="K653" s="22"/>
      <c r="L653" s="42"/>
      <c r="M653" s="42"/>
      <c r="N653" s="23"/>
      <c r="O653" s="23"/>
      <c r="P653" s="82"/>
      <c r="Q653" s="23"/>
      <c r="R653" s="76"/>
      <c r="BC653" s="3"/>
    </row>
    <row r="654" spans="1:55" s="7" customFormat="1">
      <c r="H654" s="22"/>
      <c r="I654" s="22"/>
      <c r="J654" s="22"/>
      <c r="K654" s="22"/>
      <c r="L654" s="43"/>
      <c r="M654" s="22"/>
      <c r="N654" s="22"/>
      <c r="O654" s="22"/>
      <c r="P654" s="82"/>
      <c r="Q654" s="22"/>
      <c r="R654" s="14"/>
      <c r="BC654" s="3"/>
    </row>
  </sheetData>
  <autoFilter ref="A25:BC642"/>
  <customSheetViews>
    <customSheetView guid="{48A60FB0-9A73-41A3-99DB-17520660C91A}" scale="64" showPageBreaks="1" printArea="1" showAutoFilter="1" view="pageBreakPreview" showRuler="0" topLeftCell="A22">
      <pane xSplit="2" ySplit="4" topLeftCell="C26" activePane="bottomRight" state="frozen"/>
      <selection pane="bottomRight" activeCell="E61" sqref="E61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5:BC642"/>
    </customSheetView>
    <customSheetView guid="{2B944529-4431-4AE3-A585-21D645644E2B}" scale="64" showPageBreaks="1" printArea="1" showAutoFilter="1" view="pageBreakPreview" showRuler="0" topLeftCell="A17">
      <pane xSplit="3" ySplit="9" topLeftCell="D167" activePane="bottomRight" state="frozen"/>
      <selection pane="bottomRight" activeCell="A17" sqref="A1:XFD1048576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BC508"/>
    </customSheetView>
    <customSheetView guid="{7DEB5728-2FB9-407E-AD51-935C096482A6}" scale="64" showPageBreaks="1" printArea="1" showAutoFilter="1" view="pageBreakPreview" showRuler="0">
      <selection activeCell="A13" sqref="A13:AB13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BC508"/>
    </customSheetView>
    <customSheetView guid="{74CE0FEA-305F-4C35-BF60-A17DA60785C5}" scale="68" showPageBreaks="1" printArea="1" showAutoFilter="1" view="pageBreakPreview" showRuler="0" topLeftCell="A25">
      <selection activeCell="C50" sqref="C50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BC485"/>
    </customSheetView>
    <customSheetView guid="{68608AB4-99AC-4E4C-A27D-0DD29BE6EC94}" scale="64" showPageBreaks="1" printArea="1" showAutoFilter="1" view="pageBreakPreview" showRuler="0" topLeftCell="A17">
      <pane xSplit="3" ySplit="9" topLeftCell="T138" activePane="bottomRight" state="frozen"/>
      <selection pane="bottomRight" activeCell="Y141" sqref="Y141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BC642"/>
    </customSheetView>
  </customSheetViews>
  <mergeCells count="29">
    <mergeCell ref="AC20:BA20"/>
    <mergeCell ref="BB20:BB23"/>
    <mergeCell ref="D21:AB21"/>
    <mergeCell ref="AC21:BA21"/>
    <mergeCell ref="A20:A23"/>
    <mergeCell ref="B20:B23"/>
    <mergeCell ref="C20:C23"/>
    <mergeCell ref="D20:AB20"/>
    <mergeCell ref="AC22:AG22"/>
    <mergeCell ref="AH22:AL22"/>
    <mergeCell ref="AM22:AQ22"/>
    <mergeCell ref="AR22:AV22"/>
    <mergeCell ref="AW22:BA22"/>
    <mergeCell ref="A19:AB19"/>
    <mergeCell ref="A638:B638"/>
    <mergeCell ref="B645:I645"/>
    <mergeCell ref="B648:K648"/>
    <mergeCell ref="A4:AB4"/>
    <mergeCell ref="A6:AB6"/>
    <mergeCell ref="A7:AB7"/>
    <mergeCell ref="A9:AB9"/>
    <mergeCell ref="A10:AB10"/>
    <mergeCell ref="A12:AB12"/>
    <mergeCell ref="D22:H22"/>
    <mergeCell ref="I22:M22"/>
    <mergeCell ref="N22:R22"/>
    <mergeCell ref="S22:W22"/>
    <mergeCell ref="X22:AB22"/>
    <mergeCell ref="A13:AB13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6"/>
  <headerFooter alignWithMargins="0"/>
  <colBreaks count="1" manualBreakCount="1">
    <brk id="12" max="45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W654"/>
  <sheetViews>
    <sheetView showRuler="0" view="pageBreakPreview" topLeftCell="A612" zoomScale="68" zoomScaleNormal="61" zoomScaleSheetLayoutView="68" workbookViewId="0">
      <selection activeCell="C630" sqref="C630:C632"/>
    </sheetView>
  </sheetViews>
  <sheetFormatPr defaultRowHeight="15.75"/>
  <cols>
    <col min="1" max="1" width="6.5" style="1" customWidth="1"/>
    <col min="2" max="2" width="55.375" style="1" customWidth="1"/>
    <col min="3" max="3" width="18.125" style="1" customWidth="1"/>
    <col min="4" max="5" width="11" style="1" bestFit="1" customWidth="1"/>
    <col min="6" max="6" width="12.125" style="1" bestFit="1" customWidth="1"/>
    <col min="7" max="7" width="6.25" style="1" bestFit="1" customWidth="1"/>
    <col min="8" max="9" width="11" style="1" bestFit="1" customWidth="1"/>
    <col min="10" max="13" width="11" style="5" bestFit="1" customWidth="1"/>
    <col min="14" max="14" width="6.25" style="5" bestFit="1" customWidth="1"/>
    <col min="15" max="15" width="6" style="5" customWidth="1"/>
    <col min="16" max="19" width="11" style="5" bestFit="1" customWidth="1"/>
    <col min="20" max="20" width="11" style="77" bestFit="1" customWidth="1"/>
    <col min="21" max="21" width="6.25" style="77" bestFit="1" customWidth="1"/>
    <col min="22" max="22" width="5.625" style="77" customWidth="1"/>
    <col min="23" max="23" width="11" style="22" bestFit="1" customWidth="1"/>
    <col min="24" max="24" width="11" style="14" bestFit="1" customWidth="1"/>
    <col min="25" max="26" width="11" style="1" bestFit="1" customWidth="1"/>
    <col min="27" max="27" width="12.125" style="1" bestFit="1" customWidth="1"/>
    <col min="28" max="28" width="6.25" style="1" bestFit="1" customWidth="1"/>
    <col min="29" max="29" width="5.5" style="1" customWidth="1"/>
    <col min="30" max="33" width="11" style="1" bestFit="1" customWidth="1"/>
    <col min="34" max="34" width="12.125" style="1" bestFit="1" customWidth="1"/>
    <col min="35" max="35" width="6.25" style="1" bestFit="1" customWidth="1"/>
    <col min="36" max="36" width="7.625" style="1" customWidth="1"/>
    <col min="37" max="37" width="11" style="1" bestFit="1" customWidth="1"/>
    <col min="38" max="38" width="17.75" style="1" customWidth="1"/>
    <col min="39" max="39" width="12.125" style="1" bestFit="1" customWidth="1"/>
    <col min="40" max="41" width="11" style="1" bestFit="1" customWidth="1"/>
    <col min="42" max="42" width="6.25" style="1" bestFit="1" customWidth="1"/>
    <col min="43" max="45" width="11" style="1" bestFit="1" customWidth="1"/>
    <col min="46" max="46" width="12.125" style="1" bestFit="1" customWidth="1"/>
    <col min="47" max="48" width="11" style="1" bestFit="1" customWidth="1"/>
    <col min="49" max="49" width="6.25" style="1" bestFit="1" customWidth="1"/>
    <col min="50" max="50" width="5.875" style="1" customWidth="1"/>
    <col min="51" max="55" width="11" style="1" bestFit="1" customWidth="1"/>
    <col min="56" max="56" width="6.25" style="1" bestFit="1" customWidth="1"/>
    <col min="57" max="57" width="6" style="1" customWidth="1"/>
    <col min="58" max="62" width="11" style="1" bestFit="1" customWidth="1"/>
    <col min="63" max="63" width="6.25" style="1" bestFit="1" customWidth="1"/>
    <col min="64" max="64" width="6.25" style="1" customWidth="1"/>
    <col min="65" max="69" width="11" style="1" bestFit="1" customWidth="1"/>
    <col min="70" max="70" width="6.25" style="1" bestFit="1" customWidth="1"/>
    <col min="71" max="71" width="7.875" style="1" customWidth="1"/>
    <col min="72" max="73" width="11" style="1" bestFit="1" customWidth="1"/>
    <col min="74" max="74" width="12.125" style="1" customWidth="1"/>
    <col min="75" max="75" width="0" style="3" hidden="1" customWidth="1"/>
    <col min="76" max="16384" width="9" style="1"/>
  </cols>
  <sheetData>
    <row r="1" spans="1:38" ht="18.75">
      <c r="AL1" s="229" t="s">
        <v>134</v>
      </c>
    </row>
    <row r="2" spans="1:38" ht="18.75">
      <c r="X2" s="225"/>
      <c r="AL2" s="230" t="s">
        <v>22</v>
      </c>
    </row>
    <row r="3" spans="1:38" ht="18.75">
      <c r="X3" s="225"/>
      <c r="AL3" s="230" t="s">
        <v>114</v>
      </c>
    </row>
    <row r="4" spans="1:38" ht="18.75">
      <c r="A4" s="454" t="s">
        <v>151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4"/>
      <c r="AB4" s="454"/>
      <c r="AC4" s="454"/>
      <c r="AD4" s="454"/>
      <c r="AE4" s="454"/>
      <c r="AF4" s="454"/>
      <c r="AG4" s="454"/>
      <c r="AH4" s="454"/>
      <c r="AI4" s="454"/>
      <c r="AJ4" s="454"/>
      <c r="AK4" s="454"/>
      <c r="AL4" s="454"/>
    </row>
    <row r="5" spans="1:38">
      <c r="A5" s="256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60"/>
      <c r="X5" s="260"/>
      <c r="Y5" s="261"/>
      <c r="Z5" s="260"/>
      <c r="AA5" s="260"/>
      <c r="AB5" s="260"/>
      <c r="AC5" s="260"/>
      <c r="AD5" s="260"/>
      <c r="AE5" s="260"/>
      <c r="AF5" s="260"/>
      <c r="AG5" s="260"/>
      <c r="AH5" s="260"/>
      <c r="AI5" s="260"/>
      <c r="AJ5" s="260"/>
      <c r="AK5" s="260"/>
      <c r="AL5" s="260"/>
    </row>
    <row r="6" spans="1:38" ht="20.25" customHeight="1">
      <c r="A6" s="455" t="s">
        <v>1146</v>
      </c>
      <c r="B6" s="455"/>
      <c r="C6" s="455"/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</row>
    <row r="7" spans="1:38" ht="18.75" customHeight="1">
      <c r="A7" s="455" t="s">
        <v>115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</row>
    <row r="8" spans="1:38" ht="18.75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60"/>
      <c r="X8" s="260"/>
      <c r="Y8" s="261"/>
      <c r="Z8" s="260"/>
      <c r="AA8" s="260"/>
      <c r="AB8" s="260"/>
      <c r="AC8" s="260"/>
      <c r="AD8" s="260"/>
      <c r="AE8" s="260"/>
      <c r="AF8" s="260"/>
      <c r="AG8" s="260"/>
      <c r="AH8" s="260"/>
      <c r="AI8" s="260"/>
      <c r="AJ8" s="260"/>
      <c r="AK8" s="260"/>
      <c r="AL8" s="260"/>
    </row>
    <row r="9" spans="1:38" ht="18.75" customHeight="1">
      <c r="A9" s="450" t="s">
        <v>161</v>
      </c>
      <c r="B9" s="450"/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0"/>
      <c r="S9" s="450"/>
      <c r="T9" s="450"/>
      <c r="U9" s="450"/>
      <c r="V9" s="450"/>
      <c r="W9" s="450"/>
      <c r="X9" s="450"/>
      <c r="Y9" s="450"/>
      <c r="Z9" s="450"/>
      <c r="AA9" s="450"/>
      <c r="AB9" s="450"/>
      <c r="AC9" s="450"/>
      <c r="AD9" s="450"/>
      <c r="AE9" s="450"/>
      <c r="AF9" s="450"/>
      <c r="AG9" s="450"/>
      <c r="AH9" s="450"/>
      <c r="AI9" s="450"/>
      <c r="AJ9" s="450"/>
      <c r="AK9" s="450"/>
      <c r="AL9" s="450"/>
    </row>
    <row r="10" spans="1:38">
      <c r="A10" s="451" t="s">
        <v>116</v>
      </c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1"/>
      <c r="M10" s="451"/>
      <c r="N10" s="451"/>
      <c r="O10" s="451"/>
      <c r="P10" s="451"/>
      <c r="Q10" s="451"/>
      <c r="R10" s="451"/>
      <c r="S10" s="451"/>
      <c r="T10" s="451"/>
      <c r="U10" s="451"/>
      <c r="V10" s="451"/>
      <c r="W10" s="451"/>
      <c r="X10" s="451"/>
      <c r="Y10" s="451"/>
      <c r="Z10" s="451"/>
      <c r="AA10" s="451"/>
      <c r="AB10" s="451"/>
      <c r="AC10" s="451"/>
      <c r="AD10" s="451"/>
      <c r="AE10" s="451"/>
      <c r="AF10" s="451"/>
      <c r="AG10" s="451"/>
      <c r="AH10" s="451"/>
      <c r="AI10" s="451"/>
      <c r="AJ10" s="451"/>
      <c r="AK10" s="451"/>
      <c r="AL10" s="451"/>
    </row>
    <row r="11" spans="1:38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60"/>
      <c r="X11" s="260"/>
      <c r="Y11" s="261"/>
      <c r="Z11" s="260"/>
      <c r="AA11" s="260"/>
      <c r="AB11" s="260"/>
      <c r="AC11" s="260"/>
      <c r="AD11" s="260"/>
      <c r="AE11" s="260"/>
      <c r="AF11" s="260"/>
      <c r="AG11" s="260"/>
      <c r="AH11" s="260"/>
      <c r="AI11" s="260"/>
      <c r="AJ11" s="260"/>
      <c r="AK11" s="260"/>
      <c r="AL11" s="260"/>
    </row>
    <row r="12" spans="1:38" ht="18.75" customHeight="1">
      <c r="A12" s="450" t="s">
        <v>165</v>
      </c>
      <c r="B12" s="450"/>
      <c r="C12" s="450"/>
      <c r="D12" s="450"/>
      <c r="E12" s="450"/>
      <c r="F12" s="450"/>
      <c r="G12" s="450"/>
      <c r="H12" s="450"/>
      <c r="I12" s="450"/>
      <c r="J12" s="450"/>
      <c r="K12" s="450"/>
      <c r="L12" s="450"/>
      <c r="M12" s="450"/>
      <c r="N12" s="450"/>
      <c r="O12" s="450"/>
      <c r="P12" s="450"/>
      <c r="Q12" s="450"/>
      <c r="R12" s="450"/>
      <c r="S12" s="450"/>
      <c r="T12" s="450"/>
      <c r="U12" s="450"/>
      <c r="V12" s="450"/>
      <c r="W12" s="450"/>
      <c r="X12" s="450"/>
      <c r="Y12" s="450"/>
      <c r="Z12" s="450"/>
      <c r="AA12" s="450"/>
      <c r="AB12" s="450"/>
      <c r="AC12" s="450"/>
      <c r="AD12" s="450"/>
      <c r="AE12" s="450"/>
      <c r="AF12" s="450"/>
      <c r="AG12" s="450"/>
      <c r="AH12" s="450"/>
      <c r="AI12" s="450"/>
      <c r="AJ12" s="450"/>
      <c r="AK12" s="450"/>
      <c r="AL12" s="450"/>
    </row>
    <row r="13" spans="1:38" ht="18.75" customHeight="1">
      <c r="A13" s="451" t="s">
        <v>117</v>
      </c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451"/>
      <c r="U13" s="451"/>
      <c r="V13" s="451"/>
      <c r="W13" s="451"/>
      <c r="X13" s="451"/>
      <c r="Y13" s="451"/>
      <c r="Z13" s="451"/>
      <c r="AA13" s="451"/>
      <c r="AB13" s="451"/>
      <c r="AC13" s="451"/>
      <c r="AD13" s="451"/>
      <c r="AE13" s="451"/>
      <c r="AF13" s="451"/>
      <c r="AG13" s="451"/>
      <c r="AH13" s="451"/>
      <c r="AI13" s="451"/>
      <c r="AJ13" s="451"/>
      <c r="AK13" s="451"/>
      <c r="AL13" s="451"/>
    </row>
    <row r="14" spans="1:38" ht="18.75" customHeight="1">
      <c r="K14" s="61"/>
      <c r="L14" s="61"/>
      <c r="M14" s="61"/>
      <c r="N14" s="61"/>
      <c r="O14" s="61"/>
      <c r="P14" s="61"/>
      <c r="Q14" s="61"/>
      <c r="R14" s="61"/>
      <c r="T14" s="78"/>
      <c r="U14" s="78"/>
      <c r="V14" s="78"/>
      <c r="W14" s="52"/>
      <c r="X14" s="71"/>
    </row>
    <row r="15" spans="1:38" ht="18.75" customHeight="1">
      <c r="K15" s="61"/>
      <c r="L15" s="61"/>
      <c r="M15" s="61"/>
      <c r="N15" s="61"/>
      <c r="O15" s="61"/>
      <c r="P15" s="61"/>
      <c r="Q15" s="61"/>
      <c r="R15" s="61"/>
      <c r="T15" s="78"/>
      <c r="U15" s="78"/>
      <c r="V15" s="78"/>
      <c r="W15" s="52"/>
      <c r="X15" s="71"/>
    </row>
    <row r="16" spans="1:38">
      <c r="A16" s="2"/>
      <c r="T16" s="78"/>
      <c r="U16" s="78"/>
      <c r="V16" s="78"/>
      <c r="W16" s="52"/>
      <c r="X16" s="6"/>
    </row>
    <row r="17" spans="1:75" s="65" customFormat="1">
      <c r="A17" s="64"/>
      <c r="D17" s="444">
        <f>D18-D25</f>
        <v>0</v>
      </c>
      <c r="E17" s="444">
        <f>E18-E25</f>
        <v>0</v>
      </c>
      <c r="F17" s="444">
        <f>F18-F25</f>
        <v>0</v>
      </c>
      <c r="G17" s="444"/>
      <c r="H17" s="444"/>
      <c r="I17" s="444">
        <f>I18-I25</f>
        <v>0</v>
      </c>
      <c r="J17" s="444">
        <f>J18-J25</f>
        <v>0</v>
      </c>
      <c r="K17" s="444">
        <f>K18-K25</f>
        <v>0</v>
      </c>
      <c r="L17" s="444">
        <f>L18-L25</f>
        <v>0</v>
      </c>
      <c r="M17" s="444">
        <f>M18-M25</f>
        <v>0</v>
      </c>
      <c r="N17" s="444"/>
      <c r="O17" s="444"/>
      <c r="P17" s="444">
        <f>P18-P25</f>
        <v>0</v>
      </c>
      <c r="Q17" s="444">
        <f>Q18-Q25</f>
        <v>0</v>
      </c>
      <c r="R17" s="444">
        <f>R18-R25</f>
        <v>0</v>
      </c>
      <c r="S17" s="444">
        <f>S18-S25</f>
        <v>0</v>
      </c>
      <c r="T17" s="444">
        <f>T18-T25</f>
        <v>0</v>
      </c>
      <c r="U17" s="444"/>
      <c r="V17" s="444"/>
      <c r="W17" s="444">
        <f>W18-W25</f>
        <v>0</v>
      </c>
      <c r="X17" s="444">
        <f>X18-X25</f>
        <v>0</v>
      </c>
      <c r="Y17" s="444">
        <f>Y18-Y25</f>
        <v>0</v>
      </c>
      <c r="Z17" s="444">
        <f>Z18-Z25</f>
        <v>0</v>
      </c>
      <c r="AA17" s="444">
        <f>AA18-AA25</f>
        <v>0</v>
      </c>
      <c r="AB17" s="444"/>
      <c r="AC17" s="444"/>
      <c r="AD17" s="444">
        <f>AD18-AD25</f>
        <v>0</v>
      </c>
      <c r="AE17" s="444">
        <f>AE18-AE25</f>
        <v>0</v>
      </c>
      <c r="AF17" s="444">
        <f>AF18-AF25</f>
        <v>0</v>
      </c>
      <c r="AG17" s="444">
        <f>AG18-AG25</f>
        <v>0</v>
      </c>
      <c r="AH17" s="444">
        <f>AH18-AH25</f>
        <v>0</v>
      </c>
      <c r="AI17" s="444"/>
      <c r="AJ17" s="444"/>
      <c r="AK17" s="444">
        <f>AK18-AK25</f>
        <v>0</v>
      </c>
      <c r="AL17" s="444">
        <f>AL18-AL25</f>
        <v>0</v>
      </c>
      <c r="AM17" s="444">
        <f>AM18-AM25</f>
        <v>0</v>
      </c>
      <c r="AN17" s="444">
        <f>AN18-AN25</f>
        <v>0</v>
      </c>
      <c r="AO17" s="444">
        <f>AO18-AO25</f>
        <v>0</v>
      </c>
      <c r="AP17" s="444"/>
      <c r="AQ17" s="444"/>
      <c r="AR17" s="444">
        <f>AR18-AR25</f>
        <v>0</v>
      </c>
      <c r="AS17" s="444">
        <f>AS18-AS25</f>
        <v>0</v>
      </c>
      <c r="AT17" s="444">
        <f>AT18-AT25</f>
        <v>0</v>
      </c>
      <c r="AU17" s="444">
        <f>AU18-AU25</f>
        <v>0</v>
      </c>
      <c r="AV17" s="444">
        <f>AV18-AV25</f>
        <v>0</v>
      </c>
      <c r="AW17" s="444"/>
      <c r="AX17" s="444"/>
      <c r="AY17" s="444">
        <f>AY18-AY25</f>
        <v>0</v>
      </c>
      <c r="AZ17" s="444">
        <f>AZ18-AZ25</f>
        <v>0</v>
      </c>
      <c r="BA17" s="444">
        <f>BA18-BA25</f>
        <v>0</v>
      </c>
      <c r="BB17" s="444">
        <f>BB18-BB25</f>
        <v>0</v>
      </c>
      <c r="BC17" s="444">
        <f>BC18-BC25</f>
        <v>0</v>
      </c>
      <c r="BD17" s="444"/>
      <c r="BE17" s="444"/>
      <c r="BF17" s="444">
        <f>BF18-BF25</f>
        <v>0</v>
      </c>
      <c r="BG17" s="444">
        <f>BG18-BG25</f>
        <v>0</v>
      </c>
      <c r="BH17" s="444">
        <f>BH18-BH25</f>
        <v>0</v>
      </c>
      <c r="BI17" s="444">
        <f>BI18-BI25</f>
        <v>0</v>
      </c>
      <c r="BJ17" s="444">
        <f>BJ18-BJ25</f>
        <v>0</v>
      </c>
      <c r="BK17" s="444"/>
      <c r="BL17" s="444"/>
      <c r="BM17" s="444">
        <f>BM18-BM25</f>
        <v>0</v>
      </c>
      <c r="BN17" s="444">
        <f>BN18-BN25</f>
        <v>0</v>
      </c>
      <c r="BO17" s="444">
        <f>BO18-BO25</f>
        <v>0</v>
      </c>
      <c r="BP17" s="444">
        <f>BP18-BP25</f>
        <v>0</v>
      </c>
      <c r="BQ17" s="444">
        <f>BQ18-BQ25</f>
        <v>0</v>
      </c>
      <c r="BR17" s="444"/>
      <c r="BS17" s="444"/>
      <c r="BW17" s="243"/>
    </row>
    <row r="18" spans="1:75" s="65" customFormat="1">
      <c r="D18" s="65">
        <v>8.1999999999999993</v>
      </c>
      <c r="F18" s="65">
        <v>61.523000000000003</v>
      </c>
      <c r="J18" s="66"/>
      <c r="K18" s="66">
        <v>0</v>
      </c>
      <c r="L18" s="66"/>
      <c r="M18" s="66">
        <v>0</v>
      </c>
      <c r="N18" s="66"/>
      <c r="O18" s="66"/>
      <c r="P18" s="66"/>
      <c r="Q18" s="66"/>
      <c r="R18" s="66">
        <v>0</v>
      </c>
      <c r="S18" s="66"/>
      <c r="T18" s="66">
        <v>0</v>
      </c>
      <c r="U18" s="66"/>
      <c r="V18" s="66"/>
      <c r="W18" s="66"/>
      <c r="X18" s="72"/>
      <c r="Y18" s="65">
        <v>0</v>
      </c>
      <c r="AA18" s="65">
        <v>46.6</v>
      </c>
      <c r="AF18" s="65">
        <v>8.1999999999999993</v>
      </c>
      <c r="AH18" s="65">
        <v>14.923</v>
      </c>
      <c r="AM18" s="65">
        <v>45.014000000000003</v>
      </c>
      <c r="AO18" s="65">
        <v>28.89</v>
      </c>
      <c r="AT18" s="65">
        <v>15.524000000000001</v>
      </c>
      <c r="AV18" s="65">
        <v>7.0060000000000002</v>
      </c>
      <c r="BA18" s="65">
        <v>2.8480000000000003</v>
      </c>
      <c r="BC18" s="65">
        <v>6.8040000000000003</v>
      </c>
      <c r="BH18" s="65">
        <v>26.641999999999999</v>
      </c>
      <c r="BJ18" s="65">
        <v>15.079999999999998</v>
      </c>
      <c r="BO18" s="65">
        <v>0</v>
      </c>
      <c r="BQ18" s="65">
        <v>0</v>
      </c>
      <c r="BW18" s="243"/>
    </row>
    <row r="19" spans="1:75" s="250" customFormat="1" ht="18.75">
      <c r="A19" s="487" t="s">
        <v>135</v>
      </c>
      <c r="B19" s="487"/>
      <c r="C19" s="487"/>
      <c r="D19" s="487"/>
      <c r="E19" s="487"/>
      <c r="F19" s="487"/>
      <c r="G19" s="487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487"/>
      <c r="U19" s="487"/>
      <c r="V19" s="487"/>
      <c r="W19" s="487"/>
      <c r="X19" s="487"/>
      <c r="Y19" s="487"/>
      <c r="Z19" s="487"/>
      <c r="AA19" s="487"/>
      <c r="AB19" s="487"/>
      <c r="AC19" s="487"/>
      <c r="AD19" s="487"/>
      <c r="AE19" s="487"/>
      <c r="AF19" s="487"/>
      <c r="AG19" s="487"/>
      <c r="AH19" s="487"/>
      <c r="AI19" s="487"/>
      <c r="AJ19" s="487"/>
      <c r="AK19" s="487"/>
      <c r="AL19" s="487"/>
      <c r="BW19" s="89"/>
    </row>
    <row r="20" spans="1:75" ht="29.25" customHeight="1">
      <c r="A20" s="460" t="s">
        <v>79</v>
      </c>
      <c r="B20" s="460" t="s">
        <v>80</v>
      </c>
      <c r="C20" s="460" t="s">
        <v>68</v>
      </c>
      <c r="D20" s="490" t="s">
        <v>133</v>
      </c>
      <c r="E20" s="491"/>
      <c r="F20" s="491"/>
      <c r="G20" s="491"/>
      <c r="H20" s="491"/>
      <c r="I20" s="491"/>
      <c r="J20" s="491"/>
      <c r="K20" s="491"/>
      <c r="L20" s="491"/>
      <c r="M20" s="491"/>
      <c r="N20" s="491"/>
      <c r="O20" s="491"/>
      <c r="P20" s="491"/>
      <c r="Q20" s="491"/>
      <c r="R20" s="491"/>
      <c r="S20" s="491"/>
      <c r="T20" s="491"/>
      <c r="U20" s="491"/>
      <c r="V20" s="491"/>
      <c r="W20" s="491"/>
      <c r="X20" s="491"/>
      <c r="Y20" s="491"/>
      <c r="Z20" s="491"/>
      <c r="AA20" s="491"/>
      <c r="AB20" s="491"/>
      <c r="AC20" s="491"/>
      <c r="AD20" s="491"/>
      <c r="AE20" s="491"/>
      <c r="AF20" s="491"/>
      <c r="AG20" s="491"/>
      <c r="AH20" s="491"/>
      <c r="AI20" s="491"/>
      <c r="AJ20" s="491"/>
      <c r="AK20" s="491"/>
      <c r="AL20" s="491"/>
      <c r="AM20" s="491"/>
      <c r="AN20" s="491"/>
      <c r="AO20" s="491"/>
      <c r="AP20" s="491"/>
      <c r="AQ20" s="491"/>
      <c r="AR20" s="491"/>
      <c r="AS20" s="491"/>
      <c r="AT20" s="491"/>
      <c r="AU20" s="491"/>
      <c r="AV20" s="491"/>
      <c r="AW20" s="491"/>
      <c r="AX20" s="491"/>
      <c r="AY20" s="491"/>
      <c r="AZ20" s="491"/>
      <c r="BA20" s="491"/>
      <c r="BB20" s="491"/>
      <c r="BC20" s="491"/>
      <c r="BD20" s="491"/>
      <c r="BE20" s="491"/>
      <c r="BF20" s="491"/>
      <c r="BG20" s="491"/>
      <c r="BH20" s="491"/>
      <c r="BI20" s="491"/>
      <c r="BJ20" s="491"/>
      <c r="BK20" s="491"/>
      <c r="BL20" s="491"/>
      <c r="BM20" s="491"/>
      <c r="BN20" s="491"/>
      <c r="BO20" s="491"/>
      <c r="BP20" s="491"/>
      <c r="BQ20" s="491"/>
      <c r="BR20" s="491"/>
      <c r="BS20" s="491"/>
      <c r="BT20" s="491"/>
      <c r="BU20" s="492"/>
      <c r="BV20" s="488" t="s">
        <v>107</v>
      </c>
    </row>
    <row r="21" spans="1:75" ht="29.25" customHeight="1">
      <c r="A21" s="460"/>
      <c r="B21" s="460"/>
      <c r="C21" s="460"/>
      <c r="D21" s="489" t="s">
        <v>60</v>
      </c>
      <c r="E21" s="489"/>
      <c r="F21" s="489"/>
      <c r="G21" s="489"/>
      <c r="H21" s="489"/>
      <c r="I21" s="489"/>
      <c r="J21" s="489"/>
      <c r="K21" s="489"/>
      <c r="L21" s="489"/>
      <c r="M21" s="489"/>
      <c r="N21" s="489"/>
      <c r="O21" s="489"/>
      <c r="P21" s="489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 t="s">
        <v>61</v>
      </c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  <c r="BC21" s="489"/>
      <c r="BD21" s="489"/>
      <c r="BE21" s="489"/>
      <c r="BF21" s="489"/>
      <c r="BG21" s="489"/>
      <c r="BH21" s="489"/>
      <c r="BI21" s="489"/>
      <c r="BJ21" s="489"/>
      <c r="BK21" s="489"/>
      <c r="BL21" s="489"/>
      <c r="BM21" s="489"/>
      <c r="BN21" s="489"/>
      <c r="BO21" s="489"/>
      <c r="BP21" s="489"/>
      <c r="BQ21" s="489"/>
      <c r="BR21" s="489"/>
      <c r="BS21" s="489"/>
      <c r="BT21" s="489"/>
      <c r="BU21" s="489"/>
      <c r="BV21" s="488"/>
    </row>
    <row r="22" spans="1:75" ht="29.25" customHeight="1">
      <c r="A22" s="460"/>
      <c r="B22" s="460"/>
      <c r="C22" s="460"/>
      <c r="D22" s="489" t="s">
        <v>109</v>
      </c>
      <c r="E22" s="489"/>
      <c r="F22" s="489"/>
      <c r="G22" s="489"/>
      <c r="H22" s="489"/>
      <c r="I22" s="489"/>
      <c r="J22" s="489"/>
      <c r="K22" s="489" t="s">
        <v>75</v>
      </c>
      <c r="L22" s="489"/>
      <c r="M22" s="489"/>
      <c r="N22" s="489"/>
      <c r="O22" s="489"/>
      <c r="P22" s="489"/>
      <c r="Q22" s="489"/>
      <c r="R22" s="489" t="s">
        <v>110</v>
      </c>
      <c r="S22" s="489"/>
      <c r="T22" s="489"/>
      <c r="U22" s="489"/>
      <c r="V22" s="489"/>
      <c r="W22" s="489"/>
      <c r="X22" s="489"/>
      <c r="Y22" s="489" t="s">
        <v>63</v>
      </c>
      <c r="Z22" s="489"/>
      <c r="AA22" s="489"/>
      <c r="AB22" s="489"/>
      <c r="AC22" s="489"/>
      <c r="AD22" s="489"/>
      <c r="AE22" s="489"/>
      <c r="AF22" s="489" t="s">
        <v>64</v>
      </c>
      <c r="AG22" s="489"/>
      <c r="AH22" s="489"/>
      <c r="AI22" s="489"/>
      <c r="AJ22" s="489"/>
      <c r="AK22" s="489"/>
      <c r="AL22" s="489"/>
      <c r="AM22" s="489" t="s">
        <v>109</v>
      </c>
      <c r="AN22" s="489"/>
      <c r="AO22" s="489"/>
      <c r="AP22" s="489"/>
      <c r="AQ22" s="489"/>
      <c r="AR22" s="489"/>
      <c r="AS22" s="489"/>
      <c r="AT22" s="489" t="s">
        <v>75</v>
      </c>
      <c r="AU22" s="489"/>
      <c r="AV22" s="489"/>
      <c r="AW22" s="489"/>
      <c r="AX22" s="489"/>
      <c r="AY22" s="489"/>
      <c r="AZ22" s="489"/>
      <c r="BA22" s="489" t="s">
        <v>110</v>
      </c>
      <c r="BB22" s="489"/>
      <c r="BC22" s="489"/>
      <c r="BD22" s="489"/>
      <c r="BE22" s="489"/>
      <c r="BF22" s="489"/>
      <c r="BG22" s="489"/>
      <c r="BH22" s="489" t="s">
        <v>63</v>
      </c>
      <c r="BI22" s="489"/>
      <c r="BJ22" s="489"/>
      <c r="BK22" s="489"/>
      <c r="BL22" s="489"/>
      <c r="BM22" s="489"/>
      <c r="BN22" s="489"/>
      <c r="BO22" s="489" t="s">
        <v>64</v>
      </c>
      <c r="BP22" s="489"/>
      <c r="BQ22" s="489"/>
      <c r="BR22" s="489"/>
      <c r="BS22" s="489"/>
      <c r="BT22" s="489"/>
      <c r="BU22" s="489"/>
      <c r="BV22" s="488"/>
    </row>
    <row r="23" spans="1:75" ht="114" customHeight="1">
      <c r="A23" s="460"/>
      <c r="B23" s="460"/>
      <c r="C23" s="460"/>
      <c r="D23" s="208" t="s">
        <v>100</v>
      </c>
      <c r="E23" s="208" t="s">
        <v>101</v>
      </c>
      <c r="F23" s="208" t="s">
        <v>130</v>
      </c>
      <c r="G23" s="208" t="s">
        <v>131</v>
      </c>
      <c r="H23" s="208" t="s">
        <v>132</v>
      </c>
      <c r="I23" s="208" t="s">
        <v>103</v>
      </c>
      <c r="J23" s="210" t="s">
        <v>104</v>
      </c>
      <c r="K23" s="208" t="s">
        <v>100</v>
      </c>
      <c r="L23" s="208" t="s">
        <v>101</v>
      </c>
      <c r="M23" s="208" t="s">
        <v>130</v>
      </c>
      <c r="N23" s="208" t="s">
        <v>131</v>
      </c>
      <c r="O23" s="208" t="s">
        <v>132</v>
      </c>
      <c r="P23" s="208" t="s">
        <v>103</v>
      </c>
      <c r="Q23" s="210" t="s">
        <v>104</v>
      </c>
      <c r="R23" s="208" t="s">
        <v>100</v>
      </c>
      <c r="S23" s="208" t="s">
        <v>101</v>
      </c>
      <c r="T23" s="208" t="s">
        <v>130</v>
      </c>
      <c r="U23" s="208" t="s">
        <v>131</v>
      </c>
      <c r="V23" s="208" t="s">
        <v>132</v>
      </c>
      <c r="W23" s="208" t="s">
        <v>103</v>
      </c>
      <c r="X23" s="210" t="s">
        <v>104</v>
      </c>
      <c r="Y23" s="208" t="s">
        <v>100</v>
      </c>
      <c r="Z23" s="208" t="s">
        <v>101</v>
      </c>
      <c r="AA23" s="208" t="s">
        <v>130</v>
      </c>
      <c r="AB23" s="208" t="s">
        <v>131</v>
      </c>
      <c r="AC23" s="208" t="s">
        <v>132</v>
      </c>
      <c r="AD23" s="208" t="s">
        <v>103</v>
      </c>
      <c r="AE23" s="210" t="s">
        <v>104</v>
      </c>
      <c r="AF23" s="208" t="s">
        <v>100</v>
      </c>
      <c r="AG23" s="208" t="s">
        <v>101</v>
      </c>
      <c r="AH23" s="208" t="s">
        <v>130</v>
      </c>
      <c r="AI23" s="208" t="s">
        <v>131</v>
      </c>
      <c r="AJ23" s="208" t="s">
        <v>132</v>
      </c>
      <c r="AK23" s="208" t="s">
        <v>103</v>
      </c>
      <c r="AL23" s="210" t="s">
        <v>104</v>
      </c>
      <c r="AM23" s="208" t="s">
        <v>100</v>
      </c>
      <c r="AN23" s="208" t="s">
        <v>101</v>
      </c>
      <c r="AO23" s="208" t="s">
        <v>130</v>
      </c>
      <c r="AP23" s="208" t="s">
        <v>131</v>
      </c>
      <c r="AQ23" s="208" t="s">
        <v>132</v>
      </c>
      <c r="AR23" s="208" t="s">
        <v>103</v>
      </c>
      <c r="AS23" s="210" t="s">
        <v>104</v>
      </c>
      <c r="AT23" s="208" t="s">
        <v>100</v>
      </c>
      <c r="AU23" s="208" t="s">
        <v>101</v>
      </c>
      <c r="AV23" s="208" t="s">
        <v>130</v>
      </c>
      <c r="AW23" s="208" t="s">
        <v>131</v>
      </c>
      <c r="AX23" s="208" t="s">
        <v>132</v>
      </c>
      <c r="AY23" s="208" t="s">
        <v>103</v>
      </c>
      <c r="AZ23" s="210" t="s">
        <v>104</v>
      </c>
      <c r="BA23" s="208" t="s">
        <v>100</v>
      </c>
      <c r="BB23" s="208" t="s">
        <v>101</v>
      </c>
      <c r="BC23" s="208" t="s">
        <v>130</v>
      </c>
      <c r="BD23" s="208" t="s">
        <v>131</v>
      </c>
      <c r="BE23" s="208" t="s">
        <v>132</v>
      </c>
      <c r="BF23" s="208" t="s">
        <v>103</v>
      </c>
      <c r="BG23" s="210" t="s">
        <v>104</v>
      </c>
      <c r="BH23" s="208" t="s">
        <v>100</v>
      </c>
      <c r="BI23" s="208" t="s">
        <v>101</v>
      </c>
      <c r="BJ23" s="208" t="s">
        <v>130</v>
      </c>
      <c r="BK23" s="208" t="s">
        <v>131</v>
      </c>
      <c r="BL23" s="208" t="s">
        <v>132</v>
      </c>
      <c r="BM23" s="208" t="s">
        <v>103</v>
      </c>
      <c r="BN23" s="210" t="s">
        <v>104</v>
      </c>
      <c r="BO23" s="208" t="s">
        <v>100</v>
      </c>
      <c r="BP23" s="208" t="s">
        <v>101</v>
      </c>
      <c r="BQ23" s="208" t="s">
        <v>130</v>
      </c>
      <c r="BR23" s="208" t="s">
        <v>131</v>
      </c>
      <c r="BS23" s="208" t="s">
        <v>132</v>
      </c>
      <c r="BT23" s="208" t="s">
        <v>103</v>
      </c>
      <c r="BU23" s="210" t="s">
        <v>104</v>
      </c>
      <c r="BV23" s="488"/>
    </row>
    <row r="24" spans="1:75">
      <c r="A24" s="221">
        <v>1</v>
      </c>
      <c r="B24" s="221">
        <f>A24+1</f>
        <v>2</v>
      </c>
      <c r="C24" s="221">
        <f t="shared" ref="C24:BV24" si="0">B24+1</f>
        <v>3</v>
      </c>
      <c r="D24" s="221">
        <f t="shared" si="0"/>
        <v>4</v>
      </c>
      <c r="E24" s="209">
        <f t="shared" si="0"/>
        <v>5</v>
      </c>
      <c r="F24" s="209">
        <f t="shared" si="0"/>
        <v>6</v>
      </c>
      <c r="G24" s="209"/>
      <c r="H24" s="209"/>
      <c r="I24" s="209">
        <f>F24+1</f>
        <v>7</v>
      </c>
      <c r="J24" s="209">
        <f t="shared" si="0"/>
        <v>8</v>
      </c>
      <c r="K24" s="209">
        <f t="shared" si="0"/>
        <v>9</v>
      </c>
      <c r="L24" s="209">
        <f t="shared" si="0"/>
        <v>10</v>
      </c>
      <c r="M24" s="209">
        <f t="shared" si="0"/>
        <v>11</v>
      </c>
      <c r="N24" s="209"/>
      <c r="O24" s="209"/>
      <c r="P24" s="209">
        <f>M24+1</f>
        <v>12</v>
      </c>
      <c r="Q24" s="209">
        <f t="shared" si="0"/>
        <v>13</v>
      </c>
      <c r="R24" s="209">
        <f t="shared" si="0"/>
        <v>14</v>
      </c>
      <c r="S24" s="209">
        <f t="shared" si="0"/>
        <v>15</v>
      </c>
      <c r="T24" s="209">
        <f t="shared" si="0"/>
        <v>16</v>
      </c>
      <c r="U24" s="209"/>
      <c r="V24" s="209"/>
      <c r="W24" s="209">
        <f>T24+1</f>
        <v>17</v>
      </c>
      <c r="X24" s="209">
        <f t="shared" si="0"/>
        <v>18</v>
      </c>
      <c r="Y24" s="209">
        <f t="shared" si="0"/>
        <v>19</v>
      </c>
      <c r="Z24" s="209">
        <f t="shared" si="0"/>
        <v>20</v>
      </c>
      <c r="AA24" s="209">
        <f t="shared" si="0"/>
        <v>21</v>
      </c>
      <c r="AB24" s="209"/>
      <c r="AC24" s="209"/>
      <c r="AD24" s="209">
        <f>AA24+1</f>
        <v>22</v>
      </c>
      <c r="AE24" s="209">
        <f t="shared" si="0"/>
        <v>23</v>
      </c>
      <c r="AF24" s="209">
        <f t="shared" si="0"/>
        <v>24</v>
      </c>
      <c r="AG24" s="209">
        <f t="shared" si="0"/>
        <v>25</v>
      </c>
      <c r="AH24" s="209">
        <f t="shared" si="0"/>
        <v>26</v>
      </c>
      <c r="AI24" s="209"/>
      <c r="AJ24" s="209"/>
      <c r="AK24" s="209">
        <f>AH24+1</f>
        <v>27</v>
      </c>
      <c r="AL24" s="209">
        <f t="shared" si="0"/>
        <v>28</v>
      </c>
      <c r="AM24" s="209">
        <f t="shared" si="0"/>
        <v>29</v>
      </c>
      <c r="AN24" s="209">
        <f t="shared" si="0"/>
        <v>30</v>
      </c>
      <c r="AO24" s="209">
        <f t="shared" si="0"/>
        <v>31</v>
      </c>
      <c r="AP24" s="209"/>
      <c r="AQ24" s="209"/>
      <c r="AR24" s="209">
        <f>AO24+1</f>
        <v>32</v>
      </c>
      <c r="AS24" s="209">
        <f t="shared" si="0"/>
        <v>33</v>
      </c>
      <c r="AT24" s="209">
        <f t="shared" si="0"/>
        <v>34</v>
      </c>
      <c r="AU24" s="209">
        <f t="shared" si="0"/>
        <v>35</v>
      </c>
      <c r="AV24" s="209">
        <f t="shared" si="0"/>
        <v>36</v>
      </c>
      <c r="AW24" s="209"/>
      <c r="AX24" s="209"/>
      <c r="AY24" s="209">
        <f>AV24+1</f>
        <v>37</v>
      </c>
      <c r="AZ24" s="209">
        <f t="shared" si="0"/>
        <v>38</v>
      </c>
      <c r="BA24" s="209">
        <f t="shared" si="0"/>
        <v>39</v>
      </c>
      <c r="BB24" s="209">
        <f t="shared" si="0"/>
        <v>40</v>
      </c>
      <c r="BC24" s="209">
        <f t="shared" si="0"/>
        <v>41</v>
      </c>
      <c r="BD24" s="209"/>
      <c r="BE24" s="209"/>
      <c r="BF24" s="209">
        <f>BC24+1</f>
        <v>42</v>
      </c>
      <c r="BG24" s="209">
        <f t="shared" si="0"/>
        <v>43</v>
      </c>
      <c r="BH24" s="209">
        <f t="shared" si="0"/>
        <v>44</v>
      </c>
      <c r="BI24" s="209">
        <f t="shared" si="0"/>
        <v>45</v>
      </c>
      <c r="BJ24" s="209">
        <f t="shared" si="0"/>
        <v>46</v>
      </c>
      <c r="BK24" s="209"/>
      <c r="BL24" s="209"/>
      <c r="BM24" s="209">
        <f>BJ24+1</f>
        <v>47</v>
      </c>
      <c r="BN24" s="209">
        <f t="shared" si="0"/>
        <v>48</v>
      </c>
      <c r="BO24" s="209">
        <f t="shared" si="0"/>
        <v>49</v>
      </c>
      <c r="BP24" s="209">
        <f t="shared" si="0"/>
        <v>50</v>
      </c>
      <c r="BQ24" s="209">
        <f t="shared" si="0"/>
        <v>51</v>
      </c>
      <c r="BR24" s="209"/>
      <c r="BS24" s="209"/>
      <c r="BT24" s="209">
        <f>BQ24+1</f>
        <v>52</v>
      </c>
      <c r="BU24" s="209">
        <f t="shared" si="0"/>
        <v>53</v>
      </c>
      <c r="BV24" s="209">
        <f t="shared" si="0"/>
        <v>54</v>
      </c>
      <c r="BW24" s="242"/>
    </row>
    <row r="25" spans="1:75" s="7" customFormat="1">
      <c r="A25" s="106"/>
      <c r="B25" s="106" t="s">
        <v>51</v>
      </c>
      <c r="C25" s="106"/>
      <c r="D25" s="101">
        <f t="shared" ref="D25:M25" si="1">D26+D31</f>
        <v>8.1999999999999993</v>
      </c>
      <c r="E25" s="101">
        <f t="shared" si="1"/>
        <v>0</v>
      </c>
      <c r="F25" s="101">
        <f t="shared" si="1"/>
        <v>61.523000000000003</v>
      </c>
      <c r="G25" s="101">
        <f t="shared" ref="G25:H25" si="2">G26+G31</f>
        <v>0</v>
      </c>
      <c r="H25" s="101">
        <f t="shared" si="2"/>
        <v>0</v>
      </c>
      <c r="I25" s="101">
        <f t="shared" si="1"/>
        <v>0</v>
      </c>
      <c r="J25" s="101">
        <f t="shared" si="1"/>
        <v>0</v>
      </c>
      <c r="K25" s="101">
        <f t="shared" si="1"/>
        <v>0</v>
      </c>
      <c r="L25" s="101">
        <f t="shared" si="1"/>
        <v>0</v>
      </c>
      <c r="M25" s="101">
        <f t="shared" si="1"/>
        <v>0</v>
      </c>
      <c r="N25" s="101">
        <f t="shared" ref="N25:BU25" si="3">N26+N31</f>
        <v>0</v>
      </c>
      <c r="O25" s="101">
        <f t="shared" si="3"/>
        <v>0</v>
      </c>
      <c r="P25" s="101">
        <f t="shared" si="3"/>
        <v>0</v>
      </c>
      <c r="Q25" s="101">
        <f t="shared" si="3"/>
        <v>0</v>
      </c>
      <c r="R25" s="101">
        <f t="shared" si="3"/>
        <v>0</v>
      </c>
      <c r="S25" s="101">
        <f t="shared" si="3"/>
        <v>0</v>
      </c>
      <c r="T25" s="101">
        <f t="shared" si="3"/>
        <v>0</v>
      </c>
      <c r="U25" s="101">
        <f t="shared" si="3"/>
        <v>0</v>
      </c>
      <c r="V25" s="101">
        <f t="shared" si="3"/>
        <v>0</v>
      </c>
      <c r="W25" s="101">
        <f t="shared" si="3"/>
        <v>0</v>
      </c>
      <c r="X25" s="101">
        <f t="shared" si="3"/>
        <v>0</v>
      </c>
      <c r="Y25" s="101">
        <f t="shared" si="3"/>
        <v>0</v>
      </c>
      <c r="Z25" s="101">
        <f t="shared" si="3"/>
        <v>0</v>
      </c>
      <c r="AA25" s="101">
        <f t="shared" si="3"/>
        <v>46.6</v>
      </c>
      <c r="AB25" s="101">
        <f t="shared" si="3"/>
        <v>0</v>
      </c>
      <c r="AC25" s="101">
        <f t="shared" si="3"/>
        <v>0</v>
      </c>
      <c r="AD25" s="101">
        <f t="shared" si="3"/>
        <v>0</v>
      </c>
      <c r="AE25" s="101">
        <f t="shared" si="3"/>
        <v>0</v>
      </c>
      <c r="AF25" s="101">
        <f t="shared" si="3"/>
        <v>8.1999999999999993</v>
      </c>
      <c r="AG25" s="101">
        <f t="shared" si="3"/>
        <v>0</v>
      </c>
      <c r="AH25" s="101">
        <f t="shared" si="3"/>
        <v>14.923</v>
      </c>
      <c r="AI25" s="101">
        <f t="shared" si="3"/>
        <v>0</v>
      </c>
      <c r="AJ25" s="101">
        <f t="shared" si="3"/>
        <v>0</v>
      </c>
      <c r="AK25" s="101">
        <f t="shared" si="3"/>
        <v>0</v>
      </c>
      <c r="AL25" s="101">
        <f t="shared" si="3"/>
        <v>0</v>
      </c>
      <c r="AM25" s="101">
        <f t="shared" si="3"/>
        <v>45.014000000000003</v>
      </c>
      <c r="AN25" s="101">
        <f t="shared" si="3"/>
        <v>0</v>
      </c>
      <c r="AO25" s="101">
        <f t="shared" si="3"/>
        <v>28.890000000000008</v>
      </c>
      <c r="AP25" s="101">
        <f t="shared" si="3"/>
        <v>0</v>
      </c>
      <c r="AQ25" s="101">
        <f t="shared" si="3"/>
        <v>0</v>
      </c>
      <c r="AR25" s="101">
        <f t="shared" si="3"/>
        <v>0</v>
      </c>
      <c r="AS25" s="101">
        <f t="shared" si="3"/>
        <v>0</v>
      </c>
      <c r="AT25" s="101">
        <f t="shared" si="3"/>
        <v>15.524000000000001</v>
      </c>
      <c r="AU25" s="101">
        <f t="shared" si="3"/>
        <v>0</v>
      </c>
      <c r="AV25" s="276">
        <f t="shared" si="3"/>
        <v>7.0060000000000002</v>
      </c>
      <c r="AW25" s="101">
        <f t="shared" si="3"/>
        <v>0</v>
      </c>
      <c r="AX25" s="101">
        <f t="shared" si="3"/>
        <v>0</v>
      </c>
      <c r="AY25" s="101">
        <f t="shared" si="3"/>
        <v>0</v>
      </c>
      <c r="AZ25" s="101">
        <f t="shared" si="3"/>
        <v>0</v>
      </c>
      <c r="BA25" s="101">
        <f t="shared" si="3"/>
        <v>2.8480000000000003</v>
      </c>
      <c r="BB25" s="101">
        <f t="shared" si="3"/>
        <v>0</v>
      </c>
      <c r="BC25" s="101">
        <f t="shared" si="3"/>
        <v>6.8040000000000003</v>
      </c>
      <c r="BD25" s="101">
        <f t="shared" si="3"/>
        <v>0</v>
      </c>
      <c r="BE25" s="101">
        <f t="shared" si="3"/>
        <v>0</v>
      </c>
      <c r="BF25" s="101">
        <f t="shared" si="3"/>
        <v>0</v>
      </c>
      <c r="BG25" s="101">
        <f t="shared" si="3"/>
        <v>0</v>
      </c>
      <c r="BH25" s="101">
        <f t="shared" si="3"/>
        <v>26.641999999999999</v>
      </c>
      <c r="BI25" s="101">
        <f t="shared" si="3"/>
        <v>0</v>
      </c>
      <c r="BJ25" s="101">
        <f t="shared" si="3"/>
        <v>15.079999999999998</v>
      </c>
      <c r="BK25" s="101">
        <f t="shared" si="3"/>
        <v>0</v>
      </c>
      <c r="BL25" s="101">
        <f t="shared" si="3"/>
        <v>0</v>
      </c>
      <c r="BM25" s="101">
        <f t="shared" si="3"/>
        <v>0</v>
      </c>
      <c r="BN25" s="101">
        <f t="shared" si="3"/>
        <v>0</v>
      </c>
      <c r="BO25" s="101">
        <f t="shared" si="3"/>
        <v>0</v>
      </c>
      <c r="BP25" s="101">
        <f t="shared" si="3"/>
        <v>0</v>
      </c>
      <c r="BQ25" s="101">
        <f t="shared" si="3"/>
        <v>0</v>
      </c>
      <c r="BR25" s="101">
        <f t="shared" si="3"/>
        <v>0</v>
      </c>
      <c r="BS25" s="101">
        <f t="shared" si="3"/>
        <v>0</v>
      </c>
      <c r="BT25" s="101">
        <f t="shared" si="3"/>
        <v>0</v>
      </c>
      <c r="BU25" s="101">
        <f t="shared" si="3"/>
        <v>0</v>
      </c>
      <c r="BV25" s="212"/>
      <c r="BW25" s="242"/>
    </row>
    <row r="26" spans="1:75" s="7" customFormat="1">
      <c r="A26" s="226">
        <v>1</v>
      </c>
      <c r="B26" s="98" t="s">
        <v>52</v>
      </c>
      <c r="C26" s="98"/>
      <c r="D26" s="20">
        <f t="shared" ref="D26:AI26" si="4">D37+D297+D389+D449+D520+D570+D605</f>
        <v>0</v>
      </c>
      <c r="E26" s="20">
        <f t="shared" si="4"/>
        <v>0</v>
      </c>
      <c r="F26" s="20">
        <f t="shared" si="4"/>
        <v>56.6</v>
      </c>
      <c r="G26" s="20">
        <f t="shared" si="4"/>
        <v>0</v>
      </c>
      <c r="H26" s="20">
        <f t="shared" si="4"/>
        <v>0</v>
      </c>
      <c r="I26" s="20">
        <f t="shared" si="4"/>
        <v>0</v>
      </c>
      <c r="J26" s="20">
        <f t="shared" si="4"/>
        <v>0</v>
      </c>
      <c r="K26" s="20">
        <f t="shared" si="4"/>
        <v>0</v>
      </c>
      <c r="L26" s="20">
        <f t="shared" si="4"/>
        <v>0</v>
      </c>
      <c r="M26" s="20">
        <f t="shared" si="4"/>
        <v>0</v>
      </c>
      <c r="N26" s="20">
        <f t="shared" si="4"/>
        <v>0</v>
      </c>
      <c r="O26" s="20">
        <f t="shared" si="4"/>
        <v>0</v>
      </c>
      <c r="P26" s="20">
        <f t="shared" si="4"/>
        <v>0</v>
      </c>
      <c r="Q26" s="20">
        <f t="shared" si="4"/>
        <v>0</v>
      </c>
      <c r="R26" s="20">
        <f t="shared" si="4"/>
        <v>0</v>
      </c>
      <c r="S26" s="20">
        <f t="shared" si="4"/>
        <v>0</v>
      </c>
      <c r="T26" s="20">
        <f t="shared" si="4"/>
        <v>0</v>
      </c>
      <c r="U26" s="20">
        <f t="shared" si="4"/>
        <v>0</v>
      </c>
      <c r="V26" s="20">
        <f t="shared" si="4"/>
        <v>0</v>
      </c>
      <c r="W26" s="20">
        <f t="shared" si="4"/>
        <v>0</v>
      </c>
      <c r="X26" s="20">
        <f t="shared" si="4"/>
        <v>0</v>
      </c>
      <c r="Y26" s="20">
        <f t="shared" si="4"/>
        <v>0</v>
      </c>
      <c r="Z26" s="20">
        <f t="shared" si="4"/>
        <v>0</v>
      </c>
      <c r="AA26" s="20">
        <f t="shared" si="4"/>
        <v>46.6</v>
      </c>
      <c r="AB26" s="20">
        <f t="shared" si="4"/>
        <v>0</v>
      </c>
      <c r="AC26" s="20">
        <f t="shared" si="4"/>
        <v>0</v>
      </c>
      <c r="AD26" s="20">
        <f t="shared" si="4"/>
        <v>0</v>
      </c>
      <c r="AE26" s="20">
        <f t="shared" si="4"/>
        <v>0</v>
      </c>
      <c r="AF26" s="20">
        <f t="shared" si="4"/>
        <v>0</v>
      </c>
      <c r="AG26" s="20">
        <f t="shared" si="4"/>
        <v>0</v>
      </c>
      <c r="AH26" s="20">
        <f t="shared" si="4"/>
        <v>10</v>
      </c>
      <c r="AI26" s="20">
        <f t="shared" si="4"/>
        <v>0</v>
      </c>
      <c r="AJ26" s="20">
        <f t="shared" ref="AJ26:BO26" si="5">AJ37+AJ297+AJ389+AJ449+AJ520+AJ570+AJ605</f>
        <v>0</v>
      </c>
      <c r="AK26" s="20">
        <f t="shared" si="5"/>
        <v>0</v>
      </c>
      <c r="AL26" s="20">
        <f t="shared" si="5"/>
        <v>0</v>
      </c>
      <c r="AM26" s="20">
        <f t="shared" si="5"/>
        <v>22.464000000000002</v>
      </c>
      <c r="AN26" s="20">
        <f t="shared" si="5"/>
        <v>0</v>
      </c>
      <c r="AO26" s="20">
        <f t="shared" si="5"/>
        <v>19.846000000000004</v>
      </c>
      <c r="AP26" s="20">
        <f t="shared" si="5"/>
        <v>0</v>
      </c>
      <c r="AQ26" s="20">
        <f t="shared" si="5"/>
        <v>0</v>
      </c>
      <c r="AR26" s="20">
        <f t="shared" si="5"/>
        <v>0</v>
      </c>
      <c r="AS26" s="20">
        <f t="shared" si="5"/>
        <v>0</v>
      </c>
      <c r="AT26" s="20">
        <f t="shared" si="5"/>
        <v>15.424000000000001</v>
      </c>
      <c r="AU26" s="20">
        <f t="shared" si="5"/>
        <v>0</v>
      </c>
      <c r="AV26" s="20">
        <f t="shared" si="5"/>
        <v>4.0590000000000002</v>
      </c>
      <c r="AW26" s="20">
        <f t="shared" si="5"/>
        <v>0</v>
      </c>
      <c r="AX26" s="20">
        <f t="shared" si="5"/>
        <v>0</v>
      </c>
      <c r="AY26" s="20">
        <f t="shared" si="5"/>
        <v>0</v>
      </c>
      <c r="AZ26" s="20">
        <f t="shared" si="5"/>
        <v>0</v>
      </c>
      <c r="BA26" s="20">
        <f t="shared" si="5"/>
        <v>2.8230000000000004</v>
      </c>
      <c r="BB26" s="20">
        <f t="shared" si="5"/>
        <v>0</v>
      </c>
      <c r="BC26" s="20">
        <f t="shared" si="5"/>
        <v>5.2549999999999999</v>
      </c>
      <c r="BD26" s="20">
        <f t="shared" si="5"/>
        <v>0</v>
      </c>
      <c r="BE26" s="20">
        <f t="shared" si="5"/>
        <v>0</v>
      </c>
      <c r="BF26" s="20">
        <f t="shared" si="5"/>
        <v>0</v>
      </c>
      <c r="BG26" s="20">
        <f t="shared" si="5"/>
        <v>0</v>
      </c>
      <c r="BH26" s="20">
        <f t="shared" si="5"/>
        <v>4.2169999999999996</v>
      </c>
      <c r="BI26" s="20">
        <f t="shared" si="5"/>
        <v>0</v>
      </c>
      <c r="BJ26" s="20">
        <f t="shared" si="5"/>
        <v>10.532</v>
      </c>
      <c r="BK26" s="20">
        <f t="shared" si="5"/>
        <v>0</v>
      </c>
      <c r="BL26" s="20">
        <f t="shared" si="5"/>
        <v>0</v>
      </c>
      <c r="BM26" s="20">
        <f t="shared" si="5"/>
        <v>0</v>
      </c>
      <c r="BN26" s="20">
        <f t="shared" si="5"/>
        <v>0</v>
      </c>
      <c r="BO26" s="20">
        <f t="shared" si="5"/>
        <v>0</v>
      </c>
      <c r="BP26" s="20">
        <f t="shared" ref="BP26:BU26" si="6">BP37+BP297+BP389+BP449+BP520+BP570+BP605</f>
        <v>0</v>
      </c>
      <c r="BQ26" s="20">
        <f t="shared" si="6"/>
        <v>0</v>
      </c>
      <c r="BR26" s="20">
        <f t="shared" si="6"/>
        <v>0</v>
      </c>
      <c r="BS26" s="20">
        <f t="shared" si="6"/>
        <v>0</v>
      </c>
      <c r="BT26" s="20">
        <f t="shared" si="6"/>
        <v>0</v>
      </c>
      <c r="BU26" s="20">
        <f t="shared" si="6"/>
        <v>0</v>
      </c>
      <c r="BV26" s="212"/>
      <c r="BW26" s="242"/>
    </row>
    <row r="27" spans="1:75" s="7" customFormat="1">
      <c r="A27" s="226"/>
      <c r="B27" s="98" t="s">
        <v>53</v>
      </c>
      <c r="C27" s="98"/>
      <c r="D27" s="20">
        <f t="shared" ref="D27:AI27" si="7">D38+D298+D390+D450+D521+D571+D606</f>
        <v>0</v>
      </c>
      <c r="E27" s="20">
        <f t="shared" si="7"/>
        <v>0</v>
      </c>
      <c r="F27" s="20">
        <f t="shared" si="7"/>
        <v>0</v>
      </c>
      <c r="G27" s="20">
        <f t="shared" si="7"/>
        <v>0</v>
      </c>
      <c r="H27" s="20">
        <f t="shared" si="7"/>
        <v>0</v>
      </c>
      <c r="I27" s="20">
        <f t="shared" si="7"/>
        <v>0</v>
      </c>
      <c r="J27" s="20">
        <f t="shared" si="7"/>
        <v>0</v>
      </c>
      <c r="K27" s="20">
        <f t="shared" si="7"/>
        <v>0</v>
      </c>
      <c r="L27" s="20">
        <f t="shared" si="7"/>
        <v>0</v>
      </c>
      <c r="M27" s="20">
        <f t="shared" si="7"/>
        <v>0</v>
      </c>
      <c r="N27" s="20">
        <f t="shared" si="7"/>
        <v>0</v>
      </c>
      <c r="O27" s="20">
        <f t="shared" si="7"/>
        <v>0</v>
      </c>
      <c r="P27" s="20">
        <f t="shared" si="7"/>
        <v>0</v>
      </c>
      <c r="Q27" s="20">
        <f t="shared" si="7"/>
        <v>0</v>
      </c>
      <c r="R27" s="20">
        <f t="shared" si="7"/>
        <v>0</v>
      </c>
      <c r="S27" s="20">
        <f t="shared" si="7"/>
        <v>0</v>
      </c>
      <c r="T27" s="20">
        <f t="shared" si="7"/>
        <v>0</v>
      </c>
      <c r="U27" s="20">
        <f t="shared" si="7"/>
        <v>0</v>
      </c>
      <c r="V27" s="20">
        <f t="shared" si="7"/>
        <v>0</v>
      </c>
      <c r="W27" s="20">
        <f t="shared" si="7"/>
        <v>0</v>
      </c>
      <c r="X27" s="20">
        <f t="shared" si="7"/>
        <v>0</v>
      </c>
      <c r="Y27" s="20">
        <f t="shared" si="7"/>
        <v>0</v>
      </c>
      <c r="Z27" s="20">
        <f t="shared" si="7"/>
        <v>0</v>
      </c>
      <c r="AA27" s="20">
        <f t="shared" si="7"/>
        <v>0</v>
      </c>
      <c r="AB27" s="20">
        <f t="shared" si="7"/>
        <v>0</v>
      </c>
      <c r="AC27" s="20">
        <f t="shared" si="7"/>
        <v>0</v>
      </c>
      <c r="AD27" s="20">
        <f t="shared" si="7"/>
        <v>0</v>
      </c>
      <c r="AE27" s="20">
        <f t="shared" si="7"/>
        <v>0</v>
      </c>
      <c r="AF27" s="20">
        <f t="shared" si="7"/>
        <v>0</v>
      </c>
      <c r="AG27" s="20">
        <f t="shared" si="7"/>
        <v>0</v>
      </c>
      <c r="AH27" s="20">
        <f t="shared" si="7"/>
        <v>0</v>
      </c>
      <c r="AI27" s="20">
        <f t="shared" si="7"/>
        <v>0</v>
      </c>
      <c r="AJ27" s="20">
        <f t="shared" ref="AJ27:BO27" si="8">AJ38+AJ298+AJ390+AJ450+AJ521+AJ571+AJ606</f>
        <v>0</v>
      </c>
      <c r="AK27" s="20">
        <f t="shared" si="8"/>
        <v>0</v>
      </c>
      <c r="AL27" s="20">
        <f t="shared" si="8"/>
        <v>0</v>
      </c>
      <c r="AM27" s="20">
        <f t="shared" si="8"/>
        <v>0.38499999999999995</v>
      </c>
      <c r="AN27" s="20">
        <f t="shared" si="8"/>
        <v>0</v>
      </c>
      <c r="AO27" s="20">
        <f t="shared" si="8"/>
        <v>18.896000000000001</v>
      </c>
      <c r="AP27" s="20">
        <f t="shared" si="8"/>
        <v>0</v>
      </c>
      <c r="AQ27" s="20">
        <f t="shared" si="8"/>
        <v>0</v>
      </c>
      <c r="AR27" s="20">
        <f t="shared" si="8"/>
        <v>0</v>
      </c>
      <c r="AS27" s="20">
        <f t="shared" si="8"/>
        <v>0</v>
      </c>
      <c r="AT27" s="20">
        <f t="shared" si="8"/>
        <v>0</v>
      </c>
      <c r="AU27" s="20">
        <f t="shared" si="8"/>
        <v>0</v>
      </c>
      <c r="AV27" s="20">
        <f t="shared" si="8"/>
        <v>3.109</v>
      </c>
      <c r="AW27" s="20">
        <f t="shared" si="8"/>
        <v>0</v>
      </c>
      <c r="AX27" s="20">
        <f t="shared" si="8"/>
        <v>0</v>
      </c>
      <c r="AY27" s="20">
        <f t="shared" si="8"/>
        <v>0</v>
      </c>
      <c r="AZ27" s="20">
        <f t="shared" si="8"/>
        <v>0</v>
      </c>
      <c r="BA27" s="20">
        <f t="shared" si="8"/>
        <v>0.2</v>
      </c>
      <c r="BB27" s="20">
        <f t="shared" si="8"/>
        <v>0</v>
      </c>
      <c r="BC27" s="20">
        <f t="shared" si="8"/>
        <v>5.2549999999999999</v>
      </c>
      <c r="BD27" s="20">
        <f t="shared" si="8"/>
        <v>0</v>
      </c>
      <c r="BE27" s="20">
        <f t="shared" si="8"/>
        <v>0</v>
      </c>
      <c r="BF27" s="20">
        <f t="shared" si="8"/>
        <v>0</v>
      </c>
      <c r="BG27" s="20">
        <f t="shared" si="8"/>
        <v>0</v>
      </c>
      <c r="BH27" s="20">
        <f t="shared" si="8"/>
        <v>0.185</v>
      </c>
      <c r="BI27" s="20">
        <f t="shared" si="8"/>
        <v>0</v>
      </c>
      <c r="BJ27" s="20">
        <f t="shared" si="8"/>
        <v>10.532</v>
      </c>
      <c r="BK27" s="20">
        <f t="shared" si="8"/>
        <v>0</v>
      </c>
      <c r="BL27" s="20">
        <f t="shared" si="8"/>
        <v>0</v>
      </c>
      <c r="BM27" s="20">
        <f t="shared" si="8"/>
        <v>0</v>
      </c>
      <c r="BN27" s="20">
        <f t="shared" si="8"/>
        <v>0</v>
      </c>
      <c r="BO27" s="20">
        <f t="shared" si="8"/>
        <v>0</v>
      </c>
      <c r="BP27" s="20">
        <f t="shared" ref="BP27:BU27" si="9">BP38+BP298+BP390+BP450+BP521+BP571+BP606</f>
        <v>0</v>
      </c>
      <c r="BQ27" s="20">
        <f t="shared" si="9"/>
        <v>0</v>
      </c>
      <c r="BR27" s="20">
        <f t="shared" si="9"/>
        <v>0</v>
      </c>
      <c r="BS27" s="20">
        <f t="shared" si="9"/>
        <v>0</v>
      </c>
      <c r="BT27" s="20">
        <f t="shared" si="9"/>
        <v>0</v>
      </c>
      <c r="BU27" s="20">
        <f t="shared" si="9"/>
        <v>0</v>
      </c>
      <c r="BV27" s="212"/>
      <c r="BW27" s="242"/>
    </row>
    <row r="28" spans="1:75" s="7" customFormat="1">
      <c r="A28" s="226"/>
      <c r="B28" s="98" t="s">
        <v>54</v>
      </c>
      <c r="C28" s="98"/>
      <c r="D28" s="20">
        <f t="shared" ref="D28:AI28" si="10">D39+D299+D391+D451+D522+D572+D607</f>
        <v>0</v>
      </c>
      <c r="E28" s="20">
        <f t="shared" si="10"/>
        <v>0</v>
      </c>
      <c r="F28" s="20">
        <f t="shared" si="10"/>
        <v>0</v>
      </c>
      <c r="G28" s="20">
        <f t="shared" si="10"/>
        <v>0</v>
      </c>
      <c r="H28" s="20">
        <f t="shared" si="10"/>
        <v>0</v>
      </c>
      <c r="I28" s="20">
        <f t="shared" si="10"/>
        <v>0</v>
      </c>
      <c r="J28" s="20">
        <f t="shared" si="10"/>
        <v>0</v>
      </c>
      <c r="K28" s="20">
        <f t="shared" si="10"/>
        <v>0</v>
      </c>
      <c r="L28" s="20">
        <f t="shared" si="10"/>
        <v>0</v>
      </c>
      <c r="M28" s="20">
        <f t="shared" si="10"/>
        <v>0</v>
      </c>
      <c r="N28" s="20">
        <f t="shared" si="10"/>
        <v>0</v>
      </c>
      <c r="O28" s="20">
        <f t="shared" si="10"/>
        <v>0</v>
      </c>
      <c r="P28" s="20">
        <f t="shared" si="10"/>
        <v>0</v>
      </c>
      <c r="Q28" s="20">
        <f t="shared" si="10"/>
        <v>0</v>
      </c>
      <c r="R28" s="20">
        <f t="shared" si="10"/>
        <v>0</v>
      </c>
      <c r="S28" s="20">
        <f t="shared" si="10"/>
        <v>0</v>
      </c>
      <c r="T28" s="20">
        <f t="shared" si="10"/>
        <v>0</v>
      </c>
      <c r="U28" s="20">
        <f t="shared" si="10"/>
        <v>0</v>
      </c>
      <c r="V28" s="20">
        <f t="shared" si="10"/>
        <v>0</v>
      </c>
      <c r="W28" s="20">
        <f t="shared" si="10"/>
        <v>0</v>
      </c>
      <c r="X28" s="20">
        <f t="shared" si="10"/>
        <v>0</v>
      </c>
      <c r="Y28" s="20">
        <f t="shared" si="10"/>
        <v>0</v>
      </c>
      <c r="Z28" s="20">
        <f t="shared" si="10"/>
        <v>0</v>
      </c>
      <c r="AA28" s="20">
        <f t="shared" si="10"/>
        <v>0</v>
      </c>
      <c r="AB28" s="20">
        <f t="shared" si="10"/>
        <v>0</v>
      </c>
      <c r="AC28" s="20">
        <f t="shared" si="10"/>
        <v>0</v>
      </c>
      <c r="AD28" s="20">
        <f t="shared" si="10"/>
        <v>0</v>
      </c>
      <c r="AE28" s="20">
        <f t="shared" si="10"/>
        <v>0</v>
      </c>
      <c r="AF28" s="20">
        <f t="shared" si="10"/>
        <v>0</v>
      </c>
      <c r="AG28" s="20">
        <f t="shared" si="10"/>
        <v>0</v>
      </c>
      <c r="AH28" s="20">
        <f t="shared" si="10"/>
        <v>0</v>
      </c>
      <c r="AI28" s="20">
        <f t="shared" si="10"/>
        <v>0</v>
      </c>
      <c r="AJ28" s="20">
        <f t="shared" ref="AJ28:BO28" si="11">AJ39+AJ299+AJ391+AJ451+AJ522+AJ572+AJ607</f>
        <v>0</v>
      </c>
      <c r="AK28" s="20">
        <f t="shared" si="11"/>
        <v>0</v>
      </c>
      <c r="AL28" s="20">
        <f t="shared" si="11"/>
        <v>0</v>
      </c>
      <c r="AM28" s="20">
        <f t="shared" si="11"/>
        <v>0.38499999999999995</v>
      </c>
      <c r="AN28" s="20">
        <f t="shared" si="11"/>
        <v>0</v>
      </c>
      <c r="AO28" s="20">
        <f t="shared" si="11"/>
        <v>12.057000000000002</v>
      </c>
      <c r="AP28" s="20">
        <f t="shared" si="11"/>
        <v>0</v>
      </c>
      <c r="AQ28" s="20">
        <f t="shared" si="11"/>
        <v>0</v>
      </c>
      <c r="AR28" s="20">
        <f t="shared" si="11"/>
        <v>0</v>
      </c>
      <c r="AS28" s="20">
        <f t="shared" si="11"/>
        <v>0</v>
      </c>
      <c r="AT28" s="20">
        <f t="shared" si="11"/>
        <v>0</v>
      </c>
      <c r="AU28" s="20">
        <f t="shared" si="11"/>
        <v>0</v>
      </c>
      <c r="AV28" s="20">
        <f t="shared" si="11"/>
        <v>2.6160000000000001</v>
      </c>
      <c r="AW28" s="20">
        <f t="shared" si="11"/>
        <v>0</v>
      </c>
      <c r="AX28" s="20">
        <f t="shared" si="11"/>
        <v>0</v>
      </c>
      <c r="AY28" s="20">
        <f t="shared" si="11"/>
        <v>0</v>
      </c>
      <c r="AZ28" s="20">
        <f t="shared" si="11"/>
        <v>0</v>
      </c>
      <c r="BA28" s="20">
        <f t="shared" si="11"/>
        <v>0.2</v>
      </c>
      <c r="BB28" s="20">
        <f t="shared" si="11"/>
        <v>0</v>
      </c>
      <c r="BC28" s="20">
        <f t="shared" si="11"/>
        <v>4.3569999999999993</v>
      </c>
      <c r="BD28" s="20">
        <f t="shared" si="11"/>
        <v>0</v>
      </c>
      <c r="BE28" s="20">
        <f t="shared" si="11"/>
        <v>0</v>
      </c>
      <c r="BF28" s="20">
        <f t="shared" si="11"/>
        <v>0</v>
      </c>
      <c r="BG28" s="20">
        <f t="shared" si="11"/>
        <v>0</v>
      </c>
      <c r="BH28" s="20">
        <f t="shared" si="11"/>
        <v>0.185</v>
      </c>
      <c r="BI28" s="20">
        <f t="shared" si="11"/>
        <v>0</v>
      </c>
      <c r="BJ28" s="20">
        <f t="shared" si="11"/>
        <v>5.0840000000000005</v>
      </c>
      <c r="BK28" s="20">
        <f t="shared" si="11"/>
        <v>0</v>
      </c>
      <c r="BL28" s="20">
        <f t="shared" si="11"/>
        <v>0</v>
      </c>
      <c r="BM28" s="20">
        <f t="shared" si="11"/>
        <v>0</v>
      </c>
      <c r="BN28" s="20">
        <f t="shared" si="11"/>
        <v>0</v>
      </c>
      <c r="BO28" s="20">
        <f t="shared" si="11"/>
        <v>0</v>
      </c>
      <c r="BP28" s="20">
        <f t="shared" ref="BP28:BU28" si="12">BP39+BP299+BP391+BP451+BP522+BP572+BP607</f>
        <v>0</v>
      </c>
      <c r="BQ28" s="20">
        <f t="shared" si="12"/>
        <v>0</v>
      </c>
      <c r="BR28" s="20">
        <f t="shared" si="12"/>
        <v>0</v>
      </c>
      <c r="BS28" s="20">
        <f t="shared" si="12"/>
        <v>0</v>
      </c>
      <c r="BT28" s="20">
        <f t="shared" si="12"/>
        <v>0</v>
      </c>
      <c r="BU28" s="20">
        <f t="shared" si="12"/>
        <v>0</v>
      </c>
      <c r="BV28" s="212"/>
      <c r="BW28" s="242"/>
    </row>
    <row r="29" spans="1:75" s="7" customFormat="1">
      <c r="A29" s="226"/>
      <c r="B29" s="98" t="s">
        <v>55</v>
      </c>
      <c r="C29" s="98"/>
      <c r="D29" s="20">
        <f t="shared" ref="D29:AI29" si="13">D40+D300+D392+D452+D523+D573+D608</f>
        <v>0</v>
      </c>
      <c r="E29" s="20">
        <f t="shared" si="13"/>
        <v>0</v>
      </c>
      <c r="F29" s="20">
        <f t="shared" si="13"/>
        <v>0</v>
      </c>
      <c r="G29" s="20">
        <f t="shared" si="13"/>
        <v>0</v>
      </c>
      <c r="H29" s="20">
        <f t="shared" si="13"/>
        <v>0</v>
      </c>
      <c r="I29" s="20">
        <f t="shared" si="13"/>
        <v>0</v>
      </c>
      <c r="J29" s="20">
        <f t="shared" si="13"/>
        <v>0</v>
      </c>
      <c r="K29" s="20">
        <f t="shared" si="13"/>
        <v>0</v>
      </c>
      <c r="L29" s="20">
        <f t="shared" si="13"/>
        <v>0</v>
      </c>
      <c r="M29" s="20">
        <f t="shared" si="13"/>
        <v>0</v>
      </c>
      <c r="N29" s="20">
        <f t="shared" si="13"/>
        <v>0</v>
      </c>
      <c r="O29" s="20">
        <f t="shared" si="13"/>
        <v>0</v>
      </c>
      <c r="P29" s="20">
        <f t="shared" si="13"/>
        <v>0</v>
      </c>
      <c r="Q29" s="20">
        <f t="shared" si="13"/>
        <v>0</v>
      </c>
      <c r="R29" s="20">
        <f t="shared" si="13"/>
        <v>0</v>
      </c>
      <c r="S29" s="20">
        <f t="shared" si="13"/>
        <v>0</v>
      </c>
      <c r="T29" s="20">
        <f t="shared" si="13"/>
        <v>0</v>
      </c>
      <c r="U29" s="20">
        <f t="shared" si="13"/>
        <v>0</v>
      </c>
      <c r="V29" s="20">
        <f t="shared" si="13"/>
        <v>0</v>
      </c>
      <c r="W29" s="20">
        <f t="shared" si="13"/>
        <v>0</v>
      </c>
      <c r="X29" s="20">
        <f t="shared" si="13"/>
        <v>0</v>
      </c>
      <c r="Y29" s="20">
        <f t="shared" si="13"/>
        <v>0</v>
      </c>
      <c r="Z29" s="20">
        <f t="shared" si="13"/>
        <v>0</v>
      </c>
      <c r="AA29" s="20">
        <f t="shared" si="13"/>
        <v>0</v>
      </c>
      <c r="AB29" s="20">
        <f t="shared" si="13"/>
        <v>0</v>
      </c>
      <c r="AC29" s="20">
        <f t="shared" si="13"/>
        <v>0</v>
      </c>
      <c r="AD29" s="20">
        <f t="shared" si="13"/>
        <v>0</v>
      </c>
      <c r="AE29" s="20">
        <f t="shared" si="13"/>
        <v>0</v>
      </c>
      <c r="AF29" s="20">
        <f t="shared" si="13"/>
        <v>0</v>
      </c>
      <c r="AG29" s="20">
        <f t="shared" si="13"/>
        <v>0</v>
      </c>
      <c r="AH29" s="20">
        <f t="shared" si="13"/>
        <v>0</v>
      </c>
      <c r="AI29" s="20">
        <f t="shared" si="13"/>
        <v>0</v>
      </c>
      <c r="AJ29" s="20">
        <f t="shared" ref="AJ29:BO29" si="14">AJ40+AJ300+AJ392+AJ452+AJ523+AJ573+AJ608</f>
        <v>0</v>
      </c>
      <c r="AK29" s="20">
        <f t="shared" si="14"/>
        <v>0</v>
      </c>
      <c r="AL29" s="20">
        <f t="shared" si="14"/>
        <v>0</v>
      </c>
      <c r="AM29" s="20">
        <f t="shared" si="14"/>
        <v>0</v>
      </c>
      <c r="AN29" s="20">
        <f t="shared" si="14"/>
        <v>0</v>
      </c>
      <c r="AO29" s="20">
        <f t="shared" si="14"/>
        <v>6.8390000000000022</v>
      </c>
      <c r="AP29" s="20">
        <f t="shared" si="14"/>
        <v>0</v>
      </c>
      <c r="AQ29" s="20">
        <f t="shared" si="14"/>
        <v>0</v>
      </c>
      <c r="AR29" s="20">
        <f t="shared" si="14"/>
        <v>0</v>
      </c>
      <c r="AS29" s="20">
        <f t="shared" si="14"/>
        <v>0</v>
      </c>
      <c r="AT29" s="20">
        <f t="shared" si="14"/>
        <v>0</v>
      </c>
      <c r="AU29" s="20">
        <f t="shared" si="14"/>
        <v>0</v>
      </c>
      <c r="AV29" s="20">
        <f t="shared" si="14"/>
        <v>0.49299999999999999</v>
      </c>
      <c r="AW29" s="20">
        <f t="shared" si="14"/>
        <v>0</v>
      </c>
      <c r="AX29" s="20">
        <f t="shared" si="14"/>
        <v>0</v>
      </c>
      <c r="AY29" s="20">
        <f t="shared" si="14"/>
        <v>0</v>
      </c>
      <c r="AZ29" s="20">
        <f t="shared" si="14"/>
        <v>0</v>
      </c>
      <c r="BA29" s="20">
        <f t="shared" si="14"/>
        <v>0</v>
      </c>
      <c r="BB29" s="20">
        <f t="shared" si="14"/>
        <v>0</v>
      </c>
      <c r="BC29" s="20">
        <f t="shared" si="14"/>
        <v>0.89800000000000013</v>
      </c>
      <c r="BD29" s="20">
        <f t="shared" si="14"/>
        <v>0</v>
      </c>
      <c r="BE29" s="20">
        <f t="shared" si="14"/>
        <v>0</v>
      </c>
      <c r="BF29" s="20">
        <f t="shared" si="14"/>
        <v>0</v>
      </c>
      <c r="BG29" s="20">
        <f t="shared" si="14"/>
        <v>0</v>
      </c>
      <c r="BH29" s="20">
        <f t="shared" si="14"/>
        <v>0</v>
      </c>
      <c r="BI29" s="20">
        <f t="shared" si="14"/>
        <v>0</v>
      </c>
      <c r="BJ29" s="20">
        <f t="shared" si="14"/>
        <v>5.4480000000000004</v>
      </c>
      <c r="BK29" s="20">
        <f t="shared" si="14"/>
        <v>0</v>
      </c>
      <c r="BL29" s="20">
        <f t="shared" si="14"/>
        <v>0</v>
      </c>
      <c r="BM29" s="20">
        <f t="shared" si="14"/>
        <v>0</v>
      </c>
      <c r="BN29" s="20">
        <f t="shared" si="14"/>
        <v>0</v>
      </c>
      <c r="BO29" s="20">
        <f t="shared" si="14"/>
        <v>0</v>
      </c>
      <c r="BP29" s="20">
        <f t="shared" ref="BP29:BU29" si="15">BP40+BP300+BP392+BP452+BP523+BP573+BP608</f>
        <v>0</v>
      </c>
      <c r="BQ29" s="20">
        <f t="shared" si="15"/>
        <v>0</v>
      </c>
      <c r="BR29" s="20">
        <f t="shared" si="15"/>
        <v>0</v>
      </c>
      <c r="BS29" s="20">
        <f t="shared" si="15"/>
        <v>0</v>
      </c>
      <c r="BT29" s="20">
        <f t="shared" si="15"/>
        <v>0</v>
      </c>
      <c r="BU29" s="20">
        <f t="shared" si="15"/>
        <v>0</v>
      </c>
      <c r="BV29" s="212"/>
      <c r="BW29" s="242"/>
    </row>
    <row r="30" spans="1:75" s="7" customFormat="1">
      <c r="A30" s="226"/>
      <c r="B30" s="98" t="s">
        <v>56</v>
      </c>
      <c r="C30" s="98"/>
      <c r="D30" s="20">
        <f t="shared" ref="D30:AI30" si="16">D41+D301+D393+D453+D524+D574+D609</f>
        <v>0</v>
      </c>
      <c r="E30" s="20">
        <f t="shared" si="16"/>
        <v>0</v>
      </c>
      <c r="F30" s="20">
        <f t="shared" si="16"/>
        <v>56.6</v>
      </c>
      <c r="G30" s="20">
        <f t="shared" si="16"/>
        <v>0</v>
      </c>
      <c r="H30" s="20">
        <f t="shared" si="16"/>
        <v>0</v>
      </c>
      <c r="I30" s="20">
        <f t="shared" si="16"/>
        <v>0</v>
      </c>
      <c r="J30" s="20">
        <f t="shared" si="16"/>
        <v>0</v>
      </c>
      <c r="K30" s="20">
        <f t="shared" si="16"/>
        <v>0</v>
      </c>
      <c r="L30" s="20">
        <f t="shared" si="16"/>
        <v>0</v>
      </c>
      <c r="M30" s="20">
        <f t="shared" si="16"/>
        <v>0</v>
      </c>
      <c r="N30" s="20">
        <f t="shared" si="16"/>
        <v>0</v>
      </c>
      <c r="O30" s="20">
        <f t="shared" si="16"/>
        <v>0</v>
      </c>
      <c r="P30" s="20">
        <f t="shared" si="16"/>
        <v>0</v>
      </c>
      <c r="Q30" s="20">
        <f t="shared" si="16"/>
        <v>0</v>
      </c>
      <c r="R30" s="20">
        <f t="shared" si="16"/>
        <v>0</v>
      </c>
      <c r="S30" s="20">
        <f t="shared" si="16"/>
        <v>0</v>
      </c>
      <c r="T30" s="20">
        <f t="shared" si="16"/>
        <v>0</v>
      </c>
      <c r="U30" s="20">
        <f t="shared" si="16"/>
        <v>0</v>
      </c>
      <c r="V30" s="20">
        <f t="shared" si="16"/>
        <v>0</v>
      </c>
      <c r="W30" s="20">
        <f t="shared" si="16"/>
        <v>0</v>
      </c>
      <c r="X30" s="20">
        <f t="shared" si="16"/>
        <v>0</v>
      </c>
      <c r="Y30" s="20">
        <f t="shared" si="16"/>
        <v>0</v>
      </c>
      <c r="Z30" s="20">
        <f t="shared" si="16"/>
        <v>0</v>
      </c>
      <c r="AA30" s="20">
        <f t="shared" si="16"/>
        <v>46.6</v>
      </c>
      <c r="AB30" s="20">
        <f t="shared" si="16"/>
        <v>0</v>
      </c>
      <c r="AC30" s="20">
        <f t="shared" si="16"/>
        <v>0</v>
      </c>
      <c r="AD30" s="20">
        <f t="shared" si="16"/>
        <v>0</v>
      </c>
      <c r="AE30" s="20">
        <f t="shared" si="16"/>
        <v>0</v>
      </c>
      <c r="AF30" s="20">
        <f t="shared" si="16"/>
        <v>0</v>
      </c>
      <c r="AG30" s="20">
        <f t="shared" si="16"/>
        <v>0</v>
      </c>
      <c r="AH30" s="20">
        <f t="shared" si="16"/>
        <v>10</v>
      </c>
      <c r="AI30" s="20">
        <f t="shared" si="16"/>
        <v>0</v>
      </c>
      <c r="AJ30" s="20">
        <f t="shared" ref="AJ30:BO30" si="17">AJ41+AJ301+AJ393+AJ453+AJ524+AJ574+AJ609</f>
        <v>0</v>
      </c>
      <c r="AK30" s="20">
        <f t="shared" si="17"/>
        <v>0</v>
      </c>
      <c r="AL30" s="20">
        <f t="shared" si="17"/>
        <v>0</v>
      </c>
      <c r="AM30" s="20">
        <f t="shared" si="17"/>
        <v>22.079000000000001</v>
      </c>
      <c r="AN30" s="20">
        <f t="shared" si="17"/>
        <v>0</v>
      </c>
      <c r="AO30" s="20">
        <f t="shared" si="17"/>
        <v>0.94999999999999929</v>
      </c>
      <c r="AP30" s="20">
        <f t="shared" si="17"/>
        <v>0</v>
      </c>
      <c r="AQ30" s="20">
        <f t="shared" si="17"/>
        <v>0</v>
      </c>
      <c r="AR30" s="20">
        <f t="shared" si="17"/>
        <v>0</v>
      </c>
      <c r="AS30" s="20">
        <f t="shared" si="17"/>
        <v>0</v>
      </c>
      <c r="AT30" s="20">
        <f t="shared" si="17"/>
        <v>15.424000000000001</v>
      </c>
      <c r="AU30" s="20">
        <f t="shared" si="17"/>
        <v>0</v>
      </c>
      <c r="AV30" s="20">
        <f t="shared" si="17"/>
        <v>0.95</v>
      </c>
      <c r="AW30" s="20">
        <f t="shared" si="17"/>
        <v>0</v>
      </c>
      <c r="AX30" s="20">
        <f t="shared" si="17"/>
        <v>0</v>
      </c>
      <c r="AY30" s="20">
        <f t="shared" si="17"/>
        <v>0</v>
      </c>
      <c r="AZ30" s="20">
        <f t="shared" si="17"/>
        <v>0</v>
      </c>
      <c r="BA30" s="20">
        <f t="shared" si="17"/>
        <v>2.6230000000000002</v>
      </c>
      <c r="BB30" s="20">
        <f t="shared" si="17"/>
        <v>0</v>
      </c>
      <c r="BC30" s="20">
        <f t="shared" si="17"/>
        <v>0</v>
      </c>
      <c r="BD30" s="20">
        <f t="shared" si="17"/>
        <v>0</v>
      </c>
      <c r="BE30" s="20">
        <f t="shared" si="17"/>
        <v>0</v>
      </c>
      <c r="BF30" s="20">
        <f t="shared" si="17"/>
        <v>0</v>
      </c>
      <c r="BG30" s="20">
        <f t="shared" si="17"/>
        <v>0</v>
      </c>
      <c r="BH30" s="20">
        <f t="shared" si="17"/>
        <v>4.0319999999999991</v>
      </c>
      <c r="BI30" s="20">
        <f t="shared" si="17"/>
        <v>0</v>
      </c>
      <c r="BJ30" s="20">
        <f t="shared" si="17"/>
        <v>0</v>
      </c>
      <c r="BK30" s="20">
        <f t="shared" si="17"/>
        <v>0</v>
      </c>
      <c r="BL30" s="20">
        <f t="shared" si="17"/>
        <v>0</v>
      </c>
      <c r="BM30" s="20">
        <f t="shared" si="17"/>
        <v>0</v>
      </c>
      <c r="BN30" s="20">
        <f t="shared" si="17"/>
        <v>0</v>
      </c>
      <c r="BO30" s="20">
        <f t="shared" si="17"/>
        <v>0</v>
      </c>
      <c r="BP30" s="20">
        <f t="shared" ref="BP30:BU30" si="18">BP41+BP301+BP393+BP453+BP524+BP574+BP609</f>
        <v>0</v>
      </c>
      <c r="BQ30" s="20">
        <f t="shared" si="18"/>
        <v>0</v>
      </c>
      <c r="BR30" s="20">
        <f t="shared" si="18"/>
        <v>0</v>
      </c>
      <c r="BS30" s="20">
        <f t="shared" si="18"/>
        <v>0</v>
      </c>
      <c r="BT30" s="20">
        <f t="shared" si="18"/>
        <v>0</v>
      </c>
      <c r="BU30" s="20">
        <f t="shared" si="18"/>
        <v>0</v>
      </c>
      <c r="BV30" s="212"/>
      <c r="BW30" s="242"/>
    </row>
    <row r="31" spans="1:75" s="7" customFormat="1">
      <c r="A31" s="226">
        <v>2</v>
      </c>
      <c r="B31" s="98" t="s">
        <v>13</v>
      </c>
      <c r="C31" s="98"/>
      <c r="D31" s="20">
        <f t="shared" ref="D31:AI31" si="19">D42+D302+D394+D454+D525+D575+D610</f>
        <v>8.1999999999999993</v>
      </c>
      <c r="E31" s="20">
        <f t="shared" si="19"/>
        <v>0</v>
      </c>
      <c r="F31" s="20">
        <f t="shared" si="19"/>
        <v>4.923</v>
      </c>
      <c r="G31" s="20">
        <f t="shared" si="19"/>
        <v>0</v>
      </c>
      <c r="H31" s="20">
        <f t="shared" si="19"/>
        <v>0</v>
      </c>
      <c r="I31" s="20">
        <f t="shared" si="19"/>
        <v>0</v>
      </c>
      <c r="J31" s="20">
        <f t="shared" si="19"/>
        <v>0</v>
      </c>
      <c r="K31" s="20">
        <f t="shared" si="19"/>
        <v>0</v>
      </c>
      <c r="L31" s="20">
        <f t="shared" si="19"/>
        <v>0</v>
      </c>
      <c r="M31" s="20">
        <f t="shared" si="19"/>
        <v>0</v>
      </c>
      <c r="N31" s="20">
        <f t="shared" si="19"/>
        <v>0</v>
      </c>
      <c r="O31" s="20">
        <f t="shared" si="19"/>
        <v>0</v>
      </c>
      <c r="P31" s="20">
        <f t="shared" si="19"/>
        <v>0</v>
      </c>
      <c r="Q31" s="20">
        <f t="shared" si="19"/>
        <v>0</v>
      </c>
      <c r="R31" s="20">
        <f t="shared" si="19"/>
        <v>0</v>
      </c>
      <c r="S31" s="20">
        <f t="shared" si="19"/>
        <v>0</v>
      </c>
      <c r="T31" s="20">
        <f t="shared" si="19"/>
        <v>0</v>
      </c>
      <c r="U31" s="20">
        <f t="shared" si="19"/>
        <v>0</v>
      </c>
      <c r="V31" s="20">
        <f t="shared" si="19"/>
        <v>0</v>
      </c>
      <c r="W31" s="20">
        <f t="shared" si="19"/>
        <v>0</v>
      </c>
      <c r="X31" s="20">
        <f t="shared" si="19"/>
        <v>0</v>
      </c>
      <c r="Y31" s="20">
        <f t="shared" si="19"/>
        <v>0</v>
      </c>
      <c r="Z31" s="20">
        <f t="shared" si="19"/>
        <v>0</v>
      </c>
      <c r="AA31" s="20">
        <f t="shared" si="19"/>
        <v>0</v>
      </c>
      <c r="AB31" s="20">
        <f t="shared" si="19"/>
        <v>0</v>
      </c>
      <c r="AC31" s="20">
        <f t="shared" si="19"/>
        <v>0</v>
      </c>
      <c r="AD31" s="20">
        <f t="shared" si="19"/>
        <v>0</v>
      </c>
      <c r="AE31" s="20">
        <f t="shared" si="19"/>
        <v>0</v>
      </c>
      <c r="AF31" s="20">
        <f t="shared" si="19"/>
        <v>8.1999999999999993</v>
      </c>
      <c r="AG31" s="20">
        <f t="shared" si="19"/>
        <v>0</v>
      </c>
      <c r="AH31" s="20">
        <f t="shared" si="19"/>
        <v>4.923</v>
      </c>
      <c r="AI31" s="20">
        <f t="shared" si="19"/>
        <v>0</v>
      </c>
      <c r="AJ31" s="20">
        <f t="shared" ref="AJ31:BO31" si="20">AJ42+AJ302+AJ394+AJ454+AJ525+AJ575+AJ610</f>
        <v>0</v>
      </c>
      <c r="AK31" s="20">
        <f t="shared" si="20"/>
        <v>0</v>
      </c>
      <c r="AL31" s="20">
        <f t="shared" si="20"/>
        <v>0</v>
      </c>
      <c r="AM31" s="20">
        <f t="shared" si="20"/>
        <v>22.55</v>
      </c>
      <c r="AN31" s="20">
        <f t="shared" si="20"/>
        <v>0</v>
      </c>
      <c r="AO31" s="20">
        <f t="shared" si="20"/>
        <v>9.0440000000000023</v>
      </c>
      <c r="AP31" s="20">
        <f t="shared" si="20"/>
        <v>0</v>
      </c>
      <c r="AQ31" s="20">
        <f t="shared" si="20"/>
        <v>0</v>
      </c>
      <c r="AR31" s="20">
        <f t="shared" si="20"/>
        <v>0</v>
      </c>
      <c r="AS31" s="20">
        <f t="shared" si="20"/>
        <v>0</v>
      </c>
      <c r="AT31" s="20">
        <f t="shared" si="20"/>
        <v>0.1</v>
      </c>
      <c r="AU31" s="20">
        <f t="shared" si="20"/>
        <v>0</v>
      </c>
      <c r="AV31" s="20">
        <f t="shared" si="20"/>
        <v>2.9470000000000005</v>
      </c>
      <c r="AW31" s="20">
        <f t="shared" si="20"/>
        <v>0</v>
      </c>
      <c r="AX31" s="20">
        <f t="shared" si="20"/>
        <v>0</v>
      </c>
      <c r="AY31" s="20">
        <f t="shared" si="20"/>
        <v>0</v>
      </c>
      <c r="AZ31" s="20">
        <f t="shared" si="20"/>
        <v>0</v>
      </c>
      <c r="BA31" s="20">
        <f t="shared" si="20"/>
        <v>2.5000000000000001E-2</v>
      </c>
      <c r="BB31" s="20">
        <f t="shared" si="20"/>
        <v>0</v>
      </c>
      <c r="BC31" s="20">
        <f t="shared" si="20"/>
        <v>1.5489999999999999</v>
      </c>
      <c r="BD31" s="20">
        <f t="shared" si="20"/>
        <v>0</v>
      </c>
      <c r="BE31" s="20">
        <f t="shared" si="20"/>
        <v>0</v>
      </c>
      <c r="BF31" s="20">
        <f t="shared" si="20"/>
        <v>0</v>
      </c>
      <c r="BG31" s="20">
        <f t="shared" si="20"/>
        <v>0</v>
      </c>
      <c r="BH31" s="20">
        <f t="shared" si="20"/>
        <v>22.425000000000001</v>
      </c>
      <c r="BI31" s="20">
        <f t="shared" si="20"/>
        <v>0</v>
      </c>
      <c r="BJ31" s="20">
        <f t="shared" si="20"/>
        <v>4.5479999999999992</v>
      </c>
      <c r="BK31" s="20">
        <f t="shared" si="20"/>
        <v>0</v>
      </c>
      <c r="BL31" s="20">
        <f t="shared" si="20"/>
        <v>0</v>
      </c>
      <c r="BM31" s="20">
        <f t="shared" si="20"/>
        <v>0</v>
      </c>
      <c r="BN31" s="20">
        <f t="shared" si="20"/>
        <v>0</v>
      </c>
      <c r="BO31" s="20">
        <f t="shared" si="20"/>
        <v>0</v>
      </c>
      <c r="BP31" s="20">
        <f t="shared" ref="BP31:BU31" si="21">BP42+BP302+BP394+BP454+BP525+BP575+BP610</f>
        <v>0</v>
      </c>
      <c r="BQ31" s="20">
        <f t="shared" si="21"/>
        <v>0</v>
      </c>
      <c r="BR31" s="20">
        <f t="shared" si="21"/>
        <v>0</v>
      </c>
      <c r="BS31" s="20">
        <f t="shared" si="21"/>
        <v>0</v>
      </c>
      <c r="BT31" s="20">
        <f t="shared" si="21"/>
        <v>0</v>
      </c>
      <c r="BU31" s="20">
        <f t="shared" si="21"/>
        <v>0</v>
      </c>
      <c r="BV31" s="212"/>
      <c r="BW31" s="242"/>
    </row>
    <row r="32" spans="1:75" s="7" customFormat="1">
      <c r="A32" s="226"/>
      <c r="B32" s="98" t="s">
        <v>53</v>
      </c>
      <c r="C32" s="98"/>
      <c r="D32" s="20">
        <f t="shared" ref="D32:AI32" si="22">D43+D303+D395+D455+D526+D576+D611</f>
        <v>8.1999999999999993</v>
      </c>
      <c r="E32" s="20">
        <f t="shared" si="22"/>
        <v>0</v>
      </c>
      <c r="F32" s="20">
        <f t="shared" si="22"/>
        <v>4.923</v>
      </c>
      <c r="G32" s="20">
        <f t="shared" si="22"/>
        <v>0</v>
      </c>
      <c r="H32" s="20">
        <f t="shared" si="22"/>
        <v>0</v>
      </c>
      <c r="I32" s="20">
        <f t="shared" si="22"/>
        <v>0</v>
      </c>
      <c r="J32" s="20">
        <f t="shared" si="22"/>
        <v>0</v>
      </c>
      <c r="K32" s="20">
        <f t="shared" si="22"/>
        <v>0</v>
      </c>
      <c r="L32" s="20">
        <f t="shared" si="22"/>
        <v>0</v>
      </c>
      <c r="M32" s="20">
        <f t="shared" si="22"/>
        <v>0</v>
      </c>
      <c r="N32" s="20">
        <f t="shared" si="22"/>
        <v>0</v>
      </c>
      <c r="O32" s="20">
        <f t="shared" si="22"/>
        <v>0</v>
      </c>
      <c r="P32" s="20">
        <f t="shared" si="22"/>
        <v>0</v>
      </c>
      <c r="Q32" s="20">
        <f t="shared" si="22"/>
        <v>0</v>
      </c>
      <c r="R32" s="20">
        <f t="shared" si="22"/>
        <v>0</v>
      </c>
      <c r="S32" s="20">
        <f t="shared" si="22"/>
        <v>0</v>
      </c>
      <c r="T32" s="20">
        <f t="shared" si="22"/>
        <v>0</v>
      </c>
      <c r="U32" s="20">
        <f t="shared" si="22"/>
        <v>0</v>
      </c>
      <c r="V32" s="20">
        <f t="shared" si="22"/>
        <v>0</v>
      </c>
      <c r="W32" s="20">
        <f t="shared" si="22"/>
        <v>0</v>
      </c>
      <c r="X32" s="20">
        <f t="shared" si="22"/>
        <v>0</v>
      </c>
      <c r="Y32" s="20">
        <f t="shared" si="22"/>
        <v>0</v>
      </c>
      <c r="Z32" s="20">
        <f t="shared" si="22"/>
        <v>0</v>
      </c>
      <c r="AA32" s="20">
        <f t="shared" si="22"/>
        <v>0</v>
      </c>
      <c r="AB32" s="20">
        <f t="shared" si="22"/>
        <v>0</v>
      </c>
      <c r="AC32" s="20">
        <f t="shared" si="22"/>
        <v>0</v>
      </c>
      <c r="AD32" s="20">
        <f t="shared" si="22"/>
        <v>0</v>
      </c>
      <c r="AE32" s="20">
        <f t="shared" si="22"/>
        <v>0</v>
      </c>
      <c r="AF32" s="20">
        <f t="shared" si="22"/>
        <v>8.1999999999999993</v>
      </c>
      <c r="AG32" s="20">
        <f t="shared" si="22"/>
        <v>0</v>
      </c>
      <c r="AH32" s="20">
        <f t="shared" si="22"/>
        <v>4.923</v>
      </c>
      <c r="AI32" s="20">
        <f t="shared" si="22"/>
        <v>0</v>
      </c>
      <c r="AJ32" s="20">
        <f t="shared" ref="AJ32:BO32" si="23">AJ43+AJ303+AJ395+AJ455+AJ526+AJ576+AJ611</f>
        <v>0</v>
      </c>
      <c r="AK32" s="20">
        <f t="shared" si="23"/>
        <v>0</v>
      </c>
      <c r="AL32" s="20">
        <f t="shared" si="23"/>
        <v>0</v>
      </c>
      <c r="AM32" s="20">
        <f t="shared" si="23"/>
        <v>22.55</v>
      </c>
      <c r="AN32" s="20">
        <f t="shared" si="23"/>
        <v>0</v>
      </c>
      <c r="AO32" s="20">
        <f t="shared" si="23"/>
        <v>9.0440000000000023</v>
      </c>
      <c r="AP32" s="20">
        <f t="shared" si="23"/>
        <v>0</v>
      </c>
      <c r="AQ32" s="20">
        <f t="shared" si="23"/>
        <v>0</v>
      </c>
      <c r="AR32" s="20">
        <f t="shared" si="23"/>
        <v>0</v>
      </c>
      <c r="AS32" s="20">
        <f t="shared" si="23"/>
        <v>0</v>
      </c>
      <c r="AT32" s="20">
        <f t="shared" si="23"/>
        <v>0.1</v>
      </c>
      <c r="AU32" s="20">
        <f t="shared" si="23"/>
        <v>0</v>
      </c>
      <c r="AV32" s="20">
        <f t="shared" si="23"/>
        <v>2.9470000000000005</v>
      </c>
      <c r="AW32" s="20">
        <f t="shared" si="23"/>
        <v>0</v>
      </c>
      <c r="AX32" s="20">
        <f t="shared" si="23"/>
        <v>0</v>
      </c>
      <c r="AY32" s="20">
        <f t="shared" si="23"/>
        <v>0</v>
      </c>
      <c r="AZ32" s="20">
        <f t="shared" si="23"/>
        <v>0</v>
      </c>
      <c r="BA32" s="20">
        <f t="shared" si="23"/>
        <v>2.5000000000000001E-2</v>
      </c>
      <c r="BB32" s="20">
        <f t="shared" si="23"/>
        <v>0</v>
      </c>
      <c r="BC32" s="20">
        <f t="shared" si="23"/>
        <v>1.5489999999999999</v>
      </c>
      <c r="BD32" s="20">
        <f t="shared" si="23"/>
        <v>0</v>
      </c>
      <c r="BE32" s="20">
        <f t="shared" si="23"/>
        <v>0</v>
      </c>
      <c r="BF32" s="20">
        <f t="shared" si="23"/>
        <v>0</v>
      </c>
      <c r="BG32" s="20">
        <f t="shared" si="23"/>
        <v>0</v>
      </c>
      <c r="BH32" s="20">
        <f t="shared" si="23"/>
        <v>22.425000000000001</v>
      </c>
      <c r="BI32" s="20">
        <f t="shared" si="23"/>
        <v>0</v>
      </c>
      <c r="BJ32" s="20">
        <f t="shared" si="23"/>
        <v>4.5479999999999992</v>
      </c>
      <c r="BK32" s="20">
        <f t="shared" si="23"/>
        <v>0</v>
      </c>
      <c r="BL32" s="20">
        <f t="shared" si="23"/>
        <v>0</v>
      </c>
      <c r="BM32" s="20">
        <f t="shared" si="23"/>
        <v>0</v>
      </c>
      <c r="BN32" s="20">
        <f t="shared" si="23"/>
        <v>0</v>
      </c>
      <c r="BO32" s="20">
        <f t="shared" si="23"/>
        <v>0</v>
      </c>
      <c r="BP32" s="20">
        <f t="shared" ref="BP32:BU32" si="24">BP43+BP303+BP395+BP455+BP526+BP576+BP611</f>
        <v>0</v>
      </c>
      <c r="BQ32" s="20">
        <f t="shared" si="24"/>
        <v>0</v>
      </c>
      <c r="BR32" s="20">
        <f t="shared" si="24"/>
        <v>0</v>
      </c>
      <c r="BS32" s="20">
        <f t="shared" si="24"/>
        <v>0</v>
      </c>
      <c r="BT32" s="20">
        <f t="shared" si="24"/>
        <v>0</v>
      </c>
      <c r="BU32" s="20">
        <f t="shared" si="24"/>
        <v>0</v>
      </c>
      <c r="BV32" s="212"/>
      <c r="BW32" s="242"/>
    </row>
    <row r="33" spans="1:75" s="7" customFormat="1">
      <c r="A33" s="226"/>
      <c r="B33" s="98" t="s">
        <v>54</v>
      </c>
      <c r="C33" s="98"/>
      <c r="D33" s="20">
        <f t="shared" ref="D33:AI33" si="25">D44+D304+D396+D456+D527+D577+D612</f>
        <v>0</v>
      </c>
      <c r="E33" s="20">
        <f t="shared" si="25"/>
        <v>0</v>
      </c>
      <c r="F33" s="20">
        <f t="shared" si="25"/>
        <v>0</v>
      </c>
      <c r="G33" s="20">
        <f t="shared" si="25"/>
        <v>0</v>
      </c>
      <c r="H33" s="20">
        <f t="shared" si="25"/>
        <v>0</v>
      </c>
      <c r="I33" s="20">
        <f t="shared" si="25"/>
        <v>0</v>
      </c>
      <c r="J33" s="20">
        <f t="shared" si="25"/>
        <v>0</v>
      </c>
      <c r="K33" s="20">
        <f t="shared" si="25"/>
        <v>0</v>
      </c>
      <c r="L33" s="20">
        <f t="shared" si="25"/>
        <v>0</v>
      </c>
      <c r="M33" s="20">
        <f t="shared" si="25"/>
        <v>0</v>
      </c>
      <c r="N33" s="20">
        <f t="shared" si="25"/>
        <v>0</v>
      </c>
      <c r="O33" s="20">
        <f t="shared" si="25"/>
        <v>0</v>
      </c>
      <c r="P33" s="20">
        <f t="shared" si="25"/>
        <v>0</v>
      </c>
      <c r="Q33" s="20">
        <f t="shared" si="25"/>
        <v>0</v>
      </c>
      <c r="R33" s="20">
        <f t="shared" si="25"/>
        <v>0</v>
      </c>
      <c r="S33" s="20">
        <f t="shared" si="25"/>
        <v>0</v>
      </c>
      <c r="T33" s="20">
        <f t="shared" si="25"/>
        <v>0</v>
      </c>
      <c r="U33" s="20">
        <f t="shared" si="25"/>
        <v>0</v>
      </c>
      <c r="V33" s="20">
        <f t="shared" si="25"/>
        <v>0</v>
      </c>
      <c r="W33" s="20">
        <f t="shared" si="25"/>
        <v>0</v>
      </c>
      <c r="X33" s="20">
        <f t="shared" si="25"/>
        <v>0</v>
      </c>
      <c r="Y33" s="20">
        <f t="shared" si="25"/>
        <v>0</v>
      </c>
      <c r="Z33" s="20">
        <f t="shared" si="25"/>
        <v>0</v>
      </c>
      <c r="AA33" s="20">
        <f t="shared" si="25"/>
        <v>0</v>
      </c>
      <c r="AB33" s="20">
        <f t="shared" si="25"/>
        <v>0</v>
      </c>
      <c r="AC33" s="20">
        <f t="shared" si="25"/>
        <v>0</v>
      </c>
      <c r="AD33" s="20">
        <f t="shared" si="25"/>
        <v>0</v>
      </c>
      <c r="AE33" s="20">
        <f t="shared" si="25"/>
        <v>0</v>
      </c>
      <c r="AF33" s="20">
        <f t="shared" si="25"/>
        <v>0</v>
      </c>
      <c r="AG33" s="20">
        <f t="shared" si="25"/>
        <v>0</v>
      </c>
      <c r="AH33" s="20">
        <f t="shared" si="25"/>
        <v>0</v>
      </c>
      <c r="AI33" s="20">
        <f t="shared" si="25"/>
        <v>0</v>
      </c>
      <c r="AJ33" s="20">
        <f t="shared" ref="AJ33:BO33" si="26">AJ44+AJ304+AJ396+AJ456+AJ527+AJ577+AJ612</f>
        <v>0</v>
      </c>
      <c r="AK33" s="20">
        <f t="shared" si="26"/>
        <v>0</v>
      </c>
      <c r="AL33" s="20">
        <f t="shared" si="26"/>
        <v>0</v>
      </c>
      <c r="AM33" s="20">
        <f t="shared" si="26"/>
        <v>0</v>
      </c>
      <c r="AN33" s="20">
        <f t="shared" si="26"/>
        <v>0</v>
      </c>
      <c r="AO33" s="20">
        <f t="shared" si="26"/>
        <v>4.8049999999999997</v>
      </c>
      <c r="AP33" s="20">
        <f t="shared" si="26"/>
        <v>0</v>
      </c>
      <c r="AQ33" s="20">
        <f t="shared" si="26"/>
        <v>0</v>
      </c>
      <c r="AR33" s="20">
        <f t="shared" si="26"/>
        <v>0</v>
      </c>
      <c r="AS33" s="20">
        <f t="shared" si="26"/>
        <v>0</v>
      </c>
      <c r="AT33" s="20">
        <f t="shared" si="26"/>
        <v>0</v>
      </c>
      <c r="AU33" s="20">
        <f t="shared" si="26"/>
        <v>0</v>
      </c>
      <c r="AV33" s="20">
        <f t="shared" si="26"/>
        <v>2.3970000000000002</v>
      </c>
      <c r="AW33" s="20">
        <f t="shared" si="26"/>
        <v>0</v>
      </c>
      <c r="AX33" s="20">
        <f t="shared" si="26"/>
        <v>0</v>
      </c>
      <c r="AY33" s="20">
        <f t="shared" si="26"/>
        <v>0</v>
      </c>
      <c r="AZ33" s="20">
        <f t="shared" si="26"/>
        <v>0</v>
      </c>
      <c r="BA33" s="20">
        <f t="shared" si="26"/>
        <v>0</v>
      </c>
      <c r="BB33" s="20">
        <f t="shared" si="26"/>
        <v>0</v>
      </c>
      <c r="BC33" s="20">
        <f t="shared" si="26"/>
        <v>1.4119999999999999</v>
      </c>
      <c r="BD33" s="20">
        <f t="shared" si="26"/>
        <v>0</v>
      </c>
      <c r="BE33" s="20">
        <f t="shared" si="26"/>
        <v>0</v>
      </c>
      <c r="BF33" s="20">
        <f t="shared" si="26"/>
        <v>0</v>
      </c>
      <c r="BG33" s="20">
        <f t="shared" si="26"/>
        <v>0</v>
      </c>
      <c r="BH33" s="20">
        <f t="shared" si="26"/>
        <v>0</v>
      </c>
      <c r="BI33" s="20">
        <f t="shared" si="26"/>
        <v>0</v>
      </c>
      <c r="BJ33" s="20">
        <f t="shared" si="26"/>
        <v>0.996</v>
      </c>
      <c r="BK33" s="20">
        <f t="shared" si="26"/>
        <v>0</v>
      </c>
      <c r="BL33" s="20">
        <f t="shared" si="26"/>
        <v>0</v>
      </c>
      <c r="BM33" s="20">
        <f t="shared" si="26"/>
        <v>0</v>
      </c>
      <c r="BN33" s="20">
        <f t="shared" si="26"/>
        <v>0</v>
      </c>
      <c r="BO33" s="20">
        <f t="shared" si="26"/>
        <v>0</v>
      </c>
      <c r="BP33" s="20">
        <f t="shared" ref="BP33:BU33" si="27">BP44+BP304+BP396+BP456+BP527+BP577+BP612</f>
        <v>0</v>
      </c>
      <c r="BQ33" s="20">
        <f t="shared" si="27"/>
        <v>0</v>
      </c>
      <c r="BR33" s="20">
        <f t="shared" si="27"/>
        <v>0</v>
      </c>
      <c r="BS33" s="20">
        <f t="shared" si="27"/>
        <v>0</v>
      </c>
      <c r="BT33" s="20">
        <f t="shared" si="27"/>
        <v>0</v>
      </c>
      <c r="BU33" s="20">
        <f t="shared" si="27"/>
        <v>0</v>
      </c>
      <c r="BV33" s="212"/>
      <c r="BW33" s="242"/>
    </row>
    <row r="34" spans="1:75" s="7" customFormat="1">
      <c r="A34" s="226"/>
      <c r="B34" s="98" t="s">
        <v>55</v>
      </c>
      <c r="C34" s="98"/>
      <c r="D34" s="20">
        <f t="shared" ref="D34:AI34" si="28">D45+D305+D397+D457+D528+D578+D613</f>
        <v>8.1999999999999993</v>
      </c>
      <c r="E34" s="20">
        <f t="shared" si="28"/>
        <v>0</v>
      </c>
      <c r="F34" s="20">
        <f t="shared" si="28"/>
        <v>4.923</v>
      </c>
      <c r="G34" s="20">
        <f t="shared" si="28"/>
        <v>0</v>
      </c>
      <c r="H34" s="20">
        <f t="shared" si="28"/>
        <v>0</v>
      </c>
      <c r="I34" s="20">
        <f t="shared" si="28"/>
        <v>0</v>
      </c>
      <c r="J34" s="20">
        <f t="shared" si="28"/>
        <v>0</v>
      </c>
      <c r="K34" s="20">
        <f t="shared" si="28"/>
        <v>0</v>
      </c>
      <c r="L34" s="20">
        <f t="shared" si="28"/>
        <v>0</v>
      </c>
      <c r="M34" s="20">
        <f t="shared" si="28"/>
        <v>0</v>
      </c>
      <c r="N34" s="20">
        <f t="shared" si="28"/>
        <v>0</v>
      </c>
      <c r="O34" s="20">
        <f t="shared" si="28"/>
        <v>0</v>
      </c>
      <c r="P34" s="20">
        <f t="shared" si="28"/>
        <v>0</v>
      </c>
      <c r="Q34" s="20">
        <f t="shared" si="28"/>
        <v>0</v>
      </c>
      <c r="R34" s="20">
        <f t="shared" si="28"/>
        <v>0</v>
      </c>
      <c r="S34" s="20">
        <f t="shared" si="28"/>
        <v>0</v>
      </c>
      <c r="T34" s="20">
        <f t="shared" si="28"/>
        <v>0</v>
      </c>
      <c r="U34" s="20">
        <f t="shared" si="28"/>
        <v>0</v>
      </c>
      <c r="V34" s="20">
        <f t="shared" si="28"/>
        <v>0</v>
      </c>
      <c r="W34" s="20">
        <f t="shared" si="28"/>
        <v>0</v>
      </c>
      <c r="X34" s="20">
        <f t="shared" si="28"/>
        <v>0</v>
      </c>
      <c r="Y34" s="20">
        <f t="shared" si="28"/>
        <v>0</v>
      </c>
      <c r="Z34" s="20">
        <f t="shared" si="28"/>
        <v>0</v>
      </c>
      <c r="AA34" s="20">
        <f t="shared" si="28"/>
        <v>0</v>
      </c>
      <c r="AB34" s="20">
        <f t="shared" si="28"/>
        <v>0</v>
      </c>
      <c r="AC34" s="20">
        <f t="shared" si="28"/>
        <v>0</v>
      </c>
      <c r="AD34" s="20">
        <f t="shared" si="28"/>
        <v>0</v>
      </c>
      <c r="AE34" s="20">
        <f t="shared" si="28"/>
        <v>0</v>
      </c>
      <c r="AF34" s="20">
        <f t="shared" si="28"/>
        <v>8.1999999999999993</v>
      </c>
      <c r="AG34" s="20">
        <f t="shared" si="28"/>
        <v>0</v>
      </c>
      <c r="AH34" s="20">
        <f t="shared" si="28"/>
        <v>4.923</v>
      </c>
      <c r="AI34" s="20">
        <f t="shared" si="28"/>
        <v>0</v>
      </c>
      <c r="AJ34" s="20">
        <f t="shared" ref="AJ34:BO34" si="29">AJ45+AJ305+AJ397+AJ457+AJ528+AJ578+AJ613</f>
        <v>0</v>
      </c>
      <c r="AK34" s="20">
        <f t="shared" si="29"/>
        <v>0</v>
      </c>
      <c r="AL34" s="20">
        <f t="shared" si="29"/>
        <v>0</v>
      </c>
      <c r="AM34" s="20">
        <f t="shared" si="29"/>
        <v>22.55</v>
      </c>
      <c r="AN34" s="20">
        <f t="shared" si="29"/>
        <v>0</v>
      </c>
      <c r="AO34" s="20">
        <f t="shared" si="29"/>
        <v>4.2390000000000025</v>
      </c>
      <c r="AP34" s="20">
        <f t="shared" si="29"/>
        <v>0</v>
      </c>
      <c r="AQ34" s="20">
        <f t="shared" si="29"/>
        <v>0</v>
      </c>
      <c r="AR34" s="20">
        <f t="shared" si="29"/>
        <v>0</v>
      </c>
      <c r="AS34" s="20">
        <f t="shared" si="29"/>
        <v>0</v>
      </c>
      <c r="AT34" s="20">
        <f t="shared" si="29"/>
        <v>0.1</v>
      </c>
      <c r="AU34" s="20">
        <f t="shared" si="29"/>
        <v>0</v>
      </c>
      <c r="AV34" s="20">
        <f t="shared" si="29"/>
        <v>0.55000000000000027</v>
      </c>
      <c r="AW34" s="20">
        <f t="shared" si="29"/>
        <v>0</v>
      </c>
      <c r="AX34" s="20">
        <f t="shared" si="29"/>
        <v>0</v>
      </c>
      <c r="AY34" s="20">
        <f t="shared" si="29"/>
        <v>0</v>
      </c>
      <c r="AZ34" s="20">
        <f t="shared" si="29"/>
        <v>0</v>
      </c>
      <c r="BA34" s="20">
        <f t="shared" si="29"/>
        <v>2.5000000000000001E-2</v>
      </c>
      <c r="BB34" s="20">
        <f t="shared" si="29"/>
        <v>0</v>
      </c>
      <c r="BC34" s="20">
        <f t="shared" si="29"/>
        <v>0.13700000000000001</v>
      </c>
      <c r="BD34" s="20">
        <f t="shared" si="29"/>
        <v>0</v>
      </c>
      <c r="BE34" s="20">
        <f t="shared" si="29"/>
        <v>0</v>
      </c>
      <c r="BF34" s="20">
        <f t="shared" si="29"/>
        <v>0</v>
      </c>
      <c r="BG34" s="20">
        <f t="shared" si="29"/>
        <v>0</v>
      </c>
      <c r="BH34" s="20">
        <f t="shared" si="29"/>
        <v>22.425000000000001</v>
      </c>
      <c r="BI34" s="20">
        <f t="shared" si="29"/>
        <v>0</v>
      </c>
      <c r="BJ34" s="20">
        <f t="shared" si="29"/>
        <v>3.5519999999999992</v>
      </c>
      <c r="BK34" s="20">
        <f t="shared" si="29"/>
        <v>0</v>
      </c>
      <c r="BL34" s="20">
        <f t="shared" si="29"/>
        <v>0</v>
      </c>
      <c r="BM34" s="20">
        <f t="shared" si="29"/>
        <v>0</v>
      </c>
      <c r="BN34" s="20">
        <f t="shared" si="29"/>
        <v>0</v>
      </c>
      <c r="BO34" s="20">
        <f t="shared" si="29"/>
        <v>0</v>
      </c>
      <c r="BP34" s="20">
        <f t="shared" ref="BP34:BU34" si="30">BP45+BP305+BP397+BP457+BP528+BP578+BP613</f>
        <v>0</v>
      </c>
      <c r="BQ34" s="20">
        <f t="shared" si="30"/>
        <v>0</v>
      </c>
      <c r="BR34" s="20">
        <f t="shared" si="30"/>
        <v>0</v>
      </c>
      <c r="BS34" s="20">
        <f t="shared" si="30"/>
        <v>0</v>
      </c>
      <c r="BT34" s="20">
        <f t="shared" si="30"/>
        <v>0</v>
      </c>
      <c r="BU34" s="20">
        <f t="shared" si="30"/>
        <v>0</v>
      </c>
      <c r="BV34" s="212"/>
      <c r="BW34" s="242"/>
    </row>
    <row r="35" spans="1:75" s="7" customFormat="1">
      <c r="A35" s="226"/>
      <c r="B35" s="98" t="s">
        <v>23</v>
      </c>
      <c r="C35" s="98"/>
      <c r="D35" s="20">
        <f t="shared" ref="D35:AI35" si="31">D46+D306+D398+D458+D529+D579+D614</f>
        <v>0</v>
      </c>
      <c r="E35" s="20">
        <f t="shared" si="31"/>
        <v>0</v>
      </c>
      <c r="F35" s="20">
        <f t="shared" si="31"/>
        <v>0</v>
      </c>
      <c r="G35" s="20">
        <f t="shared" si="31"/>
        <v>0</v>
      </c>
      <c r="H35" s="20">
        <f t="shared" si="31"/>
        <v>0</v>
      </c>
      <c r="I35" s="20">
        <f t="shared" si="31"/>
        <v>0</v>
      </c>
      <c r="J35" s="20">
        <f t="shared" si="31"/>
        <v>0</v>
      </c>
      <c r="K35" s="20">
        <f t="shared" si="31"/>
        <v>0</v>
      </c>
      <c r="L35" s="20">
        <f t="shared" si="31"/>
        <v>0</v>
      </c>
      <c r="M35" s="20">
        <f t="shared" si="31"/>
        <v>0</v>
      </c>
      <c r="N35" s="20">
        <f t="shared" si="31"/>
        <v>0</v>
      </c>
      <c r="O35" s="20">
        <f t="shared" si="31"/>
        <v>0</v>
      </c>
      <c r="P35" s="20">
        <f t="shared" si="31"/>
        <v>0</v>
      </c>
      <c r="Q35" s="20">
        <f t="shared" si="31"/>
        <v>0</v>
      </c>
      <c r="R35" s="20">
        <f t="shared" si="31"/>
        <v>0</v>
      </c>
      <c r="S35" s="20">
        <f t="shared" si="31"/>
        <v>0</v>
      </c>
      <c r="T35" s="20">
        <f t="shared" si="31"/>
        <v>0</v>
      </c>
      <c r="U35" s="20">
        <f t="shared" si="31"/>
        <v>0</v>
      </c>
      <c r="V35" s="20">
        <f t="shared" si="31"/>
        <v>0</v>
      </c>
      <c r="W35" s="20">
        <f t="shared" si="31"/>
        <v>0</v>
      </c>
      <c r="X35" s="20">
        <f t="shared" si="31"/>
        <v>0</v>
      </c>
      <c r="Y35" s="20">
        <f t="shared" si="31"/>
        <v>0</v>
      </c>
      <c r="Z35" s="20">
        <f t="shared" si="31"/>
        <v>0</v>
      </c>
      <c r="AA35" s="20">
        <f t="shared" si="31"/>
        <v>0</v>
      </c>
      <c r="AB35" s="20">
        <f t="shared" si="31"/>
        <v>0</v>
      </c>
      <c r="AC35" s="20">
        <f t="shared" si="31"/>
        <v>0</v>
      </c>
      <c r="AD35" s="20">
        <f t="shared" si="31"/>
        <v>0</v>
      </c>
      <c r="AE35" s="20">
        <f t="shared" si="31"/>
        <v>0</v>
      </c>
      <c r="AF35" s="20">
        <f t="shared" si="31"/>
        <v>0</v>
      </c>
      <c r="AG35" s="20">
        <f t="shared" si="31"/>
        <v>0</v>
      </c>
      <c r="AH35" s="20">
        <f t="shared" si="31"/>
        <v>0</v>
      </c>
      <c r="AI35" s="20">
        <f t="shared" si="31"/>
        <v>0</v>
      </c>
      <c r="AJ35" s="20">
        <f t="shared" ref="AJ35:BO35" si="32">AJ46+AJ306+AJ398+AJ458+AJ529+AJ579+AJ614</f>
        <v>0</v>
      </c>
      <c r="AK35" s="20">
        <f t="shared" si="32"/>
        <v>0</v>
      </c>
      <c r="AL35" s="20">
        <f t="shared" si="32"/>
        <v>0</v>
      </c>
      <c r="AM35" s="20">
        <f t="shared" si="32"/>
        <v>0</v>
      </c>
      <c r="AN35" s="20">
        <f t="shared" si="32"/>
        <v>0</v>
      </c>
      <c r="AO35" s="20">
        <f t="shared" si="32"/>
        <v>0</v>
      </c>
      <c r="AP35" s="20">
        <f t="shared" si="32"/>
        <v>0</v>
      </c>
      <c r="AQ35" s="20">
        <f t="shared" si="32"/>
        <v>0</v>
      </c>
      <c r="AR35" s="20">
        <f t="shared" si="32"/>
        <v>0</v>
      </c>
      <c r="AS35" s="20">
        <f t="shared" si="32"/>
        <v>0</v>
      </c>
      <c r="AT35" s="20">
        <f t="shared" si="32"/>
        <v>0</v>
      </c>
      <c r="AU35" s="20">
        <f t="shared" si="32"/>
        <v>0</v>
      </c>
      <c r="AV35" s="20">
        <f t="shared" si="32"/>
        <v>0</v>
      </c>
      <c r="AW35" s="20">
        <f t="shared" si="32"/>
        <v>0</v>
      </c>
      <c r="AX35" s="20">
        <f t="shared" si="32"/>
        <v>0</v>
      </c>
      <c r="AY35" s="20">
        <f t="shared" si="32"/>
        <v>0</v>
      </c>
      <c r="AZ35" s="20">
        <f t="shared" si="32"/>
        <v>0</v>
      </c>
      <c r="BA35" s="20">
        <f t="shared" si="32"/>
        <v>0</v>
      </c>
      <c r="BB35" s="20">
        <f t="shared" si="32"/>
        <v>0</v>
      </c>
      <c r="BC35" s="20">
        <f t="shared" si="32"/>
        <v>0</v>
      </c>
      <c r="BD35" s="20">
        <f t="shared" si="32"/>
        <v>0</v>
      </c>
      <c r="BE35" s="20">
        <f t="shared" si="32"/>
        <v>0</v>
      </c>
      <c r="BF35" s="20">
        <f t="shared" si="32"/>
        <v>0</v>
      </c>
      <c r="BG35" s="20">
        <f t="shared" si="32"/>
        <v>0</v>
      </c>
      <c r="BH35" s="20">
        <f t="shared" si="32"/>
        <v>0</v>
      </c>
      <c r="BI35" s="20">
        <f t="shared" si="32"/>
        <v>0</v>
      </c>
      <c r="BJ35" s="20">
        <f t="shared" si="32"/>
        <v>0</v>
      </c>
      <c r="BK35" s="20">
        <f t="shared" si="32"/>
        <v>0</v>
      </c>
      <c r="BL35" s="20">
        <f t="shared" si="32"/>
        <v>0</v>
      </c>
      <c r="BM35" s="20">
        <f t="shared" si="32"/>
        <v>0</v>
      </c>
      <c r="BN35" s="20">
        <f t="shared" si="32"/>
        <v>0</v>
      </c>
      <c r="BO35" s="20">
        <f t="shared" si="32"/>
        <v>0</v>
      </c>
      <c r="BP35" s="20">
        <f t="shared" ref="BP35:BU35" si="33">BP46+BP306+BP398+BP458+BP529+BP579+BP614</f>
        <v>0</v>
      </c>
      <c r="BQ35" s="20">
        <f t="shared" si="33"/>
        <v>0</v>
      </c>
      <c r="BR35" s="20">
        <f t="shared" si="33"/>
        <v>0</v>
      </c>
      <c r="BS35" s="20">
        <f t="shared" si="33"/>
        <v>0</v>
      </c>
      <c r="BT35" s="20">
        <f t="shared" si="33"/>
        <v>0</v>
      </c>
      <c r="BU35" s="20">
        <f t="shared" si="33"/>
        <v>0</v>
      </c>
      <c r="BV35" s="212"/>
      <c r="BW35" s="242"/>
    </row>
    <row r="36" spans="1:75" s="7" customFormat="1">
      <c r="A36" s="106"/>
      <c r="B36" s="121" t="s">
        <v>43</v>
      </c>
      <c r="C36" s="121"/>
      <c r="D36" s="101">
        <f t="shared" ref="D36:AI36" si="34">D47+D205</f>
        <v>8.1999999999999993</v>
      </c>
      <c r="E36" s="101">
        <f t="shared" si="34"/>
        <v>0</v>
      </c>
      <c r="F36" s="101">
        <f t="shared" si="34"/>
        <v>4.923</v>
      </c>
      <c r="G36" s="101">
        <f t="shared" si="34"/>
        <v>0</v>
      </c>
      <c r="H36" s="101">
        <f t="shared" si="34"/>
        <v>0</v>
      </c>
      <c r="I36" s="101">
        <f t="shared" si="34"/>
        <v>0</v>
      </c>
      <c r="J36" s="101">
        <f t="shared" si="34"/>
        <v>0</v>
      </c>
      <c r="K36" s="101">
        <f t="shared" si="34"/>
        <v>0</v>
      </c>
      <c r="L36" s="101">
        <f t="shared" si="34"/>
        <v>0</v>
      </c>
      <c r="M36" s="101">
        <f t="shared" si="34"/>
        <v>0</v>
      </c>
      <c r="N36" s="101">
        <f t="shared" si="34"/>
        <v>0</v>
      </c>
      <c r="O36" s="101">
        <f t="shared" si="34"/>
        <v>0</v>
      </c>
      <c r="P36" s="101">
        <f t="shared" si="34"/>
        <v>0</v>
      </c>
      <c r="Q36" s="101">
        <f t="shared" si="34"/>
        <v>0</v>
      </c>
      <c r="R36" s="101">
        <f t="shared" si="34"/>
        <v>0</v>
      </c>
      <c r="S36" s="101">
        <f t="shared" si="34"/>
        <v>0</v>
      </c>
      <c r="T36" s="101">
        <f t="shared" si="34"/>
        <v>0</v>
      </c>
      <c r="U36" s="101">
        <f t="shared" si="34"/>
        <v>0</v>
      </c>
      <c r="V36" s="101">
        <f t="shared" si="34"/>
        <v>0</v>
      </c>
      <c r="W36" s="101">
        <f t="shared" si="34"/>
        <v>0</v>
      </c>
      <c r="X36" s="101">
        <f t="shared" si="34"/>
        <v>0</v>
      </c>
      <c r="Y36" s="101">
        <f t="shared" si="34"/>
        <v>0</v>
      </c>
      <c r="Z36" s="101">
        <f t="shared" si="34"/>
        <v>0</v>
      </c>
      <c r="AA36" s="101">
        <f t="shared" si="34"/>
        <v>0</v>
      </c>
      <c r="AB36" s="101">
        <f t="shared" si="34"/>
        <v>0</v>
      </c>
      <c r="AC36" s="101">
        <f t="shared" si="34"/>
        <v>0</v>
      </c>
      <c r="AD36" s="101">
        <f t="shared" si="34"/>
        <v>0</v>
      </c>
      <c r="AE36" s="101">
        <f t="shared" si="34"/>
        <v>0</v>
      </c>
      <c r="AF36" s="101">
        <f t="shared" si="34"/>
        <v>8.1999999999999993</v>
      </c>
      <c r="AG36" s="101">
        <f t="shared" si="34"/>
        <v>0</v>
      </c>
      <c r="AH36" s="101">
        <f t="shared" si="34"/>
        <v>4.923</v>
      </c>
      <c r="AI36" s="101">
        <f t="shared" si="34"/>
        <v>0</v>
      </c>
      <c r="AJ36" s="101">
        <f t="shared" ref="AJ36:BO36" si="35">AJ47+AJ205</f>
        <v>0</v>
      </c>
      <c r="AK36" s="101">
        <f t="shared" si="35"/>
        <v>0</v>
      </c>
      <c r="AL36" s="101">
        <f t="shared" si="35"/>
        <v>0</v>
      </c>
      <c r="AM36" s="101">
        <f t="shared" si="35"/>
        <v>44.874000000000002</v>
      </c>
      <c r="AN36" s="101">
        <f t="shared" si="35"/>
        <v>0</v>
      </c>
      <c r="AO36" s="101">
        <f t="shared" si="35"/>
        <v>17.743000000000002</v>
      </c>
      <c r="AP36" s="101">
        <f t="shared" si="35"/>
        <v>0</v>
      </c>
      <c r="AQ36" s="101">
        <f t="shared" si="35"/>
        <v>0</v>
      </c>
      <c r="AR36" s="101">
        <f t="shared" si="35"/>
        <v>0</v>
      </c>
      <c r="AS36" s="101">
        <f t="shared" si="35"/>
        <v>0</v>
      </c>
      <c r="AT36" s="101">
        <f t="shared" si="35"/>
        <v>15.524000000000001</v>
      </c>
      <c r="AU36" s="101">
        <f t="shared" si="35"/>
        <v>0</v>
      </c>
      <c r="AV36" s="101">
        <f t="shared" si="35"/>
        <v>4.9830000000000005</v>
      </c>
      <c r="AW36" s="101">
        <f t="shared" si="35"/>
        <v>0</v>
      </c>
      <c r="AX36" s="101">
        <f t="shared" si="35"/>
        <v>0</v>
      </c>
      <c r="AY36" s="101">
        <f t="shared" si="35"/>
        <v>0</v>
      </c>
      <c r="AZ36" s="101">
        <f t="shared" si="35"/>
        <v>0</v>
      </c>
      <c r="BA36" s="101">
        <f t="shared" si="35"/>
        <v>2.8480000000000003</v>
      </c>
      <c r="BB36" s="101">
        <f t="shared" si="35"/>
        <v>0</v>
      </c>
      <c r="BC36" s="101">
        <f t="shared" si="35"/>
        <v>4.6359999999999992</v>
      </c>
      <c r="BD36" s="101">
        <f t="shared" si="35"/>
        <v>0</v>
      </c>
      <c r="BE36" s="101">
        <f t="shared" si="35"/>
        <v>0</v>
      </c>
      <c r="BF36" s="101">
        <f t="shared" si="35"/>
        <v>0</v>
      </c>
      <c r="BG36" s="101">
        <f t="shared" si="35"/>
        <v>0</v>
      </c>
      <c r="BH36" s="101">
        <f t="shared" si="35"/>
        <v>26.501999999999999</v>
      </c>
      <c r="BI36" s="101">
        <f t="shared" si="35"/>
        <v>0</v>
      </c>
      <c r="BJ36" s="101">
        <f t="shared" si="35"/>
        <v>8.1239999999999988</v>
      </c>
      <c r="BK36" s="101">
        <f t="shared" si="35"/>
        <v>0</v>
      </c>
      <c r="BL36" s="101">
        <f t="shared" si="35"/>
        <v>0</v>
      </c>
      <c r="BM36" s="101">
        <f t="shared" si="35"/>
        <v>0</v>
      </c>
      <c r="BN36" s="101">
        <f t="shared" si="35"/>
        <v>0</v>
      </c>
      <c r="BO36" s="101">
        <f t="shared" si="35"/>
        <v>0</v>
      </c>
      <c r="BP36" s="101">
        <f t="shared" ref="BP36:BU36" si="36">BP47+BP205</f>
        <v>0</v>
      </c>
      <c r="BQ36" s="101">
        <f t="shared" si="36"/>
        <v>0</v>
      </c>
      <c r="BR36" s="101">
        <f t="shared" si="36"/>
        <v>0</v>
      </c>
      <c r="BS36" s="101">
        <f t="shared" si="36"/>
        <v>0</v>
      </c>
      <c r="BT36" s="101">
        <f t="shared" si="36"/>
        <v>0</v>
      </c>
      <c r="BU36" s="101">
        <f t="shared" si="36"/>
        <v>0</v>
      </c>
      <c r="BV36" s="212"/>
      <c r="BW36" s="242"/>
    </row>
    <row r="37" spans="1:75" s="7" customFormat="1">
      <c r="A37" s="226">
        <v>1</v>
      </c>
      <c r="B37" s="103" t="s">
        <v>52</v>
      </c>
      <c r="C37" s="103"/>
      <c r="D37" s="20">
        <f t="shared" ref="D37:M37" si="37">D47</f>
        <v>0</v>
      </c>
      <c r="E37" s="20">
        <f t="shared" si="37"/>
        <v>0</v>
      </c>
      <c r="F37" s="20">
        <f t="shared" si="37"/>
        <v>0</v>
      </c>
      <c r="G37" s="20">
        <f t="shared" ref="G37:H37" si="38">G47</f>
        <v>0</v>
      </c>
      <c r="H37" s="20">
        <f t="shared" si="38"/>
        <v>0</v>
      </c>
      <c r="I37" s="20">
        <f t="shared" si="37"/>
        <v>0</v>
      </c>
      <c r="J37" s="20">
        <f t="shared" si="37"/>
        <v>0</v>
      </c>
      <c r="K37" s="20">
        <f t="shared" si="37"/>
        <v>0</v>
      </c>
      <c r="L37" s="20">
        <f t="shared" si="37"/>
        <v>0</v>
      </c>
      <c r="M37" s="20">
        <f t="shared" si="37"/>
        <v>0</v>
      </c>
      <c r="N37" s="20">
        <f t="shared" ref="N37:BU37" si="39">N47</f>
        <v>0</v>
      </c>
      <c r="O37" s="20">
        <f t="shared" si="39"/>
        <v>0</v>
      </c>
      <c r="P37" s="20">
        <f t="shared" si="39"/>
        <v>0</v>
      </c>
      <c r="Q37" s="20">
        <f t="shared" si="39"/>
        <v>0</v>
      </c>
      <c r="R37" s="20">
        <f t="shared" si="39"/>
        <v>0</v>
      </c>
      <c r="S37" s="20">
        <f t="shared" si="39"/>
        <v>0</v>
      </c>
      <c r="T37" s="20">
        <f t="shared" si="39"/>
        <v>0</v>
      </c>
      <c r="U37" s="20">
        <f t="shared" si="39"/>
        <v>0</v>
      </c>
      <c r="V37" s="20">
        <f t="shared" si="39"/>
        <v>0</v>
      </c>
      <c r="W37" s="20">
        <f t="shared" si="39"/>
        <v>0</v>
      </c>
      <c r="X37" s="20">
        <f t="shared" si="39"/>
        <v>0</v>
      </c>
      <c r="Y37" s="20">
        <f t="shared" si="39"/>
        <v>0</v>
      </c>
      <c r="Z37" s="20">
        <f t="shared" si="39"/>
        <v>0</v>
      </c>
      <c r="AA37" s="20">
        <f t="shared" si="39"/>
        <v>0</v>
      </c>
      <c r="AB37" s="20">
        <f t="shared" si="39"/>
        <v>0</v>
      </c>
      <c r="AC37" s="20">
        <f t="shared" si="39"/>
        <v>0</v>
      </c>
      <c r="AD37" s="20">
        <f t="shared" si="39"/>
        <v>0</v>
      </c>
      <c r="AE37" s="20">
        <f t="shared" si="39"/>
        <v>0</v>
      </c>
      <c r="AF37" s="20">
        <f t="shared" si="39"/>
        <v>0</v>
      </c>
      <c r="AG37" s="20">
        <f t="shared" si="39"/>
        <v>0</v>
      </c>
      <c r="AH37" s="20">
        <f t="shared" si="39"/>
        <v>0</v>
      </c>
      <c r="AI37" s="20">
        <f t="shared" si="39"/>
        <v>0</v>
      </c>
      <c r="AJ37" s="20">
        <f t="shared" si="39"/>
        <v>0</v>
      </c>
      <c r="AK37" s="20">
        <f t="shared" si="39"/>
        <v>0</v>
      </c>
      <c r="AL37" s="20">
        <f t="shared" si="39"/>
        <v>0</v>
      </c>
      <c r="AM37" s="20">
        <f t="shared" si="39"/>
        <v>22.424000000000003</v>
      </c>
      <c r="AN37" s="20">
        <f t="shared" si="39"/>
        <v>0</v>
      </c>
      <c r="AO37" s="20">
        <f t="shared" si="39"/>
        <v>8.6990000000000016</v>
      </c>
      <c r="AP37" s="20">
        <f t="shared" si="39"/>
        <v>0</v>
      </c>
      <c r="AQ37" s="20">
        <f t="shared" si="39"/>
        <v>0</v>
      </c>
      <c r="AR37" s="20">
        <f t="shared" si="39"/>
        <v>0</v>
      </c>
      <c r="AS37" s="20">
        <f t="shared" si="39"/>
        <v>0</v>
      </c>
      <c r="AT37" s="20">
        <f t="shared" si="39"/>
        <v>15.424000000000001</v>
      </c>
      <c r="AU37" s="20">
        <f t="shared" si="39"/>
        <v>0</v>
      </c>
      <c r="AV37" s="20">
        <f t="shared" si="39"/>
        <v>2.036</v>
      </c>
      <c r="AW37" s="20">
        <f t="shared" si="39"/>
        <v>0</v>
      </c>
      <c r="AX37" s="20">
        <f t="shared" si="39"/>
        <v>0</v>
      </c>
      <c r="AY37" s="20">
        <f t="shared" si="39"/>
        <v>0</v>
      </c>
      <c r="AZ37" s="20">
        <f t="shared" si="39"/>
        <v>0</v>
      </c>
      <c r="BA37" s="20">
        <f t="shared" si="39"/>
        <v>2.8230000000000004</v>
      </c>
      <c r="BB37" s="20">
        <f t="shared" si="39"/>
        <v>0</v>
      </c>
      <c r="BC37" s="20">
        <f t="shared" si="39"/>
        <v>3.0869999999999997</v>
      </c>
      <c r="BD37" s="20">
        <f t="shared" si="39"/>
        <v>0</v>
      </c>
      <c r="BE37" s="20">
        <f t="shared" si="39"/>
        <v>0</v>
      </c>
      <c r="BF37" s="20">
        <f t="shared" si="39"/>
        <v>0</v>
      </c>
      <c r="BG37" s="20">
        <f t="shared" si="39"/>
        <v>0</v>
      </c>
      <c r="BH37" s="20">
        <f t="shared" si="39"/>
        <v>4.1769999999999996</v>
      </c>
      <c r="BI37" s="20">
        <f t="shared" si="39"/>
        <v>0</v>
      </c>
      <c r="BJ37" s="20">
        <f t="shared" si="39"/>
        <v>3.5760000000000001</v>
      </c>
      <c r="BK37" s="20">
        <f t="shared" si="39"/>
        <v>0</v>
      </c>
      <c r="BL37" s="20">
        <f t="shared" si="39"/>
        <v>0</v>
      </c>
      <c r="BM37" s="20">
        <f t="shared" si="39"/>
        <v>0</v>
      </c>
      <c r="BN37" s="20">
        <f t="shared" si="39"/>
        <v>0</v>
      </c>
      <c r="BO37" s="20">
        <f t="shared" si="39"/>
        <v>0</v>
      </c>
      <c r="BP37" s="20">
        <f t="shared" si="39"/>
        <v>0</v>
      </c>
      <c r="BQ37" s="20">
        <f t="shared" si="39"/>
        <v>0</v>
      </c>
      <c r="BR37" s="20">
        <f t="shared" si="39"/>
        <v>0</v>
      </c>
      <c r="BS37" s="20">
        <f t="shared" si="39"/>
        <v>0</v>
      </c>
      <c r="BT37" s="20">
        <f t="shared" si="39"/>
        <v>0</v>
      </c>
      <c r="BU37" s="20">
        <f t="shared" si="39"/>
        <v>0</v>
      </c>
      <c r="BV37" s="212"/>
      <c r="BW37" s="242"/>
    </row>
    <row r="38" spans="1:75" s="7" customFormat="1">
      <c r="A38" s="226"/>
      <c r="B38" s="103" t="s">
        <v>53</v>
      </c>
      <c r="C38" s="103"/>
      <c r="D38" s="20">
        <f t="shared" ref="D38:M38" si="40">D134</f>
        <v>0</v>
      </c>
      <c r="E38" s="20">
        <f t="shared" si="40"/>
        <v>0</v>
      </c>
      <c r="F38" s="20">
        <f t="shared" si="40"/>
        <v>0</v>
      </c>
      <c r="G38" s="20">
        <f t="shared" ref="G38:H38" si="41">G134</f>
        <v>0</v>
      </c>
      <c r="H38" s="20">
        <f t="shared" si="41"/>
        <v>0</v>
      </c>
      <c r="I38" s="20">
        <f t="shared" si="40"/>
        <v>0</v>
      </c>
      <c r="J38" s="20">
        <f t="shared" si="40"/>
        <v>0</v>
      </c>
      <c r="K38" s="20">
        <f t="shared" si="40"/>
        <v>0</v>
      </c>
      <c r="L38" s="20">
        <f t="shared" si="40"/>
        <v>0</v>
      </c>
      <c r="M38" s="20">
        <f t="shared" si="40"/>
        <v>0</v>
      </c>
      <c r="N38" s="20">
        <f t="shared" ref="N38:BU38" si="42">N134</f>
        <v>0</v>
      </c>
      <c r="O38" s="20">
        <f t="shared" si="42"/>
        <v>0</v>
      </c>
      <c r="P38" s="20">
        <f t="shared" si="42"/>
        <v>0</v>
      </c>
      <c r="Q38" s="20">
        <f t="shared" si="42"/>
        <v>0</v>
      </c>
      <c r="R38" s="20">
        <f t="shared" si="42"/>
        <v>0</v>
      </c>
      <c r="S38" s="20">
        <f t="shared" si="42"/>
        <v>0</v>
      </c>
      <c r="T38" s="20">
        <f t="shared" si="42"/>
        <v>0</v>
      </c>
      <c r="U38" s="20">
        <f t="shared" si="42"/>
        <v>0</v>
      </c>
      <c r="V38" s="20">
        <f t="shared" si="42"/>
        <v>0</v>
      </c>
      <c r="W38" s="20">
        <f t="shared" si="42"/>
        <v>0</v>
      </c>
      <c r="X38" s="20">
        <f t="shared" si="42"/>
        <v>0</v>
      </c>
      <c r="Y38" s="20">
        <f t="shared" si="42"/>
        <v>0</v>
      </c>
      <c r="Z38" s="20">
        <f t="shared" si="42"/>
        <v>0</v>
      </c>
      <c r="AA38" s="20">
        <f t="shared" si="42"/>
        <v>0</v>
      </c>
      <c r="AB38" s="20">
        <f t="shared" si="42"/>
        <v>0</v>
      </c>
      <c r="AC38" s="20">
        <f t="shared" si="42"/>
        <v>0</v>
      </c>
      <c r="AD38" s="20">
        <f t="shared" si="42"/>
        <v>0</v>
      </c>
      <c r="AE38" s="20">
        <f t="shared" si="42"/>
        <v>0</v>
      </c>
      <c r="AF38" s="20">
        <f t="shared" si="42"/>
        <v>0</v>
      </c>
      <c r="AG38" s="20">
        <f t="shared" si="42"/>
        <v>0</v>
      </c>
      <c r="AH38" s="20">
        <f t="shared" si="42"/>
        <v>0</v>
      </c>
      <c r="AI38" s="20">
        <f t="shared" si="42"/>
        <v>0</v>
      </c>
      <c r="AJ38" s="20">
        <f t="shared" si="42"/>
        <v>0</v>
      </c>
      <c r="AK38" s="20">
        <f t="shared" si="42"/>
        <v>0</v>
      </c>
      <c r="AL38" s="20">
        <f t="shared" si="42"/>
        <v>0</v>
      </c>
      <c r="AM38" s="20">
        <f t="shared" si="42"/>
        <v>0.38499999999999995</v>
      </c>
      <c r="AN38" s="20">
        <f t="shared" si="42"/>
        <v>0</v>
      </c>
      <c r="AO38" s="20">
        <f t="shared" si="42"/>
        <v>7.7490000000000023</v>
      </c>
      <c r="AP38" s="20">
        <f t="shared" si="42"/>
        <v>0</v>
      </c>
      <c r="AQ38" s="20">
        <f t="shared" si="42"/>
        <v>0</v>
      </c>
      <c r="AR38" s="20">
        <f t="shared" si="42"/>
        <v>0</v>
      </c>
      <c r="AS38" s="20">
        <f t="shared" si="42"/>
        <v>0</v>
      </c>
      <c r="AT38" s="20">
        <f t="shared" si="42"/>
        <v>0</v>
      </c>
      <c r="AU38" s="20">
        <f t="shared" si="42"/>
        <v>0</v>
      </c>
      <c r="AV38" s="20">
        <f t="shared" si="42"/>
        <v>1.0860000000000001</v>
      </c>
      <c r="AW38" s="20">
        <f t="shared" si="42"/>
        <v>0</v>
      </c>
      <c r="AX38" s="20">
        <f t="shared" si="42"/>
        <v>0</v>
      </c>
      <c r="AY38" s="20">
        <f t="shared" si="42"/>
        <v>0</v>
      </c>
      <c r="AZ38" s="20">
        <f t="shared" si="42"/>
        <v>0</v>
      </c>
      <c r="BA38" s="20">
        <f t="shared" si="42"/>
        <v>0.2</v>
      </c>
      <c r="BB38" s="20">
        <f t="shared" si="42"/>
        <v>0</v>
      </c>
      <c r="BC38" s="20">
        <f t="shared" si="42"/>
        <v>3.0869999999999997</v>
      </c>
      <c r="BD38" s="20">
        <f t="shared" si="42"/>
        <v>0</v>
      </c>
      <c r="BE38" s="20">
        <f t="shared" si="42"/>
        <v>0</v>
      </c>
      <c r="BF38" s="20">
        <f t="shared" si="42"/>
        <v>0</v>
      </c>
      <c r="BG38" s="20">
        <f t="shared" si="42"/>
        <v>0</v>
      </c>
      <c r="BH38" s="20">
        <f t="shared" si="42"/>
        <v>0.185</v>
      </c>
      <c r="BI38" s="20">
        <f t="shared" si="42"/>
        <v>0</v>
      </c>
      <c r="BJ38" s="20">
        <f t="shared" si="42"/>
        <v>3.5760000000000001</v>
      </c>
      <c r="BK38" s="20">
        <f t="shared" si="42"/>
        <v>0</v>
      </c>
      <c r="BL38" s="20">
        <f t="shared" si="42"/>
        <v>0</v>
      </c>
      <c r="BM38" s="20">
        <f t="shared" si="42"/>
        <v>0</v>
      </c>
      <c r="BN38" s="20">
        <f t="shared" si="42"/>
        <v>0</v>
      </c>
      <c r="BO38" s="20">
        <f t="shared" si="42"/>
        <v>0</v>
      </c>
      <c r="BP38" s="20">
        <f t="shared" si="42"/>
        <v>0</v>
      </c>
      <c r="BQ38" s="20">
        <f t="shared" si="42"/>
        <v>0</v>
      </c>
      <c r="BR38" s="20">
        <f t="shared" si="42"/>
        <v>0</v>
      </c>
      <c r="BS38" s="20">
        <f t="shared" si="42"/>
        <v>0</v>
      </c>
      <c r="BT38" s="20">
        <f t="shared" si="42"/>
        <v>0</v>
      </c>
      <c r="BU38" s="20">
        <f t="shared" si="42"/>
        <v>0</v>
      </c>
      <c r="BV38" s="212"/>
      <c r="BW38" s="242"/>
    </row>
    <row r="39" spans="1:75" s="7" customFormat="1">
      <c r="A39" s="226"/>
      <c r="B39" s="103" t="s">
        <v>54</v>
      </c>
      <c r="C39" s="103"/>
      <c r="D39" s="20">
        <f t="shared" ref="D39:AI39" si="43">SUM(D158:D204)</f>
        <v>0</v>
      </c>
      <c r="E39" s="20">
        <f t="shared" si="43"/>
        <v>0</v>
      </c>
      <c r="F39" s="20">
        <f t="shared" si="43"/>
        <v>0</v>
      </c>
      <c r="G39" s="20">
        <f t="shared" si="43"/>
        <v>0</v>
      </c>
      <c r="H39" s="20">
        <f t="shared" si="43"/>
        <v>0</v>
      </c>
      <c r="I39" s="20">
        <f t="shared" si="43"/>
        <v>0</v>
      </c>
      <c r="J39" s="20">
        <f t="shared" si="43"/>
        <v>0</v>
      </c>
      <c r="K39" s="20">
        <f t="shared" si="43"/>
        <v>0</v>
      </c>
      <c r="L39" s="20">
        <f t="shared" si="43"/>
        <v>0</v>
      </c>
      <c r="M39" s="20">
        <f t="shared" si="43"/>
        <v>0</v>
      </c>
      <c r="N39" s="20">
        <f t="shared" si="43"/>
        <v>0</v>
      </c>
      <c r="O39" s="20">
        <f t="shared" si="43"/>
        <v>0</v>
      </c>
      <c r="P39" s="20">
        <f t="shared" si="43"/>
        <v>0</v>
      </c>
      <c r="Q39" s="20">
        <f t="shared" si="43"/>
        <v>0</v>
      </c>
      <c r="R39" s="20">
        <f t="shared" si="43"/>
        <v>0</v>
      </c>
      <c r="S39" s="20">
        <f t="shared" si="43"/>
        <v>0</v>
      </c>
      <c r="T39" s="20">
        <f t="shared" si="43"/>
        <v>0</v>
      </c>
      <c r="U39" s="20">
        <f t="shared" si="43"/>
        <v>0</v>
      </c>
      <c r="V39" s="20">
        <f t="shared" si="43"/>
        <v>0</v>
      </c>
      <c r="W39" s="20">
        <f t="shared" si="43"/>
        <v>0</v>
      </c>
      <c r="X39" s="20">
        <f t="shared" si="43"/>
        <v>0</v>
      </c>
      <c r="Y39" s="20">
        <f t="shared" si="43"/>
        <v>0</v>
      </c>
      <c r="Z39" s="20">
        <f t="shared" si="43"/>
        <v>0</v>
      </c>
      <c r="AA39" s="20">
        <f t="shared" si="43"/>
        <v>0</v>
      </c>
      <c r="AB39" s="20">
        <f t="shared" si="43"/>
        <v>0</v>
      </c>
      <c r="AC39" s="20">
        <f t="shared" si="43"/>
        <v>0</v>
      </c>
      <c r="AD39" s="20">
        <f t="shared" si="43"/>
        <v>0</v>
      </c>
      <c r="AE39" s="20">
        <f t="shared" si="43"/>
        <v>0</v>
      </c>
      <c r="AF39" s="20">
        <f t="shared" si="43"/>
        <v>0</v>
      </c>
      <c r="AG39" s="20">
        <f t="shared" si="43"/>
        <v>0</v>
      </c>
      <c r="AH39" s="20">
        <f t="shared" si="43"/>
        <v>0</v>
      </c>
      <c r="AI39" s="20">
        <f t="shared" si="43"/>
        <v>0</v>
      </c>
      <c r="AJ39" s="20">
        <f t="shared" ref="AJ39:BO39" si="44">SUM(AJ158:AJ204)</f>
        <v>0</v>
      </c>
      <c r="AK39" s="20">
        <f t="shared" si="44"/>
        <v>0</v>
      </c>
      <c r="AL39" s="20">
        <f t="shared" si="44"/>
        <v>0</v>
      </c>
      <c r="AM39" s="20">
        <f t="shared" si="44"/>
        <v>0.38499999999999995</v>
      </c>
      <c r="AN39" s="20">
        <f t="shared" si="44"/>
        <v>0</v>
      </c>
      <c r="AO39" s="20">
        <f t="shared" si="44"/>
        <v>6.5630000000000006</v>
      </c>
      <c r="AP39" s="20">
        <f t="shared" si="44"/>
        <v>0</v>
      </c>
      <c r="AQ39" s="20">
        <f t="shared" si="44"/>
        <v>0</v>
      </c>
      <c r="AR39" s="20">
        <f t="shared" si="44"/>
        <v>0</v>
      </c>
      <c r="AS39" s="20">
        <f t="shared" si="44"/>
        <v>0</v>
      </c>
      <c r="AT39" s="20">
        <f t="shared" si="44"/>
        <v>0</v>
      </c>
      <c r="AU39" s="20">
        <f t="shared" si="44"/>
        <v>0</v>
      </c>
      <c r="AV39" s="20">
        <f t="shared" si="44"/>
        <v>1.0860000000000001</v>
      </c>
      <c r="AW39" s="20">
        <f t="shared" si="44"/>
        <v>0</v>
      </c>
      <c r="AX39" s="20">
        <f t="shared" si="44"/>
        <v>0</v>
      </c>
      <c r="AY39" s="20">
        <f t="shared" si="44"/>
        <v>0</v>
      </c>
      <c r="AZ39" s="20">
        <f t="shared" si="44"/>
        <v>0</v>
      </c>
      <c r="BA39" s="20">
        <f t="shared" si="44"/>
        <v>0.2</v>
      </c>
      <c r="BB39" s="20">
        <f t="shared" si="44"/>
        <v>0</v>
      </c>
      <c r="BC39" s="20">
        <f t="shared" si="44"/>
        <v>2.1889999999999996</v>
      </c>
      <c r="BD39" s="20">
        <f t="shared" si="44"/>
        <v>0</v>
      </c>
      <c r="BE39" s="20">
        <f t="shared" si="44"/>
        <v>0</v>
      </c>
      <c r="BF39" s="20">
        <f t="shared" si="44"/>
        <v>0</v>
      </c>
      <c r="BG39" s="20">
        <f t="shared" si="44"/>
        <v>0</v>
      </c>
      <c r="BH39" s="20">
        <f t="shared" si="44"/>
        <v>0.185</v>
      </c>
      <c r="BI39" s="20">
        <f t="shared" si="44"/>
        <v>0</v>
      </c>
      <c r="BJ39" s="20">
        <f t="shared" si="44"/>
        <v>3.2880000000000003</v>
      </c>
      <c r="BK39" s="20">
        <f t="shared" si="44"/>
        <v>0</v>
      </c>
      <c r="BL39" s="20">
        <f t="shared" si="44"/>
        <v>0</v>
      </c>
      <c r="BM39" s="20">
        <f t="shared" si="44"/>
        <v>0</v>
      </c>
      <c r="BN39" s="20">
        <f t="shared" si="44"/>
        <v>0</v>
      </c>
      <c r="BO39" s="20">
        <f t="shared" si="44"/>
        <v>0</v>
      </c>
      <c r="BP39" s="20">
        <f t="shared" ref="BP39:BU39" si="45">SUM(BP158:BP204)</f>
        <v>0</v>
      </c>
      <c r="BQ39" s="20">
        <f t="shared" si="45"/>
        <v>0</v>
      </c>
      <c r="BR39" s="20">
        <f t="shared" si="45"/>
        <v>0</v>
      </c>
      <c r="BS39" s="20">
        <f t="shared" si="45"/>
        <v>0</v>
      </c>
      <c r="BT39" s="20">
        <f t="shared" si="45"/>
        <v>0</v>
      </c>
      <c r="BU39" s="20">
        <f t="shared" si="45"/>
        <v>0</v>
      </c>
      <c r="BV39" s="212"/>
      <c r="BW39" s="242"/>
    </row>
    <row r="40" spans="1:75" s="7" customFormat="1">
      <c r="A40" s="226"/>
      <c r="B40" s="103" t="s">
        <v>55</v>
      </c>
      <c r="C40" s="103"/>
      <c r="D40" s="20">
        <f t="shared" ref="D40:M40" si="46">D38-D39</f>
        <v>0</v>
      </c>
      <c r="E40" s="20">
        <f t="shared" si="46"/>
        <v>0</v>
      </c>
      <c r="F40" s="20">
        <f t="shared" si="46"/>
        <v>0</v>
      </c>
      <c r="G40" s="20">
        <f t="shared" ref="G40:H40" si="47">G38-G39</f>
        <v>0</v>
      </c>
      <c r="H40" s="20">
        <f t="shared" si="47"/>
        <v>0</v>
      </c>
      <c r="I40" s="20">
        <f t="shared" si="46"/>
        <v>0</v>
      </c>
      <c r="J40" s="20">
        <f t="shared" si="46"/>
        <v>0</v>
      </c>
      <c r="K40" s="20">
        <f t="shared" si="46"/>
        <v>0</v>
      </c>
      <c r="L40" s="20">
        <f t="shared" si="46"/>
        <v>0</v>
      </c>
      <c r="M40" s="20">
        <f t="shared" si="46"/>
        <v>0</v>
      </c>
      <c r="N40" s="20">
        <f t="shared" ref="N40:BU40" si="48">N38-N39</f>
        <v>0</v>
      </c>
      <c r="O40" s="20">
        <f t="shared" si="48"/>
        <v>0</v>
      </c>
      <c r="P40" s="20">
        <f t="shared" si="48"/>
        <v>0</v>
      </c>
      <c r="Q40" s="20">
        <f t="shared" si="48"/>
        <v>0</v>
      </c>
      <c r="R40" s="20">
        <f t="shared" si="48"/>
        <v>0</v>
      </c>
      <c r="S40" s="20">
        <f t="shared" si="48"/>
        <v>0</v>
      </c>
      <c r="T40" s="20">
        <f t="shared" si="48"/>
        <v>0</v>
      </c>
      <c r="U40" s="20">
        <f t="shared" si="48"/>
        <v>0</v>
      </c>
      <c r="V40" s="20">
        <f t="shared" si="48"/>
        <v>0</v>
      </c>
      <c r="W40" s="20">
        <f t="shared" si="48"/>
        <v>0</v>
      </c>
      <c r="X40" s="20">
        <f t="shared" si="48"/>
        <v>0</v>
      </c>
      <c r="Y40" s="20">
        <f t="shared" si="48"/>
        <v>0</v>
      </c>
      <c r="Z40" s="20">
        <f t="shared" si="48"/>
        <v>0</v>
      </c>
      <c r="AA40" s="20">
        <f t="shared" si="48"/>
        <v>0</v>
      </c>
      <c r="AB40" s="20">
        <f t="shared" si="48"/>
        <v>0</v>
      </c>
      <c r="AC40" s="20">
        <f t="shared" si="48"/>
        <v>0</v>
      </c>
      <c r="AD40" s="20">
        <f t="shared" si="48"/>
        <v>0</v>
      </c>
      <c r="AE40" s="20">
        <f t="shared" si="48"/>
        <v>0</v>
      </c>
      <c r="AF40" s="20">
        <f t="shared" si="48"/>
        <v>0</v>
      </c>
      <c r="AG40" s="20">
        <f t="shared" si="48"/>
        <v>0</v>
      </c>
      <c r="AH40" s="20">
        <f t="shared" si="48"/>
        <v>0</v>
      </c>
      <c r="AI40" s="20">
        <f t="shared" si="48"/>
        <v>0</v>
      </c>
      <c r="AJ40" s="20">
        <f t="shared" si="48"/>
        <v>0</v>
      </c>
      <c r="AK40" s="20">
        <f t="shared" si="48"/>
        <v>0</v>
      </c>
      <c r="AL40" s="20">
        <f t="shared" si="48"/>
        <v>0</v>
      </c>
      <c r="AM40" s="20">
        <f t="shared" si="48"/>
        <v>0</v>
      </c>
      <c r="AN40" s="20">
        <f t="shared" si="48"/>
        <v>0</v>
      </c>
      <c r="AO40" s="20">
        <f t="shared" si="48"/>
        <v>1.1860000000000017</v>
      </c>
      <c r="AP40" s="20">
        <f t="shared" si="48"/>
        <v>0</v>
      </c>
      <c r="AQ40" s="20">
        <f t="shared" si="48"/>
        <v>0</v>
      </c>
      <c r="AR40" s="20">
        <f t="shared" si="48"/>
        <v>0</v>
      </c>
      <c r="AS40" s="20">
        <f t="shared" si="48"/>
        <v>0</v>
      </c>
      <c r="AT40" s="20">
        <f t="shared" si="48"/>
        <v>0</v>
      </c>
      <c r="AU40" s="20">
        <f t="shared" si="48"/>
        <v>0</v>
      </c>
      <c r="AV40" s="20">
        <f t="shared" si="48"/>
        <v>0</v>
      </c>
      <c r="AW40" s="20">
        <f t="shared" si="48"/>
        <v>0</v>
      </c>
      <c r="AX40" s="20">
        <f t="shared" si="48"/>
        <v>0</v>
      </c>
      <c r="AY40" s="20">
        <f t="shared" si="48"/>
        <v>0</v>
      </c>
      <c r="AZ40" s="20">
        <f t="shared" si="48"/>
        <v>0</v>
      </c>
      <c r="BA40" s="20">
        <f t="shared" si="48"/>
        <v>0</v>
      </c>
      <c r="BB40" s="20">
        <f t="shared" si="48"/>
        <v>0</v>
      </c>
      <c r="BC40" s="20">
        <f t="shared" si="48"/>
        <v>0.89800000000000013</v>
      </c>
      <c r="BD40" s="20">
        <f t="shared" si="48"/>
        <v>0</v>
      </c>
      <c r="BE40" s="20">
        <f t="shared" si="48"/>
        <v>0</v>
      </c>
      <c r="BF40" s="20">
        <f t="shared" si="48"/>
        <v>0</v>
      </c>
      <c r="BG40" s="20">
        <f t="shared" si="48"/>
        <v>0</v>
      </c>
      <c r="BH40" s="20">
        <f t="shared" si="48"/>
        <v>0</v>
      </c>
      <c r="BI40" s="20">
        <f t="shared" si="48"/>
        <v>0</v>
      </c>
      <c r="BJ40" s="20">
        <f t="shared" si="48"/>
        <v>0.28799999999999981</v>
      </c>
      <c r="BK40" s="20">
        <f t="shared" si="48"/>
        <v>0</v>
      </c>
      <c r="BL40" s="20">
        <f t="shared" si="48"/>
        <v>0</v>
      </c>
      <c r="BM40" s="20">
        <f t="shared" si="48"/>
        <v>0</v>
      </c>
      <c r="BN40" s="20">
        <f t="shared" si="48"/>
        <v>0</v>
      </c>
      <c r="BO40" s="20">
        <f t="shared" si="48"/>
        <v>0</v>
      </c>
      <c r="BP40" s="20">
        <f t="shared" si="48"/>
        <v>0</v>
      </c>
      <c r="BQ40" s="20">
        <f t="shared" si="48"/>
        <v>0</v>
      </c>
      <c r="BR40" s="20">
        <f t="shared" si="48"/>
        <v>0</v>
      </c>
      <c r="BS40" s="20">
        <f t="shared" si="48"/>
        <v>0</v>
      </c>
      <c r="BT40" s="20">
        <f t="shared" si="48"/>
        <v>0</v>
      </c>
      <c r="BU40" s="20">
        <f t="shared" si="48"/>
        <v>0</v>
      </c>
      <c r="BV40" s="212"/>
      <c r="BW40" s="242"/>
    </row>
    <row r="41" spans="1:75" s="7" customFormat="1">
      <c r="A41" s="226"/>
      <c r="B41" s="103" t="s">
        <v>56</v>
      </c>
      <c r="C41" s="103"/>
      <c r="D41" s="20">
        <f t="shared" ref="D41:M41" si="49">D37-D38</f>
        <v>0</v>
      </c>
      <c r="E41" s="20">
        <f t="shared" si="49"/>
        <v>0</v>
      </c>
      <c r="F41" s="20">
        <f t="shared" si="49"/>
        <v>0</v>
      </c>
      <c r="G41" s="20">
        <f t="shared" ref="G41:H41" si="50">G37-G38</f>
        <v>0</v>
      </c>
      <c r="H41" s="20">
        <f t="shared" si="50"/>
        <v>0</v>
      </c>
      <c r="I41" s="20">
        <f t="shared" si="49"/>
        <v>0</v>
      </c>
      <c r="J41" s="20">
        <f t="shared" si="49"/>
        <v>0</v>
      </c>
      <c r="K41" s="20">
        <f t="shared" si="49"/>
        <v>0</v>
      </c>
      <c r="L41" s="20">
        <f t="shared" si="49"/>
        <v>0</v>
      </c>
      <c r="M41" s="20">
        <f t="shared" si="49"/>
        <v>0</v>
      </c>
      <c r="N41" s="20">
        <f t="shared" ref="N41:BU41" si="51">N37-N38</f>
        <v>0</v>
      </c>
      <c r="O41" s="20">
        <f t="shared" si="51"/>
        <v>0</v>
      </c>
      <c r="P41" s="20">
        <f t="shared" si="51"/>
        <v>0</v>
      </c>
      <c r="Q41" s="20">
        <f t="shared" si="51"/>
        <v>0</v>
      </c>
      <c r="R41" s="20">
        <f t="shared" si="51"/>
        <v>0</v>
      </c>
      <c r="S41" s="20">
        <f t="shared" si="51"/>
        <v>0</v>
      </c>
      <c r="T41" s="20">
        <f t="shared" si="51"/>
        <v>0</v>
      </c>
      <c r="U41" s="20">
        <f t="shared" si="51"/>
        <v>0</v>
      </c>
      <c r="V41" s="20">
        <f t="shared" si="51"/>
        <v>0</v>
      </c>
      <c r="W41" s="20">
        <f t="shared" si="51"/>
        <v>0</v>
      </c>
      <c r="X41" s="20">
        <f t="shared" si="51"/>
        <v>0</v>
      </c>
      <c r="Y41" s="20">
        <f t="shared" si="51"/>
        <v>0</v>
      </c>
      <c r="Z41" s="20">
        <f t="shared" si="51"/>
        <v>0</v>
      </c>
      <c r="AA41" s="20">
        <f t="shared" si="51"/>
        <v>0</v>
      </c>
      <c r="AB41" s="20">
        <f t="shared" si="51"/>
        <v>0</v>
      </c>
      <c r="AC41" s="20">
        <f t="shared" si="51"/>
        <v>0</v>
      </c>
      <c r="AD41" s="20">
        <f t="shared" si="51"/>
        <v>0</v>
      </c>
      <c r="AE41" s="20">
        <f t="shared" si="51"/>
        <v>0</v>
      </c>
      <c r="AF41" s="20">
        <f t="shared" si="51"/>
        <v>0</v>
      </c>
      <c r="AG41" s="20">
        <f t="shared" si="51"/>
        <v>0</v>
      </c>
      <c r="AH41" s="20">
        <f t="shared" si="51"/>
        <v>0</v>
      </c>
      <c r="AI41" s="20">
        <f t="shared" si="51"/>
        <v>0</v>
      </c>
      <c r="AJ41" s="20">
        <f t="shared" si="51"/>
        <v>0</v>
      </c>
      <c r="AK41" s="20">
        <f t="shared" si="51"/>
        <v>0</v>
      </c>
      <c r="AL41" s="20">
        <f t="shared" si="51"/>
        <v>0</v>
      </c>
      <c r="AM41" s="20">
        <f t="shared" si="51"/>
        <v>22.039000000000001</v>
      </c>
      <c r="AN41" s="20">
        <f t="shared" si="51"/>
        <v>0</v>
      </c>
      <c r="AO41" s="20">
        <f t="shared" si="51"/>
        <v>0.94999999999999929</v>
      </c>
      <c r="AP41" s="20">
        <f t="shared" si="51"/>
        <v>0</v>
      </c>
      <c r="AQ41" s="20">
        <f t="shared" si="51"/>
        <v>0</v>
      </c>
      <c r="AR41" s="20">
        <f t="shared" si="51"/>
        <v>0</v>
      </c>
      <c r="AS41" s="20">
        <f t="shared" si="51"/>
        <v>0</v>
      </c>
      <c r="AT41" s="20">
        <f t="shared" si="51"/>
        <v>15.424000000000001</v>
      </c>
      <c r="AU41" s="20">
        <f t="shared" si="51"/>
        <v>0</v>
      </c>
      <c r="AV41" s="20">
        <f t="shared" si="51"/>
        <v>0.95</v>
      </c>
      <c r="AW41" s="20">
        <f t="shared" si="51"/>
        <v>0</v>
      </c>
      <c r="AX41" s="20">
        <f t="shared" si="51"/>
        <v>0</v>
      </c>
      <c r="AY41" s="20">
        <f t="shared" si="51"/>
        <v>0</v>
      </c>
      <c r="AZ41" s="20">
        <f t="shared" si="51"/>
        <v>0</v>
      </c>
      <c r="BA41" s="20">
        <f t="shared" si="51"/>
        <v>2.6230000000000002</v>
      </c>
      <c r="BB41" s="20">
        <f t="shared" si="51"/>
        <v>0</v>
      </c>
      <c r="BC41" s="20">
        <f t="shared" si="51"/>
        <v>0</v>
      </c>
      <c r="BD41" s="20">
        <f t="shared" si="51"/>
        <v>0</v>
      </c>
      <c r="BE41" s="20">
        <f t="shared" si="51"/>
        <v>0</v>
      </c>
      <c r="BF41" s="20">
        <f t="shared" si="51"/>
        <v>0</v>
      </c>
      <c r="BG41" s="20">
        <f t="shared" si="51"/>
        <v>0</v>
      </c>
      <c r="BH41" s="20">
        <f t="shared" si="51"/>
        <v>3.9919999999999995</v>
      </c>
      <c r="BI41" s="20">
        <f t="shared" si="51"/>
        <v>0</v>
      </c>
      <c r="BJ41" s="20">
        <f t="shared" si="51"/>
        <v>0</v>
      </c>
      <c r="BK41" s="20">
        <f t="shared" si="51"/>
        <v>0</v>
      </c>
      <c r="BL41" s="20">
        <f t="shared" si="51"/>
        <v>0</v>
      </c>
      <c r="BM41" s="20">
        <f t="shared" si="51"/>
        <v>0</v>
      </c>
      <c r="BN41" s="20">
        <f t="shared" si="51"/>
        <v>0</v>
      </c>
      <c r="BO41" s="20">
        <f t="shared" si="51"/>
        <v>0</v>
      </c>
      <c r="BP41" s="20">
        <f t="shared" si="51"/>
        <v>0</v>
      </c>
      <c r="BQ41" s="20">
        <f t="shared" si="51"/>
        <v>0</v>
      </c>
      <c r="BR41" s="20">
        <f t="shared" si="51"/>
        <v>0</v>
      </c>
      <c r="BS41" s="20">
        <f t="shared" si="51"/>
        <v>0</v>
      </c>
      <c r="BT41" s="20">
        <f t="shared" si="51"/>
        <v>0</v>
      </c>
      <c r="BU41" s="20">
        <f t="shared" si="51"/>
        <v>0</v>
      </c>
      <c r="BV41" s="212"/>
      <c r="BW41" s="242"/>
    </row>
    <row r="42" spans="1:75" s="7" customFormat="1">
      <c r="A42" s="226">
        <v>2</v>
      </c>
      <c r="B42" s="103" t="s">
        <v>13</v>
      </c>
      <c r="C42" s="103"/>
      <c r="D42" s="20">
        <f t="shared" ref="D42:M42" si="52">D205</f>
        <v>8.1999999999999993</v>
      </c>
      <c r="E42" s="20">
        <f t="shared" si="52"/>
        <v>0</v>
      </c>
      <c r="F42" s="20">
        <f t="shared" si="52"/>
        <v>4.923</v>
      </c>
      <c r="G42" s="20">
        <f t="shared" ref="G42:H42" si="53">G205</f>
        <v>0</v>
      </c>
      <c r="H42" s="20">
        <f t="shared" si="53"/>
        <v>0</v>
      </c>
      <c r="I42" s="20">
        <f t="shared" si="52"/>
        <v>0</v>
      </c>
      <c r="J42" s="20">
        <f t="shared" si="52"/>
        <v>0</v>
      </c>
      <c r="K42" s="20">
        <f t="shared" si="52"/>
        <v>0</v>
      </c>
      <c r="L42" s="20">
        <f t="shared" si="52"/>
        <v>0</v>
      </c>
      <c r="M42" s="20">
        <f t="shared" si="52"/>
        <v>0</v>
      </c>
      <c r="N42" s="20">
        <f t="shared" ref="N42:BU42" si="54">N205</f>
        <v>0</v>
      </c>
      <c r="O42" s="20">
        <f t="shared" si="54"/>
        <v>0</v>
      </c>
      <c r="P42" s="20">
        <f t="shared" si="54"/>
        <v>0</v>
      </c>
      <c r="Q42" s="20">
        <f t="shared" si="54"/>
        <v>0</v>
      </c>
      <c r="R42" s="20">
        <f t="shared" si="54"/>
        <v>0</v>
      </c>
      <c r="S42" s="20">
        <f t="shared" si="54"/>
        <v>0</v>
      </c>
      <c r="T42" s="20">
        <f t="shared" si="54"/>
        <v>0</v>
      </c>
      <c r="U42" s="20">
        <f t="shared" si="54"/>
        <v>0</v>
      </c>
      <c r="V42" s="20">
        <f t="shared" si="54"/>
        <v>0</v>
      </c>
      <c r="W42" s="20">
        <f t="shared" si="54"/>
        <v>0</v>
      </c>
      <c r="X42" s="20">
        <f t="shared" si="54"/>
        <v>0</v>
      </c>
      <c r="Y42" s="20">
        <f t="shared" si="54"/>
        <v>0</v>
      </c>
      <c r="Z42" s="20">
        <f t="shared" si="54"/>
        <v>0</v>
      </c>
      <c r="AA42" s="20">
        <f t="shared" si="54"/>
        <v>0</v>
      </c>
      <c r="AB42" s="20">
        <f t="shared" si="54"/>
        <v>0</v>
      </c>
      <c r="AC42" s="20">
        <f t="shared" si="54"/>
        <v>0</v>
      </c>
      <c r="AD42" s="20">
        <f t="shared" si="54"/>
        <v>0</v>
      </c>
      <c r="AE42" s="20">
        <f t="shared" si="54"/>
        <v>0</v>
      </c>
      <c r="AF42" s="20">
        <f t="shared" si="54"/>
        <v>8.1999999999999993</v>
      </c>
      <c r="AG42" s="20">
        <f t="shared" si="54"/>
        <v>0</v>
      </c>
      <c r="AH42" s="20">
        <f t="shared" si="54"/>
        <v>4.923</v>
      </c>
      <c r="AI42" s="20">
        <f t="shared" si="54"/>
        <v>0</v>
      </c>
      <c r="AJ42" s="20">
        <f t="shared" si="54"/>
        <v>0</v>
      </c>
      <c r="AK42" s="20">
        <f t="shared" si="54"/>
        <v>0</v>
      </c>
      <c r="AL42" s="20">
        <f t="shared" si="54"/>
        <v>0</v>
      </c>
      <c r="AM42" s="20">
        <f t="shared" si="54"/>
        <v>22.45</v>
      </c>
      <c r="AN42" s="20">
        <f t="shared" si="54"/>
        <v>0</v>
      </c>
      <c r="AO42" s="20">
        <f t="shared" si="54"/>
        <v>9.0440000000000023</v>
      </c>
      <c r="AP42" s="20">
        <f t="shared" si="54"/>
        <v>0</v>
      </c>
      <c r="AQ42" s="20">
        <f t="shared" si="54"/>
        <v>0</v>
      </c>
      <c r="AR42" s="20">
        <f t="shared" si="54"/>
        <v>0</v>
      </c>
      <c r="AS42" s="20">
        <f t="shared" si="54"/>
        <v>0</v>
      </c>
      <c r="AT42" s="20">
        <f t="shared" si="54"/>
        <v>0.1</v>
      </c>
      <c r="AU42" s="20">
        <f t="shared" si="54"/>
        <v>0</v>
      </c>
      <c r="AV42" s="20">
        <f t="shared" si="54"/>
        <v>2.9470000000000005</v>
      </c>
      <c r="AW42" s="20">
        <f t="shared" si="54"/>
        <v>0</v>
      </c>
      <c r="AX42" s="20">
        <f t="shared" si="54"/>
        <v>0</v>
      </c>
      <c r="AY42" s="20">
        <f t="shared" si="54"/>
        <v>0</v>
      </c>
      <c r="AZ42" s="20">
        <f t="shared" si="54"/>
        <v>0</v>
      </c>
      <c r="BA42" s="20">
        <f t="shared" si="54"/>
        <v>2.5000000000000001E-2</v>
      </c>
      <c r="BB42" s="20">
        <f t="shared" si="54"/>
        <v>0</v>
      </c>
      <c r="BC42" s="20">
        <f t="shared" si="54"/>
        <v>1.5489999999999999</v>
      </c>
      <c r="BD42" s="20">
        <f t="shared" si="54"/>
        <v>0</v>
      </c>
      <c r="BE42" s="20">
        <f t="shared" si="54"/>
        <v>0</v>
      </c>
      <c r="BF42" s="20">
        <f t="shared" si="54"/>
        <v>0</v>
      </c>
      <c r="BG42" s="20">
        <f t="shared" si="54"/>
        <v>0</v>
      </c>
      <c r="BH42" s="20">
        <f t="shared" si="54"/>
        <v>22.324999999999999</v>
      </c>
      <c r="BI42" s="20">
        <f t="shared" si="54"/>
        <v>0</v>
      </c>
      <c r="BJ42" s="20">
        <f t="shared" si="54"/>
        <v>4.5479999999999992</v>
      </c>
      <c r="BK42" s="20">
        <f t="shared" si="54"/>
        <v>0</v>
      </c>
      <c r="BL42" s="20">
        <f t="shared" si="54"/>
        <v>0</v>
      </c>
      <c r="BM42" s="20">
        <f t="shared" si="54"/>
        <v>0</v>
      </c>
      <c r="BN42" s="20">
        <f t="shared" si="54"/>
        <v>0</v>
      </c>
      <c r="BO42" s="20">
        <f t="shared" si="54"/>
        <v>0</v>
      </c>
      <c r="BP42" s="20">
        <f t="shared" si="54"/>
        <v>0</v>
      </c>
      <c r="BQ42" s="20">
        <f t="shared" si="54"/>
        <v>0</v>
      </c>
      <c r="BR42" s="20">
        <f t="shared" si="54"/>
        <v>0</v>
      </c>
      <c r="BS42" s="20">
        <f t="shared" si="54"/>
        <v>0</v>
      </c>
      <c r="BT42" s="20">
        <f t="shared" si="54"/>
        <v>0</v>
      </c>
      <c r="BU42" s="20">
        <f t="shared" si="54"/>
        <v>0</v>
      </c>
      <c r="BV42" s="212"/>
      <c r="BW42" s="242"/>
    </row>
    <row r="43" spans="1:75" s="7" customFormat="1">
      <c r="A43" s="226"/>
      <c r="B43" s="103" t="s">
        <v>53</v>
      </c>
      <c r="C43" s="103"/>
      <c r="D43" s="20">
        <f t="shared" ref="D43:M43" si="55">D214</f>
        <v>8.1999999999999993</v>
      </c>
      <c r="E43" s="20">
        <f t="shared" si="55"/>
        <v>0</v>
      </c>
      <c r="F43" s="20">
        <f t="shared" si="55"/>
        <v>4.923</v>
      </c>
      <c r="G43" s="20">
        <f t="shared" ref="G43:H43" si="56">G214</f>
        <v>0</v>
      </c>
      <c r="H43" s="20">
        <f t="shared" si="56"/>
        <v>0</v>
      </c>
      <c r="I43" s="20">
        <f t="shared" si="55"/>
        <v>0</v>
      </c>
      <c r="J43" s="20">
        <f t="shared" si="55"/>
        <v>0</v>
      </c>
      <c r="K43" s="20">
        <f t="shared" si="55"/>
        <v>0</v>
      </c>
      <c r="L43" s="20">
        <f t="shared" si="55"/>
        <v>0</v>
      </c>
      <c r="M43" s="20">
        <f t="shared" si="55"/>
        <v>0</v>
      </c>
      <c r="N43" s="20">
        <f t="shared" ref="N43:BU43" si="57">N214</f>
        <v>0</v>
      </c>
      <c r="O43" s="20">
        <f t="shared" si="57"/>
        <v>0</v>
      </c>
      <c r="P43" s="20">
        <f t="shared" si="57"/>
        <v>0</v>
      </c>
      <c r="Q43" s="20">
        <f t="shared" si="57"/>
        <v>0</v>
      </c>
      <c r="R43" s="20">
        <f t="shared" si="57"/>
        <v>0</v>
      </c>
      <c r="S43" s="20">
        <f t="shared" si="57"/>
        <v>0</v>
      </c>
      <c r="T43" s="20">
        <f t="shared" si="57"/>
        <v>0</v>
      </c>
      <c r="U43" s="20">
        <f t="shared" si="57"/>
        <v>0</v>
      </c>
      <c r="V43" s="20">
        <f t="shared" si="57"/>
        <v>0</v>
      </c>
      <c r="W43" s="20">
        <f t="shared" si="57"/>
        <v>0</v>
      </c>
      <c r="X43" s="20">
        <f t="shared" si="57"/>
        <v>0</v>
      </c>
      <c r="Y43" s="20">
        <f t="shared" si="57"/>
        <v>0</v>
      </c>
      <c r="Z43" s="20">
        <f t="shared" si="57"/>
        <v>0</v>
      </c>
      <c r="AA43" s="20">
        <f t="shared" si="57"/>
        <v>0</v>
      </c>
      <c r="AB43" s="20">
        <f t="shared" si="57"/>
        <v>0</v>
      </c>
      <c r="AC43" s="20">
        <f t="shared" si="57"/>
        <v>0</v>
      </c>
      <c r="AD43" s="20">
        <f t="shared" si="57"/>
        <v>0</v>
      </c>
      <c r="AE43" s="20">
        <f t="shared" si="57"/>
        <v>0</v>
      </c>
      <c r="AF43" s="20">
        <f t="shared" si="57"/>
        <v>8.1999999999999993</v>
      </c>
      <c r="AG43" s="20">
        <f t="shared" si="57"/>
        <v>0</v>
      </c>
      <c r="AH43" s="20">
        <f t="shared" si="57"/>
        <v>4.923</v>
      </c>
      <c r="AI43" s="20">
        <f t="shared" si="57"/>
        <v>0</v>
      </c>
      <c r="AJ43" s="20">
        <f t="shared" si="57"/>
        <v>0</v>
      </c>
      <c r="AK43" s="20">
        <f t="shared" si="57"/>
        <v>0</v>
      </c>
      <c r="AL43" s="20">
        <f t="shared" si="57"/>
        <v>0</v>
      </c>
      <c r="AM43" s="20">
        <f t="shared" si="57"/>
        <v>22.45</v>
      </c>
      <c r="AN43" s="20">
        <f t="shared" si="57"/>
        <v>0</v>
      </c>
      <c r="AO43" s="20">
        <f t="shared" si="57"/>
        <v>9.0440000000000023</v>
      </c>
      <c r="AP43" s="20">
        <f t="shared" si="57"/>
        <v>0</v>
      </c>
      <c r="AQ43" s="20">
        <f t="shared" si="57"/>
        <v>0</v>
      </c>
      <c r="AR43" s="20">
        <f t="shared" si="57"/>
        <v>0</v>
      </c>
      <c r="AS43" s="20">
        <f t="shared" si="57"/>
        <v>0</v>
      </c>
      <c r="AT43" s="20">
        <f t="shared" si="57"/>
        <v>0.1</v>
      </c>
      <c r="AU43" s="20">
        <f t="shared" si="57"/>
        <v>0</v>
      </c>
      <c r="AV43" s="20">
        <f t="shared" si="57"/>
        <v>2.9470000000000005</v>
      </c>
      <c r="AW43" s="20">
        <f t="shared" si="57"/>
        <v>0</v>
      </c>
      <c r="AX43" s="20">
        <f t="shared" si="57"/>
        <v>0</v>
      </c>
      <c r="AY43" s="20">
        <f t="shared" si="57"/>
        <v>0</v>
      </c>
      <c r="AZ43" s="20">
        <f t="shared" si="57"/>
        <v>0</v>
      </c>
      <c r="BA43" s="20">
        <f t="shared" si="57"/>
        <v>2.5000000000000001E-2</v>
      </c>
      <c r="BB43" s="20">
        <f t="shared" si="57"/>
        <v>0</v>
      </c>
      <c r="BC43" s="20">
        <f t="shared" si="57"/>
        <v>1.5489999999999999</v>
      </c>
      <c r="BD43" s="20">
        <f t="shared" si="57"/>
        <v>0</v>
      </c>
      <c r="BE43" s="20">
        <f t="shared" si="57"/>
        <v>0</v>
      </c>
      <c r="BF43" s="20">
        <f t="shared" si="57"/>
        <v>0</v>
      </c>
      <c r="BG43" s="20">
        <f t="shared" si="57"/>
        <v>0</v>
      </c>
      <c r="BH43" s="20">
        <f t="shared" si="57"/>
        <v>22.324999999999999</v>
      </c>
      <c r="BI43" s="20">
        <f t="shared" si="57"/>
        <v>0</v>
      </c>
      <c r="BJ43" s="20">
        <f t="shared" si="57"/>
        <v>4.5479999999999992</v>
      </c>
      <c r="BK43" s="20">
        <f t="shared" si="57"/>
        <v>0</v>
      </c>
      <c r="BL43" s="20">
        <f t="shared" si="57"/>
        <v>0</v>
      </c>
      <c r="BM43" s="20">
        <f t="shared" si="57"/>
        <v>0</v>
      </c>
      <c r="BN43" s="20">
        <f t="shared" si="57"/>
        <v>0</v>
      </c>
      <c r="BO43" s="20">
        <f t="shared" si="57"/>
        <v>0</v>
      </c>
      <c r="BP43" s="20">
        <f t="shared" si="57"/>
        <v>0</v>
      </c>
      <c r="BQ43" s="20">
        <f t="shared" si="57"/>
        <v>0</v>
      </c>
      <c r="BR43" s="20">
        <f t="shared" si="57"/>
        <v>0</v>
      </c>
      <c r="BS43" s="20">
        <f t="shared" si="57"/>
        <v>0</v>
      </c>
      <c r="BT43" s="20">
        <f t="shared" si="57"/>
        <v>0</v>
      </c>
      <c r="BU43" s="20">
        <f t="shared" si="57"/>
        <v>0</v>
      </c>
      <c r="BV43" s="212"/>
      <c r="BW43" s="242"/>
    </row>
    <row r="44" spans="1:75" s="7" customFormat="1">
      <c r="A44" s="226"/>
      <c r="B44" s="103" t="s">
        <v>54</v>
      </c>
      <c r="C44" s="103"/>
      <c r="D44" s="20">
        <f t="shared" ref="D44:AI44" si="58">SUM(D243:D294)</f>
        <v>0</v>
      </c>
      <c r="E44" s="20">
        <f t="shared" si="58"/>
        <v>0</v>
      </c>
      <c r="F44" s="20">
        <f t="shared" si="58"/>
        <v>0</v>
      </c>
      <c r="G44" s="20">
        <f t="shared" si="58"/>
        <v>0</v>
      </c>
      <c r="H44" s="20">
        <f t="shared" si="58"/>
        <v>0</v>
      </c>
      <c r="I44" s="20">
        <f t="shared" si="58"/>
        <v>0</v>
      </c>
      <c r="J44" s="20">
        <f t="shared" si="58"/>
        <v>0</v>
      </c>
      <c r="K44" s="20">
        <f t="shared" si="58"/>
        <v>0</v>
      </c>
      <c r="L44" s="20">
        <f t="shared" si="58"/>
        <v>0</v>
      </c>
      <c r="M44" s="20">
        <f t="shared" si="58"/>
        <v>0</v>
      </c>
      <c r="N44" s="20">
        <f t="shared" si="58"/>
        <v>0</v>
      </c>
      <c r="O44" s="20">
        <f t="shared" si="58"/>
        <v>0</v>
      </c>
      <c r="P44" s="20">
        <f t="shared" si="58"/>
        <v>0</v>
      </c>
      <c r="Q44" s="20">
        <f t="shared" si="58"/>
        <v>0</v>
      </c>
      <c r="R44" s="20">
        <f t="shared" si="58"/>
        <v>0</v>
      </c>
      <c r="S44" s="20">
        <f t="shared" si="58"/>
        <v>0</v>
      </c>
      <c r="T44" s="20">
        <f t="shared" si="58"/>
        <v>0</v>
      </c>
      <c r="U44" s="20">
        <f t="shared" si="58"/>
        <v>0</v>
      </c>
      <c r="V44" s="20">
        <f t="shared" si="58"/>
        <v>0</v>
      </c>
      <c r="W44" s="20">
        <f t="shared" si="58"/>
        <v>0</v>
      </c>
      <c r="X44" s="20">
        <f t="shared" si="58"/>
        <v>0</v>
      </c>
      <c r="Y44" s="20">
        <f t="shared" si="58"/>
        <v>0</v>
      </c>
      <c r="Z44" s="20">
        <f t="shared" si="58"/>
        <v>0</v>
      </c>
      <c r="AA44" s="20">
        <f t="shared" si="58"/>
        <v>0</v>
      </c>
      <c r="AB44" s="20">
        <f t="shared" si="58"/>
        <v>0</v>
      </c>
      <c r="AC44" s="20">
        <f t="shared" si="58"/>
        <v>0</v>
      </c>
      <c r="AD44" s="20">
        <f t="shared" si="58"/>
        <v>0</v>
      </c>
      <c r="AE44" s="20">
        <f t="shared" si="58"/>
        <v>0</v>
      </c>
      <c r="AF44" s="20">
        <f t="shared" si="58"/>
        <v>0</v>
      </c>
      <c r="AG44" s="20">
        <f t="shared" si="58"/>
        <v>0</v>
      </c>
      <c r="AH44" s="20">
        <f t="shared" si="58"/>
        <v>0</v>
      </c>
      <c r="AI44" s="20">
        <f t="shared" si="58"/>
        <v>0</v>
      </c>
      <c r="AJ44" s="20">
        <f t="shared" ref="AJ44:BO44" si="59">SUM(AJ243:AJ294)</f>
        <v>0</v>
      </c>
      <c r="AK44" s="20">
        <f t="shared" si="59"/>
        <v>0</v>
      </c>
      <c r="AL44" s="20">
        <f t="shared" si="59"/>
        <v>0</v>
      </c>
      <c r="AM44" s="20">
        <f t="shared" si="59"/>
        <v>0</v>
      </c>
      <c r="AN44" s="20">
        <f t="shared" si="59"/>
        <v>0</v>
      </c>
      <c r="AO44" s="20">
        <f t="shared" si="59"/>
        <v>4.8049999999999997</v>
      </c>
      <c r="AP44" s="20">
        <f t="shared" si="59"/>
        <v>0</v>
      </c>
      <c r="AQ44" s="20">
        <f t="shared" si="59"/>
        <v>0</v>
      </c>
      <c r="AR44" s="20">
        <f t="shared" si="59"/>
        <v>0</v>
      </c>
      <c r="AS44" s="20">
        <f t="shared" si="59"/>
        <v>0</v>
      </c>
      <c r="AT44" s="20">
        <f t="shared" si="59"/>
        <v>0</v>
      </c>
      <c r="AU44" s="20">
        <f t="shared" si="59"/>
        <v>0</v>
      </c>
      <c r="AV44" s="20">
        <f t="shared" si="59"/>
        <v>2.3970000000000002</v>
      </c>
      <c r="AW44" s="20">
        <f t="shared" si="59"/>
        <v>0</v>
      </c>
      <c r="AX44" s="20">
        <f t="shared" si="59"/>
        <v>0</v>
      </c>
      <c r="AY44" s="20">
        <f t="shared" si="59"/>
        <v>0</v>
      </c>
      <c r="AZ44" s="20">
        <f t="shared" si="59"/>
        <v>0</v>
      </c>
      <c r="BA44" s="20">
        <f t="shared" si="59"/>
        <v>0</v>
      </c>
      <c r="BB44" s="20">
        <f t="shared" si="59"/>
        <v>0</v>
      </c>
      <c r="BC44" s="20">
        <f t="shared" si="59"/>
        <v>1.4119999999999999</v>
      </c>
      <c r="BD44" s="20">
        <f t="shared" si="59"/>
        <v>0</v>
      </c>
      <c r="BE44" s="20">
        <f t="shared" si="59"/>
        <v>0</v>
      </c>
      <c r="BF44" s="20">
        <f t="shared" si="59"/>
        <v>0</v>
      </c>
      <c r="BG44" s="20">
        <f t="shared" si="59"/>
        <v>0</v>
      </c>
      <c r="BH44" s="20">
        <f t="shared" si="59"/>
        <v>0</v>
      </c>
      <c r="BI44" s="20">
        <f t="shared" si="59"/>
        <v>0</v>
      </c>
      <c r="BJ44" s="20">
        <f t="shared" si="59"/>
        <v>0.996</v>
      </c>
      <c r="BK44" s="20">
        <f t="shared" si="59"/>
        <v>0</v>
      </c>
      <c r="BL44" s="20">
        <f t="shared" si="59"/>
        <v>0</v>
      </c>
      <c r="BM44" s="20">
        <f t="shared" si="59"/>
        <v>0</v>
      </c>
      <c r="BN44" s="20">
        <f t="shared" si="59"/>
        <v>0</v>
      </c>
      <c r="BO44" s="20">
        <f t="shared" si="59"/>
        <v>0</v>
      </c>
      <c r="BP44" s="20">
        <f t="shared" ref="BP44:BU44" si="60">SUM(BP243:BP294)</f>
        <v>0</v>
      </c>
      <c r="BQ44" s="20">
        <f t="shared" si="60"/>
        <v>0</v>
      </c>
      <c r="BR44" s="20">
        <f t="shared" si="60"/>
        <v>0</v>
      </c>
      <c r="BS44" s="20">
        <f t="shared" si="60"/>
        <v>0</v>
      </c>
      <c r="BT44" s="20">
        <f t="shared" si="60"/>
        <v>0</v>
      </c>
      <c r="BU44" s="20">
        <f t="shared" si="60"/>
        <v>0</v>
      </c>
      <c r="BV44" s="212"/>
      <c r="BW44" s="242"/>
    </row>
    <row r="45" spans="1:75" s="7" customFormat="1">
      <c r="A45" s="226"/>
      <c r="B45" s="103" t="s">
        <v>55</v>
      </c>
      <c r="C45" s="103"/>
      <c r="D45" s="20">
        <f t="shared" ref="D45:M45" si="61">D43-D44</f>
        <v>8.1999999999999993</v>
      </c>
      <c r="E45" s="20">
        <f t="shared" si="61"/>
        <v>0</v>
      </c>
      <c r="F45" s="20">
        <f t="shared" si="61"/>
        <v>4.923</v>
      </c>
      <c r="G45" s="20">
        <f t="shared" ref="G45:H45" si="62">G43-G44</f>
        <v>0</v>
      </c>
      <c r="H45" s="20">
        <f t="shared" si="62"/>
        <v>0</v>
      </c>
      <c r="I45" s="20">
        <f t="shared" si="61"/>
        <v>0</v>
      </c>
      <c r="J45" s="20">
        <f t="shared" si="61"/>
        <v>0</v>
      </c>
      <c r="K45" s="20">
        <f t="shared" si="61"/>
        <v>0</v>
      </c>
      <c r="L45" s="20">
        <f t="shared" si="61"/>
        <v>0</v>
      </c>
      <c r="M45" s="20">
        <f t="shared" si="61"/>
        <v>0</v>
      </c>
      <c r="N45" s="20">
        <f t="shared" ref="N45:BU45" si="63">N43-N44</f>
        <v>0</v>
      </c>
      <c r="O45" s="20">
        <f t="shared" si="63"/>
        <v>0</v>
      </c>
      <c r="P45" s="20">
        <f t="shared" si="63"/>
        <v>0</v>
      </c>
      <c r="Q45" s="20">
        <f t="shared" si="63"/>
        <v>0</v>
      </c>
      <c r="R45" s="20">
        <f t="shared" si="63"/>
        <v>0</v>
      </c>
      <c r="S45" s="20">
        <f t="shared" si="63"/>
        <v>0</v>
      </c>
      <c r="T45" s="20">
        <f t="shared" si="63"/>
        <v>0</v>
      </c>
      <c r="U45" s="20">
        <f t="shared" si="63"/>
        <v>0</v>
      </c>
      <c r="V45" s="20">
        <f t="shared" si="63"/>
        <v>0</v>
      </c>
      <c r="W45" s="20">
        <f t="shared" si="63"/>
        <v>0</v>
      </c>
      <c r="X45" s="20">
        <f t="shared" si="63"/>
        <v>0</v>
      </c>
      <c r="Y45" s="20">
        <f t="shared" si="63"/>
        <v>0</v>
      </c>
      <c r="Z45" s="20">
        <f t="shared" si="63"/>
        <v>0</v>
      </c>
      <c r="AA45" s="20">
        <f t="shared" si="63"/>
        <v>0</v>
      </c>
      <c r="AB45" s="20">
        <f t="shared" si="63"/>
        <v>0</v>
      </c>
      <c r="AC45" s="20">
        <f t="shared" si="63"/>
        <v>0</v>
      </c>
      <c r="AD45" s="20">
        <f t="shared" si="63"/>
        <v>0</v>
      </c>
      <c r="AE45" s="20">
        <f t="shared" si="63"/>
        <v>0</v>
      </c>
      <c r="AF45" s="20">
        <f t="shared" si="63"/>
        <v>8.1999999999999993</v>
      </c>
      <c r="AG45" s="20">
        <f t="shared" si="63"/>
        <v>0</v>
      </c>
      <c r="AH45" s="20">
        <f t="shared" si="63"/>
        <v>4.923</v>
      </c>
      <c r="AI45" s="20">
        <f t="shared" si="63"/>
        <v>0</v>
      </c>
      <c r="AJ45" s="20">
        <f t="shared" si="63"/>
        <v>0</v>
      </c>
      <c r="AK45" s="20">
        <f t="shared" si="63"/>
        <v>0</v>
      </c>
      <c r="AL45" s="20">
        <f t="shared" si="63"/>
        <v>0</v>
      </c>
      <c r="AM45" s="20">
        <f t="shared" si="63"/>
        <v>22.45</v>
      </c>
      <c r="AN45" s="20">
        <f t="shared" si="63"/>
        <v>0</v>
      </c>
      <c r="AO45" s="20">
        <f t="shared" si="63"/>
        <v>4.2390000000000025</v>
      </c>
      <c r="AP45" s="20">
        <f t="shared" si="63"/>
        <v>0</v>
      </c>
      <c r="AQ45" s="20">
        <f t="shared" si="63"/>
        <v>0</v>
      </c>
      <c r="AR45" s="20">
        <f t="shared" si="63"/>
        <v>0</v>
      </c>
      <c r="AS45" s="20">
        <f t="shared" si="63"/>
        <v>0</v>
      </c>
      <c r="AT45" s="20">
        <f t="shared" si="63"/>
        <v>0.1</v>
      </c>
      <c r="AU45" s="20">
        <f t="shared" si="63"/>
        <v>0</v>
      </c>
      <c r="AV45" s="20">
        <f t="shared" si="63"/>
        <v>0.55000000000000027</v>
      </c>
      <c r="AW45" s="20">
        <f t="shared" si="63"/>
        <v>0</v>
      </c>
      <c r="AX45" s="20">
        <f t="shared" si="63"/>
        <v>0</v>
      </c>
      <c r="AY45" s="20">
        <f t="shared" si="63"/>
        <v>0</v>
      </c>
      <c r="AZ45" s="20">
        <f t="shared" si="63"/>
        <v>0</v>
      </c>
      <c r="BA45" s="20">
        <f t="shared" si="63"/>
        <v>2.5000000000000001E-2</v>
      </c>
      <c r="BB45" s="20">
        <f t="shared" si="63"/>
        <v>0</v>
      </c>
      <c r="BC45" s="20">
        <f t="shared" si="63"/>
        <v>0.13700000000000001</v>
      </c>
      <c r="BD45" s="20">
        <f t="shared" si="63"/>
        <v>0</v>
      </c>
      <c r="BE45" s="20">
        <f t="shared" si="63"/>
        <v>0</v>
      </c>
      <c r="BF45" s="20">
        <f t="shared" si="63"/>
        <v>0</v>
      </c>
      <c r="BG45" s="20">
        <f t="shared" si="63"/>
        <v>0</v>
      </c>
      <c r="BH45" s="20">
        <f t="shared" si="63"/>
        <v>22.324999999999999</v>
      </c>
      <c r="BI45" s="20">
        <f t="shared" si="63"/>
        <v>0</v>
      </c>
      <c r="BJ45" s="20">
        <f t="shared" si="63"/>
        <v>3.5519999999999992</v>
      </c>
      <c r="BK45" s="20">
        <f t="shared" si="63"/>
        <v>0</v>
      </c>
      <c r="BL45" s="20">
        <f t="shared" si="63"/>
        <v>0</v>
      </c>
      <c r="BM45" s="20">
        <f t="shared" si="63"/>
        <v>0</v>
      </c>
      <c r="BN45" s="20">
        <f t="shared" si="63"/>
        <v>0</v>
      </c>
      <c r="BO45" s="20">
        <f t="shared" si="63"/>
        <v>0</v>
      </c>
      <c r="BP45" s="20">
        <f t="shared" si="63"/>
        <v>0</v>
      </c>
      <c r="BQ45" s="20">
        <f t="shared" si="63"/>
        <v>0</v>
      </c>
      <c r="BR45" s="20">
        <f t="shared" si="63"/>
        <v>0</v>
      </c>
      <c r="BS45" s="20">
        <f t="shared" si="63"/>
        <v>0</v>
      </c>
      <c r="BT45" s="20">
        <f t="shared" si="63"/>
        <v>0</v>
      </c>
      <c r="BU45" s="20">
        <f t="shared" si="63"/>
        <v>0</v>
      </c>
      <c r="BV45" s="212"/>
      <c r="BW45" s="242"/>
    </row>
    <row r="46" spans="1:75" s="7" customFormat="1">
      <c r="A46" s="226"/>
      <c r="B46" s="103" t="s">
        <v>23</v>
      </c>
      <c r="C46" s="103"/>
      <c r="D46" s="20">
        <f t="shared" ref="D46:M46" si="64">D42-D43</f>
        <v>0</v>
      </c>
      <c r="E46" s="20">
        <f t="shared" si="64"/>
        <v>0</v>
      </c>
      <c r="F46" s="20">
        <f t="shared" si="64"/>
        <v>0</v>
      </c>
      <c r="G46" s="20">
        <f t="shared" ref="G46:H46" si="65">G42-G43</f>
        <v>0</v>
      </c>
      <c r="H46" s="20">
        <f t="shared" si="65"/>
        <v>0</v>
      </c>
      <c r="I46" s="20">
        <f t="shared" si="64"/>
        <v>0</v>
      </c>
      <c r="J46" s="20">
        <f t="shared" si="64"/>
        <v>0</v>
      </c>
      <c r="K46" s="20">
        <f t="shared" si="64"/>
        <v>0</v>
      </c>
      <c r="L46" s="20">
        <f t="shared" si="64"/>
        <v>0</v>
      </c>
      <c r="M46" s="20">
        <f t="shared" si="64"/>
        <v>0</v>
      </c>
      <c r="N46" s="20">
        <f t="shared" ref="N46:BU46" si="66">N42-N43</f>
        <v>0</v>
      </c>
      <c r="O46" s="20">
        <f t="shared" si="66"/>
        <v>0</v>
      </c>
      <c r="P46" s="20">
        <f t="shared" si="66"/>
        <v>0</v>
      </c>
      <c r="Q46" s="20">
        <f t="shared" si="66"/>
        <v>0</v>
      </c>
      <c r="R46" s="20">
        <f t="shared" si="66"/>
        <v>0</v>
      </c>
      <c r="S46" s="20">
        <f t="shared" si="66"/>
        <v>0</v>
      </c>
      <c r="T46" s="20">
        <f t="shared" si="66"/>
        <v>0</v>
      </c>
      <c r="U46" s="20">
        <f t="shared" si="66"/>
        <v>0</v>
      </c>
      <c r="V46" s="20">
        <f t="shared" si="66"/>
        <v>0</v>
      </c>
      <c r="W46" s="20">
        <f t="shared" si="66"/>
        <v>0</v>
      </c>
      <c r="X46" s="20">
        <f t="shared" si="66"/>
        <v>0</v>
      </c>
      <c r="Y46" s="20">
        <f t="shared" si="66"/>
        <v>0</v>
      </c>
      <c r="Z46" s="20">
        <f t="shared" si="66"/>
        <v>0</v>
      </c>
      <c r="AA46" s="20">
        <f t="shared" si="66"/>
        <v>0</v>
      </c>
      <c r="AB46" s="20">
        <f t="shared" si="66"/>
        <v>0</v>
      </c>
      <c r="AC46" s="20">
        <f t="shared" si="66"/>
        <v>0</v>
      </c>
      <c r="AD46" s="20">
        <f t="shared" si="66"/>
        <v>0</v>
      </c>
      <c r="AE46" s="20">
        <f t="shared" si="66"/>
        <v>0</v>
      </c>
      <c r="AF46" s="20">
        <f t="shared" si="66"/>
        <v>0</v>
      </c>
      <c r="AG46" s="20">
        <f t="shared" si="66"/>
        <v>0</v>
      </c>
      <c r="AH46" s="20">
        <f t="shared" si="66"/>
        <v>0</v>
      </c>
      <c r="AI46" s="20">
        <f t="shared" si="66"/>
        <v>0</v>
      </c>
      <c r="AJ46" s="20">
        <f t="shared" si="66"/>
        <v>0</v>
      </c>
      <c r="AK46" s="20">
        <f t="shared" si="66"/>
        <v>0</v>
      </c>
      <c r="AL46" s="20">
        <f t="shared" si="66"/>
        <v>0</v>
      </c>
      <c r="AM46" s="20">
        <f t="shared" si="66"/>
        <v>0</v>
      </c>
      <c r="AN46" s="20">
        <f t="shared" si="66"/>
        <v>0</v>
      </c>
      <c r="AO46" s="20">
        <f t="shared" si="66"/>
        <v>0</v>
      </c>
      <c r="AP46" s="20">
        <f t="shared" si="66"/>
        <v>0</v>
      </c>
      <c r="AQ46" s="20">
        <f t="shared" si="66"/>
        <v>0</v>
      </c>
      <c r="AR46" s="20">
        <f t="shared" si="66"/>
        <v>0</v>
      </c>
      <c r="AS46" s="20">
        <f t="shared" si="66"/>
        <v>0</v>
      </c>
      <c r="AT46" s="20">
        <f t="shared" si="66"/>
        <v>0</v>
      </c>
      <c r="AU46" s="20">
        <f t="shared" si="66"/>
        <v>0</v>
      </c>
      <c r="AV46" s="20">
        <f t="shared" si="66"/>
        <v>0</v>
      </c>
      <c r="AW46" s="20">
        <f t="shared" si="66"/>
        <v>0</v>
      </c>
      <c r="AX46" s="20">
        <f t="shared" si="66"/>
        <v>0</v>
      </c>
      <c r="AY46" s="20">
        <f t="shared" si="66"/>
        <v>0</v>
      </c>
      <c r="AZ46" s="20">
        <f t="shared" si="66"/>
        <v>0</v>
      </c>
      <c r="BA46" s="20">
        <f t="shared" si="66"/>
        <v>0</v>
      </c>
      <c r="BB46" s="20">
        <f t="shared" si="66"/>
        <v>0</v>
      </c>
      <c r="BC46" s="20">
        <f t="shared" si="66"/>
        <v>0</v>
      </c>
      <c r="BD46" s="20">
        <f t="shared" si="66"/>
        <v>0</v>
      </c>
      <c r="BE46" s="20">
        <f t="shared" si="66"/>
        <v>0</v>
      </c>
      <c r="BF46" s="20">
        <f t="shared" si="66"/>
        <v>0</v>
      </c>
      <c r="BG46" s="20">
        <f t="shared" si="66"/>
        <v>0</v>
      </c>
      <c r="BH46" s="20">
        <f t="shared" si="66"/>
        <v>0</v>
      </c>
      <c r="BI46" s="20">
        <f t="shared" si="66"/>
        <v>0</v>
      </c>
      <c r="BJ46" s="20">
        <f t="shared" si="66"/>
        <v>0</v>
      </c>
      <c r="BK46" s="20">
        <f t="shared" si="66"/>
        <v>0</v>
      </c>
      <c r="BL46" s="20">
        <f t="shared" si="66"/>
        <v>0</v>
      </c>
      <c r="BM46" s="20">
        <f t="shared" si="66"/>
        <v>0</v>
      </c>
      <c r="BN46" s="20">
        <f t="shared" si="66"/>
        <v>0</v>
      </c>
      <c r="BO46" s="20">
        <f t="shared" si="66"/>
        <v>0</v>
      </c>
      <c r="BP46" s="20">
        <f t="shared" si="66"/>
        <v>0</v>
      </c>
      <c r="BQ46" s="20">
        <f t="shared" si="66"/>
        <v>0</v>
      </c>
      <c r="BR46" s="20">
        <f t="shared" si="66"/>
        <v>0</v>
      </c>
      <c r="BS46" s="20">
        <f t="shared" si="66"/>
        <v>0</v>
      </c>
      <c r="BT46" s="20">
        <f t="shared" si="66"/>
        <v>0</v>
      </c>
      <c r="BU46" s="20">
        <f t="shared" si="66"/>
        <v>0</v>
      </c>
      <c r="BV46" s="212"/>
      <c r="BW46" s="242"/>
    </row>
    <row r="47" spans="1:75" s="7" customFormat="1">
      <c r="A47" s="226" t="s">
        <v>0</v>
      </c>
      <c r="B47" s="226" t="s">
        <v>20</v>
      </c>
      <c r="C47" s="226"/>
      <c r="D47" s="20">
        <f t="shared" ref="D47:AI47" si="67">D48+D49+D56+D61+D62+D134</f>
        <v>0</v>
      </c>
      <c r="E47" s="20">
        <f t="shared" si="67"/>
        <v>0</v>
      </c>
      <c r="F47" s="20">
        <f t="shared" si="67"/>
        <v>0</v>
      </c>
      <c r="G47" s="20">
        <f t="shared" si="67"/>
        <v>0</v>
      </c>
      <c r="H47" s="20">
        <f t="shared" si="67"/>
        <v>0</v>
      </c>
      <c r="I47" s="20">
        <f t="shared" si="67"/>
        <v>0</v>
      </c>
      <c r="J47" s="20">
        <f t="shared" si="67"/>
        <v>0</v>
      </c>
      <c r="K47" s="20">
        <f t="shared" si="67"/>
        <v>0</v>
      </c>
      <c r="L47" s="20">
        <f t="shared" si="67"/>
        <v>0</v>
      </c>
      <c r="M47" s="20">
        <f t="shared" si="67"/>
        <v>0</v>
      </c>
      <c r="N47" s="20">
        <f t="shared" si="67"/>
        <v>0</v>
      </c>
      <c r="O47" s="20">
        <f t="shared" si="67"/>
        <v>0</v>
      </c>
      <c r="P47" s="20">
        <f t="shared" si="67"/>
        <v>0</v>
      </c>
      <c r="Q47" s="20">
        <f t="shared" si="67"/>
        <v>0</v>
      </c>
      <c r="R47" s="20">
        <f t="shared" si="67"/>
        <v>0</v>
      </c>
      <c r="S47" s="20">
        <f t="shared" si="67"/>
        <v>0</v>
      </c>
      <c r="T47" s="20">
        <f t="shared" si="67"/>
        <v>0</v>
      </c>
      <c r="U47" s="20">
        <f t="shared" si="67"/>
        <v>0</v>
      </c>
      <c r="V47" s="20">
        <f t="shared" si="67"/>
        <v>0</v>
      </c>
      <c r="W47" s="20">
        <f t="shared" si="67"/>
        <v>0</v>
      </c>
      <c r="X47" s="20">
        <f t="shared" si="67"/>
        <v>0</v>
      </c>
      <c r="Y47" s="20">
        <f t="shared" si="67"/>
        <v>0</v>
      </c>
      <c r="Z47" s="20">
        <f t="shared" si="67"/>
        <v>0</v>
      </c>
      <c r="AA47" s="20">
        <f t="shared" si="67"/>
        <v>0</v>
      </c>
      <c r="AB47" s="20">
        <f t="shared" si="67"/>
        <v>0</v>
      </c>
      <c r="AC47" s="20">
        <f t="shared" si="67"/>
        <v>0</v>
      </c>
      <c r="AD47" s="20">
        <f t="shared" si="67"/>
        <v>0</v>
      </c>
      <c r="AE47" s="20">
        <f t="shared" si="67"/>
        <v>0</v>
      </c>
      <c r="AF47" s="20">
        <f t="shared" si="67"/>
        <v>0</v>
      </c>
      <c r="AG47" s="20">
        <f t="shared" si="67"/>
        <v>0</v>
      </c>
      <c r="AH47" s="20">
        <f t="shared" si="67"/>
        <v>0</v>
      </c>
      <c r="AI47" s="20">
        <f t="shared" si="67"/>
        <v>0</v>
      </c>
      <c r="AJ47" s="20">
        <f t="shared" ref="AJ47:BO47" si="68">AJ48+AJ49+AJ56+AJ61+AJ62+AJ134</f>
        <v>0</v>
      </c>
      <c r="AK47" s="20">
        <f t="shared" si="68"/>
        <v>0</v>
      </c>
      <c r="AL47" s="20">
        <f t="shared" si="68"/>
        <v>0</v>
      </c>
      <c r="AM47" s="20">
        <f t="shared" si="68"/>
        <v>22.424000000000003</v>
      </c>
      <c r="AN47" s="20">
        <f t="shared" si="68"/>
        <v>0</v>
      </c>
      <c r="AO47" s="20">
        <f t="shared" si="68"/>
        <v>8.6990000000000016</v>
      </c>
      <c r="AP47" s="20">
        <f t="shared" si="68"/>
        <v>0</v>
      </c>
      <c r="AQ47" s="20">
        <f t="shared" si="68"/>
        <v>0</v>
      </c>
      <c r="AR47" s="20">
        <f t="shared" si="68"/>
        <v>0</v>
      </c>
      <c r="AS47" s="20">
        <f t="shared" si="68"/>
        <v>0</v>
      </c>
      <c r="AT47" s="20">
        <f t="shared" si="68"/>
        <v>15.424000000000001</v>
      </c>
      <c r="AU47" s="20">
        <f t="shared" si="68"/>
        <v>0</v>
      </c>
      <c r="AV47" s="20">
        <f t="shared" si="68"/>
        <v>2.036</v>
      </c>
      <c r="AW47" s="20">
        <f t="shared" si="68"/>
        <v>0</v>
      </c>
      <c r="AX47" s="20">
        <f t="shared" si="68"/>
        <v>0</v>
      </c>
      <c r="AY47" s="20">
        <f t="shared" si="68"/>
        <v>0</v>
      </c>
      <c r="AZ47" s="20">
        <f t="shared" si="68"/>
        <v>0</v>
      </c>
      <c r="BA47" s="20">
        <f t="shared" si="68"/>
        <v>2.8230000000000004</v>
      </c>
      <c r="BB47" s="20">
        <f t="shared" si="68"/>
        <v>0</v>
      </c>
      <c r="BC47" s="20">
        <f t="shared" si="68"/>
        <v>3.0869999999999997</v>
      </c>
      <c r="BD47" s="20">
        <f t="shared" si="68"/>
        <v>0</v>
      </c>
      <c r="BE47" s="20">
        <f t="shared" si="68"/>
        <v>0</v>
      </c>
      <c r="BF47" s="20">
        <f t="shared" si="68"/>
        <v>0</v>
      </c>
      <c r="BG47" s="20">
        <f t="shared" si="68"/>
        <v>0</v>
      </c>
      <c r="BH47" s="20">
        <f t="shared" si="68"/>
        <v>4.1769999999999996</v>
      </c>
      <c r="BI47" s="20">
        <f t="shared" si="68"/>
        <v>0</v>
      </c>
      <c r="BJ47" s="20">
        <f t="shared" si="68"/>
        <v>3.5760000000000001</v>
      </c>
      <c r="BK47" s="20">
        <f t="shared" si="68"/>
        <v>0</v>
      </c>
      <c r="BL47" s="20">
        <f t="shared" si="68"/>
        <v>0</v>
      </c>
      <c r="BM47" s="20">
        <f t="shared" si="68"/>
        <v>0</v>
      </c>
      <c r="BN47" s="20">
        <f t="shared" si="68"/>
        <v>0</v>
      </c>
      <c r="BO47" s="20">
        <f t="shared" si="68"/>
        <v>0</v>
      </c>
      <c r="BP47" s="20">
        <f t="shared" ref="BP47:BU47" si="69">BP48+BP49+BP56+BP61+BP62+BP134</f>
        <v>0</v>
      </c>
      <c r="BQ47" s="20">
        <f t="shared" si="69"/>
        <v>0</v>
      </c>
      <c r="BR47" s="20">
        <f t="shared" si="69"/>
        <v>0</v>
      </c>
      <c r="BS47" s="20">
        <f t="shared" si="69"/>
        <v>0</v>
      </c>
      <c r="BT47" s="20">
        <f t="shared" si="69"/>
        <v>0</v>
      </c>
      <c r="BU47" s="20">
        <f t="shared" si="69"/>
        <v>0</v>
      </c>
      <c r="BV47" s="212"/>
      <c r="BW47" s="242"/>
    </row>
    <row r="48" spans="1:75" s="7" customFormat="1" ht="31.5">
      <c r="A48" s="16" t="s">
        <v>1</v>
      </c>
      <c r="B48" s="226" t="s">
        <v>17</v>
      </c>
      <c r="C48" s="226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12"/>
      <c r="BW48" s="242"/>
    </row>
    <row r="49" spans="1:75" s="10" customFormat="1" ht="31.5">
      <c r="A49" s="226" t="s">
        <v>2</v>
      </c>
      <c r="B49" s="226" t="s">
        <v>21</v>
      </c>
      <c r="C49" s="226"/>
      <c r="D49" s="20">
        <f t="shared" ref="D49:M49" si="70">SUM(D50:D55)</f>
        <v>0</v>
      </c>
      <c r="E49" s="20">
        <f t="shared" si="70"/>
        <v>0</v>
      </c>
      <c r="F49" s="20">
        <f t="shared" si="70"/>
        <v>0</v>
      </c>
      <c r="G49" s="20">
        <f t="shared" ref="G49:H49" si="71">SUM(G50:G55)</f>
        <v>0</v>
      </c>
      <c r="H49" s="20">
        <f t="shared" si="71"/>
        <v>0</v>
      </c>
      <c r="I49" s="20">
        <f t="shared" si="70"/>
        <v>0</v>
      </c>
      <c r="J49" s="20">
        <f t="shared" si="70"/>
        <v>0</v>
      </c>
      <c r="K49" s="20">
        <f t="shared" si="70"/>
        <v>0</v>
      </c>
      <c r="L49" s="20">
        <f t="shared" si="70"/>
        <v>0</v>
      </c>
      <c r="M49" s="20">
        <f t="shared" si="70"/>
        <v>0</v>
      </c>
      <c r="N49" s="20">
        <f t="shared" ref="N49:BU49" si="72">SUM(N50:N55)</f>
        <v>0</v>
      </c>
      <c r="O49" s="20">
        <f t="shared" si="72"/>
        <v>0</v>
      </c>
      <c r="P49" s="20">
        <f t="shared" si="72"/>
        <v>0</v>
      </c>
      <c r="Q49" s="20">
        <f t="shared" si="72"/>
        <v>0</v>
      </c>
      <c r="R49" s="20">
        <f t="shared" si="72"/>
        <v>0</v>
      </c>
      <c r="S49" s="20">
        <f t="shared" si="72"/>
        <v>0</v>
      </c>
      <c r="T49" s="20">
        <f t="shared" si="72"/>
        <v>0</v>
      </c>
      <c r="U49" s="20">
        <f t="shared" si="72"/>
        <v>0</v>
      </c>
      <c r="V49" s="20">
        <f t="shared" si="72"/>
        <v>0</v>
      </c>
      <c r="W49" s="20">
        <f t="shared" si="72"/>
        <v>0</v>
      </c>
      <c r="X49" s="20">
        <f t="shared" si="72"/>
        <v>0</v>
      </c>
      <c r="Y49" s="20">
        <f t="shared" si="72"/>
        <v>0</v>
      </c>
      <c r="Z49" s="20">
        <f t="shared" si="72"/>
        <v>0</v>
      </c>
      <c r="AA49" s="20">
        <f t="shared" si="72"/>
        <v>0</v>
      </c>
      <c r="AB49" s="20">
        <f t="shared" si="72"/>
        <v>0</v>
      </c>
      <c r="AC49" s="20">
        <f t="shared" si="72"/>
        <v>0</v>
      </c>
      <c r="AD49" s="20">
        <f t="shared" si="72"/>
        <v>0</v>
      </c>
      <c r="AE49" s="20">
        <f t="shared" si="72"/>
        <v>0</v>
      </c>
      <c r="AF49" s="20">
        <f t="shared" si="72"/>
        <v>0</v>
      </c>
      <c r="AG49" s="20">
        <f t="shared" si="72"/>
        <v>0</v>
      </c>
      <c r="AH49" s="20">
        <f t="shared" si="72"/>
        <v>0</v>
      </c>
      <c r="AI49" s="20">
        <f t="shared" si="72"/>
        <v>0</v>
      </c>
      <c r="AJ49" s="20">
        <f t="shared" si="72"/>
        <v>0</v>
      </c>
      <c r="AK49" s="20">
        <f t="shared" si="72"/>
        <v>0</v>
      </c>
      <c r="AL49" s="20">
        <f t="shared" si="72"/>
        <v>0</v>
      </c>
      <c r="AM49" s="20">
        <f t="shared" si="72"/>
        <v>0</v>
      </c>
      <c r="AN49" s="20">
        <f t="shared" si="72"/>
        <v>0</v>
      </c>
      <c r="AO49" s="20">
        <f t="shared" si="72"/>
        <v>0</v>
      </c>
      <c r="AP49" s="20">
        <f t="shared" si="72"/>
        <v>0</v>
      </c>
      <c r="AQ49" s="20">
        <f t="shared" si="72"/>
        <v>0</v>
      </c>
      <c r="AR49" s="20">
        <f t="shared" si="72"/>
        <v>0</v>
      </c>
      <c r="AS49" s="20">
        <f t="shared" si="72"/>
        <v>0</v>
      </c>
      <c r="AT49" s="20">
        <f t="shared" si="72"/>
        <v>0</v>
      </c>
      <c r="AU49" s="20">
        <f t="shared" si="72"/>
        <v>0</v>
      </c>
      <c r="AV49" s="20">
        <f t="shared" si="72"/>
        <v>0</v>
      </c>
      <c r="AW49" s="20">
        <f t="shared" si="72"/>
        <v>0</v>
      </c>
      <c r="AX49" s="20">
        <f t="shared" si="72"/>
        <v>0</v>
      </c>
      <c r="AY49" s="20">
        <f t="shared" si="72"/>
        <v>0</v>
      </c>
      <c r="AZ49" s="20">
        <f t="shared" si="72"/>
        <v>0</v>
      </c>
      <c r="BA49" s="20">
        <f t="shared" si="72"/>
        <v>0</v>
      </c>
      <c r="BB49" s="20">
        <f t="shared" si="72"/>
        <v>0</v>
      </c>
      <c r="BC49" s="20">
        <f t="shared" si="72"/>
        <v>0</v>
      </c>
      <c r="BD49" s="20">
        <f t="shared" si="72"/>
        <v>0</v>
      </c>
      <c r="BE49" s="20">
        <f t="shared" si="72"/>
        <v>0</v>
      </c>
      <c r="BF49" s="20">
        <f t="shared" si="72"/>
        <v>0</v>
      </c>
      <c r="BG49" s="20">
        <f t="shared" si="72"/>
        <v>0</v>
      </c>
      <c r="BH49" s="20">
        <f t="shared" si="72"/>
        <v>0</v>
      </c>
      <c r="BI49" s="20">
        <f t="shared" si="72"/>
        <v>0</v>
      </c>
      <c r="BJ49" s="20">
        <f t="shared" si="72"/>
        <v>0</v>
      </c>
      <c r="BK49" s="20">
        <f t="shared" si="72"/>
        <v>0</v>
      </c>
      <c r="BL49" s="20">
        <f t="shared" si="72"/>
        <v>0</v>
      </c>
      <c r="BM49" s="20">
        <f t="shared" si="72"/>
        <v>0</v>
      </c>
      <c r="BN49" s="20">
        <f t="shared" si="72"/>
        <v>0</v>
      </c>
      <c r="BO49" s="20">
        <f t="shared" si="72"/>
        <v>0</v>
      </c>
      <c r="BP49" s="20">
        <f t="shared" si="72"/>
        <v>0</v>
      </c>
      <c r="BQ49" s="20">
        <f t="shared" si="72"/>
        <v>0</v>
      </c>
      <c r="BR49" s="20">
        <f t="shared" si="72"/>
        <v>0</v>
      </c>
      <c r="BS49" s="20">
        <f t="shared" si="72"/>
        <v>0</v>
      </c>
      <c r="BT49" s="20">
        <f t="shared" si="72"/>
        <v>0</v>
      </c>
      <c r="BU49" s="20">
        <f t="shared" si="72"/>
        <v>0</v>
      </c>
      <c r="BV49" s="231"/>
      <c r="BW49" s="242"/>
    </row>
    <row r="50" spans="1:75" s="7" customFormat="1" ht="47.25">
      <c r="A50" s="232">
        <v>1</v>
      </c>
      <c r="B50" s="9" t="s">
        <v>166</v>
      </c>
      <c r="C50" s="9" t="s">
        <v>167</v>
      </c>
      <c r="D50" s="9">
        <f t="shared" ref="D50:F55" si="73">K50+R50+Y50+AF50</f>
        <v>0</v>
      </c>
      <c r="E50" s="9">
        <f t="shared" si="73"/>
        <v>0</v>
      </c>
      <c r="F50" s="9">
        <f t="shared" si="73"/>
        <v>0</v>
      </c>
      <c r="G50" s="9">
        <f t="shared" ref="G50:H55" si="74">N50+U50+AB50+AI50</f>
        <v>0</v>
      </c>
      <c r="H50" s="9">
        <f t="shared" si="74"/>
        <v>0</v>
      </c>
      <c r="I50" s="9">
        <f t="shared" ref="I50:J55" si="75">P50+W50+AD50+AK50</f>
        <v>0</v>
      </c>
      <c r="J50" s="9">
        <f t="shared" si="75"/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f t="shared" ref="AM50:AO55" si="76">AT50+BA50+BH50+BO50</f>
        <v>0</v>
      </c>
      <c r="AN50" s="18">
        <f t="shared" si="76"/>
        <v>0</v>
      </c>
      <c r="AO50" s="18">
        <f t="shared" si="76"/>
        <v>0</v>
      </c>
      <c r="AP50" s="18">
        <f t="shared" ref="AP50:AQ55" si="77">AW50+BD50+BK50+BR50</f>
        <v>0</v>
      </c>
      <c r="AQ50" s="18">
        <f t="shared" si="77"/>
        <v>0</v>
      </c>
      <c r="AR50" s="18">
        <f t="shared" ref="AR50:AS55" si="78">AY50+BF50+BM50+BT50</f>
        <v>0</v>
      </c>
      <c r="AS50" s="18">
        <f t="shared" si="78"/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  <c r="BC50" s="18">
        <v>0</v>
      </c>
      <c r="BD50" s="18">
        <v>0</v>
      </c>
      <c r="BE50" s="18">
        <v>0</v>
      </c>
      <c r="BF50" s="18">
        <v>0</v>
      </c>
      <c r="BG50" s="18">
        <v>0</v>
      </c>
      <c r="BH50" s="18">
        <v>0</v>
      </c>
      <c r="BI50" s="18">
        <v>0</v>
      </c>
      <c r="BJ50" s="18">
        <v>0</v>
      </c>
      <c r="BK50" s="18">
        <v>0</v>
      </c>
      <c r="BL50" s="18">
        <v>0</v>
      </c>
      <c r="BM50" s="18">
        <v>0</v>
      </c>
      <c r="BN50" s="18">
        <v>0</v>
      </c>
      <c r="BO50" s="18">
        <v>0</v>
      </c>
      <c r="BP50" s="18">
        <v>0</v>
      </c>
      <c r="BQ50" s="18">
        <v>0</v>
      </c>
      <c r="BR50" s="18">
        <v>0</v>
      </c>
      <c r="BS50" s="18">
        <v>0</v>
      </c>
      <c r="BT50" s="18">
        <v>0</v>
      </c>
      <c r="BU50" s="18">
        <v>0</v>
      </c>
      <c r="BV50" s="18">
        <v>0</v>
      </c>
      <c r="BW50" s="244" t="s">
        <v>443</v>
      </c>
    </row>
    <row r="51" spans="1:75" s="7" customFormat="1" ht="51" customHeight="1">
      <c r="A51" s="232">
        <f>A50+1</f>
        <v>2</v>
      </c>
      <c r="B51" s="9" t="s">
        <v>168</v>
      </c>
      <c r="C51" s="9" t="s">
        <v>169</v>
      </c>
      <c r="D51" s="9">
        <f t="shared" si="73"/>
        <v>0</v>
      </c>
      <c r="E51" s="9">
        <f t="shared" si="73"/>
        <v>0</v>
      </c>
      <c r="F51" s="9">
        <f t="shared" si="73"/>
        <v>0</v>
      </c>
      <c r="G51" s="9">
        <f t="shared" si="74"/>
        <v>0</v>
      </c>
      <c r="H51" s="9">
        <f t="shared" si="74"/>
        <v>0</v>
      </c>
      <c r="I51" s="9">
        <f t="shared" si="75"/>
        <v>0</v>
      </c>
      <c r="J51" s="9">
        <f t="shared" si="75"/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f t="shared" si="76"/>
        <v>0</v>
      </c>
      <c r="AN51" s="18">
        <f t="shared" si="76"/>
        <v>0</v>
      </c>
      <c r="AO51" s="18">
        <f t="shared" si="76"/>
        <v>0</v>
      </c>
      <c r="AP51" s="18">
        <f t="shared" si="77"/>
        <v>0</v>
      </c>
      <c r="AQ51" s="18">
        <f t="shared" si="77"/>
        <v>0</v>
      </c>
      <c r="AR51" s="18">
        <f t="shared" si="78"/>
        <v>0</v>
      </c>
      <c r="AS51" s="18">
        <f t="shared" si="78"/>
        <v>0</v>
      </c>
      <c r="AT51" s="18">
        <v>0</v>
      </c>
      <c r="AU51" s="18">
        <v>0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  <c r="BD51" s="18">
        <v>0</v>
      </c>
      <c r="BE51" s="18">
        <v>0</v>
      </c>
      <c r="BF51" s="18">
        <v>0</v>
      </c>
      <c r="BG51" s="18">
        <v>0</v>
      </c>
      <c r="BH51" s="18">
        <v>0</v>
      </c>
      <c r="BI51" s="18">
        <v>0</v>
      </c>
      <c r="BJ51" s="18">
        <v>0</v>
      </c>
      <c r="BK51" s="18">
        <v>0</v>
      </c>
      <c r="BL51" s="18">
        <v>0</v>
      </c>
      <c r="BM51" s="18">
        <v>0</v>
      </c>
      <c r="BN51" s="18">
        <v>0</v>
      </c>
      <c r="BO51" s="18">
        <v>0</v>
      </c>
      <c r="BP51" s="18">
        <v>0</v>
      </c>
      <c r="BQ51" s="18">
        <v>0</v>
      </c>
      <c r="BR51" s="18">
        <v>0</v>
      </c>
      <c r="BS51" s="18">
        <v>0</v>
      </c>
      <c r="BT51" s="18">
        <v>0</v>
      </c>
      <c r="BU51" s="18">
        <v>0</v>
      </c>
      <c r="BV51" s="18">
        <v>0</v>
      </c>
      <c r="BW51" s="244" t="s">
        <v>443</v>
      </c>
    </row>
    <row r="52" spans="1:75" s="7" customFormat="1" ht="47.25">
      <c r="A52" s="232">
        <f>A51+1</f>
        <v>3</v>
      </c>
      <c r="B52" s="9" t="s">
        <v>170</v>
      </c>
      <c r="C52" s="9" t="s">
        <v>171</v>
      </c>
      <c r="D52" s="9">
        <f t="shared" si="73"/>
        <v>0</v>
      </c>
      <c r="E52" s="9">
        <f t="shared" si="73"/>
        <v>0</v>
      </c>
      <c r="F52" s="9">
        <f t="shared" si="73"/>
        <v>0</v>
      </c>
      <c r="G52" s="9">
        <f t="shared" si="74"/>
        <v>0</v>
      </c>
      <c r="H52" s="9">
        <f t="shared" si="74"/>
        <v>0</v>
      </c>
      <c r="I52" s="9">
        <f t="shared" si="75"/>
        <v>0</v>
      </c>
      <c r="J52" s="9">
        <f t="shared" si="75"/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f t="shared" si="76"/>
        <v>0</v>
      </c>
      <c r="AN52" s="18">
        <f t="shared" si="76"/>
        <v>0</v>
      </c>
      <c r="AO52" s="18">
        <f t="shared" si="76"/>
        <v>0</v>
      </c>
      <c r="AP52" s="18">
        <f t="shared" si="77"/>
        <v>0</v>
      </c>
      <c r="AQ52" s="18">
        <f t="shared" si="77"/>
        <v>0</v>
      </c>
      <c r="AR52" s="18">
        <f t="shared" si="78"/>
        <v>0</v>
      </c>
      <c r="AS52" s="18">
        <f t="shared" si="78"/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  <c r="BD52" s="18">
        <v>0</v>
      </c>
      <c r="BE52" s="18">
        <v>0</v>
      </c>
      <c r="BF52" s="18">
        <v>0</v>
      </c>
      <c r="BG52" s="18">
        <v>0</v>
      </c>
      <c r="BH52" s="18">
        <v>0</v>
      </c>
      <c r="BI52" s="18">
        <v>0</v>
      </c>
      <c r="BJ52" s="18">
        <v>0</v>
      </c>
      <c r="BK52" s="18">
        <v>0</v>
      </c>
      <c r="BL52" s="18">
        <v>0</v>
      </c>
      <c r="BM52" s="18">
        <v>0</v>
      </c>
      <c r="BN52" s="18">
        <v>0</v>
      </c>
      <c r="BO52" s="18">
        <v>0</v>
      </c>
      <c r="BP52" s="18">
        <v>0</v>
      </c>
      <c r="BQ52" s="18">
        <v>0</v>
      </c>
      <c r="BR52" s="18">
        <v>0</v>
      </c>
      <c r="BS52" s="18">
        <v>0</v>
      </c>
      <c r="BT52" s="18">
        <v>0</v>
      </c>
      <c r="BU52" s="18">
        <v>0</v>
      </c>
      <c r="BV52" s="18">
        <v>0</v>
      </c>
      <c r="BW52" s="244" t="s">
        <v>443</v>
      </c>
    </row>
    <row r="53" spans="1:75" s="3" customFormat="1" ht="63">
      <c r="A53" s="425">
        <f t="shared" ref="A53:A54" si="79">A52+1</f>
        <v>4</v>
      </c>
      <c r="B53" s="286" t="s">
        <v>172</v>
      </c>
      <c r="C53" s="286" t="s">
        <v>173</v>
      </c>
      <c r="D53" s="286">
        <f t="shared" ref="D53:D54" si="80">K53+R53+Y53+AF53</f>
        <v>0</v>
      </c>
      <c r="E53" s="286">
        <f t="shared" ref="E53:E54" si="81">L53+S53+Z53+AG53</f>
        <v>0</v>
      </c>
      <c r="F53" s="286">
        <f t="shared" ref="F53:F54" si="82">M53+T53+AA53+AH53</f>
        <v>0</v>
      </c>
      <c r="G53" s="286">
        <f t="shared" ref="G53:G54" si="83">N53+U53+AB53+AI53</f>
        <v>0</v>
      </c>
      <c r="H53" s="286">
        <f t="shared" ref="H53:H54" si="84">O53+V53+AC53+AJ53</f>
        <v>0</v>
      </c>
      <c r="I53" s="286">
        <f t="shared" ref="I53:I54" si="85">P53+W53+AD53+AK53</f>
        <v>0</v>
      </c>
      <c r="J53" s="286">
        <f t="shared" ref="J53:J54" si="86">Q53+X53+AE53+AL53</f>
        <v>0</v>
      </c>
      <c r="K53" s="244">
        <v>0</v>
      </c>
      <c r="L53" s="244">
        <v>0</v>
      </c>
      <c r="M53" s="244">
        <v>0</v>
      </c>
      <c r="N53" s="244">
        <v>0</v>
      </c>
      <c r="O53" s="244">
        <v>0</v>
      </c>
      <c r="P53" s="244">
        <v>0</v>
      </c>
      <c r="Q53" s="244">
        <v>0</v>
      </c>
      <c r="R53" s="244">
        <v>0</v>
      </c>
      <c r="S53" s="244">
        <v>0</v>
      </c>
      <c r="T53" s="244">
        <v>0</v>
      </c>
      <c r="U53" s="244">
        <v>0</v>
      </c>
      <c r="V53" s="244">
        <v>0</v>
      </c>
      <c r="W53" s="244">
        <v>0</v>
      </c>
      <c r="X53" s="244">
        <v>0</v>
      </c>
      <c r="Y53" s="244">
        <v>0</v>
      </c>
      <c r="Z53" s="244">
        <v>0</v>
      </c>
      <c r="AA53" s="244">
        <v>0</v>
      </c>
      <c r="AB53" s="244">
        <v>0</v>
      </c>
      <c r="AC53" s="244">
        <v>0</v>
      </c>
      <c r="AD53" s="244">
        <v>0</v>
      </c>
      <c r="AE53" s="244">
        <v>0</v>
      </c>
      <c r="AF53" s="244">
        <v>0</v>
      </c>
      <c r="AG53" s="244">
        <v>0</v>
      </c>
      <c r="AH53" s="244">
        <v>0</v>
      </c>
      <c r="AI53" s="244">
        <v>0</v>
      </c>
      <c r="AJ53" s="244">
        <v>0</v>
      </c>
      <c r="AK53" s="244">
        <v>0</v>
      </c>
      <c r="AL53" s="244">
        <v>0</v>
      </c>
      <c r="AM53" s="244">
        <f t="shared" ref="AM53:AM54" si="87">AT53+BA53+BH53+BO53</f>
        <v>0</v>
      </c>
      <c r="AN53" s="244">
        <f t="shared" ref="AN53:AN54" si="88">AU53+BB53+BI53+BP53</f>
        <v>0</v>
      </c>
      <c r="AO53" s="244">
        <f t="shared" ref="AO53:AO54" si="89">AV53+BC53+BJ53+BQ53</f>
        <v>0</v>
      </c>
      <c r="AP53" s="244">
        <f t="shared" ref="AP53:AP54" si="90">AW53+BD53+BK53+BR53</f>
        <v>0</v>
      </c>
      <c r="AQ53" s="244">
        <f t="shared" ref="AQ53:AQ54" si="91">AX53+BE53+BL53+BS53</f>
        <v>0</v>
      </c>
      <c r="AR53" s="244">
        <f t="shared" ref="AR53:AR54" si="92">AY53+BF53+BM53+BT53</f>
        <v>0</v>
      </c>
      <c r="AS53" s="244">
        <f t="shared" ref="AS53:AS54" si="93">AZ53+BG53+BN53+BU53</f>
        <v>0</v>
      </c>
      <c r="AT53" s="244">
        <v>0</v>
      </c>
      <c r="AU53" s="244">
        <v>0</v>
      </c>
      <c r="AV53" s="244">
        <v>0</v>
      </c>
      <c r="AW53" s="244">
        <v>0</v>
      </c>
      <c r="AX53" s="244">
        <v>0</v>
      </c>
      <c r="AY53" s="244">
        <v>0</v>
      </c>
      <c r="AZ53" s="244">
        <v>0</v>
      </c>
      <c r="BA53" s="244">
        <v>0</v>
      </c>
      <c r="BB53" s="244">
        <v>0</v>
      </c>
      <c r="BC53" s="244">
        <v>0</v>
      </c>
      <c r="BD53" s="244">
        <v>0</v>
      </c>
      <c r="BE53" s="244">
        <v>0</v>
      </c>
      <c r="BF53" s="244">
        <v>0</v>
      </c>
      <c r="BG53" s="244">
        <v>0</v>
      </c>
      <c r="BH53" s="244">
        <v>0</v>
      </c>
      <c r="BI53" s="244">
        <v>0</v>
      </c>
      <c r="BJ53" s="244">
        <v>0</v>
      </c>
      <c r="BK53" s="244">
        <v>0</v>
      </c>
      <c r="BL53" s="244">
        <v>0</v>
      </c>
      <c r="BM53" s="244">
        <v>0</v>
      </c>
      <c r="BN53" s="244">
        <v>0</v>
      </c>
      <c r="BO53" s="244">
        <v>0</v>
      </c>
      <c r="BP53" s="244">
        <v>0</v>
      </c>
      <c r="BQ53" s="244">
        <v>0</v>
      </c>
      <c r="BR53" s="244">
        <v>0</v>
      </c>
      <c r="BS53" s="244">
        <v>0</v>
      </c>
      <c r="BT53" s="244">
        <v>0</v>
      </c>
      <c r="BU53" s="244">
        <v>0</v>
      </c>
      <c r="BV53" s="244">
        <v>0</v>
      </c>
      <c r="BW53" s="244" t="s">
        <v>443</v>
      </c>
    </row>
    <row r="54" spans="1:75" s="3" customFormat="1" ht="47.25">
      <c r="A54" s="425">
        <f t="shared" si="79"/>
        <v>5</v>
      </c>
      <c r="B54" s="286" t="s">
        <v>174</v>
      </c>
      <c r="C54" s="286" t="s">
        <v>175</v>
      </c>
      <c r="D54" s="286">
        <f t="shared" si="80"/>
        <v>0</v>
      </c>
      <c r="E54" s="286">
        <f t="shared" si="81"/>
        <v>0</v>
      </c>
      <c r="F54" s="286">
        <f t="shared" si="82"/>
        <v>0</v>
      </c>
      <c r="G54" s="286">
        <f t="shared" si="83"/>
        <v>0</v>
      </c>
      <c r="H54" s="286">
        <f t="shared" si="84"/>
        <v>0</v>
      </c>
      <c r="I54" s="286">
        <f t="shared" si="85"/>
        <v>0</v>
      </c>
      <c r="J54" s="286">
        <f t="shared" si="86"/>
        <v>0</v>
      </c>
      <c r="K54" s="244">
        <v>0</v>
      </c>
      <c r="L54" s="244">
        <v>0</v>
      </c>
      <c r="M54" s="244">
        <v>0</v>
      </c>
      <c r="N54" s="244">
        <v>0</v>
      </c>
      <c r="O54" s="244">
        <v>0</v>
      </c>
      <c r="P54" s="244">
        <v>0</v>
      </c>
      <c r="Q54" s="244">
        <v>0</v>
      </c>
      <c r="R54" s="244">
        <v>0</v>
      </c>
      <c r="S54" s="244">
        <v>0</v>
      </c>
      <c r="T54" s="244">
        <v>0</v>
      </c>
      <c r="U54" s="244">
        <v>0</v>
      </c>
      <c r="V54" s="244">
        <v>0</v>
      </c>
      <c r="W54" s="244">
        <v>0</v>
      </c>
      <c r="X54" s="244">
        <v>0</v>
      </c>
      <c r="Y54" s="244">
        <v>0</v>
      </c>
      <c r="Z54" s="244">
        <v>0</v>
      </c>
      <c r="AA54" s="244">
        <v>0</v>
      </c>
      <c r="AB54" s="244">
        <v>0</v>
      </c>
      <c r="AC54" s="244">
        <v>0</v>
      </c>
      <c r="AD54" s="244">
        <v>0</v>
      </c>
      <c r="AE54" s="244">
        <v>0</v>
      </c>
      <c r="AF54" s="244">
        <v>0</v>
      </c>
      <c r="AG54" s="244">
        <v>0</v>
      </c>
      <c r="AH54" s="244">
        <v>0</v>
      </c>
      <c r="AI54" s="244">
        <v>0</v>
      </c>
      <c r="AJ54" s="244">
        <v>0</v>
      </c>
      <c r="AK54" s="244">
        <v>0</v>
      </c>
      <c r="AL54" s="244">
        <v>0</v>
      </c>
      <c r="AM54" s="244">
        <f t="shared" si="87"/>
        <v>0</v>
      </c>
      <c r="AN54" s="244">
        <f t="shared" si="88"/>
        <v>0</v>
      </c>
      <c r="AO54" s="244">
        <f t="shared" si="89"/>
        <v>0</v>
      </c>
      <c r="AP54" s="244">
        <f t="shared" si="90"/>
        <v>0</v>
      </c>
      <c r="AQ54" s="244">
        <f t="shared" si="91"/>
        <v>0</v>
      </c>
      <c r="AR54" s="244">
        <f t="shared" si="92"/>
        <v>0</v>
      </c>
      <c r="AS54" s="244">
        <f t="shared" si="93"/>
        <v>0</v>
      </c>
      <c r="AT54" s="244">
        <v>0</v>
      </c>
      <c r="AU54" s="244">
        <v>0</v>
      </c>
      <c r="AV54" s="244">
        <v>0</v>
      </c>
      <c r="AW54" s="244">
        <v>0</v>
      </c>
      <c r="AX54" s="244">
        <v>0</v>
      </c>
      <c r="AY54" s="244">
        <v>0</v>
      </c>
      <c r="AZ54" s="244">
        <v>0</v>
      </c>
      <c r="BA54" s="244">
        <v>0</v>
      </c>
      <c r="BB54" s="244">
        <v>0</v>
      </c>
      <c r="BC54" s="244">
        <v>0</v>
      </c>
      <c r="BD54" s="244">
        <v>0</v>
      </c>
      <c r="BE54" s="244">
        <v>0</v>
      </c>
      <c r="BF54" s="244">
        <v>0</v>
      </c>
      <c r="BG54" s="244">
        <v>0</v>
      </c>
      <c r="BH54" s="244">
        <v>0</v>
      </c>
      <c r="BI54" s="244">
        <v>0</v>
      </c>
      <c r="BJ54" s="244">
        <v>0</v>
      </c>
      <c r="BK54" s="244">
        <v>0</v>
      </c>
      <c r="BL54" s="244">
        <v>0</v>
      </c>
      <c r="BM54" s="244">
        <v>0</v>
      </c>
      <c r="BN54" s="244">
        <v>0</v>
      </c>
      <c r="BO54" s="244">
        <v>0</v>
      </c>
      <c r="BP54" s="244">
        <v>0</v>
      </c>
      <c r="BQ54" s="244">
        <v>0</v>
      </c>
      <c r="BR54" s="244">
        <v>0</v>
      </c>
      <c r="BS54" s="244">
        <v>0</v>
      </c>
      <c r="BT54" s="244">
        <v>0</v>
      </c>
      <c r="BU54" s="244">
        <v>0</v>
      </c>
      <c r="BV54" s="244">
        <v>0</v>
      </c>
      <c r="BW54" s="244" t="s">
        <v>443</v>
      </c>
    </row>
    <row r="55" spans="1:75" s="7" customFormat="1" ht="47.25">
      <c r="A55" s="232">
        <f t="shared" ref="A55" si="94">A54+1</f>
        <v>6</v>
      </c>
      <c r="B55" s="9" t="s">
        <v>176</v>
      </c>
      <c r="C55" s="9" t="s">
        <v>177</v>
      </c>
      <c r="D55" s="9">
        <f t="shared" si="73"/>
        <v>0</v>
      </c>
      <c r="E55" s="9">
        <f t="shared" si="73"/>
        <v>0</v>
      </c>
      <c r="F55" s="9">
        <f t="shared" si="73"/>
        <v>0</v>
      </c>
      <c r="G55" s="9">
        <f t="shared" si="74"/>
        <v>0</v>
      </c>
      <c r="H55" s="9">
        <f t="shared" si="74"/>
        <v>0</v>
      </c>
      <c r="I55" s="9">
        <f t="shared" si="75"/>
        <v>0</v>
      </c>
      <c r="J55" s="9">
        <f t="shared" si="75"/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f t="shared" si="76"/>
        <v>0</v>
      </c>
      <c r="AN55" s="18">
        <f t="shared" si="76"/>
        <v>0</v>
      </c>
      <c r="AO55" s="18">
        <f t="shared" si="76"/>
        <v>0</v>
      </c>
      <c r="AP55" s="18">
        <f t="shared" si="77"/>
        <v>0</v>
      </c>
      <c r="AQ55" s="18">
        <f t="shared" si="77"/>
        <v>0</v>
      </c>
      <c r="AR55" s="18">
        <f t="shared" si="78"/>
        <v>0</v>
      </c>
      <c r="AS55" s="18">
        <f t="shared" si="78"/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18">
        <v>0</v>
      </c>
      <c r="BF55" s="18">
        <v>0</v>
      </c>
      <c r="BG55" s="18">
        <v>0</v>
      </c>
      <c r="BH55" s="18">
        <v>0</v>
      </c>
      <c r="BI55" s="18">
        <v>0</v>
      </c>
      <c r="BJ55" s="18">
        <v>0</v>
      </c>
      <c r="BK55" s="18">
        <v>0</v>
      </c>
      <c r="BL55" s="18">
        <v>0</v>
      </c>
      <c r="BM55" s="18">
        <v>0</v>
      </c>
      <c r="BN55" s="18">
        <v>0</v>
      </c>
      <c r="BO55" s="18">
        <v>0</v>
      </c>
      <c r="BP55" s="18">
        <v>0</v>
      </c>
      <c r="BQ55" s="18">
        <v>0</v>
      </c>
      <c r="BR55" s="18">
        <v>0</v>
      </c>
      <c r="BS55" s="18">
        <v>0</v>
      </c>
      <c r="BT55" s="18">
        <v>0</v>
      </c>
      <c r="BU55" s="18">
        <v>0</v>
      </c>
      <c r="BV55" s="18">
        <v>0</v>
      </c>
      <c r="BW55" s="244" t="s">
        <v>443</v>
      </c>
    </row>
    <row r="56" spans="1:75" s="10" customFormat="1">
      <c r="A56" s="226" t="s">
        <v>6</v>
      </c>
      <c r="B56" s="226" t="s">
        <v>18</v>
      </c>
      <c r="C56" s="226"/>
      <c r="D56" s="20">
        <f t="shared" ref="D56:BU56" si="95">SUM(D57:D60)</f>
        <v>0</v>
      </c>
      <c r="E56" s="20">
        <f t="shared" si="95"/>
        <v>0</v>
      </c>
      <c r="F56" s="20">
        <f t="shared" si="95"/>
        <v>0</v>
      </c>
      <c r="G56" s="20">
        <f t="shared" ref="G56:H56" si="96">SUM(G57:G60)</f>
        <v>0</v>
      </c>
      <c r="H56" s="20">
        <f t="shared" si="96"/>
        <v>0</v>
      </c>
      <c r="I56" s="20">
        <f t="shared" si="95"/>
        <v>0</v>
      </c>
      <c r="J56" s="20">
        <f t="shared" si="95"/>
        <v>0</v>
      </c>
      <c r="K56" s="20">
        <f t="shared" si="95"/>
        <v>0</v>
      </c>
      <c r="L56" s="20">
        <f t="shared" si="95"/>
        <v>0</v>
      </c>
      <c r="M56" s="20">
        <f t="shared" si="95"/>
        <v>0</v>
      </c>
      <c r="N56" s="20">
        <f t="shared" si="95"/>
        <v>0</v>
      </c>
      <c r="O56" s="20">
        <f t="shared" si="95"/>
        <v>0</v>
      </c>
      <c r="P56" s="20">
        <f t="shared" si="95"/>
        <v>0</v>
      </c>
      <c r="Q56" s="20">
        <f t="shared" si="95"/>
        <v>0</v>
      </c>
      <c r="R56" s="20">
        <f t="shared" si="95"/>
        <v>0</v>
      </c>
      <c r="S56" s="20">
        <f t="shared" si="95"/>
        <v>0</v>
      </c>
      <c r="T56" s="20">
        <f t="shared" si="95"/>
        <v>0</v>
      </c>
      <c r="U56" s="20">
        <f t="shared" si="95"/>
        <v>0</v>
      </c>
      <c r="V56" s="20">
        <f t="shared" si="95"/>
        <v>0</v>
      </c>
      <c r="W56" s="20">
        <f t="shared" si="95"/>
        <v>0</v>
      </c>
      <c r="X56" s="20">
        <f t="shared" si="95"/>
        <v>0</v>
      </c>
      <c r="Y56" s="20">
        <f t="shared" si="95"/>
        <v>0</v>
      </c>
      <c r="Z56" s="20">
        <f t="shared" si="95"/>
        <v>0</v>
      </c>
      <c r="AA56" s="20">
        <f t="shared" si="95"/>
        <v>0</v>
      </c>
      <c r="AB56" s="20">
        <f t="shared" si="95"/>
        <v>0</v>
      </c>
      <c r="AC56" s="20">
        <f t="shared" si="95"/>
        <v>0</v>
      </c>
      <c r="AD56" s="20">
        <f t="shared" si="95"/>
        <v>0</v>
      </c>
      <c r="AE56" s="20">
        <f t="shared" si="95"/>
        <v>0</v>
      </c>
      <c r="AF56" s="20">
        <f t="shared" si="95"/>
        <v>0</v>
      </c>
      <c r="AG56" s="20">
        <f t="shared" si="95"/>
        <v>0</v>
      </c>
      <c r="AH56" s="20">
        <f t="shared" si="95"/>
        <v>0</v>
      </c>
      <c r="AI56" s="20">
        <f t="shared" si="95"/>
        <v>0</v>
      </c>
      <c r="AJ56" s="20">
        <f t="shared" si="95"/>
        <v>0</v>
      </c>
      <c r="AK56" s="20">
        <f t="shared" si="95"/>
        <v>0</v>
      </c>
      <c r="AL56" s="20">
        <f t="shared" si="95"/>
        <v>0</v>
      </c>
      <c r="AM56" s="20">
        <f t="shared" si="95"/>
        <v>0</v>
      </c>
      <c r="AN56" s="20">
        <f t="shared" si="95"/>
        <v>0</v>
      </c>
      <c r="AO56" s="20">
        <f t="shared" si="95"/>
        <v>0</v>
      </c>
      <c r="AP56" s="20">
        <f t="shared" si="95"/>
        <v>0</v>
      </c>
      <c r="AQ56" s="20">
        <f t="shared" si="95"/>
        <v>0</v>
      </c>
      <c r="AR56" s="20">
        <f t="shared" si="95"/>
        <v>0</v>
      </c>
      <c r="AS56" s="20">
        <f t="shared" si="95"/>
        <v>0</v>
      </c>
      <c r="AT56" s="20">
        <f t="shared" si="95"/>
        <v>0</v>
      </c>
      <c r="AU56" s="20">
        <f t="shared" si="95"/>
        <v>0</v>
      </c>
      <c r="AV56" s="20">
        <f t="shared" si="95"/>
        <v>0</v>
      </c>
      <c r="AW56" s="20">
        <f t="shared" si="95"/>
        <v>0</v>
      </c>
      <c r="AX56" s="20">
        <f t="shared" si="95"/>
        <v>0</v>
      </c>
      <c r="AY56" s="20">
        <f t="shared" si="95"/>
        <v>0</v>
      </c>
      <c r="AZ56" s="20">
        <f t="shared" si="95"/>
        <v>0</v>
      </c>
      <c r="BA56" s="20">
        <f t="shared" si="95"/>
        <v>0</v>
      </c>
      <c r="BB56" s="20">
        <f t="shared" si="95"/>
        <v>0</v>
      </c>
      <c r="BC56" s="20">
        <f t="shared" si="95"/>
        <v>0</v>
      </c>
      <c r="BD56" s="20">
        <f t="shared" si="95"/>
        <v>0</v>
      </c>
      <c r="BE56" s="20">
        <f t="shared" si="95"/>
        <v>0</v>
      </c>
      <c r="BF56" s="20">
        <f t="shared" si="95"/>
        <v>0</v>
      </c>
      <c r="BG56" s="20">
        <f t="shared" si="95"/>
        <v>0</v>
      </c>
      <c r="BH56" s="20">
        <f t="shared" si="95"/>
        <v>0</v>
      </c>
      <c r="BI56" s="20">
        <f t="shared" si="95"/>
        <v>0</v>
      </c>
      <c r="BJ56" s="20">
        <f t="shared" si="95"/>
        <v>0</v>
      </c>
      <c r="BK56" s="20">
        <f t="shared" si="95"/>
        <v>0</v>
      </c>
      <c r="BL56" s="20">
        <f t="shared" si="95"/>
        <v>0</v>
      </c>
      <c r="BM56" s="20">
        <f t="shared" si="95"/>
        <v>0</v>
      </c>
      <c r="BN56" s="20">
        <f t="shared" si="95"/>
        <v>0</v>
      </c>
      <c r="BO56" s="20">
        <f t="shared" si="95"/>
        <v>0</v>
      </c>
      <c r="BP56" s="20">
        <f t="shared" si="95"/>
        <v>0</v>
      </c>
      <c r="BQ56" s="20">
        <f t="shared" si="95"/>
        <v>0</v>
      </c>
      <c r="BR56" s="20">
        <f t="shared" si="95"/>
        <v>0</v>
      </c>
      <c r="BS56" s="20">
        <f t="shared" si="95"/>
        <v>0</v>
      </c>
      <c r="BT56" s="20">
        <f t="shared" si="95"/>
        <v>0</v>
      </c>
      <c r="BU56" s="20">
        <f t="shared" si="95"/>
        <v>0</v>
      </c>
      <c r="BV56" s="20"/>
      <c r="BW56" s="242"/>
    </row>
    <row r="57" spans="1:75" s="7" customFormat="1" ht="63">
      <c r="A57" s="232">
        <f>A55+1</f>
        <v>7</v>
      </c>
      <c r="B57" s="9" t="s">
        <v>178</v>
      </c>
      <c r="C57" s="9" t="s">
        <v>179</v>
      </c>
      <c r="D57" s="9">
        <f t="shared" ref="D57:F60" si="97">K57+R57+Y57+AF57</f>
        <v>0</v>
      </c>
      <c r="E57" s="9">
        <f t="shared" si="97"/>
        <v>0</v>
      </c>
      <c r="F57" s="9">
        <f t="shared" si="97"/>
        <v>0</v>
      </c>
      <c r="G57" s="9">
        <f t="shared" ref="G57:H60" si="98">N57+U57+AB57+AI57</f>
        <v>0</v>
      </c>
      <c r="H57" s="9">
        <f t="shared" si="98"/>
        <v>0</v>
      </c>
      <c r="I57" s="9">
        <f t="shared" ref="I57:J60" si="99">P57+W57+AD57+AK57</f>
        <v>0</v>
      </c>
      <c r="J57" s="9">
        <f t="shared" si="99"/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f t="shared" ref="AM57:AO60" si="100">AT57+BA57+BH57+BO57</f>
        <v>0</v>
      </c>
      <c r="AN57" s="18">
        <f t="shared" si="100"/>
        <v>0</v>
      </c>
      <c r="AO57" s="18">
        <f t="shared" si="100"/>
        <v>0</v>
      </c>
      <c r="AP57" s="18">
        <f t="shared" ref="AP57:AQ60" si="101">AW57+BD57+BK57+BR57</f>
        <v>0</v>
      </c>
      <c r="AQ57" s="18">
        <f t="shared" si="101"/>
        <v>0</v>
      </c>
      <c r="AR57" s="18">
        <f t="shared" ref="AR57:AS60" si="102">AY57+BF57+BM57+BT57</f>
        <v>0</v>
      </c>
      <c r="AS57" s="18">
        <f t="shared" si="102"/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18">
        <v>0</v>
      </c>
      <c r="BF57" s="18">
        <v>0</v>
      </c>
      <c r="BG57" s="18">
        <v>0</v>
      </c>
      <c r="BH57" s="18">
        <v>0</v>
      </c>
      <c r="BI57" s="18">
        <v>0</v>
      </c>
      <c r="BJ57" s="18">
        <v>0</v>
      </c>
      <c r="BK57" s="18">
        <v>0</v>
      </c>
      <c r="BL57" s="18">
        <v>0</v>
      </c>
      <c r="BM57" s="18">
        <v>0</v>
      </c>
      <c r="BN57" s="18">
        <v>0</v>
      </c>
      <c r="BO57" s="18">
        <v>0</v>
      </c>
      <c r="BP57" s="18">
        <v>0</v>
      </c>
      <c r="BQ57" s="18">
        <v>0</v>
      </c>
      <c r="BR57" s="18">
        <v>0</v>
      </c>
      <c r="BS57" s="18">
        <v>0</v>
      </c>
      <c r="BT57" s="18">
        <v>0</v>
      </c>
      <c r="BU57" s="18">
        <v>0</v>
      </c>
      <c r="BV57" s="18">
        <v>0</v>
      </c>
      <c r="BW57" s="244" t="s">
        <v>443</v>
      </c>
    </row>
    <row r="58" spans="1:75" s="7" customFormat="1" ht="31.5">
      <c r="A58" s="232">
        <f>A57+1</f>
        <v>8</v>
      </c>
      <c r="B58" s="9" t="s">
        <v>180</v>
      </c>
      <c r="C58" s="9" t="s">
        <v>181</v>
      </c>
      <c r="D58" s="9">
        <f t="shared" si="97"/>
        <v>0</v>
      </c>
      <c r="E58" s="9">
        <f t="shared" si="97"/>
        <v>0</v>
      </c>
      <c r="F58" s="9">
        <f t="shared" si="97"/>
        <v>0</v>
      </c>
      <c r="G58" s="9">
        <f t="shared" si="98"/>
        <v>0</v>
      </c>
      <c r="H58" s="9">
        <f t="shared" si="98"/>
        <v>0</v>
      </c>
      <c r="I58" s="9">
        <f t="shared" si="99"/>
        <v>0</v>
      </c>
      <c r="J58" s="9">
        <f t="shared" si="99"/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f t="shared" si="100"/>
        <v>0</v>
      </c>
      <c r="AN58" s="18">
        <f t="shared" si="100"/>
        <v>0</v>
      </c>
      <c r="AO58" s="18">
        <f t="shared" si="100"/>
        <v>0</v>
      </c>
      <c r="AP58" s="18">
        <f t="shared" si="101"/>
        <v>0</v>
      </c>
      <c r="AQ58" s="18">
        <f t="shared" si="101"/>
        <v>0</v>
      </c>
      <c r="AR58" s="18">
        <f t="shared" si="102"/>
        <v>0</v>
      </c>
      <c r="AS58" s="18">
        <f t="shared" si="102"/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0</v>
      </c>
      <c r="AZ58" s="18">
        <v>0</v>
      </c>
      <c r="BA58" s="18">
        <v>0</v>
      </c>
      <c r="BB58" s="18">
        <v>0</v>
      </c>
      <c r="BC58" s="18">
        <v>0</v>
      </c>
      <c r="BD58" s="18">
        <v>0</v>
      </c>
      <c r="BE58" s="18">
        <v>0</v>
      </c>
      <c r="BF58" s="18">
        <v>0</v>
      </c>
      <c r="BG58" s="18">
        <v>0</v>
      </c>
      <c r="BH58" s="18">
        <v>0</v>
      </c>
      <c r="BI58" s="18">
        <v>0</v>
      </c>
      <c r="BJ58" s="18">
        <v>0</v>
      </c>
      <c r="BK58" s="18">
        <v>0</v>
      </c>
      <c r="BL58" s="18">
        <v>0</v>
      </c>
      <c r="BM58" s="18">
        <v>0</v>
      </c>
      <c r="BN58" s="18">
        <v>0</v>
      </c>
      <c r="BO58" s="18">
        <v>0</v>
      </c>
      <c r="BP58" s="18">
        <v>0</v>
      </c>
      <c r="BQ58" s="18">
        <v>0</v>
      </c>
      <c r="BR58" s="18">
        <v>0</v>
      </c>
      <c r="BS58" s="18">
        <v>0</v>
      </c>
      <c r="BT58" s="18">
        <v>0</v>
      </c>
      <c r="BU58" s="18">
        <v>0</v>
      </c>
      <c r="BV58" s="18">
        <v>0</v>
      </c>
      <c r="BW58" s="244" t="s">
        <v>443</v>
      </c>
    </row>
    <row r="59" spans="1:75" s="7" customFormat="1" ht="31.5">
      <c r="A59" s="232">
        <f>A58+1</f>
        <v>9</v>
      </c>
      <c r="B59" s="9" t="s">
        <v>182</v>
      </c>
      <c r="C59" s="9" t="s">
        <v>183</v>
      </c>
      <c r="D59" s="9">
        <f t="shared" ref="D59" si="103">K59+R59+Y59+AF59</f>
        <v>0</v>
      </c>
      <c r="E59" s="9">
        <f t="shared" ref="E59" si="104">L59+S59+Z59+AG59</f>
        <v>0</v>
      </c>
      <c r="F59" s="9">
        <f t="shared" ref="F59" si="105">M59+T59+AA59+AH59</f>
        <v>0</v>
      </c>
      <c r="G59" s="9">
        <f t="shared" ref="G59" si="106">N59+U59+AB59+AI59</f>
        <v>0</v>
      </c>
      <c r="H59" s="9">
        <f t="shared" ref="H59" si="107">O59+V59+AC59+AJ59</f>
        <v>0</v>
      </c>
      <c r="I59" s="9">
        <f t="shared" ref="I59" si="108">P59+W59+AD59+AK59</f>
        <v>0</v>
      </c>
      <c r="J59" s="9">
        <f t="shared" ref="J59" si="109">Q59+X59+AE59+AL59</f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f t="shared" ref="AM59" si="110">AT59+BA59+BH59+BO59</f>
        <v>0</v>
      </c>
      <c r="AN59" s="18">
        <f t="shared" ref="AN59" si="111">AU59+BB59+BI59+BP59</f>
        <v>0</v>
      </c>
      <c r="AO59" s="18">
        <f t="shared" ref="AO59" si="112">AV59+BC59+BJ59+BQ59</f>
        <v>0</v>
      </c>
      <c r="AP59" s="18">
        <f t="shared" ref="AP59" si="113">AW59+BD59+BK59+BR59</f>
        <v>0</v>
      </c>
      <c r="AQ59" s="18">
        <f t="shared" ref="AQ59" si="114">AX59+BE59+BL59+BS59</f>
        <v>0</v>
      </c>
      <c r="AR59" s="18">
        <f t="shared" ref="AR59" si="115">AY59+BF59+BM59+BT59</f>
        <v>0</v>
      </c>
      <c r="AS59" s="18">
        <f t="shared" ref="AS59" si="116">AZ59+BG59+BN59+BU59</f>
        <v>0</v>
      </c>
      <c r="AT59" s="18">
        <v>0</v>
      </c>
      <c r="AU59" s="18">
        <v>0</v>
      </c>
      <c r="AV59" s="18">
        <v>0</v>
      </c>
      <c r="AW59" s="18">
        <v>0</v>
      </c>
      <c r="AX59" s="18">
        <v>0</v>
      </c>
      <c r="AY59" s="18">
        <v>0</v>
      </c>
      <c r="AZ59" s="18">
        <v>0</v>
      </c>
      <c r="BA59" s="18">
        <v>0</v>
      </c>
      <c r="BB59" s="18">
        <v>0</v>
      </c>
      <c r="BC59" s="18">
        <v>0</v>
      </c>
      <c r="BD59" s="18">
        <v>0</v>
      </c>
      <c r="BE59" s="18">
        <v>0</v>
      </c>
      <c r="BF59" s="18">
        <v>0</v>
      </c>
      <c r="BG59" s="18">
        <v>0</v>
      </c>
      <c r="BH59" s="18">
        <v>0</v>
      </c>
      <c r="BI59" s="18">
        <v>0</v>
      </c>
      <c r="BJ59" s="18">
        <v>0</v>
      </c>
      <c r="BK59" s="18">
        <v>0</v>
      </c>
      <c r="BL59" s="18">
        <v>0</v>
      </c>
      <c r="BM59" s="18">
        <v>0</v>
      </c>
      <c r="BN59" s="18">
        <v>0</v>
      </c>
      <c r="BO59" s="18">
        <v>0</v>
      </c>
      <c r="BP59" s="18">
        <v>0</v>
      </c>
      <c r="BQ59" s="18">
        <v>0</v>
      </c>
      <c r="BR59" s="18">
        <v>0</v>
      </c>
      <c r="BS59" s="18">
        <v>0</v>
      </c>
      <c r="BT59" s="18">
        <v>0</v>
      </c>
      <c r="BU59" s="18">
        <v>0</v>
      </c>
      <c r="BV59" s="18">
        <v>0</v>
      </c>
      <c r="BW59" s="244" t="s">
        <v>443</v>
      </c>
    </row>
    <row r="60" spans="1:75" s="7" customFormat="1" ht="31.5">
      <c r="A60" s="232">
        <f>A59+1</f>
        <v>10</v>
      </c>
      <c r="B60" s="9" t="s">
        <v>184</v>
      </c>
      <c r="C60" s="9" t="s">
        <v>185</v>
      </c>
      <c r="D60" s="9">
        <f t="shared" si="97"/>
        <v>0</v>
      </c>
      <c r="E60" s="9">
        <f t="shared" si="97"/>
        <v>0</v>
      </c>
      <c r="F60" s="9">
        <f t="shared" si="97"/>
        <v>0</v>
      </c>
      <c r="G60" s="9">
        <f t="shared" si="98"/>
        <v>0</v>
      </c>
      <c r="H60" s="9">
        <f t="shared" si="98"/>
        <v>0</v>
      </c>
      <c r="I60" s="9">
        <f t="shared" si="99"/>
        <v>0</v>
      </c>
      <c r="J60" s="9">
        <f t="shared" si="99"/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f t="shared" si="100"/>
        <v>0</v>
      </c>
      <c r="AN60" s="18">
        <f t="shared" si="100"/>
        <v>0</v>
      </c>
      <c r="AO60" s="18">
        <f t="shared" si="100"/>
        <v>0</v>
      </c>
      <c r="AP60" s="18">
        <f t="shared" si="101"/>
        <v>0</v>
      </c>
      <c r="AQ60" s="18">
        <f t="shared" si="101"/>
        <v>0</v>
      </c>
      <c r="AR60" s="18">
        <f t="shared" si="102"/>
        <v>0</v>
      </c>
      <c r="AS60" s="18">
        <f t="shared" si="102"/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18">
        <v>0</v>
      </c>
      <c r="BF60" s="18">
        <v>0</v>
      </c>
      <c r="BG60" s="18">
        <v>0</v>
      </c>
      <c r="BH60" s="18">
        <v>0</v>
      </c>
      <c r="BI60" s="18">
        <v>0</v>
      </c>
      <c r="BJ60" s="18">
        <v>0</v>
      </c>
      <c r="BK60" s="18">
        <v>0</v>
      </c>
      <c r="BL60" s="18">
        <v>0</v>
      </c>
      <c r="BM60" s="18">
        <v>0</v>
      </c>
      <c r="BN60" s="18">
        <v>0</v>
      </c>
      <c r="BO60" s="18">
        <v>0</v>
      </c>
      <c r="BP60" s="18">
        <v>0</v>
      </c>
      <c r="BQ60" s="18">
        <v>0</v>
      </c>
      <c r="BR60" s="18">
        <v>0</v>
      </c>
      <c r="BS60" s="18">
        <v>0</v>
      </c>
      <c r="BT60" s="18">
        <v>0</v>
      </c>
      <c r="BU60" s="18">
        <v>0</v>
      </c>
      <c r="BV60" s="18">
        <v>0</v>
      </c>
      <c r="BW60" s="244" t="s">
        <v>443</v>
      </c>
    </row>
    <row r="61" spans="1:75" s="7" customFormat="1" ht="31.5">
      <c r="A61" s="226" t="s">
        <v>8</v>
      </c>
      <c r="B61" s="226" t="s">
        <v>19</v>
      </c>
      <c r="C61" s="226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73"/>
    </row>
    <row r="62" spans="1:75" s="10" customFormat="1">
      <c r="A62" s="233" t="s">
        <v>40</v>
      </c>
      <c r="B62" s="8" t="s">
        <v>42</v>
      </c>
      <c r="C62" s="8"/>
      <c r="D62" s="20">
        <f t="shared" ref="D62:AI62" si="117">SUM(D63:D133)</f>
        <v>0</v>
      </c>
      <c r="E62" s="20">
        <f t="shared" si="117"/>
        <v>0</v>
      </c>
      <c r="F62" s="20">
        <f t="shared" si="117"/>
        <v>0</v>
      </c>
      <c r="G62" s="20">
        <f t="shared" si="117"/>
        <v>0</v>
      </c>
      <c r="H62" s="20">
        <f t="shared" si="117"/>
        <v>0</v>
      </c>
      <c r="I62" s="20">
        <f t="shared" si="117"/>
        <v>0</v>
      </c>
      <c r="J62" s="20">
        <f t="shared" si="117"/>
        <v>0</v>
      </c>
      <c r="K62" s="20">
        <f t="shared" si="117"/>
        <v>0</v>
      </c>
      <c r="L62" s="20">
        <f t="shared" si="117"/>
        <v>0</v>
      </c>
      <c r="M62" s="20">
        <f t="shared" si="117"/>
        <v>0</v>
      </c>
      <c r="N62" s="20">
        <f t="shared" si="117"/>
        <v>0</v>
      </c>
      <c r="O62" s="20">
        <f t="shared" si="117"/>
        <v>0</v>
      </c>
      <c r="P62" s="20">
        <f t="shared" si="117"/>
        <v>0</v>
      </c>
      <c r="Q62" s="20">
        <f t="shared" si="117"/>
        <v>0</v>
      </c>
      <c r="R62" s="20">
        <f t="shared" si="117"/>
        <v>0</v>
      </c>
      <c r="S62" s="20">
        <f t="shared" si="117"/>
        <v>0</v>
      </c>
      <c r="T62" s="20">
        <f t="shared" si="117"/>
        <v>0</v>
      </c>
      <c r="U62" s="20">
        <f t="shared" si="117"/>
        <v>0</v>
      </c>
      <c r="V62" s="20">
        <f t="shared" si="117"/>
        <v>0</v>
      </c>
      <c r="W62" s="20">
        <f t="shared" si="117"/>
        <v>0</v>
      </c>
      <c r="X62" s="20">
        <f t="shared" si="117"/>
        <v>0</v>
      </c>
      <c r="Y62" s="20">
        <f t="shared" si="117"/>
        <v>0</v>
      </c>
      <c r="Z62" s="20">
        <f t="shared" si="117"/>
        <v>0</v>
      </c>
      <c r="AA62" s="20">
        <f t="shared" si="117"/>
        <v>0</v>
      </c>
      <c r="AB62" s="20">
        <f t="shared" si="117"/>
        <v>0</v>
      </c>
      <c r="AC62" s="20">
        <f t="shared" si="117"/>
        <v>0</v>
      </c>
      <c r="AD62" s="20">
        <f t="shared" si="117"/>
        <v>0</v>
      </c>
      <c r="AE62" s="20">
        <f t="shared" si="117"/>
        <v>0</v>
      </c>
      <c r="AF62" s="20">
        <f t="shared" si="117"/>
        <v>0</v>
      </c>
      <c r="AG62" s="20">
        <f t="shared" si="117"/>
        <v>0</v>
      </c>
      <c r="AH62" s="20">
        <f t="shared" si="117"/>
        <v>0</v>
      </c>
      <c r="AI62" s="20">
        <f t="shared" si="117"/>
        <v>0</v>
      </c>
      <c r="AJ62" s="20">
        <f t="shared" ref="AJ62:BO62" si="118">SUM(AJ63:AJ133)</f>
        <v>0</v>
      </c>
      <c r="AK62" s="20">
        <f t="shared" si="118"/>
        <v>0</v>
      </c>
      <c r="AL62" s="20">
        <f t="shared" si="118"/>
        <v>0</v>
      </c>
      <c r="AM62" s="20">
        <f t="shared" si="118"/>
        <v>22.039000000000001</v>
      </c>
      <c r="AN62" s="20">
        <f t="shared" si="118"/>
        <v>0</v>
      </c>
      <c r="AO62" s="20">
        <f t="shared" si="118"/>
        <v>0.95000000000000007</v>
      </c>
      <c r="AP62" s="20">
        <f t="shared" si="118"/>
        <v>0</v>
      </c>
      <c r="AQ62" s="20">
        <f t="shared" si="118"/>
        <v>0</v>
      </c>
      <c r="AR62" s="20">
        <f t="shared" si="118"/>
        <v>0</v>
      </c>
      <c r="AS62" s="20">
        <f t="shared" si="118"/>
        <v>0</v>
      </c>
      <c r="AT62" s="20">
        <f t="shared" si="118"/>
        <v>15.424000000000001</v>
      </c>
      <c r="AU62" s="20">
        <f t="shared" si="118"/>
        <v>0</v>
      </c>
      <c r="AV62" s="20">
        <f t="shared" si="118"/>
        <v>0.95000000000000007</v>
      </c>
      <c r="AW62" s="20">
        <f t="shared" si="118"/>
        <v>0</v>
      </c>
      <c r="AX62" s="20">
        <f t="shared" si="118"/>
        <v>0</v>
      </c>
      <c r="AY62" s="20">
        <f t="shared" si="118"/>
        <v>0</v>
      </c>
      <c r="AZ62" s="20">
        <f t="shared" si="118"/>
        <v>0</v>
      </c>
      <c r="BA62" s="20">
        <f t="shared" si="118"/>
        <v>2.6230000000000002</v>
      </c>
      <c r="BB62" s="20">
        <f t="shared" si="118"/>
        <v>0</v>
      </c>
      <c r="BC62" s="20">
        <f t="shared" si="118"/>
        <v>0</v>
      </c>
      <c r="BD62" s="20">
        <f t="shared" si="118"/>
        <v>0</v>
      </c>
      <c r="BE62" s="20">
        <f t="shared" si="118"/>
        <v>0</v>
      </c>
      <c r="BF62" s="20">
        <f t="shared" si="118"/>
        <v>0</v>
      </c>
      <c r="BG62" s="20">
        <f t="shared" si="118"/>
        <v>0</v>
      </c>
      <c r="BH62" s="20">
        <f t="shared" si="118"/>
        <v>3.992</v>
      </c>
      <c r="BI62" s="20">
        <f t="shared" si="118"/>
        <v>0</v>
      </c>
      <c r="BJ62" s="20">
        <f t="shared" si="118"/>
        <v>0</v>
      </c>
      <c r="BK62" s="20">
        <f t="shared" si="118"/>
        <v>0</v>
      </c>
      <c r="BL62" s="20">
        <f t="shared" si="118"/>
        <v>0</v>
      </c>
      <c r="BM62" s="20">
        <f t="shared" si="118"/>
        <v>0</v>
      </c>
      <c r="BN62" s="20">
        <f t="shared" si="118"/>
        <v>0</v>
      </c>
      <c r="BO62" s="20">
        <f t="shared" si="118"/>
        <v>0</v>
      </c>
      <c r="BP62" s="20">
        <f t="shared" ref="BP62:BU62" si="119">SUM(BP63:BP133)</f>
        <v>0</v>
      </c>
      <c r="BQ62" s="20">
        <f t="shared" si="119"/>
        <v>0</v>
      </c>
      <c r="BR62" s="20">
        <f t="shared" si="119"/>
        <v>0</v>
      </c>
      <c r="BS62" s="20">
        <f t="shared" si="119"/>
        <v>0</v>
      </c>
      <c r="BT62" s="20">
        <f t="shared" si="119"/>
        <v>0</v>
      </c>
      <c r="BU62" s="20">
        <f t="shared" si="119"/>
        <v>0</v>
      </c>
      <c r="BV62" s="20"/>
      <c r="BW62" s="242"/>
    </row>
    <row r="63" spans="1:75" s="7" customFormat="1" ht="47.25">
      <c r="A63" s="232">
        <f>A60+1</f>
        <v>11</v>
      </c>
      <c r="B63" s="9" t="s">
        <v>186</v>
      </c>
      <c r="C63" s="9" t="s">
        <v>187</v>
      </c>
      <c r="D63" s="9">
        <f t="shared" ref="D63:D100" si="120">K63+R63+Y63+AF63</f>
        <v>0</v>
      </c>
      <c r="E63" s="9">
        <f t="shared" ref="E63:E100" si="121">L63+S63+Z63+AG63</f>
        <v>0</v>
      </c>
      <c r="F63" s="9">
        <f t="shared" ref="F63:F100" si="122">M63+T63+AA63+AH63</f>
        <v>0</v>
      </c>
      <c r="G63" s="9">
        <f t="shared" ref="G63:H84" si="123">N63+U63+AB63+AI63</f>
        <v>0</v>
      </c>
      <c r="H63" s="9">
        <f t="shared" si="123"/>
        <v>0</v>
      </c>
      <c r="I63" s="9">
        <f t="shared" ref="I63:I100" si="124">P63+W63+AD63+AK63</f>
        <v>0</v>
      </c>
      <c r="J63" s="9">
        <f t="shared" ref="J63:J100" si="125">Q63+X63+AE63+AL63</f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f t="shared" ref="AM63:AM100" si="126">AT63+BA63+BH63+BO63</f>
        <v>0</v>
      </c>
      <c r="AN63" s="18">
        <f t="shared" ref="AN63:AN100" si="127">AU63+BB63+BI63+BP63</f>
        <v>0</v>
      </c>
      <c r="AO63" s="18">
        <f t="shared" ref="AO63:AO100" si="128">AV63+BC63+BJ63+BQ63</f>
        <v>0</v>
      </c>
      <c r="AP63" s="18">
        <f t="shared" ref="AP63:AQ84" si="129">AW63+BD63+BK63+BR63</f>
        <v>0</v>
      </c>
      <c r="AQ63" s="18">
        <f t="shared" si="129"/>
        <v>0</v>
      </c>
      <c r="AR63" s="18">
        <f t="shared" ref="AR63:AR100" si="130">AY63+BF63+BM63+BT63</f>
        <v>0</v>
      </c>
      <c r="AS63" s="18">
        <f t="shared" ref="AS63:AS100" si="131">AZ63+BG63+BN63+BU63</f>
        <v>0</v>
      </c>
      <c r="AT63" s="18">
        <v>0</v>
      </c>
      <c r="AU63" s="18">
        <v>0</v>
      </c>
      <c r="AV63" s="18">
        <v>0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18">
        <v>0</v>
      </c>
      <c r="BF63" s="18">
        <v>0</v>
      </c>
      <c r="BG63" s="18">
        <v>0</v>
      </c>
      <c r="BH63" s="18">
        <v>0</v>
      </c>
      <c r="BI63" s="18">
        <v>0</v>
      </c>
      <c r="BJ63" s="18">
        <v>0</v>
      </c>
      <c r="BK63" s="18">
        <v>0</v>
      </c>
      <c r="BL63" s="18">
        <v>0</v>
      </c>
      <c r="BM63" s="18">
        <v>0</v>
      </c>
      <c r="BN63" s="18">
        <v>0</v>
      </c>
      <c r="BO63" s="18">
        <v>0</v>
      </c>
      <c r="BP63" s="18">
        <v>0</v>
      </c>
      <c r="BQ63" s="18">
        <v>0</v>
      </c>
      <c r="BR63" s="18">
        <v>0</v>
      </c>
      <c r="BS63" s="18">
        <v>0</v>
      </c>
      <c r="BT63" s="18">
        <v>0</v>
      </c>
      <c r="BU63" s="18">
        <v>0</v>
      </c>
      <c r="BV63" s="18">
        <v>0</v>
      </c>
      <c r="BW63" s="244" t="s">
        <v>443</v>
      </c>
    </row>
    <row r="64" spans="1:75" s="3" customFormat="1" ht="31.5">
      <c r="A64" s="425">
        <f>A63+1</f>
        <v>12</v>
      </c>
      <c r="B64" s="286" t="s">
        <v>188</v>
      </c>
      <c r="C64" s="286" t="s">
        <v>189</v>
      </c>
      <c r="D64" s="286">
        <f t="shared" ref="D64:D65" si="132">K64+R64+Y64+AF64</f>
        <v>0</v>
      </c>
      <c r="E64" s="286">
        <f t="shared" ref="E64:E65" si="133">L64+S64+Z64+AG64</f>
        <v>0</v>
      </c>
      <c r="F64" s="286">
        <f t="shared" ref="F64:F65" si="134">M64+T64+AA64+AH64</f>
        <v>0</v>
      </c>
      <c r="G64" s="286">
        <f t="shared" ref="G64:G65" si="135">N64+U64+AB64+AI64</f>
        <v>0</v>
      </c>
      <c r="H64" s="286">
        <f t="shared" ref="H64:H65" si="136">O64+V64+AC64+AJ64</f>
        <v>0</v>
      </c>
      <c r="I64" s="286">
        <f t="shared" ref="I64:I65" si="137">P64+W64+AD64+AK64</f>
        <v>0</v>
      </c>
      <c r="J64" s="286">
        <f t="shared" ref="J64:J65" si="138">Q64+X64+AE64+AL64</f>
        <v>0</v>
      </c>
      <c r="K64" s="244">
        <v>0</v>
      </c>
      <c r="L64" s="244">
        <v>0</v>
      </c>
      <c r="M64" s="244">
        <v>0</v>
      </c>
      <c r="N64" s="244">
        <v>0</v>
      </c>
      <c r="O64" s="244">
        <v>0</v>
      </c>
      <c r="P64" s="244">
        <v>0</v>
      </c>
      <c r="Q64" s="244">
        <v>0</v>
      </c>
      <c r="R64" s="244">
        <v>0</v>
      </c>
      <c r="S64" s="244">
        <v>0</v>
      </c>
      <c r="T64" s="244">
        <v>0</v>
      </c>
      <c r="U64" s="244">
        <v>0</v>
      </c>
      <c r="V64" s="244">
        <v>0</v>
      </c>
      <c r="W64" s="244">
        <v>0</v>
      </c>
      <c r="X64" s="244">
        <v>0</v>
      </c>
      <c r="Y64" s="244">
        <v>0</v>
      </c>
      <c r="Z64" s="244">
        <v>0</v>
      </c>
      <c r="AA64" s="244">
        <v>0</v>
      </c>
      <c r="AB64" s="244">
        <v>0</v>
      </c>
      <c r="AC64" s="244">
        <v>0</v>
      </c>
      <c r="AD64" s="244">
        <v>0</v>
      </c>
      <c r="AE64" s="244">
        <v>0</v>
      </c>
      <c r="AF64" s="244">
        <v>0</v>
      </c>
      <c r="AG64" s="244">
        <v>0</v>
      </c>
      <c r="AH64" s="244">
        <v>0</v>
      </c>
      <c r="AI64" s="244">
        <v>0</v>
      </c>
      <c r="AJ64" s="244">
        <v>0</v>
      </c>
      <c r="AK64" s="244">
        <v>0</v>
      </c>
      <c r="AL64" s="244">
        <v>0</v>
      </c>
      <c r="AM64" s="244">
        <f t="shared" ref="AM64:AM65" si="139">AT64+BA64+BH64+BO64</f>
        <v>0</v>
      </c>
      <c r="AN64" s="244">
        <f t="shared" ref="AN64:AN65" si="140">AU64+BB64+BI64+BP64</f>
        <v>0</v>
      </c>
      <c r="AO64" s="244">
        <f t="shared" ref="AO64:AO65" si="141">AV64+BC64+BJ64+BQ64</f>
        <v>0</v>
      </c>
      <c r="AP64" s="244">
        <f t="shared" ref="AP64:AP65" si="142">AW64+BD64+BK64+BR64</f>
        <v>0</v>
      </c>
      <c r="AQ64" s="244">
        <f t="shared" ref="AQ64:AQ65" si="143">AX64+BE64+BL64+BS64</f>
        <v>0</v>
      </c>
      <c r="AR64" s="244">
        <f t="shared" ref="AR64:AR65" si="144">AY64+BF64+BM64+BT64</f>
        <v>0</v>
      </c>
      <c r="AS64" s="244">
        <f t="shared" ref="AS64:AS65" si="145">AZ64+BG64+BN64+BU64</f>
        <v>0</v>
      </c>
      <c r="AT64" s="244">
        <v>0</v>
      </c>
      <c r="AU64" s="244">
        <v>0</v>
      </c>
      <c r="AV64" s="244">
        <v>0</v>
      </c>
      <c r="AW64" s="244">
        <v>0</v>
      </c>
      <c r="AX64" s="244">
        <v>0</v>
      </c>
      <c r="AY64" s="244">
        <v>0</v>
      </c>
      <c r="AZ64" s="244">
        <v>0</v>
      </c>
      <c r="BA64" s="244">
        <v>0</v>
      </c>
      <c r="BB64" s="244">
        <v>0</v>
      </c>
      <c r="BC64" s="244">
        <v>0</v>
      </c>
      <c r="BD64" s="244">
        <v>0</v>
      </c>
      <c r="BE64" s="244">
        <v>0</v>
      </c>
      <c r="BF64" s="244">
        <v>0</v>
      </c>
      <c r="BG64" s="244">
        <v>0</v>
      </c>
      <c r="BH64" s="244">
        <v>0</v>
      </c>
      <c r="BI64" s="244">
        <v>0</v>
      </c>
      <c r="BJ64" s="244">
        <v>0</v>
      </c>
      <c r="BK64" s="244">
        <v>0</v>
      </c>
      <c r="BL64" s="244">
        <v>0</v>
      </c>
      <c r="BM64" s="244">
        <v>0</v>
      </c>
      <c r="BN64" s="244">
        <v>0</v>
      </c>
      <c r="BO64" s="244">
        <v>0</v>
      </c>
      <c r="BP64" s="244">
        <v>0</v>
      </c>
      <c r="BQ64" s="244">
        <v>0</v>
      </c>
      <c r="BR64" s="244">
        <v>0</v>
      </c>
      <c r="BS64" s="244">
        <v>0</v>
      </c>
      <c r="BT64" s="244">
        <v>0</v>
      </c>
      <c r="BU64" s="244">
        <v>0</v>
      </c>
      <c r="BV64" s="244">
        <v>0</v>
      </c>
      <c r="BW64" s="244" t="s">
        <v>443</v>
      </c>
    </row>
    <row r="65" spans="1:75" s="3" customFormat="1" ht="47.25">
      <c r="A65" s="425">
        <f>A64+1</f>
        <v>13</v>
      </c>
      <c r="B65" s="286" t="s">
        <v>190</v>
      </c>
      <c r="C65" s="286" t="s">
        <v>187</v>
      </c>
      <c r="D65" s="286">
        <f t="shared" si="132"/>
        <v>0</v>
      </c>
      <c r="E65" s="286">
        <f t="shared" si="133"/>
        <v>0</v>
      </c>
      <c r="F65" s="286">
        <f t="shared" si="134"/>
        <v>0</v>
      </c>
      <c r="G65" s="286">
        <f t="shared" si="135"/>
        <v>0</v>
      </c>
      <c r="H65" s="286">
        <f t="shared" si="136"/>
        <v>0</v>
      </c>
      <c r="I65" s="286">
        <f t="shared" si="137"/>
        <v>0</v>
      </c>
      <c r="J65" s="286">
        <f t="shared" si="138"/>
        <v>0</v>
      </c>
      <c r="K65" s="244">
        <v>0</v>
      </c>
      <c r="L65" s="244">
        <v>0</v>
      </c>
      <c r="M65" s="244">
        <v>0</v>
      </c>
      <c r="N65" s="244">
        <v>0</v>
      </c>
      <c r="O65" s="244">
        <v>0</v>
      </c>
      <c r="P65" s="244">
        <v>0</v>
      </c>
      <c r="Q65" s="244">
        <v>0</v>
      </c>
      <c r="R65" s="244">
        <v>0</v>
      </c>
      <c r="S65" s="244">
        <v>0</v>
      </c>
      <c r="T65" s="244">
        <v>0</v>
      </c>
      <c r="U65" s="244">
        <v>0</v>
      </c>
      <c r="V65" s="244">
        <v>0</v>
      </c>
      <c r="W65" s="244">
        <v>0</v>
      </c>
      <c r="X65" s="244">
        <v>0</v>
      </c>
      <c r="Y65" s="244">
        <v>0</v>
      </c>
      <c r="Z65" s="244">
        <v>0</v>
      </c>
      <c r="AA65" s="244">
        <v>0</v>
      </c>
      <c r="AB65" s="244">
        <v>0</v>
      </c>
      <c r="AC65" s="244">
        <v>0</v>
      </c>
      <c r="AD65" s="244">
        <v>0</v>
      </c>
      <c r="AE65" s="244">
        <v>0</v>
      </c>
      <c r="AF65" s="244">
        <v>0</v>
      </c>
      <c r="AG65" s="244">
        <v>0</v>
      </c>
      <c r="AH65" s="244">
        <v>0</v>
      </c>
      <c r="AI65" s="244">
        <v>0</v>
      </c>
      <c r="AJ65" s="244">
        <v>0</v>
      </c>
      <c r="AK65" s="244">
        <v>0</v>
      </c>
      <c r="AL65" s="244">
        <v>0</v>
      </c>
      <c r="AM65" s="244">
        <f t="shared" si="139"/>
        <v>0</v>
      </c>
      <c r="AN65" s="244">
        <f t="shared" si="140"/>
        <v>0</v>
      </c>
      <c r="AO65" s="244">
        <f t="shared" si="141"/>
        <v>0</v>
      </c>
      <c r="AP65" s="244">
        <f t="shared" si="142"/>
        <v>0</v>
      </c>
      <c r="AQ65" s="244">
        <f t="shared" si="143"/>
        <v>0</v>
      </c>
      <c r="AR65" s="244">
        <f t="shared" si="144"/>
        <v>0</v>
      </c>
      <c r="AS65" s="244">
        <f t="shared" si="145"/>
        <v>0</v>
      </c>
      <c r="AT65" s="244">
        <v>0</v>
      </c>
      <c r="AU65" s="244">
        <v>0</v>
      </c>
      <c r="AV65" s="244">
        <v>0</v>
      </c>
      <c r="AW65" s="244">
        <v>0</v>
      </c>
      <c r="AX65" s="244">
        <v>0</v>
      </c>
      <c r="AY65" s="244">
        <v>0</v>
      </c>
      <c r="AZ65" s="244">
        <v>0</v>
      </c>
      <c r="BA65" s="244">
        <v>0</v>
      </c>
      <c r="BB65" s="244">
        <v>0</v>
      </c>
      <c r="BC65" s="244">
        <v>0</v>
      </c>
      <c r="BD65" s="244">
        <v>0</v>
      </c>
      <c r="BE65" s="244">
        <v>0</v>
      </c>
      <c r="BF65" s="244">
        <v>0</v>
      </c>
      <c r="BG65" s="244">
        <v>0</v>
      </c>
      <c r="BH65" s="244">
        <v>0</v>
      </c>
      <c r="BI65" s="244">
        <v>0</v>
      </c>
      <c r="BJ65" s="244">
        <v>0</v>
      </c>
      <c r="BK65" s="244">
        <v>0</v>
      </c>
      <c r="BL65" s="244">
        <v>0</v>
      </c>
      <c r="BM65" s="244">
        <v>0</v>
      </c>
      <c r="BN65" s="244">
        <v>0</v>
      </c>
      <c r="BO65" s="244">
        <v>0</v>
      </c>
      <c r="BP65" s="244">
        <v>0</v>
      </c>
      <c r="BQ65" s="244">
        <v>0</v>
      </c>
      <c r="BR65" s="244">
        <v>0</v>
      </c>
      <c r="BS65" s="244">
        <v>0</v>
      </c>
      <c r="BT65" s="244">
        <v>0</v>
      </c>
      <c r="BU65" s="244">
        <v>0</v>
      </c>
      <c r="BV65" s="244">
        <v>0</v>
      </c>
      <c r="BW65" s="244" t="s">
        <v>443</v>
      </c>
    </row>
    <row r="66" spans="1:75" s="7" customFormat="1" ht="31.5">
      <c r="A66" s="232">
        <f>A65+1</f>
        <v>14</v>
      </c>
      <c r="B66" s="9" t="s">
        <v>191</v>
      </c>
      <c r="C66" s="9" t="s">
        <v>192</v>
      </c>
      <c r="D66" s="9">
        <f t="shared" si="120"/>
        <v>0</v>
      </c>
      <c r="E66" s="9">
        <f t="shared" si="121"/>
        <v>0</v>
      </c>
      <c r="F66" s="9">
        <f t="shared" si="122"/>
        <v>0</v>
      </c>
      <c r="G66" s="9">
        <f t="shared" si="123"/>
        <v>0</v>
      </c>
      <c r="H66" s="9">
        <f t="shared" si="123"/>
        <v>0</v>
      </c>
      <c r="I66" s="9">
        <f t="shared" si="124"/>
        <v>0</v>
      </c>
      <c r="J66" s="9">
        <f t="shared" si="125"/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f t="shared" si="126"/>
        <v>0</v>
      </c>
      <c r="AN66" s="18">
        <f t="shared" si="127"/>
        <v>0</v>
      </c>
      <c r="AO66" s="18">
        <f t="shared" si="128"/>
        <v>0</v>
      </c>
      <c r="AP66" s="18">
        <f t="shared" si="129"/>
        <v>0</v>
      </c>
      <c r="AQ66" s="18">
        <f t="shared" si="129"/>
        <v>0</v>
      </c>
      <c r="AR66" s="18">
        <f t="shared" si="130"/>
        <v>0</v>
      </c>
      <c r="AS66" s="18">
        <f t="shared" si="131"/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0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244" t="s">
        <v>443</v>
      </c>
    </row>
    <row r="67" spans="1:75" s="3" customFormat="1" ht="39" customHeight="1">
      <c r="A67" s="425">
        <f>A66+1</f>
        <v>15</v>
      </c>
      <c r="B67" s="286" t="s">
        <v>193</v>
      </c>
      <c r="C67" s="286" t="s">
        <v>194</v>
      </c>
      <c r="D67" s="286">
        <f t="shared" ref="D67" si="146">K67+R67+Y67+AF67</f>
        <v>0</v>
      </c>
      <c r="E67" s="286">
        <f t="shared" ref="E67" si="147">L67+S67+Z67+AG67</f>
        <v>0</v>
      </c>
      <c r="F67" s="286">
        <f t="shared" ref="F67" si="148">M67+T67+AA67+AH67</f>
        <v>0</v>
      </c>
      <c r="G67" s="286">
        <f t="shared" ref="G67" si="149">N67+U67+AB67+AI67</f>
        <v>0</v>
      </c>
      <c r="H67" s="286">
        <f t="shared" ref="H67" si="150">O67+V67+AC67+AJ67</f>
        <v>0</v>
      </c>
      <c r="I67" s="286">
        <f t="shared" ref="I67" si="151">P67+W67+AD67+AK67</f>
        <v>0</v>
      </c>
      <c r="J67" s="286">
        <f t="shared" ref="J67" si="152">Q67+X67+AE67+AL67</f>
        <v>0</v>
      </c>
      <c r="K67" s="244">
        <v>0</v>
      </c>
      <c r="L67" s="244">
        <v>0</v>
      </c>
      <c r="M67" s="244">
        <v>0</v>
      </c>
      <c r="N67" s="244">
        <v>0</v>
      </c>
      <c r="O67" s="244">
        <v>0</v>
      </c>
      <c r="P67" s="244">
        <v>0</v>
      </c>
      <c r="Q67" s="244">
        <v>0</v>
      </c>
      <c r="R67" s="244">
        <v>0</v>
      </c>
      <c r="S67" s="244">
        <v>0</v>
      </c>
      <c r="T67" s="244">
        <v>0</v>
      </c>
      <c r="U67" s="244">
        <v>0</v>
      </c>
      <c r="V67" s="244">
        <v>0</v>
      </c>
      <c r="W67" s="244">
        <v>0</v>
      </c>
      <c r="X67" s="244">
        <v>0</v>
      </c>
      <c r="Y67" s="244">
        <v>0</v>
      </c>
      <c r="Z67" s="244">
        <v>0</v>
      </c>
      <c r="AA67" s="244">
        <v>0</v>
      </c>
      <c r="AB67" s="244">
        <v>0</v>
      </c>
      <c r="AC67" s="244">
        <v>0</v>
      </c>
      <c r="AD67" s="244">
        <v>0</v>
      </c>
      <c r="AE67" s="244">
        <v>0</v>
      </c>
      <c r="AF67" s="244">
        <v>0</v>
      </c>
      <c r="AG67" s="244">
        <v>0</v>
      </c>
      <c r="AH67" s="244">
        <v>0</v>
      </c>
      <c r="AI67" s="244">
        <v>0</v>
      </c>
      <c r="AJ67" s="244">
        <v>0</v>
      </c>
      <c r="AK67" s="244">
        <v>0</v>
      </c>
      <c r="AL67" s="244">
        <v>0</v>
      </c>
      <c r="AM67" s="244">
        <f t="shared" ref="AM67" si="153">AT67+BA67+BH67+BO67</f>
        <v>0</v>
      </c>
      <c r="AN67" s="244">
        <f t="shared" ref="AN67" si="154">AU67+BB67+BI67+BP67</f>
        <v>0</v>
      </c>
      <c r="AO67" s="244">
        <f t="shared" ref="AO67" si="155">AV67+BC67+BJ67+BQ67</f>
        <v>0</v>
      </c>
      <c r="AP67" s="244">
        <f t="shared" ref="AP67" si="156">AW67+BD67+BK67+BR67</f>
        <v>0</v>
      </c>
      <c r="AQ67" s="244">
        <f t="shared" ref="AQ67" si="157">AX67+BE67+BL67+BS67</f>
        <v>0</v>
      </c>
      <c r="AR67" s="244">
        <f t="shared" ref="AR67" si="158">AY67+BF67+BM67+BT67</f>
        <v>0</v>
      </c>
      <c r="AS67" s="244">
        <f t="shared" ref="AS67" si="159">AZ67+BG67+BN67+BU67</f>
        <v>0</v>
      </c>
      <c r="AT67" s="244">
        <v>0</v>
      </c>
      <c r="AU67" s="244">
        <v>0</v>
      </c>
      <c r="AV67" s="244">
        <v>0</v>
      </c>
      <c r="AW67" s="244">
        <v>0</v>
      </c>
      <c r="AX67" s="244">
        <v>0</v>
      </c>
      <c r="AY67" s="244">
        <v>0</v>
      </c>
      <c r="AZ67" s="244">
        <v>0</v>
      </c>
      <c r="BA67" s="244">
        <v>0</v>
      </c>
      <c r="BB67" s="244">
        <v>0</v>
      </c>
      <c r="BC67" s="244">
        <v>0</v>
      </c>
      <c r="BD67" s="244">
        <v>0</v>
      </c>
      <c r="BE67" s="244">
        <v>0</v>
      </c>
      <c r="BF67" s="244">
        <v>0</v>
      </c>
      <c r="BG67" s="244">
        <v>0</v>
      </c>
      <c r="BH67" s="244">
        <v>0</v>
      </c>
      <c r="BI67" s="244">
        <v>0</v>
      </c>
      <c r="BJ67" s="244">
        <v>0</v>
      </c>
      <c r="BK67" s="244">
        <v>0</v>
      </c>
      <c r="BL67" s="244">
        <v>0</v>
      </c>
      <c r="BM67" s="244">
        <v>0</v>
      </c>
      <c r="BN67" s="244">
        <v>0</v>
      </c>
      <c r="BO67" s="244">
        <v>0</v>
      </c>
      <c r="BP67" s="244">
        <v>0</v>
      </c>
      <c r="BQ67" s="244">
        <v>0</v>
      </c>
      <c r="BR67" s="244">
        <v>0</v>
      </c>
      <c r="BS67" s="244">
        <v>0</v>
      </c>
      <c r="BT67" s="244">
        <v>0</v>
      </c>
      <c r="BU67" s="244">
        <v>0</v>
      </c>
      <c r="BV67" s="244">
        <v>0</v>
      </c>
      <c r="BW67" s="244" t="s">
        <v>443</v>
      </c>
    </row>
    <row r="68" spans="1:75" s="7" customFormat="1" ht="102" customHeight="1">
      <c r="A68" s="232">
        <f>A67+1</f>
        <v>16</v>
      </c>
      <c r="B68" s="9" t="s">
        <v>195</v>
      </c>
      <c r="C68" s="9" t="s">
        <v>196</v>
      </c>
      <c r="D68" s="9">
        <f t="shared" si="120"/>
        <v>0</v>
      </c>
      <c r="E68" s="9">
        <f t="shared" si="121"/>
        <v>0</v>
      </c>
      <c r="F68" s="9">
        <f t="shared" si="122"/>
        <v>0</v>
      </c>
      <c r="G68" s="9">
        <f t="shared" si="123"/>
        <v>0</v>
      </c>
      <c r="H68" s="9">
        <f t="shared" si="123"/>
        <v>0</v>
      </c>
      <c r="I68" s="9">
        <f t="shared" si="124"/>
        <v>0</v>
      </c>
      <c r="J68" s="9">
        <f t="shared" si="125"/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f t="shared" si="126"/>
        <v>0</v>
      </c>
      <c r="AN68" s="18">
        <f t="shared" si="127"/>
        <v>0</v>
      </c>
      <c r="AO68" s="18">
        <f t="shared" si="128"/>
        <v>0</v>
      </c>
      <c r="AP68" s="18">
        <f t="shared" si="129"/>
        <v>0</v>
      </c>
      <c r="AQ68" s="18">
        <f t="shared" si="129"/>
        <v>0</v>
      </c>
      <c r="AR68" s="18">
        <f t="shared" si="130"/>
        <v>0</v>
      </c>
      <c r="AS68" s="18">
        <f t="shared" si="131"/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0</v>
      </c>
      <c r="BW68" s="244" t="s">
        <v>443</v>
      </c>
    </row>
    <row r="69" spans="1:75" s="7" customFormat="1" ht="47.25">
      <c r="A69" s="232">
        <f t="shared" ref="A69:A133" si="160">A68+1</f>
        <v>17</v>
      </c>
      <c r="B69" s="9" t="s">
        <v>197</v>
      </c>
      <c r="C69" s="9" t="s">
        <v>198</v>
      </c>
      <c r="D69" s="9">
        <f t="shared" si="120"/>
        <v>0</v>
      </c>
      <c r="E69" s="9">
        <f t="shared" si="121"/>
        <v>0</v>
      </c>
      <c r="F69" s="9">
        <f t="shared" si="122"/>
        <v>0</v>
      </c>
      <c r="G69" s="9">
        <f t="shared" si="123"/>
        <v>0</v>
      </c>
      <c r="H69" s="9">
        <f t="shared" si="123"/>
        <v>0</v>
      </c>
      <c r="I69" s="9">
        <f t="shared" si="124"/>
        <v>0</v>
      </c>
      <c r="J69" s="9">
        <f t="shared" si="125"/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f t="shared" si="126"/>
        <v>0</v>
      </c>
      <c r="AN69" s="18">
        <f t="shared" si="127"/>
        <v>0</v>
      </c>
      <c r="AO69" s="18">
        <f t="shared" si="128"/>
        <v>0</v>
      </c>
      <c r="AP69" s="18">
        <f t="shared" si="129"/>
        <v>0</v>
      </c>
      <c r="AQ69" s="18">
        <f t="shared" si="129"/>
        <v>0</v>
      </c>
      <c r="AR69" s="18">
        <f t="shared" si="130"/>
        <v>0</v>
      </c>
      <c r="AS69" s="18">
        <f t="shared" si="131"/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244" t="s">
        <v>443</v>
      </c>
    </row>
    <row r="70" spans="1:75" s="7" customFormat="1" ht="173.25">
      <c r="A70" s="232">
        <f t="shared" si="160"/>
        <v>18</v>
      </c>
      <c r="B70" s="9" t="s">
        <v>199</v>
      </c>
      <c r="C70" s="9" t="s">
        <v>200</v>
      </c>
      <c r="D70" s="9">
        <f t="shared" si="120"/>
        <v>0</v>
      </c>
      <c r="E70" s="9">
        <f t="shared" si="121"/>
        <v>0</v>
      </c>
      <c r="F70" s="9">
        <f t="shared" si="122"/>
        <v>0</v>
      </c>
      <c r="G70" s="9">
        <f t="shared" si="123"/>
        <v>0</v>
      </c>
      <c r="H70" s="9">
        <f t="shared" si="123"/>
        <v>0</v>
      </c>
      <c r="I70" s="9">
        <f t="shared" si="124"/>
        <v>0</v>
      </c>
      <c r="J70" s="9">
        <f t="shared" si="125"/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f t="shared" si="126"/>
        <v>6.3</v>
      </c>
      <c r="AN70" s="18">
        <f t="shared" si="127"/>
        <v>0</v>
      </c>
      <c r="AO70" s="18">
        <f t="shared" si="128"/>
        <v>0</v>
      </c>
      <c r="AP70" s="18">
        <f t="shared" si="129"/>
        <v>0</v>
      </c>
      <c r="AQ70" s="18">
        <f t="shared" si="129"/>
        <v>0</v>
      </c>
      <c r="AR70" s="18">
        <f t="shared" si="130"/>
        <v>0</v>
      </c>
      <c r="AS70" s="18">
        <f t="shared" si="131"/>
        <v>0</v>
      </c>
      <c r="AT70" s="18">
        <v>6.3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 t="s">
        <v>1125</v>
      </c>
      <c r="BW70" s="244" t="s">
        <v>443</v>
      </c>
    </row>
    <row r="71" spans="1:75" s="7" customFormat="1" ht="47.25">
      <c r="A71" s="232">
        <f t="shared" si="160"/>
        <v>19</v>
      </c>
      <c r="B71" s="9" t="s">
        <v>201</v>
      </c>
      <c r="C71" s="9" t="s">
        <v>202</v>
      </c>
      <c r="D71" s="9">
        <f t="shared" si="120"/>
        <v>0</v>
      </c>
      <c r="E71" s="9">
        <f t="shared" si="121"/>
        <v>0</v>
      </c>
      <c r="F71" s="9">
        <f t="shared" si="122"/>
        <v>0</v>
      </c>
      <c r="G71" s="9">
        <f t="shared" si="123"/>
        <v>0</v>
      </c>
      <c r="H71" s="9">
        <f t="shared" si="123"/>
        <v>0</v>
      </c>
      <c r="I71" s="9">
        <f t="shared" si="124"/>
        <v>0</v>
      </c>
      <c r="J71" s="9">
        <f t="shared" si="125"/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f t="shared" si="126"/>
        <v>0</v>
      </c>
      <c r="AN71" s="18">
        <f t="shared" si="127"/>
        <v>0</v>
      </c>
      <c r="AO71" s="18">
        <f t="shared" si="128"/>
        <v>0</v>
      </c>
      <c r="AP71" s="18">
        <f t="shared" si="129"/>
        <v>0</v>
      </c>
      <c r="AQ71" s="18">
        <f t="shared" si="129"/>
        <v>0</v>
      </c>
      <c r="AR71" s="18">
        <f t="shared" si="130"/>
        <v>0</v>
      </c>
      <c r="AS71" s="18">
        <f t="shared" si="131"/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18">
        <v>0</v>
      </c>
      <c r="BF71" s="18">
        <v>0</v>
      </c>
      <c r="BG71" s="18">
        <v>0</v>
      </c>
      <c r="BH71" s="18">
        <v>0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18">
        <v>0</v>
      </c>
      <c r="BO71" s="18">
        <v>0</v>
      </c>
      <c r="BP71" s="18">
        <v>0</v>
      </c>
      <c r="BQ71" s="18">
        <v>0</v>
      </c>
      <c r="BR71" s="18">
        <v>0</v>
      </c>
      <c r="BS71" s="18">
        <v>0</v>
      </c>
      <c r="BT71" s="18">
        <v>0</v>
      </c>
      <c r="BU71" s="18">
        <v>0</v>
      </c>
      <c r="BV71" s="18">
        <v>0</v>
      </c>
      <c r="BW71" s="244" t="s">
        <v>443</v>
      </c>
    </row>
    <row r="72" spans="1:75" s="7" customFormat="1" ht="47.25">
      <c r="A72" s="232">
        <f t="shared" si="160"/>
        <v>20</v>
      </c>
      <c r="B72" s="9" t="s">
        <v>203</v>
      </c>
      <c r="C72" s="9" t="s">
        <v>204</v>
      </c>
      <c r="D72" s="9">
        <f t="shared" si="120"/>
        <v>0</v>
      </c>
      <c r="E72" s="9">
        <f t="shared" si="121"/>
        <v>0</v>
      </c>
      <c r="F72" s="9">
        <f t="shared" si="122"/>
        <v>0</v>
      </c>
      <c r="G72" s="9">
        <f t="shared" si="123"/>
        <v>0</v>
      </c>
      <c r="H72" s="9">
        <f t="shared" si="123"/>
        <v>0</v>
      </c>
      <c r="I72" s="9">
        <f t="shared" si="124"/>
        <v>0</v>
      </c>
      <c r="J72" s="9">
        <f t="shared" si="125"/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f t="shared" si="126"/>
        <v>0</v>
      </c>
      <c r="AN72" s="18">
        <f t="shared" si="127"/>
        <v>0</v>
      </c>
      <c r="AO72" s="18">
        <f t="shared" si="128"/>
        <v>0</v>
      </c>
      <c r="AP72" s="18">
        <f t="shared" si="129"/>
        <v>0</v>
      </c>
      <c r="AQ72" s="18">
        <f t="shared" si="129"/>
        <v>0</v>
      </c>
      <c r="AR72" s="18">
        <f t="shared" si="130"/>
        <v>0</v>
      </c>
      <c r="AS72" s="18">
        <f t="shared" si="131"/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v>0</v>
      </c>
      <c r="AY72" s="18">
        <v>0</v>
      </c>
      <c r="AZ72" s="18">
        <v>0</v>
      </c>
      <c r="BA72" s="18">
        <v>0</v>
      </c>
      <c r="BB72" s="18">
        <v>0</v>
      </c>
      <c r="BC72" s="18">
        <v>0</v>
      </c>
      <c r="BD72" s="18">
        <v>0</v>
      </c>
      <c r="BE72" s="18">
        <v>0</v>
      </c>
      <c r="BF72" s="18">
        <v>0</v>
      </c>
      <c r="BG72" s="18">
        <v>0</v>
      </c>
      <c r="BH72" s="18">
        <v>0</v>
      </c>
      <c r="BI72" s="18">
        <v>0</v>
      </c>
      <c r="BJ72" s="18">
        <v>0</v>
      </c>
      <c r="BK72" s="18">
        <v>0</v>
      </c>
      <c r="BL72" s="18">
        <v>0</v>
      </c>
      <c r="BM72" s="18">
        <v>0</v>
      </c>
      <c r="BN72" s="18">
        <v>0</v>
      </c>
      <c r="BO72" s="18">
        <v>0</v>
      </c>
      <c r="BP72" s="18">
        <v>0</v>
      </c>
      <c r="BQ72" s="18">
        <v>0</v>
      </c>
      <c r="BR72" s="18">
        <v>0</v>
      </c>
      <c r="BS72" s="18">
        <v>0</v>
      </c>
      <c r="BT72" s="18">
        <v>0</v>
      </c>
      <c r="BU72" s="18">
        <v>0</v>
      </c>
      <c r="BV72" s="18">
        <v>0</v>
      </c>
      <c r="BW72" s="244" t="s">
        <v>443</v>
      </c>
    </row>
    <row r="73" spans="1:75" s="7" customFormat="1" ht="173.25">
      <c r="A73" s="232">
        <f t="shared" si="160"/>
        <v>21</v>
      </c>
      <c r="B73" s="9" t="s">
        <v>205</v>
      </c>
      <c r="C73" s="9" t="s">
        <v>206</v>
      </c>
      <c r="D73" s="9">
        <f t="shared" si="120"/>
        <v>0</v>
      </c>
      <c r="E73" s="9">
        <f t="shared" si="121"/>
        <v>0</v>
      </c>
      <c r="F73" s="9">
        <f t="shared" si="122"/>
        <v>0</v>
      </c>
      <c r="G73" s="9">
        <f t="shared" si="123"/>
        <v>0</v>
      </c>
      <c r="H73" s="9">
        <f t="shared" si="123"/>
        <v>0</v>
      </c>
      <c r="I73" s="9">
        <f t="shared" si="124"/>
        <v>0</v>
      </c>
      <c r="J73" s="9">
        <f t="shared" si="125"/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f t="shared" si="126"/>
        <v>0</v>
      </c>
      <c r="AN73" s="18">
        <f t="shared" si="127"/>
        <v>0</v>
      </c>
      <c r="AO73" s="18">
        <f t="shared" si="128"/>
        <v>0</v>
      </c>
      <c r="AP73" s="18">
        <f t="shared" si="129"/>
        <v>0</v>
      </c>
      <c r="AQ73" s="18">
        <f t="shared" si="129"/>
        <v>0</v>
      </c>
      <c r="AR73" s="18">
        <f t="shared" si="130"/>
        <v>0</v>
      </c>
      <c r="AS73" s="18">
        <f t="shared" si="131"/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v>0</v>
      </c>
      <c r="AY73" s="18">
        <v>0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18">
        <v>0</v>
      </c>
      <c r="BF73" s="18">
        <v>0</v>
      </c>
      <c r="BG73" s="18">
        <v>0</v>
      </c>
      <c r="BH73" s="18">
        <v>0</v>
      </c>
      <c r="BI73" s="18">
        <v>0</v>
      </c>
      <c r="BJ73" s="18">
        <v>0</v>
      </c>
      <c r="BK73" s="18">
        <v>0</v>
      </c>
      <c r="BL73" s="18">
        <v>0</v>
      </c>
      <c r="BM73" s="18">
        <v>0</v>
      </c>
      <c r="BN73" s="18">
        <v>0</v>
      </c>
      <c r="BO73" s="18">
        <v>0</v>
      </c>
      <c r="BP73" s="18">
        <v>0</v>
      </c>
      <c r="BQ73" s="18">
        <v>0</v>
      </c>
      <c r="BR73" s="18">
        <v>0</v>
      </c>
      <c r="BS73" s="18">
        <v>0</v>
      </c>
      <c r="BT73" s="18">
        <v>0</v>
      </c>
      <c r="BU73" s="18">
        <v>0</v>
      </c>
      <c r="BV73" s="18" t="s">
        <v>1125</v>
      </c>
      <c r="BW73" s="244" t="s">
        <v>443</v>
      </c>
    </row>
    <row r="74" spans="1:75" s="7" customFormat="1" ht="173.25">
      <c r="A74" s="232">
        <f t="shared" si="160"/>
        <v>22</v>
      </c>
      <c r="B74" s="9" t="s">
        <v>207</v>
      </c>
      <c r="C74" s="9" t="s">
        <v>208</v>
      </c>
      <c r="D74" s="9">
        <f t="shared" si="120"/>
        <v>0</v>
      </c>
      <c r="E74" s="9">
        <f t="shared" si="121"/>
        <v>0</v>
      </c>
      <c r="F74" s="9">
        <f t="shared" si="122"/>
        <v>0</v>
      </c>
      <c r="G74" s="9">
        <f t="shared" si="123"/>
        <v>0</v>
      </c>
      <c r="H74" s="9">
        <f t="shared" si="123"/>
        <v>0</v>
      </c>
      <c r="I74" s="9">
        <f t="shared" si="124"/>
        <v>0</v>
      </c>
      <c r="J74" s="9">
        <f t="shared" si="125"/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f t="shared" si="126"/>
        <v>4</v>
      </c>
      <c r="AN74" s="18">
        <f t="shared" si="127"/>
        <v>0</v>
      </c>
      <c r="AO74" s="18">
        <f t="shared" si="128"/>
        <v>0</v>
      </c>
      <c r="AP74" s="18">
        <f t="shared" si="129"/>
        <v>0</v>
      </c>
      <c r="AQ74" s="18">
        <f t="shared" si="129"/>
        <v>0</v>
      </c>
      <c r="AR74" s="18">
        <f t="shared" si="130"/>
        <v>0</v>
      </c>
      <c r="AS74" s="18">
        <f t="shared" si="131"/>
        <v>0</v>
      </c>
      <c r="AT74" s="18">
        <v>4</v>
      </c>
      <c r="AU74" s="18">
        <v>0</v>
      </c>
      <c r="AV74" s="18">
        <v>0</v>
      </c>
      <c r="AW74" s="18">
        <v>0</v>
      </c>
      <c r="AX74" s="18">
        <v>0</v>
      </c>
      <c r="AY74" s="18">
        <v>0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18">
        <v>0</v>
      </c>
      <c r="BF74" s="18">
        <v>0</v>
      </c>
      <c r="BG74" s="18">
        <v>0</v>
      </c>
      <c r="BH74" s="18">
        <v>0</v>
      </c>
      <c r="BI74" s="18">
        <v>0</v>
      </c>
      <c r="BJ74" s="18">
        <v>0</v>
      </c>
      <c r="BK74" s="18">
        <v>0</v>
      </c>
      <c r="BL74" s="18">
        <v>0</v>
      </c>
      <c r="BM74" s="18">
        <v>0</v>
      </c>
      <c r="BN74" s="18">
        <v>0</v>
      </c>
      <c r="BO74" s="18">
        <v>0</v>
      </c>
      <c r="BP74" s="18">
        <v>0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18" t="s">
        <v>1125</v>
      </c>
      <c r="BW74" s="244" t="s">
        <v>443</v>
      </c>
    </row>
    <row r="75" spans="1:75" s="7" customFormat="1" ht="126">
      <c r="A75" s="232">
        <f t="shared" si="160"/>
        <v>23</v>
      </c>
      <c r="B75" s="9" t="s">
        <v>209</v>
      </c>
      <c r="C75" s="9" t="s">
        <v>210</v>
      </c>
      <c r="D75" s="9">
        <f t="shared" si="120"/>
        <v>0</v>
      </c>
      <c r="E75" s="9">
        <f t="shared" si="121"/>
        <v>0</v>
      </c>
      <c r="F75" s="9">
        <f t="shared" si="122"/>
        <v>0</v>
      </c>
      <c r="G75" s="9">
        <f t="shared" si="123"/>
        <v>0</v>
      </c>
      <c r="H75" s="9">
        <f t="shared" si="123"/>
        <v>0</v>
      </c>
      <c r="I75" s="9">
        <f t="shared" si="124"/>
        <v>0</v>
      </c>
      <c r="J75" s="9">
        <f t="shared" si="125"/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0</v>
      </c>
      <c r="AM75" s="18">
        <f t="shared" si="126"/>
        <v>0</v>
      </c>
      <c r="AN75" s="18">
        <f t="shared" si="127"/>
        <v>0</v>
      </c>
      <c r="AO75" s="18">
        <f t="shared" si="128"/>
        <v>0</v>
      </c>
      <c r="AP75" s="18">
        <f t="shared" si="129"/>
        <v>0</v>
      </c>
      <c r="AQ75" s="18">
        <f t="shared" si="129"/>
        <v>0</v>
      </c>
      <c r="AR75" s="18">
        <f t="shared" si="130"/>
        <v>0</v>
      </c>
      <c r="AS75" s="18">
        <f t="shared" si="131"/>
        <v>0</v>
      </c>
      <c r="AT75" s="18">
        <v>0</v>
      </c>
      <c r="AU75" s="18">
        <v>0</v>
      </c>
      <c r="AV75" s="18">
        <v>0</v>
      </c>
      <c r="AW75" s="18">
        <v>0</v>
      </c>
      <c r="AX75" s="18">
        <v>0</v>
      </c>
      <c r="AY75" s="18">
        <v>0</v>
      </c>
      <c r="AZ75" s="18">
        <v>0</v>
      </c>
      <c r="BA75" s="18">
        <v>0</v>
      </c>
      <c r="BB75" s="18">
        <v>0</v>
      </c>
      <c r="BC75" s="18">
        <v>0</v>
      </c>
      <c r="BD75" s="18">
        <v>0</v>
      </c>
      <c r="BE75" s="18">
        <v>0</v>
      </c>
      <c r="BF75" s="18">
        <v>0</v>
      </c>
      <c r="BG75" s="18">
        <v>0</v>
      </c>
      <c r="BH75" s="18">
        <v>0</v>
      </c>
      <c r="BI75" s="18">
        <v>0</v>
      </c>
      <c r="BJ75" s="18">
        <v>0</v>
      </c>
      <c r="BK75" s="18">
        <v>0</v>
      </c>
      <c r="BL75" s="18">
        <v>0</v>
      </c>
      <c r="BM75" s="18">
        <v>0</v>
      </c>
      <c r="BN75" s="18">
        <v>0</v>
      </c>
      <c r="BO75" s="18">
        <v>0</v>
      </c>
      <c r="BP75" s="18">
        <v>0</v>
      </c>
      <c r="BQ75" s="18">
        <v>0</v>
      </c>
      <c r="BR75" s="18">
        <v>0</v>
      </c>
      <c r="BS75" s="18">
        <v>0</v>
      </c>
      <c r="BT75" s="18">
        <v>0</v>
      </c>
      <c r="BU75" s="18">
        <v>0</v>
      </c>
      <c r="BV75" s="18">
        <v>0</v>
      </c>
      <c r="BW75" s="244" t="s">
        <v>443</v>
      </c>
    </row>
    <row r="76" spans="1:75" s="7" customFormat="1" ht="157.5">
      <c r="A76" s="232">
        <f t="shared" si="160"/>
        <v>24</v>
      </c>
      <c r="B76" s="9" t="s">
        <v>211</v>
      </c>
      <c r="C76" s="9" t="s">
        <v>212</v>
      </c>
      <c r="D76" s="9">
        <f t="shared" si="120"/>
        <v>0</v>
      </c>
      <c r="E76" s="9">
        <f t="shared" si="121"/>
        <v>0</v>
      </c>
      <c r="F76" s="9">
        <f t="shared" si="122"/>
        <v>0</v>
      </c>
      <c r="G76" s="9">
        <f t="shared" si="123"/>
        <v>0</v>
      </c>
      <c r="H76" s="9">
        <f t="shared" si="123"/>
        <v>0</v>
      </c>
      <c r="I76" s="9">
        <f t="shared" si="124"/>
        <v>0</v>
      </c>
      <c r="J76" s="9">
        <f t="shared" si="125"/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f t="shared" si="126"/>
        <v>0.16</v>
      </c>
      <c r="AN76" s="18">
        <f t="shared" si="127"/>
        <v>0</v>
      </c>
      <c r="AO76" s="18">
        <f t="shared" si="128"/>
        <v>0.68</v>
      </c>
      <c r="AP76" s="18">
        <f t="shared" si="129"/>
        <v>0</v>
      </c>
      <c r="AQ76" s="18">
        <f t="shared" si="129"/>
        <v>0</v>
      </c>
      <c r="AR76" s="18">
        <f t="shared" si="130"/>
        <v>0</v>
      </c>
      <c r="AS76" s="18">
        <f t="shared" si="131"/>
        <v>0</v>
      </c>
      <c r="AT76" s="18">
        <v>0.16</v>
      </c>
      <c r="AU76" s="18">
        <v>0</v>
      </c>
      <c r="AV76" s="18">
        <v>0.68</v>
      </c>
      <c r="AW76" s="18">
        <v>0</v>
      </c>
      <c r="AX76" s="18">
        <v>0</v>
      </c>
      <c r="AY76" s="18">
        <v>0</v>
      </c>
      <c r="AZ76" s="18">
        <v>0</v>
      </c>
      <c r="BA76" s="18">
        <v>0</v>
      </c>
      <c r="BB76" s="18">
        <v>0</v>
      </c>
      <c r="BC76" s="18">
        <v>0</v>
      </c>
      <c r="BD76" s="18">
        <v>0</v>
      </c>
      <c r="BE76" s="18">
        <v>0</v>
      </c>
      <c r="BF76" s="18">
        <v>0</v>
      </c>
      <c r="BG76" s="18">
        <v>0</v>
      </c>
      <c r="BH76" s="18">
        <v>0</v>
      </c>
      <c r="BI76" s="18">
        <v>0</v>
      </c>
      <c r="BJ76" s="18">
        <v>0</v>
      </c>
      <c r="BK76" s="18">
        <v>0</v>
      </c>
      <c r="BL76" s="18">
        <v>0</v>
      </c>
      <c r="BM76" s="18">
        <v>0</v>
      </c>
      <c r="BN76" s="18">
        <v>0</v>
      </c>
      <c r="BO76" s="18">
        <v>0</v>
      </c>
      <c r="BP76" s="18">
        <v>0</v>
      </c>
      <c r="BQ76" s="18">
        <v>0</v>
      </c>
      <c r="BR76" s="18">
        <v>0</v>
      </c>
      <c r="BS76" s="18">
        <v>0</v>
      </c>
      <c r="BT76" s="18">
        <v>0</v>
      </c>
      <c r="BU76" s="18">
        <v>0</v>
      </c>
      <c r="BV76" s="18" t="s">
        <v>1126</v>
      </c>
      <c r="BW76" s="244" t="s">
        <v>443</v>
      </c>
    </row>
    <row r="77" spans="1:75" s="7" customFormat="1" ht="78.75">
      <c r="A77" s="232">
        <f t="shared" si="160"/>
        <v>25</v>
      </c>
      <c r="B77" s="9" t="s">
        <v>213</v>
      </c>
      <c r="C77" s="9" t="s">
        <v>214</v>
      </c>
      <c r="D77" s="9">
        <f t="shared" si="120"/>
        <v>0</v>
      </c>
      <c r="E77" s="9">
        <f t="shared" si="121"/>
        <v>0</v>
      </c>
      <c r="F77" s="9">
        <f t="shared" si="122"/>
        <v>0</v>
      </c>
      <c r="G77" s="9">
        <f t="shared" si="123"/>
        <v>0</v>
      </c>
      <c r="H77" s="9">
        <f t="shared" si="123"/>
        <v>0</v>
      </c>
      <c r="I77" s="9">
        <f t="shared" si="124"/>
        <v>0</v>
      </c>
      <c r="J77" s="9">
        <f t="shared" si="125"/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f t="shared" si="126"/>
        <v>0</v>
      </c>
      <c r="AN77" s="18">
        <f t="shared" si="127"/>
        <v>0</v>
      </c>
      <c r="AO77" s="18">
        <f t="shared" si="128"/>
        <v>0</v>
      </c>
      <c r="AP77" s="18">
        <f t="shared" si="129"/>
        <v>0</v>
      </c>
      <c r="AQ77" s="18">
        <f t="shared" si="129"/>
        <v>0</v>
      </c>
      <c r="AR77" s="18">
        <f t="shared" si="130"/>
        <v>0</v>
      </c>
      <c r="AS77" s="18">
        <f t="shared" si="131"/>
        <v>0</v>
      </c>
      <c r="AT77" s="18">
        <v>0</v>
      </c>
      <c r="AU77" s="18">
        <v>0</v>
      </c>
      <c r="AV77" s="18">
        <v>0</v>
      </c>
      <c r="AW77" s="18">
        <v>0</v>
      </c>
      <c r="AX77" s="18">
        <v>0</v>
      </c>
      <c r="AY77" s="18">
        <v>0</v>
      </c>
      <c r="AZ77" s="18">
        <v>0</v>
      </c>
      <c r="BA77" s="18">
        <v>0</v>
      </c>
      <c r="BB77" s="18">
        <v>0</v>
      </c>
      <c r="BC77" s="18">
        <v>0</v>
      </c>
      <c r="BD77" s="18">
        <v>0</v>
      </c>
      <c r="BE77" s="18">
        <v>0</v>
      </c>
      <c r="BF77" s="18">
        <v>0</v>
      </c>
      <c r="BG77" s="18">
        <v>0</v>
      </c>
      <c r="BH77" s="18">
        <v>0</v>
      </c>
      <c r="BI77" s="18">
        <v>0</v>
      </c>
      <c r="BJ77" s="18">
        <v>0</v>
      </c>
      <c r="BK77" s="18">
        <v>0</v>
      </c>
      <c r="BL77" s="18">
        <v>0</v>
      </c>
      <c r="BM77" s="18">
        <v>0</v>
      </c>
      <c r="BN77" s="18">
        <v>0</v>
      </c>
      <c r="BO77" s="18">
        <v>0</v>
      </c>
      <c r="BP77" s="18">
        <v>0</v>
      </c>
      <c r="BQ77" s="18">
        <v>0</v>
      </c>
      <c r="BR77" s="18">
        <v>0</v>
      </c>
      <c r="BS77" s="18">
        <v>0</v>
      </c>
      <c r="BT77" s="18">
        <v>0</v>
      </c>
      <c r="BU77" s="18">
        <v>0</v>
      </c>
      <c r="BV77" s="18">
        <v>0</v>
      </c>
      <c r="BW77" s="244" t="s">
        <v>443</v>
      </c>
    </row>
    <row r="78" spans="1:75" s="7" customFormat="1" ht="157.5">
      <c r="A78" s="232">
        <f t="shared" si="160"/>
        <v>26</v>
      </c>
      <c r="B78" s="9" t="s">
        <v>215</v>
      </c>
      <c r="C78" s="9" t="s">
        <v>216</v>
      </c>
      <c r="D78" s="9">
        <f t="shared" si="120"/>
        <v>0</v>
      </c>
      <c r="E78" s="9">
        <f t="shared" si="121"/>
        <v>0</v>
      </c>
      <c r="F78" s="9">
        <f t="shared" si="122"/>
        <v>0</v>
      </c>
      <c r="G78" s="9">
        <f t="shared" si="123"/>
        <v>0</v>
      </c>
      <c r="H78" s="9">
        <f t="shared" si="123"/>
        <v>0</v>
      </c>
      <c r="I78" s="9">
        <f t="shared" si="124"/>
        <v>0</v>
      </c>
      <c r="J78" s="9">
        <f t="shared" si="125"/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f t="shared" si="126"/>
        <v>0.16</v>
      </c>
      <c r="AN78" s="18">
        <f t="shared" si="127"/>
        <v>0</v>
      </c>
      <c r="AO78" s="18">
        <f t="shared" si="128"/>
        <v>0</v>
      </c>
      <c r="AP78" s="18">
        <f t="shared" si="129"/>
        <v>0</v>
      </c>
      <c r="AQ78" s="18">
        <f t="shared" si="129"/>
        <v>0</v>
      </c>
      <c r="AR78" s="18">
        <f t="shared" si="130"/>
        <v>0</v>
      </c>
      <c r="AS78" s="18">
        <f t="shared" si="131"/>
        <v>0</v>
      </c>
      <c r="AT78" s="18">
        <v>0.16</v>
      </c>
      <c r="AU78" s="18">
        <v>0</v>
      </c>
      <c r="AV78" s="18">
        <v>0</v>
      </c>
      <c r="AW78" s="18">
        <v>0</v>
      </c>
      <c r="AX78" s="18">
        <v>0</v>
      </c>
      <c r="AY78" s="18">
        <v>0</v>
      </c>
      <c r="AZ78" s="18">
        <v>0</v>
      </c>
      <c r="BA78" s="18">
        <v>0</v>
      </c>
      <c r="BB78" s="18">
        <v>0</v>
      </c>
      <c r="BC78" s="18">
        <v>0</v>
      </c>
      <c r="BD78" s="18">
        <v>0</v>
      </c>
      <c r="BE78" s="18">
        <v>0</v>
      </c>
      <c r="BF78" s="18">
        <v>0</v>
      </c>
      <c r="BG78" s="18">
        <v>0</v>
      </c>
      <c r="BH78" s="18">
        <v>0</v>
      </c>
      <c r="BI78" s="18">
        <v>0</v>
      </c>
      <c r="BJ78" s="18">
        <v>0</v>
      </c>
      <c r="BK78" s="18">
        <v>0</v>
      </c>
      <c r="BL78" s="18">
        <v>0</v>
      </c>
      <c r="BM78" s="18">
        <v>0</v>
      </c>
      <c r="BN78" s="18">
        <v>0</v>
      </c>
      <c r="BO78" s="18">
        <v>0</v>
      </c>
      <c r="BP78" s="18">
        <v>0</v>
      </c>
      <c r="BQ78" s="18">
        <v>0</v>
      </c>
      <c r="BR78" s="18">
        <v>0</v>
      </c>
      <c r="BS78" s="18">
        <v>0</v>
      </c>
      <c r="BT78" s="18">
        <v>0</v>
      </c>
      <c r="BU78" s="18">
        <v>0</v>
      </c>
      <c r="BV78" s="18" t="s">
        <v>1127</v>
      </c>
      <c r="BW78" s="244" t="s">
        <v>443</v>
      </c>
    </row>
    <row r="79" spans="1:75" s="7" customFormat="1" ht="78.75">
      <c r="A79" s="232">
        <f t="shared" si="160"/>
        <v>27</v>
      </c>
      <c r="B79" s="9" t="s">
        <v>217</v>
      </c>
      <c r="C79" s="9" t="s">
        <v>218</v>
      </c>
      <c r="D79" s="9">
        <f t="shared" si="120"/>
        <v>0</v>
      </c>
      <c r="E79" s="9">
        <f t="shared" si="121"/>
        <v>0</v>
      </c>
      <c r="F79" s="9">
        <f t="shared" si="122"/>
        <v>0</v>
      </c>
      <c r="G79" s="9">
        <f t="shared" si="123"/>
        <v>0</v>
      </c>
      <c r="H79" s="9">
        <f t="shared" si="123"/>
        <v>0</v>
      </c>
      <c r="I79" s="9">
        <f t="shared" si="124"/>
        <v>0</v>
      </c>
      <c r="J79" s="9">
        <f t="shared" si="125"/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f t="shared" si="126"/>
        <v>0</v>
      </c>
      <c r="AN79" s="18">
        <f t="shared" si="127"/>
        <v>0</v>
      </c>
      <c r="AO79" s="18">
        <f t="shared" si="128"/>
        <v>0</v>
      </c>
      <c r="AP79" s="18">
        <f t="shared" si="129"/>
        <v>0</v>
      </c>
      <c r="AQ79" s="18">
        <f t="shared" si="129"/>
        <v>0</v>
      </c>
      <c r="AR79" s="18">
        <f t="shared" si="130"/>
        <v>0</v>
      </c>
      <c r="AS79" s="18">
        <f t="shared" si="131"/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244" t="s">
        <v>443</v>
      </c>
    </row>
    <row r="80" spans="1:75" s="3" customFormat="1" ht="47.25">
      <c r="A80" s="425">
        <f t="shared" si="160"/>
        <v>28</v>
      </c>
      <c r="B80" s="286" t="s">
        <v>219</v>
      </c>
      <c r="C80" s="286" t="s">
        <v>220</v>
      </c>
      <c r="D80" s="286">
        <f t="shared" ref="D80:D82" si="161">K80+R80+Y80+AF80</f>
        <v>0</v>
      </c>
      <c r="E80" s="286">
        <f t="shared" ref="E80:E82" si="162">L80+S80+Z80+AG80</f>
        <v>0</v>
      </c>
      <c r="F80" s="286">
        <f t="shared" ref="F80:F82" si="163">M80+T80+AA80+AH80</f>
        <v>0</v>
      </c>
      <c r="G80" s="286">
        <f t="shared" ref="G80:G82" si="164">N80+U80+AB80+AI80</f>
        <v>0</v>
      </c>
      <c r="H80" s="286">
        <f t="shared" ref="H80:H82" si="165">O80+V80+AC80+AJ80</f>
        <v>0</v>
      </c>
      <c r="I80" s="286">
        <f t="shared" ref="I80:I82" si="166">P80+W80+AD80+AK80</f>
        <v>0</v>
      </c>
      <c r="J80" s="286">
        <f t="shared" ref="J80:J82" si="167">Q80+X80+AE80+AL80</f>
        <v>0</v>
      </c>
      <c r="K80" s="244">
        <v>0</v>
      </c>
      <c r="L80" s="244">
        <v>0</v>
      </c>
      <c r="M80" s="244">
        <v>0</v>
      </c>
      <c r="N80" s="244">
        <v>0</v>
      </c>
      <c r="O80" s="244">
        <v>0</v>
      </c>
      <c r="P80" s="244">
        <v>0</v>
      </c>
      <c r="Q80" s="244">
        <v>0</v>
      </c>
      <c r="R80" s="244">
        <v>0</v>
      </c>
      <c r="S80" s="244">
        <v>0</v>
      </c>
      <c r="T80" s="244">
        <v>0</v>
      </c>
      <c r="U80" s="244">
        <v>0</v>
      </c>
      <c r="V80" s="244">
        <v>0</v>
      </c>
      <c r="W80" s="244">
        <v>0</v>
      </c>
      <c r="X80" s="244">
        <v>0</v>
      </c>
      <c r="Y80" s="244">
        <v>0</v>
      </c>
      <c r="Z80" s="244">
        <v>0</v>
      </c>
      <c r="AA80" s="244">
        <v>0</v>
      </c>
      <c r="AB80" s="244">
        <v>0</v>
      </c>
      <c r="AC80" s="244">
        <v>0</v>
      </c>
      <c r="AD80" s="244">
        <v>0</v>
      </c>
      <c r="AE80" s="244">
        <v>0</v>
      </c>
      <c r="AF80" s="244">
        <v>0</v>
      </c>
      <c r="AG80" s="244">
        <v>0</v>
      </c>
      <c r="AH80" s="244">
        <v>0</v>
      </c>
      <c r="AI80" s="244">
        <v>0</v>
      </c>
      <c r="AJ80" s="244">
        <v>0</v>
      </c>
      <c r="AK80" s="244">
        <v>0</v>
      </c>
      <c r="AL80" s="244">
        <v>0</v>
      </c>
      <c r="AM80" s="244">
        <f t="shared" ref="AM80:AM82" si="168">AT80+BA80+BH80+BO80</f>
        <v>0</v>
      </c>
      <c r="AN80" s="244">
        <f t="shared" ref="AN80:AN82" si="169">AU80+BB80+BI80+BP80</f>
        <v>0</v>
      </c>
      <c r="AO80" s="244">
        <f t="shared" ref="AO80:AO82" si="170">AV80+BC80+BJ80+BQ80</f>
        <v>0</v>
      </c>
      <c r="AP80" s="244">
        <f t="shared" ref="AP80:AP82" si="171">AW80+BD80+BK80+BR80</f>
        <v>0</v>
      </c>
      <c r="AQ80" s="244">
        <f t="shared" ref="AQ80:AQ82" si="172">AX80+BE80+BL80+BS80</f>
        <v>0</v>
      </c>
      <c r="AR80" s="244">
        <f t="shared" ref="AR80:AR82" si="173">AY80+BF80+BM80+BT80</f>
        <v>0</v>
      </c>
      <c r="AS80" s="244">
        <f t="shared" ref="AS80:AS82" si="174">AZ80+BG80+BN80+BU80</f>
        <v>0</v>
      </c>
      <c r="AT80" s="244">
        <v>0</v>
      </c>
      <c r="AU80" s="244">
        <v>0</v>
      </c>
      <c r="AV80" s="244">
        <v>0</v>
      </c>
      <c r="AW80" s="244">
        <v>0</v>
      </c>
      <c r="AX80" s="244">
        <v>0</v>
      </c>
      <c r="AY80" s="244">
        <v>0</v>
      </c>
      <c r="AZ80" s="244">
        <v>0</v>
      </c>
      <c r="BA80" s="244">
        <v>0</v>
      </c>
      <c r="BB80" s="244">
        <v>0</v>
      </c>
      <c r="BC80" s="244">
        <v>0</v>
      </c>
      <c r="BD80" s="244">
        <v>0</v>
      </c>
      <c r="BE80" s="244">
        <v>0</v>
      </c>
      <c r="BF80" s="244">
        <v>0</v>
      </c>
      <c r="BG80" s="244">
        <v>0</v>
      </c>
      <c r="BH80" s="244">
        <v>0</v>
      </c>
      <c r="BI80" s="244">
        <v>0</v>
      </c>
      <c r="BJ80" s="244">
        <v>0</v>
      </c>
      <c r="BK80" s="244">
        <v>0</v>
      </c>
      <c r="BL80" s="244">
        <v>0</v>
      </c>
      <c r="BM80" s="244">
        <v>0</v>
      </c>
      <c r="BN80" s="244">
        <v>0</v>
      </c>
      <c r="BO80" s="244">
        <v>0</v>
      </c>
      <c r="BP80" s="244">
        <v>0</v>
      </c>
      <c r="BQ80" s="244">
        <v>0</v>
      </c>
      <c r="BR80" s="244">
        <v>0</v>
      </c>
      <c r="BS80" s="244">
        <v>0</v>
      </c>
      <c r="BT80" s="244">
        <v>0</v>
      </c>
      <c r="BU80" s="244">
        <v>0</v>
      </c>
      <c r="BV80" s="244">
        <v>0</v>
      </c>
      <c r="BW80" s="244" t="s">
        <v>443</v>
      </c>
    </row>
    <row r="81" spans="1:75" s="3" customFormat="1" ht="47.25">
      <c r="A81" s="425">
        <f t="shared" si="160"/>
        <v>29</v>
      </c>
      <c r="B81" s="286" t="s">
        <v>221</v>
      </c>
      <c r="C81" s="286" t="s">
        <v>222</v>
      </c>
      <c r="D81" s="286">
        <f t="shared" si="161"/>
        <v>0</v>
      </c>
      <c r="E81" s="286">
        <f t="shared" si="162"/>
        <v>0</v>
      </c>
      <c r="F81" s="286">
        <f t="shared" si="163"/>
        <v>0</v>
      </c>
      <c r="G81" s="286">
        <f t="shared" si="164"/>
        <v>0</v>
      </c>
      <c r="H81" s="286">
        <f t="shared" si="165"/>
        <v>0</v>
      </c>
      <c r="I81" s="286">
        <f t="shared" si="166"/>
        <v>0</v>
      </c>
      <c r="J81" s="286">
        <f t="shared" si="167"/>
        <v>0</v>
      </c>
      <c r="K81" s="244">
        <v>0</v>
      </c>
      <c r="L81" s="244">
        <v>0</v>
      </c>
      <c r="M81" s="244">
        <v>0</v>
      </c>
      <c r="N81" s="244">
        <v>0</v>
      </c>
      <c r="O81" s="244">
        <v>0</v>
      </c>
      <c r="P81" s="244">
        <v>0</v>
      </c>
      <c r="Q81" s="244">
        <v>0</v>
      </c>
      <c r="R81" s="244">
        <v>0</v>
      </c>
      <c r="S81" s="244">
        <v>0</v>
      </c>
      <c r="T81" s="244">
        <v>0</v>
      </c>
      <c r="U81" s="244">
        <v>0</v>
      </c>
      <c r="V81" s="244">
        <v>0</v>
      </c>
      <c r="W81" s="244">
        <v>0</v>
      </c>
      <c r="X81" s="244">
        <v>0</v>
      </c>
      <c r="Y81" s="244">
        <v>0</v>
      </c>
      <c r="Z81" s="244">
        <v>0</v>
      </c>
      <c r="AA81" s="244">
        <v>0</v>
      </c>
      <c r="AB81" s="244">
        <v>0</v>
      </c>
      <c r="AC81" s="244">
        <v>0</v>
      </c>
      <c r="AD81" s="244">
        <v>0</v>
      </c>
      <c r="AE81" s="244">
        <v>0</v>
      </c>
      <c r="AF81" s="244">
        <v>0</v>
      </c>
      <c r="AG81" s="244">
        <v>0</v>
      </c>
      <c r="AH81" s="244">
        <v>0</v>
      </c>
      <c r="AI81" s="244">
        <v>0</v>
      </c>
      <c r="AJ81" s="244">
        <v>0</v>
      </c>
      <c r="AK81" s="244">
        <v>0</v>
      </c>
      <c r="AL81" s="244">
        <v>0</v>
      </c>
      <c r="AM81" s="244">
        <f t="shared" si="168"/>
        <v>0</v>
      </c>
      <c r="AN81" s="244">
        <f t="shared" si="169"/>
        <v>0</v>
      </c>
      <c r="AO81" s="244">
        <f t="shared" si="170"/>
        <v>0</v>
      </c>
      <c r="AP81" s="244">
        <f t="shared" si="171"/>
        <v>0</v>
      </c>
      <c r="AQ81" s="244">
        <f t="shared" si="172"/>
        <v>0</v>
      </c>
      <c r="AR81" s="244">
        <f t="shared" si="173"/>
        <v>0</v>
      </c>
      <c r="AS81" s="244">
        <f t="shared" si="174"/>
        <v>0</v>
      </c>
      <c r="AT81" s="244">
        <v>0</v>
      </c>
      <c r="AU81" s="244">
        <v>0</v>
      </c>
      <c r="AV81" s="244">
        <v>0</v>
      </c>
      <c r="AW81" s="244">
        <v>0</v>
      </c>
      <c r="AX81" s="244">
        <v>0</v>
      </c>
      <c r="AY81" s="244">
        <v>0</v>
      </c>
      <c r="AZ81" s="244">
        <v>0</v>
      </c>
      <c r="BA81" s="244">
        <v>0</v>
      </c>
      <c r="BB81" s="244">
        <v>0</v>
      </c>
      <c r="BC81" s="244">
        <v>0</v>
      </c>
      <c r="BD81" s="244">
        <v>0</v>
      </c>
      <c r="BE81" s="244">
        <v>0</v>
      </c>
      <c r="BF81" s="244">
        <v>0</v>
      </c>
      <c r="BG81" s="244">
        <v>0</v>
      </c>
      <c r="BH81" s="244">
        <v>0</v>
      </c>
      <c r="BI81" s="244">
        <v>0</v>
      </c>
      <c r="BJ81" s="244">
        <v>0</v>
      </c>
      <c r="BK81" s="244">
        <v>0</v>
      </c>
      <c r="BL81" s="244">
        <v>0</v>
      </c>
      <c r="BM81" s="244">
        <v>0</v>
      </c>
      <c r="BN81" s="244">
        <v>0</v>
      </c>
      <c r="BO81" s="244">
        <v>0</v>
      </c>
      <c r="BP81" s="244">
        <v>0</v>
      </c>
      <c r="BQ81" s="244">
        <v>0</v>
      </c>
      <c r="BR81" s="244">
        <v>0</v>
      </c>
      <c r="BS81" s="244">
        <v>0</v>
      </c>
      <c r="BT81" s="244">
        <v>0</v>
      </c>
      <c r="BU81" s="244">
        <v>0</v>
      </c>
      <c r="BV81" s="244">
        <v>0</v>
      </c>
      <c r="BW81" s="244" t="s">
        <v>443</v>
      </c>
    </row>
    <row r="82" spans="1:75" s="3" customFormat="1" ht="31.5">
      <c r="A82" s="425">
        <f t="shared" si="160"/>
        <v>30</v>
      </c>
      <c r="B82" s="286" t="s">
        <v>223</v>
      </c>
      <c r="C82" s="286" t="s">
        <v>224</v>
      </c>
      <c r="D82" s="286">
        <f t="shared" si="161"/>
        <v>0</v>
      </c>
      <c r="E82" s="286">
        <f t="shared" si="162"/>
        <v>0</v>
      </c>
      <c r="F82" s="286">
        <f t="shared" si="163"/>
        <v>0</v>
      </c>
      <c r="G82" s="286">
        <f t="shared" si="164"/>
        <v>0</v>
      </c>
      <c r="H82" s="286">
        <f t="shared" si="165"/>
        <v>0</v>
      </c>
      <c r="I82" s="286">
        <f t="shared" si="166"/>
        <v>0</v>
      </c>
      <c r="J82" s="286">
        <f t="shared" si="167"/>
        <v>0</v>
      </c>
      <c r="K82" s="244">
        <v>0</v>
      </c>
      <c r="L82" s="244">
        <v>0</v>
      </c>
      <c r="M82" s="244">
        <v>0</v>
      </c>
      <c r="N82" s="244">
        <v>0</v>
      </c>
      <c r="O82" s="244">
        <v>0</v>
      </c>
      <c r="P82" s="244">
        <v>0</v>
      </c>
      <c r="Q82" s="244">
        <v>0</v>
      </c>
      <c r="R82" s="244">
        <v>0</v>
      </c>
      <c r="S82" s="244">
        <v>0</v>
      </c>
      <c r="T82" s="244">
        <v>0</v>
      </c>
      <c r="U82" s="244">
        <v>0</v>
      </c>
      <c r="V82" s="244">
        <v>0</v>
      </c>
      <c r="W82" s="244">
        <v>0</v>
      </c>
      <c r="X82" s="244">
        <v>0</v>
      </c>
      <c r="Y82" s="244">
        <v>0</v>
      </c>
      <c r="Z82" s="244">
        <v>0</v>
      </c>
      <c r="AA82" s="244">
        <v>0</v>
      </c>
      <c r="AB82" s="244">
        <v>0</v>
      </c>
      <c r="AC82" s="244">
        <v>0</v>
      </c>
      <c r="AD82" s="244">
        <v>0</v>
      </c>
      <c r="AE82" s="244">
        <v>0</v>
      </c>
      <c r="AF82" s="244">
        <v>0</v>
      </c>
      <c r="AG82" s="244">
        <v>0</v>
      </c>
      <c r="AH82" s="244">
        <v>0</v>
      </c>
      <c r="AI82" s="244">
        <v>0</v>
      </c>
      <c r="AJ82" s="244">
        <v>0</v>
      </c>
      <c r="AK82" s="244">
        <v>0</v>
      </c>
      <c r="AL82" s="244">
        <v>0</v>
      </c>
      <c r="AM82" s="244">
        <f t="shared" si="168"/>
        <v>0</v>
      </c>
      <c r="AN82" s="244">
        <f t="shared" si="169"/>
        <v>0</v>
      </c>
      <c r="AO82" s="244">
        <f t="shared" si="170"/>
        <v>0</v>
      </c>
      <c r="AP82" s="244">
        <f t="shared" si="171"/>
        <v>0</v>
      </c>
      <c r="AQ82" s="244">
        <f t="shared" si="172"/>
        <v>0</v>
      </c>
      <c r="AR82" s="244">
        <f t="shared" si="173"/>
        <v>0</v>
      </c>
      <c r="AS82" s="244">
        <f t="shared" si="174"/>
        <v>0</v>
      </c>
      <c r="AT82" s="244">
        <v>0</v>
      </c>
      <c r="AU82" s="244">
        <v>0</v>
      </c>
      <c r="AV82" s="244">
        <v>0</v>
      </c>
      <c r="AW82" s="244">
        <v>0</v>
      </c>
      <c r="AX82" s="244">
        <v>0</v>
      </c>
      <c r="AY82" s="244">
        <v>0</v>
      </c>
      <c r="AZ82" s="244">
        <v>0</v>
      </c>
      <c r="BA82" s="244">
        <v>0</v>
      </c>
      <c r="BB82" s="244">
        <v>0</v>
      </c>
      <c r="BC82" s="244">
        <v>0</v>
      </c>
      <c r="BD82" s="244">
        <v>0</v>
      </c>
      <c r="BE82" s="244">
        <v>0</v>
      </c>
      <c r="BF82" s="244">
        <v>0</v>
      </c>
      <c r="BG82" s="244">
        <v>0</v>
      </c>
      <c r="BH82" s="244">
        <v>0</v>
      </c>
      <c r="BI82" s="244">
        <v>0</v>
      </c>
      <c r="BJ82" s="244">
        <v>0</v>
      </c>
      <c r="BK82" s="244">
        <v>0</v>
      </c>
      <c r="BL82" s="244">
        <v>0</v>
      </c>
      <c r="BM82" s="244">
        <v>0</v>
      </c>
      <c r="BN82" s="244">
        <v>0</v>
      </c>
      <c r="BO82" s="244">
        <v>0</v>
      </c>
      <c r="BP82" s="244">
        <v>0</v>
      </c>
      <c r="BQ82" s="244">
        <v>0</v>
      </c>
      <c r="BR82" s="244">
        <v>0</v>
      </c>
      <c r="BS82" s="244">
        <v>0</v>
      </c>
      <c r="BT82" s="244">
        <v>0</v>
      </c>
      <c r="BU82" s="244">
        <v>0</v>
      </c>
      <c r="BV82" s="244">
        <v>0</v>
      </c>
      <c r="BW82" s="244" t="s">
        <v>443</v>
      </c>
    </row>
    <row r="83" spans="1:75" s="7" customFormat="1" ht="63">
      <c r="A83" s="232">
        <f>A82+1</f>
        <v>31</v>
      </c>
      <c r="B83" s="9" t="s">
        <v>225</v>
      </c>
      <c r="C83" s="9" t="s">
        <v>226</v>
      </c>
      <c r="D83" s="9">
        <f t="shared" si="120"/>
        <v>0</v>
      </c>
      <c r="E83" s="9">
        <f t="shared" si="121"/>
        <v>0</v>
      </c>
      <c r="F83" s="9">
        <f t="shared" si="122"/>
        <v>0</v>
      </c>
      <c r="G83" s="9">
        <f t="shared" si="123"/>
        <v>0</v>
      </c>
      <c r="H83" s="9">
        <f t="shared" si="123"/>
        <v>0</v>
      </c>
      <c r="I83" s="9">
        <f t="shared" si="124"/>
        <v>0</v>
      </c>
      <c r="J83" s="9">
        <f t="shared" si="125"/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18">
        <f t="shared" si="126"/>
        <v>0</v>
      </c>
      <c r="AN83" s="18">
        <f t="shared" si="127"/>
        <v>0</v>
      </c>
      <c r="AO83" s="18">
        <f t="shared" si="128"/>
        <v>0</v>
      </c>
      <c r="AP83" s="18">
        <f t="shared" si="129"/>
        <v>0</v>
      </c>
      <c r="AQ83" s="18">
        <f t="shared" si="129"/>
        <v>0</v>
      </c>
      <c r="AR83" s="18">
        <f t="shared" si="130"/>
        <v>0</v>
      </c>
      <c r="AS83" s="18">
        <f t="shared" si="131"/>
        <v>0</v>
      </c>
      <c r="AT83" s="18">
        <v>0</v>
      </c>
      <c r="AU83" s="18">
        <v>0</v>
      </c>
      <c r="AV83" s="18">
        <v>0</v>
      </c>
      <c r="AW83" s="18">
        <v>0</v>
      </c>
      <c r="AX83" s="18">
        <v>0</v>
      </c>
      <c r="AY83" s="18">
        <v>0</v>
      </c>
      <c r="AZ83" s="18">
        <v>0</v>
      </c>
      <c r="BA83" s="18">
        <v>0</v>
      </c>
      <c r="BB83" s="18">
        <v>0</v>
      </c>
      <c r="BC83" s="18">
        <v>0</v>
      </c>
      <c r="BD83" s="18">
        <v>0</v>
      </c>
      <c r="BE83" s="18">
        <v>0</v>
      </c>
      <c r="BF83" s="18">
        <v>0</v>
      </c>
      <c r="BG83" s="18">
        <v>0</v>
      </c>
      <c r="BH83" s="18">
        <v>0</v>
      </c>
      <c r="BI83" s="18">
        <v>0</v>
      </c>
      <c r="BJ83" s="18">
        <v>0</v>
      </c>
      <c r="BK83" s="18">
        <v>0</v>
      </c>
      <c r="BL83" s="18">
        <v>0</v>
      </c>
      <c r="BM83" s="18">
        <v>0</v>
      </c>
      <c r="BN83" s="18">
        <v>0</v>
      </c>
      <c r="BO83" s="18">
        <v>0</v>
      </c>
      <c r="BP83" s="18">
        <v>0</v>
      </c>
      <c r="BQ83" s="18">
        <v>0</v>
      </c>
      <c r="BR83" s="18">
        <v>0</v>
      </c>
      <c r="BS83" s="18">
        <v>0</v>
      </c>
      <c r="BT83" s="18">
        <v>0</v>
      </c>
      <c r="BU83" s="18">
        <v>0</v>
      </c>
      <c r="BV83" s="18">
        <v>0</v>
      </c>
      <c r="BW83" s="244" t="s">
        <v>443</v>
      </c>
    </row>
    <row r="84" spans="1:75" s="7" customFormat="1" ht="47.25">
      <c r="A84" s="232">
        <f t="shared" si="160"/>
        <v>32</v>
      </c>
      <c r="B84" s="9" t="s">
        <v>227</v>
      </c>
      <c r="C84" s="9" t="s">
        <v>228</v>
      </c>
      <c r="D84" s="9">
        <f t="shared" si="120"/>
        <v>0</v>
      </c>
      <c r="E84" s="9">
        <f t="shared" si="121"/>
        <v>0</v>
      </c>
      <c r="F84" s="9">
        <f t="shared" si="122"/>
        <v>0</v>
      </c>
      <c r="G84" s="9">
        <f t="shared" si="123"/>
        <v>0</v>
      </c>
      <c r="H84" s="9">
        <f t="shared" si="123"/>
        <v>0</v>
      </c>
      <c r="I84" s="9">
        <f t="shared" si="124"/>
        <v>0</v>
      </c>
      <c r="J84" s="9">
        <f t="shared" si="125"/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f t="shared" si="126"/>
        <v>0.16</v>
      </c>
      <c r="AN84" s="18">
        <f t="shared" si="127"/>
        <v>0</v>
      </c>
      <c r="AO84" s="18">
        <f t="shared" si="128"/>
        <v>0.02</v>
      </c>
      <c r="AP84" s="18">
        <f t="shared" si="129"/>
        <v>0</v>
      </c>
      <c r="AQ84" s="18">
        <f t="shared" si="129"/>
        <v>0</v>
      </c>
      <c r="AR84" s="18">
        <f t="shared" si="130"/>
        <v>0</v>
      </c>
      <c r="AS84" s="18">
        <f t="shared" si="131"/>
        <v>0</v>
      </c>
      <c r="AT84" s="18">
        <v>0.16</v>
      </c>
      <c r="AU84" s="18">
        <v>0</v>
      </c>
      <c r="AV84" s="18">
        <v>0.02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244" t="s">
        <v>443</v>
      </c>
    </row>
    <row r="85" spans="1:75" s="7" customFormat="1" ht="47.25">
      <c r="A85" s="232">
        <f t="shared" si="160"/>
        <v>33</v>
      </c>
      <c r="B85" s="9" t="s">
        <v>229</v>
      </c>
      <c r="C85" s="9" t="s">
        <v>230</v>
      </c>
      <c r="D85" s="9">
        <f t="shared" si="120"/>
        <v>0</v>
      </c>
      <c r="E85" s="9">
        <f t="shared" si="121"/>
        <v>0</v>
      </c>
      <c r="F85" s="9">
        <f t="shared" si="122"/>
        <v>0</v>
      </c>
      <c r="G85" s="9">
        <f t="shared" ref="G85:H100" si="175">N85+U85+AB85+AI85</f>
        <v>0</v>
      </c>
      <c r="H85" s="9">
        <f t="shared" si="175"/>
        <v>0</v>
      </c>
      <c r="I85" s="9">
        <f t="shared" si="124"/>
        <v>0</v>
      </c>
      <c r="J85" s="9">
        <f t="shared" si="125"/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f t="shared" si="126"/>
        <v>0.1</v>
      </c>
      <c r="AN85" s="18">
        <f t="shared" si="127"/>
        <v>0</v>
      </c>
      <c r="AO85" s="18">
        <f t="shared" si="128"/>
        <v>0.25</v>
      </c>
      <c r="AP85" s="18">
        <f t="shared" ref="AP85:AQ100" si="176">AW85+BD85+BK85+BR85</f>
        <v>0</v>
      </c>
      <c r="AQ85" s="18">
        <f t="shared" si="176"/>
        <v>0</v>
      </c>
      <c r="AR85" s="18">
        <f t="shared" si="130"/>
        <v>0</v>
      </c>
      <c r="AS85" s="18">
        <f t="shared" si="131"/>
        <v>0</v>
      </c>
      <c r="AT85" s="18">
        <v>0.1</v>
      </c>
      <c r="AU85" s="18">
        <v>0</v>
      </c>
      <c r="AV85" s="18">
        <v>0.25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244" t="s">
        <v>443</v>
      </c>
    </row>
    <row r="86" spans="1:75" s="7" customFormat="1" ht="31.5">
      <c r="A86" s="232">
        <f>A85+1</f>
        <v>34</v>
      </c>
      <c r="B86" s="9" t="s">
        <v>231</v>
      </c>
      <c r="C86" s="9" t="s">
        <v>232</v>
      </c>
      <c r="D86" s="9">
        <f t="shared" si="120"/>
        <v>0</v>
      </c>
      <c r="E86" s="9">
        <f t="shared" si="121"/>
        <v>0</v>
      </c>
      <c r="F86" s="9">
        <f t="shared" si="122"/>
        <v>0</v>
      </c>
      <c r="G86" s="9">
        <f t="shared" si="175"/>
        <v>0</v>
      </c>
      <c r="H86" s="9">
        <f t="shared" si="175"/>
        <v>0</v>
      </c>
      <c r="I86" s="9">
        <f t="shared" si="124"/>
        <v>0</v>
      </c>
      <c r="J86" s="9">
        <f t="shared" si="125"/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f t="shared" si="126"/>
        <v>0</v>
      </c>
      <c r="AN86" s="18">
        <f t="shared" si="127"/>
        <v>0</v>
      </c>
      <c r="AO86" s="18">
        <f t="shared" si="128"/>
        <v>0</v>
      </c>
      <c r="AP86" s="18">
        <f t="shared" si="176"/>
        <v>0</v>
      </c>
      <c r="AQ86" s="18">
        <f t="shared" si="176"/>
        <v>0</v>
      </c>
      <c r="AR86" s="18">
        <f t="shared" si="130"/>
        <v>0</v>
      </c>
      <c r="AS86" s="18">
        <f t="shared" si="131"/>
        <v>0</v>
      </c>
      <c r="AT86" s="18">
        <v>0</v>
      </c>
      <c r="AU86" s="18">
        <v>0</v>
      </c>
      <c r="AV86" s="18">
        <v>0</v>
      </c>
      <c r="AW86" s="18">
        <v>0</v>
      </c>
      <c r="AX86" s="18">
        <v>0</v>
      </c>
      <c r="AY86" s="18">
        <v>0</v>
      </c>
      <c r="AZ86" s="18">
        <v>0</v>
      </c>
      <c r="BA86" s="18">
        <v>0</v>
      </c>
      <c r="BB86" s="18">
        <v>0</v>
      </c>
      <c r="BC86" s="18">
        <v>0</v>
      </c>
      <c r="BD86" s="18">
        <v>0</v>
      </c>
      <c r="BE86" s="18">
        <v>0</v>
      </c>
      <c r="BF86" s="18">
        <v>0</v>
      </c>
      <c r="BG86" s="18">
        <v>0</v>
      </c>
      <c r="BH86" s="18">
        <v>0</v>
      </c>
      <c r="BI86" s="18">
        <v>0</v>
      </c>
      <c r="BJ86" s="18">
        <v>0</v>
      </c>
      <c r="BK86" s="18">
        <v>0</v>
      </c>
      <c r="BL86" s="18">
        <v>0</v>
      </c>
      <c r="BM86" s="18">
        <v>0</v>
      </c>
      <c r="BN86" s="18">
        <v>0</v>
      </c>
      <c r="BO86" s="18">
        <v>0</v>
      </c>
      <c r="BP86" s="18">
        <v>0</v>
      </c>
      <c r="BQ86" s="18">
        <v>0</v>
      </c>
      <c r="BR86" s="18">
        <v>0</v>
      </c>
      <c r="BS86" s="18">
        <v>0</v>
      </c>
      <c r="BT86" s="18">
        <v>0</v>
      </c>
      <c r="BU86" s="18">
        <v>0</v>
      </c>
      <c r="BV86" s="18">
        <v>0</v>
      </c>
      <c r="BW86" s="244" t="s">
        <v>443</v>
      </c>
    </row>
    <row r="87" spans="1:75" s="7" customFormat="1" ht="47.25">
      <c r="A87" s="232">
        <f t="shared" si="160"/>
        <v>35</v>
      </c>
      <c r="B87" s="9" t="s">
        <v>233</v>
      </c>
      <c r="C87" s="9" t="s">
        <v>234</v>
      </c>
      <c r="D87" s="9">
        <f t="shared" si="120"/>
        <v>0</v>
      </c>
      <c r="E87" s="9">
        <f t="shared" si="121"/>
        <v>0</v>
      </c>
      <c r="F87" s="9">
        <f t="shared" si="122"/>
        <v>0</v>
      </c>
      <c r="G87" s="9">
        <f t="shared" si="175"/>
        <v>0</v>
      </c>
      <c r="H87" s="9">
        <f t="shared" si="175"/>
        <v>0</v>
      </c>
      <c r="I87" s="9">
        <f t="shared" si="124"/>
        <v>0</v>
      </c>
      <c r="J87" s="9">
        <f t="shared" si="125"/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f t="shared" si="126"/>
        <v>0</v>
      </c>
      <c r="AN87" s="18">
        <f t="shared" si="127"/>
        <v>0</v>
      </c>
      <c r="AO87" s="18">
        <f t="shared" si="128"/>
        <v>0</v>
      </c>
      <c r="AP87" s="18">
        <f t="shared" si="176"/>
        <v>0</v>
      </c>
      <c r="AQ87" s="18">
        <f t="shared" si="176"/>
        <v>0</v>
      </c>
      <c r="AR87" s="18">
        <f t="shared" si="130"/>
        <v>0</v>
      </c>
      <c r="AS87" s="18">
        <f t="shared" si="131"/>
        <v>0</v>
      </c>
      <c r="AT87" s="18">
        <v>0</v>
      </c>
      <c r="AU87" s="18">
        <v>0</v>
      </c>
      <c r="AV87" s="18">
        <v>0</v>
      </c>
      <c r="AW87" s="18">
        <v>0</v>
      </c>
      <c r="AX87" s="18">
        <v>0</v>
      </c>
      <c r="AY87" s="18">
        <v>0</v>
      </c>
      <c r="AZ87" s="18">
        <v>0</v>
      </c>
      <c r="BA87" s="18">
        <v>0</v>
      </c>
      <c r="BB87" s="18">
        <v>0</v>
      </c>
      <c r="BC87" s="18">
        <v>0</v>
      </c>
      <c r="BD87" s="18">
        <v>0</v>
      </c>
      <c r="BE87" s="18">
        <v>0</v>
      </c>
      <c r="BF87" s="18">
        <v>0</v>
      </c>
      <c r="BG87" s="18">
        <v>0</v>
      </c>
      <c r="BH87" s="18">
        <v>0</v>
      </c>
      <c r="BI87" s="18">
        <v>0</v>
      </c>
      <c r="BJ87" s="18">
        <v>0</v>
      </c>
      <c r="BK87" s="18">
        <v>0</v>
      </c>
      <c r="BL87" s="18">
        <v>0</v>
      </c>
      <c r="BM87" s="18">
        <v>0</v>
      </c>
      <c r="BN87" s="18">
        <v>0</v>
      </c>
      <c r="BO87" s="18">
        <v>0</v>
      </c>
      <c r="BP87" s="18">
        <v>0</v>
      </c>
      <c r="BQ87" s="18">
        <v>0</v>
      </c>
      <c r="BR87" s="18">
        <v>0</v>
      </c>
      <c r="BS87" s="18">
        <v>0</v>
      </c>
      <c r="BT87" s="18">
        <v>0</v>
      </c>
      <c r="BU87" s="18">
        <v>0</v>
      </c>
      <c r="BV87" s="18">
        <v>0</v>
      </c>
      <c r="BW87" s="244" t="s">
        <v>443</v>
      </c>
    </row>
    <row r="88" spans="1:75" s="7" customFormat="1" ht="31.5">
      <c r="A88" s="232">
        <f t="shared" si="160"/>
        <v>36</v>
      </c>
      <c r="B88" s="9" t="s">
        <v>235</v>
      </c>
      <c r="C88" s="9" t="s">
        <v>236</v>
      </c>
      <c r="D88" s="9">
        <f t="shared" si="120"/>
        <v>0</v>
      </c>
      <c r="E88" s="9">
        <f t="shared" si="121"/>
        <v>0</v>
      </c>
      <c r="F88" s="9">
        <f t="shared" si="122"/>
        <v>0</v>
      </c>
      <c r="G88" s="9">
        <f t="shared" si="175"/>
        <v>0</v>
      </c>
      <c r="H88" s="9">
        <f t="shared" si="175"/>
        <v>0</v>
      </c>
      <c r="I88" s="9">
        <f t="shared" si="124"/>
        <v>0</v>
      </c>
      <c r="J88" s="9">
        <f t="shared" si="125"/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f t="shared" si="126"/>
        <v>0</v>
      </c>
      <c r="AN88" s="18">
        <f t="shared" si="127"/>
        <v>0</v>
      </c>
      <c r="AO88" s="18">
        <f t="shared" si="128"/>
        <v>0</v>
      </c>
      <c r="AP88" s="18">
        <f t="shared" si="176"/>
        <v>0</v>
      </c>
      <c r="AQ88" s="18">
        <f t="shared" si="176"/>
        <v>0</v>
      </c>
      <c r="AR88" s="18">
        <f t="shared" si="130"/>
        <v>0</v>
      </c>
      <c r="AS88" s="18">
        <f t="shared" si="131"/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0</v>
      </c>
      <c r="BE88" s="18">
        <v>0</v>
      </c>
      <c r="BF88" s="18">
        <v>0</v>
      </c>
      <c r="BG88" s="18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0</v>
      </c>
      <c r="BU88" s="18">
        <v>0</v>
      </c>
      <c r="BV88" s="18">
        <v>0</v>
      </c>
      <c r="BW88" s="244" t="s">
        <v>443</v>
      </c>
    </row>
    <row r="89" spans="1:75" s="7" customFormat="1" ht="31.5">
      <c r="A89" s="232">
        <f t="shared" si="160"/>
        <v>37</v>
      </c>
      <c r="B89" s="9" t="s">
        <v>237</v>
      </c>
      <c r="C89" s="9" t="s">
        <v>238</v>
      </c>
      <c r="D89" s="9">
        <f t="shared" si="120"/>
        <v>0</v>
      </c>
      <c r="E89" s="9">
        <f t="shared" si="121"/>
        <v>0</v>
      </c>
      <c r="F89" s="9">
        <f t="shared" si="122"/>
        <v>0</v>
      </c>
      <c r="G89" s="9">
        <f t="shared" si="175"/>
        <v>0</v>
      </c>
      <c r="H89" s="9">
        <f t="shared" si="175"/>
        <v>0</v>
      </c>
      <c r="I89" s="9">
        <f t="shared" si="124"/>
        <v>0</v>
      </c>
      <c r="J89" s="9">
        <f t="shared" si="125"/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f t="shared" si="126"/>
        <v>0</v>
      </c>
      <c r="AN89" s="18">
        <f t="shared" si="127"/>
        <v>0</v>
      </c>
      <c r="AO89" s="18">
        <f t="shared" si="128"/>
        <v>0</v>
      </c>
      <c r="AP89" s="18">
        <f t="shared" si="176"/>
        <v>0</v>
      </c>
      <c r="AQ89" s="18">
        <f t="shared" si="176"/>
        <v>0</v>
      </c>
      <c r="AR89" s="18">
        <f t="shared" si="130"/>
        <v>0</v>
      </c>
      <c r="AS89" s="18">
        <f t="shared" si="131"/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18">
        <v>0</v>
      </c>
      <c r="BD89" s="18">
        <v>0</v>
      </c>
      <c r="BE89" s="18">
        <v>0</v>
      </c>
      <c r="BF89" s="18">
        <v>0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0</v>
      </c>
      <c r="BU89" s="18">
        <v>0</v>
      </c>
      <c r="BV89" s="18">
        <v>0</v>
      </c>
      <c r="BW89" s="244" t="s">
        <v>443</v>
      </c>
    </row>
    <row r="90" spans="1:75" s="7" customFormat="1" ht="47.25">
      <c r="A90" s="232">
        <f t="shared" si="160"/>
        <v>38</v>
      </c>
      <c r="B90" s="9" t="s">
        <v>239</v>
      </c>
      <c r="C90" s="9" t="s">
        <v>240</v>
      </c>
      <c r="D90" s="9">
        <f t="shared" si="120"/>
        <v>0</v>
      </c>
      <c r="E90" s="9">
        <f t="shared" si="121"/>
        <v>0</v>
      </c>
      <c r="F90" s="9">
        <f t="shared" si="122"/>
        <v>0</v>
      </c>
      <c r="G90" s="9">
        <f t="shared" si="175"/>
        <v>0</v>
      </c>
      <c r="H90" s="9">
        <f t="shared" si="175"/>
        <v>0</v>
      </c>
      <c r="I90" s="9">
        <f t="shared" si="124"/>
        <v>0</v>
      </c>
      <c r="J90" s="9">
        <f t="shared" si="125"/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f t="shared" si="126"/>
        <v>0</v>
      </c>
      <c r="AN90" s="18">
        <f t="shared" si="127"/>
        <v>0</v>
      </c>
      <c r="AO90" s="18">
        <f t="shared" si="128"/>
        <v>0</v>
      </c>
      <c r="AP90" s="18">
        <f t="shared" si="176"/>
        <v>0</v>
      </c>
      <c r="AQ90" s="18">
        <f t="shared" si="176"/>
        <v>0</v>
      </c>
      <c r="AR90" s="18">
        <f t="shared" si="130"/>
        <v>0</v>
      </c>
      <c r="AS90" s="18">
        <f t="shared" si="131"/>
        <v>0</v>
      </c>
      <c r="AT90" s="18">
        <v>0</v>
      </c>
      <c r="AU90" s="18">
        <v>0</v>
      </c>
      <c r="AV90" s="18">
        <v>0</v>
      </c>
      <c r="AW90" s="18">
        <v>0</v>
      </c>
      <c r="AX90" s="18">
        <v>0</v>
      </c>
      <c r="AY90" s="18">
        <v>0</v>
      </c>
      <c r="AZ90" s="18">
        <v>0</v>
      </c>
      <c r="BA90" s="18">
        <v>0</v>
      </c>
      <c r="BB90" s="18">
        <v>0</v>
      </c>
      <c r="BC90" s="18">
        <v>0</v>
      </c>
      <c r="BD90" s="18">
        <v>0</v>
      </c>
      <c r="BE90" s="18">
        <v>0</v>
      </c>
      <c r="BF90" s="18">
        <v>0</v>
      </c>
      <c r="BG90" s="18">
        <v>0</v>
      </c>
      <c r="BH90" s="18">
        <v>0</v>
      </c>
      <c r="BI90" s="18">
        <v>0</v>
      </c>
      <c r="BJ90" s="18">
        <v>0</v>
      </c>
      <c r="BK90" s="18">
        <v>0</v>
      </c>
      <c r="BL90" s="18">
        <v>0</v>
      </c>
      <c r="BM90" s="18">
        <v>0</v>
      </c>
      <c r="BN90" s="18">
        <v>0</v>
      </c>
      <c r="BO90" s="18">
        <v>0</v>
      </c>
      <c r="BP90" s="18">
        <v>0</v>
      </c>
      <c r="BQ90" s="18">
        <v>0</v>
      </c>
      <c r="BR90" s="18">
        <v>0</v>
      </c>
      <c r="BS90" s="18">
        <v>0</v>
      </c>
      <c r="BT90" s="18">
        <v>0</v>
      </c>
      <c r="BU90" s="18">
        <v>0</v>
      </c>
      <c r="BV90" s="18">
        <v>0</v>
      </c>
      <c r="BW90" s="244" t="s">
        <v>443</v>
      </c>
    </row>
    <row r="91" spans="1:75" s="7" customFormat="1" ht="47.25">
      <c r="A91" s="232">
        <f t="shared" si="160"/>
        <v>39</v>
      </c>
      <c r="B91" s="9" t="s">
        <v>241</v>
      </c>
      <c r="C91" s="9" t="s">
        <v>242</v>
      </c>
      <c r="D91" s="9">
        <f t="shared" si="120"/>
        <v>0</v>
      </c>
      <c r="E91" s="9">
        <f t="shared" si="121"/>
        <v>0</v>
      </c>
      <c r="F91" s="9">
        <f t="shared" si="122"/>
        <v>0</v>
      </c>
      <c r="G91" s="9">
        <f t="shared" si="175"/>
        <v>0</v>
      </c>
      <c r="H91" s="9">
        <f t="shared" si="175"/>
        <v>0</v>
      </c>
      <c r="I91" s="9">
        <f t="shared" si="124"/>
        <v>0</v>
      </c>
      <c r="J91" s="9">
        <f t="shared" si="125"/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18">
        <f t="shared" si="126"/>
        <v>0</v>
      </c>
      <c r="AN91" s="18">
        <f t="shared" si="127"/>
        <v>0</v>
      </c>
      <c r="AO91" s="18">
        <f t="shared" si="128"/>
        <v>0</v>
      </c>
      <c r="AP91" s="18">
        <f t="shared" si="176"/>
        <v>0</v>
      </c>
      <c r="AQ91" s="18">
        <f t="shared" si="176"/>
        <v>0</v>
      </c>
      <c r="AR91" s="18">
        <f t="shared" si="130"/>
        <v>0</v>
      </c>
      <c r="AS91" s="18">
        <f t="shared" si="131"/>
        <v>0</v>
      </c>
      <c r="AT91" s="18">
        <v>0</v>
      </c>
      <c r="AU91" s="18">
        <v>0</v>
      </c>
      <c r="AV91" s="18">
        <v>0</v>
      </c>
      <c r="AW91" s="18">
        <v>0</v>
      </c>
      <c r="AX91" s="18">
        <v>0</v>
      </c>
      <c r="AY91" s="18">
        <v>0</v>
      </c>
      <c r="AZ91" s="18">
        <v>0</v>
      </c>
      <c r="BA91" s="18">
        <v>0</v>
      </c>
      <c r="BB91" s="18">
        <v>0</v>
      </c>
      <c r="BC91" s="18">
        <v>0</v>
      </c>
      <c r="BD91" s="18">
        <v>0</v>
      </c>
      <c r="BE91" s="18">
        <v>0</v>
      </c>
      <c r="BF91" s="18">
        <v>0</v>
      </c>
      <c r="BG91" s="18">
        <v>0</v>
      </c>
      <c r="BH91" s="18">
        <v>0</v>
      </c>
      <c r="BI91" s="18">
        <v>0</v>
      </c>
      <c r="BJ91" s="18">
        <v>0</v>
      </c>
      <c r="BK91" s="18">
        <v>0</v>
      </c>
      <c r="BL91" s="18">
        <v>0</v>
      </c>
      <c r="BM91" s="18">
        <v>0</v>
      </c>
      <c r="BN91" s="18">
        <v>0</v>
      </c>
      <c r="BO91" s="18">
        <v>0</v>
      </c>
      <c r="BP91" s="18">
        <v>0</v>
      </c>
      <c r="BQ91" s="18">
        <v>0</v>
      </c>
      <c r="BR91" s="18">
        <v>0</v>
      </c>
      <c r="BS91" s="18">
        <v>0</v>
      </c>
      <c r="BT91" s="18">
        <v>0</v>
      </c>
      <c r="BU91" s="18">
        <v>0</v>
      </c>
      <c r="BV91" s="18">
        <v>0</v>
      </c>
      <c r="BW91" s="244" t="s">
        <v>443</v>
      </c>
    </row>
    <row r="92" spans="1:75" s="7" customFormat="1" ht="31.5">
      <c r="A92" s="232">
        <f t="shared" si="160"/>
        <v>40</v>
      </c>
      <c r="B92" s="9" t="s">
        <v>243</v>
      </c>
      <c r="C92" s="9" t="s">
        <v>244</v>
      </c>
      <c r="D92" s="9">
        <f t="shared" si="120"/>
        <v>0</v>
      </c>
      <c r="E92" s="9">
        <f t="shared" si="121"/>
        <v>0</v>
      </c>
      <c r="F92" s="9">
        <f t="shared" si="122"/>
        <v>0</v>
      </c>
      <c r="G92" s="9">
        <f t="shared" si="175"/>
        <v>0</v>
      </c>
      <c r="H92" s="9">
        <f t="shared" si="175"/>
        <v>0</v>
      </c>
      <c r="I92" s="9">
        <f t="shared" si="124"/>
        <v>0</v>
      </c>
      <c r="J92" s="9">
        <f t="shared" si="125"/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f t="shared" si="126"/>
        <v>0</v>
      </c>
      <c r="AN92" s="18">
        <f t="shared" si="127"/>
        <v>0</v>
      </c>
      <c r="AO92" s="18">
        <f t="shared" si="128"/>
        <v>0</v>
      </c>
      <c r="AP92" s="18">
        <f t="shared" si="176"/>
        <v>0</v>
      </c>
      <c r="AQ92" s="18">
        <f t="shared" si="176"/>
        <v>0</v>
      </c>
      <c r="AR92" s="18">
        <f t="shared" si="130"/>
        <v>0</v>
      </c>
      <c r="AS92" s="18">
        <f t="shared" si="131"/>
        <v>0</v>
      </c>
      <c r="AT92" s="18">
        <v>0</v>
      </c>
      <c r="AU92" s="18">
        <v>0</v>
      </c>
      <c r="AV92" s="18">
        <v>0</v>
      </c>
      <c r="AW92" s="18">
        <v>0</v>
      </c>
      <c r="AX92" s="18">
        <v>0</v>
      </c>
      <c r="AY92" s="18">
        <v>0</v>
      </c>
      <c r="AZ92" s="18">
        <v>0</v>
      </c>
      <c r="BA92" s="18">
        <v>0</v>
      </c>
      <c r="BB92" s="18">
        <v>0</v>
      </c>
      <c r="BC92" s="18">
        <v>0</v>
      </c>
      <c r="BD92" s="18">
        <v>0</v>
      </c>
      <c r="BE92" s="18">
        <v>0</v>
      </c>
      <c r="BF92" s="18">
        <v>0</v>
      </c>
      <c r="BG92" s="18">
        <v>0</v>
      </c>
      <c r="BH92" s="18">
        <v>0</v>
      </c>
      <c r="BI92" s="18">
        <v>0</v>
      </c>
      <c r="BJ92" s="18">
        <v>0</v>
      </c>
      <c r="BK92" s="18">
        <v>0</v>
      </c>
      <c r="BL92" s="18">
        <v>0</v>
      </c>
      <c r="BM92" s="18">
        <v>0</v>
      </c>
      <c r="BN92" s="18">
        <v>0</v>
      </c>
      <c r="BO92" s="18">
        <v>0</v>
      </c>
      <c r="BP92" s="18">
        <v>0</v>
      </c>
      <c r="BQ92" s="18">
        <v>0</v>
      </c>
      <c r="BR92" s="18">
        <v>0</v>
      </c>
      <c r="BS92" s="18">
        <v>0</v>
      </c>
      <c r="BT92" s="18">
        <v>0</v>
      </c>
      <c r="BU92" s="18">
        <v>0</v>
      </c>
      <c r="BV92" s="18">
        <v>0</v>
      </c>
      <c r="BW92" s="244" t="s">
        <v>443</v>
      </c>
    </row>
    <row r="93" spans="1:75" s="7" customFormat="1" ht="31.5">
      <c r="A93" s="232">
        <f t="shared" si="160"/>
        <v>41</v>
      </c>
      <c r="B93" s="9" t="s">
        <v>245</v>
      </c>
      <c r="C93" s="9" t="s">
        <v>246</v>
      </c>
      <c r="D93" s="9">
        <f t="shared" si="120"/>
        <v>0</v>
      </c>
      <c r="E93" s="9">
        <f t="shared" si="121"/>
        <v>0</v>
      </c>
      <c r="F93" s="9">
        <f t="shared" si="122"/>
        <v>0</v>
      </c>
      <c r="G93" s="9">
        <f t="shared" si="175"/>
        <v>0</v>
      </c>
      <c r="H93" s="9">
        <f t="shared" si="175"/>
        <v>0</v>
      </c>
      <c r="I93" s="9">
        <f t="shared" si="124"/>
        <v>0</v>
      </c>
      <c r="J93" s="9">
        <f t="shared" si="125"/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f t="shared" si="126"/>
        <v>0</v>
      </c>
      <c r="AN93" s="18">
        <f t="shared" si="127"/>
        <v>0</v>
      </c>
      <c r="AO93" s="18">
        <f t="shared" si="128"/>
        <v>0</v>
      </c>
      <c r="AP93" s="18">
        <f t="shared" si="176"/>
        <v>0</v>
      </c>
      <c r="AQ93" s="18">
        <f t="shared" si="176"/>
        <v>0</v>
      </c>
      <c r="AR93" s="18">
        <f t="shared" si="130"/>
        <v>0</v>
      </c>
      <c r="AS93" s="18">
        <f t="shared" si="131"/>
        <v>0</v>
      </c>
      <c r="AT93" s="18">
        <v>0</v>
      </c>
      <c r="AU93" s="18">
        <v>0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0</v>
      </c>
      <c r="BB93" s="18">
        <v>0</v>
      </c>
      <c r="BC93" s="18">
        <v>0</v>
      </c>
      <c r="BD93" s="18">
        <v>0</v>
      </c>
      <c r="BE93" s="18">
        <v>0</v>
      </c>
      <c r="BF93" s="18">
        <v>0</v>
      </c>
      <c r="BG93" s="18">
        <v>0</v>
      </c>
      <c r="BH93" s="18">
        <v>0</v>
      </c>
      <c r="BI93" s="18">
        <v>0</v>
      </c>
      <c r="BJ93" s="18">
        <v>0</v>
      </c>
      <c r="BK93" s="18">
        <v>0</v>
      </c>
      <c r="BL93" s="18">
        <v>0</v>
      </c>
      <c r="BM93" s="18">
        <v>0</v>
      </c>
      <c r="BN93" s="18">
        <v>0</v>
      </c>
      <c r="BO93" s="18">
        <v>0</v>
      </c>
      <c r="BP93" s="18">
        <v>0</v>
      </c>
      <c r="BQ93" s="18">
        <v>0</v>
      </c>
      <c r="BR93" s="18">
        <v>0</v>
      </c>
      <c r="BS93" s="18">
        <v>0</v>
      </c>
      <c r="BT93" s="18">
        <v>0</v>
      </c>
      <c r="BU93" s="18">
        <v>0</v>
      </c>
      <c r="BV93" s="18">
        <v>0</v>
      </c>
      <c r="BW93" s="244" t="s">
        <v>443</v>
      </c>
    </row>
    <row r="94" spans="1:75" s="7" customFormat="1" ht="47.25">
      <c r="A94" s="232">
        <f t="shared" si="160"/>
        <v>42</v>
      </c>
      <c r="B94" s="9" t="s">
        <v>247</v>
      </c>
      <c r="C94" s="9" t="s">
        <v>248</v>
      </c>
      <c r="D94" s="9">
        <f t="shared" si="120"/>
        <v>0</v>
      </c>
      <c r="E94" s="9">
        <f t="shared" si="121"/>
        <v>0</v>
      </c>
      <c r="F94" s="9">
        <f t="shared" si="122"/>
        <v>0</v>
      </c>
      <c r="G94" s="9">
        <f t="shared" si="175"/>
        <v>0</v>
      </c>
      <c r="H94" s="9">
        <f t="shared" si="175"/>
        <v>0</v>
      </c>
      <c r="I94" s="9">
        <f t="shared" si="124"/>
        <v>0</v>
      </c>
      <c r="J94" s="9">
        <f t="shared" si="125"/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f t="shared" si="126"/>
        <v>0</v>
      </c>
      <c r="AN94" s="18">
        <f t="shared" si="127"/>
        <v>0</v>
      </c>
      <c r="AO94" s="18">
        <f t="shared" si="128"/>
        <v>0</v>
      </c>
      <c r="AP94" s="18">
        <f t="shared" si="176"/>
        <v>0</v>
      </c>
      <c r="AQ94" s="18">
        <f t="shared" si="176"/>
        <v>0</v>
      </c>
      <c r="AR94" s="18">
        <f t="shared" si="130"/>
        <v>0</v>
      </c>
      <c r="AS94" s="18">
        <f t="shared" si="131"/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0</v>
      </c>
      <c r="BB94" s="18">
        <v>0</v>
      </c>
      <c r="BC94" s="18">
        <v>0</v>
      </c>
      <c r="BD94" s="18">
        <v>0</v>
      </c>
      <c r="BE94" s="18">
        <v>0</v>
      </c>
      <c r="BF94" s="18">
        <v>0</v>
      </c>
      <c r="BG94" s="18">
        <v>0</v>
      </c>
      <c r="BH94" s="18">
        <v>0</v>
      </c>
      <c r="BI94" s="18">
        <v>0</v>
      </c>
      <c r="BJ94" s="18">
        <v>0</v>
      </c>
      <c r="BK94" s="18">
        <v>0</v>
      </c>
      <c r="BL94" s="18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0</v>
      </c>
      <c r="BR94" s="18">
        <v>0</v>
      </c>
      <c r="BS94" s="18">
        <v>0</v>
      </c>
      <c r="BT94" s="18">
        <v>0</v>
      </c>
      <c r="BU94" s="18">
        <v>0</v>
      </c>
      <c r="BV94" s="18">
        <v>0</v>
      </c>
      <c r="BW94" s="244" t="s">
        <v>443</v>
      </c>
    </row>
    <row r="95" spans="1:75" s="7" customFormat="1" ht="31.5">
      <c r="A95" s="232">
        <f t="shared" si="160"/>
        <v>43</v>
      </c>
      <c r="B95" s="9" t="s">
        <v>249</v>
      </c>
      <c r="C95" s="9" t="s">
        <v>250</v>
      </c>
      <c r="D95" s="9">
        <f t="shared" si="120"/>
        <v>0</v>
      </c>
      <c r="E95" s="9">
        <f t="shared" si="121"/>
        <v>0</v>
      </c>
      <c r="F95" s="9">
        <f t="shared" si="122"/>
        <v>0</v>
      </c>
      <c r="G95" s="9">
        <f t="shared" si="175"/>
        <v>0</v>
      </c>
      <c r="H95" s="9">
        <f t="shared" si="175"/>
        <v>0</v>
      </c>
      <c r="I95" s="9">
        <f t="shared" si="124"/>
        <v>0</v>
      </c>
      <c r="J95" s="9">
        <f t="shared" si="125"/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f t="shared" si="126"/>
        <v>0</v>
      </c>
      <c r="AN95" s="18">
        <f t="shared" si="127"/>
        <v>0</v>
      </c>
      <c r="AO95" s="18">
        <f t="shared" si="128"/>
        <v>0</v>
      </c>
      <c r="AP95" s="18">
        <f t="shared" si="176"/>
        <v>0</v>
      </c>
      <c r="AQ95" s="18">
        <f t="shared" si="176"/>
        <v>0</v>
      </c>
      <c r="AR95" s="18">
        <f t="shared" si="130"/>
        <v>0</v>
      </c>
      <c r="AS95" s="18">
        <f t="shared" si="131"/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244" t="s">
        <v>443</v>
      </c>
    </row>
    <row r="96" spans="1:75" s="7" customFormat="1" ht="31.5">
      <c r="A96" s="232">
        <f t="shared" si="160"/>
        <v>44</v>
      </c>
      <c r="B96" s="9" t="s">
        <v>251</v>
      </c>
      <c r="C96" s="9" t="s">
        <v>252</v>
      </c>
      <c r="D96" s="9">
        <f t="shared" si="120"/>
        <v>0</v>
      </c>
      <c r="E96" s="9">
        <f t="shared" si="121"/>
        <v>0</v>
      </c>
      <c r="F96" s="9">
        <f t="shared" si="122"/>
        <v>0</v>
      </c>
      <c r="G96" s="9">
        <f t="shared" si="175"/>
        <v>0</v>
      </c>
      <c r="H96" s="9">
        <f t="shared" si="175"/>
        <v>0</v>
      </c>
      <c r="I96" s="9">
        <f t="shared" si="124"/>
        <v>0</v>
      </c>
      <c r="J96" s="9">
        <f t="shared" si="125"/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f t="shared" si="126"/>
        <v>0</v>
      </c>
      <c r="AN96" s="18">
        <f t="shared" si="127"/>
        <v>0</v>
      </c>
      <c r="AO96" s="18">
        <f t="shared" si="128"/>
        <v>0</v>
      </c>
      <c r="AP96" s="18">
        <f t="shared" si="176"/>
        <v>0</v>
      </c>
      <c r="AQ96" s="18">
        <f t="shared" si="176"/>
        <v>0</v>
      </c>
      <c r="AR96" s="18">
        <f t="shared" si="130"/>
        <v>0</v>
      </c>
      <c r="AS96" s="18">
        <f t="shared" si="131"/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  <c r="AZ96" s="18">
        <v>0</v>
      </c>
      <c r="BA96" s="18">
        <v>0</v>
      </c>
      <c r="BB96" s="18">
        <v>0</v>
      </c>
      <c r="BC96" s="18">
        <v>0</v>
      </c>
      <c r="BD96" s="18">
        <v>0</v>
      </c>
      <c r="BE96" s="18">
        <v>0</v>
      </c>
      <c r="BF96" s="18">
        <v>0</v>
      </c>
      <c r="BG96" s="18">
        <v>0</v>
      </c>
      <c r="BH96" s="18">
        <v>0</v>
      </c>
      <c r="BI96" s="18">
        <v>0</v>
      </c>
      <c r="BJ96" s="18">
        <v>0</v>
      </c>
      <c r="BK96" s="18">
        <v>0</v>
      </c>
      <c r="BL96" s="18">
        <v>0</v>
      </c>
      <c r="BM96" s="18">
        <v>0</v>
      </c>
      <c r="BN96" s="18">
        <v>0</v>
      </c>
      <c r="BO96" s="18">
        <v>0</v>
      </c>
      <c r="BP96" s="18">
        <v>0</v>
      </c>
      <c r="BQ96" s="18">
        <v>0</v>
      </c>
      <c r="BR96" s="18">
        <v>0</v>
      </c>
      <c r="BS96" s="18">
        <v>0</v>
      </c>
      <c r="BT96" s="18">
        <v>0</v>
      </c>
      <c r="BU96" s="18">
        <v>0</v>
      </c>
      <c r="BV96" s="18">
        <v>0</v>
      </c>
      <c r="BW96" s="244" t="s">
        <v>443</v>
      </c>
    </row>
    <row r="97" spans="1:75" s="7" customFormat="1" ht="31.5">
      <c r="A97" s="232">
        <f t="shared" si="160"/>
        <v>45</v>
      </c>
      <c r="B97" s="9" t="s">
        <v>253</v>
      </c>
      <c r="C97" s="9" t="s">
        <v>254</v>
      </c>
      <c r="D97" s="9">
        <f t="shared" si="120"/>
        <v>0</v>
      </c>
      <c r="E97" s="9">
        <f t="shared" si="121"/>
        <v>0</v>
      </c>
      <c r="F97" s="9">
        <f t="shared" si="122"/>
        <v>0</v>
      </c>
      <c r="G97" s="9">
        <f t="shared" si="175"/>
        <v>0</v>
      </c>
      <c r="H97" s="9">
        <f t="shared" si="175"/>
        <v>0</v>
      </c>
      <c r="I97" s="9">
        <f t="shared" si="124"/>
        <v>0</v>
      </c>
      <c r="J97" s="9">
        <f t="shared" si="125"/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f t="shared" si="126"/>
        <v>0</v>
      </c>
      <c r="AN97" s="18">
        <f t="shared" si="127"/>
        <v>0</v>
      </c>
      <c r="AO97" s="18">
        <f t="shared" si="128"/>
        <v>0</v>
      </c>
      <c r="AP97" s="18">
        <f t="shared" si="176"/>
        <v>0</v>
      </c>
      <c r="AQ97" s="18">
        <f t="shared" si="176"/>
        <v>0</v>
      </c>
      <c r="AR97" s="18">
        <f t="shared" si="130"/>
        <v>0</v>
      </c>
      <c r="AS97" s="18">
        <f t="shared" si="131"/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0</v>
      </c>
      <c r="BB97" s="18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0</v>
      </c>
      <c r="BI97" s="18">
        <v>0</v>
      </c>
      <c r="BJ97" s="18">
        <v>0</v>
      </c>
      <c r="BK97" s="18">
        <v>0</v>
      </c>
      <c r="BL97" s="18">
        <v>0</v>
      </c>
      <c r="BM97" s="18">
        <v>0</v>
      </c>
      <c r="BN97" s="18">
        <v>0</v>
      </c>
      <c r="BO97" s="18">
        <v>0</v>
      </c>
      <c r="BP97" s="18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v>0</v>
      </c>
      <c r="BW97" s="244" t="s">
        <v>443</v>
      </c>
    </row>
    <row r="98" spans="1:75" s="7" customFormat="1" ht="31.5">
      <c r="A98" s="232">
        <f t="shared" si="160"/>
        <v>46</v>
      </c>
      <c r="B98" s="9" t="s">
        <v>255</v>
      </c>
      <c r="C98" s="9" t="s">
        <v>256</v>
      </c>
      <c r="D98" s="9">
        <f t="shared" si="120"/>
        <v>0</v>
      </c>
      <c r="E98" s="9">
        <f t="shared" si="121"/>
        <v>0</v>
      </c>
      <c r="F98" s="9">
        <f t="shared" si="122"/>
        <v>0</v>
      </c>
      <c r="G98" s="9">
        <f t="shared" si="175"/>
        <v>0</v>
      </c>
      <c r="H98" s="9">
        <f t="shared" si="175"/>
        <v>0</v>
      </c>
      <c r="I98" s="9">
        <f t="shared" si="124"/>
        <v>0</v>
      </c>
      <c r="J98" s="9">
        <f t="shared" si="125"/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18">
        <v>0</v>
      </c>
      <c r="AM98" s="18">
        <f t="shared" si="126"/>
        <v>0</v>
      </c>
      <c r="AN98" s="18">
        <f t="shared" si="127"/>
        <v>0</v>
      </c>
      <c r="AO98" s="18">
        <f t="shared" si="128"/>
        <v>0</v>
      </c>
      <c r="AP98" s="18">
        <f t="shared" si="176"/>
        <v>0</v>
      </c>
      <c r="AQ98" s="18">
        <f t="shared" si="176"/>
        <v>0</v>
      </c>
      <c r="AR98" s="18">
        <f t="shared" si="130"/>
        <v>0</v>
      </c>
      <c r="AS98" s="18">
        <f t="shared" si="131"/>
        <v>0</v>
      </c>
      <c r="AT98" s="18">
        <v>0</v>
      </c>
      <c r="AU98" s="18">
        <v>0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0</v>
      </c>
      <c r="BB98" s="18">
        <v>0</v>
      </c>
      <c r="BC98" s="18">
        <v>0</v>
      </c>
      <c r="BD98" s="18">
        <v>0</v>
      </c>
      <c r="BE98" s="18">
        <v>0</v>
      </c>
      <c r="BF98" s="18">
        <v>0</v>
      </c>
      <c r="BG98" s="18">
        <v>0</v>
      </c>
      <c r="BH98" s="18">
        <v>0</v>
      </c>
      <c r="BI98" s="18">
        <v>0</v>
      </c>
      <c r="BJ98" s="18">
        <v>0</v>
      </c>
      <c r="BK98" s="18">
        <v>0</v>
      </c>
      <c r="BL98" s="18">
        <v>0</v>
      </c>
      <c r="BM98" s="18">
        <v>0</v>
      </c>
      <c r="BN98" s="18">
        <v>0</v>
      </c>
      <c r="BO98" s="18">
        <v>0</v>
      </c>
      <c r="BP98" s="18">
        <v>0</v>
      </c>
      <c r="BQ98" s="18">
        <v>0</v>
      </c>
      <c r="BR98" s="18">
        <v>0</v>
      </c>
      <c r="BS98" s="18">
        <v>0</v>
      </c>
      <c r="BT98" s="18">
        <v>0</v>
      </c>
      <c r="BU98" s="18">
        <v>0</v>
      </c>
      <c r="BV98" s="18">
        <v>0</v>
      </c>
      <c r="BW98" s="244" t="s">
        <v>443</v>
      </c>
    </row>
    <row r="99" spans="1:75" s="7" customFormat="1" ht="31.5">
      <c r="A99" s="232">
        <f t="shared" si="160"/>
        <v>47</v>
      </c>
      <c r="B99" s="9" t="s">
        <v>257</v>
      </c>
      <c r="C99" s="9" t="s">
        <v>258</v>
      </c>
      <c r="D99" s="9">
        <f t="shared" si="120"/>
        <v>0</v>
      </c>
      <c r="E99" s="9">
        <f t="shared" si="121"/>
        <v>0</v>
      </c>
      <c r="F99" s="9">
        <f t="shared" si="122"/>
        <v>0</v>
      </c>
      <c r="G99" s="9">
        <f t="shared" si="175"/>
        <v>0</v>
      </c>
      <c r="H99" s="9">
        <f t="shared" si="175"/>
        <v>0</v>
      </c>
      <c r="I99" s="9">
        <f t="shared" si="124"/>
        <v>0</v>
      </c>
      <c r="J99" s="9">
        <f t="shared" si="125"/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f t="shared" si="126"/>
        <v>0</v>
      </c>
      <c r="AN99" s="18">
        <f t="shared" si="127"/>
        <v>0</v>
      </c>
      <c r="AO99" s="18">
        <f t="shared" si="128"/>
        <v>0</v>
      </c>
      <c r="AP99" s="18">
        <f t="shared" si="176"/>
        <v>0</v>
      </c>
      <c r="AQ99" s="18">
        <f t="shared" si="176"/>
        <v>0</v>
      </c>
      <c r="AR99" s="18">
        <f t="shared" si="130"/>
        <v>0</v>
      </c>
      <c r="AS99" s="18">
        <f t="shared" si="131"/>
        <v>0</v>
      </c>
      <c r="AT99" s="18">
        <v>0</v>
      </c>
      <c r="AU99" s="18">
        <v>0</v>
      </c>
      <c r="AV99" s="18">
        <v>0</v>
      </c>
      <c r="AW99" s="18">
        <v>0</v>
      </c>
      <c r="AX99" s="18">
        <v>0</v>
      </c>
      <c r="AY99" s="18">
        <v>0</v>
      </c>
      <c r="AZ99" s="18">
        <v>0</v>
      </c>
      <c r="BA99" s="18">
        <v>0</v>
      </c>
      <c r="BB99" s="18">
        <v>0</v>
      </c>
      <c r="BC99" s="18">
        <v>0</v>
      </c>
      <c r="BD99" s="18">
        <v>0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0</v>
      </c>
      <c r="BP99" s="18">
        <v>0</v>
      </c>
      <c r="BQ99" s="18">
        <v>0</v>
      </c>
      <c r="BR99" s="18">
        <v>0</v>
      </c>
      <c r="BS99" s="18">
        <v>0</v>
      </c>
      <c r="BT99" s="18">
        <v>0</v>
      </c>
      <c r="BU99" s="18">
        <v>0</v>
      </c>
      <c r="BV99" s="18">
        <v>0</v>
      </c>
      <c r="BW99" s="244" t="s">
        <v>443</v>
      </c>
    </row>
    <row r="100" spans="1:75" s="7" customFormat="1" ht="31.5">
      <c r="A100" s="232">
        <f t="shared" si="160"/>
        <v>48</v>
      </c>
      <c r="B100" s="9" t="s">
        <v>259</v>
      </c>
      <c r="C100" s="9" t="s">
        <v>260</v>
      </c>
      <c r="D100" s="9">
        <f t="shared" si="120"/>
        <v>0</v>
      </c>
      <c r="E100" s="9">
        <f t="shared" si="121"/>
        <v>0</v>
      </c>
      <c r="F100" s="9">
        <f t="shared" si="122"/>
        <v>0</v>
      </c>
      <c r="G100" s="9">
        <f t="shared" si="175"/>
        <v>0</v>
      </c>
      <c r="H100" s="9">
        <f t="shared" si="175"/>
        <v>0</v>
      </c>
      <c r="I100" s="9">
        <f t="shared" si="124"/>
        <v>0</v>
      </c>
      <c r="J100" s="9">
        <f t="shared" si="125"/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f t="shared" si="126"/>
        <v>0</v>
      </c>
      <c r="AN100" s="18">
        <f t="shared" si="127"/>
        <v>0</v>
      </c>
      <c r="AO100" s="18">
        <f t="shared" si="128"/>
        <v>0</v>
      </c>
      <c r="AP100" s="18">
        <f t="shared" si="176"/>
        <v>0</v>
      </c>
      <c r="AQ100" s="18">
        <f t="shared" si="176"/>
        <v>0</v>
      </c>
      <c r="AR100" s="18">
        <f t="shared" si="130"/>
        <v>0</v>
      </c>
      <c r="AS100" s="18">
        <f t="shared" si="131"/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244" t="s">
        <v>443</v>
      </c>
    </row>
    <row r="101" spans="1:75" s="7" customFormat="1" ht="47.25">
      <c r="A101" s="232">
        <f t="shared" si="160"/>
        <v>49</v>
      </c>
      <c r="B101" s="9" t="s">
        <v>261</v>
      </c>
      <c r="C101" s="9" t="s">
        <v>262</v>
      </c>
      <c r="D101" s="9">
        <f t="shared" ref="D101:D133" si="177">K101+R101+Y101+AF101</f>
        <v>0</v>
      </c>
      <c r="E101" s="9">
        <f t="shared" ref="E101:E133" si="178">L101+S101+Z101+AG101</f>
        <v>0</v>
      </c>
      <c r="F101" s="9">
        <f t="shared" ref="F101:F133" si="179">M101+T101+AA101+AH101</f>
        <v>0</v>
      </c>
      <c r="G101" s="9">
        <f t="shared" ref="G101:H132" si="180">N101+U101+AB101+AI101</f>
        <v>0</v>
      </c>
      <c r="H101" s="9">
        <f t="shared" si="180"/>
        <v>0</v>
      </c>
      <c r="I101" s="9">
        <f t="shared" ref="I101:I133" si="181">P101+W101+AD101+AK101</f>
        <v>0</v>
      </c>
      <c r="J101" s="9">
        <f t="shared" ref="J101:J133" si="182">Q101+X101+AE101+AL101</f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f t="shared" ref="AM101:AM133" si="183">AT101+BA101+BH101+BO101</f>
        <v>0</v>
      </c>
      <c r="AN101" s="18">
        <f t="shared" ref="AN101:AN133" si="184">AU101+BB101+BI101+BP101</f>
        <v>0</v>
      </c>
      <c r="AO101" s="18">
        <f t="shared" ref="AO101:AO133" si="185">AV101+BC101+BJ101+BQ101</f>
        <v>0</v>
      </c>
      <c r="AP101" s="18">
        <f t="shared" ref="AP101:AQ132" si="186">AW101+BD101+BK101+BR101</f>
        <v>0</v>
      </c>
      <c r="AQ101" s="18">
        <f t="shared" si="186"/>
        <v>0</v>
      </c>
      <c r="AR101" s="18">
        <f t="shared" ref="AR101:AR133" si="187">AY101+BF101+BM101+BT101</f>
        <v>0</v>
      </c>
      <c r="AS101" s="18">
        <f t="shared" ref="AS101:AS133" si="188">AZ101+BG101+BN101+BU101</f>
        <v>0</v>
      </c>
      <c r="AT101" s="18">
        <v>0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0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8">
        <v>0</v>
      </c>
      <c r="BP101" s="18">
        <v>0</v>
      </c>
      <c r="BQ101" s="18">
        <v>0</v>
      </c>
      <c r="BR101" s="18">
        <v>0</v>
      </c>
      <c r="BS101" s="18">
        <v>0</v>
      </c>
      <c r="BT101" s="18">
        <v>0</v>
      </c>
      <c r="BU101" s="18">
        <v>0</v>
      </c>
      <c r="BV101" s="18">
        <v>0</v>
      </c>
      <c r="BW101" s="244" t="s">
        <v>443</v>
      </c>
    </row>
    <row r="102" spans="1:75" s="7" customFormat="1" ht="63">
      <c r="A102" s="232">
        <f t="shared" si="160"/>
        <v>50</v>
      </c>
      <c r="B102" s="9" t="s">
        <v>263</v>
      </c>
      <c r="C102" s="9" t="s">
        <v>264</v>
      </c>
      <c r="D102" s="9">
        <f t="shared" si="177"/>
        <v>0</v>
      </c>
      <c r="E102" s="9">
        <f t="shared" si="178"/>
        <v>0</v>
      </c>
      <c r="F102" s="9">
        <f t="shared" si="179"/>
        <v>0</v>
      </c>
      <c r="G102" s="9">
        <f t="shared" si="180"/>
        <v>0</v>
      </c>
      <c r="H102" s="9">
        <f t="shared" si="180"/>
        <v>0</v>
      </c>
      <c r="I102" s="9">
        <f t="shared" si="181"/>
        <v>0</v>
      </c>
      <c r="J102" s="9">
        <f t="shared" si="182"/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f t="shared" si="183"/>
        <v>0</v>
      </c>
      <c r="AN102" s="18">
        <f t="shared" si="184"/>
        <v>0</v>
      </c>
      <c r="AO102" s="18">
        <f t="shared" si="185"/>
        <v>0</v>
      </c>
      <c r="AP102" s="18">
        <f t="shared" si="186"/>
        <v>0</v>
      </c>
      <c r="AQ102" s="18">
        <f t="shared" si="186"/>
        <v>0</v>
      </c>
      <c r="AR102" s="18">
        <f t="shared" si="187"/>
        <v>0</v>
      </c>
      <c r="AS102" s="18">
        <f t="shared" si="188"/>
        <v>0</v>
      </c>
      <c r="AT102" s="18">
        <v>0</v>
      </c>
      <c r="AU102" s="18">
        <v>0</v>
      </c>
      <c r="AV102" s="18">
        <v>0</v>
      </c>
      <c r="AW102" s="18">
        <v>0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8">
        <v>0</v>
      </c>
      <c r="BD102" s="18">
        <v>0</v>
      </c>
      <c r="BE102" s="18">
        <v>0</v>
      </c>
      <c r="BF102" s="18">
        <v>0</v>
      </c>
      <c r="BG102" s="18">
        <v>0</v>
      </c>
      <c r="BH102" s="18">
        <v>0</v>
      </c>
      <c r="BI102" s="18">
        <v>0</v>
      </c>
      <c r="BJ102" s="18">
        <v>0</v>
      </c>
      <c r="BK102" s="18">
        <v>0</v>
      </c>
      <c r="BL102" s="18">
        <v>0</v>
      </c>
      <c r="BM102" s="18">
        <v>0</v>
      </c>
      <c r="BN102" s="18">
        <v>0</v>
      </c>
      <c r="BO102" s="18">
        <v>0</v>
      </c>
      <c r="BP102" s="18">
        <v>0</v>
      </c>
      <c r="BQ102" s="18">
        <v>0</v>
      </c>
      <c r="BR102" s="18">
        <v>0</v>
      </c>
      <c r="BS102" s="18">
        <v>0</v>
      </c>
      <c r="BT102" s="18">
        <v>0</v>
      </c>
      <c r="BU102" s="18">
        <v>0</v>
      </c>
      <c r="BV102" s="18">
        <v>0</v>
      </c>
      <c r="BW102" s="244" t="s">
        <v>443</v>
      </c>
    </row>
    <row r="103" spans="1:75" s="7" customFormat="1" ht="31.5">
      <c r="A103" s="232">
        <f t="shared" si="160"/>
        <v>51</v>
      </c>
      <c r="B103" s="9" t="s">
        <v>265</v>
      </c>
      <c r="C103" s="9" t="s">
        <v>266</v>
      </c>
      <c r="D103" s="9">
        <f t="shared" si="177"/>
        <v>0</v>
      </c>
      <c r="E103" s="9">
        <f t="shared" si="178"/>
        <v>0</v>
      </c>
      <c r="F103" s="9">
        <f t="shared" si="179"/>
        <v>0</v>
      </c>
      <c r="G103" s="9">
        <f t="shared" si="180"/>
        <v>0</v>
      </c>
      <c r="H103" s="9">
        <f t="shared" si="180"/>
        <v>0</v>
      </c>
      <c r="I103" s="9">
        <f t="shared" si="181"/>
        <v>0</v>
      </c>
      <c r="J103" s="9">
        <f t="shared" si="182"/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f t="shared" si="183"/>
        <v>0</v>
      </c>
      <c r="AN103" s="18">
        <f t="shared" si="184"/>
        <v>0</v>
      </c>
      <c r="AO103" s="18">
        <f t="shared" si="185"/>
        <v>0</v>
      </c>
      <c r="AP103" s="18">
        <f t="shared" si="186"/>
        <v>0</v>
      </c>
      <c r="AQ103" s="18">
        <f t="shared" si="186"/>
        <v>0</v>
      </c>
      <c r="AR103" s="18">
        <f t="shared" si="187"/>
        <v>0</v>
      </c>
      <c r="AS103" s="18">
        <f t="shared" si="188"/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244" t="s">
        <v>443</v>
      </c>
    </row>
    <row r="104" spans="1:75" s="7" customFormat="1" ht="47.25">
      <c r="A104" s="232">
        <f>A103+1</f>
        <v>52</v>
      </c>
      <c r="B104" s="9" t="s">
        <v>267</v>
      </c>
      <c r="C104" s="9" t="s">
        <v>268</v>
      </c>
      <c r="D104" s="9">
        <f t="shared" ref="D104:J104" si="189">K104+R104+Y104+AF104</f>
        <v>0</v>
      </c>
      <c r="E104" s="9">
        <f t="shared" si="189"/>
        <v>0</v>
      </c>
      <c r="F104" s="9">
        <f t="shared" si="189"/>
        <v>0</v>
      </c>
      <c r="G104" s="9">
        <f t="shared" si="189"/>
        <v>0</v>
      </c>
      <c r="H104" s="9">
        <f t="shared" si="189"/>
        <v>0</v>
      </c>
      <c r="I104" s="9">
        <f t="shared" si="189"/>
        <v>0</v>
      </c>
      <c r="J104" s="9">
        <f t="shared" si="189"/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f t="shared" ref="AM104:AS104" si="190">AT104+BA104+BH104+BO104</f>
        <v>0</v>
      </c>
      <c r="AN104" s="18">
        <f t="shared" si="190"/>
        <v>0</v>
      </c>
      <c r="AO104" s="18">
        <f t="shared" si="190"/>
        <v>0</v>
      </c>
      <c r="AP104" s="18">
        <f t="shared" si="190"/>
        <v>0</v>
      </c>
      <c r="AQ104" s="18">
        <f t="shared" si="190"/>
        <v>0</v>
      </c>
      <c r="AR104" s="18">
        <f t="shared" si="190"/>
        <v>0</v>
      </c>
      <c r="AS104" s="18">
        <f t="shared" si="190"/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0</v>
      </c>
      <c r="BL104" s="18">
        <v>0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244" t="s">
        <v>443</v>
      </c>
    </row>
    <row r="105" spans="1:75" s="7" customFormat="1" ht="31.5">
      <c r="A105" s="232">
        <f>A104+1</f>
        <v>53</v>
      </c>
      <c r="B105" s="9" t="s">
        <v>269</v>
      </c>
      <c r="C105" s="9" t="s">
        <v>270</v>
      </c>
      <c r="D105" s="9">
        <f t="shared" si="177"/>
        <v>0</v>
      </c>
      <c r="E105" s="9">
        <f t="shared" si="178"/>
        <v>0</v>
      </c>
      <c r="F105" s="9">
        <f t="shared" si="179"/>
        <v>0</v>
      </c>
      <c r="G105" s="9">
        <f t="shared" si="180"/>
        <v>0</v>
      </c>
      <c r="H105" s="9">
        <f t="shared" si="180"/>
        <v>0</v>
      </c>
      <c r="I105" s="9">
        <f t="shared" si="181"/>
        <v>0</v>
      </c>
      <c r="J105" s="9">
        <f t="shared" si="182"/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f t="shared" si="183"/>
        <v>0</v>
      </c>
      <c r="AN105" s="18">
        <f t="shared" si="184"/>
        <v>0</v>
      </c>
      <c r="AO105" s="18">
        <f t="shared" si="185"/>
        <v>0</v>
      </c>
      <c r="AP105" s="18">
        <f t="shared" si="186"/>
        <v>0</v>
      </c>
      <c r="AQ105" s="18">
        <f t="shared" si="186"/>
        <v>0</v>
      </c>
      <c r="AR105" s="18">
        <f t="shared" si="187"/>
        <v>0</v>
      </c>
      <c r="AS105" s="18">
        <f t="shared" si="188"/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v>0</v>
      </c>
      <c r="BW105" s="244" t="s">
        <v>443</v>
      </c>
    </row>
    <row r="106" spans="1:75" s="7" customFormat="1" ht="63">
      <c r="A106" s="232">
        <f t="shared" si="160"/>
        <v>54</v>
      </c>
      <c r="B106" s="9" t="s">
        <v>271</v>
      </c>
      <c r="C106" s="9" t="s">
        <v>272</v>
      </c>
      <c r="D106" s="9">
        <f t="shared" si="177"/>
        <v>0</v>
      </c>
      <c r="E106" s="9">
        <f t="shared" si="178"/>
        <v>0</v>
      </c>
      <c r="F106" s="9">
        <f t="shared" si="179"/>
        <v>0</v>
      </c>
      <c r="G106" s="9">
        <f t="shared" si="180"/>
        <v>0</v>
      </c>
      <c r="H106" s="9">
        <f t="shared" si="180"/>
        <v>0</v>
      </c>
      <c r="I106" s="9">
        <f t="shared" si="181"/>
        <v>0</v>
      </c>
      <c r="J106" s="9">
        <f t="shared" si="182"/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f t="shared" si="183"/>
        <v>0</v>
      </c>
      <c r="AN106" s="18">
        <f t="shared" si="184"/>
        <v>0</v>
      </c>
      <c r="AO106" s="18">
        <f t="shared" si="185"/>
        <v>0</v>
      </c>
      <c r="AP106" s="18">
        <f t="shared" si="186"/>
        <v>0</v>
      </c>
      <c r="AQ106" s="18">
        <f t="shared" si="186"/>
        <v>0</v>
      </c>
      <c r="AR106" s="18">
        <f t="shared" si="187"/>
        <v>0</v>
      </c>
      <c r="AS106" s="18">
        <f t="shared" si="188"/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244" t="s">
        <v>443</v>
      </c>
    </row>
    <row r="107" spans="1:75" s="7" customFormat="1" ht="47.25">
      <c r="A107" s="232">
        <f t="shared" si="160"/>
        <v>55</v>
      </c>
      <c r="B107" s="9" t="s">
        <v>273</v>
      </c>
      <c r="C107" s="9" t="s">
        <v>274</v>
      </c>
      <c r="D107" s="9">
        <f t="shared" si="177"/>
        <v>0</v>
      </c>
      <c r="E107" s="9">
        <f t="shared" si="178"/>
        <v>0</v>
      </c>
      <c r="F107" s="9">
        <f t="shared" si="179"/>
        <v>0</v>
      </c>
      <c r="G107" s="9">
        <f t="shared" si="180"/>
        <v>0</v>
      </c>
      <c r="H107" s="9">
        <f t="shared" si="180"/>
        <v>0</v>
      </c>
      <c r="I107" s="9">
        <f t="shared" si="181"/>
        <v>0</v>
      </c>
      <c r="J107" s="9">
        <f t="shared" si="182"/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f t="shared" si="183"/>
        <v>0</v>
      </c>
      <c r="AN107" s="18">
        <f t="shared" si="184"/>
        <v>0</v>
      </c>
      <c r="AO107" s="18">
        <f t="shared" si="185"/>
        <v>0</v>
      </c>
      <c r="AP107" s="18">
        <f t="shared" si="186"/>
        <v>0</v>
      </c>
      <c r="AQ107" s="18">
        <f t="shared" si="186"/>
        <v>0</v>
      </c>
      <c r="AR107" s="18">
        <f t="shared" si="187"/>
        <v>0</v>
      </c>
      <c r="AS107" s="18">
        <f t="shared" si="188"/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244" t="s">
        <v>443</v>
      </c>
    </row>
    <row r="108" spans="1:75" s="3" customFormat="1" ht="31.5">
      <c r="A108" s="425">
        <f t="shared" si="160"/>
        <v>56</v>
      </c>
      <c r="B108" s="286" t="s">
        <v>275</v>
      </c>
      <c r="C108" s="286" t="s">
        <v>276</v>
      </c>
      <c r="D108" s="286">
        <f t="shared" ref="D108:D115" si="191">K108+R108+Y108+AF108</f>
        <v>0</v>
      </c>
      <c r="E108" s="286">
        <f t="shared" ref="E108:E115" si="192">L108+S108+Z108+AG108</f>
        <v>0</v>
      </c>
      <c r="F108" s="286">
        <f t="shared" ref="F108:F115" si="193">M108+T108+AA108+AH108</f>
        <v>0</v>
      </c>
      <c r="G108" s="286">
        <f t="shared" ref="G108:G115" si="194">N108+U108+AB108+AI108</f>
        <v>0</v>
      </c>
      <c r="H108" s="286">
        <f t="shared" ref="H108:H115" si="195">O108+V108+AC108+AJ108</f>
        <v>0</v>
      </c>
      <c r="I108" s="286">
        <f t="shared" ref="I108:I115" si="196">P108+W108+AD108+AK108</f>
        <v>0</v>
      </c>
      <c r="J108" s="286">
        <f t="shared" ref="J108:J115" si="197">Q108+X108+AE108+AL108</f>
        <v>0</v>
      </c>
      <c r="K108" s="244">
        <v>0</v>
      </c>
      <c r="L108" s="244">
        <v>0</v>
      </c>
      <c r="M108" s="244">
        <v>0</v>
      </c>
      <c r="N108" s="244">
        <v>0</v>
      </c>
      <c r="O108" s="244">
        <v>0</v>
      </c>
      <c r="P108" s="244">
        <v>0</v>
      </c>
      <c r="Q108" s="244">
        <v>0</v>
      </c>
      <c r="R108" s="244">
        <v>0</v>
      </c>
      <c r="S108" s="244">
        <v>0</v>
      </c>
      <c r="T108" s="244">
        <v>0</v>
      </c>
      <c r="U108" s="244">
        <v>0</v>
      </c>
      <c r="V108" s="244">
        <v>0</v>
      </c>
      <c r="W108" s="244">
        <v>0</v>
      </c>
      <c r="X108" s="244">
        <v>0</v>
      </c>
      <c r="Y108" s="244">
        <v>0</v>
      </c>
      <c r="Z108" s="244">
        <v>0</v>
      </c>
      <c r="AA108" s="244">
        <v>0</v>
      </c>
      <c r="AB108" s="244">
        <v>0</v>
      </c>
      <c r="AC108" s="244">
        <v>0</v>
      </c>
      <c r="AD108" s="244">
        <v>0</v>
      </c>
      <c r="AE108" s="244">
        <v>0</v>
      </c>
      <c r="AF108" s="244">
        <v>0</v>
      </c>
      <c r="AG108" s="244">
        <v>0</v>
      </c>
      <c r="AH108" s="244">
        <v>0</v>
      </c>
      <c r="AI108" s="244">
        <v>0</v>
      </c>
      <c r="AJ108" s="244">
        <v>0</v>
      </c>
      <c r="AK108" s="244">
        <v>0</v>
      </c>
      <c r="AL108" s="244">
        <v>0</v>
      </c>
      <c r="AM108" s="244">
        <f t="shared" ref="AM108:AM115" si="198">AT108+BA108+BH108+BO108</f>
        <v>0</v>
      </c>
      <c r="AN108" s="244">
        <f t="shared" ref="AN108:AN115" si="199">AU108+BB108+BI108+BP108</f>
        <v>0</v>
      </c>
      <c r="AO108" s="244">
        <f t="shared" ref="AO108:AO115" si="200">AV108+BC108+BJ108+BQ108</f>
        <v>0</v>
      </c>
      <c r="AP108" s="244">
        <f t="shared" ref="AP108:AP115" si="201">AW108+BD108+BK108+BR108</f>
        <v>0</v>
      </c>
      <c r="AQ108" s="244">
        <f t="shared" ref="AQ108:AQ115" si="202">AX108+BE108+BL108+BS108</f>
        <v>0</v>
      </c>
      <c r="AR108" s="244">
        <f t="shared" ref="AR108:AR115" si="203">AY108+BF108+BM108+BT108</f>
        <v>0</v>
      </c>
      <c r="AS108" s="244">
        <f t="shared" ref="AS108:AS115" si="204">AZ108+BG108+BN108+BU108</f>
        <v>0</v>
      </c>
      <c r="AT108" s="244">
        <v>0</v>
      </c>
      <c r="AU108" s="244">
        <v>0</v>
      </c>
      <c r="AV108" s="244">
        <v>0</v>
      </c>
      <c r="AW108" s="244">
        <v>0</v>
      </c>
      <c r="AX108" s="244">
        <v>0</v>
      </c>
      <c r="AY108" s="244">
        <v>0</v>
      </c>
      <c r="AZ108" s="244">
        <v>0</v>
      </c>
      <c r="BA108" s="244">
        <v>0</v>
      </c>
      <c r="BB108" s="244">
        <v>0</v>
      </c>
      <c r="BC108" s="244">
        <v>0</v>
      </c>
      <c r="BD108" s="244">
        <v>0</v>
      </c>
      <c r="BE108" s="244">
        <v>0</v>
      </c>
      <c r="BF108" s="244">
        <v>0</v>
      </c>
      <c r="BG108" s="244">
        <v>0</v>
      </c>
      <c r="BH108" s="244">
        <v>0</v>
      </c>
      <c r="BI108" s="244">
        <v>0</v>
      </c>
      <c r="BJ108" s="244">
        <v>0</v>
      </c>
      <c r="BK108" s="244">
        <v>0</v>
      </c>
      <c r="BL108" s="244">
        <v>0</v>
      </c>
      <c r="BM108" s="244">
        <v>0</v>
      </c>
      <c r="BN108" s="244">
        <v>0</v>
      </c>
      <c r="BO108" s="244">
        <v>0</v>
      </c>
      <c r="BP108" s="244">
        <v>0</v>
      </c>
      <c r="BQ108" s="244">
        <v>0</v>
      </c>
      <c r="BR108" s="244">
        <v>0</v>
      </c>
      <c r="BS108" s="244">
        <v>0</v>
      </c>
      <c r="BT108" s="244">
        <v>0</v>
      </c>
      <c r="BU108" s="244">
        <v>0</v>
      </c>
      <c r="BV108" s="244">
        <v>0</v>
      </c>
      <c r="BW108" s="244" t="s">
        <v>443</v>
      </c>
    </row>
    <row r="109" spans="1:75" s="3" customFormat="1" ht="31.5">
      <c r="A109" s="425">
        <f t="shared" si="160"/>
        <v>57</v>
      </c>
      <c r="B109" s="286" t="s">
        <v>277</v>
      </c>
      <c r="C109" s="286" t="s">
        <v>278</v>
      </c>
      <c r="D109" s="286">
        <f t="shared" si="191"/>
        <v>0</v>
      </c>
      <c r="E109" s="286">
        <f t="shared" si="192"/>
        <v>0</v>
      </c>
      <c r="F109" s="286">
        <f t="shared" si="193"/>
        <v>0</v>
      </c>
      <c r="G109" s="286">
        <f t="shared" si="194"/>
        <v>0</v>
      </c>
      <c r="H109" s="286">
        <f t="shared" si="195"/>
        <v>0</v>
      </c>
      <c r="I109" s="286">
        <f t="shared" si="196"/>
        <v>0</v>
      </c>
      <c r="J109" s="286">
        <f t="shared" si="197"/>
        <v>0</v>
      </c>
      <c r="K109" s="244">
        <v>0</v>
      </c>
      <c r="L109" s="244">
        <v>0</v>
      </c>
      <c r="M109" s="244">
        <v>0</v>
      </c>
      <c r="N109" s="244">
        <v>0</v>
      </c>
      <c r="O109" s="244">
        <v>0</v>
      </c>
      <c r="P109" s="244">
        <v>0</v>
      </c>
      <c r="Q109" s="244">
        <v>0</v>
      </c>
      <c r="R109" s="244">
        <v>0</v>
      </c>
      <c r="S109" s="244">
        <v>0</v>
      </c>
      <c r="T109" s="244">
        <v>0</v>
      </c>
      <c r="U109" s="244">
        <v>0</v>
      </c>
      <c r="V109" s="244">
        <v>0</v>
      </c>
      <c r="W109" s="244">
        <v>0</v>
      </c>
      <c r="X109" s="244">
        <v>0</v>
      </c>
      <c r="Y109" s="244">
        <v>0</v>
      </c>
      <c r="Z109" s="244">
        <v>0</v>
      </c>
      <c r="AA109" s="244">
        <v>0</v>
      </c>
      <c r="AB109" s="244">
        <v>0</v>
      </c>
      <c r="AC109" s="244">
        <v>0</v>
      </c>
      <c r="AD109" s="244">
        <v>0</v>
      </c>
      <c r="AE109" s="244">
        <v>0</v>
      </c>
      <c r="AF109" s="244">
        <v>0</v>
      </c>
      <c r="AG109" s="244">
        <v>0</v>
      </c>
      <c r="AH109" s="244">
        <v>0</v>
      </c>
      <c r="AI109" s="244">
        <v>0</v>
      </c>
      <c r="AJ109" s="244">
        <v>0</v>
      </c>
      <c r="AK109" s="244">
        <v>0</v>
      </c>
      <c r="AL109" s="244">
        <v>0</v>
      </c>
      <c r="AM109" s="244">
        <f t="shared" si="198"/>
        <v>0</v>
      </c>
      <c r="AN109" s="244">
        <f t="shared" si="199"/>
        <v>0</v>
      </c>
      <c r="AO109" s="244">
        <f t="shared" si="200"/>
        <v>0</v>
      </c>
      <c r="AP109" s="244">
        <f t="shared" si="201"/>
        <v>0</v>
      </c>
      <c r="AQ109" s="244">
        <f t="shared" si="202"/>
        <v>0</v>
      </c>
      <c r="AR109" s="244">
        <f t="shared" si="203"/>
        <v>0</v>
      </c>
      <c r="AS109" s="244">
        <f t="shared" si="204"/>
        <v>0</v>
      </c>
      <c r="AT109" s="244">
        <v>0</v>
      </c>
      <c r="AU109" s="244">
        <v>0</v>
      </c>
      <c r="AV109" s="244">
        <v>0</v>
      </c>
      <c r="AW109" s="244">
        <v>0</v>
      </c>
      <c r="AX109" s="244">
        <v>0</v>
      </c>
      <c r="AY109" s="244">
        <v>0</v>
      </c>
      <c r="AZ109" s="244">
        <v>0</v>
      </c>
      <c r="BA109" s="244">
        <v>0</v>
      </c>
      <c r="BB109" s="244">
        <v>0</v>
      </c>
      <c r="BC109" s="244">
        <v>0</v>
      </c>
      <c r="BD109" s="244">
        <v>0</v>
      </c>
      <c r="BE109" s="244">
        <v>0</v>
      </c>
      <c r="BF109" s="244">
        <v>0</v>
      </c>
      <c r="BG109" s="244">
        <v>0</v>
      </c>
      <c r="BH109" s="244">
        <v>0</v>
      </c>
      <c r="BI109" s="244">
        <v>0</v>
      </c>
      <c r="BJ109" s="244">
        <v>0</v>
      </c>
      <c r="BK109" s="244">
        <v>0</v>
      </c>
      <c r="BL109" s="244">
        <v>0</v>
      </c>
      <c r="BM109" s="244">
        <v>0</v>
      </c>
      <c r="BN109" s="244">
        <v>0</v>
      </c>
      <c r="BO109" s="244">
        <v>0</v>
      </c>
      <c r="BP109" s="244">
        <v>0</v>
      </c>
      <c r="BQ109" s="244">
        <v>0</v>
      </c>
      <c r="BR109" s="244">
        <v>0</v>
      </c>
      <c r="BS109" s="244">
        <v>0</v>
      </c>
      <c r="BT109" s="244">
        <v>0</v>
      </c>
      <c r="BU109" s="244">
        <v>0</v>
      </c>
      <c r="BV109" s="244">
        <v>0</v>
      </c>
      <c r="BW109" s="244" t="s">
        <v>443</v>
      </c>
    </row>
    <row r="110" spans="1:75" s="3" customFormat="1" ht="31.5">
      <c r="A110" s="425">
        <f t="shared" si="160"/>
        <v>58</v>
      </c>
      <c r="B110" s="286" t="s">
        <v>279</v>
      </c>
      <c r="C110" s="286" t="s">
        <v>280</v>
      </c>
      <c r="D110" s="286">
        <f t="shared" si="191"/>
        <v>0</v>
      </c>
      <c r="E110" s="286">
        <f t="shared" si="192"/>
        <v>0</v>
      </c>
      <c r="F110" s="286">
        <f t="shared" si="193"/>
        <v>0</v>
      </c>
      <c r="G110" s="286">
        <f t="shared" si="194"/>
        <v>0</v>
      </c>
      <c r="H110" s="286">
        <f t="shared" si="195"/>
        <v>0</v>
      </c>
      <c r="I110" s="286">
        <f t="shared" si="196"/>
        <v>0</v>
      </c>
      <c r="J110" s="286">
        <f t="shared" si="197"/>
        <v>0</v>
      </c>
      <c r="K110" s="244">
        <v>0</v>
      </c>
      <c r="L110" s="244">
        <v>0</v>
      </c>
      <c r="M110" s="244">
        <v>0</v>
      </c>
      <c r="N110" s="244">
        <v>0</v>
      </c>
      <c r="O110" s="244">
        <v>0</v>
      </c>
      <c r="P110" s="244">
        <v>0</v>
      </c>
      <c r="Q110" s="244">
        <v>0</v>
      </c>
      <c r="R110" s="244">
        <v>0</v>
      </c>
      <c r="S110" s="244">
        <v>0</v>
      </c>
      <c r="T110" s="244">
        <v>0</v>
      </c>
      <c r="U110" s="244">
        <v>0</v>
      </c>
      <c r="V110" s="244">
        <v>0</v>
      </c>
      <c r="W110" s="244">
        <v>0</v>
      </c>
      <c r="X110" s="244">
        <v>0</v>
      </c>
      <c r="Y110" s="244">
        <v>0</v>
      </c>
      <c r="Z110" s="244">
        <v>0</v>
      </c>
      <c r="AA110" s="244">
        <v>0</v>
      </c>
      <c r="AB110" s="244">
        <v>0</v>
      </c>
      <c r="AC110" s="244">
        <v>0</v>
      </c>
      <c r="AD110" s="244">
        <v>0</v>
      </c>
      <c r="AE110" s="244">
        <v>0</v>
      </c>
      <c r="AF110" s="244">
        <v>0</v>
      </c>
      <c r="AG110" s="244">
        <v>0</v>
      </c>
      <c r="AH110" s="244">
        <v>0</v>
      </c>
      <c r="AI110" s="244">
        <v>0</v>
      </c>
      <c r="AJ110" s="244">
        <v>0</v>
      </c>
      <c r="AK110" s="244">
        <v>0</v>
      </c>
      <c r="AL110" s="244">
        <v>0</v>
      </c>
      <c r="AM110" s="244">
        <f t="shared" si="198"/>
        <v>0</v>
      </c>
      <c r="AN110" s="244">
        <f t="shared" si="199"/>
        <v>0</v>
      </c>
      <c r="AO110" s="244">
        <f t="shared" si="200"/>
        <v>0</v>
      </c>
      <c r="AP110" s="244">
        <f t="shared" si="201"/>
        <v>0</v>
      </c>
      <c r="AQ110" s="244">
        <f t="shared" si="202"/>
        <v>0</v>
      </c>
      <c r="AR110" s="244">
        <f t="shared" si="203"/>
        <v>0</v>
      </c>
      <c r="AS110" s="244">
        <f t="shared" si="204"/>
        <v>0</v>
      </c>
      <c r="AT110" s="244">
        <v>0</v>
      </c>
      <c r="AU110" s="244">
        <v>0</v>
      </c>
      <c r="AV110" s="244">
        <v>0</v>
      </c>
      <c r="AW110" s="244">
        <v>0</v>
      </c>
      <c r="AX110" s="244">
        <v>0</v>
      </c>
      <c r="AY110" s="244">
        <v>0</v>
      </c>
      <c r="AZ110" s="244">
        <v>0</v>
      </c>
      <c r="BA110" s="244">
        <v>0</v>
      </c>
      <c r="BB110" s="244">
        <v>0</v>
      </c>
      <c r="BC110" s="244">
        <v>0</v>
      </c>
      <c r="BD110" s="244">
        <v>0</v>
      </c>
      <c r="BE110" s="244">
        <v>0</v>
      </c>
      <c r="BF110" s="244">
        <v>0</v>
      </c>
      <c r="BG110" s="244">
        <v>0</v>
      </c>
      <c r="BH110" s="244">
        <v>0</v>
      </c>
      <c r="BI110" s="244">
        <v>0</v>
      </c>
      <c r="BJ110" s="244">
        <v>0</v>
      </c>
      <c r="BK110" s="244">
        <v>0</v>
      </c>
      <c r="BL110" s="244">
        <v>0</v>
      </c>
      <c r="BM110" s="244">
        <v>0</v>
      </c>
      <c r="BN110" s="244">
        <v>0</v>
      </c>
      <c r="BO110" s="244">
        <v>0</v>
      </c>
      <c r="BP110" s="244">
        <v>0</v>
      </c>
      <c r="BQ110" s="244">
        <v>0</v>
      </c>
      <c r="BR110" s="244">
        <v>0</v>
      </c>
      <c r="BS110" s="244">
        <v>0</v>
      </c>
      <c r="BT110" s="244">
        <v>0</v>
      </c>
      <c r="BU110" s="244">
        <v>0</v>
      </c>
      <c r="BV110" s="244">
        <v>0</v>
      </c>
      <c r="BW110" s="244" t="s">
        <v>443</v>
      </c>
    </row>
    <row r="111" spans="1:75" s="3" customFormat="1" ht="31.5">
      <c r="A111" s="425">
        <f t="shared" si="160"/>
        <v>59</v>
      </c>
      <c r="B111" s="286" t="s">
        <v>281</v>
      </c>
      <c r="C111" s="286" t="s">
        <v>282</v>
      </c>
      <c r="D111" s="286">
        <f t="shared" si="191"/>
        <v>0</v>
      </c>
      <c r="E111" s="286">
        <f t="shared" si="192"/>
        <v>0</v>
      </c>
      <c r="F111" s="286">
        <f t="shared" si="193"/>
        <v>0</v>
      </c>
      <c r="G111" s="286">
        <f t="shared" si="194"/>
        <v>0</v>
      </c>
      <c r="H111" s="286">
        <f t="shared" si="195"/>
        <v>0</v>
      </c>
      <c r="I111" s="286">
        <f t="shared" si="196"/>
        <v>0</v>
      </c>
      <c r="J111" s="286">
        <f t="shared" si="197"/>
        <v>0</v>
      </c>
      <c r="K111" s="244">
        <v>0</v>
      </c>
      <c r="L111" s="244">
        <v>0</v>
      </c>
      <c r="M111" s="244">
        <v>0</v>
      </c>
      <c r="N111" s="244">
        <v>0</v>
      </c>
      <c r="O111" s="244">
        <v>0</v>
      </c>
      <c r="P111" s="244">
        <v>0</v>
      </c>
      <c r="Q111" s="244">
        <v>0</v>
      </c>
      <c r="R111" s="244">
        <v>0</v>
      </c>
      <c r="S111" s="244">
        <v>0</v>
      </c>
      <c r="T111" s="244">
        <v>0</v>
      </c>
      <c r="U111" s="244">
        <v>0</v>
      </c>
      <c r="V111" s="244">
        <v>0</v>
      </c>
      <c r="W111" s="244">
        <v>0</v>
      </c>
      <c r="X111" s="244">
        <v>0</v>
      </c>
      <c r="Y111" s="244">
        <v>0</v>
      </c>
      <c r="Z111" s="244">
        <v>0</v>
      </c>
      <c r="AA111" s="244">
        <v>0</v>
      </c>
      <c r="AB111" s="244">
        <v>0</v>
      </c>
      <c r="AC111" s="244">
        <v>0</v>
      </c>
      <c r="AD111" s="244">
        <v>0</v>
      </c>
      <c r="AE111" s="244">
        <v>0</v>
      </c>
      <c r="AF111" s="244">
        <v>0</v>
      </c>
      <c r="AG111" s="244">
        <v>0</v>
      </c>
      <c r="AH111" s="244">
        <v>0</v>
      </c>
      <c r="AI111" s="244">
        <v>0</v>
      </c>
      <c r="AJ111" s="244">
        <v>0</v>
      </c>
      <c r="AK111" s="244">
        <v>0</v>
      </c>
      <c r="AL111" s="244">
        <v>0</v>
      </c>
      <c r="AM111" s="244">
        <f t="shared" si="198"/>
        <v>0</v>
      </c>
      <c r="AN111" s="244">
        <f t="shared" si="199"/>
        <v>0</v>
      </c>
      <c r="AO111" s="244">
        <f t="shared" si="200"/>
        <v>0</v>
      </c>
      <c r="AP111" s="244">
        <f t="shared" si="201"/>
        <v>0</v>
      </c>
      <c r="AQ111" s="244">
        <f t="shared" si="202"/>
        <v>0</v>
      </c>
      <c r="AR111" s="244">
        <f t="shared" si="203"/>
        <v>0</v>
      </c>
      <c r="AS111" s="244">
        <f t="shared" si="204"/>
        <v>0</v>
      </c>
      <c r="AT111" s="244">
        <v>0</v>
      </c>
      <c r="AU111" s="244">
        <v>0</v>
      </c>
      <c r="AV111" s="244">
        <v>0</v>
      </c>
      <c r="AW111" s="244">
        <v>0</v>
      </c>
      <c r="AX111" s="244">
        <v>0</v>
      </c>
      <c r="AY111" s="244">
        <v>0</v>
      </c>
      <c r="AZ111" s="244">
        <v>0</v>
      </c>
      <c r="BA111" s="244">
        <v>0</v>
      </c>
      <c r="BB111" s="244">
        <v>0</v>
      </c>
      <c r="BC111" s="244">
        <v>0</v>
      </c>
      <c r="BD111" s="244">
        <v>0</v>
      </c>
      <c r="BE111" s="244">
        <v>0</v>
      </c>
      <c r="BF111" s="244">
        <v>0</v>
      </c>
      <c r="BG111" s="244">
        <v>0</v>
      </c>
      <c r="BH111" s="244">
        <v>0</v>
      </c>
      <c r="BI111" s="244">
        <v>0</v>
      </c>
      <c r="BJ111" s="244">
        <v>0</v>
      </c>
      <c r="BK111" s="244">
        <v>0</v>
      </c>
      <c r="BL111" s="244">
        <v>0</v>
      </c>
      <c r="BM111" s="244">
        <v>0</v>
      </c>
      <c r="BN111" s="244">
        <v>0</v>
      </c>
      <c r="BO111" s="244">
        <v>0</v>
      </c>
      <c r="BP111" s="244">
        <v>0</v>
      </c>
      <c r="BQ111" s="244">
        <v>0</v>
      </c>
      <c r="BR111" s="244">
        <v>0</v>
      </c>
      <c r="BS111" s="244">
        <v>0</v>
      </c>
      <c r="BT111" s="244">
        <v>0</v>
      </c>
      <c r="BU111" s="244">
        <v>0</v>
      </c>
      <c r="BV111" s="244">
        <v>0</v>
      </c>
      <c r="BW111" s="244" t="s">
        <v>443</v>
      </c>
    </row>
    <row r="112" spans="1:75" s="3" customFormat="1" ht="31.5">
      <c r="A112" s="425">
        <f t="shared" si="160"/>
        <v>60</v>
      </c>
      <c r="B112" s="286" t="s">
        <v>283</v>
      </c>
      <c r="C112" s="286" t="s">
        <v>284</v>
      </c>
      <c r="D112" s="286">
        <f t="shared" si="191"/>
        <v>0</v>
      </c>
      <c r="E112" s="286">
        <f t="shared" si="192"/>
        <v>0</v>
      </c>
      <c r="F112" s="286">
        <f t="shared" si="193"/>
        <v>0</v>
      </c>
      <c r="G112" s="286">
        <f t="shared" si="194"/>
        <v>0</v>
      </c>
      <c r="H112" s="286">
        <f t="shared" si="195"/>
        <v>0</v>
      </c>
      <c r="I112" s="286">
        <f t="shared" si="196"/>
        <v>0</v>
      </c>
      <c r="J112" s="286">
        <f t="shared" si="197"/>
        <v>0</v>
      </c>
      <c r="K112" s="244">
        <v>0</v>
      </c>
      <c r="L112" s="244">
        <v>0</v>
      </c>
      <c r="M112" s="244">
        <v>0</v>
      </c>
      <c r="N112" s="244">
        <v>0</v>
      </c>
      <c r="O112" s="244">
        <v>0</v>
      </c>
      <c r="P112" s="244">
        <v>0</v>
      </c>
      <c r="Q112" s="244">
        <v>0</v>
      </c>
      <c r="R112" s="244">
        <v>0</v>
      </c>
      <c r="S112" s="244">
        <v>0</v>
      </c>
      <c r="T112" s="244">
        <v>0</v>
      </c>
      <c r="U112" s="244">
        <v>0</v>
      </c>
      <c r="V112" s="244">
        <v>0</v>
      </c>
      <c r="W112" s="244">
        <v>0</v>
      </c>
      <c r="X112" s="244">
        <v>0</v>
      </c>
      <c r="Y112" s="244">
        <v>0</v>
      </c>
      <c r="Z112" s="244">
        <v>0</v>
      </c>
      <c r="AA112" s="244">
        <v>0</v>
      </c>
      <c r="AB112" s="244">
        <v>0</v>
      </c>
      <c r="AC112" s="244">
        <v>0</v>
      </c>
      <c r="AD112" s="244">
        <v>0</v>
      </c>
      <c r="AE112" s="244">
        <v>0</v>
      </c>
      <c r="AF112" s="244">
        <v>0</v>
      </c>
      <c r="AG112" s="244">
        <v>0</v>
      </c>
      <c r="AH112" s="244">
        <v>0</v>
      </c>
      <c r="AI112" s="244">
        <v>0</v>
      </c>
      <c r="AJ112" s="244">
        <v>0</v>
      </c>
      <c r="AK112" s="244">
        <v>0</v>
      </c>
      <c r="AL112" s="244">
        <v>0</v>
      </c>
      <c r="AM112" s="244">
        <f t="shared" si="198"/>
        <v>0</v>
      </c>
      <c r="AN112" s="244">
        <f t="shared" si="199"/>
        <v>0</v>
      </c>
      <c r="AO112" s="244">
        <f t="shared" si="200"/>
        <v>0</v>
      </c>
      <c r="AP112" s="244">
        <f t="shared" si="201"/>
        <v>0</v>
      </c>
      <c r="AQ112" s="244">
        <f t="shared" si="202"/>
        <v>0</v>
      </c>
      <c r="AR112" s="244">
        <f t="shared" si="203"/>
        <v>0</v>
      </c>
      <c r="AS112" s="244">
        <f t="shared" si="204"/>
        <v>0</v>
      </c>
      <c r="AT112" s="244">
        <v>0</v>
      </c>
      <c r="AU112" s="244">
        <v>0</v>
      </c>
      <c r="AV112" s="244">
        <v>0</v>
      </c>
      <c r="AW112" s="244">
        <v>0</v>
      </c>
      <c r="AX112" s="244">
        <v>0</v>
      </c>
      <c r="AY112" s="244">
        <v>0</v>
      </c>
      <c r="AZ112" s="244">
        <v>0</v>
      </c>
      <c r="BA112" s="244">
        <v>0</v>
      </c>
      <c r="BB112" s="244">
        <v>0</v>
      </c>
      <c r="BC112" s="244">
        <v>0</v>
      </c>
      <c r="BD112" s="244">
        <v>0</v>
      </c>
      <c r="BE112" s="244">
        <v>0</v>
      </c>
      <c r="BF112" s="244">
        <v>0</v>
      </c>
      <c r="BG112" s="244">
        <v>0</v>
      </c>
      <c r="BH112" s="244">
        <v>0</v>
      </c>
      <c r="BI112" s="244">
        <v>0</v>
      </c>
      <c r="BJ112" s="244">
        <v>0</v>
      </c>
      <c r="BK112" s="244">
        <v>0</v>
      </c>
      <c r="BL112" s="244">
        <v>0</v>
      </c>
      <c r="BM112" s="244">
        <v>0</v>
      </c>
      <c r="BN112" s="244">
        <v>0</v>
      </c>
      <c r="BO112" s="244">
        <v>0</v>
      </c>
      <c r="BP112" s="244">
        <v>0</v>
      </c>
      <c r="BQ112" s="244">
        <v>0</v>
      </c>
      <c r="BR112" s="244">
        <v>0</v>
      </c>
      <c r="BS112" s="244">
        <v>0</v>
      </c>
      <c r="BT112" s="244">
        <v>0</v>
      </c>
      <c r="BU112" s="244">
        <v>0</v>
      </c>
      <c r="BV112" s="244">
        <v>0</v>
      </c>
      <c r="BW112" s="244" t="s">
        <v>443</v>
      </c>
    </row>
    <row r="113" spans="1:75" s="3" customFormat="1" ht="31.5">
      <c r="A113" s="425">
        <f t="shared" si="160"/>
        <v>61</v>
      </c>
      <c r="B113" s="286" t="s">
        <v>285</v>
      </c>
      <c r="C113" s="286" t="s">
        <v>286</v>
      </c>
      <c r="D113" s="286">
        <f t="shared" si="191"/>
        <v>0</v>
      </c>
      <c r="E113" s="286">
        <f t="shared" si="192"/>
        <v>0</v>
      </c>
      <c r="F113" s="286">
        <f t="shared" si="193"/>
        <v>0</v>
      </c>
      <c r="G113" s="286">
        <f t="shared" si="194"/>
        <v>0</v>
      </c>
      <c r="H113" s="286">
        <f t="shared" si="195"/>
        <v>0</v>
      </c>
      <c r="I113" s="286">
        <f t="shared" si="196"/>
        <v>0</v>
      </c>
      <c r="J113" s="286">
        <f t="shared" si="197"/>
        <v>0</v>
      </c>
      <c r="K113" s="244">
        <v>0</v>
      </c>
      <c r="L113" s="244">
        <v>0</v>
      </c>
      <c r="M113" s="244">
        <v>0</v>
      </c>
      <c r="N113" s="244">
        <v>0</v>
      </c>
      <c r="O113" s="244">
        <v>0</v>
      </c>
      <c r="P113" s="244">
        <v>0</v>
      </c>
      <c r="Q113" s="244">
        <v>0</v>
      </c>
      <c r="R113" s="244">
        <v>0</v>
      </c>
      <c r="S113" s="244">
        <v>0</v>
      </c>
      <c r="T113" s="244">
        <v>0</v>
      </c>
      <c r="U113" s="244">
        <v>0</v>
      </c>
      <c r="V113" s="244">
        <v>0</v>
      </c>
      <c r="W113" s="244">
        <v>0</v>
      </c>
      <c r="X113" s="244">
        <v>0</v>
      </c>
      <c r="Y113" s="244">
        <v>0</v>
      </c>
      <c r="Z113" s="244">
        <v>0</v>
      </c>
      <c r="AA113" s="244">
        <v>0</v>
      </c>
      <c r="AB113" s="244">
        <v>0</v>
      </c>
      <c r="AC113" s="244">
        <v>0</v>
      </c>
      <c r="AD113" s="244">
        <v>0</v>
      </c>
      <c r="AE113" s="244">
        <v>0</v>
      </c>
      <c r="AF113" s="244">
        <v>0</v>
      </c>
      <c r="AG113" s="244">
        <v>0</v>
      </c>
      <c r="AH113" s="244">
        <v>0</v>
      </c>
      <c r="AI113" s="244">
        <v>0</v>
      </c>
      <c r="AJ113" s="244">
        <v>0</v>
      </c>
      <c r="AK113" s="244">
        <v>0</v>
      </c>
      <c r="AL113" s="244">
        <v>0</v>
      </c>
      <c r="AM113" s="244">
        <f t="shared" si="198"/>
        <v>0</v>
      </c>
      <c r="AN113" s="244">
        <f t="shared" si="199"/>
        <v>0</v>
      </c>
      <c r="AO113" s="244">
        <f t="shared" si="200"/>
        <v>0</v>
      </c>
      <c r="AP113" s="244">
        <f t="shared" si="201"/>
        <v>0</v>
      </c>
      <c r="AQ113" s="244">
        <f t="shared" si="202"/>
        <v>0</v>
      </c>
      <c r="AR113" s="244">
        <f t="shared" si="203"/>
        <v>0</v>
      </c>
      <c r="AS113" s="244">
        <f t="shared" si="204"/>
        <v>0</v>
      </c>
      <c r="AT113" s="244">
        <v>0</v>
      </c>
      <c r="AU113" s="244">
        <v>0</v>
      </c>
      <c r="AV113" s="244">
        <v>0</v>
      </c>
      <c r="AW113" s="244">
        <v>0</v>
      </c>
      <c r="AX113" s="244">
        <v>0</v>
      </c>
      <c r="AY113" s="244">
        <v>0</v>
      </c>
      <c r="AZ113" s="244">
        <v>0</v>
      </c>
      <c r="BA113" s="244">
        <v>0</v>
      </c>
      <c r="BB113" s="244">
        <v>0</v>
      </c>
      <c r="BC113" s="244">
        <v>0</v>
      </c>
      <c r="BD113" s="244">
        <v>0</v>
      </c>
      <c r="BE113" s="244">
        <v>0</v>
      </c>
      <c r="BF113" s="244">
        <v>0</v>
      </c>
      <c r="BG113" s="244">
        <v>0</v>
      </c>
      <c r="BH113" s="244">
        <v>0</v>
      </c>
      <c r="BI113" s="244">
        <v>0</v>
      </c>
      <c r="BJ113" s="244">
        <v>0</v>
      </c>
      <c r="BK113" s="244">
        <v>0</v>
      </c>
      <c r="BL113" s="244">
        <v>0</v>
      </c>
      <c r="BM113" s="244">
        <v>0</v>
      </c>
      <c r="BN113" s="244">
        <v>0</v>
      </c>
      <c r="BO113" s="244">
        <v>0</v>
      </c>
      <c r="BP113" s="244">
        <v>0</v>
      </c>
      <c r="BQ113" s="244">
        <v>0</v>
      </c>
      <c r="BR113" s="244">
        <v>0</v>
      </c>
      <c r="BS113" s="244">
        <v>0</v>
      </c>
      <c r="BT113" s="244">
        <v>0</v>
      </c>
      <c r="BU113" s="244">
        <v>0</v>
      </c>
      <c r="BV113" s="244">
        <v>0</v>
      </c>
      <c r="BW113" s="244" t="s">
        <v>443</v>
      </c>
    </row>
    <row r="114" spans="1:75" s="3" customFormat="1" ht="31.5">
      <c r="A114" s="425">
        <f t="shared" si="160"/>
        <v>62</v>
      </c>
      <c r="B114" s="286" t="s">
        <v>287</v>
      </c>
      <c r="C114" s="286" t="s">
        <v>288</v>
      </c>
      <c r="D114" s="286">
        <f t="shared" si="191"/>
        <v>0</v>
      </c>
      <c r="E114" s="286">
        <f t="shared" si="192"/>
        <v>0</v>
      </c>
      <c r="F114" s="286">
        <f t="shared" si="193"/>
        <v>0</v>
      </c>
      <c r="G114" s="286">
        <f t="shared" si="194"/>
        <v>0</v>
      </c>
      <c r="H114" s="286">
        <f t="shared" si="195"/>
        <v>0</v>
      </c>
      <c r="I114" s="286">
        <f t="shared" si="196"/>
        <v>0</v>
      </c>
      <c r="J114" s="286">
        <f t="shared" si="197"/>
        <v>0</v>
      </c>
      <c r="K114" s="244">
        <v>0</v>
      </c>
      <c r="L114" s="244">
        <v>0</v>
      </c>
      <c r="M114" s="244">
        <v>0</v>
      </c>
      <c r="N114" s="244">
        <v>0</v>
      </c>
      <c r="O114" s="244">
        <v>0</v>
      </c>
      <c r="P114" s="244">
        <v>0</v>
      </c>
      <c r="Q114" s="244">
        <v>0</v>
      </c>
      <c r="R114" s="244">
        <v>0</v>
      </c>
      <c r="S114" s="244">
        <v>0</v>
      </c>
      <c r="T114" s="244">
        <v>0</v>
      </c>
      <c r="U114" s="244">
        <v>0</v>
      </c>
      <c r="V114" s="244">
        <v>0</v>
      </c>
      <c r="W114" s="244">
        <v>0</v>
      </c>
      <c r="X114" s="244">
        <v>0</v>
      </c>
      <c r="Y114" s="244">
        <v>0</v>
      </c>
      <c r="Z114" s="244">
        <v>0</v>
      </c>
      <c r="AA114" s="244">
        <v>0</v>
      </c>
      <c r="AB114" s="244">
        <v>0</v>
      </c>
      <c r="AC114" s="244">
        <v>0</v>
      </c>
      <c r="AD114" s="244">
        <v>0</v>
      </c>
      <c r="AE114" s="244">
        <v>0</v>
      </c>
      <c r="AF114" s="244">
        <v>0</v>
      </c>
      <c r="AG114" s="244">
        <v>0</v>
      </c>
      <c r="AH114" s="244">
        <v>0</v>
      </c>
      <c r="AI114" s="244">
        <v>0</v>
      </c>
      <c r="AJ114" s="244">
        <v>0</v>
      </c>
      <c r="AK114" s="244">
        <v>0</v>
      </c>
      <c r="AL114" s="244">
        <v>0</v>
      </c>
      <c r="AM114" s="244">
        <f t="shared" si="198"/>
        <v>0</v>
      </c>
      <c r="AN114" s="244">
        <f t="shared" si="199"/>
        <v>0</v>
      </c>
      <c r="AO114" s="244">
        <f t="shared" si="200"/>
        <v>0</v>
      </c>
      <c r="AP114" s="244">
        <f t="shared" si="201"/>
        <v>0</v>
      </c>
      <c r="AQ114" s="244">
        <f t="shared" si="202"/>
        <v>0</v>
      </c>
      <c r="AR114" s="244">
        <f t="shared" si="203"/>
        <v>0</v>
      </c>
      <c r="AS114" s="244">
        <f t="shared" si="204"/>
        <v>0</v>
      </c>
      <c r="AT114" s="244">
        <v>0</v>
      </c>
      <c r="AU114" s="244">
        <v>0</v>
      </c>
      <c r="AV114" s="244">
        <v>0</v>
      </c>
      <c r="AW114" s="244">
        <v>0</v>
      </c>
      <c r="AX114" s="244">
        <v>0</v>
      </c>
      <c r="AY114" s="244">
        <v>0</v>
      </c>
      <c r="AZ114" s="244">
        <v>0</v>
      </c>
      <c r="BA114" s="244">
        <v>0</v>
      </c>
      <c r="BB114" s="244">
        <v>0</v>
      </c>
      <c r="BC114" s="244">
        <v>0</v>
      </c>
      <c r="BD114" s="244">
        <v>0</v>
      </c>
      <c r="BE114" s="244">
        <v>0</v>
      </c>
      <c r="BF114" s="244">
        <v>0</v>
      </c>
      <c r="BG114" s="244">
        <v>0</v>
      </c>
      <c r="BH114" s="244">
        <v>0</v>
      </c>
      <c r="BI114" s="244">
        <v>0</v>
      </c>
      <c r="BJ114" s="244">
        <v>0</v>
      </c>
      <c r="BK114" s="244">
        <v>0</v>
      </c>
      <c r="BL114" s="244">
        <v>0</v>
      </c>
      <c r="BM114" s="244">
        <v>0</v>
      </c>
      <c r="BN114" s="244">
        <v>0</v>
      </c>
      <c r="BO114" s="244">
        <v>0</v>
      </c>
      <c r="BP114" s="244">
        <v>0</v>
      </c>
      <c r="BQ114" s="244">
        <v>0</v>
      </c>
      <c r="BR114" s="244">
        <v>0</v>
      </c>
      <c r="BS114" s="244">
        <v>0</v>
      </c>
      <c r="BT114" s="244">
        <v>0</v>
      </c>
      <c r="BU114" s="244">
        <v>0</v>
      </c>
      <c r="BV114" s="244">
        <v>0</v>
      </c>
      <c r="BW114" s="244" t="s">
        <v>443</v>
      </c>
    </row>
    <row r="115" spans="1:75" s="3" customFormat="1" ht="31.5">
      <c r="A115" s="425">
        <f t="shared" si="160"/>
        <v>63</v>
      </c>
      <c r="B115" s="286" t="s">
        <v>289</v>
      </c>
      <c r="C115" s="286" t="s">
        <v>290</v>
      </c>
      <c r="D115" s="286">
        <f t="shared" si="191"/>
        <v>0</v>
      </c>
      <c r="E115" s="286">
        <f t="shared" si="192"/>
        <v>0</v>
      </c>
      <c r="F115" s="286">
        <f t="shared" si="193"/>
        <v>0</v>
      </c>
      <c r="G115" s="286">
        <f t="shared" si="194"/>
        <v>0</v>
      </c>
      <c r="H115" s="286">
        <f t="shared" si="195"/>
        <v>0</v>
      </c>
      <c r="I115" s="286">
        <f t="shared" si="196"/>
        <v>0</v>
      </c>
      <c r="J115" s="286">
        <f t="shared" si="197"/>
        <v>0</v>
      </c>
      <c r="K115" s="244">
        <v>0</v>
      </c>
      <c r="L115" s="244">
        <v>0</v>
      </c>
      <c r="M115" s="244">
        <v>0</v>
      </c>
      <c r="N115" s="244">
        <v>0</v>
      </c>
      <c r="O115" s="244">
        <v>0</v>
      </c>
      <c r="P115" s="244">
        <v>0</v>
      </c>
      <c r="Q115" s="244">
        <v>0</v>
      </c>
      <c r="R115" s="244">
        <v>0</v>
      </c>
      <c r="S115" s="244">
        <v>0</v>
      </c>
      <c r="T115" s="244">
        <v>0</v>
      </c>
      <c r="U115" s="244">
        <v>0</v>
      </c>
      <c r="V115" s="244">
        <v>0</v>
      </c>
      <c r="W115" s="244">
        <v>0</v>
      </c>
      <c r="X115" s="244">
        <v>0</v>
      </c>
      <c r="Y115" s="244">
        <v>0</v>
      </c>
      <c r="Z115" s="244">
        <v>0</v>
      </c>
      <c r="AA115" s="244">
        <v>0</v>
      </c>
      <c r="AB115" s="244">
        <v>0</v>
      </c>
      <c r="AC115" s="244">
        <v>0</v>
      </c>
      <c r="AD115" s="244">
        <v>0</v>
      </c>
      <c r="AE115" s="244">
        <v>0</v>
      </c>
      <c r="AF115" s="244">
        <v>0</v>
      </c>
      <c r="AG115" s="244">
        <v>0</v>
      </c>
      <c r="AH115" s="244">
        <v>0</v>
      </c>
      <c r="AI115" s="244">
        <v>0</v>
      </c>
      <c r="AJ115" s="244">
        <v>0</v>
      </c>
      <c r="AK115" s="244">
        <v>0</v>
      </c>
      <c r="AL115" s="244">
        <v>0</v>
      </c>
      <c r="AM115" s="244">
        <f t="shared" si="198"/>
        <v>0</v>
      </c>
      <c r="AN115" s="244">
        <f t="shared" si="199"/>
        <v>0</v>
      </c>
      <c r="AO115" s="244">
        <f t="shared" si="200"/>
        <v>0</v>
      </c>
      <c r="AP115" s="244">
        <f t="shared" si="201"/>
        <v>0</v>
      </c>
      <c r="AQ115" s="244">
        <f t="shared" si="202"/>
        <v>0</v>
      </c>
      <c r="AR115" s="244">
        <f t="shared" si="203"/>
        <v>0</v>
      </c>
      <c r="AS115" s="244">
        <f t="shared" si="204"/>
        <v>0</v>
      </c>
      <c r="AT115" s="244">
        <v>0</v>
      </c>
      <c r="AU115" s="244">
        <v>0</v>
      </c>
      <c r="AV115" s="244">
        <v>0</v>
      </c>
      <c r="AW115" s="244">
        <v>0</v>
      </c>
      <c r="AX115" s="244">
        <v>0</v>
      </c>
      <c r="AY115" s="244">
        <v>0</v>
      </c>
      <c r="AZ115" s="244">
        <v>0</v>
      </c>
      <c r="BA115" s="244">
        <v>0</v>
      </c>
      <c r="BB115" s="244">
        <v>0</v>
      </c>
      <c r="BC115" s="244">
        <v>0</v>
      </c>
      <c r="BD115" s="244">
        <v>0</v>
      </c>
      <c r="BE115" s="244">
        <v>0</v>
      </c>
      <c r="BF115" s="244">
        <v>0</v>
      </c>
      <c r="BG115" s="244">
        <v>0</v>
      </c>
      <c r="BH115" s="244">
        <v>0</v>
      </c>
      <c r="BI115" s="244">
        <v>0</v>
      </c>
      <c r="BJ115" s="244">
        <v>0</v>
      </c>
      <c r="BK115" s="244">
        <v>0</v>
      </c>
      <c r="BL115" s="244">
        <v>0</v>
      </c>
      <c r="BM115" s="244">
        <v>0</v>
      </c>
      <c r="BN115" s="244">
        <v>0</v>
      </c>
      <c r="BO115" s="244">
        <v>0</v>
      </c>
      <c r="BP115" s="244">
        <v>0</v>
      </c>
      <c r="BQ115" s="244">
        <v>0</v>
      </c>
      <c r="BR115" s="244">
        <v>0</v>
      </c>
      <c r="BS115" s="244">
        <v>0</v>
      </c>
      <c r="BT115" s="244">
        <v>0</v>
      </c>
      <c r="BU115" s="244">
        <v>0</v>
      </c>
      <c r="BV115" s="244">
        <v>0</v>
      </c>
      <c r="BW115" s="244" t="s">
        <v>443</v>
      </c>
    </row>
    <row r="116" spans="1:75" s="7" customFormat="1" ht="47.25">
      <c r="A116" s="232">
        <f>A115+1</f>
        <v>64</v>
      </c>
      <c r="B116" s="9" t="s">
        <v>291</v>
      </c>
      <c r="C116" s="9" t="s">
        <v>292</v>
      </c>
      <c r="D116" s="9">
        <f t="shared" si="177"/>
        <v>0</v>
      </c>
      <c r="E116" s="9">
        <f t="shared" si="178"/>
        <v>0</v>
      </c>
      <c r="F116" s="9">
        <f t="shared" si="179"/>
        <v>0</v>
      </c>
      <c r="G116" s="9">
        <f t="shared" si="180"/>
        <v>0</v>
      </c>
      <c r="H116" s="9">
        <f t="shared" si="180"/>
        <v>0</v>
      </c>
      <c r="I116" s="9">
        <f t="shared" si="181"/>
        <v>0</v>
      </c>
      <c r="J116" s="9">
        <f t="shared" si="182"/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18">
        <v>0</v>
      </c>
      <c r="AM116" s="18">
        <f t="shared" si="183"/>
        <v>0</v>
      </c>
      <c r="AN116" s="18">
        <f t="shared" si="184"/>
        <v>0</v>
      </c>
      <c r="AO116" s="18">
        <f t="shared" si="185"/>
        <v>0</v>
      </c>
      <c r="AP116" s="18">
        <f t="shared" si="186"/>
        <v>0</v>
      </c>
      <c r="AQ116" s="18">
        <f t="shared" si="186"/>
        <v>0</v>
      </c>
      <c r="AR116" s="18">
        <f t="shared" si="187"/>
        <v>0</v>
      </c>
      <c r="AS116" s="18">
        <f t="shared" si="188"/>
        <v>0</v>
      </c>
      <c r="AT116" s="18">
        <v>0</v>
      </c>
      <c r="AU116" s="18">
        <v>0</v>
      </c>
      <c r="AV116" s="18">
        <v>0</v>
      </c>
      <c r="AW116" s="18">
        <v>0</v>
      </c>
      <c r="AX116" s="18">
        <v>0</v>
      </c>
      <c r="AY116" s="18">
        <v>0</v>
      </c>
      <c r="AZ116" s="18">
        <v>0</v>
      </c>
      <c r="BA116" s="18">
        <v>0</v>
      </c>
      <c r="BB116" s="18">
        <v>0</v>
      </c>
      <c r="BC116" s="18">
        <v>0</v>
      </c>
      <c r="BD116" s="18">
        <v>0</v>
      </c>
      <c r="BE116" s="18">
        <v>0</v>
      </c>
      <c r="BF116" s="18">
        <v>0</v>
      </c>
      <c r="BG116" s="18">
        <v>0</v>
      </c>
      <c r="BH116" s="18">
        <v>0</v>
      </c>
      <c r="BI116" s="18">
        <v>0</v>
      </c>
      <c r="BJ116" s="18">
        <v>0</v>
      </c>
      <c r="BK116" s="18">
        <v>0</v>
      </c>
      <c r="BL116" s="18">
        <v>0</v>
      </c>
      <c r="BM116" s="18">
        <v>0</v>
      </c>
      <c r="BN116" s="18">
        <v>0</v>
      </c>
      <c r="BO116" s="18">
        <v>0</v>
      </c>
      <c r="BP116" s="18">
        <v>0</v>
      </c>
      <c r="BQ116" s="18">
        <v>0</v>
      </c>
      <c r="BR116" s="18">
        <v>0</v>
      </c>
      <c r="BS116" s="18">
        <v>0</v>
      </c>
      <c r="BT116" s="18">
        <v>0</v>
      </c>
      <c r="BU116" s="18">
        <v>0</v>
      </c>
      <c r="BV116" s="18">
        <v>0</v>
      </c>
      <c r="BW116" s="244" t="s">
        <v>443</v>
      </c>
    </row>
    <row r="117" spans="1:75" s="7" customFormat="1" ht="47.25">
      <c r="A117" s="232">
        <f t="shared" si="160"/>
        <v>65</v>
      </c>
      <c r="B117" s="9" t="s">
        <v>293</v>
      </c>
      <c r="C117" s="9" t="s">
        <v>294</v>
      </c>
      <c r="D117" s="9">
        <f t="shared" si="177"/>
        <v>0</v>
      </c>
      <c r="E117" s="9">
        <f t="shared" si="178"/>
        <v>0</v>
      </c>
      <c r="F117" s="9">
        <f t="shared" si="179"/>
        <v>0</v>
      </c>
      <c r="G117" s="9">
        <f t="shared" si="180"/>
        <v>0</v>
      </c>
      <c r="H117" s="9">
        <f t="shared" si="180"/>
        <v>0</v>
      </c>
      <c r="I117" s="9">
        <f t="shared" si="181"/>
        <v>0</v>
      </c>
      <c r="J117" s="9">
        <f t="shared" si="182"/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0</v>
      </c>
      <c r="AM117" s="18">
        <f t="shared" si="183"/>
        <v>0</v>
      </c>
      <c r="AN117" s="18">
        <f t="shared" si="184"/>
        <v>0</v>
      </c>
      <c r="AO117" s="18">
        <f t="shared" si="185"/>
        <v>0</v>
      </c>
      <c r="AP117" s="18">
        <f t="shared" si="186"/>
        <v>0</v>
      </c>
      <c r="AQ117" s="18">
        <f t="shared" si="186"/>
        <v>0</v>
      </c>
      <c r="AR117" s="18">
        <f t="shared" si="187"/>
        <v>0</v>
      </c>
      <c r="AS117" s="18">
        <f t="shared" si="188"/>
        <v>0</v>
      </c>
      <c r="AT117" s="18">
        <v>0</v>
      </c>
      <c r="AU117" s="18">
        <v>0</v>
      </c>
      <c r="AV117" s="18">
        <v>0</v>
      </c>
      <c r="AW117" s="18">
        <v>0</v>
      </c>
      <c r="AX117" s="18">
        <v>0</v>
      </c>
      <c r="AY117" s="18">
        <v>0</v>
      </c>
      <c r="AZ117" s="18">
        <v>0</v>
      </c>
      <c r="BA117" s="18">
        <v>0</v>
      </c>
      <c r="BB117" s="18">
        <v>0</v>
      </c>
      <c r="BC117" s="18">
        <v>0</v>
      </c>
      <c r="BD117" s="18">
        <v>0</v>
      </c>
      <c r="BE117" s="18">
        <v>0</v>
      </c>
      <c r="BF117" s="18">
        <v>0</v>
      </c>
      <c r="BG117" s="18">
        <v>0</v>
      </c>
      <c r="BH117" s="18">
        <v>0</v>
      </c>
      <c r="BI117" s="18">
        <v>0</v>
      </c>
      <c r="BJ117" s="18">
        <v>0</v>
      </c>
      <c r="BK117" s="18">
        <v>0</v>
      </c>
      <c r="BL117" s="18">
        <v>0</v>
      </c>
      <c r="BM117" s="18">
        <v>0</v>
      </c>
      <c r="BN117" s="18">
        <v>0</v>
      </c>
      <c r="BO117" s="18">
        <v>0</v>
      </c>
      <c r="BP117" s="18">
        <v>0</v>
      </c>
      <c r="BQ117" s="18">
        <v>0</v>
      </c>
      <c r="BR117" s="18">
        <v>0</v>
      </c>
      <c r="BS117" s="18">
        <v>0</v>
      </c>
      <c r="BT117" s="18">
        <v>0</v>
      </c>
      <c r="BU117" s="18">
        <v>0</v>
      </c>
      <c r="BV117" s="18">
        <v>0</v>
      </c>
      <c r="BW117" s="244" t="s">
        <v>443</v>
      </c>
    </row>
    <row r="118" spans="1:75" s="7" customFormat="1" ht="173.25">
      <c r="A118" s="232">
        <f t="shared" si="160"/>
        <v>66</v>
      </c>
      <c r="B118" s="9" t="s">
        <v>295</v>
      </c>
      <c r="C118" s="9" t="s">
        <v>296</v>
      </c>
      <c r="D118" s="9">
        <f t="shared" si="177"/>
        <v>0</v>
      </c>
      <c r="E118" s="9">
        <f t="shared" si="178"/>
        <v>0</v>
      </c>
      <c r="F118" s="9">
        <f t="shared" si="179"/>
        <v>0</v>
      </c>
      <c r="G118" s="9">
        <f t="shared" si="180"/>
        <v>0</v>
      </c>
      <c r="H118" s="9">
        <f t="shared" si="180"/>
        <v>0</v>
      </c>
      <c r="I118" s="9">
        <f t="shared" si="181"/>
        <v>0</v>
      </c>
      <c r="J118" s="9">
        <f t="shared" si="182"/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0</v>
      </c>
      <c r="AL118" s="18">
        <v>0</v>
      </c>
      <c r="AM118" s="18">
        <f t="shared" si="183"/>
        <v>0.16</v>
      </c>
      <c r="AN118" s="18">
        <f t="shared" si="184"/>
        <v>0</v>
      </c>
      <c r="AO118" s="18">
        <f t="shared" si="185"/>
        <v>0</v>
      </c>
      <c r="AP118" s="18">
        <f t="shared" si="186"/>
        <v>0</v>
      </c>
      <c r="AQ118" s="18">
        <f t="shared" si="186"/>
        <v>0</v>
      </c>
      <c r="AR118" s="18">
        <f t="shared" si="187"/>
        <v>0</v>
      </c>
      <c r="AS118" s="18">
        <f t="shared" si="188"/>
        <v>0</v>
      </c>
      <c r="AT118" s="18">
        <v>0.16</v>
      </c>
      <c r="AU118" s="18">
        <v>0</v>
      </c>
      <c r="AV118" s="18">
        <v>0</v>
      </c>
      <c r="AW118" s="18">
        <v>0</v>
      </c>
      <c r="AX118" s="18">
        <v>0</v>
      </c>
      <c r="AY118" s="18">
        <v>0</v>
      </c>
      <c r="AZ118" s="18">
        <v>0</v>
      </c>
      <c r="BA118" s="18">
        <v>0</v>
      </c>
      <c r="BB118" s="18">
        <v>0</v>
      </c>
      <c r="BC118" s="18">
        <v>0</v>
      </c>
      <c r="BD118" s="18">
        <v>0</v>
      </c>
      <c r="BE118" s="18">
        <v>0</v>
      </c>
      <c r="BF118" s="18">
        <v>0</v>
      </c>
      <c r="BG118" s="18">
        <v>0</v>
      </c>
      <c r="BH118" s="18">
        <v>0</v>
      </c>
      <c r="BI118" s="18">
        <v>0</v>
      </c>
      <c r="BJ118" s="18">
        <v>0</v>
      </c>
      <c r="BK118" s="18">
        <v>0</v>
      </c>
      <c r="BL118" s="18">
        <v>0</v>
      </c>
      <c r="BM118" s="18">
        <v>0</v>
      </c>
      <c r="BN118" s="18">
        <v>0</v>
      </c>
      <c r="BO118" s="18">
        <v>0</v>
      </c>
      <c r="BP118" s="18">
        <v>0</v>
      </c>
      <c r="BQ118" s="18">
        <v>0</v>
      </c>
      <c r="BR118" s="18">
        <v>0</v>
      </c>
      <c r="BS118" s="18">
        <v>0</v>
      </c>
      <c r="BT118" s="18">
        <v>0</v>
      </c>
      <c r="BU118" s="18">
        <v>0</v>
      </c>
      <c r="BV118" s="18" t="s">
        <v>1128</v>
      </c>
      <c r="BW118" s="244" t="s">
        <v>443</v>
      </c>
    </row>
    <row r="119" spans="1:75" s="7" customFormat="1" ht="47.25">
      <c r="A119" s="232">
        <f t="shared" si="160"/>
        <v>67</v>
      </c>
      <c r="B119" s="9" t="s">
        <v>297</v>
      </c>
      <c r="C119" s="9" t="s">
        <v>298</v>
      </c>
      <c r="D119" s="9">
        <f t="shared" si="177"/>
        <v>0</v>
      </c>
      <c r="E119" s="9">
        <f t="shared" si="178"/>
        <v>0</v>
      </c>
      <c r="F119" s="9">
        <f t="shared" si="179"/>
        <v>0</v>
      </c>
      <c r="G119" s="9">
        <f t="shared" si="180"/>
        <v>0</v>
      </c>
      <c r="H119" s="9">
        <f t="shared" si="180"/>
        <v>0</v>
      </c>
      <c r="I119" s="9">
        <f t="shared" si="181"/>
        <v>0</v>
      </c>
      <c r="J119" s="9">
        <f t="shared" si="182"/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>
        <f t="shared" si="183"/>
        <v>0</v>
      </c>
      <c r="AN119" s="18">
        <f t="shared" si="184"/>
        <v>0</v>
      </c>
      <c r="AO119" s="18">
        <f t="shared" si="185"/>
        <v>0</v>
      </c>
      <c r="AP119" s="18">
        <f t="shared" si="186"/>
        <v>0</v>
      </c>
      <c r="AQ119" s="18">
        <f t="shared" si="186"/>
        <v>0</v>
      </c>
      <c r="AR119" s="18">
        <f t="shared" si="187"/>
        <v>0</v>
      </c>
      <c r="AS119" s="18">
        <f t="shared" si="188"/>
        <v>0</v>
      </c>
      <c r="AT119" s="18">
        <v>0</v>
      </c>
      <c r="AU119" s="18">
        <v>0</v>
      </c>
      <c r="AV119" s="18">
        <v>0</v>
      </c>
      <c r="AW119" s="18">
        <v>0</v>
      </c>
      <c r="AX119" s="18">
        <v>0</v>
      </c>
      <c r="AY119" s="18">
        <v>0</v>
      </c>
      <c r="AZ119" s="18">
        <v>0</v>
      </c>
      <c r="BA119" s="18">
        <v>0</v>
      </c>
      <c r="BB119" s="18">
        <v>0</v>
      </c>
      <c r="BC119" s="18">
        <v>0</v>
      </c>
      <c r="BD119" s="18">
        <v>0</v>
      </c>
      <c r="BE119" s="18">
        <v>0</v>
      </c>
      <c r="BF119" s="18">
        <v>0</v>
      </c>
      <c r="BG119" s="18">
        <v>0</v>
      </c>
      <c r="BH119" s="18">
        <v>0</v>
      </c>
      <c r="BI119" s="18">
        <v>0</v>
      </c>
      <c r="BJ119" s="18">
        <v>0</v>
      </c>
      <c r="BK119" s="18">
        <v>0</v>
      </c>
      <c r="BL119" s="18">
        <v>0</v>
      </c>
      <c r="BM119" s="18">
        <v>0</v>
      </c>
      <c r="BN119" s="18">
        <v>0</v>
      </c>
      <c r="BO119" s="18">
        <v>0</v>
      </c>
      <c r="BP119" s="18">
        <v>0</v>
      </c>
      <c r="BQ119" s="18">
        <v>0</v>
      </c>
      <c r="BR119" s="18">
        <v>0</v>
      </c>
      <c r="BS119" s="18">
        <v>0</v>
      </c>
      <c r="BT119" s="18">
        <v>0</v>
      </c>
      <c r="BU119" s="18">
        <v>0</v>
      </c>
      <c r="BV119" s="18">
        <v>0</v>
      </c>
      <c r="BW119" s="244" t="s">
        <v>443</v>
      </c>
    </row>
    <row r="120" spans="1:75" s="7" customFormat="1" ht="31.5">
      <c r="A120" s="232">
        <f t="shared" si="160"/>
        <v>68</v>
      </c>
      <c r="B120" s="9" t="s">
        <v>299</v>
      </c>
      <c r="C120" s="9" t="s">
        <v>300</v>
      </c>
      <c r="D120" s="9">
        <f t="shared" si="177"/>
        <v>0</v>
      </c>
      <c r="E120" s="9">
        <f t="shared" si="178"/>
        <v>0</v>
      </c>
      <c r="F120" s="9">
        <f t="shared" si="179"/>
        <v>0</v>
      </c>
      <c r="G120" s="9">
        <f t="shared" si="180"/>
        <v>0</v>
      </c>
      <c r="H120" s="9">
        <f t="shared" si="180"/>
        <v>0</v>
      </c>
      <c r="I120" s="9">
        <f t="shared" si="181"/>
        <v>0</v>
      </c>
      <c r="J120" s="9">
        <f t="shared" si="182"/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f t="shared" si="183"/>
        <v>0</v>
      </c>
      <c r="AN120" s="18">
        <f t="shared" si="184"/>
        <v>0</v>
      </c>
      <c r="AO120" s="18">
        <f t="shared" si="185"/>
        <v>0</v>
      </c>
      <c r="AP120" s="18">
        <f t="shared" si="186"/>
        <v>0</v>
      </c>
      <c r="AQ120" s="18">
        <f t="shared" si="186"/>
        <v>0</v>
      </c>
      <c r="AR120" s="18">
        <f t="shared" si="187"/>
        <v>0</v>
      </c>
      <c r="AS120" s="18">
        <f t="shared" si="188"/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0</v>
      </c>
      <c r="AY120" s="18">
        <v>0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0</v>
      </c>
      <c r="BI120" s="18">
        <v>0</v>
      </c>
      <c r="BJ120" s="18">
        <v>0</v>
      </c>
      <c r="BK120" s="18">
        <v>0</v>
      </c>
      <c r="BL120" s="18">
        <v>0</v>
      </c>
      <c r="BM120" s="18">
        <v>0</v>
      </c>
      <c r="BN120" s="18">
        <v>0</v>
      </c>
      <c r="BO120" s="18">
        <v>0</v>
      </c>
      <c r="BP120" s="18">
        <v>0</v>
      </c>
      <c r="BQ120" s="18">
        <v>0</v>
      </c>
      <c r="BR120" s="18">
        <v>0</v>
      </c>
      <c r="BS120" s="18">
        <v>0</v>
      </c>
      <c r="BT120" s="18">
        <v>0</v>
      </c>
      <c r="BU120" s="18">
        <v>0</v>
      </c>
      <c r="BV120" s="18">
        <v>0</v>
      </c>
      <c r="BW120" s="244" t="s">
        <v>443</v>
      </c>
    </row>
    <row r="121" spans="1:75" s="7" customFormat="1" ht="31.5">
      <c r="A121" s="232">
        <f t="shared" si="160"/>
        <v>69</v>
      </c>
      <c r="B121" s="9" t="s">
        <v>301</v>
      </c>
      <c r="C121" s="9" t="s">
        <v>302</v>
      </c>
      <c r="D121" s="9">
        <f t="shared" si="177"/>
        <v>0</v>
      </c>
      <c r="E121" s="9">
        <f t="shared" si="178"/>
        <v>0</v>
      </c>
      <c r="F121" s="9">
        <f t="shared" si="179"/>
        <v>0</v>
      </c>
      <c r="G121" s="9">
        <f t="shared" si="180"/>
        <v>0</v>
      </c>
      <c r="H121" s="9">
        <f t="shared" si="180"/>
        <v>0</v>
      </c>
      <c r="I121" s="9">
        <f t="shared" si="181"/>
        <v>0</v>
      </c>
      <c r="J121" s="9">
        <f t="shared" si="182"/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0</v>
      </c>
      <c r="AI121" s="18">
        <v>0</v>
      </c>
      <c r="AJ121" s="18">
        <v>0</v>
      </c>
      <c r="AK121" s="18">
        <v>0</v>
      </c>
      <c r="AL121" s="18">
        <v>0</v>
      </c>
      <c r="AM121" s="18">
        <f t="shared" si="183"/>
        <v>0</v>
      </c>
      <c r="AN121" s="18">
        <f t="shared" si="184"/>
        <v>0</v>
      </c>
      <c r="AO121" s="18">
        <f t="shared" si="185"/>
        <v>0</v>
      </c>
      <c r="AP121" s="18">
        <f t="shared" si="186"/>
        <v>0</v>
      </c>
      <c r="AQ121" s="18">
        <f t="shared" si="186"/>
        <v>0</v>
      </c>
      <c r="AR121" s="18">
        <f t="shared" si="187"/>
        <v>0</v>
      </c>
      <c r="AS121" s="18">
        <f t="shared" si="188"/>
        <v>0</v>
      </c>
      <c r="AT121" s="18">
        <v>0</v>
      </c>
      <c r="AU121" s="18">
        <v>0</v>
      </c>
      <c r="AV121" s="18">
        <v>0</v>
      </c>
      <c r="AW121" s="18">
        <v>0</v>
      </c>
      <c r="AX121" s="18">
        <v>0</v>
      </c>
      <c r="AY121" s="18">
        <v>0</v>
      </c>
      <c r="AZ121" s="18">
        <v>0</v>
      </c>
      <c r="BA121" s="18">
        <v>0</v>
      </c>
      <c r="BB121" s="18">
        <v>0</v>
      </c>
      <c r="BC121" s="18">
        <v>0</v>
      </c>
      <c r="BD121" s="18">
        <v>0</v>
      </c>
      <c r="BE121" s="18">
        <v>0</v>
      </c>
      <c r="BF121" s="18">
        <v>0</v>
      </c>
      <c r="BG121" s="18">
        <v>0</v>
      </c>
      <c r="BH121" s="18">
        <v>0</v>
      </c>
      <c r="BI121" s="18">
        <v>0</v>
      </c>
      <c r="BJ121" s="18">
        <v>0</v>
      </c>
      <c r="BK121" s="18">
        <v>0</v>
      </c>
      <c r="BL121" s="18">
        <v>0</v>
      </c>
      <c r="BM121" s="18">
        <v>0</v>
      </c>
      <c r="BN121" s="18">
        <v>0</v>
      </c>
      <c r="BO121" s="18">
        <v>0</v>
      </c>
      <c r="BP121" s="18">
        <v>0</v>
      </c>
      <c r="BQ121" s="18">
        <v>0</v>
      </c>
      <c r="BR121" s="18">
        <v>0</v>
      </c>
      <c r="BS121" s="18">
        <v>0</v>
      </c>
      <c r="BT121" s="18">
        <v>0</v>
      </c>
      <c r="BU121" s="18">
        <v>0</v>
      </c>
      <c r="BV121" s="18">
        <v>0</v>
      </c>
      <c r="BW121" s="244" t="s">
        <v>443</v>
      </c>
    </row>
    <row r="122" spans="1:75" s="7" customFormat="1" ht="47.25">
      <c r="A122" s="232">
        <f t="shared" si="160"/>
        <v>70</v>
      </c>
      <c r="B122" s="9" t="s">
        <v>303</v>
      </c>
      <c r="C122" s="9" t="s">
        <v>304</v>
      </c>
      <c r="D122" s="9">
        <f t="shared" ref="D122" si="205">K122+R122+Y122+AF122</f>
        <v>0</v>
      </c>
      <c r="E122" s="9">
        <f t="shared" ref="E122" si="206">L122+S122+Z122+AG122</f>
        <v>0</v>
      </c>
      <c r="F122" s="9">
        <f t="shared" ref="F122" si="207">M122+T122+AA122+AH122</f>
        <v>0</v>
      </c>
      <c r="G122" s="9">
        <f t="shared" ref="G122" si="208">N122+U122+AB122+AI122</f>
        <v>0</v>
      </c>
      <c r="H122" s="9">
        <f t="shared" ref="H122" si="209">O122+V122+AC122+AJ122</f>
        <v>0</v>
      </c>
      <c r="I122" s="9">
        <f t="shared" ref="I122" si="210">P122+W122+AD122+AK122</f>
        <v>0</v>
      </c>
      <c r="J122" s="9">
        <f t="shared" ref="J122" si="211">Q122+X122+AE122+AL122</f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>
        <f t="shared" ref="AM122" si="212">AT122+BA122+BH122+BO122</f>
        <v>0</v>
      </c>
      <c r="AN122" s="18">
        <f t="shared" ref="AN122" si="213">AU122+BB122+BI122+BP122</f>
        <v>0</v>
      </c>
      <c r="AO122" s="18">
        <f t="shared" ref="AO122" si="214">AV122+BC122+BJ122+BQ122</f>
        <v>0</v>
      </c>
      <c r="AP122" s="18">
        <f t="shared" ref="AP122" si="215">AW122+BD122+BK122+BR122</f>
        <v>0</v>
      </c>
      <c r="AQ122" s="18">
        <f t="shared" ref="AQ122" si="216">AX122+BE122+BL122+BS122</f>
        <v>0</v>
      </c>
      <c r="AR122" s="18">
        <f t="shared" ref="AR122" si="217">AY122+BF122+BM122+BT122</f>
        <v>0</v>
      </c>
      <c r="AS122" s="18">
        <f t="shared" ref="AS122" si="218">AZ122+BG122+BN122+BU122</f>
        <v>0</v>
      </c>
      <c r="AT122" s="18">
        <v>0</v>
      </c>
      <c r="AU122" s="18">
        <v>0</v>
      </c>
      <c r="AV122" s="18">
        <v>0</v>
      </c>
      <c r="AW122" s="18">
        <v>0</v>
      </c>
      <c r="AX122" s="18">
        <v>0</v>
      </c>
      <c r="AY122" s="18">
        <v>0</v>
      </c>
      <c r="AZ122" s="18">
        <v>0</v>
      </c>
      <c r="BA122" s="18">
        <v>0</v>
      </c>
      <c r="BB122" s="18">
        <v>0</v>
      </c>
      <c r="BC122" s="18">
        <v>0</v>
      </c>
      <c r="BD122" s="18">
        <v>0</v>
      </c>
      <c r="BE122" s="18">
        <v>0</v>
      </c>
      <c r="BF122" s="18">
        <v>0</v>
      </c>
      <c r="BG122" s="18">
        <v>0</v>
      </c>
      <c r="BH122" s="18">
        <v>0</v>
      </c>
      <c r="BI122" s="18">
        <v>0</v>
      </c>
      <c r="BJ122" s="18">
        <v>0</v>
      </c>
      <c r="BK122" s="18">
        <v>0</v>
      </c>
      <c r="BL122" s="18">
        <v>0</v>
      </c>
      <c r="BM122" s="18">
        <v>0</v>
      </c>
      <c r="BN122" s="18">
        <v>0</v>
      </c>
      <c r="BO122" s="18">
        <v>0</v>
      </c>
      <c r="BP122" s="18">
        <v>0</v>
      </c>
      <c r="BQ122" s="18">
        <v>0</v>
      </c>
      <c r="BR122" s="18">
        <v>0</v>
      </c>
      <c r="BS122" s="18">
        <v>0</v>
      </c>
      <c r="BT122" s="18">
        <v>0</v>
      </c>
      <c r="BU122" s="18">
        <v>0</v>
      </c>
      <c r="BV122" s="18">
        <v>0</v>
      </c>
      <c r="BW122" s="244" t="s">
        <v>443</v>
      </c>
    </row>
    <row r="123" spans="1:75" s="7" customFormat="1" ht="31.5">
      <c r="A123" s="232">
        <f t="shared" si="160"/>
        <v>71</v>
      </c>
      <c r="B123" s="9" t="s">
        <v>305</v>
      </c>
      <c r="C123" s="9" t="s">
        <v>306</v>
      </c>
      <c r="D123" s="9">
        <f t="shared" ref="D123:D126" si="219">K123+R123+Y123+AF123</f>
        <v>0</v>
      </c>
      <c r="E123" s="9">
        <f t="shared" ref="E123:E126" si="220">L123+S123+Z123+AG123</f>
        <v>0</v>
      </c>
      <c r="F123" s="9">
        <f t="shared" ref="F123:F126" si="221">M123+T123+AA123+AH123</f>
        <v>0</v>
      </c>
      <c r="G123" s="9">
        <f t="shared" ref="G123:G126" si="222">N123+U123+AB123+AI123</f>
        <v>0</v>
      </c>
      <c r="H123" s="9">
        <f t="shared" ref="H123:H126" si="223">O123+V123+AC123+AJ123</f>
        <v>0</v>
      </c>
      <c r="I123" s="9">
        <f t="shared" ref="I123:I126" si="224">P123+W123+AD123+AK123</f>
        <v>0</v>
      </c>
      <c r="J123" s="9">
        <f t="shared" ref="J123:J126" si="225">Q123+X123+AE123+AL123</f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>
        <f t="shared" ref="AM123:AM126" si="226">AT123+BA123+BH123+BO123</f>
        <v>0</v>
      </c>
      <c r="AN123" s="18">
        <f t="shared" ref="AN123:AN126" si="227">AU123+BB123+BI123+BP123</f>
        <v>0</v>
      </c>
      <c r="AO123" s="18">
        <f t="shared" ref="AO123:AO126" si="228">AV123+BC123+BJ123+BQ123</f>
        <v>0</v>
      </c>
      <c r="AP123" s="18">
        <f t="shared" ref="AP123:AP126" si="229">AW123+BD123+BK123+BR123</f>
        <v>0</v>
      </c>
      <c r="AQ123" s="18">
        <f t="shared" ref="AQ123:AQ126" si="230">AX123+BE123+BL123+BS123</f>
        <v>0</v>
      </c>
      <c r="AR123" s="18">
        <f t="shared" ref="AR123:AR126" si="231">AY123+BF123+BM123+BT123</f>
        <v>0</v>
      </c>
      <c r="AS123" s="18">
        <f t="shared" ref="AS123:AS126" si="232">AZ123+BG123+BN123+BU123</f>
        <v>0</v>
      </c>
      <c r="AT123" s="18">
        <v>0</v>
      </c>
      <c r="AU123" s="18">
        <v>0</v>
      </c>
      <c r="AV123" s="18">
        <v>0</v>
      </c>
      <c r="AW123" s="18">
        <v>0</v>
      </c>
      <c r="AX123" s="18">
        <v>0</v>
      </c>
      <c r="AY123" s="18">
        <v>0</v>
      </c>
      <c r="AZ123" s="18">
        <v>0</v>
      </c>
      <c r="BA123" s="18">
        <v>0</v>
      </c>
      <c r="BB123" s="18">
        <v>0</v>
      </c>
      <c r="BC123" s="18">
        <v>0</v>
      </c>
      <c r="BD123" s="18">
        <v>0</v>
      </c>
      <c r="BE123" s="18">
        <v>0</v>
      </c>
      <c r="BF123" s="18">
        <v>0</v>
      </c>
      <c r="BG123" s="18">
        <v>0</v>
      </c>
      <c r="BH123" s="18">
        <v>0</v>
      </c>
      <c r="BI123" s="18">
        <v>0</v>
      </c>
      <c r="BJ123" s="18">
        <v>0</v>
      </c>
      <c r="BK123" s="18">
        <v>0</v>
      </c>
      <c r="BL123" s="18">
        <v>0</v>
      </c>
      <c r="BM123" s="18">
        <v>0</v>
      </c>
      <c r="BN123" s="18">
        <v>0</v>
      </c>
      <c r="BO123" s="18">
        <v>0</v>
      </c>
      <c r="BP123" s="18">
        <v>0</v>
      </c>
      <c r="BQ123" s="18">
        <v>0</v>
      </c>
      <c r="BR123" s="18">
        <v>0</v>
      </c>
      <c r="BS123" s="18">
        <v>0</v>
      </c>
      <c r="BT123" s="18">
        <v>0</v>
      </c>
      <c r="BU123" s="18">
        <v>0</v>
      </c>
      <c r="BV123" s="18">
        <v>0</v>
      </c>
      <c r="BW123" s="244" t="s">
        <v>443</v>
      </c>
    </row>
    <row r="124" spans="1:75" s="7" customFormat="1" ht="31.5">
      <c r="A124" s="232">
        <f t="shared" si="160"/>
        <v>72</v>
      </c>
      <c r="B124" s="9" t="s">
        <v>307</v>
      </c>
      <c r="C124" s="9" t="s">
        <v>308</v>
      </c>
      <c r="D124" s="9">
        <f t="shared" si="219"/>
        <v>0</v>
      </c>
      <c r="E124" s="9">
        <f t="shared" si="220"/>
        <v>0</v>
      </c>
      <c r="F124" s="9">
        <f t="shared" si="221"/>
        <v>0</v>
      </c>
      <c r="G124" s="9">
        <f t="shared" si="222"/>
        <v>0</v>
      </c>
      <c r="H124" s="9">
        <f t="shared" si="223"/>
        <v>0</v>
      </c>
      <c r="I124" s="9">
        <f t="shared" si="224"/>
        <v>0</v>
      </c>
      <c r="J124" s="9">
        <f t="shared" si="225"/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>
        <f t="shared" si="226"/>
        <v>0</v>
      </c>
      <c r="AN124" s="18">
        <f t="shared" si="227"/>
        <v>0</v>
      </c>
      <c r="AO124" s="18">
        <f t="shared" si="228"/>
        <v>0</v>
      </c>
      <c r="AP124" s="18">
        <f t="shared" si="229"/>
        <v>0</v>
      </c>
      <c r="AQ124" s="18">
        <f t="shared" si="230"/>
        <v>0</v>
      </c>
      <c r="AR124" s="18">
        <f t="shared" si="231"/>
        <v>0</v>
      </c>
      <c r="AS124" s="18">
        <f t="shared" si="232"/>
        <v>0</v>
      </c>
      <c r="AT124" s="18">
        <v>0</v>
      </c>
      <c r="AU124" s="18">
        <v>0</v>
      </c>
      <c r="AV124" s="18">
        <v>0</v>
      </c>
      <c r="AW124" s="18">
        <v>0</v>
      </c>
      <c r="AX124" s="18">
        <v>0</v>
      </c>
      <c r="AY124" s="18">
        <v>0</v>
      </c>
      <c r="AZ124" s="18">
        <v>0</v>
      </c>
      <c r="BA124" s="18">
        <v>0</v>
      </c>
      <c r="BB124" s="18">
        <v>0</v>
      </c>
      <c r="BC124" s="18">
        <v>0</v>
      </c>
      <c r="BD124" s="18">
        <v>0</v>
      </c>
      <c r="BE124" s="18">
        <v>0</v>
      </c>
      <c r="BF124" s="18">
        <v>0</v>
      </c>
      <c r="BG124" s="18">
        <v>0</v>
      </c>
      <c r="BH124" s="18">
        <v>0</v>
      </c>
      <c r="BI124" s="18">
        <v>0</v>
      </c>
      <c r="BJ124" s="18">
        <v>0</v>
      </c>
      <c r="BK124" s="18">
        <v>0</v>
      </c>
      <c r="BL124" s="18">
        <v>0</v>
      </c>
      <c r="BM124" s="18">
        <v>0</v>
      </c>
      <c r="BN124" s="18">
        <v>0</v>
      </c>
      <c r="BO124" s="18">
        <v>0</v>
      </c>
      <c r="BP124" s="18">
        <v>0</v>
      </c>
      <c r="BQ124" s="18">
        <v>0</v>
      </c>
      <c r="BR124" s="18">
        <v>0</v>
      </c>
      <c r="BS124" s="18">
        <v>0</v>
      </c>
      <c r="BT124" s="18">
        <v>0</v>
      </c>
      <c r="BU124" s="18">
        <v>0</v>
      </c>
      <c r="BV124" s="18">
        <v>0</v>
      </c>
      <c r="BW124" s="244" t="s">
        <v>443</v>
      </c>
    </row>
    <row r="125" spans="1:75" s="7" customFormat="1" ht="31.5">
      <c r="A125" s="232">
        <f t="shared" si="160"/>
        <v>73</v>
      </c>
      <c r="B125" s="9" t="s">
        <v>309</v>
      </c>
      <c r="C125" s="9" t="s">
        <v>310</v>
      </c>
      <c r="D125" s="9">
        <f t="shared" si="219"/>
        <v>0</v>
      </c>
      <c r="E125" s="9">
        <f t="shared" si="220"/>
        <v>0</v>
      </c>
      <c r="F125" s="9">
        <f t="shared" si="221"/>
        <v>0</v>
      </c>
      <c r="G125" s="9">
        <f t="shared" si="222"/>
        <v>0</v>
      </c>
      <c r="H125" s="9">
        <f t="shared" si="223"/>
        <v>0</v>
      </c>
      <c r="I125" s="9">
        <f t="shared" si="224"/>
        <v>0</v>
      </c>
      <c r="J125" s="9">
        <f t="shared" si="225"/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f t="shared" si="226"/>
        <v>0</v>
      </c>
      <c r="AN125" s="18">
        <f t="shared" si="227"/>
        <v>0</v>
      </c>
      <c r="AO125" s="18">
        <f t="shared" si="228"/>
        <v>0</v>
      </c>
      <c r="AP125" s="18">
        <f t="shared" si="229"/>
        <v>0</v>
      </c>
      <c r="AQ125" s="18">
        <f t="shared" si="230"/>
        <v>0</v>
      </c>
      <c r="AR125" s="18">
        <f t="shared" si="231"/>
        <v>0</v>
      </c>
      <c r="AS125" s="18">
        <f t="shared" si="232"/>
        <v>0</v>
      </c>
      <c r="AT125" s="18">
        <v>0</v>
      </c>
      <c r="AU125" s="18">
        <v>0</v>
      </c>
      <c r="AV125" s="18">
        <v>0</v>
      </c>
      <c r="AW125" s="18">
        <v>0</v>
      </c>
      <c r="AX125" s="18">
        <v>0</v>
      </c>
      <c r="AY125" s="18">
        <v>0</v>
      </c>
      <c r="AZ125" s="18">
        <v>0</v>
      </c>
      <c r="BA125" s="18">
        <v>0</v>
      </c>
      <c r="BB125" s="18">
        <v>0</v>
      </c>
      <c r="BC125" s="18">
        <v>0</v>
      </c>
      <c r="BD125" s="18">
        <v>0</v>
      </c>
      <c r="BE125" s="18">
        <v>0</v>
      </c>
      <c r="BF125" s="18">
        <v>0</v>
      </c>
      <c r="BG125" s="18">
        <v>0</v>
      </c>
      <c r="BH125" s="18">
        <v>0</v>
      </c>
      <c r="BI125" s="18">
        <v>0</v>
      </c>
      <c r="BJ125" s="18">
        <v>0</v>
      </c>
      <c r="BK125" s="18">
        <v>0</v>
      </c>
      <c r="BL125" s="18">
        <v>0</v>
      </c>
      <c r="BM125" s="18">
        <v>0</v>
      </c>
      <c r="BN125" s="18">
        <v>0</v>
      </c>
      <c r="BO125" s="18">
        <v>0</v>
      </c>
      <c r="BP125" s="18">
        <v>0</v>
      </c>
      <c r="BQ125" s="18">
        <v>0</v>
      </c>
      <c r="BR125" s="18">
        <v>0</v>
      </c>
      <c r="BS125" s="18">
        <v>0</v>
      </c>
      <c r="BT125" s="18">
        <v>0</v>
      </c>
      <c r="BU125" s="18">
        <v>0</v>
      </c>
      <c r="BV125" s="18">
        <v>0</v>
      </c>
      <c r="BW125" s="244" t="s">
        <v>443</v>
      </c>
    </row>
    <row r="126" spans="1:75" s="7" customFormat="1" ht="31.5">
      <c r="A126" s="232">
        <f t="shared" si="160"/>
        <v>74</v>
      </c>
      <c r="B126" s="9" t="s">
        <v>311</v>
      </c>
      <c r="C126" s="9" t="s">
        <v>312</v>
      </c>
      <c r="D126" s="9">
        <f t="shared" si="219"/>
        <v>0</v>
      </c>
      <c r="E126" s="9">
        <f t="shared" si="220"/>
        <v>0</v>
      </c>
      <c r="F126" s="9">
        <f t="shared" si="221"/>
        <v>0</v>
      </c>
      <c r="G126" s="9">
        <f t="shared" si="222"/>
        <v>0</v>
      </c>
      <c r="H126" s="9">
        <f t="shared" si="223"/>
        <v>0</v>
      </c>
      <c r="I126" s="9">
        <f t="shared" si="224"/>
        <v>0</v>
      </c>
      <c r="J126" s="9">
        <f t="shared" si="225"/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>
        <v>0</v>
      </c>
      <c r="AM126" s="18">
        <f t="shared" si="226"/>
        <v>0</v>
      </c>
      <c r="AN126" s="18">
        <f t="shared" si="227"/>
        <v>0</v>
      </c>
      <c r="AO126" s="18">
        <f t="shared" si="228"/>
        <v>0</v>
      </c>
      <c r="AP126" s="18">
        <f t="shared" si="229"/>
        <v>0</v>
      </c>
      <c r="AQ126" s="18">
        <f t="shared" si="230"/>
        <v>0</v>
      </c>
      <c r="AR126" s="18">
        <f t="shared" si="231"/>
        <v>0</v>
      </c>
      <c r="AS126" s="18">
        <f t="shared" si="232"/>
        <v>0</v>
      </c>
      <c r="AT126" s="18">
        <v>0</v>
      </c>
      <c r="AU126" s="18">
        <v>0</v>
      </c>
      <c r="AV126" s="18">
        <v>0</v>
      </c>
      <c r="AW126" s="18">
        <v>0</v>
      </c>
      <c r="AX126" s="18">
        <v>0</v>
      </c>
      <c r="AY126" s="18">
        <v>0</v>
      </c>
      <c r="AZ126" s="18">
        <v>0</v>
      </c>
      <c r="BA126" s="18">
        <v>0</v>
      </c>
      <c r="BB126" s="18">
        <v>0</v>
      </c>
      <c r="BC126" s="18">
        <v>0</v>
      </c>
      <c r="BD126" s="18">
        <v>0</v>
      </c>
      <c r="BE126" s="18">
        <v>0</v>
      </c>
      <c r="BF126" s="18">
        <v>0</v>
      </c>
      <c r="BG126" s="18">
        <v>0</v>
      </c>
      <c r="BH126" s="18">
        <v>0</v>
      </c>
      <c r="BI126" s="18">
        <v>0</v>
      </c>
      <c r="BJ126" s="18">
        <v>0</v>
      </c>
      <c r="BK126" s="18">
        <v>0</v>
      </c>
      <c r="BL126" s="18">
        <v>0</v>
      </c>
      <c r="BM126" s="18">
        <v>0</v>
      </c>
      <c r="BN126" s="18">
        <v>0</v>
      </c>
      <c r="BO126" s="18">
        <v>0</v>
      </c>
      <c r="BP126" s="18">
        <v>0</v>
      </c>
      <c r="BQ126" s="18">
        <v>0</v>
      </c>
      <c r="BR126" s="18">
        <v>0</v>
      </c>
      <c r="BS126" s="18">
        <v>0</v>
      </c>
      <c r="BT126" s="18">
        <v>0</v>
      </c>
      <c r="BU126" s="18">
        <v>0</v>
      </c>
      <c r="BV126" s="18">
        <v>0</v>
      </c>
      <c r="BW126" s="244" t="s">
        <v>443</v>
      </c>
    </row>
    <row r="127" spans="1:75" s="3" customFormat="1" ht="47.25">
      <c r="A127" s="425">
        <f t="shared" si="160"/>
        <v>75</v>
      </c>
      <c r="B127" s="286" t="s">
        <v>313</v>
      </c>
      <c r="C127" s="286" t="s">
        <v>314</v>
      </c>
      <c r="D127" s="286">
        <f t="shared" ref="D127" si="233">K127+R127+Y127+AF127</f>
        <v>0</v>
      </c>
      <c r="E127" s="286">
        <f t="shared" ref="E127" si="234">L127+S127+Z127+AG127</f>
        <v>0</v>
      </c>
      <c r="F127" s="286">
        <f t="shared" ref="F127" si="235">M127+T127+AA127+AH127</f>
        <v>0</v>
      </c>
      <c r="G127" s="286">
        <f t="shared" ref="G127" si="236">N127+U127+AB127+AI127</f>
        <v>0</v>
      </c>
      <c r="H127" s="286">
        <f t="shared" ref="H127" si="237">O127+V127+AC127+AJ127</f>
        <v>0</v>
      </c>
      <c r="I127" s="286">
        <f t="shared" ref="I127" si="238">P127+W127+AD127+AK127</f>
        <v>0</v>
      </c>
      <c r="J127" s="286">
        <f t="shared" ref="J127" si="239">Q127+X127+AE127+AL127</f>
        <v>0</v>
      </c>
      <c r="K127" s="244">
        <v>0</v>
      </c>
      <c r="L127" s="244">
        <v>0</v>
      </c>
      <c r="M127" s="244">
        <v>0</v>
      </c>
      <c r="N127" s="244">
        <v>0</v>
      </c>
      <c r="O127" s="244">
        <v>0</v>
      </c>
      <c r="P127" s="244">
        <v>0</v>
      </c>
      <c r="Q127" s="244">
        <v>0</v>
      </c>
      <c r="R127" s="244">
        <v>0</v>
      </c>
      <c r="S127" s="244">
        <v>0</v>
      </c>
      <c r="T127" s="244">
        <v>0</v>
      </c>
      <c r="U127" s="244">
        <v>0</v>
      </c>
      <c r="V127" s="244">
        <v>0</v>
      </c>
      <c r="W127" s="244">
        <v>0</v>
      </c>
      <c r="X127" s="244">
        <v>0</v>
      </c>
      <c r="Y127" s="244">
        <v>0</v>
      </c>
      <c r="Z127" s="244">
        <v>0</v>
      </c>
      <c r="AA127" s="244">
        <v>0</v>
      </c>
      <c r="AB127" s="244">
        <v>0</v>
      </c>
      <c r="AC127" s="244">
        <v>0</v>
      </c>
      <c r="AD127" s="244">
        <v>0</v>
      </c>
      <c r="AE127" s="244">
        <v>0</v>
      </c>
      <c r="AF127" s="244">
        <v>0</v>
      </c>
      <c r="AG127" s="244">
        <v>0</v>
      </c>
      <c r="AH127" s="244">
        <v>0</v>
      </c>
      <c r="AI127" s="244">
        <v>0</v>
      </c>
      <c r="AJ127" s="244">
        <v>0</v>
      </c>
      <c r="AK127" s="244">
        <v>0</v>
      </c>
      <c r="AL127" s="244">
        <v>0</v>
      </c>
      <c r="AM127" s="244">
        <f t="shared" ref="AM127" si="240">AT127+BA127+BH127+BO127</f>
        <v>0</v>
      </c>
      <c r="AN127" s="244">
        <f t="shared" ref="AN127" si="241">AU127+BB127+BI127+BP127</f>
        <v>0</v>
      </c>
      <c r="AO127" s="244">
        <f t="shared" ref="AO127" si="242">AV127+BC127+BJ127+BQ127</f>
        <v>0</v>
      </c>
      <c r="AP127" s="244">
        <f t="shared" ref="AP127" si="243">AW127+BD127+BK127+BR127</f>
        <v>0</v>
      </c>
      <c r="AQ127" s="244">
        <f t="shared" ref="AQ127" si="244">AX127+BE127+BL127+BS127</f>
        <v>0</v>
      </c>
      <c r="AR127" s="244">
        <f t="shared" ref="AR127" si="245">AY127+BF127+BM127+BT127</f>
        <v>0</v>
      </c>
      <c r="AS127" s="244">
        <f t="shared" ref="AS127" si="246">AZ127+BG127+BN127+BU127</f>
        <v>0</v>
      </c>
      <c r="AT127" s="244">
        <v>0</v>
      </c>
      <c r="AU127" s="244">
        <v>0</v>
      </c>
      <c r="AV127" s="244">
        <v>0</v>
      </c>
      <c r="AW127" s="244">
        <v>0</v>
      </c>
      <c r="AX127" s="244">
        <v>0</v>
      </c>
      <c r="AY127" s="244">
        <v>0</v>
      </c>
      <c r="AZ127" s="244">
        <v>0</v>
      </c>
      <c r="BA127" s="244">
        <v>0</v>
      </c>
      <c r="BB127" s="244">
        <v>0</v>
      </c>
      <c r="BC127" s="244">
        <v>0</v>
      </c>
      <c r="BD127" s="244">
        <v>0</v>
      </c>
      <c r="BE127" s="244">
        <v>0</v>
      </c>
      <c r="BF127" s="244">
        <v>0</v>
      </c>
      <c r="BG127" s="244">
        <v>0</v>
      </c>
      <c r="BH127" s="244">
        <v>0</v>
      </c>
      <c r="BI127" s="244">
        <v>0</v>
      </c>
      <c r="BJ127" s="244">
        <v>0</v>
      </c>
      <c r="BK127" s="244">
        <v>0</v>
      </c>
      <c r="BL127" s="244">
        <v>0</v>
      </c>
      <c r="BM127" s="244">
        <v>0</v>
      </c>
      <c r="BN127" s="244">
        <v>0</v>
      </c>
      <c r="BO127" s="244">
        <v>0</v>
      </c>
      <c r="BP127" s="244">
        <v>0</v>
      </c>
      <c r="BQ127" s="244">
        <v>0</v>
      </c>
      <c r="BR127" s="244">
        <v>0</v>
      </c>
      <c r="BS127" s="244">
        <v>0</v>
      </c>
      <c r="BT127" s="244">
        <v>0</v>
      </c>
      <c r="BU127" s="244">
        <v>0</v>
      </c>
      <c r="BV127" s="244">
        <v>0</v>
      </c>
      <c r="BW127" s="244" t="s">
        <v>443</v>
      </c>
    </row>
    <row r="128" spans="1:75" s="7" customFormat="1" ht="31.5">
      <c r="A128" s="232">
        <f>A127+1</f>
        <v>76</v>
      </c>
      <c r="B128" s="9" t="s">
        <v>315</v>
      </c>
      <c r="C128" s="9" t="s">
        <v>316</v>
      </c>
      <c r="D128" s="9">
        <f t="shared" si="177"/>
        <v>0</v>
      </c>
      <c r="E128" s="9">
        <f t="shared" si="178"/>
        <v>0</v>
      </c>
      <c r="F128" s="9">
        <f t="shared" si="179"/>
        <v>0</v>
      </c>
      <c r="G128" s="9">
        <f t="shared" si="180"/>
        <v>0</v>
      </c>
      <c r="H128" s="9">
        <f t="shared" si="180"/>
        <v>0</v>
      </c>
      <c r="I128" s="9">
        <f t="shared" si="181"/>
        <v>0</v>
      </c>
      <c r="J128" s="9">
        <f t="shared" si="182"/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f t="shared" si="183"/>
        <v>0</v>
      </c>
      <c r="AN128" s="18">
        <f t="shared" si="184"/>
        <v>0</v>
      </c>
      <c r="AO128" s="18">
        <f t="shared" si="185"/>
        <v>0</v>
      </c>
      <c r="AP128" s="18">
        <f t="shared" si="186"/>
        <v>0</v>
      </c>
      <c r="AQ128" s="18">
        <f t="shared" si="186"/>
        <v>0</v>
      </c>
      <c r="AR128" s="18">
        <f t="shared" si="187"/>
        <v>0</v>
      </c>
      <c r="AS128" s="18">
        <f t="shared" si="188"/>
        <v>0</v>
      </c>
      <c r="AT128" s="18">
        <v>0</v>
      </c>
      <c r="AU128" s="18">
        <v>0</v>
      </c>
      <c r="AV128" s="18">
        <v>0</v>
      </c>
      <c r="AW128" s="18">
        <v>0</v>
      </c>
      <c r="AX128" s="18">
        <v>0</v>
      </c>
      <c r="AY128" s="18">
        <v>0</v>
      </c>
      <c r="AZ128" s="18">
        <v>0</v>
      </c>
      <c r="BA128" s="18">
        <v>0</v>
      </c>
      <c r="BB128" s="18">
        <v>0</v>
      </c>
      <c r="BC128" s="18">
        <v>0</v>
      </c>
      <c r="BD128" s="18">
        <v>0</v>
      </c>
      <c r="BE128" s="18">
        <v>0</v>
      </c>
      <c r="BF128" s="18">
        <v>0</v>
      </c>
      <c r="BG128" s="18">
        <v>0</v>
      </c>
      <c r="BH128" s="18">
        <v>0</v>
      </c>
      <c r="BI128" s="18">
        <v>0</v>
      </c>
      <c r="BJ128" s="18">
        <v>0</v>
      </c>
      <c r="BK128" s="18">
        <v>0</v>
      </c>
      <c r="BL128" s="18">
        <v>0</v>
      </c>
      <c r="BM128" s="18">
        <v>0</v>
      </c>
      <c r="BN128" s="18">
        <v>0</v>
      </c>
      <c r="BO128" s="18">
        <v>0</v>
      </c>
      <c r="BP128" s="18">
        <v>0</v>
      </c>
      <c r="BQ128" s="18">
        <v>0</v>
      </c>
      <c r="BR128" s="18">
        <v>0</v>
      </c>
      <c r="BS128" s="18">
        <v>0</v>
      </c>
      <c r="BT128" s="18">
        <v>0</v>
      </c>
      <c r="BU128" s="18">
        <v>0</v>
      </c>
      <c r="BV128" s="18">
        <v>0</v>
      </c>
      <c r="BW128" s="244" t="s">
        <v>443</v>
      </c>
    </row>
    <row r="129" spans="1:75" s="7" customFormat="1" ht="31.5">
      <c r="A129" s="232">
        <f t="shared" si="160"/>
        <v>77</v>
      </c>
      <c r="B129" s="9" t="s">
        <v>317</v>
      </c>
      <c r="C129" s="9" t="s">
        <v>318</v>
      </c>
      <c r="D129" s="9">
        <f t="shared" si="177"/>
        <v>0</v>
      </c>
      <c r="E129" s="9">
        <f t="shared" si="178"/>
        <v>0</v>
      </c>
      <c r="F129" s="9">
        <f t="shared" si="179"/>
        <v>0</v>
      </c>
      <c r="G129" s="9">
        <f t="shared" si="180"/>
        <v>0</v>
      </c>
      <c r="H129" s="9">
        <f t="shared" si="180"/>
        <v>0</v>
      </c>
      <c r="I129" s="9">
        <f t="shared" si="181"/>
        <v>0</v>
      </c>
      <c r="J129" s="9">
        <f t="shared" si="182"/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f t="shared" si="183"/>
        <v>10.999000000000001</v>
      </c>
      <c r="AN129" s="18">
        <f t="shared" si="184"/>
        <v>0</v>
      </c>
      <c r="AO129" s="18">
        <f t="shared" si="185"/>
        <v>0</v>
      </c>
      <c r="AP129" s="18">
        <f t="shared" si="186"/>
        <v>0</v>
      </c>
      <c r="AQ129" s="18">
        <f t="shared" si="186"/>
        <v>0</v>
      </c>
      <c r="AR129" s="18">
        <f t="shared" si="187"/>
        <v>0</v>
      </c>
      <c r="AS129" s="18">
        <f t="shared" si="188"/>
        <v>0</v>
      </c>
      <c r="AT129" s="18">
        <v>4.3840000000000003</v>
      </c>
      <c r="AU129" s="18">
        <v>0</v>
      </c>
      <c r="AV129" s="18">
        <v>0</v>
      </c>
      <c r="AW129" s="18">
        <v>0</v>
      </c>
      <c r="AX129" s="18">
        <v>0</v>
      </c>
      <c r="AY129" s="18">
        <v>0</v>
      </c>
      <c r="AZ129" s="18">
        <v>0</v>
      </c>
      <c r="BA129" s="18">
        <v>2.6230000000000002</v>
      </c>
      <c r="BB129" s="18">
        <v>0</v>
      </c>
      <c r="BC129" s="18">
        <v>0</v>
      </c>
      <c r="BD129" s="18">
        <v>0</v>
      </c>
      <c r="BE129" s="18">
        <v>0</v>
      </c>
      <c r="BF129" s="18">
        <v>0</v>
      </c>
      <c r="BG129" s="18">
        <v>0</v>
      </c>
      <c r="BH129" s="18">
        <v>3.992</v>
      </c>
      <c r="BI129" s="18">
        <v>0</v>
      </c>
      <c r="BJ129" s="18">
        <v>0</v>
      </c>
      <c r="BK129" s="18">
        <v>0</v>
      </c>
      <c r="BL129" s="18">
        <v>0</v>
      </c>
      <c r="BM129" s="18">
        <v>0</v>
      </c>
      <c r="BN129" s="18">
        <v>0</v>
      </c>
      <c r="BO129" s="18">
        <v>0</v>
      </c>
      <c r="BP129" s="18">
        <v>0</v>
      </c>
      <c r="BQ129" s="18">
        <v>0</v>
      </c>
      <c r="BR129" s="18">
        <v>0</v>
      </c>
      <c r="BS129" s="18">
        <v>0</v>
      </c>
      <c r="BT129" s="18">
        <v>0</v>
      </c>
      <c r="BU129" s="18">
        <v>0</v>
      </c>
      <c r="BV129" s="18">
        <v>0</v>
      </c>
      <c r="BW129" s="244" t="s">
        <v>443</v>
      </c>
    </row>
    <row r="130" spans="1:75" s="7" customFormat="1" ht="94.5">
      <c r="A130" s="232">
        <f t="shared" si="160"/>
        <v>78</v>
      </c>
      <c r="B130" s="9" t="s">
        <v>319</v>
      </c>
      <c r="C130" s="9" t="s">
        <v>320</v>
      </c>
      <c r="D130" s="9">
        <f t="shared" si="177"/>
        <v>0</v>
      </c>
      <c r="E130" s="9">
        <f t="shared" si="178"/>
        <v>0</v>
      </c>
      <c r="F130" s="9">
        <f t="shared" si="179"/>
        <v>0</v>
      </c>
      <c r="G130" s="9">
        <f t="shared" si="180"/>
        <v>0</v>
      </c>
      <c r="H130" s="9">
        <f t="shared" si="180"/>
        <v>0</v>
      </c>
      <c r="I130" s="9">
        <f t="shared" si="181"/>
        <v>0</v>
      </c>
      <c r="J130" s="9">
        <f t="shared" si="182"/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18">
        <v>0</v>
      </c>
      <c r="AM130" s="18">
        <f t="shared" si="183"/>
        <v>0</v>
      </c>
      <c r="AN130" s="18">
        <f t="shared" si="184"/>
        <v>0</v>
      </c>
      <c r="AO130" s="18">
        <f t="shared" si="185"/>
        <v>0</v>
      </c>
      <c r="AP130" s="18">
        <f t="shared" si="186"/>
        <v>0</v>
      </c>
      <c r="AQ130" s="18">
        <f t="shared" si="186"/>
        <v>0</v>
      </c>
      <c r="AR130" s="18">
        <f t="shared" si="187"/>
        <v>0</v>
      </c>
      <c r="AS130" s="18">
        <f t="shared" si="188"/>
        <v>0</v>
      </c>
      <c r="AT130" s="18">
        <v>0</v>
      </c>
      <c r="AU130" s="18">
        <v>0</v>
      </c>
      <c r="AV130" s="18">
        <v>0</v>
      </c>
      <c r="AW130" s="18">
        <v>0</v>
      </c>
      <c r="AX130" s="18">
        <v>0</v>
      </c>
      <c r="AY130" s="18">
        <v>0</v>
      </c>
      <c r="AZ130" s="18">
        <v>0</v>
      </c>
      <c r="BA130" s="18">
        <v>0</v>
      </c>
      <c r="BB130" s="18">
        <v>0</v>
      </c>
      <c r="BC130" s="18">
        <v>0</v>
      </c>
      <c r="BD130" s="18">
        <v>0</v>
      </c>
      <c r="BE130" s="18">
        <v>0</v>
      </c>
      <c r="BF130" s="18">
        <v>0</v>
      </c>
      <c r="BG130" s="18">
        <v>0</v>
      </c>
      <c r="BH130" s="18">
        <v>0</v>
      </c>
      <c r="BI130" s="18">
        <v>0</v>
      </c>
      <c r="BJ130" s="18">
        <v>0</v>
      </c>
      <c r="BK130" s="18">
        <v>0</v>
      </c>
      <c r="BL130" s="18">
        <v>0</v>
      </c>
      <c r="BM130" s="18">
        <v>0</v>
      </c>
      <c r="BN130" s="18">
        <v>0</v>
      </c>
      <c r="BO130" s="18">
        <v>0</v>
      </c>
      <c r="BP130" s="18">
        <v>0</v>
      </c>
      <c r="BQ130" s="18">
        <v>0</v>
      </c>
      <c r="BR130" s="18">
        <v>0</v>
      </c>
      <c r="BS130" s="18">
        <v>0</v>
      </c>
      <c r="BT130" s="18">
        <v>0</v>
      </c>
      <c r="BU130" s="18">
        <v>0</v>
      </c>
      <c r="BV130" s="18" t="s">
        <v>1129</v>
      </c>
      <c r="BW130" s="244" t="s">
        <v>443</v>
      </c>
    </row>
    <row r="131" spans="1:75" s="7" customFormat="1" ht="31.5">
      <c r="A131" s="232">
        <f t="shared" si="160"/>
        <v>79</v>
      </c>
      <c r="B131" s="9" t="s">
        <v>321</v>
      </c>
      <c r="C131" s="9" t="s">
        <v>322</v>
      </c>
      <c r="D131" s="9">
        <f t="shared" ref="D131" si="247">K131+R131+Y131+AF131</f>
        <v>0</v>
      </c>
      <c r="E131" s="9">
        <f t="shared" ref="E131" si="248">L131+S131+Z131+AG131</f>
        <v>0</v>
      </c>
      <c r="F131" s="9">
        <f t="shared" ref="F131" si="249">M131+T131+AA131+AH131</f>
        <v>0</v>
      </c>
      <c r="G131" s="9">
        <f t="shared" ref="G131" si="250">N131+U131+AB131+AI131</f>
        <v>0</v>
      </c>
      <c r="H131" s="9">
        <f t="shared" ref="H131" si="251">O131+V131+AC131+AJ131</f>
        <v>0</v>
      </c>
      <c r="I131" s="9">
        <f t="shared" ref="I131" si="252">P131+W131+AD131+AK131</f>
        <v>0</v>
      </c>
      <c r="J131" s="9">
        <f t="shared" ref="J131" si="253">Q131+X131+AE131+AL131</f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f t="shared" ref="AM131" si="254">AT131+BA131+BH131+BO131</f>
        <v>0</v>
      </c>
      <c r="AN131" s="18">
        <f t="shared" ref="AN131" si="255">AU131+BB131+BI131+BP131</f>
        <v>0</v>
      </c>
      <c r="AO131" s="18">
        <f t="shared" ref="AO131" si="256">AV131+BC131+BJ131+BQ131</f>
        <v>0</v>
      </c>
      <c r="AP131" s="18">
        <f t="shared" ref="AP131" si="257">AW131+BD131+BK131+BR131</f>
        <v>0</v>
      </c>
      <c r="AQ131" s="18">
        <f t="shared" ref="AQ131" si="258">AX131+BE131+BL131+BS131</f>
        <v>0</v>
      </c>
      <c r="AR131" s="18">
        <f t="shared" ref="AR131" si="259">AY131+BF131+BM131+BT131</f>
        <v>0</v>
      </c>
      <c r="AS131" s="18">
        <f t="shared" ref="AS131" si="260">AZ131+BG131+BN131+BU131</f>
        <v>0</v>
      </c>
      <c r="AT131" s="18">
        <v>0</v>
      </c>
      <c r="AU131" s="18">
        <v>0</v>
      </c>
      <c r="AV131" s="18">
        <v>0</v>
      </c>
      <c r="AW131" s="18">
        <v>0</v>
      </c>
      <c r="AX131" s="18">
        <v>0</v>
      </c>
      <c r="AY131" s="18">
        <v>0</v>
      </c>
      <c r="AZ131" s="18">
        <v>0</v>
      </c>
      <c r="BA131" s="18">
        <v>0</v>
      </c>
      <c r="BB131" s="18">
        <v>0</v>
      </c>
      <c r="BC131" s="18">
        <v>0</v>
      </c>
      <c r="BD131" s="18">
        <v>0</v>
      </c>
      <c r="BE131" s="18">
        <v>0</v>
      </c>
      <c r="BF131" s="18">
        <v>0</v>
      </c>
      <c r="BG131" s="18">
        <v>0</v>
      </c>
      <c r="BH131" s="18">
        <v>0</v>
      </c>
      <c r="BI131" s="18">
        <v>0</v>
      </c>
      <c r="BJ131" s="18">
        <v>0</v>
      </c>
      <c r="BK131" s="18">
        <v>0</v>
      </c>
      <c r="BL131" s="18">
        <v>0</v>
      </c>
      <c r="BM131" s="18">
        <v>0</v>
      </c>
      <c r="BN131" s="18">
        <v>0</v>
      </c>
      <c r="BO131" s="18">
        <v>0</v>
      </c>
      <c r="BP131" s="18">
        <v>0</v>
      </c>
      <c r="BQ131" s="18">
        <v>0</v>
      </c>
      <c r="BR131" s="18">
        <v>0</v>
      </c>
      <c r="BS131" s="18">
        <v>0</v>
      </c>
      <c r="BT131" s="18">
        <v>0</v>
      </c>
      <c r="BU131" s="18">
        <v>0</v>
      </c>
      <c r="BV131" s="18">
        <v>0</v>
      </c>
      <c r="BW131" s="244" t="s">
        <v>443</v>
      </c>
    </row>
    <row r="132" spans="1:75" s="7" customFormat="1" ht="94.5">
      <c r="A132" s="232">
        <f t="shared" si="160"/>
        <v>80</v>
      </c>
      <c r="B132" s="9" t="s">
        <v>323</v>
      </c>
      <c r="C132" s="9" t="s">
        <v>324</v>
      </c>
      <c r="D132" s="9">
        <f t="shared" si="177"/>
        <v>0</v>
      </c>
      <c r="E132" s="9">
        <f t="shared" si="178"/>
        <v>0</v>
      </c>
      <c r="F132" s="9">
        <f t="shared" si="179"/>
        <v>0</v>
      </c>
      <c r="G132" s="9">
        <f t="shared" si="180"/>
        <v>0</v>
      </c>
      <c r="H132" s="9">
        <f t="shared" si="180"/>
        <v>0</v>
      </c>
      <c r="I132" s="9">
        <f t="shared" si="181"/>
        <v>0</v>
      </c>
      <c r="J132" s="9">
        <f t="shared" si="182"/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f t="shared" si="183"/>
        <v>0</v>
      </c>
      <c r="AN132" s="18">
        <f t="shared" si="184"/>
        <v>0</v>
      </c>
      <c r="AO132" s="18">
        <f t="shared" si="185"/>
        <v>0</v>
      </c>
      <c r="AP132" s="18">
        <f t="shared" si="186"/>
        <v>0</v>
      </c>
      <c r="AQ132" s="18">
        <f t="shared" si="186"/>
        <v>0</v>
      </c>
      <c r="AR132" s="18">
        <f t="shared" si="187"/>
        <v>0</v>
      </c>
      <c r="AS132" s="18">
        <f t="shared" si="188"/>
        <v>0</v>
      </c>
      <c r="AT132" s="18">
        <v>0</v>
      </c>
      <c r="AU132" s="18">
        <v>0</v>
      </c>
      <c r="AV132" s="18">
        <v>0</v>
      </c>
      <c r="AW132" s="18">
        <v>0</v>
      </c>
      <c r="AX132" s="18">
        <v>0</v>
      </c>
      <c r="AY132" s="18">
        <v>0</v>
      </c>
      <c r="AZ132" s="18">
        <v>0</v>
      </c>
      <c r="BA132" s="18">
        <v>0</v>
      </c>
      <c r="BB132" s="18">
        <v>0</v>
      </c>
      <c r="BC132" s="18">
        <v>0</v>
      </c>
      <c r="BD132" s="18">
        <v>0</v>
      </c>
      <c r="BE132" s="18">
        <v>0</v>
      </c>
      <c r="BF132" s="18">
        <v>0</v>
      </c>
      <c r="BG132" s="18">
        <v>0</v>
      </c>
      <c r="BH132" s="18">
        <v>0</v>
      </c>
      <c r="BI132" s="18">
        <v>0</v>
      </c>
      <c r="BJ132" s="18">
        <v>0</v>
      </c>
      <c r="BK132" s="18">
        <v>0</v>
      </c>
      <c r="BL132" s="18">
        <v>0</v>
      </c>
      <c r="BM132" s="18">
        <v>0</v>
      </c>
      <c r="BN132" s="18">
        <v>0</v>
      </c>
      <c r="BO132" s="18">
        <v>0</v>
      </c>
      <c r="BP132" s="18">
        <v>0</v>
      </c>
      <c r="BQ132" s="18">
        <v>0</v>
      </c>
      <c r="BR132" s="18">
        <v>0</v>
      </c>
      <c r="BS132" s="18">
        <v>0</v>
      </c>
      <c r="BT132" s="18">
        <v>0</v>
      </c>
      <c r="BU132" s="18">
        <v>0</v>
      </c>
      <c r="BV132" s="18" t="s">
        <v>1130</v>
      </c>
      <c r="BW132" s="244" t="s">
        <v>443</v>
      </c>
    </row>
    <row r="133" spans="1:75" s="7" customFormat="1" ht="31.5">
      <c r="A133" s="232">
        <f t="shared" si="160"/>
        <v>81</v>
      </c>
      <c r="B133" s="9" t="s">
        <v>325</v>
      </c>
      <c r="C133" s="9" t="s">
        <v>326</v>
      </c>
      <c r="D133" s="9">
        <f t="shared" si="177"/>
        <v>0</v>
      </c>
      <c r="E133" s="9">
        <f t="shared" si="178"/>
        <v>0</v>
      </c>
      <c r="F133" s="9">
        <f t="shared" si="179"/>
        <v>0</v>
      </c>
      <c r="G133" s="9">
        <f t="shared" ref="G133:H133" si="261">N133+U133+AB133+AI133</f>
        <v>0</v>
      </c>
      <c r="H133" s="9">
        <f t="shared" si="261"/>
        <v>0</v>
      </c>
      <c r="I133" s="9">
        <f t="shared" si="181"/>
        <v>0</v>
      </c>
      <c r="J133" s="9">
        <f t="shared" si="182"/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f t="shared" si="183"/>
        <v>0</v>
      </c>
      <c r="AN133" s="18">
        <f t="shared" si="184"/>
        <v>0</v>
      </c>
      <c r="AO133" s="18">
        <f t="shared" si="185"/>
        <v>0</v>
      </c>
      <c r="AP133" s="18">
        <f t="shared" ref="AP133:AQ133" si="262">AW133+BD133+BK133+BR133</f>
        <v>0</v>
      </c>
      <c r="AQ133" s="18">
        <f t="shared" si="262"/>
        <v>0</v>
      </c>
      <c r="AR133" s="18">
        <f t="shared" si="187"/>
        <v>0</v>
      </c>
      <c r="AS133" s="18">
        <f t="shared" si="188"/>
        <v>0</v>
      </c>
      <c r="AT133" s="18">
        <v>0</v>
      </c>
      <c r="AU133" s="18">
        <v>0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18">
        <v>0</v>
      </c>
      <c r="BF133" s="18">
        <v>0</v>
      </c>
      <c r="BG133" s="18">
        <v>0</v>
      </c>
      <c r="BH133" s="18">
        <v>0</v>
      </c>
      <c r="BI133" s="18">
        <v>0</v>
      </c>
      <c r="BJ133" s="18">
        <v>0</v>
      </c>
      <c r="BK133" s="18">
        <v>0</v>
      </c>
      <c r="BL133" s="18">
        <v>0</v>
      </c>
      <c r="BM133" s="18">
        <v>0</v>
      </c>
      <c r="BN133" s="18">
        <v>0</v>
      </c>
      <c r="BO133" s="18">
        <v>0</v>
      </c>
      <c r="BP133" s="18">
        <v>0</v>
      </c>
      <c r="BQ133" s="18">
        <v>0</v>
      </c>
      <c r="BR133" s="18">
        <v>0</v>
      </c>
      <c r="BS133" s="18">
        <v>0</v>
      </c>
      <c r="BT133" s="18">
        <v>0</v>
      </c>
      <c r="BU133" s="18">
        <v>0</v>
      </c>
      <c r="BV133" s="18">
        <v>0</v>
      </c>
      <c r="BW133" s="244" t="s">
        <v>443</v>
      </c>
    </row>
    <row r="134" spans="1:75" s="7" customFormat="1">
      <c r="A134" s="226" t="s">
        <v>57</v>
      </c>
      <c r="B134" s="20" t="s">
        <v>58</v>
      </c>
      <c r="C134" s="20"/>
      <c r="D134" s="97">
        <f t="shared" ref="D134:AI134" si="263">SUM(D135:D204)</f>
        <v>0</v>
      </c>
      <c r="E134" s="97">
        <f t="shared" si="263"/>
        <v>0</v>
      </c>
      <c r="F134" s="97">
        <f t="shared" si="263"/>
        <v>0</v>
      </c>
      <c r="G134" s="97">
        <f t="shared" si="263"/>
        <v>0</v>
      </c>
      <c r="H134" s="97">
        <f t="shared" si="263"/>
        <v>0</v>
      </c>
      <c r="I134" s="97">
        <f t="shared" si="263"/>
        <v>0</v>
      </c>
      <c r="J134" s="97">
        <f t="shared" si="263"/>
        <v>0</v>
      </c>
      <c r="K134" s="97">
        <f t="shared" si="263"/>
        <v>0</v>
      </c>
      <c r="L134" s="97">
        <f t="shared" si="263"/>
        <v>0</v>
      </c>
      <c r="M134" s="97">
        <f t="shared" si="263"/>
        <v>0</v>
      </c>
      <c r="N134" s="97">
        <f t="shared" si="263"/>
        <v>0</v>
      </c>
      <c r="O134" s="97">
        <f t="shared" si="263"/>
        <v>0</v>
      </c>
      <c r="P134" s="97">
        <f t="shared" si="263"/>
        <v>0</v>
      </c>
      <c r="Q134" s="97">
        <f t="shared" si="263"/>
        <v>0</v>
      </c>
      <c r="R134" s="97">
        <f t="shared" si="263"/>
        <v>0</v>
      </c>
      <c r="S134" s="97">
        <f t="shared" si="263"/>
        <v>0</v>
      </c>
      <c r="T134" s="97">
        <f t="shared" si="263"/>
        <v>0</v>
      </c>
      <c r="U134" s="97">
        <f t="shared" si="263"/>
        <v>0</v>
      </c>
      <c r="V134" s="97">
        <f t="shared" si="263"/>
        <v>0</v>
      </c>
      <c r="W134" s="97">
        <f t="shared" si="263"/>
        <v>0</v>
      </c>
      <c r="X134" s="97">
        <f t="shared" si="263"/>
        <v>0</v>
      </c>
      <c r="Y134" s="97">
        <f t="shared" si="263"/>
        <v>0</v>
      </c>
      <c r="Z134" s="97">
        <f t="shared" si="263"/>
        <v>0</v>
      </c>
      <c r="AA134" s="97">
        <f t="shared" si="263"/>
        <v>0</v>
      </c>
      <c r="AB134" s="97">
        <f t="shared" si="263"/>
        <v>0</v>
      </c>
      <c r="AC134" s="97">
        <f t="shared" si="263"/>
        <v>0</v>
      </c>
      <c r="AD134" s="97">
        <f t="shared" si="263"/>
        <v>0</v>
      </c>
      <c r="AE134" s="97">
        <f t="shared" si="263"/>
        <v>0</v>
      </c>
      <c r="AF134" s="97">
        <f t="shared" si="263"/>
        <v>0</v>
      </c>
      <c r="AG134" s="97">
        <f t="shared" si="263"/>
        <v>0</v>
      </c>
      <c r="AH134" s="97">
        <f t="shared" si="263"/>
        <v>0</v>
      </c>
      <c r="AI134" s="97">
        <f t="shared" si="263"/>
        <v>0</v>
      </c>
      <c r="AJ134" s="97">
        <f t="shared" ref="AJ134:BO134" si="264">SUM(AJ135:AJ204)</f>
        <v>0</v>
      </c>
      <c r="AK134" s="97">
        <f t="shared" si="264"/>
        <v>0</v>
      </c>
      <c r="AL134" s="97">
        <f t="shared" si="264"/>
        <v>0</v>
      </c>
      <c r="AM134" s="97">
        <f t="shared" si="264"/>
        <v>0.38499999999999995</v>
      </c>
      <c r="AN134" s="97">
        <f t="shared" si="264"/>
        <v>0</v>
      </c>
      <c r="AO134" s="97">
        <f t="shared" si="264"/>
        <v>7.7490000000000023</v>
      </c>
      <c r="AP134" s="97">
        <f t="shared" si="264"/>
        <v>0</v>
      </c>
      <c r="AQ134" s="97">
        <f t="shared" si="264"/>
        <v>0</v>
      </c>
      <c r="AR134" s="97">
        <f t="shared" si="264"/>
        <v>0</v>
      </c>
      <c r="AS134" s="97">
        <f t="shared" si="264"/>
        <v>0</v>
      </c>
      <c r="AT134" s="97">
        <f t="shared" si="264"/>
        <v>0</v>
      </c>
      <c r="AU134" s="97">
        <f t="shared" si="264"/>
        <v>0</v>
      </c>
      <c r="AV134" s="97">
        <f t="shared" si="264"/>
        <v>1.0860000000000001</v>
      </c>
      <c r="AW134" s="97">
        <f t="shared" si="264"/>
        <v>0</v>
      </c>
      <c r="AX134" s="97">
        <f t="shared" si="264"/>
        <v>0</v>
      </c>
      <c r="AY134" s="97">
        <f t="shared" si="264"/>
        <v>0</v>
      </c>
      <c r="AZ134" s="97">
        <f t="shared" si="264"/>
        <v>0</v>
      </c>
      <c r="BA134" s="97">
        <f t="shared" si="264"/>
        <v>0.2</v>
      </c>
      <c r="BB134" s="97">
        <f t="shared" si="264"/>
        <v>0</v>
      </c>
      <c r="BC134" s="97">
        <f t="shared" si="264"/>
        <v>3.0869999999999997</v>
      </c>
      <c r="BD134" s="97">
        <f t="shared" si="264"/>
        <v>0</v>
      </c>
      <c r="BE134" s="97">
        <f t="shared" si="264"/>
        <v>0</v>
      </c>
      <c r="BF134" s="97">
        <f t="shared" si="264"/>
        <v>0</v>
      </c>
      <c r="BG134" s="97">
        <f t="shared" si="264"/>
        <v>0</v>
      </c>
      <c r="BH134" s="97">
        <f t="shared" si="264"/>
        <v>0.185</v>
      </c>
      <c r="BI134" s="97">
        <f t="shared" si="264"/>
        <v>0</v>
      </c>
      <c r="BJ134" s="97">
        <f t="shared" si="264"/>
        <v>3.5760000000000001</v>
      </c>
      <c r="BK134" s="97">
        <f t="shared" si="264"/>
        <v>0</v>
      </c>
      <c r="BL134" s="97">
        <f t="shared" si="264"/>
        <v>0</v>
      </c>
      <c r="BM134" s="97">
        <f t="shared" si="264"/>
        <v>0</v>
      </c>
      <c r="BN134" s="97">
        <f t="shared" si="264"/>
        <v>0</v>
      </c>
      <c r="BO134" s="97">
        <f t="shared" si="264"/>
        <v>0</v>
      </c>
      <c r="BP134" s="97">
        <f t="shared" ref="BP134:BU134" si="265">SUM(BP135:BP204)</f>
        <v>0</v>
      </c>
      <c r="BQ134" s="97">
        <f t="shared" si="265"/>
        <v>0</v>
      </c>
      <c r="BR134" s="97">
        <f t="shared" si="265"/>
        <v>0</v>
      </c>
      <c r="BS134" s="97">
        <f t="shared" si="265"/>
        <v>0</v>
      </c>
      <c r="BT134" s="97">
        <f t="shared" si="265"/>
        <v>0</v>
      </c>
      <c r="BU134" s="97">
        <f t="shared" si="265"/>
        <v>0</v>
      </c>
      <c r="BV134" s="97"/>
      <c r="BW134" s="110"/>
    </row>
    <row r="135" spans="1:75" s="7" customFormat="1" ht="110.25">
      <c r="A135" s="232">
        <f>A133+1</f>
        <v>82</v>
      </c>
      <c r="B135" s="9" t="s">
        <v>327</v>
      </c>
      <c r="C135" s="9" t="s">
        <v>328</v>
      </c>
      <c r="D135" s="9">
        <f t="shared" ref="D135" si="266">K135+R135+Y135+AF135</f>
        <v>0</v>
      </c>
      <c r="E135" s="9">
        <f t="shared" ref="E135" si="267">L135+S135+Z135+AG135</f>
        <v>0</v>
      </c>
      <c r="F135" s="9">
        <f t="shared" ref="F135" si="268">M135+T135+AA135+AH135</f>
        <v>0</v>
      </c>
      <c r="G135" s="9">
        <f t="shared" ref="G135" si="269">N135+U135+AB135+AI135</f>
        <v>0</v>
      </c>
      <c r="H135" s="9">
        <f t="shared" ref="H135" si="270">O135+V135+AC135+AJ135</f>
        <v>0</v>
      </c>
      <c r="I135" s="9">
        <f t="shared" ref="I135" si="271">P135+W135+AD135+AK135</f>
        <v>0</v>
      </c>
      <c r="J135" s="9">
        <f t="shared" ref="J135" si="272">Q135+X135+AE135+AL135</f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f t="shared" ref="AM135" si="273">AT135+BA135+BH135+BO135</f>
        <v>0</v>
      </c>
      <c r="AN135" s="18">
        <f t="shared" ref="AN135" si="274">AU135+BB135+BI135+BP135</f>
        <v>0</v>
      </c>
      <c r="AO135" s="18">
        <f t="shared" ref="AO135" si="275">AV135+BC135+BJ135+BQ135</f>
        <v>0</v>
      </c>
      <c r="AP135" s="18">
        <f t="shared" ref="AP135" si="276">AW135+BD135+BK135+BR135</f>
        <v>0</v>
      </c>
      <c r="AQ135" s="18">
        <f t="shared" ref="AQ135" si="277">AX135+BE135+BL135+BS135</f>
        <v>0</v>
      </c>
      <c r="AR135" s="18">
        <f t="shared" ref="AR135" si="278">AY135+BF135+BM135+BT135</f>
        <v>0</v>
      </c>
      <c r="AS135" s="18">
        <f t="shared" ref="AS135" si="279">AZ135+BG135+BN135+BU135</f>
        <v>0</v>
      </c>
      <c r="AT135" s="18">
        <v>0</v>
      </c>
      <c r="AU135" s="18">
        <v>0</v>
      </c>
      <c r="AV135" s="18">
        <v>0</v>
      </c>
      <c r="AW135" s="18">
        <v>0</v>
      </c>
      <c r="AX135" s="18">
        <v>0</v>
      </c>
      <c r="AY135" s="18">
        <v>0</v>
      </c>
      <c r="AZ135" s="18">
        <v>0</v>
      </c>
      <c r="BA135" s="18">
        <v>0</v>
      </c>
      <c r="BB135" s="18">
        <v>0</v>
      </c>
      <c r="BC135" s="18">
        <v>0</v>
      </c>
      <c r="BD135" s="18">
        <v>0</v>
      </c>
      <c r="BE135" s="18">
        <v>0</v>
      </c>
      <c r="BF135" s="18">
        <v>0</v>
      </c>
      <c r="BG135" s="18">
        <v>0</v>
      </c>
      <c r="BH135" s="18">
        <v>0</v>
      </c>
      <c r="BI135" s="18">
        <v>0</v>
      </c>
      <c r="BJ135" s="18">
        <v>0</v>
      </c>
      <c r="BK135" s="18">
        <v>0</v>
      </c>
      <c r="BL135" s="18">
        <v>0</v>
      </c>
      <c r="BM135" s="18">
        <v>0</v>
      </c>
      <c r="BN135" s="18">
        <v>0</v>
      </c>
      <c r="BO135" s="18">
        <v>0</v>
      </c>
      <c r="BP135" s="18">
        <v>0</v>
      </c>
      <c r="BQ135" s="18">
        <v>0</v>
      </c>
      <c r="BR135" s="18">
        <v>0</v>
      </c>
      <c r="BS135" s="18">
        <v>0</v>
      </c>
      <c r="BT135" s="18">
        <v>0</v>
      </c>
      <c r="BU135" s="18">
        <v>0</v>
      </c>
      <c r="BV135" s="18" t="s">
        <v>1107</v>
      </c>
      <c r="BW135" s="244" t="s">
        <v>443</v>
      </c>
    </row>
    <row r="136" spans="1:75" s="7" customFormat="1" ht="78.75">
      <c r="A136" s="232">
        <f>A135+1</f>
        <v>83</v>
      </c>
      <c r="B136" s="9" t="s">
        <v>329</v>
      </c>
      <c r="C136" s="9" t="s">
        <v>330</v>
      </c>
      <c r="D136" s="9">
        <f t="shared" ref="D136:D204" si="280">K136+R136+Y136+AF136</f>
        <v>0</v>
      </c>
      <c r="E136" s="9">
        <f t="shared" ref="E136:E204" si="281">L136+S136+Z136+AG136</f>
        <v>0</v>
      </c>
      <c r="F136" s="9">
        <f t="shared" ref="F136:F204" si="282">M136+T136+AA136+AH136</f>
        <v>0</v>
      </c>
      <c r="G136" s="9">
        <f t="shared" ref="G136:H190" si="283">N136+U136+AB136+AI136</f>
        <v>0</v>
      </c>
      <c r="H136" s="9">
        <f t="shared" si="283"/>
        <v>0</v>
      </c>
      <c r="I136" s="9">
        <f t="shared" ref="I136:I204" si="284">P136+W136+AD136+AK136</f>
        <v>0</v>
      </c>
      <c r="J136" s="9">
        <f t="shared" ref="J136:J204" si="285">Q136+X136+AE136+AL136</f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f t="shared" ref="AM136:AM204" si="286">AT136+BA136+BH136+BO136</f>
        <v>0</v>
      </c>
      <c r="AN136" s="18">
        <f t="shared" ref="AN136:AN204" si="287">AU136+BB136+BI136+BP136</f>
        <v>0</v>
      </c>
      <c r="AO136" s="18">
        <f t="shared" ref="AO136:AO204" si="288">AV136+BC136+BJ136+BQ136</f>
        <v>0</v>
      </c>
      <c r="AP136" s="18">
        <f t="shared" ref="AP136:AQ190" si="289">AW136+BD136+BK136+BR136</f>
        <v>0</v>
      </c>
      <c r="AQ136" s="18">
        <f t="shared" si="289"/>
        <v>0</v>
      </c>
      <c r="AR136" s="18">
        <f t="shared" ref="AR136:AR204" si="290">AY136+BF136+BM136+BT136</f>
        <v>0</v>
      </c>
      <c r="AS136" s="18">
        <f t="shared" ref="AS136:AS204" si="291">AZ136+BG136+BN136+BU136</f>
        <v>0</v>
      </c>
      <c r="AT136" s="18">
        <v>0</v>
      </c>
      <c r="AU136" s="18">
        <v>0</v>
      </c>
      <c r="AV136" s="18">
        <v>0</v>
      </c>
      <c r="AW136" s="18">
        <v>0</v>
      </c>
      <c r="AX136" s="18">
        <v>0</v>
      </c>
      <c r="AY136" s="18">
        <v>0</v>
      </c>
      <c r="AZ136" s="18">
        <v>0</v>
      </c>
      <c r="BA136" s="18">
        <v>0</v>
      </c>
      <c r="BB136" s="18">
        <v>0</v>
      </c>
      <c r="BC136" s="18">
        <v>0</v>
      </c>
      <c r="BD136" s="18">
        <v>0</v>
      </c>
      <c r="BE136" s="18">
        <v>0</v>
      </c>
      <c r="BF136" s="18">
        <v>0</v>
      </c>
      <c r="BG136" s="18">
        <v>0</v>
      </c>
      <c r="BH136" s="18">
        <v>0</v>
      </c>
      <c r="BI136" s="18">
        <v>0</v>
      </c>
      <c r="BJ136" s="18">
        <v>0</v>
      </c>
      <c r="BK136" s="18">
        <v>0</v>
      </c>
      <c r="BL136" s="18">
        <v>0</v>
      </c>
      <c r="BM136" s="18">
        <v>0</v>
      </c>
      <c r="BN136" s="18">
        <v>0</v>
      </c>
      <c r="BO136" s="18">
        <v>0</v>
      </c>
      <c r="BP136" s="18">
        <v>0</v>
      </c>
      <c r="BQ136" s="18">
        <v>0</v>
      </c>
      <c r="BR136" s="18">
        <v>0</v>
      </c>
      <c r="BS136" s="18">
        <v>0</v>
      </c>
      <c r="BT136" s="18">
        <v>0</v>
      </c>
      <c r="BU136" s="18">
        <v>0</v>
      </c>
      <c r="BV136" s="18">
        <v>0</v>
      </c>
      <c r="BW136" s="244" t="s">
        <v>443</v>
      </c>
    </row>
    <row r="137" spans="1:75" s="3" customFormat="1" ht="63">
      <c r="A137" s="425">
        <f t="shared" ref="A137:A138" si="292">A136+1</f>
        <v>84</v>
      </c>
      <c r="B137" s="286" t="s">
        <v>331</v>
      </c>
      <c r="C137" s="286" t="s">
        <v>332</v>
      </c>
      <c r="D137" s="286">
        <f t="shared" ref="D137:D138" si="293">K137+R137+Y137+AF137</f>
        <v>0</v>
      </c>
      <c r="E137" s="286">
        <f t="shared" ref="E137:E138" si="294">L137+S137+Z137+AG137</f>
        <v>0</v>
      </c>
      <c r="F137" s="286">
        <f t="shared" ref="F137:F138" si="295">M137+T137+AA137+AH137</f>
        <v>0</v>
      </c>
      <c r="G137" s="286">
        <f t="shared" ref="G137:G138" si="296">N137+U137+AB137+AI137</f>
        <v>0</v>
      </c>
      <c r="H137" s="286">
        <f t="shared" ref="H137:H138" si="297">O137+V137+AC137+AJ137</f>
        <v>0</v>
      </c>
      <c r="I137" s="286">
        <f t="shared" ref="I137:I138" si="298">P137+W137+AD137+AK137</f>
        <v>0</v>
      </c>
      <c r="J137" s="286">
        <f t="shared" ref="J137:J138" si="299">Q137+X137+AE137+AL137</f>
        <v>0</v>
      </c>
      <c r="K137" s="244">
        <v>0</v>
      </c>
      <c r="L137" s="244">
        <v>0</v>
      </c>
      <c r="M137" s="244">
        <v>0</v>
      </c>
      <c r="N137" s="244">
        <v>0</v>
      </c>
      <c r="O137" s="244">
        <v>0</v>
      </c>
      <c r="P137" s="244">
        <v>0</v>
      </c>
      <c r="Q137" s="244">
        <v>0</v>
      </c>
      <c r="R137" s="244">
        <v>0</v>
      </c>
      <c r="S137" s="244">
        <v>0</v>
      </c>
      <c r="T137" s="244">
        <v>0</v>
      </c>
      <c r="U137" s="244">
        <v>0</v>
      </c>
      <c r="V137" s="244">
        <v>0</v>
      </c>
      <c r="W137" s="244">
        <v>0</v>
      </c>
      <c r="X137" s="244">
        <v>0</v>
      </c>
      <c r="Y137" s="244">
        <v>0</v>
      </c>
      <c r="Z137" s="244">
        <v>0</v>
      </c>
      <c r="AA137" s="244">
        <v>0</v>
      </c>
      <c r="AB137" s="244">
        <v>0</v>
      </c>
      <c r="AC137" s="244">
        <v>0</v>
      </c>
      <c r="AD137" s="244">
        <v>0</v>
      </c>
      <c r="AE137" s="244">
        <v>0</v>
      </c>
      <c r="AF137" s="244">
        <v>0</v>
      </c>
      <c r="AG137" s="244">
        <v>0</v>
      </c>
      <c r="AH137" s="244">
        <v>0</v>
      </c>
      <c r="AI137" s="244">
        <v>0</v>
      </c>
      <c r="AJ137" s="244">
        <v>0</v>
      </c>
      <c r="AK137" s="244">
        <v>0</v>
      </c>
      <c r="AL137" s="244">
        <v>0</v>
      </c>
      <c r="AM137" s="244">
        <f t="shared" ref="AM137:AM138" si="300">AT137+BA137+BH137+BO137</f>
        <v>0</v>
      </c>
      <c r="AN137" s="244">
        <f t="shared" ref="AN137:AN138" si="301">AU137+BB137+BI137+BP137</f>
        <v>0</v>
      </c>
      <c r="AO137" s="244">
        <f t="shared" ref="AO137:AO138" si="302">AV137+BC137+BJ137+BQ137</f>
        <v>0</v>
      </c>
      <c r="AP137" s="244">
        <f t="shared" ref="AP137:AP138" si="303">AW137+BD137+BK137+BR137</f>
        <v>0</v>
      </c>
      <c r="AQ137" s="244">
        <f t="shared" ref="AQ137:AQ138" si="304">AX137+BE137+BL137+BS137</f>
        <v>0</v>
      </c>
      <c r="AR137" s="244">
        <f t="shared" ref="AR137:AR138" si="305">AY137+BF137+BM137+BT137</f>
        <v>0</v>
      </c>
      <c r="AS137" s="244">
        <f t="shared" ref="AS137:AS138" si="306">AZ137+BG137+BN137+BU137</f>
        <v>0</v>
      </c>
      <c r="AT137" s="244">
        <v>0</v>
      </c>
      <c r="AU137" s="244">
        <v>0</v>
      </c>
      <c r="AV137" s="244">
        <v>0</v>
      </c>
      <c r="AW137" s="244">
        <v>0</v>
      </c>
      <c r="AX137" s="244">
        <v>0</v>
      </c>
      <c r="AY137" s="244">
        <v>0</v>
      </c>
      <c r="AZ137" s="244">
        <v>0</v>
      </c>
      <c r="BA137" s="244">
        <v>0</v>
      </c>
      <c r="BB137" s="244">
        <v>0</v>
      </c>
      <c r="BC137" s="244">
        <v>0</v>
      </c>
      <c r="BD137" s="244">
        <v>0</v>
      </c>
      <c r="BE137" s="244">
        <v>0</v>
      </c>
      <c r="BF137" s="244">
        <v>0</v>
      </c>
      <c r="BG137" s="244">
        <v>0</v>
      </c>
      <c r="BH137" s="244">
        <v>0</v>
      </c>
      <c r="BI137" s="244">
        <v>0</v>
      </c>
      <c r="BJ137" s="244">
        <v>0</v>
      </c>
      <c r="BK137" s="244">
        <v>0</v>
      </c>
      <c r="BL137" s="244">
        <v>0</v>
      </c>
      <c r="BM137" s="244">
        <v>0</v>
      </c>
      <c r="BN137" s="244">
        <v>0</v>
      </c>
      <c r="BO137" s="244">
        <v>0</v>
      </c>
      <c r="BP137" s="244">
        <v>0</v>
      </c>
      <c r="BQ137" s="244">
        <v>0</v>
      </c>
      <c r="BR137" s="244">
        <v>0</v>
      </c>
      <c r="BS137" s="244">
        <v>0</v>
      </c>
      <c r="BT137" s="244">
        <v>0</v>
      </c>
      <c r="BU137" s="244">
        <v>0</v>
      </c>
      <c r="BV137" s="244">
        <v>0</v>
      </c>
      <c r="BW137" s="244" t="s">
        <v>443</v>
      </c>
    </row>
    <row r="138" spans="1:75" s="3" customFormat="1" ht="63">
      <c r="A138" s="425">
        <f t="shared" si="292"/>
        <v>85</v>
      </c>
      <c r="B138" s="286" t="s">
        <v>333</v>
      </c>
      <c r="C138" s="286" t="s">
        <v>334</v>
      </c>
      <c r="D138" s="286">
        <f t="shared" si="293"/>
        <v>0</v>
      </c>
      <c r="E138" s="286">
        <f t="shared" si="294"/>
        <v>0</v>
      </c>
      <c r="F138" s="286">
        <f t="shared" si="295"/>
        <v>0</v>
      </c>
      <c r="G138" s="286">
        <f t="shared" si="296"/>
        <v>0</v>
      </c>
      <c r="H138" s="286">
        <f t="shared" si="297"/>
        <v>0</v>
      </c>
      <c r="I138" s="286">
        <f t="shared" si="298"/>
        <v>0</v>
      </c>
      <c r="J138" s="286">
        <f t="shared" si="299"/>
        <v>0</v>
      </c>
      <c r="K138" s="244">
        <v>0</v>
      </c>
      <c r="L138" s="244">
        <v>0</v>
      </c>
      <c r="M138" s="244">
        <v>0</v>
      </c>
      <c r="N138" s="244">
        <v>0</v>
      </c>
      <c r="O138" s="244">
        <v>0</v>
      </c>
      <c r="P138" s="244">
        <v>0</v>
      </c>
      <c r="Q138" s="244">
        <v>0</v>
      </c>
      <c r="R138" s="244">
        <v>0</v>
      </c>
      <c r="S138" s="244">
        <v>0</v>
      </c>
      <c r="T138" s="244">
        <v>0</v>
      </c>
      <c r="U138" s="244">
        <v>0</v>
      </c>
      <c r="V138" s="244">
        <v>0</v>
      </c>
      <c r="W138" s="244">
        <v>0</v>
      </c>
      <c r="X138" s="244">
        <v>0</v>
      </c>
      <c r="Y138" s="244">
        <v>0</v>
      </c>
      <c r="Z138" s="244">
        <v>0</v>
      </c>
      <c r="AA138" s="244">
        <v>0</v>
      </c>
      <c r="AB138" s="244">
        <v>0</v>
      </c>
      <c r="AC138" s="244">
        <v>0</v>
      </c>
      <c r="AD138" s="244">
        <v>0</v>
      </c>
      <c r="AE138" s="244">
        <v>0</v>
      </c>
      <c r="AF138" s="244">
        <v>0</v>
      </c>
      <c r="AG138" s="244">
        <v>0</v>
      </c>
      <c r="AH138" s="244">
        <v>0</v>
      </c>
      <c r="AI138" s="244">
        <v>0</v>
      </c>
      <c r="AJ138" s="244">
        <v>0</v>
      </c>
      <c r="AK138" s="244">
        <v>0</v>
      </c>
      <c r="AL138" s="244">
        <v>0</v>
      </c>
      <c r="AM138" s="244">
        <f t="shared" si="300"/>
        <v>0</v>
      </c>
      <c r="AN138" s="244">
        <f t="shared" si="301"/>
        <v>0</v>
      </c>
      <c r="AO138" s="244">
        <f t="shared" si="302"/>
        <v>0</v>
      </c>
      <c r="AP138" s="244">
        <f t="shared" si="303"/>
        <v>0</v>
      </c>
      <c r="AQ138" s="244">
        <f t="shared" si="304"/>
        <v>0</v>
      </c>
      <c r="AR138" s="244">
        <f t="shared" si="305"/>
        <v>0</v>
      </c>
      <c r="AS138" s="244">
        <f t="shared" si="306"/>
        <v>0</v>
      </c>
      <c r="AT138" s="244">
        <v>0</v>
      </c>
      <c r="AU138" s="244">
        <v>0</v>
      </c>
      <c r="AV138" s="244">
        <v>0</v>
      </c>
      <c r="AW138" s="244">
        <v>0</v>
      </c>
      <c r="AX138" s="244">
        <v>0</v>
      </c>
      <c r="AY138" s="244">
        <v>0</v>
      </c>
      <c r="AZ138" s="244">
        <v>0</v>
      </c>
      <c r="BA138" s="244">
        <v>0</v>
      </c>
      <c r="BB138" s="244">
        <v>0</v>
      </c>
      <c r="BC138" s="244">
        <v>0</v>
      </c>
      <c r="BD138" s="244">
        <v>0</v>
      </c>
      <c r="BE138" s="244">
        <v>0</v>
      </c>
      <c r="BF138" s="244">
        <v>0</v>
      </c>
      <c r="BG138" s="244">
        <v>0</v>
      </c>
      <c r="BH138" s="244">
        <v>0</v>
      </c>
      <c r="BI138" s="244">
        <v>0</v>
      </c>
      <c r="BJ138" s="244">
        <v>0</v>
      </c>
      <c r="BK138" s="244">
        <v>0</v>
      </c>
      <c r="BL138" s="244">
        <v>0</v>
      </c>
      <c r="BM138" s="244">
        <v>0</v>
      </c>
      <c r="BN138" s="244">
        <v>0</v>
      </c>
      <c r="BO138" s="244">
        <v>0</v>
      </c>
      <c r="BP138" s="244">
        <v>0</v>
      </c>
      <c r="BQ138" s="244">
        <v>0</v>
      </c>
      <c r="BR138" s="244">
        <v>0</v>
      </c>
      <c r="BS138" s="244">
        <v>0</v>
      </c>
      <c r="BT138" s="244">
        <v>0</v>
      </c>
      <c r="BU138" s="244">
        <v>0</v>
      </c>
      <c r="BV138" s="244">
        <v>0</v>
      </c>
      <c r="BW138" s="244" t="s">
        <v>443</v>
      </c>
    </row>
    <row r="139" spans="1:75" s="7" customFormat="1" ht="110.25">
      <c r="A139" s="232">
        <f>A138+1</f>
        <v>86</v>
      </c>
      <c r="B139" s="9" t="s">
        <v>335</v>
      </c>
      <c r="C139" s="9" t="s">
        <v>336</v>
      </c>
      <c r="D139" s="9">
        <f t="shared" si="280"/>
        <v>0</v>
      </c>
      <c r="E139" s="9">
        <f t="shared" si="281"/>
        <v>0</v>
      </c>
      <c r="F139" s="9">
        <f t="shared" si="282"/>
        <v>0</v>
      </c>
      <c r="G139" s="9">
        <f t="shared" si="283"/>
        <v>0</v>
      </c>
      <c r="H139" s="9">
        <f t="shared" si="283"/>
        <v>0</v>
      </c>
      <c r="I139" s="9">
        <f t="shared" si="284"/>
        <v>0</v>
      </c>
      <c r="J139" s="9">
        <f t="shared" si="285"/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f t="shared" si="286"/>
        <v>0</v>
      </c>
      <c r="AN139" s="18">
        <f t="shared" si="287"/>
        <v>0</v>
      </c>
      <c r="AO139" s="18">
        <f t="shared" si="288"/>
        <v>0</v>
      </c>
      <c r="AP139" s="18">
        <f t="shared" si="289"/>
        <v>0</v>
      </c>
      <c r="AQ139" s="18">
        <f t="shared" si="289"/>
        <v>0</v>
      </c>
      <c r="AR139" s="18">
        <f t="shared" si="290"/>
        <v>0</v>
      </c>
      <c r="AS139" s="18">
        <f t="shared" si="291"/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v>0</v>
      </c>
      <c r="AY139" s="18">
        <v>0</v>
      </c>
      <c r="AZ139" s="18">
        <v>0</v>
      </c>
      <c r="BA139" s="18">
        <v>0</v>
      </c>
      <c r="BB139" s="18">
        <v>0</v>
      </c>
      <c r="BC139" s="18">
        <v>0</v>
      </c>
      <c r="BD139" s="18">
        <v>0</v>
      </c>
      <c r="BE139" s="18">
        <v>0</v>
      </c>
      <c r="BF139" s="18">
        <v>0</v>
      </c>
      <c r="BG139" s="18">
        <v>0</v>
      </c>
      <c r="BH139" s="18">
        <v>0</v>
      </c>
      <c r="BI139" s="18">
        <v>0</v>
      </c>
      <c r="BJ139" s="18">
        <v>0</v>
      </c>
      <c r="BK139" s="18">
        <v>0</v>
      </c>
      <c r="BL139" s="18">
        <v>0</v>
      </c>
      <c r="BM139" s="18">
        <v>0</v>
      </c>
      <c r="BN139" s="18">
        <v>0</v>
      </c>
      <c r="BO139" s="18">
        <v>0</v>
      </c>
      <c r="BP139" s="18">
        <v>0</v>
      </c>
      <c r="BQ139" s="18">
        <v>0</v>
      </c>
      <c r="BR139" s="18">
        <v>0</v>
      </c>
      <c r="BS139" s="18">
        <v>0</v>
      </c>
      <c r="BT139" s="18">
        <v>0</v>
      </c>
      <c r="BU139" s="18">
        <v>0</v>
      </c>
      <c r="BV139" s="18" t="s">
        <v>1108</v>
      </c>
      <c r="BW139" s="244" t="s">
        <v>443</v>
      </c>
    </row>
    <row r="140" spans="1:75" s="7" customFormat="1" ht="110.25">
      <c r="A140" s="232">
        <f t="shared" ref="A140:A204" si="307">A139+1</f>
        <v>87</v>
      </c>
      <c r="B140" s="9" t="s">
        <v>337</v>
      </c>
      <c r="C140" s="9" t="s">
        <v>338</v>
      </c>
      <c r="D140" s="9">
        <f t="shared" si="280"/>
        <v>0</v>
      </c>
      <c r="E140" s="9">
        <f t="shared" si="281"/>
        <v>0</v>
      </c>
      <c r="F140" s="9">
        <f t="shared" si="282"/>
        <v>0</v>
      </c>
      <c r="G140" s="9">
        <f t="shared" si="283"/>
        <v>0</v>
      </c>
      <c r="H140" s="9">
        <f t="shared" si="283"/>
        <v>0</v>
      </c>
      <c r="I140" s="9">
        <f t="shared" si="284"/>
        <v>0</v>
      </c>
      <c r="J140" s="9">
        <f t="shared" si="285"/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f t="shared" si="286"/>
        <v>0</v>
      </c>
      <c r="AN140" s="18">
        <f t="shared" si="287"/>
        <v>0</v>
      </c>
      <c r="AO140" s="18">
        <f t="shared" si="288"/>
        <v>0</v>
      </c>
      <c r="AP140" s="18">
        <f t="shared" si="289"/>
        <v>0</v>
      </c>
      <c r="AQ140" s="18">
        <f t="shared" si="289"/>
        <v>0</v>
      </c>
      <c r="AR140" s="18">
        <f t="shared" si="290"/>
        <v>0</v>
      </c>
      <c r="AS140" s="18">
        <f t="shared" si="291"/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0</v>
      </c>
      <c r="AY140" s="18">
        <v>0</v>
      </c>
      <c r="AZ140" s="18">
        <v>0</v>
      </c>
      <c r="BA140" s="18">
        <v>0</v>
      </c>
      <c r="BB140" s="18">
        <v>0</v>
      </c>
      <c r="BC140" s="18">
        <v>0</v>
      </c>
      <c r="BD140" s="18">
        <v>0</v>
      </c>
      <c r="BE140" s="18">
        <v>0</v>
      </c>
      <c r="BF140" s="18">
        <v>0</v>
      </c>
      <c r="BG140" s="18">
        <v>0</v>
      </c>
      <c r="BH140" s="18">
        <v>0</v>
      </c>
      <c r="BI140" s="18">
        <v>0</v>
      </c>
      <c r="BJ140" s="18">
        <v>0</v>
      </c>
      <c r="BK140" s="18">
        <v>0</v>
      </c>
      <c r="BL140" s="18">
        <v>0</v>
      </c>
      <c r="BM140" s="18">
        <v>0</v>
      </c>
      <c r="BN140" s="18">
        <v>0</v>
      </c>
      <c r="BO140" s="18">
        <v>0</v>
      </c>
      <c r="BP140" s="18">
        <v>0</v>
      </c>
      <c r="BQ140" s="18">
        <v>0</v>
      </c>
      <c r="BR140" s="18">
        <v>0</v>
      </c>
      <c r="BS140" s="18">
        <v>0</v>
      </c>
      <c r="BT140" s="18">
        <v>0</v>
      </c>
      <c r="BU140" s="18">
        <v>0</v>
      </c>
      <c r="BV140" s="18" t="s">
        <v>1108</v>
      </c>
      <c r="BW140" s="244" t="s">
        <v>443</v>
      </c>
    </row>
    <row r="141" spans="1:75" s="7" customFormat="1" ht="110.25">
      <c r="A141" s="232">
        <f t="shared" si="307"/>
        <v>88</v>
      </c>
      <c r="B141" s="9" t="s">
        <v>339</v>
      </c>
      <c r="C141" s="9" t="s">
        <v>340</v>
      </c>
      <c r="D141" s="9">
        <f t="shared" si="280"/>
        <v>0</v>
      </c>
      <c r="E141" s="9">
        <f t="shared" si="281"/>
        <v>0</v>
      </c>
      <c r="F141" s="9">
        <f t="shared" si="282"/>
        <v>0</v>
      </c>
      <c r="G141" s="9">
        <f t="shared" si="283"/>
        <v>0</v>
      </c>
      <c r="H141" s="9">
        <f t="shared" si="283"/>
        <v>0</v>
      </c>
      <c r="I141" s="9">
        <f t="shared" si="284"/>
        <v>0</v>
      </c>
      <c r="J141" s="9">
        <f t="shared" si="285"/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f t="shared" si="286"/>
        <v>0</v>
      </c>
      <c r="AN141" s="18">
        <f t="shared" si="287"/>
        <v>0</v>
      </c>
      <c r="AO141" s="18">
        <f t="shared" si="288"/>
        <v>0.61099999999999999</v>
      </c>
      <c r="AP141" s="18">
        <f t="shared" si="289"/>
        <v>0</v>
      </c>
      <c r="AQ141" s="18">
        <f t="shared" si="289"/>
        <v>0</v>
      </c>
      <c r="AR141" s="18">
        <f t="shared" si="290"/>
        <v>0</v>
      </c>
      <c r="AS141" s="18">
        <f t="shared" si="291"/>
        <v>0</v>
      </c>
      <c r="AT141" s="18">
        <v>0</v>
      </c>
      <c r="AU141" s="18">
        <v>0</v>
      </c>
      <c r="AV141" s="18">
        <v>0</v>
      </c>
      <c r="AW141" s="18">
        <v>0</v>
      </c>
      <c r="AX141" s="18">
        <v>0</v>
      </c>
      <c r="AY141" s="18">
        <v>0</v>
      </c>
      <c r="AZ141" s="18">
        <v>0</v>
      </c>
      <c r="BA141" s="18">
        <v>0</v>
      </c>
      <c r="BB141" s="18">
        <v>0</v>
      </c>
      <c r="BC141" s="18">
        <v>0.61099999999999999</v>
      </c>
      <c r="BD141" s="18">
        <v>0</v>
      </c>
      <c r="BE141" s="18">
        <v>0</v>
      </c>
      <c r="BF141" s="18">
        <v>0</v>
      </c>
      <c r="BG141" s="18">
        <v>0</v>
      </c>
      <c r="BH141" s="18">
        <v>0</v>
      </c>
      <c r="BI141" s="18">
        <v>0</v>
      </c>
      <c r="BJ141" s="18">
        <v>0</v>
      </c>
      <c r="BK141" s="18">
        <v>0</v>
      </c>
      <c r="BL141" s="18">
        <v>0</v>
      </c>
      <c r="BM141" s="18">
        <v>0</v>
      </c>
      <c r="BN141" s="18">
        <v>0</v>
      </c>
      <c r="BO141" s="18">
        <v>0</v>
      </c>
      <c r="BP141" s="18">
        <v>0</v>
      </c>
      <c r="BQ141" s="18">
        <v>0</v>
      </c>
      <c r="BR141" s="18">
        <v>0</v>
      </c>
      <c r="BS141" s="18">
        <v>0</v>
      </c>
      <c r="BT141" s="18">
        <v>0</v>
      </c>
      <c r="BU141" s="18">
        <v>0</v>
      </c>
      <c r="BV141" s="18" t="s">
        <v>1108</v>
      </c>
      <c r="BW141" s="244" t="s">
        <v>443</v>
      </c>
    </row>
    <row r="142" spans="1:75" s="3" customFormat="1" ht="94.5">
      <c r="A142" s="425">
        <f t="shared" si="307"/>
        <v>89</v>
      </c>
      <c r="B142" s="286" t="s">
        <v>341</v>
      </c>
      <c r="C142" s="286" t="s">
        <v>342</v>
      </c>
      <c r="D142" s="286">
        <f t="shared" ref="D142:D144" si="308">K142+R142+Y142+AF142</f>
        <v>0</v>
      </c>
      <c r="E142" s="286">
        <f t="shared" ref="E142:E144" si="309">L142+S142+Z142+AG142</f>
        <v>0</v>
      </c>
      <c r="F142" s="286">
        <f t="shared" ref="F142:F144" si="310">M142+T142+AA142+AH142</f>
        <v>0</v>
      </c>
      <c r="G142" s="286">
        <f t="shared" ref="G142:G144" si="311">N142+U142+AB142+AI142</f>
        <v>0</v>
      </c>
      <c r="H142" s="286">
        <f t="shared" ref="H142:H144" si="312">O142+V142+AC142+AJ142</f>
        <v>0</v>
      </c>
      <c r="I142" s="286">
        <f t="shared" ref="I142:I144" si="313">P142+W142+AD142+AK142</f>
        <v>0</v>
      </c>
      <c r="J142" s="286">
        <f t="shared" ref="J142:J144" si="314">Q142+X142+AE142+AL142</f>
        <v>0</v>
      </c>
      <c r="K142" s="244">
        <v>0</v>
      </c>
      <c r="L142" s="244">
        <v>0</v>
      </c>
      <c r="M142" s="244">
        <v>0</v>
      </c>
      <c r="N142" s="244">
        <v>0</v>
      </c>
      <c r="O142" s="244">
        <v>0</v>
      </c>
      <c r="P142" s="244">
        <v>0</v>
      </c>
      <c r="Q142" s="244">
        <v>0</v>
      </c>
      <c r="R142" s="244">
        <v>0</v>
      </c>
      <c r="S142" s="244">
        <v>0</v>
      </c>
      <c r="T142" s="244">
        <v>0</v>
      </c>
      <c r="U142" s="244">
        <v>0</v>
      </c>
      <c r="V142" s="244">
        <v>0</v>
      </c>
      <c r="W142" s="244">
        <v>0</v>
      </c>
      <c r="X142" s="244">
        <v>0</v>
      </c>
      <c r="Y142" s="244">
        <v>0</v>
      </c>
      <c r="Z142" s="244">
        <v>0</v>
      </c>
      <c r="AA142" s="244">
        <v>0</v>
      </c>
      <c r="AB142" s="244">
        <v>0</v>
      </c>
      <c r="AC142" s="244">
        <v>0</v>
      </c>
      <c r="AD142" s="244">
        <v>0</v>
      </c>
      <c r="AE142" s="244">
        <v>0</v>
      </c>
      <c r="AF142" s="244">
        <v>0</v>
      </c>
      <c r="AG142" s="244">
        <v>0</v>
      </c>
      <c r="AH142" s="244">
        <v>0</v>
      </c>
      <c r="AI142" s="244">
        <v>0</v>
      </c>
      <c r="AJ142" s="244">
        <v>0</v>
      </c>
      <c r="AK142" s="244">
        <v>0</v>
      </c>
      <c r="AL142" s="244">
        <v>0</v>
      </c>
      <c r="AM142" s="244">
        <f t="shared" ref="AM142:AM144" si="315">AT142+BA142+BH142+BO142</f>
        <v>0</v>
      </c>
      <c r="AN142" s="244">
        <f t="shared" ref="AN142:AN144" si="316">AU142+BB142+BI142+BP142</f>
        <v>0</v>
      </c>
      <c r="AO142" s="244">
        <f t="shared" ref="AO142:AO144" si="317">AV142+BC142+BJ142+BQ142</f>
        <v>0.13800000000000001</v>
      </c>
      <c r="AP142" s="244">
        <f t="shared" ref="AP142:AP144" si="318">AW142+BD142+BK142+BR142</f>
        <v>0</v>
      </c>
      <c r="AQ142" s="244">
        <f t="shared" ref="AQ142:AQ144" si="319">AX142+BE142+BL142+BS142</f>
        <v>0</v>
      </c>
      <c r="AR142" s="244">
        <f t="shared" ref="AR142:AR144" si="320">AY142+BF142+BM142+BT142</f>
        <v>0</v>
      </c>
      <c r="AS142" s="244">
        <f t="shared" ref="AS142:AS144" si="321">AZ142+BG142+BN142+BU142</f>
        <v>0</v>
      </c>
      <c r="AT142" s="244">
        <v>0</v>
      </c>
      <c r="AU142" s="244">
        <v>0</v>
      </c>
      <c r="AV142" s="244">
        <v>0</v>
      </c>
      <c r="AW142" s="244">
        <v>0</v>
      </c>
      <c r="AX142" s="244">
        <v>0</v>
      </c>
      <c r="AY142" s="244">
        <v>0</v>
      </c>
      <c r="AZ142" s="244">
        <v>0</v>
      </c>
      <c r="BA142" s="244">
        <v>0</v>
      </c>
      <c r="BB142" s="244">
        <v>0</v>
      </c>
      <c r="BC142" s="244">
        <v>0</v>
      </c>
      <c r="BD142" s="244">
        <v>0</v>
      </c>
      <c r="BE142" s="244">
        <v>0</v>
      </c>
      <c r="BF142" s="244">
        <v>0</v>
      </c>
      <c r="BG142" s="244">
        <v>0</v>
      </c>
      <c r="BH142" s="244">
        <v>0</v>
      </c>
      <c r="BI142" s="244">
        <v>0</v>
      </c>
      <c r="BJ142" s="244">
        <v>0.13800000000000001</v>
      </c>
      <c r="BK142" s="244">
        <v>0</v>
      </c>
      <c r="BL142" s="244">
        <v>0</v>
      </c>
      <c r="BM142" s="244">
        <v>0</v>
      </c>
      <c r="BN142" s="244">
        <v>0</v>
      </c>
      <c r="BO142" s="244">
        <v>0</v>
      </c>
      <c r="BP142" s="244">
        <v>0</v>
      </c>
      <c r="BQ142" s="244">
        <v>0</v>
      </c>
      <c r="BR142" s="244">
        <v>0</v>
      </c>
      <c r="BS142" s="244">
        <v>0</v>
      </c>
      <c r="BT142" s="244">
        <v>0</v>
      </c>
      <c r="BU142" s="244">
        <v>0</v>
      </c>
      <c r="BV142" s="244">
        <v>0</v>
      </c>
      <c r="BW142" s="244" t="s">
        <v>443</v>
      </c>
    </row>
    <row r="143" spans="1:75" s="3" customFormat="1" ht="47.25">
      <c r="A143" s="425">
        <f t="shared" si="307"/>
        <v>90</v>
      </c>
      <c r="B143" s="286" t="s">
        <v>343</v>
      </c>
      <c r="C143" s="286" t="s">
        <v>344</v>
      </c>
      <c r="D143" s="286">
        <f t="shared" si="308"/>
        <v>0</v>
      </c>
      <c r="E143" s="286">
        <f t="shared" si="309"/>
        <v>0</v>
      </c>
      <c r="F143" s="286">
        <f t="shared" si="310"/>
        <v>0</v>
      </c>
      <c r="G143" s="286">
        <f t="shared" si="311"/>
        <v>0</v>
      </c>
      <c r="H143" s="286">
        <f t="shared" si="312"/>
        <v>0</v>
      </c>
      <c r="I143" s="286">
        <f t="shared" si="313"/>
        <v>0</v>
      </c>
      <c r="J143" s="286">
        <f t="shared" si="314"/>
        <v>0</v>
      </c>
      <c r="K143" s="244">
        <v>0</v>
      </c>
      <c r="L143" s="244">
        <v>0</v>
      </c>
      <c r="M143" s="244">
        <v>0</v>
      </c>
      <c r="N143" s="244">
        <v>0</v>
      </c>
      <c r="O143" s="244">
        <v>0</v>
      </c>
      <c r="P143" s="244">
        <v>0</v>
      </c>
      <c r="Q143" s="244">
        <v>0</v>
      </c>
      <c r="R143" s="244">
        <v>0</v>
      </c>
      <c r="S143" s="244">
        <v>0</v>
      </c>
      <c r="T143" s="244">
        <v>0</v>
      </c>
      <c r="U143" s="244">
        <v>0</v>
      </c>
      <c r="V143" s="244">
        <v>0</v>
      </c>
      <c r="W143" s="244">
        <v>0</v>
      </c>
      <c r="X143" s="244">
        <v>0</v>
      </c>
      <c r="Y143" s="244">
        <v>0</v>
      </c>
      <c r="Z143" s="244">
        <v>0</v>
      </c>
      <c r="AA143" s="244">
        <v>0</v>
      </c>
      <c r="AB143" s="244">
        <v>0</v>
      </c>
      <c r="AC143" s="244">
        <v>0</v>
      </c>
      <c r="AD143" s="244">
        <v>0</v>
      </c>
      <c r="AE143" s="244">
        <v>0</v>
      </c>
      <c r="AF143" s="244">
        <v>0</v>
      </c>
      <c r="AG143" s="244">
        <v>0</v>
      </c>
      <c r="AH143" s="244">
        <v>0</v>
      </c>
      <c r="AI143" s="244">
        <v>0</v>
      </c>
      <c r="AJ143" s="244">
        <v>0</v>
      </c>
      <c r="AK143" s="244">
        <v>0</v>
      </c>
      <c r="AL143" s="244">
        <v>0</v>
      </c>
      <c r="AM143" s="244">
        <f t="shared" si="315"/>
        <v>0</v>
      </c>
      <c r="AN143" s="244">
        <f t="shared" si="316"/>
        <v>0</v>
      </c>
      <c r="AO143" s="244">
        <f t="shared" si="317"/>
        <v>0</v>
      </c>
      <c r="AP143" s="244">
        <f t="shared" si="318"/>
        <v>0</v>
      </c>
      <c r="AQ143" s="244">
        <f t="shared" si="319"/>
        <v>0</v>
      </c>
      <c r="AR143" s="244">
        <f t="shared" si="320"/>
        <v>0</v>
      </c>
      <c r="AS143" s="244">
        <f t="shared" si="321"/>
        <v>0</v>
      </c>
      <c r="AT143" s="244">
        <v>0</v>
      </c>
      <c r="AU143" s="244">
        <v>0</v>
      </c>
      <c r="AV143" s="244">
        <v>0</v>
      </c>
      <c r="AW143" s="244">
        <v>0</v>
      </c>
      <c r="AX143" s="244">
        <v>0</v>
      </c>
      <c r="AY143" s="244">
        <v>0</v>
      </c>
      <c r="AZ143" s="244">
        <v>0</v>
      </c>
      <c r="BA143" s="244">
        <v>0</v>
      </c>
      <c r="BB143" s="244">
        <v>0</v>
      </c>
      <c r="BC143" s="244">
        <v>0</v>
      </c>
      <c r="BD143" s="244">
        <v>0</v>
      </c>
      <c r="BE143" s="244">
        <v>0</v>
      </c>
      <c r="BF143" s="244">
        <v>0</v>
      </c>
      <c r="BG143" s="244">
        <v>0</v>
      </c>
      <c r="BH143" s="244">
        <v>0</v>
      </c>
      <c r="BI143" s="244">
        <v>0</v>
      </c>
      <c r="BJ143" s="244">
        <v>0</v>
      </c>
      <c r="BK143" s="244">
        <v>0</v>
      </c>
      <c r="BL143" s="244">
        <v>0</v>
      </c>
      <c r="BM143" s="244">
        <v>0</v>
      </c>
      <c r="BN143" s="244">
        <v>0</v>
      </c>
      <c r="BO143" s="244">
        <v>0</v>
      </c>
      <c r="BP143" s="244">
        <v>0</v>
      </c>
      <c r="BQ143" s="244">
        <v>0</v>
      </c>
      <c r="BR143" s="244">
        <v>0</v>
      </c>
      <c r="BS143" s="244">
        <v>0</v>
      </c>
      <c r="BT143" s="244">
        <v>0</v>
      </c>
      <c r="BU143" s="244">
        <v>0</v>
      </c>
      <c r="BV143" s="244">
        <v>0</v>
      </c>
      <c r="BW143" s="244" t="s">
        <v>443</v>
      </c>
    </row>
    <row r="144" spans="1:75" s="3" customFormat="1" ht="63">
      <c r="A144" s="425">
        <f t="shared" si="307"/>
        <v>91</v>
      </c>
      <c r="B144" s="286" t="s">
        <v>345</v>
      </c>
      <c r="C144" s="286" t="s">
        <v>346</v>
      </c>
      <c r="D144" s="286">
        <f t="shared" si="308"/>
        <v>0</v>
      </c>
      <c r="E144" s="286">
        <f t="shared" si="309"/>
        <v>0</v>
      </c>
      <c r="F144" s="286">
        <f t="shared" si="310"/>
        <v>0</v>
      </c>
      <c r="G144" s="286">
        <f t="shared" si="311"/>
        <v>0</v>
      </c>
      <c r="H144" s="286">
        <f t="shared" si="312"/>
        <v>0</v>
      </c>
      <c r="I144" s="286">
        <f t="shared" si="313"/>
        <v>0</v>
      </c>
      <c r="J144" s="286">
        <f t="shared" si="314"/>
        <v>0</v>
      </c>
      <c r="K144" s="244">
        <v>0</v>
      </c>
      <c r="L144" s="244">
        <v>0</v>
      </c>
      <c r="M144" s="244">
        <v>0</v>
      </c>
      <c r="N144" s="244">
        <v>0</v>
      </c>
      <c r="O144" s="244">
        <v>0</v>
      </c>
      <c r="P144" s="244">
        <v>0</v>
      </c>
      <c r="Q144" s="244">
        <v>0</v>
      </c>
      <c r="R144" s="244">
        <v>0</v>
      </c>
      <c r="S144" s="244">
        <v>0</v>
      </c>
      <c r="T144" s="244">
        <v>0</v>
      </c>
      <c r="U144" s="244">
        <v>0</v>
      </c>
      <c r="V144" s="244">
        <v>0</v>
      </c>
      <c r="W144" s="244">
        <v>0</v>
      </c>
      <c r="X144" s="244">
        <v>0</v>
      </c>
      <c r="Y144" s="244">
        <v>0</v>
      </c>
      <c r="Z144" s="244">
        <v>0</v>
      </c>
      <c r="AA144" s="244">
        <v>0</v>
      </c>
      <c r="AB144" s="244">
        <v>0</v>
      </c>
      <c r="AC144" s="244">
        <v>0</v>
      </c>
      <c r="AD144" s="244">
        <v>0</v>
      </c>
      <c r="AE144" s="244">
        <v>0</v>
      </c>
      <c r="AF144" s="244">
        <v>0</v>
      </c>
      <c r="AG144" s="244">
        <v>0</v>
      </c>
      <c r="AH144" s="244">
        <v>0</v>
      </c>
      <c r="AI144" s="244">
        <v>0</v>
      </c>
      <c r="AJ144" s="244">
        <v>0</v>
      </c>
      <c r="AK144" s="244">
        <v>0</v>
      </c>
      <c r="AL144" s="244">
        <v>0</v>
      </c>
      <c r="AM144" s="244">
        <f t="shared" si="315"/>
        <v>0</v>
      </c>
      <c r="AN144" s="244">
        <f t="shared" si="316"/>
        <v>0</v>
      </c>
      <c r="AO144" s="244">
        <f t="shared" si="317"/>
        <v>0</v>
      </c>
      <c r="AP144" s="244">
        <f t="shared" si="318"/>
        <v>0</v>
      </c>
      <c r="AQ144" s="244">
        <f t="shared" si="319"/>
        <v>0</v>
      </c>
      <c r="AR144" s="244">
        <f t="shared" si="320"/>
        <v>0</v>
      </c>
      <c r="AS144" s="244">
        <f t="shared" si="321"/>
        <v>0</v>
      </c>
      <c r="AT144" s="244">
        <v>0</v>
      </c>
      <c r="AU144" s="244">
        <v>0</v>
      </c>
      <c r="AV144" s="244">
        <v>0</v>
      </c>
      <c r="AW144" s="244">
        <v>0</v>
      </c>
      <c r="AX144" s="244">
        <v>0</v>
      </c>
      <c r="AY144" s="244">
        <v>0</v>
      </c>
      <c r="AZ144" s="244">
        <v>0</v>
      </c>
      <c r="BA144" s="244">
        <v>0</v>
      </c>
      <c r="BB144" s="244">
        <v>0</v>
      </c>
      <c r="BC144" s="244">
        <v>0</v>
      </c>
      <c r="BD144" s="244">
        <v>0</v>
      </c>
      <c r="BE144" s="244">
        <v>0</v>
      </c>
      <c r="BF144" s="244">
        <v>0</v>
      </c>
      <c r="BG144" s="244">
        <v>0</v>
      </c>
      <c r="BH144" s="244">
        <v>0</v>
      </c>
      <c r="BI144" s="244">
        <v>0</v>
      </c>
      <c r="BJ144" s="244">
        <v>0</v>
      </c>
      <c r="BK144" s="244">
        <v>0</v>
      </c>
      <c r="BL144" s="244">
        <v>0</v>
      </c>
      <c r="BM144" s="244">
        <v>0</v>
      </c>
      <c r="BN144" s="244">
        <v>0</v>
      </c>
      <c r="BO144" s="244">
        <v>0</v>
      </c>
      <c r="BP144" s="244">
        <v>0</v>
      </c>
      <c r="BQ144" s="244">
        <v>0</v>
      </c>
      <c r="BR144" s="244">
        <v>0</v>
      </c>
      <c r="BS144" s="244">
        <v>0</v>
      </c>
      <c r="BT144" s="244">
        <v>0</v>
      </c>
      <c r="BU144" s="244">
        <v>0</v>
      </c>
      <c r="BV144" s="244">
        <v>0</v>
      </c>
      <c r="BW144" s="244" t="s">
        <v>443</v>
      </c>
    </row>
    <row r="145" spans="1:75" s="3" customFormat="1" ht="47.25">
      <c r="A145" s="425">
        <f t="shared" si="307"/>
        <v>92</v>
      </c>
      <c r="B145" s="286" t="s">
        <v>347</v>
      </c>
      <c r="C145" s="286" t="s">
        <v>348</v>
      </c>
      <c r="D145" s="286">
        <f t="shared" ref="D145" si="322">K145+R145+Y145+AF145</f>
        <v>0</v>
      </c>
      <c r="E145" s="286">
        <f t="shared" ref="E145" si="323">L145+S145+Z145+AG145</f>
        <v>0</v>
      </c>
      <c r="F145" s="286">
        <f t="shared" ref="F145" si="324">M145+T145+AA145+AH145</f>
        <v>0</v>
      </c>
      <c r="G145" s="286">
        <f t="shared" ref="G145" si="325">N145+U145+AB145+AI145</f>
        <v>0</v>
      </c>
      <c r="H145" s="286">
        <f t="shared" ref="H145" si="326">O145+V145+AC145+AJ145</f>
        <v>0</v>
      </c>
      <c r="I145" s="286">
        <f t="shared" ref="I145" si="327">P145+W145+AD145+AK145</f>
        <v>0</v>
      </c>
      <c r="J145" s="286">
        <f t="shared" ref="J145" si="328">Q145+X145+AE145+AL145</f>
        <v>0</v>
      </c>
      <c r="K145" s="244">
        <v>0</v>
      </c>
      <c r="L145" s="244">
        <v>0</v>
      </c>
      <c r="M145" s="244">
        <v>0</v>
      </c>
      <c r="N145" s="244">
        <v>0</v>
      </c>
      <c r="O145" s="244">
        <v>0</v>
      </c>
      <c r="P145" s="244">
        <v>0</v>
      </c>
      <c r="Q145" s="244">
        <v>0</v>
      </c>
      <c r="R145" s="244">
        <v>0</v>
      </c>
      <c r="S145" s="244">
        <v>0</v>
      </c>
      <c r="T145" s="244">
        <v>0</v>
      </c>
      <c r="U145" s="244">
        <v>0</v>
      </c>
      <c r="V145" s="244">
        <v>0</v>
      </c>
      <c r="W145" s="244">
        <v>0</v>
      </c>
      <c r="X145" s="244">
        <v>0</v>
      </c>
      <c r="Y145" s="244">
        <v>0</v>
      </c>
      <c r="Z145" s="244">
        <v>0</v>
      </c>
      <c r="AA145" s="244">
        <v>0</v>
      </c>
      <c r="AB145" s="244">
        <v>0</v>
      </c>
      <c r="AC145" s="244">
        <v>0</v>
      </c>
      <c r="AD145" s="244">
        <v>0</v>
      </c>
      <c r="AE145" s="244">
        <v>0</v>
      </c>
      <c r="AF145" s="244">
        <v>0</v>
      </c>
      <c r="AG145" s="244">
        <v>0</v>
      </c>
      <c r="AH145" s="244">
        <v>0</v>
      </c>
      <c r="AI145" s="244">
        <v>0</v>
      </c>
      <c r="AJ145" s="244">
        <v>0</v>
      </c>
      <c r="AK145" s="244">
        <v>0</v>
      </c>
      <c r="AL145" s="244">
        <v>0</v>
      </c>
      <c r="AM145" s="244">
        <f t="shared" ref="AM145" si="329">AT145+BA145+BH145+BO145</f>
        <v>0</v>
      </c>
      <c r="AN145" s="244">
        <f t="shared" ref="AN145" si="330">AU145+BB145+BI145+BP145</f>
        <v>0</v>
      </c>
      <c r="AO145" s="244">
        <f t="shared" ref="AO145" si="331">AV145+BC145+BJ145+BQ145</f>
        <v>0</v>
      </c>
      <c r="AP145" s="244">
        <f t="shared" ref="AP145" si="332">AW145+BD145+BK145+BR145</f>
        <v>0</v>
      </c>
      <c r="AQ145" s="244">
        <f t="shared" ref="AQ145" si="333">AX145+BE145+BL145+BS145</f>
        <v>0</v>
      </c>
      <c r="AR145" s="244">
        <f t="shared" ref="AR145" si="334">AY145+BF145+BM145+BT145</f>
        <v>0</v>
      </c>
      <c r="AS145" s="244">
        <f t="shared" ref="AS145" si="335">AZ145+BG145+BN145+BU145</f>
        <v>0</v>
      </c>
      <c r="AT145" s="244">
        <v>0</v>
      </c>
      <c r="AU145" s="244">
        <v>0</v>
      </c>
      <c r="AV145" s="244">
        <v>0</v>
      </c>
      <c r="AW145" s="244">
        <v>0</v>
      </c>
      <c r="AX145" s="244">
        <v>0</v>
      </c>
      <c r="AY145" s="244">
        <v>0</v>
      </c>
      <c r="AZ145" s="244">
        <v>0</v>
      </c>
      <c r="BA145" s="244">
        <v>0</v>
      </c>
      <c r="BB145" s="244">
        <v>0</v>
      </c>
      <c r="BC145" s="244">
        <v>0</v>
      </c>
      <c r="BD145" s="244">
        <v>0</v>
      </c>
      <c r="BE145" s="244">
        <v>0</v>
      </c>
      <c r="BF145" s="244">
        <v>0</v>
      </c>
      <c r="BG145" s="244">
        <v>0</v>
      </c>
      <c r="BH145" s="244">
        <v>0</v>
      </c>
      <c r="BI145" s="244">
        <v>0</v>
      </c>
      <c r="BJ145" s="244">
        <v>0</v>
      </c>
      <c r="BK145" s="244">
        <v>0</v>
      </c>
      <c r="BL145" s="244">
        <v>0</v>
      </c>
      <c r="BM145" s="244">
        <v>0</v>
      </c>
      <c r="BN145" s="244">
        <v>0</v>
      </c>
      <c r="BO145" s="244">
        <v>0</v>
      </c>
      <c r="BP145" s="244">
        <v>0</v>
      </c>
      <c r="BQ145" s="244">
        <v>0</v>
      </c>
      <c r="BR145" s="244">
        <v>0</v>
      </c>
      <c r="BS145" s="244">
        <v>0</v>
      </c>
      <c r="BT145" s="244">
        <v>0</v>
      </c>
      <c r="BU145" s="244">
        <v>0</v>
      </c>
      <c r="BV145" s="244">
        <v>0</v>
      </c>
      <c r="BW145" s="244" t="s">
        <v>443</v>
      </c>
    </row>
    <row r="146" spans="1:75" s="7" customFormat="1" ht="78.75">
      <c r="A146" s="232">
        <f>A145+1</f>
        <v>93</v>
      </c>
      <c r="B146" s="9" t="s">
        <v>349</v>
      </c>
      <c r="C146" s="9" t="s">
        <v>350</v>
      </c>
      <c r="D146" s="9">
        <f t="shared" si="280"/>
        <v>0</v>
      </c>
      <c r="E146" s="9">
        <f t="shared" si="281"/>
        <v>0</v>
      </c>
      <c r="F146" s="9">
        <f t="shared" si="282"/>
        <v>0</v>
      </c>
      <c r="G146" s="9">
        <f t="shared" si="283"/>
        <v>0</v>
      </c>
      <c r="H146" s="9">
        <f t="shared" si="283"/>
        <v>0</v>
      </c>
      <c r="I146" s="9">
        <f t="shared" si="284"/>
        <v>0</v>
      </c>
      <c r="J146" s="9">
        <f t="shared" si="285"/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f t="shared" si="286"/>
        <v>0</v>
      </c>
      <c r="AN146" s="18">
        <f t="shared" si="287"/>
        <v>0</v>
      </c>
      <c r="AO146" s="18">
        <f t="shared" si="288"/>
        <v>0</v>
      </c>
      <c r="AP146" s="18">
        <f t="shared" si="289"/>
        <v>0</v>
      </c>
      <c r="AQ146" s="18">
        <f t="shared" si="289"/>
        <v>0</v>
      </c>
      <c r="AR146" s="18">
        <f t="shared" si="290"/>
        <v>0</v>
      </c>
      <c r="AS146" s="18">
        <f t="shared" si="291"/>
        <v>0</v>
      </c>
      <c r="AT146" s="18">
        <v>0</v>
      </c>
      <c r="AU146" s="18">
        <v>0</v>
      </c>
      <c r="AV146" s="18">
        <v>0</v>
      </c>
      <c r="AW146" s="18">
        <v>0</v>
      </c>
      <c r="AX146" s="18">
        <v>0</v>
      </c>
      <c r="AY146" s="18">
        <v>0</v>
      </c>
      <c r="AZ146" s="18">
        <v>0</v>
      </c>
      <c r="BA146" s="18">
        <v>0</v>
      </c>
      <c r="BB146" s="18">
        <v>0</v>
      </c>
      <c r="BC146" s="18">
        <v>0</v>
      </c>
      <c r="BD146" s="18">
        <v>0</v>
      </c>
      <c r="BE146" s="18">
        <v>0</v>
      </c>
      <c r="BF146" s="18">
        <v>0</v>
      </c>
      <c r="BG146" s="18">
        <v>0</v>
      </c>
      <c r="BH146" s="18">
        <v>0</v>
      </c>
      <c r="BI146" s="18">
        <v>0</v>
      </c>
      <c r="BJ146" s="18">
        <v>0</v>
      </c>
      <c r="BK146" s="18">
        <v>0</v>
      </c>
      <c r="BL146" s="18">
        <v>0</v>
      </c>
      <c r="BM146" s="18">
        <v>0</v>
      </c>
      <c r="BN146" s="18">
        <v>0</v>
      </c>
      <c r="BO146" s="18">
        <v>0</v>
      </c>
      <c r="BP146" s="18">
        <v>0</v>
      </c>
      <c r="BQ146" s="18">
        <v>0</v>
      </c>
      <c r="BR146" s="18">
        <v>0</v>
      </c>
      <c r="BS146" s="18">
        <v>0</v>
      </c>
      <c r="BT146" s="18">
        <v>0</v>
      </c>
      <c r="BU146" s="18">
        <v>0</v>
      </c>
      <c r="BV146" s="18">
        <v>0</v>
      </c>
      <c r="BW146" s="244" t="s">
        <v>443</v>
      </c>
    </row>
    <row r="147" spans="1:75" s="3" customFormat="1" ht="63">
      <c r="A147" s="425">
        <f>A146+1</f>
        <v>94</v>
      </c>
      <c r="B147" s="286" t="s">
        <v>351</v>
      </c>
      <c r="C147" s="286" t="s">
        <v>352</v>
      </c>
      <c r="D147" s="286">
        <f t="shared" ref="D147" si="336">K147+R147+Y147+AF147</f>
        <v>0</v>
      </c>
      <c r="E147" s="286">
        <f t="shared" ref="E147" si="337">L147+S147+Z147+AG147</f>
        <v>0</v>
      </c>
      <c r="F147" s="286">
        <f t="shared" ref="F147" si="338">M147+T147+AA147+AH147</f>
        <v>0</v>
      </c>
      <c r="G147" s="286">
        <f t="shared" ref="G147" si="339">N147+U147+AB147+AI147</f>
        <v>0</v>
      </c>
      <c r="H147" s="286">
        <f t="shared" ref="H147" si="340">O147+V147+AC147+AJ147</f>
        <v>0</v>
      </c>
      <c r="I147" s="286">
        <f t="shared" ref="I147" si="341">P147+W147+AD147+AK147</f>
        <v>0</v>
      </c>
      <c r="J147" s="286">
        <f t="shared" ref="J147" si="342">Q147+X147+AE147+AL147</f>
        <v>0</v>
      </c>
      <c r="K147" s="244">
        <v>0</v>
      </c>
      <c r="L147" s="244">
        <v>0</v>
      </c>
      <c r="M147" s="244">
        <v>0</v>
      </c>
      <c r="N147" s="244">
        <v>0</v>
      </c>
      <c r="O147" s="244">
        <v>0</v>
      </c>
      <c r="P147" s="244">
        <v>0</v>
      </c>
      <c r="Q147" s="244">
        <v>0</v>
      </c>
      <c r="R147" s="244">
        <v>0</v>
      </c>
      <c r="S147" s="244">
        <v>0</v>
      </c>
      <c r="T147" s="244">
        <v>0</v>
      </c>
      <c r="U147" s="244">
        <v>0</v>
      </c>
      <c r="V147" s="244">
        <v>0</v>
      </c>
      <c r="W147" s="244">
        <v>0</v>
      </c>
      <c r="X147" s="244">
        <v>0</v>
      </c>
      <c r="Y147" s="244">
        <v>0</v>
      </c>
      <c r="Z147" s="244">
        <v>0</v>
      </c>
      <c r="AA147" s="244">
        <v>0</v>
      </c>
      <c r="AB147" s="244">
        <v>0</v>
      </c>
      <c r="AC147" s="244">
        <v>0</v>
      </c>
      <c r="AD147" s="244">
        <v>0</v>
      </c>
      <c r="AE147" s="244">
        <v>0</v>
      </c>
      <c r="AF147" s="244">
        <v>0</v>
      </c>
      <c r="AG147" s="244">
        <v>0</v>
      </c>
      <c r="AH147" s="244">
        <v>0</v>
      </c>
      <c r="AI147" s="244">
        <v>0</v>
      </c>
      <c r="AJ147" s="244">
        <v>0</v>
      </c>
      <c r="AK147" s="244">
        <v>0</v>
      </c>
      <c r="AL147" s="244">
        <v>0</v>
      </c>
      <c r="AM147" s="244">
        <f t="shared" ref="AM147" si="343">AT147+BA147+BH147+BO147</f>
        <v>0</v>
      </c>
      <c r="AN147" s="244">
        <f t="shared" ref="AN147" si="344">AU147+BB147+BI147+BP147</f>
        <v>0</v>
      </c>
      <c r="AO147" s="244">
        <f t="shared" ref="AO147" si="345">AV147+BC147+BJ147+BQ147</f>
        <v>0</v>
      </c>
      <c r="AP147" s="244">
        <f t="shared" ref="AP147" si="346">AW147+BD147+BK147+BR147</f>
        <v>0</v>
      </c>
      <c r="AQ147" s="244">
        <f t="shared" ref="AQ147" si="347">AX147+BE147+BL147+BS147</f>
        <v>0</v>
      </c>
      <c r="AR147" s="244">
        <f t="shared" ref="AR147" si="348">AY147+BF147+BM147+BT147</f>
        <v>0</v>
      </c>
      <c r="AS147" s="244">
        <f t="shared" ref="AS147" si="349">AZ147+BG147+BN147+BU147</f>
        <v>0</v>
      </c>
      <c r="AT147" s="244">
        <v>0</v>
      </c>
      <c r="AU147" s="244">
        <v>0</v>
      </c>
      <c r="AV147" s="244">
        <v>0</v>
      </c>
      <c r="AW147" s="244">
        <v>0</v>
      </c>
      <c r="AX147" s="244">
        <v>0</v>
      </c>
      <c r="AY147" s="244">
        <v>0</v>
      </c>
      <c r="AZ147" s="244">
        <v>0</v>
      </c>
      <c r="BA147" s="244">
        <v>0</v>
      </c>
      <c r="BB147" s="244">
        <v>0</v>
      </c>
      <c r="BC147" s="244">
        <v>0</v>
      </c>
      <c r="BD147" s="244">
        <v>0</v>
      </c>
      <c r="BE147" s="244">
        <v>0</v>
      </c>
      <c r="BF147" s="244">
        <v>0</v>
      </c>
      <c r="BG147" s="244">
        <v>0</v>
      </c>
      <c r="BH147" s="244">
        <v>0</v>
      </c>
      <c r="BI147" s="244">
        <v>0</v>
      </c>
      <c r="BJ147" s="244">
        <v>0</v>
      </c>
      <c r="BK147" s="244">
        <v>0</v>
      </c>
      <c r="BL147" s="244">
        <v>0</v>
      </c>
      <c r="BM147" s="244">
        <v>0</v>
      </c>
      <c r="BN147" s="244">
        <v>0</v>
      </c>
      <c r="BO147" s="244">
        <v>0</v>
      </c>
      <c r="BP147" s="244">
        <v>0</v>
      </c>
      <c r="BQ147" s="244">
        <v>0</v>
      </c>
      <c r="BR147" s="244">
        <v>0</v>
      </c>
      <c r="BS147" s="244">
        <v>0</v>
      </c>
      <c r="BT147" s="244">
        <v>0</v>
      </c>
      <c r="BU147" s="244">
        <v>0</v>
      </c>
      <c r="BV147" s="244">
        <v>0</v>
      </c>
      <c r="BW147" s="244" t="s">
        <v>443</v>
      </c>
    </row>
    <row r="148" spans="1:75" s="7" customFormat="1" ht="110.25">
      <c r="A148" s="232">
        <f>A147+1</f>
        <v>95</v>
      </c>
      <c r="B148" s="9" t="s">
        <v>353</v>
      </c>
      <c r="C148" s="9" t="s">
        <v>354</v>
      </c>
      <c r="D148" s="9">
        <f t="shared" ref="D148:D155" si="350">K148+R148+Y148+AF148</f>
        <v>0</v>
      </c>
      <c r="E148" s="9">
        <f t="shared" ref="E148:E155" si="351">L148+S148+Z148+AG148</f>
        <v>0</v>
      </c>
      <c r="F148" s="9">
        <f t="shared" ref="F148:F155" si="352">M148+T148+AA148+AH148</f>
        <v>0</v>
      </c>
      <c r="G148" s="9">
        <f t="shared" ref="G148:G155" si="353">N148+U148+AB148+AI148</f>
        <v>0</v>
      </c>
      <c r="H148" s="9">
        <f t="shared" ref="H148:H155" si="354">O148+V148+AC148+AJ148</f>
        <v>0</v>
      </c>
      <c r="I148" s="9">
        <f t="shared" ref="I148:I155" si="355">P148+W148+AD148+AK148</f>
        <v>0</v>
      </c>
      <c r="J148" s="9">
        <f t="shared" ref="J148:J155" si="356">Q148+X148+AE148+AL148</f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f t="shared" ref="AM148:AM155" si="357">AT148+BA148+BH148+BO148</f>
        <v>0</v>
      </c>
      <c r="AN148" s="18">
        <f t="shared" ref="AN148:AN155" si="358">AU148+BB148+BI148+BP148</f>
        <v>0</v>
      </c>
      <c r="AO148" s="18">
        <f t="shared" ref="AO148:AO155" si="359">AV148+BC148+BJ148+BQ148</f>
        <v>0.28699999999999998</v>
      </c>
      <c r="AP148" s="18">
        <f t="shared" ref="AP148:AP155" si="360">AW148+BD148+BK148+BR148</f>
        <v>0</v>
      </c>
      <c r="AQ148" s="18">
        <f t="shared" ref="AQ148:AQ155" si="361">AX148+BE148+BL148+BS148</f>
        <v>0</v>
      </c>
      <c r="AR148" s="18">
        <f t="shared" ref="AR148:AR155" si="362">AY148+BF148+BM148+BT148</f>
        <v>0</v>
      </c>
      <c r="AS148" s="18">
        <f t="shared" ref="AS148:AS155" si="363">AZ148+BG148+BN148+BU148</f>
        <v>0</v>
      </c>
      <c r="AT148" s="18">
        <v>0</v>
      </c>
      <c r="AU148" s="18">
        <v>0</v>
      </c>
      <c r="AV148" s="18">
        <v>0</v>
      </c>
      <c r="AW148" s="18">
        <v>0</v>
      </c>
      <c r="AX148" s="18">
        <v>0</v>
      </c>
      <c r="AY148" s="18">
        <v>0</v>
      </c>
      <c r="AZ148" s="18">
        <v>0</v>
      </c>
      <c r="BA148" s="18">
        <v>0</v>
      </c>
      <c r="BB148" s="18">
        <v>0</v>
      </c>
      <c r="BC148" s="18">
        <v>0.28699999999999998</v>
      </c>
      <c r="BD148" s="18">
        <v>0</v>
      </c>
      <c r="BE148" s="18">
        <v>0</v>
      </c>
      <c r="BF148" s="18">
        <v>0</v>
      </c>
      <c r="BG148" s="18">
        <v>0</v>
      </c>
      <c r="BH148" s="18">
        <v>0</v>
      </c>
      <c r="BI148" s="18">
        <v>0</v>
      </c>
      <c r="BJ148" s="18">
        <v>0</v>
      </c>
      <c r="BK148" s="18">
        <v>0</v>
      </c>
      <c r="BL148" s="18">
        <v>0</v>
      </c>
      <c r="BM148" s="18">
        <v>0</v>
      </c>
      <c r="BN148" s="18">
        <v>0</v>
      </c>
      <c r="BO148" s="18">
        <v>0</v>
      </c>
      <c r="BP148" s="18">
        <v>0</v>
      </c>
      <c r="BQ148" s="18">
        <v>0</v>
      </c>
      <c r="BR148" s="18">
        <v>0</v>
      </c>
      <c r="BS148" s="18">
        <v>0</v>
      </c>
      <c r="BT148" s="18">
        <v>0</v>
      </c>
      <c r="BU148" s="18">
        <v>0</v>
      </c>
      <c r="BV148" s="18" t="s">
        <v>1108</v>
      </c>
      <c r="BW148" s="244" t="s">
        <v>443</v>
      </c>
    </row>
    <row r="149" spans="1:75" s="3" customFormat="1" ht="94.5">
      <c r="A149" s="425">
        <f t="shared" ref="A149:A150" si="364">A148+1</f>
        <v>96</v>
      </c>
      <c r="B149" s="286" t="s">
        <v>355</v>
      </c>
      <c r="C149" s="286" t="s">
        <v>352</v>
      </c>
      <c r="D149" s="286">
        <f t="shared" ref="D149:D150" si="365">K149+R149+Y149+AF149</f>
        <v>0</v>
      </c>
      <c r="E149" s="286">
        <f t="shared" ref="E149:E150" si="366">L149+S149+Z149+AG149</f>
        <v>0</v>
      </c>
      <c r="F149" s="286">
        <f t="shared" ref="F149:F150" si="367">M149+T149+AA149+AH149</f>
        <v>0</v>
      </c>
      <c r="G149" s="286">
        <f t="shared" ref="G149:G150" si="368">N149+U149+AB149+AI149</f>
        <v>0</v>
      </c>
      <c r="H149" s="286">
        <f t="shared" ref="H149:H150" si="369">O149+V149+AC149+AJ149</f>
        <v>0</v>
      </c>
      <c r="I149" s="286">
        <f t="shared" ref="I149:I150" si="370">P149+W149+AD149+AK149</f>
        <v>0</v>
      </c>
      <c r="J149" s="286">
        <f t="shared" ref="J149:J150" si="371">Q149+X149+AE149+AL149</f>
        <v>0</v>
      </c>
      <c r="K149" s="244">
        <v>0</v>
      </c>
      <c r="L149" s="244">
        <v>0</v>
      </c>
      <c r="M149" s="244">
        <v>0</v>
      </c>
      <c r="N149" s="244">
        <v>0</v>
      </c>
      <c r="O149" s="244">
        <v>0</v>
      </c>
      <c r="P149" s="244">
        <v>0</v>
      </c>
      <c r="Q149" s="244">
        <v>0</v>
      </c>
      <c r="R149" s="244">
        <v>0</v>
      </c>
      <c r="S149" s="244">
        <v>0</v>
      </c>
      <c r="T149" s="244">
        <v>0</v>
      </c>
      <c r="U149" s="244">
        <v>0</v>
      </c>
      <c r="V149" s="244">
        <v>0</v>
      </c>
      <c r="W149" s="244">
        <v>0</v>
      </c>
      <c r="X149" s="244">
        <v>0</v>
      </c>
      <c r="Y149" s="244">
        <v>0</v>
      </c>
      <c r="Z149" s="244">
        <v>0</v>
      </c>
      <c r="AA149" s="244">
        <v>0</v>
      </c>
      <c r="AB149" s="244">
        <v>0</v>
      </c>
      <c r="AC149" s="244">
        <v>0</v>
      </c>
      <c r="AD149" s="244">
        <v>0</v>
      </c>
      <c r="AE149" s="244">
        <v>0</v>
      </c>
      <c r="AF149" s="244">
        <v>0</v>
      </c>
      <c r="AG149" s="244">
        <v>0</v>
      </c>
      <c r="AH149" s="244">
        <v>0</v>
      </c>
      <c r="AI149" s="244">
        <v>0</v>
      </c>
      <c r="AJ149" s="244">
        <v>0</v>
      </c>
      <c r="AK149" s="244">
        <v>0</v>
      </c>
      <c r="AL149" s="244">
        <v>0</v>
      </c>
      <c r="AM149" s="244">
        <f t="shared" ref="AM149:AM150" si="372">AT149+BA149+BH149+BO149</f>
        <v>0</v>
      </c>
      <c r="AN149" s="244">
        <f t="shared" ref="AN149:AN150" si="373">AU149+BB149+BI149+BP149</f>
        <v>0</v>
      </c>
      <c r="AO149" s="244">
        <f t="shared" ref="AO149:AO150" si="374">AV149+BC149+BJ149+BQ149</f>
        <v>0</v>
      </c>
      <c r="AP149" s="244">
        <f t="shared" ref="AP149:AP150" si="375">AW149+BD149+BK149+BR149</f>
        <v>0</v>
      </c>
      <c r="AQ149" s="244">
        <f t="shared" ref="AQ149:AQ150" si="376">AX149+BE149+BL149+BS149</f>
        <v>0</v>
      </c>
      <c r="AR149" s="244">
        <f t="shared" ref="AR149:AR150" si="377">AY149+BF149+BM149+BT149</f>
        <v>0</v>
      </c>
      <c r="AS149" s="244">
        <f t="shared" ref="AS149:AS150" si="378">AZ149+BG149+BN149+BU149</f>
        <v>0</v>
      </c>
      <c r="AT149" s="244">
        <v>0</v>
      </c>
      <c r="AU149" s="244">
        <v>0</v>
      </c>
      <c r="AV149" s="244">
        <v>0</v>
      </c>
      <c r="AW149" s="244">
        <v>0</v>
      </c>
      <c r="AX149" s="244">
        <v>0</v>
      </c>
      <c r="AY149" s="244">
        <v>0</v>
      </c>
      <c r="AZ149" s="244">
        <v>0</v>
      </c>
      <c r="BA149" s="244">
        <v>0</v>
      </c>
      <c r="BB149" s="244">
        <v>0</v>
      </c>
      <c r="BC149" s="244">
        <v>0</v>
      </c>
      <c r="BD149" s="244">
        <v>0</v>
      </c>
      <c r="BE149" s="244">
        <v>0</v>
      </c>
      <c r="BF149" s="244">
        <v>0</v>
      </c>
      <c r="BG149" s="244">
        <v>0</v>
      </c>
      <c r="BH149" s="244">
        <v>0</v>
      </c>
      <c r="BI149" s="244">
        <v>0</v>
      </c>
      <c r="BJ149" s="244">
        <v>0</v>
      </c>
      <c r="BK149" s="244">
        <v>0</v>
      </c>
      <c r="BL149" s="244">
        <v>0</v>
      </c>
      <c r="BM149" s="244">
        <v>0</v>
      </c>
      <c r="BN149" s="244">
        <v>0</v>
      </c>
      <c r="BO149" s="244">
        <v>0</v>
      </c>
      <c r="BP149" s="244">
        <v>0</v>
      </c>
      <c r="BQ149" s="244">
        <v>0</v>
      </c>
      <c r="BR149" s="244">
        <v>0</v>
      </c>
      <c r="BS149" s="244">
        <v>0</v>
      </c>
      <c r="BT149" s="244">
        <v>0</v>
      </c>
      <c r="BU149" s="244">
        <v>0</v>
      </c>
      <c r="BV149" s="244">
        <v>0</v>
      </c>
      <c r="BW149" s="244" t="s">
        <v>443</v>
      </c>
    </row>
    <row r="150" spans="1:75" s="3" customFormat="1" ht="78.75">
      <c r="A150" s="425">
        <f t="shared" si="364"/>
        <v>97</v>
      </c>
      <c r="B150" s="286" t="s">
        <v>356</v>
      </c>
      <c r="C150" s="286" t="s">
        <v>352</v>
      </c>
      <c r="D150" s="286">
        <f t="shared" si="365"/>
        <v>0</v>
      </c>
      <c r="E150" s="286">
        <f t="shared" si="366"/>
        <v>0</v>
      </c>
      <c r="F150" s="286">
        <f t="shared" si="367"/>
        <v>0</v>
      </c>
      <c r="G150" s="286">
        <f t="shared" si="368"/>
        <v>0</v>
      </c>
      <c r="H150" s="286">
        <f t="shared" si="369"/>
        <v>0</v>
      </c>
      <c r="I150" s="286">
        <f t="shared" si="370"/>
        <v>0</v>
      </c>
      <c r="J150" s="286">
        <f t="shared" si="371"/>
        <v>0</v>
      </c>
      <c r="K150" s="244">
        <v>0</v>
      </c>
      <c r="L150" s="244">
        <v>0</v>
      </c>
      <c r="M150" s="244">
        <v>0</v>
      </c>
      <c r="N150" s="244">
        <v>0</v>
      </c>
      <c r="O150" s="244">
        <v>0</v>
      </c>
      <c r="P150" s="244">
        <v>0</v>
      </c>
      <c r="Q150" s="244">
        <v>0</v>
      </c>
      <c r="R150" s="244">
        <v>0</v>
      </c>
      <c r="S150" s="244">
        <v>0</v>
      </c>
      <c r="T150" s="244">
        <v>0</v>
      </c>
      <c r="U150" s="244">
        <v>0</v>
      </c>
      <c r="V150" s="244">
        <v>0</v>
      </c>
      <c r="W150" s="244">
        <v>0</v>
      </c>
      <c r="X150" s="244">
        <v>0</v>
      </c>
      <c r="Y150" s="244">
        <v>0</v>
      </c>
      <c r="Z150" s="244">
        <v>0</v>
      </c>
      <c r="AA150" s="244">
        <v>0</v>
      </c>
      <c r="AB150" s="244">
        <v>0</v>
      </c>
      <c r="AC150" s="244">
        <v>0</v>
      </c>
      <c r="AD150" s="244">
        <v>0</v>
      </c>
      <c r="AE150" s="244">
        <v>0</v>
      </c>
      <c r="AF150" s="244">
        <v>0</v>
      </c>
      <c r="AG150" s="244">
        <v>0</v>
      </c>
      <c r="AH150" s="244">
        <v>0</v>
      </c>
      <c r="AI150" s="244">
        <v>0</v>
      </c>
      <c r="AJ150" s="244">
        <v>0</v>
      </c>
      <c r="AK150" s="244">
        <v>0</v>
      </c>
      <c r="AL150" s="244">
        <v>0</v>
      </c>
      <c r="AM150" s="244">
        <f t="shared" si="372"/>
        <v>0</v>
      </c>
      <c r="AN150" s="244">
        <f t="shared" si="373"/>
        <v>0</v>
      </c>
      <c r="AO150" s="244">
        <f t="shared" si="374"/>
        <v>0</v>
      </c>
      <c r="AP150" s="244">
        <f t="shared" si="375"/>
        <v>0</v>
      </c>
      <c r="AQ150" s="244">
        <f t="shared" si="376"/>
        <v>0</v>
      </c>
      <c r="AR150" s="244">
        <f t="shared" si="377"/>
        <v>0</v>
      </c>
      <c r="AS150" s="244">
        <f t="shared" si="378"/>
        <v>0</v>
      </c>
      <c r="AT150" s="244">
        <v>0</v>
      </c>
      <c r="AU150" s="244">
        <v>0</v>
      </c>
      <c r="AV150" s="244">
        <v>0</v>
      </c>
      <c r="AW150" s="244">
        <v>0</v>
      </c>
      <c r="AX150" s="244">
        <v>0</v>
      </c>
      <c r="AY150" s="244">
        <v>0</v>
      </c>
      <c r="AZ150" s="244">
        <v>0</v>
      </c>
      <c r="BA150" s="244">
        <v>0</v>
      </c>
      <c r="BB150" s="244">
        <v>0</v>
      </c>
      <c r="BC150" s="244">
        <v>0</v>
      </c>
      <c r="BD150" s="244">
        <v>0</v>
      </c>
      <c r="BE150" s="244">
        <v>0</v>
      </c>
      <c r="BF150" s="244">
        <v>0</v>
      </c>
      <c r="BG150" s="244">
        <v>0</v>
      </c>
      <c r="BH150" s="244">
        <v>0</v>
      </c>
      <c r="BI150" s="244">
        <v>0</v>
      </c>
      <c r="BJ150" s="244">
        <v>0</v>
      </c>
      <c r="BK150" s="244">
        <v>0</v>
      </c>
      <c r="BL150" s="244">
        <v>0</v>
      </c>
      <c r="BM150" s="244">
        <v>0</v>
      </c>
      <c r="BN150" s="244">
        <v>0</v>
      </c>
      <c r="BO150" s="244">
        <v>0</v>
      </c>
      <c r="BP150" s="244">
        <v>0</v>
      </c>
      <c r="BQ150" s="244">
        <v>0</v>
      </c>
      <c r="BR150" s="244">
        <v>0</v>
      </c>
      <c r="BS150" s="244">
        <v>0</v>
      </c>
      <c r="BT150" s="244">
        <v>0</v>
      </c>
      <c r="BU150" s="244">
        <v>0</v>
      </c>
      <c r="BV150" s="244">
        <v>0</v>
      </c>
      <c r="BW150" s="244" t="s">
        <v>443</v>
      </c>
    </row>
    <row r="151" spans="1:75" s="7" customFormat="1" ht="78.75">
      <c r="A151" s="232">
        <f>A150+1</f>
        <v>98</v>
      </c>
      <c r="B151" s="9" t="s">
        <v>357</v>
      </c>
      <c r="C151" s="9" t="s">
        <v>358</v>
      </c>
      <c r="D151" s="9">
        <f t="shared" ref="D151:D152" si="379">K151+R151+Y151+AF151</f>
        <v>0</v>
      </c>
      <c r="E151" s="9">
        <f t="shared" ref="E151:E152" si="380">L151+S151+Z151+AG151</f>
        <v>0</v>
      </c>
      <c r="F151" s="9">
        <f t="shared" ref="F151:F152" si="381">M151+T151+AA151+AH151</f>
        <v>0</v>
      </c>
      <c r="G151" s="9">
        <f t="shared" ref="G151:G152" si="382">N151+U151+AB151+AI151</f>
        <v>0</v>
      </c>
      <c r="H151" s="9">
        <f t="shared" ref="H151:H152" si="383">O151+V151+AC151+AJ151</f>
        <v>0</v>
      </c>
      <c r="I151" s="9">
        <f t="shared" ref="I151:I152" si="384">P151+W151+AD151+AK151</f>
        <v>0</v>
      </c>
      <c r="J151" s="9">
        <f t="shared" ref="J151:J152" si="385">Q151+X151+AE151+AL151</f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18">
        <v>0</v>
      </c>
      <c r="AM151" s="18">
        <f t="shared" ref="AM151:AM152" si="386">AT151+BA151+BH151+BO151</f>
        <v>0</v>
      </c>
      <c r="AN151" s="18">
        <f t="shared" ref="AN151:AN152" si="387">AU151+BB151+BI151+BP151</f>
        <v>0</v>
      </c>
      <c r="AO151" s="18">
        <f t="shared" ref="AO151:AO152" si="388">AV151+BC151+BJ151+BQ151</f>
        <v>0</v>
      </c>
      <c r="AP151" s="18">
        <f t="shared" ref="AP151:AP152" si="389">AW151+BD151+BK151+BR151</f>
        <v>0</v>
      </c>
      <c r="AQ151" s="18">
        <f t="shared" ref="AQ151:AQ152" si="390">AX151+BE151+BL151+BS151</f>
        <v>0</v>
      </c>
      <c r="AR151" s="18">
        <f t="shared" ref="AR151:AR152" si="391">AY151+BF151+BM151+BT151</f>
        <v>0</v>
      </c>
      <c r="AS151" s="18">
        <f t="shared" ref="AS151:AS152" si="392">AZ151+BG151+BN151+BU151</f>
        <v>0</v>
      </c>
      <c r="AT151" s="18">
        <v>0</v>
      </c>
      <c r="AU151" s="18">
        <v>0</v>
      </c>
      <c r="AV151" s="18">
        <v>0</v>
      </c>
      <c r="AW151" s="18">
        <v>0</v>
      </c>
      <c r="AX151" s="18">
        <v>0</v>
      </c>
      <c r="AY151" s="18">
        <v>0</v>
      </c>
      <c r="AZ151" s="18">
        <v>0</v>
      </c>
      <c r="BA151" s="18">
        <v>0</v>
      </c>
      <c r="BB151" s="18">
        <v>0</v>
      </c>
      <c r="BC151" s="18">
        <v>0</v>
      </c>
      <c r="BD151" s="18">
        <v>0</v>
      </c>
      <c r="BE151" s="18">
        <v>0</v>
      </c>
      <c r="BF151" s="18">
        <v>0</v>
      </c>
      <c r="BG151" s="18">
        <v>0</v>
      </c>
      <c r="BH151" s="18">
        <v>0</v>
      </c>
      <c r="BI151" s="18">
        <v>0</v>
      </c>
      <c r="BJ151" s="18">
        <v>0</v>
      </c>
      <c r="BK151" s="18">
        <v>0</v>
      </c>
      <c r="BL151" s="18">
        <v>0</v>
      </c>
      <c r="BM151" s="18">
        <v>0</v>
      </c>
      <c r="BN151" s="18">
        <v>0</v>
      </c>
      <c r="BO151" s="18">
        <v>0</v>
      </c>
      <c r="BP151" s="18">
        <v>0</v>
      </c>
      <c r="BQ151" s="18">
        <v>0</v>
      </c>
      <c r="BR151" s="18">
        <v>0</v>
      </c>
      <c r="BS151" s="18">
        <v>0</v>
      </c>
      <c r="BT151" s="18">
        <v>0</v>
      </c>
      <c r="BU151" s="18">
        <v>0</v>
      </c>
      <c r="BV151" s="18">
        <v>0</v>
      </c>
      <c r="BW151" s="244" t="s">
        <v>443</v>
      </c>
    </row>
    <row r="152" spans="1:75" s="7" customFormat="1" ht="78.75">
      <c r="A152" s="232">
        <f t="shared" si="307"/>
        <v>99</v>
      </c>
      <c r="B152" s="9" t="s">
        <v>359</v>
      </c>
      <c r="C152" s="9" t="s">
        <v>360</v>
      </c>
      <c r="D152" s="9">
        <f t="shared" si="379"/>
        <v>0</v>
      </c>
      <c r="E152" s="9">
        <f t="shared" si="380"/>
        <v>0</v>
      </c>
      <c r="F152" s="9">
        <f t="shared" si="381"/>
        <v>0</v>
      </c>
      <c r="G152" s="9">
        <f t="shared" si="382"/>
        <v>0</v>
      </c>
      <c r="H152" s="9">
        <f t="shared" si="383"/>
        <v>0</v>
      </c>
      <c r="I152" s="9">
        <f t="shared" si="384"/>
        <v>0</v>
      </c>
      <c r="J152" s="9">
        <f t="shared" si="385"/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f t="shared" si="386"/>
        <v>0</v>
      </c>
      <c r="AN152" s="18">
        <f t="shared" si="387"/>
        <v>0</v>
      </c>
      <c r="AO152" s="18">
        <f t="shared" si="388"/>
        <v>0</v>
      </c>
      <c r="AP152" s="18">
        <f t="shared" si="389"/>
        <v>0</v>
      </c>
      <c r="AQ152" s="18">
        <f t="shared" si="390"/>
        <v>0</v>
      </c>
      <c r="AR152" s="18">
        <f t="shared" si="391"/>
        <v>0</v>
      </c>
      <c r="AS152" s="18">
        <f t="shared" si="392"/>
        <v>0</v>
      </c>
      <c r="AT152" s="18">
        <v>0</v>
      </c>
      <c r="AU152" s="18">
        <v>0</v>
      </c>
      <c r="AV152" s="18">
        <v>0</v>
      </c>
      <c r="AW152" s="18">
        <v>0</v>
      </c>
      <c r="AX152" s="18">
        <v>0</v>
      </c>
      <c r="AY152" s="18">
        <v>0</v>
      </c>
      <c r="AZ152" s="18">
        <v>0</v>
      </c>
      <c r="BA152" s="18">
        <v>0</v>
      </c>
      <c r="BB152" s="18">
        <v>0</v>
      </c>
      <c r="BC152" s="18">
        <v>0</v>
      </c>
      <c r="BD152" s="18">
        <v>0</v>
      </c>
      <c r="BE152" s="18">
        <v>0</v>
      </c>
      <c r="BF152" s="18">
        <v>0</v>
      </c>
      <c r="BG152" s="18">
        <v>0</v>
      </c>
      <c r="BH152" s="18">
        <v>0</v>
      </c>
      <c r="BI152" s="18">
        <v>0</v>
      </c>
      <c r="BJ152" s="18">
        <v>0</v>
      </c>
      <c r="BK152" s="18">
        <v>0</v>
      </c>
      <c r="BL152" s="18">
        <v>0</v>
      </c>
      <c r="BM152" s="18">
        <v>0</v>
      </c>
      <c r="BN152" s="18">
        <v>0</v>
      </c>
      <c r="BO152" s="18">
        <v>0</v>
      </c>
      <c r="BP152" s="18">
        <v>0</v>
      </c>
      <c r="BQ152" s="18">
        <v>0</v>
      </c>
      <c r="BR152" s="18">
        <v>0</v>
      </c>
      <c r="BS152" s="18">
        <v>0</v>
      </c>
      <c r="BT152" s="18">
        <v>0</v>
      </c>
      <c r="BU152" s="18">
        <v>0</v>
      </c>
      <c r="BV152" s="18">
        <v>0</v>
      </c>
      <c r="BW152" s="244" t="s">
        <v>443</v>
      </c>
    </row>
    <row r="153" spans="1:75" s="3" customFormat="1" ht="47.25">
      <c r="A153" s="425">
        <f t="shared" si="307"/>
        <v>100</v>
      </c>
      <c r="B153" s="286" t="s">
        <v>361</v>
      </c>
      <c r="C153" s="286" t="s">
        <v>352</v>
      </c>
      <c r="D153" s="286">
        <f t="shared" ref="D153" si="393">K153+R153+Y153+AF153</f>
        <v>0</v>
      </c>
      <c r="E153" s="286">
        <f t="shared" ref="E153" si="394">L153+S153+Z153+AG153</f>
        <v>0</v>
      </c>
      <c r="F153" s="286">
        <f t="shared" ref="F153" si="395">M153+T153+AA153+AH153</f>
        <v>0</v>
      </c>
      <c r="G153" s="286">
        <f t="shared" ref="G153" si="396">N153+U153+AB153+AI153</f>
        <v>0</v>
      </c>
      <c r="H153" s="286">
        <f t="shared" ref="H153" si="397">O153+V153+AC153+AJ153</f>
        <v>0</v>
      </c>
      <c r="I153" s="286">
        <f t="shared" ref="I153" si="398">P153+W153+AD153+AK153</f>
        <v>0</v>
      </c>
      <c r="J153" s="286">
        <f t="shared" ref="J153" si="399">Q153+X153+AE153+AL153</f>
        <v>0</v>
      </c>
      <c r="K153" s="244">
        <v>0</v>
      </c>
      <c r="L153" s="244">
        <v>0</v>
      </c>
      <c r="M153" s="244">
        <v>0</v>
      </c>
      <c r="N153" s="244">
        <v>0</v>
      </c>
      <c r="O153" s="244">
        <v>0</v>
      </c>
      <c r="P153" s="244">
        <v>0</v>
      </c>
      <c r="Q153" s="244">
        <v>0</v>
      </c>
      <c r="R153" s="244">
        <v>0</v>
      </c>
      <c r="S153" s="244">
        <v>0</v>
      </c>
      <c r="T153" s="244">
        <v>0</v>
      </c>
      <c r="U153" s="244">
        <v>0</v>
      </c>
      <c r="V153" s="244">
        <v>0</v>
      </c>
      <c r="W153" s="244">
        <v>0</v>
      </c>
      <c r="X153" s="244">
        <v>0</v>
      </c>
      <c r="Y153" s="244">
        <v>0</v>
      </c>
      <c r="Z153" s="244">
        <v>0</v>
      </c>
      <c r="AA153" s="244">
        <v>0</v>
      </c>
      <c r="AB153" s="244">
        <v>0</v>
      </c>
      <c r="AC153" s="244">
        <v>0</v>
      </c>
      <c r="AD153" s="244">
        <v>0</v>
      </c>
      <c r="AE153" s="244">
        <v>0</v>
      </c>
      <c r="AF153" s="244">
        <v>0</v>
      </c>
      <c r="AG153" s="244">
        <v>0</v>
      </c>
      <c r="AH153" s="244">
        <v>0</v>
      </c>
      <c r="AI153" s="244">
        <v>0</v>
      </c>
      <c r="AJ153" s="244">
        <v>0</v>
      </c>
      <c r="AK153" s="244">
        <v>0</v>
      </c>
      <c r="AL153" s="244">
        <v>0</v>
      </c>
      <c r="AM153" s="244">
        <f t="shared" ref="AM153" si="400">AT153+BA153+BH153+BO153</f>
        <v>0</v>
      </c>
      <c r="AN153" s="244">
        <f t="shared" ref="AN153" si="401">AU153+BB153+BI153+BP153</f>
        <v>0</v>
      </c>
      <c r="AO153" s="244">
        <f t="shared" ref="AO153" si="402">AV153+BC153+BJ153+BQ153</f>
        <v>0</v>
      </c>
      <c r="AP153" s="244">
        <f t="shared" ref="AP153" si="403">AW153+BD153+BK153+BR153</f>
        <v>0</v>
      </c>
      <c r="AQ153" s="244">
        <f t="shared" ref="AQ153" si="404">AX153+BE153+BL153+BS153</f>
        <v>0</v>
      </c>
      <c r="AR153" s="244">
        <f t="shared" ref="AR153" si="405">AY153+BF153+BM153+BT153</f>
        <v>0</v>
      </c>
      <c r="AS153" s="244">
        <f t="shared" ref="AS153" si="406">AZ153+BG153+BN153+BU153</f>
        <v>0</v>
      </c>
      <c r="AT153" s="244">
        <v>0</v>
      </c>
      <c r="AU153" s="244">
        <v>0</v>
      </c>
      <c r="AV153" s="244">
        <v>0</v>
      </c>
      <c r="AW153" s="244">
        <v>0</v>
      </c>
      <c r="AX153" s="244">
        <v>0</v>
      </c>
      <c r="AY153" s="244">
        <v>0</v>
      </c>
      <c r="AZ153" s="244">
        <v>0</v>
      </c>
      <c r="BA153" s="244">
        <v>0</v>
      </c>
      <c r="BB153" s="244">
        <v>0</v>
      </c>
      <c r="BC153" s="244">
        <v>0</v>
      </c>
      <c r="BD153" s="244">
        <v>0</v>
      </c>
      <c r="BE153" s="244">
        <v>0</v>
      </c>
      <c r="BF153" s="244">
        <v>0</v>
      </c>
      <c r="BG153" s="244">
        <v>0</v>
      </c>
      <c r="BH153" s="244">
        <v>0</v>
      </c>
      <c r="BI153" s="244">
        <v>0</v>
      </c>
      <c r="BJ153" s="244">
        <v>0</v>
      </c>
      <c r="BK153" s="244">
        <v>0</v>
      </c>
      <c r="BL153" s="244">
        <v>0</v>
      </c>
      <c r="BM153" s="244">
        <v>0</v>
      </c>
      <c r="BN153" s="244">
        <v>0</v>
      </c>
      <c r="BO153" s="244">
        <v>0</v>
      </c>
      <c r="BP153" s="244">
        <v>0</v>
      </c>
      <c r="BQ153" s="244">
        <v>0</v>
      </c>
      <c r="BR153" s="244">
        <v>0</v>
      </c>
      <c r="BS153" s="244">
        <v>0</v>
      </c>
      <c r="BT153" s="244">
        <v>0</v>
      </c>
      <c r="BU153" s="244">
        <v>0</v>
      </c>
      <c r="BV153" s="244">
        <v>0</v>
      </c>
      <c r="BW153" s="244" t="s">
        <v>443</v>
      </c>
    </row>
    <row r="154" spans="1:75" s="7" customFormat="1" ht="47.25">
      <c r="A154" s="232">
        <f>A153+1</f>
        <v>101</v>
      </c>
      <c r="B154" s="9" t="s">
        <v>362</v>
      </c>
      <c r="C154" s="9" t="s">
        <v>363</v>
      </c>
      <c r="D154" s="9">
        <f t="shared" si="350"/>
        <v>0</v>
      </c>
      <c r="E154" s="9">
        <f t="shared" si="351"/>
        <v>0</v>
      </c>
      <c r="F154" s="9">
        <f t="shared" si="352"/>
        <v>0</v>
      </c>
      <c r="G154" s="9">
        <f t="shared" si="353"/>
        <v>0</v>
      </c>
      <c r="H154" s="9">
        <f t="shared" si="354"/>
        <v>0</v>
      </c>
      <c r="I154" s="9">
        <f t="shared" si="355"/>
        <v>0</v>
      </c>
      <c r="J154" s="9">
        <f t="shared" si="356"/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f t="shared" si="357"/>
        <v>0</v>
      </c>
      <c r="AN154" s="18">
        <f t="shared" si="358"/>
        <v>0</v>
      </c>
      <c r="AO154" s="18">
        <f t="shared" si="359"/>
        <v>0.15</v>
      </c>
      <c r="AP154" s="18">
        <f t="shared" si="360"/>
        <v>0</v>
      </c>
      <c r="AQ154" s="18">
        <f t="shared" si="361"/>
        <v>0</v>
      </c>
      <c r="AR154" s="18">
        <f t="shared" si="362"/>
        <v>0</v>
      </c>
      <c r="AS154" s="18">
        <f t="shared" si="363"/>
        <v>0</v>
      </c>
      <c r="AT154" s="18">
        <v>0</v>
      </c>
      <c r="AU154" s="18">
        <v>0</v>
      </c>
      <c r="AV154" s="18">
        <v>0</v>
      </c>
      <c r="AW154" s="18">
        <v>0</v>
      </c>
      <c r="AX154" s="18">
        <v>0</v>
      </c>
      <c r="AY154" s="18">
        <v>0</v>
      </c>
      <c r="AZ154" s="18">
        <v>0</v>
      </c>
      <c r="BA154" s="18">
        <v>0</v>
      </c>
      <c r="BB154" s="18">
        <v>0</v>
      </c>
      <c r="BC154" s="18">
        <v>0</v>
      </c>
      <c r="BD154" s="18">
        <v>0</v>
      </c>
      <c r="BE154" s="18">
        <v>0</v>
      </c>
      <c r="BF154" s="18">
        <v>0</v>
      </c>
      <c r="BG154" s="18">
        <v>0</v>
      </c>
      <c r="BH154" s="18">
        <v>0</v>
      </c>
      <c r="BI154" s="18">
        <v>0</v>
      </c>
      <c r="BJ154" s="18">
        <v>0.15</v>
      </c>
      <c r="BK154" s="18">
        <v>0</v>
      </c>
      <c r="BL154" s="18">
        <v>0</v>
      </c>
      <c r="BM154" s="18">
        <v>0</v>
      </c>
      <c r="BN154" s="18">
        <v>0</v>
      </c>
      <c r="BO154" s="18">
        <v>0</v>
      </c>
      <c r="BP154" s="18">
        <v>0</v>
      </c>
      <c r="BQ154" s="18">
        <v>0</v>
      </c>
      <c r="BR154" s="18">
        <v>0</v>
      </c>
      <c r="BS154" s="18">
        <v>0</v>
      </c>
      <c r="BT154" s="18">
        <v>0</v>
      </c>
      <c r="BU154" s="18">
        <v>0</v>
      </c>
      <c r="BV154" s="18">
        <v>0</v>
      </c>
      <c r="BW154" s="244" t="s">
        <v>443</v>
      </c>
    </row>
    <row r="155" spans="1:75" s="3" customFormat="1" ht="78.75">
      <c r="A155" s="425">
        <f t="shared" si="307"/>
        <v>102</v>
      </c>
      <c r="B155" s="286" t="s">
        <v>364</v>
      </c>
      <c r="C155" s="286" t="s">
        <v>352</v>
      </c>
      <c r="D155" s="286">
        <f t="shared" si="350"/>
        <v>0</v>
      </c>
      <c r="E155" s="286">
        <f t="shared" si="351"/>
        <v>0</v>
      </c>
      <c r="F155" s="286">
        <f t="shared" si="352"/>
        <v>0</v>
      </c>
      <c r="G155" s="286">
        <f t="shared" si="353"/>
        <v>0</v>
      </c>
      <c r="H155" s="286">
        <f t="shared" si="354"/>
        <v>0</v>
      </c>
      <c r="I155" s="286">
        <f t="shared" si="355"/>
        <v>0</v>
      </c>
      <c r="J155" s="286">
        <f t="shared" si="356"/>
        <v>0</v>
      </c>
      <c r="K155" s="244">
        <v>0</v>
      </c>
      <c r="L155" s="244">
        <v>0</v>
      </c>
      <c r="M155" s="244">
        <v>0</v>
      </c>
      <c r="N155" s="244">
        <v>0</v>
      </c>
      <c r="O155" s="244">
        <v>0</v>
      </c>
      <c r="P155" s="244">
        <v>0</v>
      </c>
      <c r="Q155" s="244">
        <v>0</v>
      </c>
      <c r="R155" s="244">
        <v>0</v>
      </c>
      <c r="S155" s="244">
        <v>0</v>
      </c>
      <c r="T155" s="244">
        <v>0</v>
      </c>
      <c r="U155" s="244">
        <v>0</v>
      </c>
      <c r="V155" s="244">
        <v>0</v>
      </c>
      <c r="W155" s="244">
        <v>0</v>
      </c>
      <c r="X155" s="244">
        <v>0</v>
      </c>
      <c r="Y155" s="244">
        <v>0</v>
      </c>
      <c r="Z155" s="244">
        <v>0</v>
      </c>
      <c r="AA155" s="244">
        <v>0</v>
      </c>
      <c r="AB155" s="244">
        <v>0</v>
      </c>
      <c r="AC155" s="244">
        <v>0</v>
      </c>
      <c r="AD155" s="244">
        <v>0</v>
      </c>
      <c r="AE155" s="244">
        <v>0</v>
      </c>
      <c r="AF155" s="244">
        <v>0</v>
      </c>
      <c r="AG155" s="244">
        <v>0</v>
      </c>
      <c r="AH155" s="244">
        <v>0</v>
      </c>
      <c r="AI155" s="244">
        <v>0</v>
      </c>
      <c r="AJ155" s="244">
        <v>0</v>
      </c>
      <c r="AK155" s="244">
        <v>0</v>
      </c>
      <c r="AL155" s="244">
        <v>0</v>
      </c>
      <c r="AM155" s="244">
        <f t="shared" si="357"/>
        <v>0</v>
      </c>
      <c r="AN155" s="244">
        <f t="shared" si="358"/>
        <v>0</v>
      </c>
      <c r="AO155" s="244">
        <f t="shared" si="359"/>
        <v>0</v>
      </c>
      <c r="AP155" s="244">
        <f t="shared" si="360"/>
        <v>0</v>
      </c>
      <c r="AQ155" s="244">
        <f t="shared" si="361"/>
        <v>0</v>
      </c>
      <c r="AR155" s="244">
        <f t="shared" si="362"/>
        <v>0</v>
      </c>
      <c r="AS155" s="244">
        <f t="shared" si="363"/>
        <v>0</v>
      </c>
      <c r="AT155" s="244">
        <v>0</v>
      </c>
      <c r="AU155" s="244">
        <v>0</v>
      </c>
      <c r="AV155" s="244">
        <v>0</v>
      </c>
      <c r="AW155" s="244">
        <v>0</v>
      </c>
      <c r="AX155" s="244">
        <v>0</v>
      </c>
      <c r="AY155" s="244">
        <v>0</v>
      </c>
      <c r="AZ155" s="244">
        <v>0</v>
      </c>
      <c r="BA155" s="244">
        <v>0</v>
      </c>
      <c r="BB155" s="244">
        <v>0</v>
      </c>
      <c r="BC155" s="244">
        <v>0</v>
      </c>
      <c r="BD155" s="244">
        <v>0</v>
      </c>
      <c r="BE155" s="244">
        <v>0</v>
      </c>
      <c r="BF155" s="244">
        <v>0</v>
      </c>
      <c r="BG155" s="244">
        <v>0</v>
      </c>
      <c r="BH155" s="244">
        <v>0</v>
      </c>
      <c r="BI155" s="244">
        <v>0</v>
      </c>
      <c r="BJ155" s="244">
        <v>0</v>
      </c>
      <c r="BK155" s="244">
        <v>0</v>
      </c>
      <c r="BL155" s="244">
        <v>0</v>
      </c>
      <c r="BM155" s="244">
        <v>0</v>
      </c>
      <c r="BN155" s="244">
        <v>0</v>
      </c>
      <c r="BO155" s="244">
        <v>0</v>
      </c>
      <c r="BP155" s="244">
        <v>0</v>
      </c>
      <c r="BQ155" s="244">
        <v>0</v>
      </c>
      <c r="BR155" s="244">
        <v>0</v>
      </c>
      <c r="BS155" s="244">
        <v>0</v>
      </c>
      <c r="BT155" s="244">
        <v>0</v>
      </c>
      <c r="BU155" s="244">
        <v>0</v>
      </c>
      <c r="BV155" s="244">
        <v>0</v>
      </c>
      <c r="BW155" s="244" t="s">
        <v>443</v>
      </c>
    </row>
    <row r="156" spans="1:75" s="3" customFormat="1" ht="47.25">
      <c r="A156" s="425">
        <f t="shared" si="307"/>
        <v>103</v>
      </c>
      <c r="B156" s="286" t="s">
        <v>365</v>
      </c>
      <c r="C156" s="286" t="s">
        <v>352</v>
      </c>
      <c r="D156" s="286">
        <f t="shared" ref="D156" si="407">K156+R156+Y156+AF156</f>
        <v>0</v>
      </c>
      <c r="E156" s="286">
        <f t="shared" ref="E156" si="408">L156+S156+Z156+AG156</f>
        <v>0</v>
      </c>
      <c r="F156" s="286">
        <f t="shared" ref="F156" si="409">M156+T156+AA156+AH156</f>
        <v>0</v>
      </c>
      <c r="G156" s="286">
        <f t="shared" ref="G156" si="410">N156+U156+AB156+AI156</f>
        <v>0</v>
      </c>
      <c r="H156" s="286">
        <f t="shared" ref="H156" si="411">O156+V156+AC156+AJ156</f>
        <v>0</v>
      </c>
      <c r="I156" s="286">
        <f t="shared" ref="I156" si="412">P156+W156+AD156+AK156</f>
        <v>0</v>
      </c>
      <c r="J156" s="286">
        <f t="shared" ref="J156" si="413">Q156+X156+AE156+AL156</f>
        <v>0</v>
      </c>
      <c r="K156" s="244">
        <v>0</v>
      </c>
      <c r="L156" s="244">
        <v>0</v>
      </c>
      <c r="M156" s="244">
        <v>0</v>
      </c>
      <c r="N156" s="244">
        <v>0</v>
      </c>
      <c r="O156" s="244">
        <v>0</v>
      </c>
      <c r="P156" s="244">
        <v>0</v>
      </c>
      <c r="Q156" s="244">
        <v>0</v>
      </c>
      <c r="R156" s="244">
        <v>0</v>
      </c>
      <c r="S156" s="244">
        <v>0</v>
      </c>
      <c r="T156" s="244">
        <v>0</v>
      </c>
      <c r="U156" s="244">
        <v>0</v>
      </c>
      <c r="V156" s="244">
        <v>0</v>
      </c>
      <c r="W156" s="244">
        <v>0</v>
      </c>
      <c r="X156" s="244">
        <v>0</v>
      </c>
      <c r="Y156" s="244">
        <v>0</v>
      </c>
      <c r="Z156" s="244">
        <v>0</v>
      </c>
      <c r="AA156" s="244">
        <v>0</v>
      </c>
      <c r="AB156" s="244">
        <v>0</v>
      </c>
      <c r="AC156" s="244">
        <v>0</v>
      </c>
      <c r="AD156" s="244">
        <v>0</v>
      </c>
      <c r="AE156" s="244">
        <v>0</v>
      </c>
      <c r="AF156" s="244">
        <v>0</v>
      </c>
      <c r="AG156" s="244">
        <v>0</v>
      </c>
      <c r="AH156" s="244">
        <v>0</v>
      </c>
      <c r="AI156" s="244">
        <v>0</v>
      </c>
      <c r="AJ156" s="244">
        <v>0</v>
      </c>
      <c r="AK156" s="244">
        <v>0</v>
      </c>
      <c r="AL156" s="244">
        <v>0</v>
      </c>
      <c r="AM156" s="244">
        <f t="shared" ref="AM156" si="414">AT156+BA156+BH156+BO156</f>
        <v>0</v>
      </c>
      <c r="AN156" s="244">
        <f t="shared" ref="AN156" si="415">AU156+BB156+BI156+BP156</f>
        <v>0</v>
      </c>
      <c r="AO156" s="244">
        <f t="shared" ref="AO156" si="416">AV156+BC156+BJ156+BQ156</f>
        <v>0</v>
      </c>
      <c r="AP156" s="244">
        <f t="shared" ref="AP156" si="417">AW156+BD156+BK156+BR156</f>
        <v>0</v>
      </c>
      <c r="AQ156" s="244">
        <f t="shared" ref="AQ156" si="418">AX156+BE156+BL156+BS156</f>
        <v>0</v>
      </c>
      <c r="AR156" s="244">
        <f t="shared" ref="AR156" si="419">AY156+BF156+BM156+BT156</f>
        <v>0</v>
      </c>
      <c r="AS156" s="244">
        <f t="shared" ref="AS156" si="420">AZ156+BG156+BN156+BU156</f>
        <v>0</v>
      </c>
      <c r="AT156" s="244">
        <v>0</v>
      </c>
      <c r="AU156" s="244">
        <v>0</v>
      </c>
      <c r="AV156" s="244">
        <v>0</v>
      </c>
      <c r="AW156" s="244">
        <v>0</v>
      </c>
      <c r="AX156" s="244">
        <v>0</v>
      </c>
      <c r="AY156" s="244">
        <v>0</v>
      </c>
      <c r="AZ156" s="244">
        <v>0</v>
      </c>
      <c r="BA156" s="244">
        <v>0</v>
      </c>
      <c r="BB156" s="244">
        <v>0</v>
      </c>
      <c r="BC156" s="244">
        <v>0</v>
      </c>
      <c r="BD156" s="244">
        <v>0</v>
      </c>
      <c r="BE156" s="244">
        <v>0</v>
      </c>
      <c r="BF156" s="244">
        <v>0</v>
      </c>
      <c r="BG156" s="244">
        <v>0</v>
      </c>
      <c r="BH156" s="244">
        <v>0</v>
      </c>
      <c r="BI156" s="244">
        <v>0</v>
      </c>
      <c r="BJ156" s="244">
        <v>0</v>
      </c>
      <c r="BK156" s="244">
        <v>0</v>
      </c>
      <c r="BL156" s="244">
        <v>0</v>
      </c>
      <c r="BM156" s="244">
        <v>0</v>
      </c>
      <c r="BN156" s="244">
        <v>0</v>
      </c>
      <c r="BO156" s="244">
        <v>0</v>
      </c>
      <c r="BP156" s="244">
        <v>0</v>
      </c>
      <c r="BQ156" s="244">
        <v>0</v>
      </c>
      <c r="BR156" s="244">
        <v>0</v>
      </c>
      <c r="BS156" s="244">
        <v>0</v>
      </c>
      <c r="BT156" s="244">
        <v>0</v>
      </c>
      <c r="BU156" s="244">
        <v>0</v>
      </c>
      <c r="BV156" s="244">
        <v>0</v>
      </c>
      <c r="BW156" s="244" t="s">
        <v>443</v>
      </c>
    </row>
    <row r="157" spans="1:75" s="7" customFormat="1" ht="47.25">
      <c r="A157" s="232">
        <f>A156+1</f>
        <v>104</v>
      </c>
      <c r="B157" s="9" t="s">
        <v>366</v>
      </c>
      <c r="C157" s="9" t="s">
        <v>367</v>
      </c>
      <c r="D157" s="9">
        <f t="shared" ref="D157" si="421">K157+R157+Y157+AF157</f>
        <v>0</v>
      </c>
      <c r="E157" s="9">
        <f t="shared" ref="E157" si="422">L157+S157+Z157+AG157</f>
        <v>0</v>
      </c>
      <c r="F157" s="9">
        <f t="shared" ref="F157" si="423">M157+T157+AA157+AH157</f>
        <v>0</v>
      </c>
      <c r="G157" s="9">
        <f t="shared" ref="G157" si="424">N157+U157+AB157+AI157</f>
        <v>0</v>
      </c>
      <c r="H157" s="9">
        <f t="shared" ref="H157" si="425">O157+V157+AC157+AJ157</f>
        <v>0</v>
      </c>
      <c r="I157" s="9">
        <f t="shared" ref="I157" si="426">P157+W157+AD157+AK157</f>
        <v>0</v>
      </c>
      <c r="J157" s="9">
        <f t="shared" ref="J157" si="427">Q157+X157+AE157+AL157</f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f t="shared" ref="AM157" si="428">AT157+BA157+BH157+BO157</f>
        <v>0</v>
      </c>
      <c r="AN157" s="18">
        <f t="shared" ref="AN157" si="429">AU157+BB157+BI157+BP157</f>
        <v>0</v>
      </c>
      <c r="AO157" s="18">
        <f t="shared" ref="AO157" si="430">AV157+BC157+BJ157+BQ157</f>
        <v>0</v>
      </c>
      <c r="AP157" s="18">
        <f t="shared" ref="AP157" si="431">AW157+BD157+BK157+BR157</f>
        <v>0</v>
      </c>
      <c r="AQ157" s="18">
        <f t="shared" ref="AQ157" si="432">AX157+BE157+BL157+BS157</f>
        <v>0</v>
      </c>
      <c r="AR157" s="18">
        <f t="shared" ref="AR157" si="433">AY157+BF157+BM157+BT157</f>
        <v>0</v>
      </c>
      <c r="AS157" s="18">
        <f t="shared" ref="AS157" si="434">AZ157+BG157+BN157+BU157</f>
        <v>0</v>
      </c>
      <c r="AT157" s="18">
        <v>0</v>
      </c>
      <c r="AU157" s="18">
        <v>0</v>
      </c>
      <c r="AV157" s="18">
        <v>0</v>
      </c>
      <c r="AW157" s="18">
        <v>0</v>
      </c>
      <c r="AX157" s="18">
        <v>0</v>
      </c>
      <c r="AY157" s="18">
        <v>0</v>
      </c>
      <c r="AZ157" s="18">
        <v>0</v>
      </c>
      <c r="BA157" s="18">
        <v>0</v>
      </c>
      <c r="BB157" s="18">
        <v>0</v>
      </c>
      <c r="BC157" s="18">
        <v>0</v>
      </c>
      <c r="BD157" s="18">
        <v>0</v>
      </c>
      <c r="BE157" s="18">
        <v>0</v>
      </c>
      <c r="BF157" s="18">
        <v>0</v>
      </c>
      <c r="BG157" s="18">
        <v>0</v>
      </c>
      <c r="BH157" s="18">
        <v>0</v>
      </c>
      <c r="BI157" s="18">
        <v>0</v>
      </c>
      <c r="BJ157" s="18">
        <v>0</v>
      </c>
      <c r="BK157" s="18">
        <v>0</v>
      </c>
      <c r="BL157" s="18">
        <v>0</v>
      </c>
      <c r="BM157" s="18">
        <v>0</v>
      </c>
      <c r="BN157" s="18">
        <v>0</v>
      </c>
      <c r="BO157" s="18">
        <v>0</v>
      </c>
      <c r="BP157" s="18">
        <v>0</v>
      </c>
      <c r="BQ157" s="18">
        <v>0</v>
      </c>
      <c r="BR157" s="18">
        <v>0</v>
      </c>
      <c r="BS157" s="18">
        <v>0</v>
      </c>
      <c r="BT157" s="18">
        <v>0</v>
      </c>
      <c r="BU157" s="18">
        <v>0</v>
      </c>
      <c r="BV157" s="18">
        <v>0</v>
      </c>
      <c r="BW157" s="244" t="s">
        <v>443</v>
      </c>
    </row>
    <row r="158" spans="1:75" s="7" customFormat="1" ht="110.25">
      <c r="A158" s="232">
        <f t="shared" si="307"/>
        <v>105</v>
      </c>
      <c r="B158" s="9" t="s">
        <v>368</v>
      </c>
      <c r="C158" s="9" t="s">
        <v>369</v>
      </c>
      <c r="D158" s="9">
        <f t="shared" si="280"/>
        <v>0</v>
      </c>
      <c r="E158" s="9">
        <f t="shared" si="281"/>
        <v>0</v>
      </c>
      <c r="F158" s="9">
        <f t="shared" si="282"/>
        <v>0</v>
      </c>
      <c r="G158" s="9">
        <f t="shared" si="283"/>
        <v>0</v>
      </c>
      <c r="H158" s="9">
        <f t="shared" si="283"/>
        <v>0</v>
      </c>
      <c r="I158" s="9">
        <f t="shared" si="284"/>
        <v>0</v>
      </c>
      <c r="J158" s="9">
        <f t="shared" si="285"/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f t="shared" si="286"/>
        <v>0.16</v>
      </c>
      <c r="AN158" s="18">
        <f t="shared" si="287"/>
        <v>0</v>
      </c>
      <c r="AO158" s="18">
        <f t="shared" si="288"/>
        <v>0.59699999999999998</v>
      </c>
      <c r="AP158" s="18">
        <f t="shared" si="289"/>
        <v>0</v>
      </c>
      <c r="AQ158" s="18">
        <f t="shared" si="289"/>
        <v>0</v>
      </c>
      <c r="AR158" s="18">
        <f t="shared" si="290"/>
        <v>0</v>
      </c>
      <c r="AS158" s="18">
        <f t="shared" si="291"/>
        <v>0</v>
      </c>
      <c r="AT158" s="18">
        <v>0</v>
      </c>
      <c r="AU158" s="18">
        <v>0</v>
      </c>
      <c r="AV158" s="18">
        <v>0</v>
      </c>
      <c r="AW158" s="18">
        <v>0</v>
      </c>
      <c r="AX158" s="18">
        <v>0</v>
      </c>
      <c r="AY158" s="18">
        <v>0</v>
      </c>
      <c r="AZ158" s="18">
        <v>0</v>
      </c>
      <c r="BA158" s="18">
        <v>0.16</v>
      </c>
      <c r="BB158" s="18">
        <v>0</v>
      </c>
      <c r="BC158" s="18">
        <v>0.59699999999999998</v>
      </c>
      <c r="BD158" s="18">
        <v>0</v>
      </c>
      <c r="BE158" s="18">
        <v>0</v>
      </c>
      <c r="BF158" s="18">
        <v>0</v>
      </c>
      <c r="BG158" s="18">
        <v>0</v>
      </c>
      <c r="BH158" s="18">
        <v>0</v>
      </c>
      <c r="BI158" s="18">
        <v>0</v>
      </c>
      <c r="BJ158" s="18">
        <v>0</v>
      </c>
      <c r="BK158" s="18">
        <v>0</v>
      </c>
      <c r="BL158" s="18">
        <v>0</v>
      </c>
      <c r="BM158" s="18">
        <v>0</v>
      </c>
      <c r="BN158" s="18">
        <v>0</v>
      </c>
      <c r="BO158" s="18">
        <v>0</v>
      </c>
      <c r="BP158" s="18">
        <v>0</v>
      </c>
      <c r="BQ158" s="18">
        <v>0</v>
      </c>
      <c r="BR158" s="18">
        <v>0</v>
      </c>
      <c r="BS158" s="18">
        <v>0</v>
      </c>
      <c r="BT158" s="18">
        <v>0</v>
      </c>
      <c r="BU158" s="18">
        <v>0</v>
      </c>
      <c r="BV158" s="18" t="s">
        <v>1108</v>
      </c>
      <c r="BW158" s="244" t="s">
        <v>443</v>
      </c>
    </row>
    <row r="159" spans="1:75" s="7" customFormat="1" ht="47.25">
      <c r="A159" s="232">
        <f t="shared" si="307"/>
        <v>106</v>
      </c>
      <c r="B159" s="9" t="s">
        <v>370</v>
      </c>
      <c r="C159" s="9" t="s">
        <v>371</v>
      </c>
      <c r="D159" s="9">
        <f t="shared" si="280"/>
        <v>0</v>
      </c>
      <c r="E159" s="9">
        <f t="shared" si="281"/>
        <v>0</v>
      </c>
      <c r="F159" s="9">
        <f t="shared" si="282"/>
        <v>0</v>
      </c>
      <c r="G159" s="9">
        <f t="shared" si="283"/>
        <v>0</v>
      </c>
      <c r="H159" s="9">
        <f t="shared" si="283"/>
        <v>0</v>
      </c>
      <c r="I159" s="9">
        <f t="shared" si="284"/>
        <v>0</v>
      </c>
      <c r="J159" s="9">
        <f t="shared" si="285"/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f t="shared" si="286"/>
        <v>0</v>
      </c>
      <c r="AN159" s="18">
        <f t="shared" si="287"/>
        <v>0</v>
      </c>
      <c r="AO159" s="18">
        <f t="shared" si="288"/>
        <v>0</v>
      </c>
      <c r="AP159" s="18">
        <f t="shared" si="289"/>
        <v>0</v>
      </c>
      <c r="AQ159" s="18">
        <f t="shared" si="289"/>
        <v>0</v>
      </c>
      <c r="AR159" s="18">
        <f t="shared" si="290"/>
        <v>0</v>
      </c>
      <c r="AS159" s="18">
        <f t="shared" si="291"/>
        <v>0</v>
      </c>
      <c r="AT159" s="18">
        <v>0</v>
      </c>
      <c r="AU159" s="18">
        <v>0</v>
      </c>
      <c r="AV159" s="18">
        <v>0</v>
      </c>
      <c r="AW159" s="18">
        <v>0</v>
      </c>
      <c r="AX159" s="18">
        <v>0</v>
      </c>
      <c r="AY159" s="18">
        <v>0</v>
      </c>
      <c r="AZ159" s="18">
        <v>0</v>
      </c>
      <c r="BA159" s="18">
        <v>0</v>
      </c>
      <c r="BB159" s="18">
        <v>0</v>
      </c>
      <c r="BC159" s="18">
        <v>0</v>
      </c>
      <c r="BD159" s="18">
        <v>0</v>
      </c>
      <c r="BE159" s="18">
        <v>0</v>
      </c>
      <c r="BF159" s="18">
        <v>0</v>
      </c>
      <c r="BG159" s="18">
        <v>0</v>
      </c>
      <c r="BH159" s="18">
        <v>0</v>
      </c>
      <c r="BI159" s="18">
        <v>0</v>
      </c>
      <c r="BJ159" s="18">
        <v>0</v>
      </c>
      <c r="BK159" s="18">
        <v>0</v>
      </c>
      <c r="BL159" s="18">
        <v>0</v>
      </c>
      <c r="BM159" s="18">
        <v>0</v>
      </c>
      <c r="BN159" s="18">
        <v>0</v>
      </c>
      <c r="BO159" s="18">
        <v>0</v>
      </c>
      <c r="BP159" s="18">
        <v>0</v>
      </c>
      <c r="BQ159" s="18">
        <v>0</v>
      </c>
      <c r="BR159" s="18">
        <v>0</v>
      </c>
      <c r="BS159" s="18">
        <v>0</v>
      </c>
      <c r="BT159" s="18">
        <v>0</v>
      </c>
      <c r="BU159" s="18">
        <v>0</v>
      </c>
      <c r="BV159" s="18">
        <v>0</v>
      </c>
      <c r="BW159" s="244" t="s">
        <v>443</v>
      </c>
    </row>
    <row r="160" spans="1:75" s="7" customFormat="1" ht="47.25">
      <c r="A160" s="232">
        <f t="shared" si="307"/>
        <v>107</v>
      </c>
      <c r="B160" s="9" t="s">
        <v>372</v>
      </c>
      <c r="C160" s="9" t="s">
        <v>373</v>
      </c>
      <c r="D160" s="9">
        <f t="shared" ref="D160" si="435">K160+R160+Y160+AF160</f>
        <v>0</v>
      </c>
      <c r="E160" s="9">
        <f t="shared" ref="E160" si="436">L160+S160+Z160+AG160</f>
        <v>0</v>
      </c>
      <c r="F160" s="9">
        <f t="shared" ref="F160" si="437">M160+T160+AA160+AH160</f>
        <v>0</v>
      </c>
      <c r="G160" s="9">
        <f t="shared" ref="G160" si="438">N160+U160+AB160+AI160</f>
        <v>0</v>
      </c>
      <c r="H160" s="9">
        <f t="shared" ref="H160" si="439">O160+V160+AC160+AJ160</f>
        <v>0</v>
      </c>
      <c r="I160" s="9">
        <f t="shared" ref="I160" si="440">P160+W160+AD160+AK160</f>
        <v>0</v>
      </c>
      <c r="J160" s="9">
        <f t="shared" ref="J160" si="441">Q160+X160+AE160+AL160</f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>
        <f t="shared" ref="AM160" si="442">AT160+BA160+BH160+BO160</f>
        <v>0</v>
      </c>
      <c r="AN160" s="18">
        <f t="shared" ref="AN160" si="443">AU160+BB160+BI160+BP160</f>
        <v>0</v>
      </c>
      <c r="AO160" s="18">
        <f t="shared" ref="AO160" si="444">AV160+BC160+BJ160+BQ160</f>
        <v>0</v>
      </c>
      <c r="AP160" s="18">
        <f t="shared" ref="AP160" si="445">AW160+BD160+BK160+BR160</f>
        <v>0</v>
      </c>
      <c r="AQ160" s="18">
        <f t="shared" ref="AQ160" si="446">AX160+BE160+BL160+BS160</f>
        <v>0</v>
      </c>
      <c r="AR160" s="18">
        <f t="shared" ref="AR160" si="447">AY160+BF160+BM160+BT160</f>
        <v>0</v>
      </c>
      <c r="AS160" s="18">
        <f t="shared" ref="AS160" si="448">AZ160+BG160+BN160+BU160</f>
        <v>0</v>
      </c>
      <c r="AT160" s="18">
        <v>0</v>
      </c>
      <c r="AU160" s="18">
        <v>0</v>
      </c>
      <c r="AV160" s="18">
        <v>0</v>
      </c>
      <c r="AW160" s="18">
        <v>0</v>
      </c>
      <c r="AX160" s="18">
        <v>0</v>
      </c>
      <c r="AY160" s="18">
        <v>0</v>
      </c>
      <c r="AZ160" s="18">
        <v>0</v>
      </c>
      <c r="BA160" s="18">
        <v>0</v>
      </c>
      <c r="BB160" s="18">
        <v>0</v>
      </c>
      <c r="BC160" s="18">
        <v>0</v>
      </c>
      <c r="BD160" s="18">
        <v>0</v>
      </c>
      <c r="BE160" s="18">
        <v>0</v>
      </c>
      <c r="BF160" s="18">
        <v>0</v>
      </c>
      <c r="BG160" s="18">
        <v>0</v>
      </c>
      <c r="BH160" s="18">
        <v>0</v>
      </c>
      <c r="BI160" s="18">
        <v>0</v>
      </c>
      <c r="BJ160" s="18">
        <v>0</v>
      </c>
      <c r="BK160" s="18">
        <v>0</v>
      </c>
      <c r="BL160" s="18">
        <v>0</v>
      </c>
      <c r="BM160" s="18">
        <v>0</v>
      </c>
      <c r="BN160" s="18">
        <v>0</v>
      </c>
      <c r="BO160" s="18">
        <v>0</v>
      </c>
      <c r="BP160" s="18">
        <v>0</v>
      </c>
      <c r="BQ160" s="18">
        <v>0</v>
      </c>
      <c r="BR160" s="18">
        <v>0</v>
      </c>
      <c r="BS160" s="18">
        <v>0</v>
      </c>
      <c r="BT160" s="18">
        <v>0</v>
      </c>
      <c r="BU160" s="18">
        <v>0</v>
      </c>
      <c r="BV160" s="18">
        <v>0</v>
      </c>
      <c r="BW160" s="244" t="s">
        <v>443</v>
      </c>
    </row>
    <row r="161" spans="1:75" s="3" customFormat="1" ht="47.25">
      <c r="A161" s="425">
        <f t="shared" si="307"/>
        <v>108</v>
      </c>
      <c r="B161" s="286" t="s">
        <v>374</v>
      </c>
      <c r="C161" s="286" t="s">
        <v>375</v>
      </c>
      <c r="D161" s="286">
        <f t="shared" ref="D161:D164" si="449">K161+R161+Y161+AF161</f>
        <v>0</v>
      </c>
      <c r="E161" s="286">
        <f t="shared" ref="E161:E164" si="450">L161+S161+Z161+AG161</f>
        <v>0</v>
      </c>
      <c r="F161" s="286">
        <f t="shared" ref="F161:F164" si="451">M161+T161+AA161+AH161</f>
        <v>0</v>
      </c>
      <c r="G161" s="286">
        <f t="shared" ref="G161:G164" si="452">N161+U161+AB161+AI161</f>
        <v>0</v>
      </c>
      <c r="H161" s="286">
        <f t="shared" ref="H161:H164" si="453">O161+V161+AC161+AJ161</f>
        <v>0</v>
      </c>
      <c r="I161" s="286">
        <f t="shared" ref="I161:I164" si="454">P161+W161+AD161+AK161</f>
        <v>0</v>
      </c>
      <c r="J161" s="286">
        <f t="shared" ref="J161:J164" si="455">Q161+X161+AE161+AL161</f>
        <v>0</v>
      </c>
      <c r="K161" s="244">
        <v>0</v>
      </c>
      <c r="L161" s="244">
        <v>0</v>
      </c>
      <c r="M161" s="244">
        <v>0</v>
      </c>
      <c r="N161" s="244">
        <v>0</v>
      </c>
      <c r="O161" s="244">
        <v>0</v>
      </c>
      <c r="P161" s="244">
        <v>0</v>
      </c>
      <c r="Q161" s="244">
        <v>0</v>
      </c>
      <c r="R161" s="244">
        <v>0</v>
      </c>
      <c r="S161" s="244">
        <v>0</v>
      </c>
      <c r="T161" s="244">
        <v>0</v>
      </c>
      <c r="U161" s="244">
        <v>0</v>
      </c>
      <c r="V161" s="244">
        <v>0</v>
      </c>
      <c r="W161" s="244">
        <v>0</v>
      </c>
      <c r="X161" s="244">
        <v>0</v>
      </c>
      <c r="Y161" s="244">
        <v>0</v>
      </c>
      <c r="Z161" s="244">
        <v>0</v>
      </c>
      <c r="AA161" s="244">
        <v>0</v>
      </c>
      <c r="AB161" s="244">
        <v>0</v>
      </c>
      <c r="AC161" s="244">
        <v>0</v>
      </c>
      <c r="AD161" s="244">
        <v>0</v>
      </c>
      <c r="AE161" s="244">
        <v>0</v>
      </c>
      <c r="AF161" s="244">
        <v>0</v>
      </c>
      <c r="AG161" s="244">
        <v>0</v>
      </c>
      <c r="AH161" s="244">
        <v>0</v>
      </c>
      <c r="AI161" s="244">
        <v>0</v>
      </c>
      <c r="AJ161" s="244">
        <v>0</v>
      </c>
      <c r="AK161" s="244">
        <v>0</v>
      </c>
      <c r="AL161" s="244">
        <v>0</v>
      </c>
      <c r="AM161" s="244">
        <f t="shared" ref="AM161:AM164" si="456">AT161+BA161+BH161+BO161</f>
        <v>0</v>
      </c>
      <c r="AN161" s="244">
        <f t="shared" ref="AN161:AN164" si="457">AU161+BB161+BI161+BP161</f>
        <v>0</v>
      </c>
      <c r="AO161" s="244">
        <f t="shared" ref="AO161:AO164" si="458">AV161+BC161+BJ161+BQ161</f>
        <v>0</v>
      </c>
      <c r="AP161" s="244">
        <f t="shared" ref="AP161:AP164" si="459">AW161+BD161+BK161+BR161</f>
        <v>0</v>
      </c>
      <c r="AQ161" s="244">
        <f t="shared" ref="AQ161:AQ164" si="460">AX161+BE161+BL161+BS161</f>
        <v>0</v>
      </c>
      <c r="AR161" s="244">
        <f t="shared" ref="AR161:AR164" si="461">AY161+BF161+BM161+BT161</f>
        <v>0</v>
      </c>
      <c r="AS161" s="244">
        <f t="shared" ref="AS161:AS164" si="462">AZ161+BG161+BN161+BU161</f>
        <v>0</v>
      </c>
      <c r="AT161" s="244">
        <v>0</v>
      </c>
      <c r="AU161" s="244">
        <v>0</v>
      </c>
      <c r="AV161" s="244">
        <v>0</v>
      </c>
      <c r="AW161" s="244">
        <v>0</v>
      </c>
      <c r="AX161" s="244">
        <v>0</v>
      </c>
      <c r="AY161" s="244">
        <v>0</v>
      </c>
      <c r="AZ161" s="244">
        <v>0</v>
      </c>
      <c r="BA161" s="244">
        <v>0</v>
      </c>
      <c r="BB161" s="244">
        <v>0</v>
      </c>
      <c r="BC161" s="244">
        <v>0</v>
      </c>
      <c r="BD161" s="244">
        <v>0</v>
      </c>
      <c r="BE161" s="244">
        <v>0</v>
      </c>
      <c r="BF161" s="244">
        <v>0</v>
      </c>
      <c r="BG161" s="244">
        <v>0</v>
      </c>
      <c r="BH161" s="244">
        <v>0</v>
      </c>
      <c r="BI161" s="244">
        <v>0</v>
      </c>
      <c r="BJ161" s="244">
        <v>0</v>
      </c>
      <c r="BK161" s="244">
        <v>0</v>
      </c>
      <c r="BL161" s="244">
        <v>0</v>
      </c>
      <c r="BM161" s="244">
        <v>0</v>
      </c>
      <c r="BN161" s="244">
        <v>0</v>
      </c>
      <c r="BO161" s="244">
        <v>0</v>
      </c>
      <c r="BP161" s="244">
        <v>0</v>
      </c>
      <c r="BQ161" s="244">
        <v>0</v>
      </c>
      <c r="BR161" s="244">
        <v>0</v>
      </c>
      <c r="BS161" s="244">
        <v>0</v>
      </c>
      <c r="BT161" s="244">
        <v>0</v>
      </c>
      <c r="BU161" s="244">
        <v>0</v>
      </c>
      <c r="BV161" s="244">
        <v>0</v>
      </c>
      <c r="BW161" s="244" t="s">
        <v>443</v>
      </c>
    </row>
    <row r="162" spans="1:75" s="3" customFormat="1" ht="47.25">
      <c r="A162" s="425">
        <f t="shared" si="307"/>
        <v>109</v>
      </c>
      <c r="B162" s="286" t="s">
        <v>376</v>
      </c>
      <c r="C162" s="286" t="s">
        <v>375</v>
      </c>
      <c r="D162" s="286">
        <f t="shared" si="449"/>
        <v>0</v>
      </c>
      <c r="E162" s="286">
        <f t="shared" si="450"/>
        <v>0</v>
      </c>
      <c r="F162" s="286">
        <f t="shared" si="451"/>
        <v>0</v>
      </c>
      <c r="G162" s="286">
        <f t="shared" si="452"/>
        <v>0</v>
      </c>
      <c r="H162" s="286">
        <f t="shared" si="453"/>
        <v>0</v>
      </c>
      <c r="I162" s="286">
        <f t="shared" si="454"/>
        <v>0</v>
      </c>
      <c r="J162" s="286">
        <f t="shared" si="455"/>
        <v>0</v>
      </c>
      <c r="K162" s="244">
        <v>0</v>
      </c>
      <c r="L162" s="244">
        <v>0</v>
      </c>
      <c r="M162" s="244">
        <v>0</v>
      </c>
      <c r="N162" s="244">
        <v>0</v>
      </c>
      <c r="O162" s="244">
        <v>0</v>
      </c>
      <c r="P162" s="244">
        <v>0</v>
      </c>
      <c r="Q162" s="244">
        <v>0</v>
      </c>
      <c r="R162" s="244">
        <v>0</v>
      </c>
      <c r="S162" s="244">
        <v>0</v>
      </c>
      <c r="T162" s="244">
        <v>0</v>
      </c>
      <c r="U162" s="244">
        <v>0</v>
      </c>
      <c r="V162" s="244">
        <v>0</v>
      </c>
      <c r="W162" s="244">
        <v>0</v>
      </c>
      <c r="X162" s="244">
        <v>0</v>
      </c>
      <c r="Y162" s="244">
        <v>0</v>
      </c>
      <c r="Z162" s="244">
        <v>0</v>
      </c>
      <c r="AA162" s="244">
        <v>0</v>
      </c>
      <c r="AB162" s="244">
        <v>0</v>
      </c>
      <c r="AC162" s="244">
        <v>0</v>
      </c>
      <c r="AD162" s="244">
        <v>0</v>
      </c>
      <c r="AE162" s="244">
        <v>0</v>
      </c>
      <c r="AF162" s="244">
        <v>0</v>
      </c>
      <c r="AG162" s="244">
        <v>0</v>
      </c>
      <c r="AH162" s="244">
        <v>0</v>
      </c>
      <c r="AI162" s="244">
        <v>0</v>
      </c>
      <c r="AJ162" s="244">
        <v>0</v>
      </c>
      <c r="AK162" s="244">
        <v>0</v>
      </c>
      <c r="AL162" s="244">
        <v>0</v>
      </c>
      <c r="AM162" s="244">
        <f t="shared" si="456"/>
        <v>2.5000000000000001E-2</v>
      </c>
      <c r="AN162" s="244">
        <f t="shared" si="457"/>
        <v>0</v>
      </c>
      <c r="AO162" s="244">
        <f t="shared" si="458"/>
        <v>0</v>
      </c>
      <c r="AP162" s="244">
        <f t="shared" si="459"/>
        <v>0</v>
      </c>
      <c r="AQ162" s="244">
        <f t="shared" si="460"/>
        <v>0</v>
      </c>
      <c r="AR162" s="244">
        <f t="shared" si="461"/>
        <v>0</v>
      </c>
      <c r="AS162" s="244">
        <f t="shared" si="462"/>
        <v>0</v>
      </c>
      <c r="AT162" s="244">
        <v>0</v>
      </c>
      <c r="AU162" s="244">
        <v>0</v>
      </c>
      <c r="AV162" s="244">
        <v>0</v>
      </c>
      <c r="AW162" s="244">
        <v>0</v>
      </c>
      <c r="AX162" s="244">
        <v>0</v>
      </c>
      <c r="AY162" s="244">
        <v>0</v>
      </c>
      <c r="AZ162" s="244">
        <v>0</v>
      </c>
      <c r="BA162" s="244">
        <v>0</v>
      </c>
      <c r="BB162" s="244">
        <v>0</v>
      </c>
      <c r="BC162" s="244">
        <v>0</v>
      </c>
      <c r="BD162" s="244">
        <v>0</v>
      </c>
      <c r="BE162" s="244">
        <v>0</v>
      </c>
      <c r="BF162" s="244">
        <v>0</v>
      </c>
      <c r="BG162" s="244">
        <v>0</v>
      </c>
      <c r="BH162" s="244">
        <v>2.5000000000000001E-2</v>
      </c>
      <c r="BI162" s="244">
        <v>0</v>
      </c>
      <c r="BJ162" s="244">
        <v>0</v>
      </c>
      <c r="BK162" s="244">
        <v>0</v>
      </c>
      <c r="BL162" s="244">
        <v>0</v>
      </c>
      <c r="BM162" s="244">
        <v>0</v>
      </c>
      <c r="BN162" s="244">
        <v>0</v>
      </c>
      <c r="BO162" s="244">
        <v>0</v>
      </c>
      <c r="BP162" s="244">
        <v>0</v>
      </c>
      <c r="BQ162" s="244">
        <v>0</v>
      </c>
      <c r="BR162" s="244">
        <v>0</v>
      </c>
      <c r="BS162" s="244">
        <v>0</v>
      </c>
      <c r="BT162" s="244">
        <v>0</v>
      </c>
      <c r="BU162" s="244">
        <v>0</v>
      </c>
      <c r="BV162" s="244">
        <v>0</v>
      </c>
      <c r="BW162" s="244" t="s">
        <v>443</v>
      </c>
    </row>
    <row r="163" spans="1:75" s="3" customFormat="1" ht="47.25">
      <c r="A163" s="425">
        <f t="shared" si="307"/>
        <v>110</v>
      </c>
      <c r="B163" s="286" t="s">
        <v>377</v>
      </c>
      <c r="C163" s="286" t="s">
        <v>375</v>
      </c>
      <c r="D163" s="286">
        <f t="shared" si="449"/>
        <v>0</v>
      </c>
      <c r="E163" s="286">
        <f t="shared" si="450"/>
        <v>0</v>
      </c>
      <c r="F163" s="286">
        <f t="shared" si="451"/>
        <v>0</v>
      </c>
      <c r="G163" s="286">
        <f t="shared" si="452"/>
        <v>0</v>
      </c>
      <c r="H163" s="286">
        <f t="shared" si="453"/>
        <v>0</v>
      </c>
      <c r="I163" s="286">
        <f t="shared" si="454"/>
        <v>0</v>
      </c>
      <c r="J163" s="286">
        <f t="shared" si="455"/>
        <v>0</v>
      </c>
      <c r="K163" s="244">
        <v>0</v>
      </c>
      <c r="L163" s="244">
        <v>0</v>
      </c>
      <c r="M163" s="244">
        <v>0</v>
      </c>
      <c r="N163" s="244">
        <v>0</v>
      </c>
      <c r="O163" s="244">
        <v>0</v>
      </c>
      <c r="P163" s="244">
        <v>0</v>
      </c>
      <c r="Q163" s="244">
        <v>0</v>
      </c>
      <c r="R163" s="244">
        <v>0</v>
      </c>
      <c r="S163" s="244">
        <v>0</v>
      </c>
      <c r="T163" s="244">
        <v>0</v>
      </c>
      <c r="U163" s="244">
        <v>0</v>
      </c>
      <c r="V163" s="244">
        <v>0</v>
      </c>
      <c r="W163" s="244">
        <v>0</v>
      </c>
      <c r="X163" s="244">
        <v>0</v>
      </c>
      <c r="Y163" s="244">
        <v>0</v>
      </c>
      <c r="Z163" s="244">
        <v>0</v>
      </c>
      <c r="AA163" s="244">
        <v>0</v>
      </c>
      <c r="AB163" s="244">
        <v>0</v>
      </c>
      <c r="AC163" s="244">
        <v>0</v>
      </c>
      <c r="AD163" s="244">
        <v>0</v>
      </c>
      <c r="AE163" s="244">
        <v>0</v>
      </c>
      <c r="AF163" s="244">
        <v>0</v>
      </c>
      <c r="AG163" s="244">
        <v>0</v>
      </c>
      <c r="AH163" s="244">
        <v>0</v>
      </c>
      <c r="AI163" s="244">
        <v>0</v>
      </c>
      <c r="AJ163" s="244">
        <v>0</v>
      </c>
      <c r="AK163" s="244">
        <v>0</v>
      </c>
      <c r="AL163" s="244">
        <v>0</v>
      </c>
      <c r="AM163" s="244">
        <f t="shared" si="456"/>
        <v>0</v>
      </c>
      <c r="AN163" s="244">
        <f t="shared" si="457"/>
        <v>0</v>
      </c>
      <c r="AO163" s="244">
        <f t="shared" si="458"/>
        <v>0.05</v>
      </c>
      <c r="AP163" s="244">
        <f t="shared" si="459"/>
        <v>0</v>
      </c>
      <c r="AQ163" s="244">
        <f t="shared" si="460"/>
        <v>0</v>
      </c>
      <c r="AR163" s="244">
        <f t="shared" si="461"/>
        <v>0</v>
      </c>
      <c r="AS163" s="244">
        <f t="shared" si="462"/>
        <v>0</v>
      </c>
      <c r="AT163" s="244">
        <v>0</v>
      </c>
      <c r="AU163" s="244">
        <v>0</v>
      </c>
      <c r="AV163" s="244">
        <v>0</v>
      </c>
      <c r="AW163" s="244">
        <v>0</v>
      </c>
      <c r="AX163" s="244">
        <v>0</v>
      </c>
      <c r="AY163" s="244">
        <v>0</v>
      </c>
      <c r="AZ163" s="244">
        <v>0</v>
      </c>
      <c r="BA163" s="244">
        <v>0</v>
      </c>
      <c r="BB163" s="244">
        <v>0</v>
      </c>
      <c r="BC163" s="244">
        <v>0</v>
      </c>
      <c r="BD163" s="244">
        <v>0</v>
      </c>
      <c r="BE163" s="244">
        <v>0</v>
      </c>
      <c r="BF163" s="244">
        <v>0</v>
      </c>
      <c r="BG163" s="244">
        <v>0</v>
      </c>
      <c r="BH163" s="244">
        <v>0</v>
      </c>
      <c r="BI163" s="244">
        <v>0</v>
      </c>
      <c r="BJ163" s="244">
        <v>0.05</v>
      </c>
      <c r="BK163" s="244">
        <v>0</v>
      </c>
      <c r="BL163" s="244">
        <v>0</v>
      </c>
      <c r="BM163" s="244">
        <v>0</v>
      </c>
      <c r="BN163" s="244">
        <v>0</v>
      </c>
      <c r="BO163" s="244">
        <v>0</v>
      </c>
      <c r="BP163" s="244">
        <v>0</v>
      </c>
      <c r="BQ163" s="244">
        <v>0</v>
      </c>
      <c r="BR163" s="244">
        <v>0</v>
      </c>
      <c r="BS163" s="244">
        <v>0</v>
      </c>
      <c r="BT163" s="244">
        <v>0</v>
      </c>
      <c r="BU163" s="244">
        <v>0</v>
      </c>
      <c r="BV163" s="244">
        <v>0</v>
      </c>
      <c r="BW163" s="244" t="s">
        <v>443</v>
      </c>
    </row>
    <row r="164" spans="1:75" s="3" customFormat="1" ht="47.25">
      <c r="A164" s="425">
        <f t="shared" si="307"/>
        <v>111</v>
      </c>
      <c r="B164" s="286" t="s">
        <v>378</v>
      </c>
      <c r="C164" s="286" t="s">
        <v>375</v>
      </c>
      <c r="D164" s="286">
        <f t="shared" si="449"/>
        <v>0</v>
      </c>
      <c r="E164" s="286">
        <f t="shared" si="450"/>
        <v>0</v>
      </c>
      <c r="F164" s="286">
        <f t="shared" si="451"/>
        <v>0</v>
      </c>
      <c r="G164" s="286">
        <f t="shared" si="452"/>
        <v>0</v>
      </c>
      <c r="H164" s="286">
        <f t="shared" si="453"/>
        <v>0</v>
      </c>
      <c r="I164" s="286">
        <f t="shared" si="454"/>
        <v>0</v>
      </c>
      <c r="J164" s="286">
        <f t="shared" si="455"/>
        <v>0</v>
      </c>
      <c r="K164" s="244">
        <v>0</v>
      </c>
      <c r="L164" s="244">
        <v>0</v>
      </c>
      <c r="M164" s="244">
        <v>0</v>
      </c>
      <c r="N164" s="244">
        <v>0</v>
      </c>
      <c r="O164" s="244">
        <v>0</v>
      </c>
      <c r="P164" s="244">
        <v>0</v>
      </c>
      <c r="Q164" s="244">
        <v>0</v>
      </c>
      <c r="R164" s="244">
        <v>0</v>
      </c>
      <c r="S164" s="244">
        <v>0</v>
      </c>
      <c r="T164" s="244">
        <v>0</v>
      </c>
      <c r="U164" s="244">
        <v>0</v>
      </c>
      <c r="V164" s="244">
        <v>0</v>
      </c>
      <c r="W164" s="244">
        <v>0</v>
      </c>
      <c r="X164" s="244">
        <v>0</v>
      </c>
      <c r="Y164" s="244">
        <v>0</v>
      </c>
      <c r="Z164" s="244">
        <v>0</v>
      </c>
      <c r="AA164" s="244">
        <v>0</v>
      </c>
      <c r="AB164" s="244">
        <v>0</v>
      </c>
      <c r="AC164" s="244">
        <v>0</v>
      </c>
      <c r="AD164" s="244">
        <v>0</v>
      </c>
      <c r="AE164" s="244">
        <v>0</v>
      </c>
      <c r="AF164" s="244">
        <v>0</v>
      </c>
      <c r="AG164" s="244">
        <v>0</v>
      </c>
      <c r="AH164" s="244">
        <v>0</v>
      </c>
      <c r="AI164" s="244">
        <v>0</v>
      </c>
      <c r="AJ164" s="244">
        <v>0</v>
      </c>
      <c r="AK164" s="244">
        <v>0</v>
      </c>
      <c r="AL164" s="244">
        <v>0</v>
      </c>
      <c r="AM164" s="244">
        <f t="shared" si="456"/>
        <v>0.16</v>
      </c>
      <c r="AN164" s="244">
        <f t="shared" si="457"/>
        <v>0</v>
      </c>
      <c r="AO164" s="244">
        <f t="shared" si="458"/>
        <v>0.99199999999999999</v>
      </c>
      <c r="AP164" s="244">
        <f t="shared" si="459"/>
        <v>0</v>
      </c>
      <c r="AQ164" s="244">
        <f t="shared" si="460"/>
        <v>0</v>
      </c>
      <c r="AR164" s="244">
        <f t="shared" si="461"/>
        <v>0</v>
      </c>
      <c r="AS164" s="244">
        <f t="shared" si="462"/>
        <v>0</v>
      </c>
      <c r="AT164" s="244">
        <v>0</v>
      </c>
      <c r="AU164" s="244">
        <v>0</v>
      </c>
      <c r="AV164" s="244">
        <v>0</v>
      </c>
      <c r="AW164" s="244">
        <v>0</v>
      </c>
      <c r="AX164" s="244">
        <v>0</v>
      </c>
      <c r="AY164" s="244">
        <v>0</v>
      </c>
      <c r="AZ164" s="244">
        <v>0</v>
      </c>
      <c r="BA164" s="244">
        <v>0</v>
      </c>
      <c r="BB164" s="244">
        <v>0</v>
      </c>
      <c r="BC164" s="244">
        <v>0</v>
      </c>
      <c r="BD164" s="244">
        <v>0</v>
      </c>
      <c r="BE164" s="244">
        <v>0</v>
      </c>
      <c r="BF164" s="244">
        <v>0</v>
      </c>
      <c r="BG164" s="244">
        <v>0</v>
      </c>
      <c r="BH164" s="244">
        <v>0.16</v>
      </c>
      <c r="BI164" s="244">
        <v>0</v>
      </c>
      <c r="BJ164" s="244">
        <v>0.99199999999999999</v>
      </c>
      <c r="BK164" s="244">
        <v>0</v>
      </c>
      <c r="BL164" s="244">
        <v>0</v>
      </c>
      <c r="BM164" s="244">
        <v>0</v>
      </c>
      <c r="BN164" s="244">
        <v>0</v>
      </c>
      <c r="BO164" s="244">
        <v>0</v>
      </c>
      <c r="BP164" s="244">
        <v>0</v>
      </c>
      <c r="BQ164" s="244">
        <v>0</v>
      </c>
      <c r="BR164" s="244">
        <v>0</v>
      </c>
      <c r="BS164" s="244">
        <v>0</v>
      </c>
      <c r="BT164" s="244">
        <v>0</v>
      </c>
      <c r="BU164" s="244">
        <v>0</v>
      </c>
      <c r="BV164" s="244">
        <v>0</v>
      </c>
      <c r="BW164" s="244" t="s">
        <v>443</v>
      </c>
    </row>
    <row r="165" spans="1:75" s="7" customFormat="1" ht="78.75">
      <c r="A165" s="232">
        <f>A164+1</f>
        <v>112</v>
      </c>
      <c r="B165" s="9" t="s">
        <v>379</v>
      </c>
      <c r="C165" s="9" t="s">
        <v>380</v>
      </c>
      <c r="D165" s="9">
        <f t="shared" si="280"/>
        <v>0</v>
      </c>
      <c r="E165" s="9">
        <f t="shared" si="281"/>
        <v>0</v>
      </c>
      <c r="F165" s="9">
        <f t="shared" si="282"/>
        <v>0</v>
      </c>
      <c r="G165" s="9">
        <f t="shared" si="283"/>
        <v>0</v>
      </c>
      <c r="H165" s="9">
        <f t="shared" si="283"/>
        <v>0</v>
      </c>
      <c r="I165" s="9">
        <f t="shared" si="284"/>
        <v>0</v>
      </c>
      <c r="J165" s="9">
        <f t="shared" si="285"/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18">
        <v>0</v>
      </c>
      <c r="AM165" s="18">
        <f t="shared" si="286"/>
        <v>0</v>
      </c>
      <c r="AN165" s="18">
        <f t="shared" si="287"/>
        <v>0</v>
      </c>
      <c r="AO165" s="18">
        <f t="shared" si="288"/>
        <v>0</v>
      </c>
      <c r="AP165" s="18">
        <f t="shared" si="289"/>
        <v>0</v>
      </c>
      <c r="AQ165" s="18">
        <f t="shared" si="289"/>
        <v>0</v>
      </c>
      <c r="AR165" s="18">
        <f t="shared" si="290"/>
        <v>0</v>
      </c>
      <c r="AS165" s="18">
        <f t="shared" si="291"/>
        <v>0</v>
      </c>
      <c r="AT165" s="18">
        <v>0</v>
      </c>
      <c r="AU165" s="18">
        <v>0</v>
      </c>
      <c r="AV165" s="18">
        <v>0</v>
      </c>
      <c r="AW165" s="18">
        <v>0</v>
      </c>
      <c r="AX165" s="18">
        <v>0</v>
      </c>
      <c r="AY165" s="18">
        <v>0</v>
      </c>
      <c r="AZ165" s="18">
        <v>0</v>
      </c>
      <c r="BA165" s="18">
        <v>0</v>
      </c>
      <c r="BB165" s="18">
        <v>0</v>
      </c>
      <c r="BC165" s="18">
        <v>0</v>
      </c>
      <c r="BD165" s="18">
        <v>0</v>
      </c>
      <c r="BE165" s="18">
        <v>0</v>
      </c>
      <c r="BF165" s="18">
        <v>0</v>
      </c>
      <c r="BG165" s="18">
        <v>0</v>
      </c>
      <c r="BH165" s="18">
        <v>0</v>
      </c>
      <c r="BI165" s="18">
        <v>0</v>
      </c>
      <c r="BJ165" s="18">
        <v>0</v>
      </c>
      <c r="BK165" s="18">
        <v>0</v>
      </c>
      <c r="BL165" s="18">
        <v>0</v>
      </c>
      <c r="BM165" s="18">
        <v>0</v>
      </c>
      <c r="BN165" s="18">
        <v>0</v>
      </c>
      <c r="BO165" s="18">
        <v>0</v>
      </c>
      <c r="BP165" s="18">
        <v>0</v>
      </c>
      <c r="BQ165" s="18">
        <v>0</v>
      </c>
      <c r="BR165" s="18">
        <v>0</v>
      </c>
      <c r="BS165" s="18">
        <v>0</v>
      </c>
      <c r="BT165" s="18">
        <v>0</v>
      </c>
      <c r="BU165" s="18">
        <v>0</v>
      </c>
      <c r="BV165" s="18">
        <v>0</v>
      </c>
      <c r="BW165" s="244" t="s">
        <v>443</v>
      </c>
    </row>
    <row r="166" spans="1:75" s="7" customFormat="1" ht="86.25" customHeight="1">
      <c r="A166" s="232">
        <f>A165+1</f>
        <v>113</v>
      </c>
      <c r="B166" s="9" t="s">
        <v>381</v>
      </c>
      <c r="C166" s="9" t="s">
        <v>382</v>
      </c>
      <c r="D166" s="9">
        <f t="shared" si="280"/>
        <v>0</v>
      </c>
      <c r="E166" s="9">
        <f t="shared" si="281"/>
        <v>0</v>
      </c>
      <c r="F166" s="9">
        <f t="shared" si="282"/>
        <v>0</v>
      </c>
      <c r="G166" s="9">
        <f t="shared" si="283"/>
        <v>0</v>
      </c>
      <c r="H166" s="9">
        <f t="shared" si="283"/>
        <v>0</v>
      </c>
      <c r="I166" s="9">
        <f t="shared" si="284"/>
        <v>0</v>
      </c>
      <c r="J166" s="9">
        <f t="shared" si="285"/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f t="shared" si="286"/>
        <v>0</v>
      </c>
      <c r="AN166" s="18">
        <f t="shared" si="287"/>
        <v>0</v>
      </c>
      <c r="AO166" s="18">
        <f t="shared" si="288"/>
        <v>0</v>
      </c>
      <c r="AP166" s="18">
        <f t="shared" si="289"/>
        <v>0</v>
      </c>
      <c r="AQ166" s="18">
        <f t="shared" si="289"/>
        <v>0</v>
      </c>
      <c r="AR166" s="18">
        <f t="shared" si="290"/>
        <v>0</v>
      </c>
      <c r="AS166" s="18">
        <f t="shared" si="291"/>
        <v>0</v>
      </c>
      <c r="AT166" s="18">
        <v>0</v>
      </c>
      <c r="AU166" s="18">
        <v>0</v>
      </c>
      <c r="AV166" s="18">
        <v>0</v>
      </c>
      <c r="AW166" s="18">
        <v>0</v>
      </c>
      <c r="AX166" s="18">
        <v>0</v>
      </c>
      <c r="AY166" s="18">
        <v>0</v>
      </c>
      <c r="AZ166" s="18">
        <v>0</v>
      </c>
      <c r="BA166" s="18">
        <v>0</v>
      </c>
      <c r="BB166" s="18">
        <v>0</v>
      </c>
      <c r="BC166" s="18">
        <v>0</v>
      </c>
      <c r="BD166" s="18">
        <v>0</v>
      </c>
      <c r="BE166" s="18">
        <v>0</v>
      </c>
      <c r="BF166" s="18">
        <v>0</v>
      </c>
      <c r="BG166" s="18">
        <v>0</v>
      </c>
      <c r="BH166" s="18">
        <v>0</v>
      </c>
      <c r="BI166" s="18">
        <v>0</v>
      </c>
      <c r="BJ166" s="18">
        <v>0</v>
      </c>
      <c r="BK166" s="18">
        <v>0</v>
      </c>
      <c r="BL166" s="18">
        <v>0</v>
      </c>
      <c r="BM166" s="18">
        <v>0</v>
      </c>
      <c r="BN166" s="18">
        <v>0</v>
      </c>
      <c r="BO166" s="18">
        <v>0</v>
      </c>
      <c r="BP166" s="18">
        <v>0</v>
      </c>
      <c r="BQ166" s="18">
        <v>0</v>
      </c>
      <c r="BR166" s="18">
        <v>0</v>
      </c>
      <c r="BS166" s="18">
        <v>0</v>
      </c>
      <c r="BT166" s="18">
        <v>0</v>
      </c>
      <c r="BU166" s="18">
        <v>0</v>
      </c>
      <c r="BV166" s="18">
        <v>0</v>
      </c>
      <c r="BW166" s="244" t="s">
        <v>443</v>
      </c>
    </row>
    <row r="167" spans="1:75" s="7" customFormat="1" ht="110.25">
      <c r="A167" s="232">
        <f>A166+1</f>
        <v>114</v>
      </c>
      <c r="B167" s="9" t="s">
        <v>383</v>
      </c>
      <c r="C167" s="9" t="s">
        <v>384</v>
      </c>
      <c r="D167" s="9">
        <f t="shared" si="280"/>
        <v>0</v>
      </c>
      <c r="E167" s="9">
        <f t="shared" si="281"/>
        <v>0</v>
      </c>
      <c r="F167" s="9">
        <f t="shared" si="282"/>
        <v>0</v>
      </c>
      <c r="G167" s="9">
        <f t="shared" si="283"/>
        <v>0</v>
      </c>
      <c r="H167" s="9">
        <f t="shared" si="283"/>
        <v>0</v>
      </c>
      <c r="I167" s="9">
        <f t="shared" si="284"/>
        <v>0</v>
      </c>
      <c r="J167" s="9">
        <f t="shared" si="285"/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>
        <f t="shared" si="286"/>
        <v>0.04</v>
      </c>
      <c r="AN167" s="18">
        <f t="shared" si="287"/>
        <v>0</v>
      </c>
      <c r="AO167" s="18">
        <f t="shared" si="288"/>
        <v>7.5999999999999998E-2</v>
      </c>
      <c r="AP167" s="18">
        <f t="shared" si="289"/>
        <v>0</v>
      </c>
      <c r="AQ167" s="18">
        <f t="shared" si="289"/>
        <v>0</v>
      </c>
      <c r="AR167" s="18">
        <f t="shared" si="290"/>
        <v>0</v>
      </c>
      <c r="AS167" s="18">
        <f t="shared" si="291"/>
        <v>0</v>
      </c>
      <c r="AT167" s="18">
        <v>0</v>
      </c>
      <c r="AU167" s="18">
        <v>0</v>
      </c>
      <c r="AV167" s="18">
        <v>0</v>
      </c>
      <c r="AW167" s="18">
        <v>0</v>
      </c>
      <c r="AX167" s="18">
        <v>0</v>
      </c>
      <c r="AY167" s="18">
        <v>0</v>
      </c>
      <c r="AZ167" s="18">
        <v>0</v>
      </c>
      <c r="BA167" s="18">
        <v>0.04</v>
      </c>
      <c r="BB167" s="18">
        <v>0</v>
      </c>
      <c r="BC167" s="18">
        <v>7.5999999999999998E-2</v>
      </c>
      <c r="BD167" s="18">
        <v>0</v>
      </c>
      <c r="BE167" s="18">
        <v>0</v>
      </c>
      <c r="BF167" s="18">
        <v>0</v>
      </c>
      <c r="BG167" s="18">
        <v>0</v>
      </c>
      <c r="BH167" s="18">
        <v>0</v>
      </c>
      <c r="BI167" s="18">
        <v>0</v>
      </c>
      <c r="BJ167" s="18">
        <v>0</v>
      </c>
      <c r="BK167" s="18">
        <v>0</v>
      </c>
      <c r="BL167" s="18">
        <v>0</v>
      </c>
      <c r="BM167" s="18">
        <v>0</v>
      </c>
      <c r="BN167" s="18">
        <v>0</v>
      </c>
      <c r="BO167" s="18">
        <v>0</v>
      </c>
      <c r="BP167" s="18">
        <v>0</v>
      </c>
      <c r="BQ167" s="18">
        <v>0</v>
      </c>
      <c r="BR167" s="18">
        <v>0</v>
      </c>
      <c r="BS167" s="18">
        <v>0</v>
      </c>
      <c r="BT167" s="18">
        <v>0</v>
      </c>
      <c r="BU167" s="18">
        <v>0</v>
      </c>
      <c r="BV167" s="18" t="s">
        <v>1108</v>
      </c>
      <c r="BW167" s="244" t="s">
        <v>443</v>
      </c>
    </row>
    <row r="168" spans="1:75" s="7" customFormat="1" ht="47.25">
      <c r="A168" s="232">
        <f t="shared" si="307"/>
        <v>115</v>
      </c>
      <c r="B168" s="9" t="s">
        <v>385</v>
      </c>
      <c r="C168" s="9" t="s">
        <v>386</v>
      </c>
      <c r="D168" s="9">
        <f t="shared" si="280"/>
        <v>0</v>
      </c>
      <c r="E168" s="9">
        <f t="shared" si="281"/>
        <v>0</v>
      </c>
      <c r="F168" s="9">
        <f t="shared" si="282"/>
        <v>0</v>
      </c>
      <c r="G168" s="9">
        <f t="shared" si="283"/>
        <v>0</v>
      </c>
      <c r="H168" s="9">
        <f t="shared" si="283"/>
        <v>0</v>
      </c>
      <c r="I168" s="9">
        <f t="shared" si="284"/>
        <v>0</v>
      </c>
      <c r="J168" s="9">
        <f t="shared" si="285"/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f t="shared" si="286"/>
        <v>0</v>
      </c>
      <c r="AN168" s="18">
        <f t="shared" si="287"/>
        <v>0</v>
      </c>
      <c r="AO168" s="18">
        <f t="shared" si="288"/>
        <v>0</v>
      </c>
      <c r="AP168" s="18">
        <f t="shared" si="289"/>
        <v>0</v>
      </c>
      <c r="AQ168" s="18">
        <f t="shared" si="289"/>
        <v>0</v>
      </c>
      <c r="AR168" s="18">
        <f t="shared" si="290"/>
        <v>0</v>
      </c>
      <c r="AS168" s="18">
        <f t="shared" si="291"/>
        <v>0</v>
      </c>
      <c r="AT168" s="18">
        <v>0</v>
      </c>
      <c r="AU168" s="18">
        <v>0</v>
      </c>
      <c r="AV168" s="18">
        <v>0</v>
      </c>
      <c r="AW168" s="18">
        <v>0</v>
      </c>
      <c r="AX168" s="18">
        <v>0</v>
      </c>
      <c r="AY168" s="18">
        <v>0</v>
      </c>
      <c r="AZ168" s="18">
        <v>0</v>
      </c>
      <c r="BA168" s="18">
        <v>0</v>
      </c>
      <c r="BB168" s="18">
        <v>0</v>
      </c>
      <c r="BC168" s="18">
        <v>0</v>
      </c>
      <c r="BD168" s="18">
        <v>0</v>
      </c>
      <c r="BE168" s="18">
        <v>0</v>
      </c>
      <c r="BF168" s="18">
        <v>0</v>
      </c>
      <c r="BG168" s="18">
        <v>0</v>
      </c>
      <c r="BH168" s="18">
        <v>0</v>
      </c>
      <c r="BI168" s="18">
        <v>0</v>
      </c>
      <c r="BJ168" s="18">
        <v>0</v>
      </c>
      <c r="BK168" s="18">
        <v>0</v>
      </c>
      <c r="BL168" s="18">
        <v>0</v>
      </c>
      <c r="BM168" s="18">
        <v>0</v>
      </c>
      <c r="BN168" s="18">
        <v>0</v>
      </c>
      <c r="BO168" s="18">
        <v>0</v>
      </c>
      <c r="BP168" s="18">
        <v>0</v>
      </c>
      <c r="BQ168" s="18">
        <v>0</v>
      </c>
      <c r="BR168" s="18">
        <v>0</v>
      </c>
      <c r="BS168" s="18">
        <v>0</v>
      </c>
      <c r="BT168" s="18">
        <v>0</v>
      </c>
      <c r="BU168" s="18">
        <v>0</v>
      </c>
      <c r="BV168" s="18">
        <v>0</v>
      </c>
      <c r="BW168" s="244" t="s">
        <v>443</v>
      </c>
    </row>
    <row r="169" spans="1:75" s="7" customFormat="1" ht="47.25">
      <c r="A169" s="232">
        <f t="shared" si="307"/>
        <v>116</v>
      </c>
      <c r="B169" s="9" t="s">
        <v>387</v>
      </c>
      <c r="C169" s="9" t="s">
        <v>388</v>
      </c>
      <c r="D169" s="9">
        <f t="shared" si="280"/>
        <v>0</v>
      </c>
      <c r="E169" s="9">
        <f t="shared" si="281"/>
        <v>0</v>
      </c>
      <c r="F169" s="9">
        <f t="shared" si="282"/>
        <v>0</v>
      </c>
      <c r="G169" s="9">
        <f t="shared" si="283"/>
        <v>0</v>
      </c>
      <c r="H169" s="9">
        <f t="shared" si="283"/>
        <v>0</v>
      </c>
      <c r="I169" s="9">
        <f t="shared" si="284"/>
        <v>0</v>
      </c>
      <c r="J169" s="9">
        <f t="shared" si="285"/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f t="shared" si="286"/>
        <v>0</v>
      </c>
      <c r="AN169" s="18">
        <f t="shared" si="287"/>
        <v>0</v>
      </c>
      <c r="AO169" s="18">
        <f t="shared" si="288"/>
        <v>0</v>
      </c>
      <c r="AP169" s="18">
        <f t="shared" si="289"/>
        <v>0</v>
      </c>
      <c r="AQ169" s="18">
        <f t="shared" si="289"/>
        <v>0</v>
      </c>
      <c r="AR169" s="18">
        <f t="shared" si="290"/>
        <v>0</v>
      </c>
      <c r="AS169" s="18">
        <f t="shared" si="291"/>
        <v>0</v>
      </c>
      <c r="AT169" s="18">
        <v>0</v>
      </c>
      <c r="AU169" s="18">
        <v>0</v>
      </c>
      <c r="AV169" s="18">
        <v>0</v>
      </c>
      <c r="AW169" s="18">
        <v>0</v>
      </c>
      <c r="AX169" s="18">
        <v>0</v>
      </c>
      <c r="AY169" s="18">
        <v>0</v>
      </c>
      <c r="AZ169" s="18">
        <v>0</v>
      </c>
      <c r="BA169" s="18">
        <v>0</v>
      </c>
      <c r="BB169" s="18">
        <v>0</v>
      </c>
      <c r="BC169" s="18">
        <v>0</v>
      </c>
      <c r="BD169" s="18">
        <v>0</v>
      </c>
      <c r="BE169" s="18">
        <v>0</v>
      </c>
      <c r="BF169" s="18">
        <v>0</v>
      </c>
      <c r="BG169" s="18">
        <v>0</v>
      </c>
      <c r="BH169" s="18">
        <v>0</v>
      </c>
      <c r="BI169" s="18">
        <v>0</v>
      </c>
      <c r="BJ169" s="18">
        <v>0</v>
      </c>
      <c r="BK169" s="18">
        <v>0</v>
      </c>
      <c r="BL169" s="18">
        <v>0</v>
      </c>
      <c r="BM169" s="18">
        <v>0</v>
      </c>
      <c r="BN169" s="18">
        <v>0</v>
      </c>
      <c r="BO169" s="18">
        <v>0</v>
      </c>
      <c r="BP169" s="18">
        <v>0</v>
      </c>
      <c r="BQ169" s="18">
        <v>0</v>
      </c>
      <c r="BR169" s="18">
        <v>0</v>
      </c>
      <c r="BS169" s="18">
        <v>0</v>
      </c>
      <c r="BT169" s="18">
        <v>0</v>
      </c>
      <c r="BU169" s="18">
        <v>0</v>
      </c>
      <c r="BV169" s="18">
        <v>0</v>
      </c>
      <c r="BW169" s="244" t="s">
        <v>443</v>
      </c>
    </row>
    <row r="170" spans="1:75" s="7" customFormat="1" ht="110.25">
      <c r="A170" s="232">
        <f t="shared" si="307"/>
        <v>117</v>
      </c>
      <c r="B170" s="9" t="s">
        <v>389</v>
      </c>
      <c r="C170" s="9" t="s">
        <v>390</v>
      </c>
      <c r="D170" s="9">
        <f t="shared" si="280"/>
        <v>0</v>
      </c>
      <c r="E170" s="9">
        <f t="shared" si="281"/>
        <v>0</v>
      </c>
      <c r="F170" s="9">
        <f t="shared" si="282"/>
        <v>0</v>
      </c>
      <c r="G170" s="9">
        <f t="shared" si="283"/>
        <v>0</v>
      </c>
      <c r="H170" s="9">
        <f t="shared" si="283"/>
        <v>0</v>
      </c>
      <c r="I170" s="9">
        <f t="shared" si="284"/>
        <v>0</v>
      </c>
      <c r="J170" s="9">
        <f t="shared" si="285"/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18">
        <v>0</v>
      </c>
      <c r="AM170" s="18">
        <f t="shared" si="286"/>
        <v>0</v>
      </c>
      <c r="AN170" s="18">
        <f t="shared" si="287"/>
        <v>0</v>
      </c>
      <c r="AO170" s="18">
        <f t="shared" si="288"/>
        <v>0.19500000000000001</v>
      </c>
      <c r="AP170" s="18">
        <f t="shared" si="289"/>
        <v>0</v>
      </c>
      <c r="AQ170" s="18">
        <f t="shared" si="289"/>
        <v>0</v>
      </c>
      <c r="AR170" s="18">
        <f t="shared" si="290"/>
        <v>0</v>
      </c>
      <c r="AS170" s="18">
        <f t="shared" si="291"/>
        <v>0</v>
      </c>
      <c r="AT170" s="18">
        <v>0</v>
      </c>
      <c r="AU170" s="18">
        <v>0</v>
      </c>
      <c r="AV170" s="283">
        <v>0.19500000000000001</v>
      </c>
      <c r="AW170" s="18">
        <v>0</v>
      </c>
      <c r="AX170" s="18">
        <v>0</v>
      </c>
      <c r="AY170" s="18">
        <v>0</v>
      </c>
      <c r="AZ170" s="18">
        <v>0</v>
      </c>
      <c r="BA170" s="18">
        <v>0</v>
      </c>
      <c r="BB170" s="18">
        <v>0</v>
      </c>
      <c r="BC170" s="18">
        <v>0</v>
      </c>
      <c r="BD170" s="18">
        <v>0</v>
      </c>
      <c r="BE170" s="18">
        <v>0</v>
      </c>
      <c r="BF170" s="18">
        <v>0</v>
      </c>
      <c r="BG170" s="18">
        <v>0</v>
      </c>
      <c r="BH170" s="18">
        <v>0</v>
      </c>
      <c r="BI170" s="18">
        <v>0</v>
      </c>
      <c r="BJ170" s="18">
        <v>0</v>
      </c>
      <c r="BK170" s="18">
        <v>0</v>
      </c>
      <c r="BL170" s="18">
        <v>0</v>
      </c>
      <c r="BM170" s="18">
        <v>0</v>
      </c>
      <c r="BN170" s="18">
        <v>0</v>
      </c>
      <c r="BO170" s="18">
        <v>0</v>
      </c>
      <c r="BP170" s="18">
        <v>0</v>
      </c>
      <c r="BQ170" s="18">
        <v>0</v>
      </c>
      <c r="BR170" s="18">
        <v>0</v>
      </c>
      <c r="BS170" s="18">
        <v>0</v>
      </c>
      <c r="BT170" s="18">
        <v>0</v>
      </c>
      <c r="BU170" s="18">
        <v>0</v>
      </c>
      <c r="BV170" s="18" t="s">
        <v>1108</v>
      </c>
      <c r="BW170" s="244" t="s">
        <v>443</v>
      </c>
    </row>
    <row r="171" spans="1:75" s="7" customFormat="1" ht="47.25">
      <c r="A171" s="232">
        <f t="shared" si="307"/>
        <v>118</v>
      </c>
      <c r="B171" s="9" t="s">
        <v>391</v>
      </c>
      <c r="C171" s="9" t="s">
        <v>392</v>
      </c>
      <c r="D171" s="9">
        <f t="shared" si="280"/>
        <v>0</v>
      </c>
      <c r="E171" s="9">
        <f t="shared" si="281"/>
        <v>0</v>
      </c>
      <c r="F171" s="9">
        <f t="shared" si="282"/>
        <v>0</v>
      </c>
      <c r="G171" s="9">
        <f t="shared" si="283"/>
        <v>0</v>
      </c>
      <c r="H171" s="9">
        <f t="shared" si="283"/>
        <v>0</v>
      </c>
      <c r="I171" s="9">
        <f t="shared" si="284"/>
        <v>0</v>
      </c>
      <c r="J171" s="9">
        <f t="shared" si="285"/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18">
        <v>0</v>
      </c>
      <c r="AM171" s="18">
        <f t="shared" si="286"/>
        <v>0</v>
      </c>
      <c r="AN171" s="18">
        <f t="shared" si="287"/>
        <v>0</v>
      </c>
      <c r="AO171" s="18">
        <f t="shared" si="288"/>
        <v>0.43</v>
      </c>
      <c r="AP171" s="18">
        <f t="shared" si="289"/>
        <v>0</v>
      </c>
      <c r="AQ171" s="18">
        <f t="shared" si="289"/>
        <v>0</v>
      </c>
      <c r="AR171" s="18">
        <f t="shared" si="290"/>
        <v>0</v>
      </c>
      <c r="AS171" s="18">
        <f t="shared" si="291"/>
        <v>0</v>
      </c>
      <c r="AT171" s="18">
        <v>0</v>
      </c>
      <c r="AU171" s="18">
        <v>0</v>
      </c>
      <c r="AV171" s="18">
        <v>0</v>
      </c>
      <c r="AW171" s="18">
        <v>0</v>
      </c>
      <c r="AX171" s="18">
        <v>0</v>
      </c>
      <c r="AY171" s="18">
        <v>0</v>
      </c>
      <c r="AZ171" s="18">
        <v>0</v>
      </c>
      <c r="BA171" s="18">
        <v>0</v>
      </c>
      <c r="BB171" s="18">
        <v>0</v>
      </c>
      <c r="BC171" s="18">
        <v>0</v>
      </c>
      <c r="BD171" s="18">
        <v>0</v>
      </c>
      <c r="BE171" s="18">
        <v>0</v>
      </c>
      <c r="BF171" s="18">
        <v>0</v>
      </c>
      <c r="BG171" s="18">
        <v>0</v>
      </c>
      <c r="BH171" s="18">
        <v>0</v>
      </c>
      <c r="BI171" s="18">
        <v>0</v>
      </c>
      <c r="BJ171" s="18">
        <v>0.43</v>
      </c>
      <c r="BK171" s="18">
        <v>0</v>
      </c>
      <c r="BL171" s="18">
        <v>0</v>
      </c>
      <c r="BM171" s="18">
        <v>0</v>
      </c>
      <c r="BN171" s="18">
        <v>0</v>
      </c>
      <c r="BO171" s="18">
        <v>0</v>
      </c>
      <c r="BP171" s="18">
        <v>0</v>
      </c>
      <c r="BQ171" s="18">
        <v>0</v>
      </c>
      <c r="BR171" s="18">
        <v>0</v>
      </c>
      <c r="BS171" s="18">
        <v>0</v>
      </c>
      <c r="BT171" s="18">
        <v>0</v>
      </c>
      <c r="BU171" s="18">
        <v>0</v>
      </c>
      <c r="BV171" s="18">
        <v>0</v>
      </c>
      <c r="BW171" s="244" t="s">
        <v>443</v>
      </c>
    </row>
    <row r="172" spans="1:75" s="3" customFormat="1" ht="47.25">
      <c r="A172" s="425">
        <f t="shared" si="307"/>
        <v>119</v>
      </c>
      <c r="B172" s="286" t="s">
        <v>393</v>
      </c>
      <c r="C172" s="286" t="s">
        <v>375</v>
      </c>
      <c r="D172" s="286">
        <f t="shared" ref="D172:D188" si="463">K172+R172+Y172+AF172</f>
        <v>0</v>
      </c>
      <c r="E172" s="286">
        <f t="shared" ref="E172:E188" si="464">L172+S172+Z172+AG172</f>
        <v>0</v>
      </c>
      <c r="F172" s="286">
        <f t="shared" ref="F172:F188" si="465">M172+T172+AA172+AH172</f>
        <v>0</v>
      </c>
      <c r="G172" s="286">
        <f t="shared" ref="G172:G188" si="466">N172+U172+AB172+AI172</f>
        <v>0</v>
      </c>
      <c r="H172" s="286">
        <f t="shared" ref="H172:H188" si="467">O172+V172+AC172+AJ172</f>
        <v>0</v>
      </c>
      <c r="I172" s="286">
        <f t="shared" ref="I172:I188" si="468">P172+W172+AD172+AK172</f>
        <v>0</v>
      </c>
      <c r="J172" s="286">
        <f t="shared" ref="J172:J188" si="469">Q172+X172+AE172+AL172</f>
        <v>0</v>
      </c>
      <c r="K172" s="244">
        <v>0</v>
      </c>
      <c r="L172" s="244">
        <v>0</v>
      </c>
      <c r="M172" s="244">
        <v>0</v>
      </c>
      <c r="N172" s="244">
        <v>0</v>
      </c>
      <c r="O172" s="244">
        <v>0</v>
      </c>
      <c r="P172" s="244">
        <v>0</v>
      </c>
      <c r="Q172" s="244">
        <v>0</v>
      </c>
      <c r="R172" s="244">
        <v>0</v>
      </c>
      <c r="S172" s="244">
        <v>0</v>
      </c>
      <c r="T172" s="244">
        <v>0</v>
      </c>
      <c r="U172" s="244">
        <v>0</v>
      </c>
      <c r="V172" s="244">
        <v>0</v>
      </c>
      <c r="W172" s="244">
        <v>0</v>
      </c>
      <c r="X172" s="244">
        <v>0</v>
      </c>
      <c r="Y172" s="244">
        <v>0</v>
      </c>
      <c r="Z172" s="244">
        <v>0</v>
      </c>
      <c r="AA172" s="244">
        <v>0</v>
      </c>
      <c r="AB172" s="244">
        <v>0</v>
      </c>
      <c r="AC172" s="244">
        <v>0</v>
      </c>
      <c r="AD172" s="244">
        <v>0</v>
      </c>
      <c r="AE172" s="244">
        <v>0</v>
      </c>
      <c r="AF172" s="244">
        <v>0</v>
      </c>
      <c r="AG172" s="244">
        <v>0</v>
      </c>
      <c r="AH172" s="244">
        <v>0</v>
      </c>
      <c r="AI172" s="244">
        <v>0</v>
      </c>
      <c r="AJ172" s="244">
        <v>0</v>
      </c>
      <c r="AK172" s="244">
        <v>0</v>
      </c>
      <c r="AL172" s="244">
        <v>0</v>
      </c>
      <c r="AM172" s="244">
        <f t="shared" ref="AM172:AM188" si="470">AT172+BA172+BH172+BO172</f>
        <v>0</v>
      </c>
      <c r="AN172" s="244">
        <f t="shared" ref="AN172:AN188" si="471">AU172+BB172+BI172+BP172</f>
        <v>0</v>
      </c>
      <c r="AO172" s="244">
        <f t="shared" ref="AO172:AO188" si="472">AV172+BC172+BJ172+BQ172</f>
        <v>0.32</v>
      </c>
      <c r="AP172" s="244">
        <f t="shared" ref="AP172:AP188" si="473">AW172+BD172+BK172+BR172</f>
        <v>0</v>
      </c>
      <c r="AQ172" s="244">
        <f t="shared" ref="AQ172:AQ188" si="474">AX172+BE172+BL172+BS172</f>
        <v>0</v>
      </c>
      <c r="AR172" s="244">
        <f t="shared" ref="AR172:AR188" si="475">AY172+BF172+BM172+BT172</f>
        <v>0</v>
      </c>
      <c r="AS172" s="244">
        <f t="shared" ref="AS172:AS188" si="476">AZ172+BG172+BN172+BU172</f>
        <v>0</v>
      </c>
      <c r="AT172" s="244">
        <v>0</v>
      </c>
      <c r="AU172" s="244">
        <v>0</v>
      </c>
      <c r="AV172" s="244">
        <v>0.32</v>
      </c>
      <c r="AW172" s="244">
        <v>0</v>
      </c>
      <c r="AX172" s="244">
        <v>0</v>
      </c>
      <c r="AY172" s="244">
        <v>0</v>
      </c>
      <c r="AZ172" s="244">
        <v>0</v>
      </c>
      <c r="BA172" s="244">
        <v>0</v>
      </c>
      <c r="BB172" s="244">
        <v>0</v>
      </c>
      <c r="BC172" s="244">
        <v>0</v>
      </c>
      <c r="BD172" s="244">
        <v>0</v>
      </c>
      <c r="BE172" s="244">
        <v>0</v>
      </c>
      <c r="BF172" s="244">
        <v>0</v>
      </c>
      <c r="BG172" s="244">
        <v>0</v>
      </c>
      <c r="BH172" s="244">
        <v>0</v>
      </c>
      <c r="BI172" s="244">
        <v>0</v>
      </c>
      <c r="BJ172" s="244">
        <v>0</v>
      </c>
      <c r="BK172" s="244">
        <v>0</v>
      </c>
      <c r="BL172" s="244">
        <v>0</v>
      </c>
      <c r="BM172" s="244">
        <v>0</v>
      </c>
      <c r="BN172" s="244">
        <v>0</v>
      </c>
      <c r="BO172" s="244">
        <v>0</v>
      </c>
      <c r="BP172" s="244">
        <v>0</v>
      </c>
      <c r="BQ172" s="244">
        <v>0</v>
      </c>
      <c r="BR172" s="244">
        <v>0</v>
      </c>
      <c r="BS172" s="244">
        <v>0</v>
      </c>
      <c r="BT172" s="244">
        <v>0</v>
      </c>
      <c r="BU172" s="244">
        <v>0</v>
      </c>
      <c r="BV172" s="244">
        <v>0</v>
      </c>
      <c r="BW172" s="244" t="s">
        <v>443</v>
      </c>
    </row>
    <row r="173" spans="1:75" s="3" customFormat="1" ht="47.25">
      <c r="A173" s="425">
        <f t="shared" si="307"/>
        <v>120</v>
      </c>
      <c r="B173" s="286" t="s">
        <v>394</v>
      </c>
      <c r="C173" s="286" t="s">
        <v>375</v>
      </c>
      <c r="D173" s="286">
        <f t="shared" si="463"/>
        <v>0</v>
      </c>
      <c r="E173" s="286">
        <f t="shared" si="464"/>
        <v>0</v>
      </c>
      <c r="F173" s="286">
        <f t="shared" si="465"/>
        <v>0</v>
      </c>
      <c r="G173" s="286">
        <f t="shared" si="466"/>
        <v>0</v>
      </c>
      <c r="H173" s="286">
        <f t="shared" si="467"/>
        <v>0</v>
      </c>
      <c r="I173" s="286">
        <f t="shared" si="468"/>
        <v>0</v>
      </c>
      <c r="J173" s="286">
        <f t="shared" si="469"/>
        <v>0</v>
      </c>
      <c r="K173" s="244">
        <v>0</v>
      </c>
      <c r="L173" s="244">
        <v>0</v>
      </c>
      <c r="M173" s="244">
        <v>0</v>
      </c>
      <c r="N173" s="244">
        <v>0</v>
      </c>
      <c r="O173" s="244">
        <v>0</v>
      </c>
      <c r="P173" s="244">
        <v>0</v>
      </c>
      <c r="Q173" s="244">
        <v>0</v>
      </c>
      <c r="R173" s="244">
        <v>0</v>
      </c>
      <c r="S173" s="244">
        <v>0</v>
      </c>
      <c r="T173" s="244">
        <v>0</v>
      </c>
      <c r="U173" s="244">
        <v>0</v>
      </c>
      <c r="V173" s="244">
        <v>0</v>
      </c>
      <c r="W173" s="244">
        <v>0</v>
      </c>
      <c r="X173" s="244">
        <v>0</v>
      </c>
      <c r="Y173" s="244">
        <v>0</v>
      </c>
      <c r="Z173" s="244">
        <v>0</v>
      </c>
      <c r="AA173" s="244">
        <v>0</v>
      </c>
      <c r="AB173" s="244">
        <v>0</v>
      </c>
      <c r="AC173" s="244">
        <v>0</v>
      </c>
      <c r="AD173" s="244">
        <v>0</v>
      </c>
      <c r="AE173" s="244">
        <v>0</v>
      </c>
      <c r="AF173" s="244">
        <v>0</v>
      </c>
      <c r="AG173" s="244">
        <v>0</v>
      </c>
      <c r="AH173" s="244">
        <v>0</v>
      </c>
      <c r="AI173" s="244">
        <v>0</v>
      </c>
      <c r="AJ173" s="244">
        <v>0</v>
      </c>
      <c r="AK173" s="244">
        <v>0</v>
      </c>
      <c r="AL173" s="244">
        <v>0</v>
      </c>
      <c r="AM173" s="244">
        <f t="shared" si="470"/>
        <v>0</v>
      </c>
      <c r="AN173" s="244">
        <f t="shared" si="471"/>
        <v>0</v>
      </c>
      <c r="AO173" s="244">
        <f t="shared" si="472"/>
        <v>0.122</v>
      </c>
      <c r="AP173" s="244">
        <f t="shared" si="473"/>
        <v>0</v>
      </c>
      <c r="AQ173" s="244">
        <f t="shared" si="474"/>
        <v>0</v>
      </c>
      <c r="AR173" s="244">
        <f t="shared" si="475"/>
        <v>0</v>
      </c>
      <c r="AS173" s="244">
        <f t="shared" si="476"/>
        <v>0</v>
      </c>
      <c r="AT173" s="244">
        <v>0</v>
      </c>
      <c r="AU173" s="244">
        <v>0</v>
      </c>
      <c r="AV173" s="244">
        <v>0.122</v>
      </c>
      <c r="AW173" s="244">
        <v>0</v>
      </c>
      <c r="AX173" s="244">
        <v>0</v>
      </c>
      <c r="AY173" s="244">
        <v>0</v>
      </c>
      <c r="AZ173" s="244">
        <v>0</v>
      </c>
      <c r="BA173" s="244">
        <v>0</v>
      </c>
      <c r="BB173" s="244">
        <v>0</v>
      </c>
      <c r="BC173" s="244">
        <v>0</v>
      </c>
      <c r="BD173" s="244">
        <v>0</v>
      </c>
      <c r="BE173" s="244">
        <v>0</v>
      </c>
      <c r="BF173" s="244">
        <v>0</v>
      </c>
      <c r="BG173" s="244">
        <v>0</v>
      </c>
      <c r="BH173" s="244">
        <v>0</v>
      </c>
      <c r="BI173" s="244">
        <v>0</v>
      </c>
      <c r="BJ173" s="244">
        <v>0</v>
      </c>
      <c r="BK173" s="244">
        <v>0</v>
      </c>
      <c r="BL173" s="244">
        <v>0</v>
      </c>
      <c r="BM173" s="244">
        <v>0</v>
      </c>
      <c r="BN173" s="244">
        <v>0</v>
      </c>
      <c r="BO173" s="244">
        <v>0</v>
      </c>
      <c r="BP173" s="244">
        <v>0</v>
      </c>
      <c r="BQ173" s="244">
        <v>0</v>
      </c>
      <c r="BR173" s="244">
        <v>0</v>
      </c>
      <c r="BS173" s="244">
        <v>0</v>
      </c>
      <c r="BT173" s="244">
        <v>0</v>
      </c>
      <c r="BU173" s="244">
        <v>0</v>
      </c>
      <c r="BV173" s="244">
        <v>0</v>
      </c>
      <c r="BW173" s="244" t="s">
        <v>443</v>
      </c>
    </row>
    <row r="174" spans="1:75" s="3" customFormat="1" ht="47.25">
      <c r="A174" s="425">
        <f t="shared" si="307"/>
        <v>121</v>
      </c>
      <c r="B174" s="286" t="s">
        <v>395</v>
      </c>
      <c r="C174" s="286" t="s">
        <v>375</v>
      </c>
      <c r="D174" s="286">
        <f t="shared" si="463"/>
        <v>0</v>
      </c>
      <c r="E174" s="286">
        <f t="shared" si="464"/>
        <v>0</v>
      </c>
      <c r="F174" s="286">
        <f t="shared" si="465"/>
        <v>0</v>
      </c>
      <c r="G174" s="286">
        <f t="shared" si="466"/>
        <v>0</v>
      </c>
      <c r="H174" s="286">
        <f t="shared" si="467"/>
        <v>0</v>
      </c>
      <c r="I174" s="286">
        <f t="shared" si="468"/>
        <v>0</v>
      </c>
      <c r="J174" s="286">
        <f t="shared" si="469"/>
        <v>0</v>
      </c>
      <c r="K174" s="244">
        <v>0</v>
      </c>
      <c r="L174" s="244">
        <v>0</v>
      </c>
      <c r="M174" s="244">
        <v>0</v>
      </c>
      <c r="N174" s="244">
        <v>0</v>
      </c>
      <c r="O174" s="244">
        <v>0</v>
      </c>
      <c r="P174" s="244">
        <v>0</v>
      </c>
      <c r="Q174" s="244">
        <v>0</v>
      </c>
      <c r="R174" s="244">
        <v>0</v>
      </c>
      <c r="S174" s="244">
        <v>0</v>
      </c>
      <c r="T174" s="244">
        <v>0</v>
      </c>
      <c r="U174" s="244">
        <v>0</v>
      </c>
      <c r="V174" s="244">
        <v>0</v>
      </c>
      <c r="W174" s="244">
        <v>0</v>
      </c>
      <c r="X174" s="244">
        <v>0</v>
      </c>
      <c r="Y174" s="244">
        <v>0</v>
      </c>
      <c r="Z174" s="244">
        <v>0</v>
      </c>
      <c r="AA174" s="244">
        <v>0</v>
      </c>
      <c r="AB174" s="244">
        <v>0</v>
      </c>
      <c r="AC174" s="244">
        <v>0</v>
      </c>
      <c r="AD174" s="244">
        <v>0</v>
      </c>
      <c r="AE174" s="244">
        <v>0</v>
      </c>
      <c r="AF174" s="244">
        <v>0</v>
      </c>
      <c r="AG174" s="244">
        <v>0</v>
      </c>
      <c r="AH174" s="244">
        <v>0</v>
      </c>
      <c r="AI174" s="244">
        <v>0</v>
      </c>
      <c r="AJ174" s="244">
        <v>0</v>
      </c>
      <c r="AK174" s="244">
        <v>0</v>
      </c>
      <c r="AL174" s="244">
        <v>0</v>
      </c>
      <c r="AM174" s="244">
        <f t="shared" si="470"/>
        <v>0</v>
      </c>
      <c r="AN174" s="244">
        <f t="shared" si="471"/>
        <v>0</v>
      </c>
      <c r="AO174" s="244">
        <f t="shared" si="472"/>
        <v>0</v>
      </c>
      <c r="AP174" s="244">
        <f t="shared" si="473"/>
        <v>0</v>
      </c>
      <c r="AQ174" s="244">
        <f t="shared" si="474"/>
        <v>0</v>
      </c>
      <c r="AR174" s="244">
        <f t="shared" si="475"/>
        <v>0</v>
      </c>
      <c r="AS174" s="244">
        <f t="shared" si="476"/>
        <v>0</v>
      </c>
      <c r="AT174" s="244">
        <v>0</v>
      </c>
      <c r="AU174" s="244">
        <v>0</v>
      </c>
      <c r="AV174" s="244">
        <v>0</v>
      </c>
      <c r="AW174" s="244">
        <v>0</v>
      </c>
      <c r="AX174" s="244">
        <v>0</v>
      </c>
      <c r="AY174" s="244">
        <v>0</v>
      </c>
      <c r="AZ174" s="244">
        <v>0</v>
      </c>
      <c r="BA174" s="244">
        <v>0</v>
      </c>
      <c r="BB174" s="244">
        <v>0</v>
      </c>
      <c r="BC174" s="244">
        <v>0</v>
      </c>
      <c r="BD174" s="244">
        <v>0</v>
      </c>
      <c r="BE174" s="244">
        <v>0</v>
      </c>
      <c r="BF174" s="244">
        <v>0</v>
      </c>
      <c r="BG174" s="244">
        <v>0</v>
      </c>
      <c r="BH174" s="244">
        <v>0</v>
      </c>
      <c r="BI174" s="244">
        <v>0</v>
      </c>
      <c r="BJ174" s="244">
        <v>0</v>
      </c>
      <c r="BK174" s="244">
        <v>0</v>
      </c>
      <c r="BL174" s="244">
        <v>0</v>
      </c>
      <c r="BM174" s="244">
        <v>0</v>
      </c>
      <c r="BN174" s="244">
        <v>0</v>
      </c>
      <c r="BO174" s="244">
        <v>0</v>
      </c>
      <c r="BP174" s="244">
        <v>0</v>
      </c>
      <c r="BQ174" s="244">
        <v>0</v>
      </c>
      <c r="BR174" s="244">
        <v>0</v>
      </c>
      <c r="BS174" s="244">
        <v>0</v>
      </c>
      <c r="BT174" s="244">
        <v>0</v>
      </c>
      <c r="BU174" s="244">
        <v>0</v>
      </c>
      <c r="BV174" s="244">
        <v>0</v>
      </c>
      <c r="BW174" s="244" t="s">
        <v>443</v>
      </c>
    </row>
    <row r="175" spans="1:75" s="3" customFormat="1" ht="47.25">
      <c r="A175" s="425">
        <f t="shared" si="307"/>
        <v>122</v>
      </c>
      <c r="B175" s="286" t="s">
        <v>396</v>
      </c>
      <c r="C175" s="286" t="s">
        <v>375</v>
      </c>
      <c r="D175" s="286">
        <f t="shared" si="463"/>
        <v>0</v>
      </c>
      <c r="E175" s="286">
        <f t="shared" si="464"/>
        <v>0</v>
      </c>
      <c r="F175" s="286">
        <f t="shared" si="465"/>
        <v>0</v>
      </c>
      <c r="G175" s="286">
        <f t="shared" si="466"/>
        <v>0</v>
      </c>
      <c r="H175" s="286">
        <f t="shared" si="467"/>
        <v>0</v>
      </c>
      <c r="I175" s="286">
        <f t="shared" si="468"/>
        <v>0</v>
      </c>
      <c r="J175" s="286">
        <f t="shared" si="469"/>
        <v>0</v>
      </c>
      <c r="K175" s="244">
        <v>0</v>
      </c>
      <c r="L175" s="244">
        <v>0</v>
      </c>
      <c r="M175" s="244">
        <v>0</v>
      </c>
      <c r="N175" s="244">
        <v>0</v>
      </c>
      <c r="O175" s="244">
        <v>0</v>
      </c>
      <c r="P175" s="244">
        <v>0</v>
      </c>
      <c r="Q175" s="244">
        <v>0</v>
      </c>
      <c r="R175" s="244">
        <v>0</v>
      </c>
      <c r="S175" s="244">
        <v>0</v>
      </c>
      <c r="T175" s="244">
        <v>0</v>
      </c>
      <c r="U175" s="244">
        <v>0</v>
      </c>
      <c r="V175" s="244">
        <v>0</v>
      </c>
      <c r="W175" s="244">
        <v>0</v>
      </c>
      <c r="X175" s="244">
        <v>0</v>
      </c>
      <c r="Y175" s="244">
        <v>0</v>
      </c>
      <c r="Z175" s="244">
        <v>0</v>
      </c>
      <c r="AA175" s="244">
        <v>0</v>
      </c>
      <c r="AB175" s="244">
        <v>0</v>
      </c>
      <c r="AC175" s="244">
        <v>0</v>
      </c>
      <c r="AD175" s="244">
        <v>0</v>
      </c>
      <c r="AE175" s="244">
        <v>0</v>
      </c>
      <c r="AF175" s="244">
        <v>0</v>
      </c>
      <c r="AG175" s="244">
        <v>0</v>
      </c>
      <c r="AH175" s="244">
        <v>0</v>
      </c>
      <c r="AI175" s="244">
        <v>0</v>
      </c>
      <c r="AJ175" s="244">
        <v>0</v>
      </c>
      <c r="AK175" s="244">
        <v>0</v>
      </c>
      <c r="AL175" s="244">
        <v>0</v>
      </c>
      <c r="AM175" s="244">
        <f t="shared" si="470"/>
        <v>0</v>
      </c>
      <c r="AN175" s="244">
        <f t="shared" si="471"/>
        <v>0</v>
      </c>
      <c r="AO175" s="244">
        <f t="shared" si="472"/>
        <v>0</v>
      </c>
      <c r="AP175" s="244">
        <f t="shared" si="473"/>
        <v>0</v>
      </c>
      <c r="AQ175" s="244">
        <f t="shared" si="474"/>
        <v>0</v>
      </c>
      <c r="AR175" s="244">
        <f t="shared" si="475"/>
        <v>0</v>
      </c>
      <c r="AS175" s="244">
        <f t="shared" si="476"/>
        <v>0</v>
      </c>
      <c r="AT175" s="244">
        <v>0</v>
      </c>
      <c r="AU175" s="244">
        <v>0</v>
      </c>
      <c r="AV175" s="244">
        <v>0</v>
      </c>
      <c r="AW175" s="244">
        <v>0</v>
      </c>
      <c r="AX175" s="244">
        <v>0</v>
      </c>
      <c r="AY175" s="244">
        <v>0</v>
      </c>
      <c r="AZ175" s="244">
        <v>0</v>
      </c>
      <c r="BA175" s="244">
        <v>0</v>
      </c>
      <c r="BB175" s="244">
        <v>0</v>
      </c>
      <c r="BC175" s="244">
        <v>0</v>
      </c>
      <c r="BD175" s="244">
        <v>0</v>
      </c>
      <c r="BE175" s="244">
        <v>0</v>
      </c>
      <c r="BF175" s="244">
        <v>0</v>
      </c>
      <c r="BG175" s="244">
        <v>0</v>
      </c>
      <c r="BH175" s="244">
        <v>0</v>
      </c>
      <c r="BI175" s="244">
        <v>0</v>
      </c>
      <c r="BJ175" s="244">
        <v>0</v>
      </c>
      <c r="BK175" s="244">
        <v>0</v>
      </c>
      <c r="BL175" s="244">
        <v>0</v>
      </c>
      <c r="BM175" s="244">
        <v>0</v>
      </c>
      <c r="BN175" s="244">
        <v>0</v>
      </c>
      <c r="BO175" s="244">
        <v>0</v>
      </c>
      <c r="BP175" s="244">
        <v>0</v>
      </c>
      <c r="BQ175" s="244">
        <v>0</v>
      </c>
      <c r="BR175" s="244">
        <v>0</v>
      </c>
      <c r="BS175" s="244">
        <v>0</v>
      </c>
      <c r="BT175" s="244">
        <v>0</v>
      </c>
      <c r="BU175" s="244">
        <v>0</v>
      </c>
      <c r="BV175" s="244">
        <v>0</v>
      </c>
      <c r="BW175" s="244" t="s">
        <v>443</v>
      </c>
    </row>
    <row r="176" spans="1:75" s="3" customFormat="1" ht="63">
      <c r="A176" s="425">
        <f t="shared" si="307"/>
        <v>123</v>
      </c>
      <c r="B176" s="286" t="s">
        <v>397</v>
      </c>
      <c r="C176" s="286" t="s">
        <v>375</v>
      </c>
      <c r="D176" s="286">
        <f t="shared" si="463"/>
        <v>0</v>
      </c>
      <c r="E176" s="286">
        <f t="shared" si="464"/>
        <v>0</v>
      </c>
      <c r="F176" s="286">
        <f t="shared" si="465"/>
        <v>0</v>
      </c>
      <c r="G176" s="286">
        <f t="shared" si="466"/>
        <v>0</v>
      </c>
      <c r="H176" s="286">
        <f t="shared" si="467"/>
        <v>0</v>
      </c>
      <c r="I176" s="286">
        <f t="shared" si="468"/>
        <v>0</v>
      </c>
      <c r="J176" s="286">
        <f t="shared" si="469"/>
        <v>0</v>
      </c>
      <c r="K176" s="244">
        <v>0</v>
      </c>
      <c r="L176" s="244">
        <v>0</v>
      </c>
      <c r="M176" s="244">
        <v>0</v>
      </c>
      <c r="N176" s="244">
        <v>0</v>
      </c>
      <c r="O176" s="244">
        <v>0</v>
      </c>
      <c r="P176" s="244">
        <v>0</v>
      </c>
      <c r="Q176" s="244">
        <v>0</v>
      </c>
      <c r="R176" s="244">
        <v>0</v>
      </c>
      <c r="S176" s="244">
        <v>0</v>
      </c>
      <c r="T176" s="244">
        <v>0</v>
      </c>
      <c r="U176" s="244">
        <v>0</v>
      </c>
      <c r="V176" s="244">
        <v>0</v>
      </c>
      <c r="W176" s="244">
        <v>0</v>
      </c>
      <c r="X176" s="244">
        <v>0</v>
      </c>
      <c r="Y176" s="244">
        <v>0</v>
      </c>
      <c r="Z176" s="244">
        <v>0</v>
      </c>
      <c r="AA176" s="244">
        <v>0</v>
      </c>
      <c r="AB176" s="244">
        <v>0</v>
      </c>
      <c r="AC176" s="244">
        <v>0</v>
      </c>
      <c r="AD176" s="244">
        <v>0</v>
      </c>
      <c r="AE176" s="244">
        <v>0</v>
      </c>
      <c r="AF176" s="244">
        <v>0</v>
      </c>
      <c r="AG176" s="244">
        <v>0</v>
      </c>
      <c r="AH176" s="244">
        <v>0</v>
      </c>
      <c r="AI176" s="244">
        <v>0</v>
      </c>
      <c r="AJ176" s="244">
        <v>0</v>
      </c>
      <c r="AK176" s="244">
        <v>0</v>
      </c>
      <c r="AL176" s="244">
        <v>0</v>
      </c>
      <c r="AM176" s="244">
        <f t="shared" si="470"/>
        <v>0</v>
      </c>
      <c r="AN176" s="244">
        <f t="shared" si="471"/>
        <v>0</v>
      </c>
      <c r="AO176" s="244">
        <f t="shared" si="472"/>
        <v>6.5000000000000002E-2</v>
      </c>
      <c r="AP176" s="244">
        <f t="shared" si="473"/>
        <v>0</v>
      </c>
      <c r="AQ176" s="244">
        <f t="shared" si="474"/>
        <v>0</v>
      </c>
      <c r="AR176" s="244">
        <f t="shared" si="475"/>
        <v>0</v>
      </c>
      <c r="AS176" s="244">
        <f t="shared" si="476"/>
        <v>0</v>
      </c>
      <c r="AT176" s="244">
        <v>0</v>
      </c>
      <c r="AU176" s="244">
        <v>0</v>
      </c>
      <c r="AV176" s="244">
        <v>0</v>
      </c>
      <c r="AW176" s="244">
        <v>0</v>
      </c>
      <c r="AX176" s="244">
        <v>0</v>
      </c>
      <c r="AY176" s="244">
        <v>0</v>
      </c>
      <c r="AZ176" s="244">
        <v>0</v>
      </c>
      <c r="BA176" s="244">
        <v>0</v>
      </c>
      <c r="BB176" s="244">
        <v>0</v>
      </c>
      <c r="BC176" s="244">
        <v>0</v>
      </c>
      <c r="BD176" s="244">
        <v>0</v>
      </c>
      <c r="BE176" s="244">
        <v>0</v>
      </c>
      <c r="BF176" s="244">
        <v>0</v>
      </c>
      <c r="BG176" s="244">
        <v>0</v>
      </c>
      <c r="BH176" s="244">
        <v>0</v>
      </c>
      <c r="BI176" s="244">
        <v>0</v>
      </c>
      <c r="BJ176" s="244">
        <v>6.5000000000000002E-2</v>
      </c>
      <c r="BK176" s="244">
        <v>0</v>
      </c>
      <c r="BL176" s="244">
        <v>0</v>
      </c>
      <c r="BM176" s="244">
        <v>0</v>
      </c>
      <c r="BN176" s="244">
        <v>0</v>
      </c>
      <c r="BO176" s="244">
        <v>0</v>
      </c>
      <c r="BP176" s="244">
        <v>0</v>
      </c>
      <c r="BQ176" s="244">
        <v>0</v>
      </c>
      <c r="BR176" s="244">
        <v>0</v>
      </c>
      <c r="BS176" s="244">
        <v>0</v>
      </c>
      <c r="BT176" s="244">
        <v>0</v>
      </c>
      <c r="BU176" s="244">
        <v>0</v>
      </c>
      <c r="BV176" s="244">
        <v>0</v>
      </c>
      <c r="BW176" s="244" t="s">
        <v>443</v>
      </c>
    </row>
    <row r="177" spans="1:75" s="3" customFormat="1" ht="47.25">
      <c r="A177" s="425">
        <f t="shared" si="307"/>
        <v>124</v>
      </c>
      <c r="B177" s="286" t="s">
        <v>398</v>
      </c>
      <c r="C177" s="286" t="s">
        <v>375</v>
      </c>
      <c r="D177" s="286">
        <f t="shared" si="463"/>
        <v>0</v>
      </c>
      <c r="E177" s="286">
        <f t="shared" si="464"/>
        <v>0</v>
      </c>
      <c r="F177" s="286">
        <f t="shared" si="465"/>
        <v>0</v>
      </c>
      <c r="G177" s="286">
        <f t="shared" si="466"/>
        <v>0</v>
      </c>
      <c r="H177" s="286">
        <f t="shared" si="467"/>
        <v>0</v>
      </c>
      <c r="I177" s="286">
        <f t="shared" si="468"/>
        <v>0</v>
      </c>
      <c r="J177" s="286">
        <f t="shared" si="469"/>
        <v>0</v>
      </c>
      <c r="K177" s="244">
        <v>0</v>
      </c>
      <c r="L177" s="244">
        <v>0</v>
      </c>
      <c r="M177" s="244">
        <v>0</v>
      </c>
      <c r="N177" s="244">
        <v>0</v>
      </c>
      <c r="O177" s="244">
        <v>0</v>
      </c>
      <c r="P177" s="244">
        <v>0</v>
      </c>
      <c r="Q177" s="244">
        <v>0</v>
      </c>
      <c r="R177" s="244">
        <v>0</v>
      </c>
      <c r="S177" s="244">
        <v>0</v>
      </c>
      <c r="T177" s="244">
        <v>0</v>
      </c>
      <c r="U177" s="244">
        <v>0</v>
      </c>
      <c r="V177" s="244">
        <v>0</v>
      </c>
      <c r="W177" s="244">
        <v>0</v>
      </c>
      <c r="X177" s="244">
        <v>0</v>
      </c>
      <c r="Y177" s="244">
        <v>0</v>
      </c>
      <c r="Z177" s="244">
        <v>0</v>
      </c>
      <c r="AA177" s="244">
        <v>0</v>
      </c>
      <c r="AB177" s="244">
        <v>0</v>
      </c>
      <c r="AC177" s="244">
        <v>0</v>
      </c>
      <c r="AD177" s="244">
        <v>0</v>
      </c>
      <c r="AE177" s="244">
        <v>0</v>
      </c>
      <c r="AF177" s="244">
        <v>0</v>
      </c>
      <c r="AG177" s="244">
        <v>0</v>
      </c>
      <c r="AH177" s="244">
        <v>0</v>
      </c>
      <c r="AI177" s="244">
        <v>0</v>
      </c>
      <c r="AJ177" s="244">
        <v>0</v>
      </c>
      <c r="AK177" s="244">
        <v>0</v>
      </c>
      <c r="AL177" s="244">
        <v>0</v>
      </c>
      <c r="AM177" s="244">
        <f t="shared" si="470"/>
        <v>0</v>
      </c>
      <c r="AN177" s="244">
        <f t="shared" si="471"/>
        <v>0</v>
      </c>
      <c r="AO177" s="244">
        <f t="shared" si="472"/>
        <v>0</v>
      </c>
      <c r="AP177" s="244">
        <f t="shared" si="473"/>
        <v>0</v>
      </c>
      <c r="AQ177" s="244">
        <f t="shared" si="474"/>
        <v>0</v>
      </c>
      <c r="AR177" s="244">
        <f t="shared" si="475"/>
        <v>0</v>
      </c>
      <c r="AS177" s="244">
        <f t="shared" si="476"/>
        <v>0</v>
      </c>
      <c r="AT177" s="244">
        <v>0</v>
      </c>
      <c r="AU177" s="244">
        <v>0</v>
      </c>
      <c r="AV177" s="244">
        <v>0</v>
      </c>
      <c r="AW177" s="244">
        <v>0</v>
      </c>
      <c r="AX177" s="244">
        <v>0</v>
      </c>
      <c r="AY177" s="244">
        <v>0</v>
      </c>
      <c r="AZ177" s="244">
        <v>0</v>
      </c>
      <c r="BA177" s="244">
        <v>0</v>
      </c>
      <c r="BB177" s="244">
        <v>0</v>
      </c>
      <c r="BC177" s="244">
        <v>0</v>
      </c>
      <c r="BD177" s="244">
        <v>0</v>
      </c>
      <c r="BE177" s="244">
        <v>0</v>
      </c>
      <c r="BF177" s="244">
        <v>0</v>
      </c>
      <c r="BG177" s="244">
        <v>0</v>
      </c>
      <c r="BH177" s="244">
        <v>0</v>
      </c>
      <c r="BI177" s="244">
        <v>0</v>
      </c>
      <c r="BJ177" s="244">
        <v>0</v>
      </c>
      <c r="BK177" s="244">
        <v>0</v>
      </c>
      <c r="BL177" s="244">
        <v>0</v>
      </c>
      <c r="BM177" s="244">
        <v>0</v>
      </c>
      <c r="BN177" s="244">
        <v>0</v>
      </c>
      <c r="BO177" s="244">
        <v>0</v>
      </c>
      <c r="BP177" s="244">
        <v>0</v>
      </c>
      <c r="BQ177" s="244">
        <v>0</v>
      </c>
      <c r="BR177" s="244">
        <v>0</v>
      </c>
      <c r="BS177" s="244">
        <v>0</v>
      </c>
      <c r="BT177" s="244">
        <v>0</v>
      </c>
      <c r="BU177" s="244">
        <v>0</v>
      </c>
      <c r="BV177" s="244">
        <v>0</v>
      </c>
      <c r="BW177" s="244" t="s">
        <v>443</v>
      </c>
    </row>
    <row r="178" spans="1:75" s="3" customFormat="1" ht="47.25">
      <c r="A178" s="425">
        <f t="shared" si="307"/>
        <v>125</v>
      </c>
      <c r="B178" s="286" t="s">
        <v>399</v>
      </c>
      <c r="C178" s="286" t="s">
        <v>375</v>
      </c>
      <c r="D178" s="286">
        <f t="shared" si="463"/>
        <v>0</v>
      </c>
      <c r="E178" s="286">
        <f t="shared" si="464"/>
        <v>0</v>
      </c>
      <c r="F178" s="286">
        <f t="shared" si="465"/>
        <v>0</v>
      </c>
      <c r="G178" s="286">
        <f t="shared" si="466"/>
        <v>0</v>
      </c>
      <c r="H178" s="286">
        <f t="shared" si="467"/>
        <v>0</v>
      </c>
      <c r="I178" s="286">
        <f t="shared" si="468"/>
        <v>0</v>
      </c>
      <c r="J178" s="286">
        <f t="shared" si="469"/>
        <v>0</v>
      </c>
      <c r="K178" s="244">
        <v>0</v>
      </c>
      <c r="L178" s="244">
        <v>0</v>
      </c>
      <c r="M178" s="244">
        <v>0</v>
      </c>
      <c r="N178" s="244">
        <v>0</v>
      </c>
      <c r="O178" s="244">
        <v>0</v>
      </c>
      <c r="P178" s="244">
        <v>0</v>
      </c>
      <c r="Q178" s="244">
        <v>0</v>
      </c>
      <c r="R178" s="244">
        <v>0</v>
      </c>
      <c r="S178" s="244">
        <v>0</v>
      </c>
      <c r="T178" s="244">
        <v>0</v>
      </c>
      <c r="U178" s="244">
        <v>0</v>
      </c>
      <c r="V178" s="244">
        <v>0</v>
      </c>
      <c r="W178" s="244">
        <v>0</v>
      </c>
      <c r="X178" s="244">
        <v>0</v>
      </c>
      <c r="Y178" s="244">
        <v>0</v>
      </c>
      <c r="Z178" s="244">
        <v>0</v>
      </c>
      <c r="AA178" s="244">
        <v>0</v>
      </c>
      <c r="AB178" s="244">
        <v>0</v>
      </c>
      <c r="AC178" s="244">
        <v>0</v>
      </c>
      <c r="AD178" s="244">
        <v>0</v>
      </c>
      <c r="AE178" s="244">
        <v>0</v>
      </c>
      <c r="AF178" s="244">
        <v>0</v>
      </c>
      <c r="AG178" s="244">
        <v>0</v>
      </c>
      <c r="AH178" s="244">
        <v>0</v>
      </c>
      <c r="AI178" s="244">
        <v>0</v>
      </c>
      <c r="AJ178" s="244">
        <v>0</v>
      </c>
      <c r="AK178" s="244">
        <v>0</v>
      </c>
      <c r="AL178" s="244">
        <v>0</v>
      </c>
      <c r="AM178" s="244">
        <f t="shared" si="470"/>
        <v>0</v>
      </c>
      <c r="AN178" s="244">
        <f t="shared" si="471"/>
        <v>0</v>
      </c>
      <c r="AO178" s="244">
        <f t="shared" si="472"/>
        <v>0.11</v>
      </c>
      <c r="AP178" s="244">
        <f t="shared" si="473"/>
        <v>0</v>
      </c>
      <c r="AQ178" s="244">
        <f t="shared" si="474"/>
        <v>0</v>
      </c>
      <c r="AR178" s="244">
        <f t="shared" si="475"/>
        <v>0</v>
      </c>
      <c r="AS178" s="244">
        <f t="shared" si="476"/>
        <v>0</v>
      </c>
      <c r="AT178" s="244">
        <v>0</v>
      </c>
      <c r="AU178" s="244">
        <v>0</v>
      </c>
      <c r="AV178" s="244">
        <v>0</v>
      </c>
      <c r="AW178" s="244">
        <v>0</v>
      </c>
      <c r="AX178" s="244">
        <v>0</v>
      </c>
      <c r="AY178" s="244">
        <v>0</v>
      </c>
      <c r="AZ178" s="244">
        <v>0</v>
      </c>
      <c r="BA178" s="244">
        <v>0</v>
      </c>
      <c r="BB178" s="244">
        <v>0</v>
      </c>
      <c r="BC178" s="244">
        <v>0</v>
      </c>
      <c r="BD178" s="244">
        <v>0</v>
      </c>
      <c r="BE178" s="244">
        <v>0</v>
      </c>
      <c r="BF178" s="244">
        <v>0</v>
      </c>
      <c r="BG178" s="244">
        <v>0</v>
      </c>
      <c r="BH178" s="244">
        <v>0</v>
      </c>
      <c r="BI178" s="244">
        <v>0</v>
      </c>
      <c r="BJ178" s="244">
        <v>0.11</v>
      </c>
      <c r="BK178" s="244">
        <v>0</v>
      </c>
      <c r="BL178" s="244">
        <v>0</v>
      </c>
      <c r="BM178" s="244">
        <v>0</v>
      </c>
      <c r="BN178" s="244">
        <v>0</v>
      </c>
      <c r="BO178" s="244">
        <v>0</v>
      </c>
      <c r="BP178" s="244">
        <v>0</v>
      </c>
      <c r="BQ178" s="244">
        <v>0</v>
      </c>
      <c r="BR178" s="244">
        <v>0</v>
      </c>
      <c r="BS178" s="244">
        <v>0</v>
      </c>
      <c r="BT178" s="244">
        <v>0</v>
      </c>
      <c r="BU178" s="244">
        <v>0</v>
      </c>
      <c r="BV178" s="244">
        <v>0</v>
      </c>
      <c r="BW178" s="244" t="s">
        <v>443</v>
      </c>
    </row>
    <row r="179" spans="1:75" s="3" customFormat="1" ht="47.25">
      <c r="A179" s="425">
        <f t="shared" si="307"/>
        <v>126</v>
      </c>
      <c r="B179" s="286" t="s">
        <v>400</v>
      </c>
      <c r="C179" s="286" t="s">
        <v>375</v>
      </c>
      <c r="D179" s="286">
        <f t="shared" si="463"/>
        <v>0</v>
      </c>
      <c r="E179" s="286">
        <f t="shared" si="464"/>
        <v>0</v>
      </c>
      <c r="F179" s="286">
        <f t="shared" si="465"/>
        <v>0</v>
      </c>
      <c r="G179" s="286">
        <f t="shared" si="466"/>
        <v>0</v>
      </c>
      <c r="H179" s="286">
        <f t="shared" si="467"/>
        <v>0</v>
      </c>
      <c r="I179" s="286">
        <f t="shared" si="468"/>
        <v>0</v>
      </c>
      <c r="J179" s="286">
        <f t="shared" si="469"/>
        <v>0</v>
      </c>
      <c r="K179" s="244">
        <v>0</v>
      </c>
      <c r="L179" s="244">
        <v>0</v>
      </c>
      <c r="M179" s="244">
        <v>0</v>
      </c>
      <c r="N179" s="244">
        <v>0</v>
      </c>
      <c r="O179" s="244">
        <v>0</v>
      </c>
      <c r="P179" s="244">
        <v>0</v>
      </c>
      <c r="Q179" s="244">
        <v>0</v>
      </c>
      <c r="R179" s="244">
        <v>0</v>
      </c>
      <c r="S179" s="244">
        <v>0</v>
      </c>
      <c r="T179" s="244">
        <v>0</v>
      </c>
      <c r="U179" s="244">
        <v>0</v>
      </c>
      <c r="V179" s="244">
        <v>0</v>
      </c>
      <c r="W179" s="244">
        <v>0</v>
      </c>
      <c r="X179" s="244">
        <v>0</v>
      </c>
      <c r="Y179" s="244">
        <v>0</v>
      </c>
      <c r="Z179" s="244">
        <v>0</v>
      </c>
      <c r="AA179" s="244">
        <v>0</v>
      </c>
      <c r="AB179" s="244">
        <v>0</v>
      </c>
      <c r="AC179" s="244">
        <v>0</v>
      </c>
      <c r="AD179" s="244">
        <v>0</v>
      </c>
      <c r="AE179" s="244">
        <v>0</v>
      </c>
      <c r="AF179" s="244">
        <v>0</v>
      </c>
      <c r="AG179" s="244">
        <v>0</v>
      </c>
      <c r="AH179" s="244">
        <v>0</v>
      </c>
      <c r="AI179" s="244">
        <v>0</v>
      </c>
      <c r="AJ179" s="244">
        <v>0</v>
      </c>
      <c r="AK179" s="244">
        <v>0</v>
      </c>
      <c r="AL179" s="244">
        <v>0</v>
      </c>
      <c r="AM179" s="244">
        <f t="shared" si="470"/>
        <v>0</v>
      </c>
      <c r="AN179" s="244">
        <f t="shared" si="471"/>
        <v>0</v>
      </c>
      <c r="AO179" s="244">
        <f t="shared" si="472"/>
        <v>0.15</v>
      </c>
      <c r="AP179" s="244">
        <f t="shared" si="473"/>
        <v>0</v>
      </c>
      <c r="AQ179" s="244">
        <f t="shared" si="474"/>
        <v>0</v>
      </c>
      <c r="AR179" s="244">
        <f t="shared" si="475"/>
        <v>0</v>
      </c>
      <c r="AS179" s="244">
        <f t="shared" si="476"/>
        <v>0</v>
      </c>
      <c r="AT179" s="244">
        <v>0</v>
      </c>
      <c r="AU179" s="244">
        <v>0</v>
      </c>
      <c r="AV179" s="244">
        <v>0</v>
      </c>
      <c r="AW179" s="244">
        <v>0</v>
      </c>
      <c r="AX179" s="244">
        <v>0</v>
      </c>
      <c r="AY179" s="244">
        <v>0</v>
      </c>
      <c r="AZ179" s="244">
        <v>0</v>
      </c>
      <c r="BA179" s="244">
        <v>0</v>
      </c>
      <c r="BB179" s="244">
        <v>0</v>
      </c>
      <c r="BC179" s="244">
        <v>0</v>
      </c>
      <c r="BD179" s="244">
        <v>0</v>
      </c>
      <c r="BE179" s="244">
        <v>0</v>
      </c>
      <c r="BF179" s="244">
        <v>0</v>
      </c>
      <c r="BG179" s="244">
        <v>0</v>
      </c>
      <c r="BH179" s="244">
        <v>0</v>
      </c>
      <c r="BI179" s="244">
        <v>0</v>
      </c>
      <c r="BJ179" s="244">
        <v>0.15</v>
      </c>
      <c r="BK179" s="244">
        <v>0</v>
      </c>
      <c r="BL179" s="244">
        <v>0</v>
      </c>
      <c r="BM179" s="244">
        <v>0</v>
      </c>
      <c r="BN179" s="244">
        <v>0</v>
      </c>
      <c r="BO179" s="244">
        <v>0</v>
      </c>
      <c r="BP179" s="244">
        <v>0</v>
      </c>
      <c r="BQ179" s="244">
        <v>0</v>
      </c>
      <c r="BR179" s="244">
        <v>0</v>
      </c>
      <c r="BS179" s="244">
        <v>0</v>
      </c>
      <c r="BT179" s="244">
        <v>0</v>
      </c>
      <c r="BU179" s="244">
        <v>0</v>
      </c>
      <c r="BV179" s="244">
        <v>0</v>
      </c>
      <c r="BW179" s="244" t="s">
        <v>443</v>
      </c>
    </row>
    <row r="180" spans="1:75" s="3" customFormat="1" ht="63">
      <c r="A180" s="425">
        <f t="shared" si="307"/>
        <v>127</v>
      </c>
      <c r="B180" s="286" t="s">
        <v>401</v>
      </c>
      <c r="C180" s="286" t="s">
        <v>375</v>
      </c>
      <c r="D180" s="286">
        <f t="shared" si="463"/>
        <v>0</v>
      </c>
      <c r="E180" s="286">
        <f t="shared" si="464"/>
        <v>0</v>
      </c>
      <c r="F180" s="286">
        <f t="shared" si="465"/>
        <v>0</v>
      </c>
      <c r="G180" s="286">
        <f t="shared" si="466"/>
        <v>0</v>
      </c>
      <c r="H180" s="286">
        <f t="shared" si="467"/>
        <v>0</v>
      </c>
      <c r="I180" s="286">
        <f t="shared" si="468"/>
        <v>0</v>
      </c>
      <c r="J180" s="286">
        <f t="shared" si="469"/>
        <v>0</v>
      </c>
      <c r="K180" s="244">
        <v>0</v>
      </c>
      <c r="L180" s="244">
        <v>0</v>
      </c>
      <c r="M180" s="244">
        <v>0</v>
      </c>
      <c r="N180" s="244">
        <v>0</v>
      </c>
      <c r="O180" s="244">
        <v>0</v>
      </c>
      <c r="P180" s="244">
        <v>0</v>
      </c>
      <c r="Q180" s="244">
        <v>0</v>
      </c>
      <c r="R180" s="244">
        <v>0</v>
      </c>
      <c r="S180" s="244">
        <v>0</v>
      </c>
      <c r="T180" s="244">
        <v>0</v>
      </c>
      <c r="U180" s="244">
        <v>0</v>
      </c>
      <c r="V180" s="244">
        <v>0</v>
      </c>
      <c r="W180" s="244">
        <v>0</v>
      </c>
      <c r="X180" s="244">
        <v>0</v>
      </c>
      <c r="Y180" s="244">
        <v>0</v>
      </c>
      <c r="Z180" s="244">
        <v>0</v>
      </c>
      <c r="AA180" s="244">
        <v>0</v>
      </c>
      <c r="AB180" s="244">
        <v>0</v>
      </c>
      <c r="AC180" s="244">
        <v>0</v>
      </c>
      <c r="AD180" s="244">
        <v>0</v>
      </c>
      <c r="AE180" s="244">
        <v>0</v>
      </c>
      <c r="AF180" s="244">
        <v>0</v>
      </c>
      <c r="AG180" s="244">
        <v>0</v>
      </c>
      <c r="AH180" s="244">
        <v>0</v>
      </c>
      <c r="AI180" s="244">
        <v>0</v>
      </c>
      <c r="AJ180" s="244">
        <v>0</v>
      </c>
      <c r="AK180" s="244">
        <v>0</v>
      </c>
      <c r="AL180" s="244">
        <v>0</v>
      </c>
      <c r="AM180" s="244">
        <f t="shared" si="470"/>
        <v>0</v>
      </c>
      <c r="AN180" s="244">
        <f t="shared" si="471"/>
        <v>0</v>
      </c>
      <c r="AO180" s="244">
        <f t="shared" si="472"/>
        <v>0</v>
      </c>
      <c r="AP180" s="244">
        <f t="shared" si="473"/>
        <v>0</v>
      </c>
      <c r="AQ180" s="244">
        <f t="shared" si="474"/>
        <v>0</v>
      </c>
      <c r="AR180" s="244">
        <f t="shared" si="475"/>
        <v>0</v>
      </c>
      <c r="AS180" s="244">
        <f t="shared" si="476"/>
        <v>0</v>
      </c>
      <c r="AT180" s="244">
        <v>0</v>
      </c>
      <c r="AU180" s="244">
        <v>0</v>
      </c>
      <c r="AV180" s="244">
        <v>0</v>
      </c>
      <c r="AW180" s="244">
        <v>0</v>
      </c>
      <c r="AX180" s="244">
        <v>0</v>
      </c>
      <c r="AY180" s="244">
        <v>0</v>
      </c>
      <c r="AZ180" s="244">
        <v>0</v>
      </c>
      <c r="BA180" s="244">
        <v>0</v>
      </c>
      <c r="BB180" s="244">
        <v>0</v>
      </c>
      <c r="BC180" s="244">
        <v>0</v>
      </c>
      <c r="BD180" s="244">
        <v>0</v>
      </c>
      <c r="BE180" s="244">
        <v>0</v>
      </c>
      <c r="BF180" s="244">
        <v>0</v>
      </c>
      <c r="BG180" s="244">
        <v>0</v>
      </c>
      <c r="BH180" s="244">
        <v>0</v>
      </c>
      <c r="BI180" s="244">
        <v>0</v>
      </c>
      <c r="BJ180" s="244">
        <v>0</v>
      </c>
      <c r="BK180" s="244">
        <v>0</v>
      </c>
      <c r="BL180" s="244">
        <v>0</v>
      </c>
      <c r="BM180" s="244">
        <v>0</v>
      </c>
      <c r="BN180" s="244">
        <v>0</v>
      </c>
      <c r="BO180" s="244">
        <v>0</v>
      </c>
      <c r="BP180" s="244">
        <v>0</v>
      </c>
      <c r="BQ180" s="244">
        <v>0</v>
      </c>
      <c r="BR180" s="244">
        <v>0</v>
      </c>
      <c r="BS180" s="244">
        <v>0</v>
      </c>
      <c r="BT180" s="244">
        <v>0</v>
      </c>
      <c r="BU180" s="244">
        <v>0</v>
      </c>
      <c r="BV180" s="244">
        <v>0</v>
      </c>
      <c r="BW180" s="244" t="s">
        <v>443</v>
      </c>
    </row>
    <row r="181" spans="1:75" s="3" customFormat="1" ht="63">
      <c r="A181" s="425">
        <f t="shared" si="307"/>
        <v>128</v>
      </c>
      <c r="B181" s="286" t="s">
        <v>402</v>
      </c>
      <c r="C181" s="286" t="s">
        <v>375</v>
      </c>
      <c r="D181" s="286">
        <f t="shared" si="463"/>
        <v>0</v>
      </c>
      <c r="E181" s="286">
        <f t="shared" si="464"/>
        <v>0</v>
      </c>
      <c r="F181" s="286">
        <f t="shared" si="465"/>
        <v>0</v>
      </c>
      <c r="G181" s="286">
        <f t="shared" si="466"/>
        <v>0</v>
      </c>
      <c r="H181" s="286">
        <f t="shared" si="467"/>
        <v>0</v>
      </c>
      <c r="I181" s="286">
        <f t="shared" si="468"/>
        <v>0</v>
      </c>
      <c r="J181" s="286">
        <f t="shared" si="469"/>
        <v>0</v>
      </c>
      <c r="K181" s="244">
        <v>0</v>
      </c>
      <c r="L181" s="244">
        <v>0</v>
      </c>
      <c r="M181" s="244">
        <v>0</v>
      </c>
      <c r="N181" s="244">
        <v>0</v>
      </c>
      <c r="O181" s="244">
        <v>0</v>
      </c>
      <c r="P181" s="244">
        <v>0</v>
      </c>
      <c r="Q181" s="244">
        <v>0</v>
      </c>
      <c r="R181" s="244">
        <v>0</v>
      </c>
      <c r="S181" s="244">
        <v>0</v>
      </c>
      <c r="T181" s="244">
        <v>0</v>
      </c>
      <c r="U181" s="244">
        <v>0</v>
      </c>
      <c r="V181" s="244">
        <v>0</v>
      </c>
      <c r="W181" s="244">
        <v>0</v>
      </c>
      <c r="X181" s="244">
        <v>0</v>
      </c>
      <c r="Y181" s="244">
        <v>0</v>
      </c>
      <c r="Z181" s="244">
        <v>0</v>
      </c>
      <c r="AA181" s="244">
        <v>0</v>
      </c>
      <c r="AB181" s="244">
        <v>0</v>
      </c>
      <c r="AC181" s="244">
        <v>0</v>
      </c>
      <c r="AD181" s="244">
        <v>0</v>
      </c>
      <c r="AE181" s="244">
        <v>0</v>
      </c>
      <c r="AF181" s="244">
        <v>0</v>
      </c>
      <c r="AG181" s="244">
        <v>0</v>
      </c>
      <c r="AH181" s="244">
        <v>0</v>
      </c>
      <c r="AI181" s="244">
        <v>0</v>
      </c>
      <c r="AJ181" s="244">
        <v>0</v>
      </c>
      <c r="AK181" s="244">
        <v>0</v>
      </c>
      <c r="AL181" s="244">
        <v>0</v>
      </c>
      <c r="AM181" s="244">
        <f t="shared" si="470"/>
        <v>0</v>
      </c>
      <c r="AN181" s="244">
        <f t="shared" si="471"/>
        <v>0</v>
      </c>
      <c r="AO181" s="244">
        <f t="shared" si="472"/>
        <v>0.23</v>
      </c>
      <c r="AP181" s="244">
        <f t="shared" si="473"/>
        <v>0</v>
      </c>
      <c r="AQ181" s="244">
        <f t="shared" si="474"/>
        <v>0</v>
      </c>
      <c r="AR181" s="244">
        <f t="shared" si="475"/>
        <v>0</v>
      </c>
      <c r="AS181" s="244">
        <f t="shared" si="476"/>
        <v>0</v>
      </c>
      <c r="AT181" s="244">
        <v>0</v>
      </c>
      <c r="AU181" s="244">
        <v>0</v>
      </c>
      <c r="AV181" s="244">
        <v>0</v>
      </c>
      <c r="AW181" s="244">
        <v>0</v>
      </c>
      <c r="AX181" s="244">
        <v>0</v>
      </c>
      <c r="AY181" s="244">
        <v>0</v>
      </c>
      <c r="AZ181" s="244">
        <v>0</v>
      </c>
      <c r="BA181" s="244">
        <v>0</v>
      </c>
      <c r="BB181" s="244">
        <v>0</v>
      </c>
      <c r="BC181" s="244">
        <v>0</v>
      </c>
      <c r="BD181" s="244">
        <v>0</v>
      </c>
      <c r="BE181" s="244">
        <v>0</v>
      </c>
      <c r="BF181" s="244">
        <v>0</v>
      </c>
      <c r="BG181" s="244">
        <v>0</v>
      </c>
      <c r="BH181" s="244">
        <v>0</v>
      </c>
      <c r="BI181" s="244">
        <v>0</v>
      </c>
      <c r="BJ181" s="244">
        <v>0.23</v>
      </c>
      <c r="BK181" s="244">
        <v>0</v>
      </c>
      <c r="BL181" s="244">
        <v>0</v>
      </c>
      <c r="BM181" s="244">
        <v>0</v>
      </c>
      <c r="BN181" s="244">
        <v>0</v>
      </c>
      <c r="BO181" s="244">
        <v>0</v>
      </c>
      <c r="BP181" s="244">
        <v>0</v>
      </c>
      <c r="BQ181" s="244">
        <v>0</v>
      </c>
      <c r="BR181" s="244">
        <v>0</v>
      </c>
      <c r="BS181" s="244">
        <v>0</v>
      </c>
      <c r="BT181" s="244">
        <v>0</v>
      </c>
      <c r="BU181" s="244">
        <v>0</v>
      </c>
      <c r="BV181" s="244">
        <v>0</v>
      </c>
      <c r="BW181" s="244" t="s">
        <v>443</v>
      </c>
    </row>
    <row r="182" spans="1:75" s="3" customFormat="1" ht="47.25">
      <c r="A182" s="425">
        <f t="shared" si="307"/>
        <v>129</v>
      </c>
      <c r="B182" s="286" t="s">
        <v>403</v>
      </c>
      <c r="C182" s="286" t="s">
        <v>375</v>
      </c>
      <c r="D182" s="286">
        <f t="shared" si="463"/>
        <v>0</v>
      </c>
      <c r="E182" s="286">
        <f t="shared" si="464"/>
        <v>0</v>
      </c>
      <c r="F182" s="286">
        <f t="shared" si="465"/>
        <v>0</v>
      </c>
      <c r="G182" s="286">
        <f t="shared" si="466"/>
        <v>0</v>
      </c>
      <c r="H182" s="286">
        <f t="shared" si="467"/>
        <v>0</v>
      </c>
      <c r="I182" s="286">
        <f t="shared" si="468"/>
        <v>0</v>
      </c>
      <c r="J182" s="286">
        <f t="shared" si="469"/>
        <v>0</v>
      </c>
      <c r="K182" s="244">
        <v>0</v>
      </c>
      <c r="L182" s="244">
        <v>0</v>
      </c>
      <c r="M182" s="244">
        <v>0</v>
      </c>
      <c r="N182" s="244">
        <v>0</v>
      </c>
      <c r="O182" s="244">
        <v>0</v>
      </c>
      <c r="P182" s="244">
        <v>0</v>
      </c>
      <c r="Q182" s="244">
        <v>0</v>
      </c>
      <c r="R182" s="244">
        <v>0</v>
      </c>
      <c r="S182" s="244">
        <v>0</v>
      </c>
      <c r="T182" s="244">
        <v>0</v>
      </c>
      <c r="U182" s="244">
        <v>0</v>
      </c>
      <c r="V182" s="244">
        <v>0</v>
      </c>
      <c r="W182" s="244">
        <v>0</v>
      </c>
      <c r="X182" s="244">
        <v>0</v>
      </c>
      <c r="Y182" s="244">
        <v>0</v>
      </c>
      <c r="Z182" s="244">
        <v>0</v>
      </c>
      <c r="AA182" s="244">
        <v>0</v>
      </c>
      <c r="AB182" s="244">
        <v>0</v>
      </c>
      <c r="AC182" s="244">
        <v>0</v>
      </c>
      <c r="AD182" s="244">
        <v>0</v>
      </c>
      <c r="AE182" s="244">
        <v>0</v>
      </c>
      <c r="AF182" s="244">
        <v>0</v>
      </c>
      <c r="AG182" s="244">
        <v>0</v>
      </c>
      <c r="AH182" s="244">
        <v>0</v>
      </c>
      <c r="AI182" s="244">
        <v>0</v>
      </c>
      <c r="AJ182" s="244">
        <v>0</v>
      </c>
      <c r="AK182" s="244">
        <v>0</v>
      </c>
      <c r="AL182" s="244">
        <v>0</v>
      </c>
      <c r="AM182" s="244">
        <f t="shared" si="470"/>
        <v>0</v>
      </c>
      <c r="AN182" s="244">
        <f t="shared" si="471"/>
        <v>0</v>
      </c>
      <c r="AO182" s="244">
        <f t="shared" si="472"/>
        <v>0.08</v>
      </c>
      <c r="AP182" s="244">
        <f t="shared" si="473"/>
        <v>0</v>
      </c>
      <c r="AQ182" s="244">
        <f t="shared" si="474"/>
        <v>0</v>
      </c>
      <c r="AR182" s="244">
        <f t="shared" si="475"/>
        <v>0</v>
      </c>
      <c r="AS182" s="244">
        <f t="shared" si="476"/>
        <v>0</v>
      </c>
      <c r="AT182" s="244">
        <v>0</v>
      </c>
      <c r="AU182" s="244">
        <v>0</v>
      </c>
      <c r="AV182" s="244">
        <v>0</v>
      </c>
      <c r="AW182" s="244">
        <v>0</v>
      </c>
      <c r="AX182" s="244">
        <v>0</v>
      </c>
      <c r="AY182" s="244">
        <v>0</v>
      </c>
      <c r="AZ182" s="244">
        <v>0</v>
      </c>
      <c r="BA182" s="244">
        <v>0</v>
      </c>
      <c r="BB182" s="244">
        <v>0</v>
      </c>
      <c r="BC182" s="244">
        <v>0</v>
      </c>
      <c r="BD182" s="244">
        <v>0</v>
      </c>
      <c r="BE182" s="244">
        <v>0</v>
      </c>
      <c r="BF182" s="244">
        <v>0</v>
      </c>
      <c r="BG182" s="244">
        <v>0</v>
      </c>
      <c r="BH182" s="244">
        <v>0</v>
      </c>
      <c r="BI182" s="244">
        <v>0</v>
      </c>
      <c r="BJ182" s="244">
        <v>0.08</v>
      </c>
      <c r="BK182" s="244">
        <v>0</v>
      </c>
      <c r="BL182" s="244">
        <v>0</v>
      </c>
      <c r="BM182" s="244">
        <v>0</v>
      </c>
      <c r="BN182" s="244">
        <v>0</v>
      </c>
      <c r="BO182" s="244">
        <v>0</v>
      </c>
      <c r="BP182" s="244">
        <v>0</v>
      </c>
      <c r="BQ182" s="244">
        <v>0</v>
      </c>
      <c r="BR182" s="244">
        <v>0</v>
      </c>
      <c r="BS182" s="244">
        <v>0</v>
      </c>
      <c r="BT182" s="244">
        <v>0</v>
      </c>
      <c r="BU182" s="244">
        <v>0</v>
      </c>
      <c r="BV182" s="244">
        <v>0</v>
      </c>
      <c r="BW182" s="244" t="s">
        <v>443</v>
      </c>
    </row>
    <row r="183" spans="1:75" s="3" customFormat="1" ht="47.25">
      <c r="A183" s="425">
        <f t="shared" si="307"/>
        <v>130</v>
      </c>
      <c r="B183" s="286" t="s">
        <v>404</v>
      </c>
      <c r="C183" s="286" t="s">
        <v>375</v>
      </c>
      <c r="D183" s="286">
        <f t="shared" si="463"/>
        <v>0</v>
      </c>
      <c r="E183" s="286">
        <f t="shared" si="464"/>
        <v>0</v>
      </c>
      <c r="F183" s="286">
        <f t="shared" si="465"/>
        <v>0</v>
      </c>
      <c r="G183" s="286">
        <f t="shared" si="466"/>
        <v>0</v>
      </c>
      <c r="H183" s="286">
        <f t="shared" si="467"/>
        <v>0</v>
      </c>
      <c r="I183" s="286">
        <f t="shared" si="468"/>
        <v>0</v>
      </c>
      <c r="J183" s="286">
        <f t="shared" si="469"/>
        <v>0</v>
      </c>
      <c r="K183" s="244">
        <v>0</v>
      </c>
      <c r="L183" s="244">
        <v>0</v>
      </c>
      <c r="M183" s="244">
        <v>0</v>
      </c>
      <c r="N183" s="244">
        <v>0</v>
      </c>
      <c r="O183" s="244">
        <v>0</v>
      </c>
      <c r="P183" s="244">
        <v>0</v>
      </c>
      <c r="Q183" s="244">
        <v>0</v>
      </c>
      <c r="R183" s="244">
        <v>0</v>
      </c>
      <c r="S183" s="244">
        <v>0</v>
      </c>
      <c r="T183" s="244">
        <v>0</v>
      </c>
      <c r="U183" s="244">
        <v>0</v>
      </c>
      <c r="V183" s="244">
        <v>0</v>
      </c>
      <c r="W183" s="244">
        <v>0</v>
      </c>
      <c r="X183" s="244">
        <v>0</v>
      </c>
      <c r="Y183" s="244">
        <v>0</v>
      </c>
      <c r="Z183" s="244">
        <v>0</v>
      </c>
      <c r="AA183" s="244">
        <v>0</v>
      </c>
      <c r="AB183" s="244">
        <v>0</v>
      </c>
      <c r="AC183" s="244">
        <v>0</v>
      </c>
      <c r="AD183" s="244">
        <v>0</v>
      </c>
      <c r="AE183" s="244">
        <v>0</v>
      </c>
      <c r="AF183" s="244">
        <v>0</v>
      </c>
      <c r="AG183" s="244">
        <v>0</v>
      </c>
      <c r="AH183" s="244">
        <v>0</v>
      </c>
      <c r="AI183" s="244">
        <v>0</v>
      </c>
      <c r="AJ183" s="244">
        <v>0</v>
      </c>
      <c r="AK183" s="244">
        <v>0</v>
      </c>
      <c r="AL183" s="244">
        <v>0</v>
      </c>
      <c r="AM183" s="244">
        <f t="shared" si="470"/>
        <v>0</v>
      </c>
      <c r="AN183" s="244">
        <f t="shared" si="471"/>
        <v>0</v>
      </c>
      <c r="AO183" s="244">
        <f t="shared" si="472"/>
        <v>0.39</v>
      </c>
      <c r="AP183" s="244">
        <f t="shared" si="473"/>
        <v>0</v>
      </c>
      <c r="AQ183" s="244">
        <f t="shared" si="474"/>
        <v>0</v>
      </c>
      <c r="AR183" s="244">
        <f t="shared" si="475"/>
        <v>0</v>
      </c>
      <c r="AS183" s="244">
        <f t="shared" si="476"/>
        <v>0</v>
      </c>
      <c r="AT183" s="244">
        <v>0</v>
      </c>
      <c r="AU183" s="244">
        <v>0</v>
      </c>
      <c r="AV183" s="244">
        <v>0</v>
      </c>
      <c r="AW183" s="244">
        <v>0</v>
      </c>
      <c r="AX183" s="244">
        <v>0</v>
      </c>
      <c r="AY183" s="244">
        <v>0</v>
      </c>
      <c r="AZ183" s="244">
        <v>0</v>
      </c>
      <c r="BA183" s="244">
        <v>0</v>
      </c>
      <c r="BB183" s="244">
        <v>0</v>
      </c>
      <c r="BC183" s="244">
        <v>0</v>
      </c>
      <c r="BD183" s="244">
        <v>0</v>
      </c>
      <c r="BE183" s="244">
        <v>0</v>
      </c>
      <c r="BF183" s="244">
        <v>0</v>
      </c>
      <c r="BG183" s="244">
        <v>0</v>
      </c>
      <c r="BH183" s="244">
        <v>0</v>
      </c>
      <c r="BI183" s="244">
        <v>0</v>
      </c>
      <c r="BJ183" s="244">
        <v>0.39</v>
      </c>
      <c r="BK183" s="244">
        <v>0</v>
      </c>
      <c r="BL183" s="244">
        <v>0</v>
      </c>
      <c r="BM183" s="244">
        <v>0</v>
      </c>
      <c r="BN183" s="244">
        <v>0</v>
      </c>
      <c r="BO183" s="244">
        <v>0</v>
      </c>
      <c r="BP183" s="244">
        <v>0</v>
      </c>
      <c r="BQ183" s="244">
        <v>0</v>
      </c>
      <c r="BR183" s="244">
        <v>0</v>
      </c>
      <c r="BS183" s="244">
        <v>0</v>
      </c>
      <c r="BT183" s="244">
        <v>0</v>
      </c>
      <c r="BU183" s="244">
        <v>0</v>
      </c>
      <c r="BV183" s="244">
        <v>0</v>
      </c>
      <c r="BW183" s="244" t="s">
        <v>443</v>
      </c>
    </row>
    <row r="184" spans="1:75" s="3" customFormat="1" ht="63">
      <c r="A184" s="425">
        <f t="shared" si="307"/>
        <v>131</v>
      </c>
      <c r="B184" s="286" t="s">
        <v>405</v>
      </c>
      <c r="C184" s="286" t="s">
        <v>375</v>
      </c>
      <c r="D184" s="286">
        <f t="shared" si="463"/>
        <v>0</v>
      </c>
      <c r="E184" s="286">
        <f t="shared" si="464"/>
        <v>0</v>
      </c>
      <c r="F184" s="286">
        <f t="shared" si="465"/>
        <v>0</v>
      </c>
      <c r="G184" s="286">
        <f t="shared" si="466"/>
        <v>0</v>
      </c>
      <c r="H184" s="286">
        <f t="shared" si="467"/>
        <v>0</v>
      </c>
      <c r="I184" s="286">
        <f t="shared" si="468"/>
        <v>0</v>
      </c>
      <c r="J184" s="286">
        <f t="shared" si="469"/>
        <v>0</v>
      </c>
      <c r="K184" s="244">
        <v>0</v>
      </c>
      <c r="L184" s="244">
        <v>0</v>
      </c>
      <c r="M184" s="244">
        <v>0</v>
      </c>
      <c r="N184" s="244">
        <v>0</v>
      </c>
      <c r="O184" s="244">
        <v>0</v>
      </c>
      <c r="P184" s="244">
        <v>0</v>
      </c>
      <c r="Q184" s="244">
        <v>0</v>
      </c>
      <c r="R184" s="244">
        <v>0</v>
      </c>
      <c r="S184" s="244">
        <v>0</v>
      </c>
      <c r="T184" s="244">
        <v>0</v>
      </c>
      <c r="U184" s="244">
        <v>0</v>
      </c>
      <c r="V184" s="244">
        <v>0</v>
      </c>
      <c r="W184" s="244">
        <v>0</v>
      </c>
      <c r="X184" s="244">
        <v>0</v>
      </c>
      <c r="Y184" s="244">
        <v>0</v>
      </c>
      <c r="Z184" s="244">
        <v>0</v>
      </c>
      <c r="AA184" s="244">
        <v>0</v>
      </c>
      <c r="AB184" s="244">
        <v>0</v>
      </c>
      <c r="AC184" s="244">
        <v>0</v>
      </c>
      <c r="AD184" s="244">
        <v>0</v>
      </c>
      <c r="AE184" s="244">
        <v>0</v>
      </c>
      <c r="AF184" s="244">
        <v>0</v>
      </c>
      <c r="AG184" s="244">
        <v>0</v>
      </c>
      <c r="AH184" s="244">
        <v>0</v>
      </c>
      <c r="AI184" s="244">
        <v>0</v>
      </c>
      <c r="AJ184" s="244">
        <v>0</v>
      </c>
      <c r="AK184" s="244">
        <v>0</v>
      </c>
      <c r="AL184" s="244">
        <v>0</v>
      </c>
      <c r="AM184" s="244">
        <f t="shared" si="470"/>
        <v>0</v>
      </c>
      <c r="AN184" s="244">
        <f t="shared" si="471"/>
        <v>0</v>
      </c>
      <c r="AO184" s="244">
        <f t="shared" si="472"/>
        <v>0</v>
      </c>
      <c r="AP184" s="244">
        <f t="shared" si="473"/>
        <v>0</v>
      </c>
      <c r="AQ184" s="244">
        <f t="shared" si="474"/>
        <v>0</v>
      </c>
      <c r="AR184" s="244">
        <f t="shared" si="475"/>
        <v>0</v>
      </c>
      <c r="AS184" s="244">
        <f t="shared" si="476"/>
        <v>0</v>
      </c>
      <c r="AT184" s="244">
        <v>0</v>
      </c>
      <c r="AU184" s="244">
        <v>0</v>
      </c>
      <c r="AV184" s="244">
        <v>0</v>
      </c>
      <c r="AW184" s="244">
        <v>0</v>
      </c>
      <c r="AX184" s="244">
        <v>0</v>
      </c>
      <c r="AY184" s="244">
        <v>0</v>
      </c>
      <c r="AZ184" s="244">
        <v>0</v>
      </c>
      <c r="BA184" s="244">
        <v>0</v>
      </c>
      <c r="BB184" s="244">
        <v>0</v>
      </c>
      <c r="BC184" s="244">
        <v>0</v>
      </c>
      <c r="BD184" s="244">
        <v>0</v>
      </c>
      <c r="BE184" s="244">
        <v>0</v>
      </c>
      <c r="BF184" s="244">
        <v>0</v>
      </c>
      <c r="BG184" s="244">
        <v>0</v>
      </c>
      <c r="BH184" s="244">
        <v>0</v>
      </c>
      <c r="BI184" s="244">
        <v>0</v>
      </c>
      <c r="BJ184" s="244">
        <v>0</v>
      </c>
      <c r="BK184" s="244">
        <v>0</v>
      </c>
      <c r="BL184" s="244">
        <v>0</v>
      </c>
      <c r="BM184" s="244">
        <v>0</v>
      </c>
      <c r="BN184" s="244">
        <v>0</v>
      </c>
      <c r="BO184" s="244">
        <v>0</v>
      </c>
      <c r="BP184" s="244">
        <v>0</v>
      </c>
      <c r="BQ184" s="244">
        <v>0</v>
      </c>
      <c r="BR184" s="244">
        <v>0</v>
      </c>
      <c r="BS184" s="244">
        <v>0</v>
      </c>
      <c r="BT184" s="244">
        <v>0</v>
      </c>
      <c r="BU184" s="244">
        <v>0</v>
      </c>
      <c r="BV184" s="244">
        <v>0</v>
      </c>
      <c r="BW184" s="244" t="s">
        <v>443</v>
      </c>
    </row>
    <row r="185" spans="1:75" s="3" customFormat="1" ht="94.5">
      <c r="A185" s="425">
        <f t="shared" si="307"/>
        <v>132</v>
      </c>
      <c r="B185" s="286" t="s">
        <v>406</v>
      </c>
      <c r="C185" s="286" t="s">
        <v>375</v>
      </c>
      <c r="D185" s="286">
        <f t="shared" si="463"/>
        <v>0</v>
      </c>
      <c r="E185" s="286">
        <f t="shared" si="464"/>
        <v>0</v>
      </c>
      <c r="F185" s="286">
        <f t="shared" si="465"/>
        <v>0</v>
      </c>
      <c r="G185" s="286">
        <f t="shared" si="466"/>
        <v>0</v>
      </c>
      <c r="H185" s="286">
        <f t="shared" si="467"/>
        <v>0</v>
      </c>
      <c r="I185" s="286">
        <f t="shared" si="468"/>
        <v>0</v>
      </c>
      <c r="J185" s="286">
        <f t="shared" si="469"/>
        <v>0</v>
      </c>
      <c r="K185" s="244">
        <v>0</v>
      </c>
      <c r="L185" s="244">
        <v>0</v>
      </c>
      <c r="M185" s="244">
        <v>0</v>
      </c>
      <c r="N185" s="244">
        <v>0</v>
      </c>
      <c r="O185" s="244">
        <v>0</v>
      </c>
      <c r="P185" s="244">
        <v>0</v>
      </c>
      <c r="Q185" s="244">
        <v>0</v>
      </c>
      <c r="R185" s="244">
        <v>0</v>
      </c>
      <c r="S185" s="244">
        <v>0</v>
      </c>
      <c r="T185" s="244">
        <v>0</v>
      </c>
      <c r="U185" s="244">
        <v>0</v>
      </c>
      <c r="V185" s="244">
        <v>0</v>
      </c>
      <c r="W185" s="244">
        <v>0</v>
      </c>
      <c r="X185" s="244">
        <v>0</v>
      </c>
      <c r="Y185" s="244">
        <v>0</v>
      </c>
      <c r="Z185" s="244">
        <v>0</v>
      </c>
      <c r="AA185" s="244">
        <v>0</v>
      </c>
      <c r="AB185" s="244">
        <v>0</v>
      </c>
      <c r="AC185" s="244">
        <v>0</v>
      </c>
      <c r="AD185" s="244">
        <v>0</v>
      </c>
      <c r="AE185" s="244">
        <v>0</v>
      </c>
      <c r="AF185" s="244">
        <v>0</v>
      </c>
      <c r="AG185" s="244">
        <v>0</v>
      </c>
      <c r="AH185" s="244">
        <v>0</v>
      </c>
      <c r="AI185" s="244">
        <v>0</v>
      </c>
      <c r="AJ185" s="244">
        <v>0</v>
      </c>
      <c r="AK185" s="244">
        <v>0</v>
      </c>
      <c r="AL185" s="244">
        <v>0</v>
      </c>
      <c r="AM185" s="244">
        <f t="shared" si="470"/>
        <v>0</v>
      </c>
      <c r="AN185" s="244">
        <f t="shared" si="471"/>
        <v>0</v>
      </c>
      <c r="AO185" s="244">
        <f t="shared" si="472"/>
        <v>0</v>
      </c>
      <c r="AP185" s="244">
        <f t="shared" si="473"/>
        <v>0</v>
      </c>
      <c r="AQ185" s="244">
        <f t="shared" si="474"/>
        <v>0</v>
      </c>
      <c r="AR185" s="244">
        <f t="shared" si="475"/>
        <v>0</v>
      </c>
      <c r="AS185" s="244">
        <f t="shared" si="476"/>
        <v>0</v>
      </c>
      <c r="AT185" s="244">
        <v>0</v>
      </c>
      <c r="AU185" s="244">
        <v>0</v>
      </c>
      <c r="AV185" s="244">
        <v>0</v>
      </c>
      <c r="AW185" s="244">
        <v>0</v>
      </c>
      <c r="AX185" s="244">
        <v>0</v>
      </c>
      <c r="AY185" s="244">
        <v>0</v>
      </c>
      <c r="AZ185" s="244">
        <v>0</v>
      </c>
      <c r="BA185" s="244">
        <v>0</v>
      </c>
      <c r="BB185" s="244">
        <v>0</v>
      </c>
      <c r="BC185" s="244">
        <v>0</v>
      </c>
      <c r="BD185" s="244">
        <v>0</v>
      </c>
      <c r="BE185" s="244">
        <v>0</v>
      </c>
      <c r="BF185" s="244">
        <v>0</v>
      </c>
      <c r="BG185" s="244">
        <v>0</v>
      </c>
      <c r="BH185" s="244">
        <v>0</v>
      </c>
      <c r="BI185" s="244">
        <v>0</v>
      </c>
      <c r="BJ185" s="244">
        <v>0</v>
      </c>
      <c r="BK185" s="244">
        <v>0</v>
      </c>
      <c r="BL185" s="244">
        <v>0</v>
      </c>
      <c r="BM185" s="244">
        <v>0</v>
      </c>
      <c r="BN185" s="244">
        <v>0</v>
      </c>
      <c r="BO185" s="244">
        <v>0</v>
      </c>
      <c r="BP185" s="244">
        <v>0</v>
      </c>
      <c r="BQ185" s="244">
        <v>0</v>
      </c>
      <c r="BR185" s="244">
        <v>0</v>
      </c>
      <c r="BS185" s="244">
        <v>0</v>
      </c>
      <c r="BT185" s="244">
        <v>0</v>
      </c>
      <c r="BU185" s="244">
        <v>0</v>
      </c>
      <c r="BV185" s="244">
        <v>0</v>
      </c>
      <c r="BW185" s="244" t="s">
        <v>443</v>
      </c>
    </row>
    <row r="186" spans="1:75" s="3" customFormat="1" ht="47.25">
      <c r="A186" s="425">
        <f t="shared" si="307"/>
        <v>133</v>
      </c>
      <c r="B186" s="286" t="s">
        <v>407</v>
      </c>
      <c r="C186" s="286" t="s">
        <v>375</v>
      </c>
      <c r="D186" s="286">
        <f t="shared" si="463"/>
        <v>0</v>
      </c>
      <c r="E186" s="286">
        <f t="shared" si="464"/>
        <v>0</v>
      </c>
      <c r="F186" s="286">
        <f t="shared" si="465"/>
        <v>0</v>
      </c>
      <c r="G186" s="286">
        <f t="shared" si="466"/>
        <v>0</v>
      </c>
      <c r="H186" s="286">
        <f t="shared" si="467"/>
        <v>0</v>
      </c>
      <c r="I186" s="286">
        <f t="shared" si="468"/>
        <v>0</v>
      </c>
      <c r="J186" s="286">
        <f t="shared" si="469"/>
        <v>0</v>
      </c>
      <c r="K186" s="244">
        <v>0</v>
      </c>
      <c r="L186" s="244">
        <v>0</v>
      </c>
      <c r="M186" s="244">
        <v>0</v>
      </c>
      <c r="N186" s="244">
        <v>0</v>
      </c>
      <c r="O186" s="244">
        <v>0</v>
      </c>
      <c r="P186" s="244">
        <v>0</v>
      </c>
      <c r="Q186" s="244">
        <v>0</v>
      </c>
      <c r="R186" s="244">
        <v>0</v>
      </c>
      <c r="S186" s="244">
        <v>0</v>
      </c>
      <c r="T186" s="244">
        <v>0</v>
      </c>
      <c r="U186" s="244">
        <v>0</v>
      </c>
      <c r="V186" s="244">
        <v>0</v>
      </c>
      <c r="W186" s="244">
        <v>0</v>
      </c>
      <c r="X186" s="244">
        <v>0</v>
      </c>
      <c r="Y186" s="244">
        <v>0</v>
      </c>
      <c r="Z186" s="244">
        <v>0</v>
      </c>
      <c r="AA186" s="244">
        <v>0</v>
      </c>
      <c r="AB186" s="244">
        <v>0</v>
      </c>
      <c r="AC186" s="244">
        <v>0</v>
      </c>
      <c r="AD186" s="244">
        <v>0</v>
      </c>
      <c r="AE186" s="244">
        <v>0</v>
      </c>
      <c r="AF186" s="244">
        <v>0</v>
      </c>
      <c r="AG186" s="244">
        <v>0</v>
      </c>
      <c r="AH186" s="244">
        <v>0</v>
      </c>
      <c r="AI186" s="244">
        <v>0</v>
      </c>
      <c r="AJ186" s="244">
        <v>0</v>
      </c>
      <c r="AK186" s="244">
        <v>0</v>
      </c>
      <c r="AL186" s="244">
        <v>0</v>
      </c>
      <c r="AM186" s="244">
        <f t="shared" si="470"/>
        <v>0</v>
      </c>
      <c r="AN186" s="244">
        <f t="shared" si="471"/>
        <v>0</v>
      </c>
      <c r="AO186" s="244">
        <f t="shared" si="472"/>
        <v>0</v>
      </c>
      <c r="AP186" s="244">
        <f t="shared" si="473"/>
        <v>0</v>
      </c>
      <c r="AQ186" s="244">
        <f t="shared" si="474"/>
        <v>0</v>
      </c>
      <c r="AR186" s="244">
        <f t="shared" si="475"/>
        <v>0</v>
      </c>
      <c r="AS186" s="244">
        <f t="shared" si="476"/>
        <v>0</v>
      </c>
      <c r="AT186" s="244">
        <v>0</v>
      </c>
      <c r="AU186" s="244">
        <v>0</v>
      </c>
      <c r="AV186" s="244">
        <v>0</v>
      </c>
      <c r="AW186" s="244">
        <v>0</v>
      </c>
      <c r="AX186" s="244">
        <v>0</v>
      </c>
      <c r="AY186" s="244">
        <v>0</v>
      </c>
      <c r="AZ186" s="244">
        <v>0</v>
      </c>
      <c r="BA186" s="244">
        <v>0</v>
      </c>
      <c r="BB186" s="244">
        <v>0</v>
      </c>
      <c r="BC186" s="244">
        <v>0</v>
      </c>
      <c r="BD186" s="244">
        <v>0</v>
      </c>
      <c r="BE186" s="244">
        <v>0</v>
      </c>
      <c r="BF186" s="244">
        <v>0</v>
      </c>
      <c r="BG186" s="244">
        <v>0</v>
      </c>
      <c r="BH186" s="244">
        <v>0</v>
      </c>
      <c r="BI186" s="244">
        <v>0</v>
      </c>
      <c r="BJ186" s="244">
        <v>0</v>
      </c>
      <c r="BK186" s="244">
        <v>0</v>
      </c>
      <c r="BL186" s="244">
        <v>0</v>
      </c>
      <c r="BM186" s="244">
        <v>0</v>
      </c>
      <c r="BN186" s="244">
        <v>0</v>
      </c>
      <c r="BO186" s="244">
        <v>0</v>
      </c>
      <c r="BP186" s="244">
        <v>0</v>
      </c>
      <c r="BQ186" s="244">
        <v>0</v>
      </c>
      <c r="BR186" s="244">
        <v>0</v>
      </c>
      <c r="BS186" s="244">
        <v>0</v>
      </c>
      <c r="BT186" s="244">
        <v>0</v>
      </c>
      <c r="BU186" s="244">
        <v>0</v>
      </c>
      <c r="BV186" s="244">
        <v>0</v>
      </c>
      <c r="BW186" s="244" t="s">
        <v>443</v>
      </c>
    </row>
    <row r="187" spans="1:75" s="3" customFormat="1" ht="63">
      <c r="A187" s="425">
        <f t="shared" si="307"/>
        <v>134</v>
      </c>
      <c r="B187" s="286" t="s">
        <v>408</v>
      </c>
      <c r="C187" s="286" t="s">
        <v>375</v>
      </c>
      <c r="D187" s="286">
        <f t="shared" si="463"/>
        <v>0</v>
      </c>
      <c r="E187" s="286">
        <f t="shared" si="464"/>
        <v>0</v>
      </c>
      <c r="F187" s="286">
        <f t="shared" si="465"/>
        <v>0</v>
      </c>
      <c r="G187" s="286">
        <f t="shared" si="466"/>
        <v>0</v>
      </c>
      <c r="H187" s="286">
        <f t="shared" si="467"/>
        <v>0</v>
      </c>
      <c r="I187" s="286">
        <f t="shared" si="468"/>
        <v>0</v>
      </c>
      <c r="J187" s="286">
        <f t="shared" si="469"/>
        <v>0</v>
      </c>
      <c r="K187" s="244">
        <v>0</v>
      </c>
      <c r="L187" s="244">
        <v>0</v>
      </c>
      <c r="M187" s="244">
        <v>0</v>
      </c>
      <c r="N187" s="244">
        <v>0</v>
      </c>
      <c r="O187" s="244">
        <v>0</v>
      </c>
      <c r="P187" s="244">
        <v>0</v>
      </c>
      <c r="Q187" s="244">
        <v>0</v>
      </c>
      <c r="R187" s="244">
        <v>0</v>
      </c>
      <c r="S187" s="244">
        <v>0</v>
      </c>
      <c r="T187" s="244">
        <v>0</v>
      </c>
      <c r="U187" s="244">
        <v>0</v>
      </c>
      <c r="V187" s="244">
        <v>0</v>
      </c>
      <c r="W187" s="244">
        <v>0</v>
      </c>
      <c r="X187" s="244">
        <v>0</v>
      </c>
      <c r="Y187" s="244">
        <v>0</v>
      </c>
      <c r="Z187" s="244">
        <v>0</v>
      </c>
      <c r="AA187" s="244">
        <v>0</v>
      </c>
      <c r="AB187" s="244">
        <v>0</v>
      </c>
      <c r="AC187" s="244">
        <v>0</v>
      </c>
      <c r="AD187" s="244">
        <v>0</v>
      </c>
      <c r="AE187" s="244">
        <v>0</v>
      </c>
      <c r="AF187" s="244">
        <v>0</v>
      </c>
      <c r="AG187" s="244">
        <v>0</v>
      </c>
      <c r="AH187" s="244">
        <v>0</v>
      </c>
      <c r="AI187" s="244">
        <v>0</v>
      </c>
      <c r="AJ187" s="244">
        <v>0</v>
      </c>
      <c r="AK187" s="244">
        <v>0</v>
      </c>
      <c r="AL187" s="244">
        <v>0</v>
      </c>
      <c r="AM187" s="244">
        <f t="shared" si="470"/>
        <v>0</v>
      </c>
      <c r="AN187" s="244">
        <f t="shared" si="471"/>
        <v>0</v>
      </c>
      <c r="AO187" s="244">
        <f t="shared" si="472"/>
        <v>0</v>
      </c>
      <c r="AP187" s="244">
        <f t="shared" si="473"/>
        <v>0</v>
      </c>
      <c r="AQ187" s="244">
        <f t="shared" si="474"/>
        <v>0</v>
      </c>
      <c r="AR187" s="244">
        <f t="shared" si="475"/>
        <v>0</v>
      </c>
      <c r="AS187" s="244">
        <f t="shared" si="476"/>
        <v>0</v>
      </c>
      <c r="AT187" s="244">
        <v>0</v>
      </c>
      <c r="AU187" s="244">
        <v>0</v>
      </c>
      <c r="AV187" s="244">
        <v>0</v>
      </c>
      <c r="AW187" s="244">
        <v>0</v>
      </c>
      <c r="AX187" s="244">
        <v>0</v>
      </c>
      <c r="AY187" s="244">
        <v>0</v>
      </c>
      <c r="AZ187" s="244">
        <v>0</v>
      </c>
      <c r="BA187" s="244">
        <v>0</v>
      </c>
      <c r="BB187" s="244">
        <v>0</v>
      </c>
      <c r="BC187" s="244">
        <v>0</v>
      </c>
      <c r="BD187" s="244">
        <v>0</v>
      </c>
      <c r="BE187" s="244">
        <v>0</v>
      </c>
      <c r="BF187" s="244">
        <v>0</v>
      </c>
      <c r="BG187" s="244">
        <v>0</v>
      </c>
      <c r="BH187" s="244">
        <v>0</v>
      </c>
      <c r="BI187" s="244">
        <v>0</v>
      </c>
      <c r="BJ187" s="244">
        <v>0</v>
      </c>
      <c r="BK187" s="244">
        <v>0</v>
      </c>
      <c r="BL187" s="244">
        <v>0</v>
      </c>
      <c r="BM187" s="244">
        <v>0</v>
      </c>
      <c r="BN187" s="244">
        <v>0</v>
      </c>
      <c r="BO187" s="244">
        <v>0</v>
      </c>
      <c r="BP187" s="244">
        <v>0</v>
      </c>
      <c r="BQ187" s="244">
        <v>0</v>
      </c>
      <c r="BR187" s="244">
        <v>0</v>
      </c>
      <c r="BS187" s="244">
        <v>0</v>
      </c>
      <c r="BT187" s="244">
        <v>0</v>
      </c>
      <c r="BU187" s="244">
        <v>0</v>
      </c>
      <c r="BV187" s="244">
        <v>0</v>
      </c>
      <c r="BW187" s="244" t="s">
        <v>443</v>
      </c>
    </row>
    <row r="188" spans="1:75" s="3" customFormat="1" ht="63">
      <c r="A188" s="425">
        <f t="shared" si="307"/>
        <v>135</v>
      </c>
      <c r="B188" s="286" t="s">
        <v>409</v>
      </c>
      <c r="C188" s="286" t="s">
        <v>375</v>
      </c>
      <c r="D188" s="286">
        <f t="shared" si="463"/>
        <v>0</v>
      </c>
      <c r="E188" s="286">
        <f t="shared" si="464"/>
        <v>0</v>
      </c>
      <c r="F188" s="286">
        <f t="shared" si="465"/>
        <v>0</v>
      </c>
      <c r="G188" s="286">
        <f t="shared" si="466"/>
        <v>0</v>
      </c>
      <c r="H188" s="286">
        <f t="shared" si="467"/>
        <v>0</v>
      </c>
      <c r="I188" s="286">
        <f t="shared" si="468"/>
        <v>0</v>
      </c>
      <c r="J188" s="286">
        <f t="shared" si="469"/>
        <v>0</v>
      </c>
      <c r="K188" s="244">
        <v>0</v>
      </c>
      <c r="L188" s="244">
        <v>0</v>
      </c>
      <c r="M188" s="244">
        <v>0</v>
      </c>
      <c r="N188" s="244">
        <v>0</v>
      </c>
      <c r="O188" s="244">
        <v>0</v>
      </c>
      <c r="P188" s="244">
        <v>0</v>
      </c>
      <c r="Q188" s="244">
        <v>0</v>
      </c>
      <c r="R188" s="244">
        <v>0</v>
      </c>
      <c r="S188" s="244">
        <v>0</v>
      </c>
      <c r="T188" s="244">
        <v>0</v>
      </c>
      <c r="U188" s="244">
        <v>0</v>
      </c>
      <c r="V188" s="244">
        <v>0</v>
      </c>
      <c r="W188" s="244">
        <v>0</v>
      </c>
      <c r="X188" s="244">
        <v>0</v>
      </c>
      <c r="Y188" s="244">
        <v>0</v>
      </c>
      <c r="Z188" s="244">
        <v>0</v>
      </c>
      <c r="AA188" s="244">
        <v>0</v>
      </c>
      <c r="AB188" s="244">
        <v>0</v>
      </c>
      <c r="AC188" s="244">
        <v>0</v>
      </c>
      <c r="AD188" s="244">
        <v>0</v>
      </c>
      <c r="AE188" s="244">
        <v>0</v>
      </c>
      <c r="AF188" s="244">
        <v>0</v>
      </c>
      <c r="AG188" s="244">
        <v>0</v>
      </c>
      <c r="AH188" s="244">
        <v>0</v>
      </c>
      <c r="AI188" s="244">
        <v>0</v>
      </c>
      <c r="AJ188" s="244">
        <v>0</v>
      </c>
      <c r="AK188" s="244">
        <v>0</v>
      </c>
      <c r="AL188" s="244">
        <v>0</v>
      </c>
      <c r="AM188" s="244">
        <f t="shared" si="470"/>
        <v>0</v>
      </c>
      <c r="AN188" s="244">
        <f t="shared" si="471"/>
        <v>0</v>
      </c>
      <c r="AO188" s="244">
        <f t="shared" si="472"/>
        <v>0</v>
      </c>
      <c r="AP188" s="244">
        <f t="shared" si="473"/>
        <v>0</v>
      </c>
      <c r="AQ188" s="244">
        <f t="shared" si="474"/>
        <v>0</v>
      </c>
      <c r="AR188" s="244">
        <f t="shared" si="475"/>
        <v>0</v>
      </c>
      <c r="AS188" s="244">
        <f t="shared" si="476"/>
        <v>0</v>
      </c>
      <c r="AT188" s="244">
        <v>0</v>
      </c>
      <c r="AU188" s="244">
        <v>0</v>
      </c>
      <c r="AV188" s="244">
        <v>0</v>
      </c>
      <c r="AW188" s="244">
        <v>0</v>
      </c>
      <c r="AX188" s="244">
        <v>0</v>
      </c>
      <c r="AY188" s="244">
        <v>0</v>
      </c>
      <c r="AZ188" s="244">
        <v>0</v>
      </c>
      <c r="BA188" s="244">
        <v>0</v>
      </c>
      <c r="BB188" s="244">
        <v>0</v>
      </c>
      <c r="BC188" s="244">
        <v>0</v>
      </c>
      <c r="BD188" s="244">
        <v>0</v>
      </c>
      <c r="BE188" s="244">
        <v>0</v>
      </c>
      <c r="BF188" s="244">
        <v>0</v>
      </c>
      <c r="BG188" s="244">
        <v>0</v>
      </c>
      <c r="BH188" s="244">
        <v>0</v>
      </c>
      <c r="BI188" s="244">
        <v>0</v>
      </c>
      <c r="BJ188" s="244">
        <v>0</v>
      </c>
      <c r="BK188" s="244">
        <v>0</v>
      </c>
      <c r="BL188" s="244">
        <v>0</v>
      </c>
      <c r="BM188" s="244">
        <v>0</v>
      </c>
      <c r="BN188" s="244">
        <v>0</v>
      </c>
      <c r="BO188" s="244">
        <v>0</v>
      </c>
      <c r="BP188" s="244">
        <v>0</v>
      </c>
      <c r="BQ188" s="244">
        <v>0</v>
      </c>
      <c r="BR188" s="244">
        <v>0</v>
      </c>
      <c r="BS188" s="244">
        <v>0</v>
      </c>
      <c r="BT188" s="244">
        <v>0</v>
      </c>
      <c r="BU188" s="244">
        <v>0</v>
      </c>
      <c r="BV188" s="244">
        <v>0</v>
      </c>
      <c r="BW188" s="244" t="s">
        <v>443</v>
      </c>
    </row>
    <row r="189" spans="1:75" s="7" customFormat="1" ht="110.25">
      <c r="A189" s="232">
        <f>A188+1</f>
        <v>136</v>
      </c>
      <c r="B189" s="9" t="s">
        <v>410</v>
      </c>
      <c r="C189" s="9" t="s">
        <v>411</v>
      </c>
      <c r="D189" s="9">
        <f t="shared" si="280"/>
        <v>0</v>
      </c>
      <c r="E189" s="9">
        <f t="shared" si="281"/>
        <v>0</v>
      </c>
      <c r="F189" s="9">
        <f t="shared" si="282"/>
        <v>0</v>
      </c>
      <c r="G189" s="9">
        <f t="shared" si="283"/>
        <v>0</v>
      </c>
      <c r="H189" s="9">
        <f t="shared" si="283"/>
        <v>0</v>
      </c>
      <c r="I189" s="9">
        <f t="shared" si="284"/>
        <v>0</v>
      </c>
      <c r="J189" s="9">
        <f t="shared" si="285"/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18">
        <v>0</v>
      </c>
      <c r="AM189" s="18">
        <f t="shared" si="286"/>
        <v>0</v>
      </c>
      <c r="AN189" s="18">
        <f t="shared" si="287"/>
        <v>0</v>
      </c>
      <c r="AO189" s="18">
        <f t="shared" si="288"/>
        <v>0.126</v>
      </c>
      <c r="AP189" s="18">
        <f t="shared" si="289"/>
        <v>0</v>
      </c>
      <c r="AQ189" s="18">
        <f t="shared" si="289"/>
        <v>0</v>
      </c>
      <c r="AR189" s="18">
        <f t="shared" si="290"/>
        <v>0</v>
      </c>
      <c r="AS189" s="18">
        <f t="shared" si="291"/>
        <v>0</v>
      </c>
      <c r="AT189" s="18">
        <v>0</v>
      </c>
      <c r="AU189" s="18">
        <v>0</v>
      </c>
      <c r="AV189" s="18">
        <v>0</v>
      </c>
      <c r="AW189" s="18">
        <v>0</v>
      </c>
      <c r="AX189" s="18">
        <v>0</v>
      </c>
      <c r="AY189" s="18">
        <v>0</v>
      </c>
      <c r="AZ189" s="18">
        <v>0</v>
      </c>
      <c r="BA189" s="18">
        <v>0</v>
      </c>
      <c r="BB189" s="18">
        <v>0</v>
      </c>
      <c r="BC189" s="18">
        <v>0.126</v>
      </c>
      <c r="BD189" s="18">
        <v>0</v>
      </c>
      <c r="BE189" s="18">
        <v>0</v>
      </c>
      <c r="BF189" s="18">
        <v>0</v>
      </c>
      <c r="BG189" s="18">
        <v>0</v>
      </c>
      <c r="BH189" s="18">
        <v>0</v>
      </c>
      <c r="BI189" s="18">
        <v>0</v>
      </c>
      <c r="BJ189" s="18">
        <v>0</v>
      </c>
      <c r="BK189" s="18">
        <v>0</v>
      </c>
      <c r="BL189" s="18">
        <v>0</v>
      </c>
      <c r="BM189" s="18">
        <v>0</v>
      </c>
      <c r="BN189" s="18">
        <v>0</v>
      </c>
      <c r="BO189" s="18">
        <v>0</v>
      </c>
      <c r="BP189" s="18">
        <v>0</v>
      </c>
      <c r="BQ189" s="18">
        <v>0</v>
      </c>
      <c r="BR189" s="18">
        <v>0</v>
      </c>
      <c r="BS189" s="18">
        <v>0</v>
      </c>
      <c r="BT189" s="18">
        <v>0</v>
      </c>
      <c r="BU189" s="18">
        <v>0</v>
      </c>
      <c r="BV189" s="18" t="s">
        <v>1108</v>
      </c>
      <c r="BW189" s="244" t="s">
        <v>443</v>
      </c>
    </row>
    <row r="190" spans="1:75" s="7" customFormat="1" ht="110.25">
      <c r="A190" s="232">
        <f t="shared" si="307"/>
        <v>137</v>
      </c>
      <c r="B190" s="9" t="s">
        <v>412</v>
      </c>
      <c r="C190" s="9" t="s">
        <v>413</v>
      </c>
      <c r="D190" s="9">
        <f t="shared" si="280"/>
        <v>0</v>
      </c>
      <c r="E190" s="9">
        <f t="shared" si="281"/>
        <v>0</v>
      </c>
      <c r="F190" s="9">
        <f t="shared" si="282"/>
        <v>0</v>
      </c>
      <c r="G190" s="9">
        <f t="shared" si="283"/>
        <v>0</v>
      </c>
      <c r="H190" s="9">
        <f t="shared" si="283"/>
        <v>0</v>
      </c>
      <c r="I190" s="9">
        <f t="shared" si="284"/>
        <v>0</v>
      </c>
      <c r="J190" s="9">
        <f t="shared" si="285"/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0</v>
      </c>
      <c r="AG190" s="18">
        <v>0</v>
      </c>
      <c r="AH190" s="18">
        <v>0</v>
      </c>
      <c r="AI190" s="18">
        <v>0</v>
      </c>
      <c r="AJ190" s="18">
        <v>0</v>
      </c>
      <c r="AK190" s="18">
        <v>0</v>
      </c>
      <c r="AL190" s="18">
        <v>0</v>
      </c>
      <c r="AM190" s="18">
        <f t="shared" si="286"/>
        <v>0</v>
      </c>
      <c r="AN190" s="18">
        <f t="shared" si="287"/>
        <v>0</v>
      </c>
      <c r="AO190" s="18">
        <f t="shared" si="288"/>
        <v>0.188</v>
      </c>
      <c r="AP190" s="18">
        <f t="shared" si="289"/>
        <v>0</v>
      </c>
      <c r="AQ190" s="18">
        <f t="shared" si="289"/>
        <v>0</v>
      </c>
      <c r="AR190" s="18">
        <f t="shared" si="290"/>
        <v>0</v>
      </c>
      <c r="AS190" s="18">
        <f t="shared" si="291"/>
        <v>0</v>
      </c>
      <c r="AT190" s="18">
        <v>0</v>
      </c>
      <c r="AU190" s="18">
        <v>0</v>
      </c>
      <c r="AV190" s="18">
        <v>0</v>
      </c>
      <c r="AW190" s="18">
        <v>0</v>
      </c>
      <c r="AX190" s="18">
        <v>0</v>
      </c>
      <c r="AY190" s="18">
        <v>0</v>
      </c>
      <c r="AZ190" s="18">
        <v>0</v>
      </c>
      <c r="BA190" s="18">
        <v>0</v>
      </c>
      <c r="BB190" s="18">
        <v>0</v>
      </c>
      <c r="BC190" s="18">
        <v>0.188</v>
      </c>
      <c r="BD190" s="18">
        <v>0</v>
      </c>
      <c r="BE190" s="18">
        <v>0</v>
      </c>
      <c r="BF190" s="18">
        <v>0</v>
      </c>
      <c r="BG190" s="18">
        <v>0</v>
      </c>
      <c r="BH190" s="18">
        <v>0</v>
      </c>
      <c r="BI190" s="18">
        <v>0</v>
      </c>
      <c r="BJ190" s="18">
        <v>0</v>
      </c>
      <c r="BK190" s="18">
        <v>0</v>
      </c>
      <c r="BL190" s="18">
        <v>0</v>
      </c>
      <c r="BM190" s="18">
        <v>0</v>
      </c>
      <c r="BN190" s="18">
        <v>0</v>
      </c>
      <c r="BO190" s="18">
        <v>0</v>
      </c>
      <c r="BP190" s="18">
        <v>0</v>
      </c>
      <c r="BQ190" s="18">
        <v>0</v>
      </c>
      <c r="BR190" s="18">
        <v>0</v>
      </c>
      <c r="BS190" s="18">
        <v>0</v>
      </c>
      <c r="BT190" s="18">
        <v>0</v>
      </c>
      <c r="BU190" s="18">
        <v>0</v>
      </c>
      <c r="BV190" s="18" t="s">
        <v>1108</v>
      </c>
      <c r="BW190" s="244" t="s">
        <v>443</v>
      </c>
    </row>
    <row r="191" spans="1:75" s="7" customFormat="1" ht="110.25">
      <c r="A191" s="232">
        <f t="shared" si="307"/>
        <v>138</v>
      </c>
      <c r="B191" s="9" t="s">
        <v>414</v>
      </c>
      <c r="C191" s="9" t="s">
        <v>415</v>
      </c>
      <c r="D191" s="9">
        <f t="shared" si="280"/>
        <v>0</v>
      </c>
      <c r="E191" s="9">
        <f t="shared" si="281"/>
        <v>0</v>
      </c>
      <c r="F191" s="9">
        <f t="shared" si="282"/>
        <v>0</v>
      </c>
      <c r="G191" s="9">
        <f t="shared" ref="G191:H204" si="477">N191+U191+AB191+AI191</f>
        <v>0</v>
      </c>
      <c r="H191" s="9">
        <f t="shared" si="477"/>
        <v>0</v>
      </c>
      <c r="I191" s="9">
        <f t="shared" si="284"/>
        <v>0</v>
      </c>
      <c r="J191" s="9">
        <f t="shared" si="285"/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18">
        <v>0</v>
      </c>
      <c r="AM191" s="18">
        <f t="shared" si="286"/>
        <v>0</v>
      </c>
      <c r="AN191" s="18">
        <f t="shared" si="287"/>
        <v>0</v>
      </c>
      <c r="AO191" s="18">
        <f t="shared" si="288"/>
        <v>0.39500000000000002</v>
      </c>
      <c r="AP191" s="18">
        <f t="shared" ref="AP191:AQ204" si="478">AW191+BD191+BK191+BR191</f>
        <v>0</v>
      </c>
      <c r="AQ191" s="18">
        <f t="shared" si="478"/>
        <v>0</v>
      </c>
      <c r="AR191" s="18">
        <f t="shared" si="290"/>
        <v>0</v>
      </c>
      <c r="AS191" s="18">
        <f t="shared" si="291"/>
        <v>0</v>
      </c>
      <c r="AT191" s="18">
        <v>0</v>
      </c>
      <c r="AU191" s="18">
        <v>0</v>
      </c>
      <c r="AV191" s="18">
        <v>0.39500000000000002</v>
      </c>
      <c r="AW191" s="18">
        <v>0</v>
      </c>
      <c r="AX191" s="18">
        <v>0</v>
      </c>
      <c r="AY191" s="18">
        <v>0</v>
      </c>
      <c r="AZ191" s="18">
        <v>0</v>
      </c>
      <c r="BA191" s="18">
        <v>0</v>
      </c>
      <c r="BB191" s="18">
        <v>0</v>
      </c>
      <c r="BC191" s="18">
        <v>0</v>
      </c>
      <c r="BD191" s="18">
        <v>0</v>
      </c>
      <c r="BE191" s="18">
        <v>0</v>
      </c>
      <c r="BF191" s="18">
        <v>0</v>
      </c>
      <c r="BG191" s="18">
        <v>0</v>
      </c>
      <c r="BH191" s="18">
        <v>0</v>
      </c>
      <c r="BI191" s="18">
        <v>0</v>
      </c>
      <c r="BJ191" s="18">
        <v>0</v>
      </c>
      <c r="BK191" s="18">
        <v>0</v>
      </c>
      <c r="BL191" s="18">
        <v>0</v>
      </c>
      <c r="BM191" s="18">
        <v>0</v>
      </c>
      <c r="BN191" s="18">
        <v>0</v>
      </c>
      <c r="BO191" s="18">
        <v>0</v>
      </c>
      <c r="BP191" s="18">
        <v>0</v>
      </c>
      <c r="BQ191" s="18">
        <v>0</v>
      </c>
      <c r="BR191" s="18">
        <v>0</v>
      </c>
      <c r="BS191" s="18">
        <v>0</v>
      </c>
      <c r="BT191" s="18">
        <v>0</v>
      </c>
      <c r="BU191" s="18">
        <v>0</v>
      </c>
      <c r="BV191" s="18" t="s">
        <v>1108</v>
      </c>
      <c r="BW191" s="244" t="s">
        <v>443</v>
      </c>
    </row>
    <row r="192" spans="1:75" s="7" customFormat="1" ht="110.25">
      <c r="A192" s="232">
        <f t="shared" si="307"/>
        <v>139</v>
      </c>
      <c r="B192" s="9" t="s">
        <v>416</v>
      </c>
      <c r="C192" s="9" t="s">
        <v>417</v>
      </c>
      <c r="D192" s="9">
        <f t="shared" si="280"/>
        <v>0</v>
      </c>
      <c r="E192" s="9">
        <f t="shared" si="281"/>
        <v>0</v>
      </c>
      <c r="F192" s="9">
        <f t="shared" si="282"/>
        <v>0</v>
      </c>
      <c r="G192" s="9">
        <f t="shared" si="477"/>
        <v>0</v>
      </c>
      <c r="H192" s="9">
        <f t="shared" si="477"/>
        <v>0</v>
      </c>
      <c r="I192" s="9">
        <f t="shared" si="284"/>
        <v>0</v>
      </c>
      <c r="J192" s="9">
        <f t="shared" si="285"/>
        <v>0</v>
      </c>
      <c r="K192" s="18">
        <v>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0</v>
      </c>
      <c r="AG192" s="18">
        <v>0</v>
      </c>
      <c r="AH192" s="18">
        <v>0</v>
      </c>
      <c r="AI192" s="18">
        <v>0</v>
      </c>
      <c r="AJ192" s="18">
        <v>0</v>
      </c>
      <c r="AK192" s="18">
        <v>0</v>
      </c>
      <c r="AL192" s="18">
        <v>0</v>
      </c>
      <c r="AM192" s="18">
        <f t="shared" si="286"/>
        <v>0</v>
      </c>
      <c r="AN192" s="18">
        <f t="shared" si="287"/>
        <v>0</v>
      </c>
      <c r="AO192" s="18">
        <f t="shared" si="288"/>
        <v>0.4</v>
      </c>
      <c r="AP192" s="18">
        <f t="shared" si="478"/>
        <v>0</v>
      </c>
      <c r="AQ192" s="18">
        <f t="shared" si="478"/>
        <v>0</v>
      </c>
      <c r="AR192" s="18">
        <f t="shared" si="290"/>
        <v>0</v>
      </c>
      <c r="AS192" s="18">
        <f t="shared" si="291"/>
        <v>0</v>
      </c>
      <c r="AT192" s="18">
        <v>0</v>
      </c>
      <c r="AU192" s="18">
        <v>0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0</v>
      </c>
      <c r="BC192" s="18">
        <v>0.4</v>
      </c>
      <c r="BD192" s="18">
        <v>0</v>
      </c>
      <c r="BE192" s="18">
        <v>0</v>
      </c>
      <c r="BF192" s="18">
        <v>0</v>
      </c>
      <c r="BG192" s="18">
        <v>0</v>
      </c>
      <c r="BH192" s="18">
        <v>0</v>
      </c>
      <c r="BI192" s="18">
        <v>0</v>
      </c>
      <c r="BJ192" s="18">
        <v>0</v>
      </c>
      <c r="BK192" s="18">
        <v>0</v>
      </c>
      <c r="BL192" s="18">
        <v>0</v>
      </c>
      <c r="BM192" s="18">
        <v>0</v>
      </c>
      <c r="BN192" s="18">
        <v>0</v>
      </c>
      <c r="BO192" s="18">
        <v>0</v>
      </c>
      <c r="BP192" s="18">
        <v>0</v>
      </c>
      <c r="BQ192" s="18">
        <v>0</v>
      </c>
      <c r="BR192" s="18">
        <v>0</v>
      </c>
      <c r="BS192" s="18">
        <v>0</v>
      </c>
      <c r="BT192" s="18">
        <v>0</v>
      </c>
      <c r="BU192" s="18">
        <v>0</v>
      </c>
      <c r="BV192" s="18" t="s">
        <v>1108</v>
      </c>
      <c r="BW192" s="244" t="s">
        <v>443</v>
      </c>
    </row>
    <row r="193" spans="1:75" s="7" customFormat="1" ht="110.25">
      <c r="A193" s="232">
        <f t="shared" si="307"/>
        <v>140</v>
      </c>
      <c r="B193" s="9" t="s">
        <v>418</v>
      </c>
      <c r="C193" s="9" t="s">
        <v>419</v>
      </c>
      <c r="D193" s="9">
        <f t="shared" si="280"/>
        <v>0</v>
      </c>
      <c r="E193" s="9">
        <f t="shared" si="281"/>
        <v>0</v>
      </c>
      <c r="F193" s="9">
        <f t="shared" si="282"/>
        <v>0</v>
      </c>
      <c r="G193" s="9">
        <f t="shared" si="477"/>
        <v>0</v>
      </c>
      <c r="H193" s="9">
        <f t="shared" si="477"/>
        <v>0</v>
      </c>
      <c r="I193" s="9">
        <f t="shared" si="284"/>
        <v>0</v>
      </c>
      <c r="J193" s="9">
        <f t="shared" si="285"/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18">
        <v>0</v>
      </c>
      <c r="AM193" s="18">
        <f t="shared" si="286"/>
        <v>0</v>
      </c>
      <c r="AN193" s="18">
        <f t="shared" si="287"/>
        <v>0</v>
      </c>
      <c r="AO193" s="18">
        <f t="shared" si="288"/>
        <v>0.113</v>
      </c>
      <c r="AP193" s="18">
        <f t="shared" si="478"/>
        <v>0</v>
      </c>
      <c r="AQ193" s="18">
        <f t="shared" si="478"/>
        <v>0</v>
      </c>
      <c r="AR193" s="18">
        <f t="shared" si="290"/>
        <v>0</v>
      </c>
      <c r="AS193" s="18">
        <f t="shared" si="291"/>
        <v>0</v>
      </c>
      <c r="AT193" s="18">
        <v>0</v>
      </c>
      <c r="AU193" s="18">
        <v>0</v>
      </c>
      <c r="AV193" s="18">
        <v>0</v>
      </c>
      <c r="AW193" s="18">
        <v>0</v>
      </c>
      <c r="AX193" s="18">
        <v>0</v>
      </c>
      <c r="AY193" s="18">
        <v>0</v>
      </c>
      <c r="AZ193" s="18">
        <v>0</v>
      </c>
      <c r="BA193" s="18">
        <v>0</v>
      </c>
      <c r="BB193" s="18">
        <v>0</v>
      </c>
      <c r="BC193" s="18">
        <v>0.113</v>
      </c>
      <c r="BD193" s="18">
        <v>0</v>
      </c>
      <c r="BE193" s="18">
        <v>0</v>
      </c>
      <c r="BF193" s="18">
        <v>0</v>
      </c>
      <c r="BG193" s="18">
        <v>0</v>
      </c>
      <c r="BH193" s="18">
        <v>0</v>
      </c>
      <c r="BI193" s="18">
        <v>0</v>
      </c>
      <c r="BJ193" s="18">
        <v>0</v>
      </c>
      <c r="BK193" s="18">
        <v>0</v>
      </c>
      <c r="BL193" s="18">
        <v>0</v>
      </c>
      <c r="BM193" s="18">
        <v>0</v>
      </c>
      <c r="BN193" s="18">
        <v>0</v>
      </c>
      <c r="BO193" s="18">
        <v>0</v>
      </c>
      <c r="BP193" s="18">
        <v>0</v>
      </c>
      <c r="BQ193" s="18">
        <v>0</v>
      </c>
      <c r="BR193" s="18">
        <v>0</v>
      </c>
      <c r="BS193" s="18">
        <v>0</v>
      </c>
      <c r="BT193" s="18">
        <v>0</v>
      </c>
      <c r="BU193" s="18">
        <v>0</v>
      </c>
      <c r="BV193" s="18" t="s">
        <v>1108</v>
      </c>
      <c r="BW193" s="244" t="s">
        <v>443</v>
      </c>
    </row>
    <row r="194" spans="1:75" s="7" customFormat="1" ht="110.25">
      <c r="A194" s="232">
        <f t="shared" si="307"/>
        <v>141</v>
      </c>
      <c r="B194" s="9" t="s">
        <v>420</v>
      </c>
      <c r="C194" s="9" t="s">
        <v>421</v>
      </c>
      <c r="D194" s="9">
        <f t="shared" si="280"/>
        <v>0</v>
      </c>
      <c r="E194" s="9">
        <f t="shared" si="281"/>
        <v>0</v>
      </c>
      <c r="F194" s="9">
        <f t="shared" si="282"/>
        <v>0</v>
      </c>
      <c r="G194" s="9">
        <f t="shared" si="477"/>
        <v>0</v>
      </c>
      <c r="H194" s="9">
        <f t="shared" si="477"/>
        <v>0</v>
      </c>
      <c r="I194" s="9">
        <f t="shared" si="284"/>
        <v>0</v>
      </c>
      <c r="J194" s="9">
        <f t="shared" si="285"/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18">
        <v>0</v>
      </c>
      <c r="AM194" s="18">
        <f t="shared" si="286"/>
        <v>0</v>
      </c>
      <c r="AN194" s="18">
        <f t="shared" si="287"/>
        <v>0</v>
      </c>
      <c r="AO194" s="18">
        <f t="shared" si="288"/>
        <v>0.17</v>
      </c>
      <c r="AP194" s="18">
        <f t="shared" si="478"/>
        <v>0</v>
      </c>
      <c r="AQ194" s="18">
        <f t="shared" si="478"/>
        <v>0</v>
      </c>
      <c r="AR194" s="18">
        <f t="shared" si="290"/>
        <v>0</v>
      </c>
      <c r="AS194" s="18">
        <f t="shared" si="291"/>
        <v>0</v>
      </c>
      <c r="AT194" s="18">
        <v>0</v>
      </c>
      <c r="AU194" s="18">
        <v>0</v>
      </c>
      <c r="AV194" s="18">
        <v>0</v>
      </c>
      <c r="AW194" s="18">
        <v>0</v>
      </c>
      <c r="AX194" s="18">
        <v>0</v>
      </c>
      <c r="AY194" s="18">
        <v>0</v>
      </c>
      <c r="AZ194" s="18">
        <v>0</v>
      </c>
      <c r="BA194" s="18">
        <v>0</v>
      </c>
      <c r="BB194" s="18">
        <v>0</v>
      </c>
      <c r="BC194" s="18">
        <v>0.17</v>
      </c>
      <c r="BD194" s="18">
        <v>0</v>
      </c>
      <c r="BE194" s="18">
        <v>0</v>
      </c>
      <c r="BF194" s="18">
        <v>0</v>
      </c>
      <c r="BG194" s="18">
        <v>0</v>
      </c>
      <c r="BH194" s="18">
        <v>0</v>
      </c>
      <c r="BI194" s="18">
        <v>0</v>
      </c>
      <c r="BJ194" s="18">
        <v>0</v>
      </c>
      <c r="BK194" s="18">
        <v>0</v>
      </c>
      <c r="BL194" s="18">
        <v>0</v>
      </c>
      <c r="BM194" s="18">
        <v>0</v>
      </c>
      <c r="BN194" s="18">
        <v>0</v>
      </c>
      <c r="BO194" s="18">
        <v>0</v>
      </c>
      <c r="BP194" s="18">
        <v>0</v>
      </c>
      <c r="BQ194" s="18">
        <v>0</v>
      </c>
      <c r="BR194" s="18">
        <v>0</v>
      </c>
      <c r="BS194" s="18">
        <v>0</v>
      </c>
      <c r="BT194" s="18">
        <v>0</v>
      </c>
      <c r="BU194" s="18">
        <v>0</v>
      </c>
      <c r="BV194" s="18" t="s">
        <v>1108</v>
      </c>
      <c r="BW194" s="244" t="s">
        <v>443</v>
      </c>
    </row>
    <row r="195" spans="1:75" s="7" customFormat="1" ht="47.25">
      <c r="A195" s="232">
        <f t="shared" si="307"/>
        <v>142</v>
      </c>
      <c r="B195" s="9" t="s">
        <v>422</v>
      </c>
      <c r="C195" s="9" t="s">
        <v>423</v>
      </c>
      <c r="D195" s="9">
        <f t="shared" si="280"/>
        <v>0</v>
      </c>
      <c r="E195" s="9">
        <f t="shared" si="281"/>
        <v>0</v>
      </c>
      <c r="F195" s="9">
        <f t="shared" si="282"/>
        <v>0</v>
      </c>
      <c r="G195" s="9">
        <f t="shared" si="477"/>
        <v>0</v>
      </c>
      <c r="H195" s="9">
        <f t="shared" si="477"/>
        <v>0</v>
      </c>
      <c r="I195" s="9">
        <f t="shared" si="284"/>
        <v>0</v>
      </c>
      <c r="J195" s="9">
        <f t="shared" si="285"/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18">
        <v>0</v>
      </c>
      <c r="AM195" s="18">
        <f t="shared" si="286"/>
        <v>0</v>
      </c>
      <c r="AN195" s="18">
        <f t="shared" si="287"/>
        <v>0</v>
      </c>
      <c r="AO195" s="18">
        <f t="shared" si="288"/>
        <v>0.501</v>
      </c>
      <c r="AP195" s="18">
        <f t="shared" si="478"/>
        <v>0</v>
      </c>
      <c r="AQ195" s="18">
        <f t="shared" si="478"/>
        <v>0</v>
      </c>
      <c r="AR195" s="18">
        <f t="shared" si="290"/>
        <v>0</v>
      </c>
      <c r="AS195" s="18">
        <f t="shared" si="291"/>
        <v>0</v>
      </c>
      <c r="AT195" s="18">
        <v>0</v>
      </c>
      <c r="AU195" s="18">
        <v>0</v>
      </c>
      <c r="AV195" s="18">
        <v>0</v>
      </c>
      <c r="AW195" s="18">
        <v>0</v>
      </c>
      <c r="AX195" s="18">
        <v>0</v>
      </c>
      <c r="AY195" s="18">
        <v>0</v>
      </c>
      <c r="AZ195" s="18">
        <v>0</v>
      </c>
      <c r="BA195" s="18">
        <v>0</v>
      </c>
      <c r="BB195" s="18">
        <v>0</v>
      </c>
      <c r="BC195" s="18">
        <v>0</v>
      </c>
      <c r="BD195" s="18">
        <v>0</v>
      </c>
      <c r="BE195" s="18">
        <v>0</v>
      </c>
      <c r="BF195" s="18">
        <v>0</v>
      </c>
      <c r="BG195" s="18">
        <v>0</v>
      </c>
      <c r="BH195" s="18">
        <v>0</v>
      </c>
      <c r="BI195" s="18">
        <v>0</v>
      </c>
      <c r="BJ195" s="18">
        <v>0.501</v>
      </c>
      <c r="BK195" s="18">
        <v>0</v>
      </c>
      <c r="BL195" s="18">
        <v>0</v>
      </c>
      <c r="BM195" s="18">
        <v>0</v>
      </c>
      <c r="BN195" s="18">
        <v>0</v>
      </c>
      <c r="BO195" s="18">
        <v>0</v>
      </c>
      <c r="BP195" s="18">
        <v>0</v>
      </c>
      <c r="BQ195" s="18">
        <v>0</v>
      </c>
      <c r="BR195" s="18">
        <v>0</v>
      </c>
      <c r="BS195" s="18">
        <v>0</v>
      </c>
      <c r="BT195" s="18">
        <v>0</v>
      </c>
      <c r="BU195" s="18">
        <v>0</v>
      </c>
      <c r="BV195" s="18">
        <v>0</v>
      </c>
      <c r="BW195" s="244" t="s">
        <v>443</v>
      </c>
    </row>
    <row r="196" spans="1:75" s="7" customFormat="1" ht="110.25">
      <c r="A196" s="232">
        <f t="shared" si="307"/>
        <v>143</v>
      </c>
      <c r="B196" s="9" t="s">
        <v>424</v>
      </c>
      <c r="C196" s="9" t="s">
        <v>425</v>
      </c>
      <c r="D196" s="9">
        <f t="shared" ref="D196" si="479">K196+R196+Y196+AF196</f>
        <v>0</v>
      </c>
      <c r="E196" s="9">
        <f t="shared" ref="E196" si="480">L196+S196+Z196+AG196</f>
        <v>0</v>
      </c>
      <c r="F196" s="9">
        <f t="shared" ref="F196" si="481">M196+T196+AA196+AH196</f>
        <v>0</v>
      </c>
      <c r="G196" s="9">
        <f t="shared" ref="G196" si="482">N196+U196+AB196+AI196</f>
        <v>0</v>
      </c>
      <c r="H196" s="9">
        <f t="shared" ref="H196" si="483">O196+V196+AC196+AJ196</f>
        <v>0</v>
      </c>
      <c r="I196" s="9">
        <f t="shared" ref="I196" si="484">P196+W196+AD196+AK196</f>
        <v>0</v>
      </c>
      <c r="J196" s="9">
        <f t="shared" ref="J196" si="485">Q196+X196+AE196+AL196</f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18">
        <v>0</v>
      </c>
      <c r="AM196" s="18">
        <f t="shared" ref="AM196" si="486">AT196+BA196+BH196+BO196</f>
        <v>0</v>
      </c>
      <c r="AN196" s="18">
        <f t="shared" ref="AN196" si="487">AU196+BB196+BI196+BP196</f>
        <v>0</v>
      </c>
      <c r="AO196" s="18">
        <f t="shared" ref="AO196" si="488">AV196+BC196+BJ196+BQ196</f>
        <v>0.1</v>
      </c>
      <c r="AP196" s="18">
        <f t="shared" ref="AP196" si="489">AW196+BD196+BK196+BR196</f>
        <v>0</v>
      </c>
      <c r="AQ196" s="18">
        <f t="shared" ref="AQ196" si="490">AX196+BE196+BL196+BS196</f>
        <v>0</v>
      </c>
      <c r="AR196" s="18">
        <f t="shared" ref="AR196" si="491">AY196+BF196+BM196+BT196</f>
        <v>0</v>
      </c>
      <c r="AS196" s="18">
        <f t="shared" ref="AS196" si="492">AZ196+BG196+BN196+BU196</f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0</v>
      </c>
      <c r="BB196" s="18">
        <v>0</v>
      </c>
      <c r="BC196" s="18">
        <v>0.1</v>
      </c>
      <c r="BD196" s="18">
        <v>0</v>
      </c>
      <c r="BE196" s="18">
        <v>0</v>
      </c>
      <c r="BF196" s="18">
        <v>0</v>
      </c>
      <c r="BG196" s="18">
        <v>0</v>
      </c>
      <c r="BH196" s="18">
        <v>0</v>
      </c>
      <c r="BI196" s="18">
        <v>0</v>
      </c>
      <c r="BJ196" s="18">
        <v>0</v>
      </c>
      <c r="BK196" s="18">
        <v>0</v>
      </c>
      <c r="BL196" s="18">
        <v>0</v>
      </c>
      <c r="BM196" s="18">
        <v>0</v>
      </c>
      <c r="BN196" s="18">
        <v>0</v>
      </c>
      <c r="BO196" s="18">
        <v>0</v>
      </c>
      <c r="BP196" s="18">
        <v>0</v>
      </c>
      <c r="BQ196" s="18">
        <v>0</v>
      </c>
      <c r="BR196" s="18">
        <v>0</v>
      </c>
      <c r="BS196" s="18">
        <v>0</v>
      </c>
      <c r="BT196" s="18">
        <v>0</v>
      </c>
      <c r="BU196" s="18">
        <v>0</v>
      </c>
      <c r="BV196" s="18" t="s">
        <v>1108</v>
      </c>
      <c r="BW196" s="244" t="s">
        <v>443</v>
      </c>
    </row>
    <row r="197" spans="1:75" s="7" customFormat="1" ht="110.25">
      <c r="A197" s="232">
        <f t="shared" si="307"/>
        <v>144</v>
      </c>
      <c r="B197" s="9" t="s">
        <v>426</v>
      </c>
      <c r="C197" s="9" t="s">
        <v>427</v>
      </c>
      <c r="D197" s="9">
        <f t="shared" si="280"/>
        <v>0</v>
      </c>
      <c r="E197" s="9">
        <f t="shared" si="281"/>
        <v>0</v>
      </c>
      <c r="F197" s="9">
        <f t="shared" si="282"/>
        <v>0</v>
      </c>
      <c r="G197" s="9">
        <f t="shared" si="477"/>
        <v>0</v>
      </c>
      <c r="H197" s="9">
        <f t="shared" si="477"/>
        <v>0</v>
      </c>
      <c r="I197" s="9">
        <f t="shared" si="284"/>
        <v>0</v>
      </c>
      <c r="J197" s="9">
        <f t="shared" si="285"/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18">
        <v>0</v>
      </c>
      <c r="AM197" s="18">
        <f t="shared" si="286"/>
        <v>0</v>
      </c>
      <c r="AN197" s="18">
        <f t="shared" si="287"/>
        <v>0</v>
      </c>
      <c r="AO197" s="18">
        <f t="shared" si="288"/>
        <v>5.3999999999999999E-2</v>
      </c>
      <c r="AP197" s="18">
        <f t="shared" si="478"/>
        <v>0</v>
      </c>
      <c r="AQ197" s="18">
        <f t="shared" si="478"/>
        <v>0</v>
      </c>
      <c r="AR197" s="18">
        <f t="shared" si="290"/>
        <v>0</v>
      </c>
      <c r="AS197" s="18">
        <f t="shared" si="291"/>
        <v>0</v>
      </c>
      <c r="AT197" s="18">
        <v>0</v>
      </c>
      <c r="AU197" s="18">
        <v>0</v>
      </c>
      <c r="AV197" s="18">
        <v>5.3999999999999999E-2</v>
      </c>
      <c r="AW197" s="18">
        <v>0</v>
      </c>
      <c r="AX197" s="18">
        <v>0</v>
      </c>
      <c r="AY197" s="18">
        <v>0</v>
      </c>
      <c r="AZ197" s="18">
        <v>0</v>
      </c>
      <c r="BA197" s="18">
        <v>0</v>
      </c>
      <c r="BB197" s="18">
        <v>0</v>
      </c>
      <c r="BC197" s="18">
        <v>0</v>
      </c>
      <c r="BD197" s="18">
        <v>0</v>
      </c>
      <c r="BE197" s="18">
        <v>0</v>
      </c>
      <c r="BF197" s="18">
        <v>0</v>
      </c>
      <c r="BG197" s="18">
        <v>0</v>
      </c>
      <c r="BH197" s="18">
        <v>0</v>
      </c>
      <c r="BI197" s="18">
        <v>0</v>
      </c>
      <c r="BJ197" s="18">
        <v>0</v>
      </c>
      <c r="BK197" s="18">
        <v>0</v>
      </c>
      <c r="BL197" s="18">
        <v>0</v>
      </c>
      <c r="BM197" s="18">
        <v>0</v>
      </c>
      <c r="BN197" s="18">
        <v>0</v>
      </c>
      <c r="BO197" s="18">
        <v>0</v>
      </c>
      <c r="BP197" s="18">
        <v>0</v>
      </c>
      <c r="BQ197" s="18">
        <v>0</v>
      </c>
      <c r="BR197" s="18">
        <v>0</v>
      </c>
      <c r="BS197" s="18">
        <v>0</v>
      </c>
      <c r="BT197" s="18">
        <v>0</v>
      </c>
      <c r="BU197" s="18">
        <v>0</v>
      </c>
      <c r="BV197" s="18" t="s">
        <v>1108</v>
      </c>
      <c r="BW197" s="244" t="s">
        <v>443</v>
      </c>
    </row>
    <row r="198" spans="1:75" s="7" customFormat="1" ht="110.25">
      <c r="A198" s="232">
        <f t="shared" si="307"/>
        <v>145</v>
      </c>
      <c r="B198" s="9" t="s">
        <v>428</v>
      </c>
      <c r="C198" s="9" t="s">
        <v>429</v>
      </c>
      <c r="D198" s="9">
        <f t="shared" si="280"/>
        <v>0</v>
      </c>
      <c r="E198" s="9">
        <f t="shared" si="281"/>
        <v>0</v>
      </c>
      <c r="F198" s="9">
        <f t="shared" si="282"/>
        <v>0</v>
      </c>
      <c r="G198" s="9">
        <f t="shared" si="477"/>
        <v>0</v>
      </c>
      <c r="H198" s="9">
        <f t="shared" si="477"/>
        <v>0</v>
      </c>
      <c r="I198" s="9">
        <f t="shared" si="284"/>
        <v>0</v>
      </c>
      <c r="J198" s="9">
        <f t="shared" si="285"/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18">
        <v>0</v>
      </c>
      <c r="AM198" s="18">
        <f t="shared" si="286"/>
        <v>0</v>
      </c>
      <c r="AN198" s="18">
        <f t="shared" si="287"/>
        <v>0</v>
      </c>
      <c r="AO198" s="18">
        <f t="shared" si="288"/>
        <v>0.17</v>
      </c>
      <c r="AP198" s="18">
        <f t="shared" si="478"/>
        <v>0</v>
      </c>
      <c r="AQ198" s="18">
        <f t="shared" si="478"/>
        <v>0</v>
      </c>
      <c r="AR198" s="18">
        <f t="shared" si="290"/>
        <v>0</v>
      </c>
      <c r="AS198" s="18">
        <f t="shared" si="291"/>
        <v>0</v>
      </c>
      <c r="AT198" s="18">
        <v>0</v>
      </c>
      <c r="AU198" s="18">
        <v>0</v>
      </c>
      <c r="AV198" s="18">
        <v>0</v>
      </c>
      <c r="AW198" s="18">
        <v>0</v>
      </c>
      <c r="AX198" s="18">
        <v>0</v>
      </c>
      <c r="AY198" s="18">
        <v>0</v>
      </c>
      <c r="AZ198" s="18">
        <v>0</v>
      </c>
      <c r="BA198" s="18">
        <v>0</v>
      </c>
      <c r="BB198" s="18">
        <v>0</v>
      </c>
      <c r="BC198" s="18">
        <v>0.17</v>
      </c>
      <c r="BD198" s="18">
        <v>0</v>
      </c>
      <c r="BE198" s="18">
        <v>0</v>
      </c>
      <c r="BF198" s="18">
        <v>0</v>
      </c>
      <c r="BG198" s="18">
        <v>0</v>
      </c>
      <c r="BH198" s="18">
        <v>0</v>
      </c>
      <c r="BI198" s="18">
        <v>0</v>
      </c>
      <c r="BJ198" s="18">
        <v>0</v>
      </c>
      <c r="BK198" s="18">
        <v>0</v>
      </c>
      <c r="BL198" s="18">
        <v>0</v>
      </c>
      <c r="BM198" s="18">
        <v>0</v>
      </c>
      <c r="BN198" s="18">
        <v>0</v>
      </c>
      <c r="BO198" s="18">
        <v>0</v>
      </c>
      <c r="BP198" s="18">
        <v>0</v>
      </c>
      <c r="BQ198" s="18">
        <v>0</v>
      </c>
      <c r="BR198" s="18">
        <v>0</v>
      </c>
      <c r="BS198" s="18">
        <v>0</v>
      </c>
      <c r="BT198" s="18">
        <v>0</v>
      </c>
      <c r="BU198" s="18">
        <v>0</v>
      </c>
      <c r="BV198" s="18" t="s">
        <v>1108</v>
      </c>
      <c r="BW198" s="244" t="s">
        <v>443</v>
      </c>
    </row>
    <row r="199" spans="1:75" s="7" customFormat="1" ht="110.25">
      <c r="A199" s="232">
        <f t="shared" si="307"/>
        <v>146</v>
      </c>
      <c r="B199" s="9" t="s">
        <v>430</v>
      </c>
      <c r="C199" s="9" t="s">
        <v>431</v>
      </c>
      <c r="D199" s="9">
        <f t="shared" ref="D199:D203" si="493">K199+R199+Y199+AF199</f>
        <v>0</v>
      </c>
      <c r="E199" s="9">
        <f t="shared" ref="E199:E203" si="494">L199+S199+Z199+AG199</f>
        <v>0</v>
      </c>
      <c r="F199" s="9">
        <f t="shared" ref="F199:F203" si="495">M199+T199+AA199+AH199</f>
        <v>0</v>
      </c>
      <c r="G199" s="9">
        <f t="shared" ref="G199:G203" si="496">N199+U199+AB199+AI199</f>
        <v>0</v>
      </c>
      <c r="H199" s="9">
        <f t="shared" ref="H199:H203" si="497">O199+V199+AC199+AJ199</f>
        <v>0</v>
      </c>
      <c r="I199" s="9">
        <f t="shared" ref="I199:I203" si="498">P199+W199+AD199+AK199</f>
        <v>0</v>
      </c>
      <c r="J199" s="9">
        <f t="shared" ref="J199:J203" si="499">Q199+X199+AE199+AL199</f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18">
        <v>0</v>
      </c>
      <c r="AM199" s="18">
        <f t="shared" ref="AM199:AM203" si="500">AT199+BA199+BH199+BO199</f>
        <v>0</v>
      </c>
      <c r="AN199" s="18">
        <f t="shared" ref="AN199:AN203" si="501">AU199+BB199+BI199+BP199</f>
        <v>0</v>
      </c>
      <c r="AO199" s="18">
        <f t="shared" ref="AO199:AO203" si="502">AV199+BC199+BJ199+BQ199</f>
        <v>0.06</v>
      </c>
      <c r="AP199" s="18">
        <f t="shared" ref="AP199:AP203" si="503">AW199+BD199+BK199+BR199</f>
        <v>0</v>
      </c>
      <c r="AQ199" s="18">
        <f t="shared" ref="AQ199:AQ203" si="504">AX199+BE199+BL199+BS199</f>
        <v>0</v>
      </c>
      <c r="AR199" s="18">
        <f t="shared" ref="AR199:AR203" si="505">AY199+BF199+BM199+BT199</f>
        <v>0</v>
      </c>
      <c r="AS199" s="18">
        <f t="shared" ref="AS199:AS203" si="506">AZ199+BG199+BN199+BU199</f>
        <v>0</v>
      </c>
      <c r="AT199" s="18">
        <v>0</v>
      </c>
      <c r="AU199" s="18">
        <v>0</v>
      </c>
      <c r="AV199" s="18">
        <v>0</v>
      </c>
      <c r="AW199" s="18">
        <v>0</v>
      </c>
      <c r="AX199" s="18">
        <v>0</v>
      </c>
      <c r="AY199" s="18">
        <v>0</v>
      </c>
      <c r="AZ199" s="18">
        <v>0</v>
      </c>
      <c r="BA199" s="18">
        <v>0</v>
      </c>
      <c r="BB199" s="18">
        <v>0</v>
      </c>
      <c r="BC199" s="18">
        <v>0.06</v>
      </c>
      <c r="BD199" s="18">
        <v>0</v>
      </c>
      <c r="BE199" s="18">
        <v>0</v>
      </c>
      <c r="BF199" s="18">
        <v>0</v>
      </c>
      <c r="BG199" s="18">
        <v>0</v>
      </c>
      <c r="BH199" s="18">
        <v>0</v>
      </c>
      <c r="BI199" s="18">
        <v>0</v>
      </c>
      <c r="BJ199" s="18">
        <v>0</v>
      </c>
      <c r="BK199" s="18">
        <v>0</v>
      </c>
      <c r="BL199" s="18">
        <v>0</v>
      </c>
      <c r="BM199" s="18">
        <v>0</v>
      </c>
      <c r="BN199" s="18">
        <v>0</v>
      </c>
      <c r="BO199" s="18">
        <v>0</v>
      </c>
      <c r="BP199" s="18">
        <v>0</v>
      </c>
      <c r="BQ199" s="18">
        <v>0</v>
      </c>
      <c r="BR199" s="18">
        <v>0</v>
      </c>
      <c r="BS199" s="18">
        <v>0</v>
      </c>
      <c r="BT199" s="18">
        <v>0</v>
      </c>
      <c r="BU199" s="18">
        <v>0</v>
      </c>
      <c r="BV199" s="18" t="s">
        <v>1108</v>
      </c>
      <c r="BW199" s="244" t="s">
        <v>443</v>
      </c>
    </row>
    <row r="200" spans="1:75" s="7" customFormat="1" ht="110.25">
      <c r="A200" s="232">
        <f t="shared" si="307"/>
        <v>147</v>
      </c>
      <c r="B200" s="9" t="s">
        <v>432</v>
      </c>
      <c r="C200" s="9" t="s">
        <v>433</v>
      </c>
      <c r="D200" s="9">
        <f t="shared" si="493"/>
        <v>0</v>
      </c>
      <c r="E200" s="9">
        <f t="shared" si="494"/>
        <v>0</v>
      </c>
      <c r="F200" s="9">
        <f t="shared" si="495"/>
        <v>0</v>
      </c>
      <c r="G200" s="9">
        <f t="shared" si="496"/>
        <v>0</v>
      </c>
      <c r="H200" s="9">
        <f t="shared" si="497"/>
        <v>0</v>
      </c>
      <c r="I200" s="9">
        <f t="shared" si="498"/>
        <v>0</v>
      </c>
      <c r="J200" s="9">
        <f t="shared" si="499"/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18">
        <v>0</v>
      </c>
      <c r="AM200" s="18">
        <f t="shared" si="500"/>
        <v>0</v>
      </c>
      <c r="AN200" s="18">
        <f t="shared" si="501"/>
        <v>0</v>
      </c>
      <c r="AO200" s="18">
        <f t="shared" si="502"/>
        <v>0.03</v>
      </c>
      <c r="AP200" s="18">
        <f t="shared" si="503"/>
        <v>0</v>
      </c>
      <c r="AQ200" s="18">
        <f t="shared" si="504"/>
        <v>0</v>
      </c>
      <c r="AR200" s="18">
        <f t="shared" si="505"/>
        <v>0</v>
      </c>
      <c r="AS200" s="18">
        <f t="shared" si="506"/>
        <v>0</v>
      </c>
      <c r="AT200" s="18">
        <v>0</v>
      </c>
      <c r="AU200" s="18">
        <v>0</v>
      </c>
      <c r="AV200" s="18">
        <v>0</v>
      </c>
      <c r="AW200" s="18">
        <v>0</v>
      </c>
      <c r="AX200" s="18">
        <v>0</v>
      </c>
      <c r="AY200" s="18">
        <v>0</v>
      </c>
      <c r="AZ200" s="18">
        <v>0</v>
      </c>
      <c r="BA200" s="18">
        <v>0</v>
      </c>
      <c r="BB200" s="18">
        <v>0</v>
      </c>
      <c r="BC200" s="18">
        <v>0.03</v>
      </c>
      <c r="BD200" s="18">
        <v>0</v>
      </c>
      <c r="BE200" s="18">
        <v>0</v>
      </c>
      <c r="BF200" s="18">
        <v>0</v>
      </c>
      <c r="BG200" s="18">
        <v>0</v>
      </c>
      <c r="BH200" s="18">
        <v>0</v>
      </c>
      <c r="BI200" s="18">
        <v>0</v>
      </c>
      <c r="BJ200" s="18">
        <v>0</v>
      </c>
      <c r="BK200" s="18">
        <v>0</v>
      </c>
      <c r="BL200" s="18">
        <v>0</v>
      </c>
      <c r="BM200" s="18">
        <v>0</v>
      </c>
      <c r="BN200" s="18">
        <v>0</v>
      </c>
      <c r="BO200" s="18">
        <v>0</v>
      </c>
      <c r="BP200" s="18">
        <v>0</v>
      </c>
      <c r="BQ200" s="18">
        <v>0</v>
      </c>
      <c r="BR200" s="18">
        <v>0</v>
      </c>
      <c r="BS200" s="18">
        <v>0</v>
      </c>
      <c r="BT200" s="18">
        <v>0</v>
      </c>
      <c r="BU200" s="18">
        <v>0</v>
      </c>
      <c r="BV200" s="18" t="s">
        <v>1108</v>
      </c>
      <c r="BW200" s="244" t="s">
        <v>443</v>
      </c>
    </row>
    <row r="201" spans="1:75" s="7" customFormat="1" ht="47.25">
      <c r="A201" s="232">
        <f t="shared" si="307"/>
        <v>148</v>
      </c>
      <c r="B201" s="9" t="s">
        <v>434</v>
      </c>
      <c r="C201" s="9" t="s">
        <v>435</v>
      </c>
      <c r="D201" s="9">
        <f t="shared" si="493"/>
        <v>0</v>
      </c>
      <c r="E201" s="9">
        <f t="shared" si="494"/>
        <v>0</v>
      </c>
      <c r="F201" s="9">
        <f t="shared" si="495"/>
        <v>0</v>
      </c>
      <c r="G201" s="9">
        <f t="shared" si="496"/>
        <v>0</v>
      </c>
      <c r="H201" s="9">
        <f t="shared" si="497"/>
        <v>0</v>
      </c>
      <c r="I201" s="9">
        <f t="shared" si="498"/>
        <v>0</v>
      </c>
      <c r="J201" s="9">
        <f t="shared" si="499"/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18">
        <v>0</v>
      </c>
      <c r="AM201" s="18">
        <f t="shared" si="500"/>
        <v>0</v>
      </c>
      <c r="AN201" s="18">
        <f t="shared" si="501"/>
        <v>0</v>
      </c>
      <c r="AO201" s="18">
        <f t="shared" si="502"/>
        <v>0.12</v>
      </c>
      <c r="AP201" s="18">
        <f t="shared" si="503"/>
        <v>0</v>
      </c>
      <c r="AQ201" s="18">
        <f t="shared" si="504"/>
        <v>0</v>
      </c>
      <c r="AR201" s="18">
        <f t="shared" si="505"/>
        <v>0</v>
      </c>
      <c r="AS201" s="18">
        <f t="shared" si="506"/>
        <v>0</v>
      </c>
      <c r="AT201" s="18">
        <v>0</v>
      </c>
      <c r="AU201" s="18">
        <v>0</v>
      </c>
      <c r="AV201" s="18">
        <v>0</v>
      </c>
      <c r="AW201" s="18">
        <v>0</v>
      </c>
      <c r="AX201" s="18">
        <v>0</v>
      </c>
      <c r="AY201" s="18">
        <v>0</v>
      </c>
      <c r="AZ201" s="18">
        <v>0</v>
      </c>
      <c r="BA201" s="18">
        <v>0</v>
      </c>
      <c r="BB201" s="18">
        <v>0</v>
      </c>
      <c r="BC201" s="18">
        <v>0</v>
      </c>
      <c r="BD201" s="18">
        <v>0</v>
      </c>
      <c r="BE201" s="18">
        <v>0</v>
      </c>
      <c r="BF201" s="18">
        <v>0</v>
      </c>
      <c r="BG201" s="18">
        <v>0</v>
      </c>
      <c r="BH201" s="18">
        <v>0</v>
      </c>
      <c r="BI201" s="18">
        <v>0</v>
      </c>
      <c r="BJ201" s="18">
        <v>0.12</v>
      </c>
      <c r="BK201" s="18">
        <v>0</v>
      </c>
      <c r="BL201" s="18">
        <v>0</v>
      </c>
      <c r="BM201" s="18">
        <v>0</v>
      </c>
      <c r="BN201" s="18">
        <v>0</v>
      </c>
      <c r="BO201" s="18">
        <v>0</v>
      </c>
      <c r="BP201" s="18">
        <v>0</v>
      </c>
      <c r="BQ201" s="18">
        <v>0</v>
      </c>
      <c r="BR201" s="18">
        <v>0</v>
      </c>
      <c r="BS201" s="18">
        <v>0</v>
      </c>
      <c r="BT201" s="18">
        <v>0</v>
      </c>
      <c r="BU201" s="18">
        <v>0</v>
      </c>
      <c r="BV201" s="18">
        <v>0</v>
      </c>
      <c r="BW201" s="244" t="s">
        <v>443</v>
      </c>
    </row>
    <row r="202" spans="1:75" s="7" customFormat="1" ht="47.25">
      <c r="A202" s="232">
        <f t="shared" si="307"/>
        <v>149</v>
      </c>
      <c r="B202" s="9" t="s">
        <v>436</v>
      </c>
      <c r="C202" s="9" t="s">
        <v>437</v>
      </c>
      <c r="D202" s="9">
        <f t="shared" si="493"/>
        <v>0</v>
      </c>
      <c r="E202" s="9">
        <f t="shared" si="494"/>
        <v>0</v>
      </c>
      <c r="F202" s="9">
        <f t="shared" si="495"/>
        <v>0</v>
      </c>
      <c r="G202" s="9">
        <f t="shared" si="496"/>
        <v>0</v>
      </c>
      <c r="H202" s="9">
        <f t="shared" si="497"/>
        <v>0</v>
      </c>
      <c r="I202" s="9">
        <f t="shared" si="498"/>
        <v>0</v>
      </c>
      <c r="J202" s="9">
        <f t="shared" si="499"/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18">
        <v>0</v>
      </c>
      <c r="AM202" s="18">
        <f t="shared" si="500"/>
        <v>0</v>
      </c>
      <c r="AN202" s="18">
        <f t="shared" si="501"/>
        <v>0</v>
      </c>
      <c r="AO202" s="18">
        <f t="shared" si="502"/>
        <v>0.17</v>
      </c>
      <c r="AP202" s="18">
        <f t="shared" si="503"/>
        <v>0</v>
      </c>
      <c r="AQ202" s="18">
        <f t="shared" si="504"/>
        <v>0</v>
      </c>
      <c r="AR202" s="18">
        <f t="shared" si="505"/>
        <v>0</v>
      </c>
      <c r="AS202" s="18">
        <f t="shared" si="506"/>
        <v>0</v>
      </c>
      <c r="AT202" s="18">
        <v>0</v>
      </c>
      <c r="AU202" s="18">
        <v>0</v>
      </c>
      <c r="AV202" s="18">
        <v>0</v>
      </c>
      <c r="AW202" s="18">
        <v>0</v>
      </c>
      <c r="AX202" s="18">
        <v>0</v>
      </c>
      <c r="AY202" s="18">
        <v>0</v>
      </c>
      <c r="AZ202" s="18">
        <v>0</v>
      </c>
      <c r="BA202" s="18">
        <v>0</v>
      </c>
      <c r="BB202" s="18">
        <v>0</v>
      </c>
      <c r="BC202" s="18">
        <v>0</v>
      </c>
      <c r="BD202" s="18">
        <v>0</v>
      </c>
      <c r="BE202" s="18">
        <v>0</v>
      </c>
      <c r="BF202" s="18">
        <v>0</v>
      </c>
      <c r="BG202" s="18">
        <v>0</v>
      </c>
      <c r="BH202" s="18">
        <v>0</v>
      </c>
      <c r="BI202" s="18">
        <v>0</v>
      </c>
      <c r="BJ202" s="18">
        <v>0.17</v>
      </c>
      <c r="BK202" s="18">
        <v>0</v>
      </c>
      <c r="BL202" s="18">
        <v>0</v>
      </c>
      <c r="BM202" s="18">
        <v>0</v>
      </c>
      <c r="BN202" s="18">
        <v>0</v>
      </c>
      <c r="BO202" s="18">
        <v>0</v>
      </c>
      <c r="BP202" s="18">
        <v>0</v>
      </c>
      <c r="BQ202" s="18">
        <v>0</v>
      </c>
      <c r="BR202" s="18">
        <v>0</v>
      </c>
      <c r="BS202" s="18">
        <v>0</v>
      </c>
      <c r="BT202" s="18">
        <v>0</v>
      </c>
      <c r="BU202" s="18">
        <v>0</v>
      </c>
      <c r="BV202" s="18">
        <v>0</v>
      </c>
      <c r="BW202" s="244" t="s">
        <v>443</v>
      </c>
    </row>
    <row r="203" spans="1:75" s="7" customFormat="1" ht="110.25">
      <c r="A203" s="232">
        <f t="shared" si="307"/>
        <v>150</v>
      </c>
      <c r="B203" s="9" t="s">
        <v>438</v>
      </c>
      <c r="C203" s="9" t="s">
        <v>439</v>
      </c>
      <c r="D203" s="9">
        <f t="shared" si="493"/>
        <v>0</v>
      </c>
      <c r="E203" s="9">
        <f t="shared" si="494"/>
        <v>0</v>
      </c>
      <c r="F203" s="9">
        <f t="shared" si="495"/>
        <v>0</v>
      </c>
      <c r="G203" s="9">
        <f t="shared" si="496"/>
        <v>0</v>
      </c>
      <c r="H203" s="9">
        <f t="shared" si="497"/>
        <v>0</v>
      </c>
      <c r="I203" s="9">
        <f t="shared" si="498"/>
        <v>0</v>
      </c>
      <c r="J203" s="9">
        <f t="shared" si="499"/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18">
        <v>0</v>
      </c>
      <c r="AM203" s="18">
        <f t="shared" si="500"/>
        <v>0</v>
      </c>
      <c r="AN203" s="18">
        <f t="shared" si="501"/>
        <v>0</v>
      </c>
      <c r="AO203" s="18">
        <f t="shared" si="502"/>
        <v>0.159</v>
      </c>
      <c r="AP203" s="18">
        <f t="shared" si="503"/>
        <v>0</v>
      </c>
      <c r="AQ203" s="18">
        <f t="shared" si="504"/>
        <v>0</v>
      </c>
      <c r="AR203" s="18">
        <f t="shared" si="505"/>
        <v>0</v>
      </c>
      <c r="AS203" s="18">
        <f t="shared" si="506"/>
        <v>0</v>
      </c>
      <c r="AT203" s="18">
        <v>0</v>
      </c>
      <c r="AU203" s="18">
        <v>0</v>
      </c>
      <c r="AV203" s="18">
        <v>0</v>
      </c>
      <c r="AW203" s="18">
        <v>0</v>
      </c>
      <c r="AX203" s="18">
        <v>0</v>
      </c>
      <c r="AY203" s="18">
        <v>0</v>
      </c>
      <c r="AZ203" s="18">
        <v>0</v>
      </c>
      <c r="BA203" s="18">
        <v>0</v>
      </c>
      <c r="BB203" s="18">
        <v>0</v>
      </c>
      <c r="BC203" s="18">
        <v>0.159</v>
      </c>
      <c r="BD203" s="18">
        <v>0</v>
      </c>
      <c r="BE203" s="18">
        <v>0</v>
      </c>
      <c r="BF203" s="18">
        <v>0</v>
      </c>
      <c r="BG203" s="18">
        <v>0</v>
      </c>
      <c r="BH203" s="18">
        <v>0</v>
      </c>
      <c r="BI203" s="18">
        <v>0</v>
      </c>
      <c r="BJ203" s="18">
        <v>0</v>
      </c>
      <c r="BK203" s="18">
        <v>0</v>
      </c>
      <c r="BL203" s="18">
        <v>0</v>
      </c>
      <c r="BM203" s="18">
        <v>0</v>
      </c>
      <c r="BN203" s="18">
        <v>0</v>
      </c>
      <c r="BO203" s="18">
        <v>0</v>
      </c>
      <c r="BP203" s="18">
        <v>0</v>
      </c>
      <c r="BQ203" s="18">
        <v>0</v>
      </c>
      <c r="BR203" s="18">
        <v>0</v>
      </c>
      <c r="BS203" s="18">
        <v>0</v>
      </c>
      <c r="BT203" s="18">
        <v>0</v>
      </c>
      <c r="BU203" s="18">
        <v>0</v>
      </c>
      <c r="BV203" s="18" t="s">
        <v>1108</v>
      </c>
      <c r="BW203" s="244" t="s">
        <v>443</v>
      </c>
    </row>
    <row r="204" spans="1:75" s="7" customFormat="1" ht="126">
      <c r="A204" s="232">
        <f t="shared" si="307"/>
        <v>151</v>
      </c>
      <c r="B204" s="9" t="s">
        <v>440</v>
      </c>
      <c r="C204" s="9" t="s">
        <v>441</v>
      </c>
      <c r="D204" s="9">
        <f t="shared" si="280"/>
        <v>0</v>
      </c>
      <c r="E204" s="9">
        <f t="shared" si="281"/>
        <v>0</v>
      </c>
      <c r="F204" s="9">
        <f t="shared" si="282"/>
        <v>0</v>
      </c>
      <c r="G204" s="9">
        <f t="shared" si="477"/>
        <v>0</v>
      </c>
      <c r="H204" s="9">
        <f t="shared" si="477"/>
        <v>0</v>
      </c>
      <c r="I204" s="9">
        <f t="shared" si="284"/>
        <v>0</v>
      </c>
      <c r="J204" s="9">
        <f t="shared" si="285"/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18">
        <v>0</v>
      </c>
      <c r="AM204" s="18">
        <f t="shared" si="286"/>
        <v>0</v>
      </c>
      <c r="AN204" s="18">
        <f t="shared" si="287"/>
        <v>0</v>
      </c>
      <c r="AO204" s="18">
        <f t="shared" si="288"/>
        <v>0</v>
      </c>
      <c r="AP204" s="18">
        <f t="shared" si="478"/>
        <v>0</v>
      </c>
      <c r="AQ204" s="18">
        <f t="shared" si="478"/>
        <v>0</v>
      </c>
      <c r="AR204" s="18">
        <f t="shared" si="290"/>
        <v>0</v>
      </c>
      <c r="AS204" s="18">
        <f t="shared" si="291"/>
        <v>0</v>
      </c>
      <c r="AT204" s="18">
        <v>0</v>
      </c>
      <c r="AU204" s="18">
        <v>0</v>
      </c>
      <c r="AV204" s="18">
        <v>0</v>
      </c>
      <c r="AW204" s="18">
        <v>0</v>
      </c>
      <c r="AX204" s="18">
        <v>0</v>
      </c>
      <c r="AY204" s="18">
        <v>0</v>
      </c>
      <c r="AZ204" s="18">
        <v>0</v>
      </c>
      <c r="BA204" s="18">
        <v>0</v>
      </c>
      <c r="BB204" s="18">
        <v>0</v>
      </c>
      <c r="BC204" s="18">
        <v>0</v>
      </c>
      <c r="BD204" s="18">
        <v>0</v>
      </c>
      <c r="BE204" s="18">
        <v>0</v>
      </c>
      <c r="BF204" s="18">
        <v>0</v>
      </c>
      <c r="BG204" s="18">
        <v>0</v>
      </c>
      <c r="BH204" s="18">
        <v>0</v>
      </c>
      <c r="BI204" s="18">
        <v>0</v>
      </c>
      <c r="BJ204" s="18">
        <v>0</v>
      </c>
      <c r="BK204" s="18">
        <v>0</v>
      </c>
      <c r="BL204" s="18">
        <v>0</v>
      </c>
      <c r="BM204" s="18">
        <v>0</v>
      </c>
      <c r="BN204" s="18">
        <v>0</v>
      </c>
      <c r="BO204" s="18">
        <v>0</v>
      </c>
      <c r="BP204" s="18">
        <v>0</v>
      </c>
      <c r="BQ204" s="18">
        <v>0</v>
      </c>
      <c r="BR204" s="18">
        <v>0</v>
      </c>
      <c r="BS204" s="18">
        <v>0</v>
      </c>
      <c r="BT204" s="18">
        <v>0</v>
      </c>
      <c r="BU204" s="18">
        <v>0</v>
      </c>
      <c r="BV204" s="18">
        <v>0</v>
      </c>
      <c r="BW204" s="244" t="s">
        <v>443</v>
      </c>
    </row>
    <row r="205" spans="1:75" s="10" customFormat="1">
      <c r="A205" s="226" t="s">
        <v>3</v>
      </c>
      <c r="B205" s="226" t="s">
        <v>13</v>
      </c>
      <c r="C205" s="226"/>
      <c r="D205" s="20">
        <f t="shared" ref="D205:M205" si="507">D206+D207+D214</f>
        <v>8.1999999999999993</v>
      </c>
      <c r="E205" s="20">
        <f t="shared" si="507"/>
        <v>0</v>
      </c>
      <c r="F205" s="20">
        <f t="shared" si="507"/>
        <v>4.923</v>
      </c>
      <c r="G205" s="20">
        <f t="shared" ref="G205:H205" si="508">G206+G207+G214</f>
        <v>0</v>
      </c>
      <c r="H205" s="20">
        <f t="shared" si="508"/>
        <v>0</v>
      </c>
      <c r="I205" s="20">
        <f t="shared" si="507"/>
        <v>0</v>
      </c>
      <c r="J205" s="20">
        <f t="shared" si="507"/>
        <v>0</v>
      </c>
      <c r="K205" s="20">
        <f t="shared" si="507"/>
        <v>0</v>
      </c>
      <c r="L205" s="20">
        <f t="shared" si="507"/>
        <v>0</v>
      </c>
      <c r="M205" s="20">
        <f t="shared" si="507"/>
        <v>0</v>
      </c>
      <c r="N205" s="20">
        <f t="shared" ref="N205:BU205" si="509">N206+N207+N214</f>
        <v>0</v>
      </c>
      <c r="O205" s="20">
        <f t="shared" si="509"/>
        <v>0</v>
      </c>
      <c r="P205" s="20">
        <f t="shared" si="509"/>
        <v>0</v>
      </c>
      <c r="Q205" s="20">
        <f t="shared" si="509"/>
        <v>0</v>
      </c>
      <c r="R205" s="20">
        <f t="shared" si="509"/>
        <v>0</v>
      </c>
      <c r="S205" s="20">
        <f t="shared" si="509"/>
        <v>0</v>
      </c>
      <c r="T205" s="20">
        <f t="shared" si="509"/>
        <v>0</v>
      </c>
      <c r="U205" s="20">
        <f t="shared" si="509"/>
        <v>0</v>
      </c>
      <c r="V205" s="20">
        <f t="shared" si="509"/>
        <v>0</v>
      </c>
      <c r="W205" s="20">
        <f t="shared" si="509"/>
        <v>0</v>
      </c>
      <c r="X205" s="20">
        <f t="shared" si="509"/>
        <v>0</v>
      </c>
      <c r="Y205" s="20">
        <f t="shared" si="509"/>
        <v>0</v>
      </c>
      <c r="Z205" s="20">
        <f t="shared" si="509"/>
        <v>0</v>
      </c>
      <c r="AA205" s="20">
        <f t="shared" si="509"/>
        <v>0</v>
      </c>
      <c r="AB205" s="20">
        <f t="shared" si="509"/>
        <v>0</v>
      </c>
      <c r="AC205" s="20">
        <f t="shared" si="509"/>
        <v>0</v>
      </c>
      <c r="AD205" s="20">
        <f t="shared" si="509"/>
        <v>0</v>
      </c>
      <c r="AE205" s="20">
        <f t="shared" si="509"/>
        <v>0</v>
      </c>
      <c r="AF205" s="20">
        <f t="shared" si="509"/>
        <v>8.1999999999999993</v>
      </c>
      <c r="AG205" s="20">
        <f t="shared" si="509"/>
        <v>0</v>
      </c>
      <c r="AH205" s="20">
        <f t="shared" si="509"/>
        <v>4.923</v>
      </c>
      <c r="AI205" s="20">
        <f t="shared" si="509"/>
        <v>0</v>
      </c>
      <c r="AJ205" s="20">
        <f t="shared" si="509"/>
        <v>0</v>
      </c>
      <c r="AK205" s="20">
        <f t="shared" si="509"/>
        <v>0</v>
      </c>
      <c r="AL205" s="20">
        <f t="shared" si="509"/>
        <v>0</v>
      </c>
      <c r="AM205" s="20">
        <f t="shared" si="509"/>
        <v>22.45</v>
      </c>
      <c r="AN205" s="20">
        <f t="shared" si="509"/>
        <v>0</v>
      </c>
      <c r="AO205" s="20">
        <f t="shared" si="509"/>
        <v>9.0440000000000023</v>
      </c>
      <c r="AP205" s="20">
        <f t="shared" si="509"/>
        <v>0</v>
      </c>
      <c r="AQ205" s="20">
        <f t="shared" si="509"/>
        <v>0</v>
      </c>
      <c r="AR205" s="20">
        <f t="shared" si="509"/>
        <v>0</v>
      </c>
      <c r="AS205" s="20">
        <f t="shared" si="509"/>
        <v>0</v>
      </c>
      <c r="AT205" s="20">
        <f t="shared" si="509"/>
        <v>0.1</v>
      </c>
      <c r="AU205" s="20">
        <f t="shared" si="509"/>
        <v>0</v>
      </c>
      <c r="AV205" s="20">
        <f t="shared" si="509"/>
        <v>2.9470000000000005</v>
      </c>
      <c r="AW205" s="20">
        <f t="shared" si="509"/>
        <v>0</v>
      </c>
      <c r="AX205" s="20">
        <f t="shared" si="509"/>
        <v>0</v>
      </c>
      <c r="AY205" s="20">
        <f t="shared" si="509"/>
        <v>0</v>
      </c>
      <c r="AZ205" s="20">
        <f t="shared" si="509"/>
        <v>0</v>
      </c>
      <c r="BA205" s="20">
        <f t="shared" si="509"/>
        <v>2.5000000000000001E-2</v>
      </c>
      <c r="BB205" s="20">
        <f t="shared" si="509"/>
        <v>0</v>
      </c>
      <c r="BC205" s="20">
        <f t="shared" si="509"/>
        <v>1.5489999999999999</v>
      </c>
      <c r="BD205" s="20">
        <f t="shared" si="509"/>
        <v>0</v>
      </c>
      <c r="BE205" s="20">
        <f t="shared" si="509"/>
        <v>0</v>
      </c>
      <c r="BF205" s="20">
        <f t="shared" si="509"/>
        <v>0</v>
      </c>
      <c r="BG205" s="20">
        <f t="shared" si="509"/>
        <v>0</v>
      </c>
      <c r="BH205" s="20">
        <f t="shared" si="509"/>
        <v>22.324999999999999</v>
      </c>
      <c r="BI205" s="20">
        <f t="shared" si="509"/>
        <v>0</v>
      </c>
      <c r="BJ205" s="20">
        <f t="shared" si="509"/>
        <v>4.5479999999999992</v>
      </c>
      <c r="BK205" s="20">
        <f t="shared" si="509"/>
        <v>0</v>
      </c>
      <c r="BL205" s="20">
        <f t="shared" si="509"/>
        <v>0</v>
      </c>
      <c r="BM205" s="20">
        <f t="shared" si="509"/>
        <v>0</v>
      </c>
      <c r="BN205" s="20">
        <f t="shared" si="509"/>
        <v>0</v>
      </c>
      <c r="BO205" s="20">
        <f t="shared" si="509"/>
        <v>0</v>
      </c>
      <c r="BP205" s="20">
        <f t="shared" si="509"/>
        <v>0</v>
      </c>
      <c r="BQ205" s="20">
        <f t="shared" si="509"/>
        <v>0</v>
      </c>
      <c r="BR205" s="20">
        <f t="shared" si="509"/>
        <v>0</v>
      </c>
      <c r="BS205" s="20">
        <f t="shared" si="509"/>
        <v>0</v>
      </c>
      <c r="BT205" s="20">
        <f t="shared" si="509"/>
        <v>0</v>
      </c>
      <c r="BU205" s="20">
        <f t="shared" si="509"/>
        <v>0</v>
      </c>
      <c r="BV205" s="20"/>
      <c r="BW205" s="242"/>
    </row>
    <row r="206" spans="1:75" s="10" customFormat="1" ht="31.5">
      <c r="A206" s="16" t="s">
        <v>4</v>
      </c>
      <c r="B206" s="226" t="s">
        <v>17</v>
      </c>
      <c r="C206" s="226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0"/>
      <c r="BR206" s="20"/>
      <c r="BS206" s="20"/>
      <c r="BT206" s="20"/>
      <c r="BU206" s="20"/>
      <c r="BV206" s="20"/>
      <c r="BW206" s="242"/>
    </row>
    <row r="207" spans="1:75" s="10" customFormat="1">
      <c r="A207" s="16" t="s">
        <v>5</v>
      </c>
      <c r="B207" s="226" t="s">
        <v>23</v>
      </c>
      <c r="C207" s="226"/>
      <c r="D207" s="20">
        <f>SUM(D208:D213)</f>
        <v>0</v>
      </c>
      <c r="E207" s="20">
        <f t="shared" ref="E207:BP207" si="510">SUM(E208:E213)</f>
        <v>0</v>
      </c>
      <c r="F207" s="20">
        <f t="shared" si="510"/>
        <v>0</v>
      </c>
      <c r="G207" s="20">
        <f t="shared" si="510"/>
        <v>0</v>
      </c>
      <c r="H207" s="20">
        <f t="shared" si="510"/>
        <v>0</v>
      </c>
      <c r="I207" s="20">
        <f t="shared" si="510"/>
        <v>0</v>
      </c>
      <c r="J207" s="20">
        <f t="shared" si="510"/>
        <v>0</v>
      </c>
      <c r="K207" s="20">
        <f t="shared" si="510"/>
        <v>0</v>
      </c>
      <c r="L207" s="20">
        <f t="shared" si="510"/>
        <v>0</v>
      </c>
      <c r="M207" s="20">
        <f t="shared" si="510"/>
        <v>0</v>
      </c>
      <c r="N207" s="20">
        <f t="shared" si="510"/>
        <v>0</v>
      </c>
      <c r="O207" s="20">
        <f t="shared" si="510"/>
        <v>0</v>
      </c>
      <c r="P207" s="20">
        <f t="shared" si="510"/>
        <v>0</v>
      </c>
      <c r="Q207" s="20">
        <f t="shared" si="510"/>
        <v>0</v>
      </c>
      <c r="R207" s="20">
        <f t="shared" si="510"/>
        <v>0</v>
      </c>
      <c r="S207" s="20">
        <f t="shared" si="510"/>
        <v>0</v>
      </c>
      <c r="T207" s="20">
        <f t="shared" si="510"/>
        <v>0</v>
      </c>
      <c r="U207" s="20">
        <f t="shared" si="510"/>
        <v>0</v>
      </c>
      <c r="V207" s="20">
        <f t="shared" si="510"/>
        <v>0</v>
      </c>
      <c r="W207" s="20">
        <f t="shared" si="510"/>
        <v>0</v>
      </c>
      <c r="X207" s="20">
        <f t="shared" si="510"/>
        <v>0</v>
      </c>
      <c r="Y207" s="20">
        <f t="shared" si="510"/>
        <v>0</v>
      </c>
      <c r="Z207" s="20">
        <f t="shared" si="510"/>
        <v>0</v>
      </c>
      <c r="AA207" s="20">
        <f t="shared" si="510"/>
        <v>0</v>
      </c>
      <c r="AB207" s="20">
        <f t="shared" si="510"/>
        <v>0</v>
      </c>
      <c r="AC207" s="20">
        <f t="shared" si="510"/>
        <v>0</v>
      </c>
      <c r="AD207" s="20">
        <f t="shared" si="510"/>
        <v>0</v>
      </c>
      <c r="AE207" s="20">
        <f t="shared" si="510"/>
        <v>0</v>
      </c>
      <c r="AF207" s="20">
        <f t="shared" si="510"/>
        <v>0</v>
      </c>
      <c r="AG207" s="20">
        <f t="shared" si="510"/>
        <v>0</v>
      </c>
      <c r="AH207" s="20">
        <f t="shared" si="510"/>
        <v>0</v>
      </c>
      <c r="AI207" s="20">
        <f t="shared" si="510"/>
        <v>0</v>
      </c>
      <c r="AJ207" s="20">
        <f t="shared" si="510"/>
        <v>0</v>
      </c>
      <c r="AK207" s="20">
        <f t="shared" si="510"/>
        <v>0</v>
      </c>
      <c r="AL207" s="20">
        <f t="shared" si="510"/>
        <v>0</v>
      </c>
      <c r="AM207" s="20">
        <f t="shared" si="510"/>
        <v>0</v>
      </c>
      <c r="AN207" s="20">
        <f t="shared" si="510"/>
        <v>0</v>
      </c>
      <c r="AO207" s="20">
        <f t="shared" si="510"/>
        <v>0</v>
      </c>
      <c r="AP207" s="20">
        <f t="shared" si="510"/>
        <v>0</v>
      </c>
      <c r="AQ207" s="20">
        <f t="shared" si="510"/>
        <v>0</v>
      </c>
      <c r="AR207" s="20">
        <f t="shared" si="510"/>
        <v>0</v>
      </c>
      <c r="AS207" s="20">
        <f t="shared" si="510"/>
        <v>0</v>
      </c>
      <c r="AT207" s="20">
        <f t="shared" si="510"/>
        <v>0</v>
      </c>
      <c r="AU207" s="20">
        <f t="shared" si="510"/>
        <v>0</v>
      </c>
      <c r="AV207" s="20">
        <f t="shared" si="510"/>
        <v>0</v>
      </c>
      <c r="AW207" s="20">
        <f t="shared" si="510"/>
        <v>0</v>
      </c>
      <c r="AX207" s="20">
        <f t="shared" si="510"/>
        <v>0</v>
      </c>
      <c r="AY207" s="20">
        <f t="shared" si="510"/>
        <v>0</v>
      </c>
      <c r="AZ207" s="20">
        <f t="shared" si="510"/>
        <v>0</v>
      </c>
      <c r="BA207" s="20">
        <f t="shared" si="510"/>
        <v>0</v>
      </c>
      <c r="BB207" s="20">
        <f t="shared" si="510"/>
        <v>0</v>
      </c>
      <c r="BC207" s="20">
        <f t="shared" si="510"/>
        <v>0</v>
      </c>
      <c r="BD207" s="20">
        <f t="shared" si="510"/>
        <v>0</v>
      </c>
      <c r="BE207" s="20">
        <f t="shared" si="510"/>
        <v>0</v>
      </c>
      <c r="BF207" s="20">
        <f t="shared" si="510"/>
        <v>0</v>
      </c>
      <c r="BG207" s="20">
        <f t="shared" si="510"/>
        <v>0</v>
      </c>
      <c r="BH207" s="20">
        <f t="shared" si="510"/>
        <v>0</v>
      </c>
      <c r="BI207" s="20">
        <f t="shared" si="510"/>
        <v>0</v>
      </c>
      <c r="BJ207" s="20">
        <f t="shared" si="510"/>
        <v>0</v>
      </c>
      <c r="BK207" s="20">
        <f t="shared" si="510"/>
        <v>0</v>
      </c>
      <c r="BL207" s="20">
        <f t="shared" si="510"/>
        <v>0</v>
      </c>
      <c r="BM207" s="20">
        <f t="shared" si="510"/>
        <v>0</v>
      </c>
      <c r="BN207" s="20">
        <f t="shared" si="510"/>
        <v>0</v>
      </c>
      <c r="BO207" s="20">
        <f t="shared" si="510"/>
        <v>0</v>
      </c>
      <c r="BP207" s="20">
        <f t="shared" si="510"/>
        <v>0</v>
      </c>
      <c r="BQ207" s="20">
        <f t="shared" ref="BQ207:BU207" si="511">SUM(BQ208:BQ213)</f>
        <v>0</v>
      </c>
      <c r="BR207" s="20">
        <f t="shared" si="511"/>
        <v>0</v>
      </c>
      <c r="BS207" s="20">
        <f t="shared" si="511"/>
        <v>0</v>
      </c>
      <c r="BT207" s="20">
        <f t="shared" si="511"/>
        <v>0</v>
      </c>
      <c r="BU207" s="20">
        <f t="shared" si="511"/>
        <v>0</v>
      </c>
      <c r="BV207" s="20"/>
      <c r="BW207" s="242"/>
    </row>
    <row r="208" spans="1:75" s="3" customFormat="1" ht="126">
      <c r="A208" s="425">
        <f>A204+1</f>
        <v>152</v>
      </c>
      <c r="B208" s="286" t="s">
        <v>506</v>
      </c>
      <c r="C208" s="286" t="s">
        <v>507</v>
      </c>
      <c r="D208" s="286">
        <f t="shared" ref="D208" si="512">K208+R208+Y208+AF208</f>
        <v>0</v>
      </c>
      <c r="E208" s="286">
        <f t="shared" ref="E208" si="513">L208+S208+Z208+AG208</f>
        <v>0</v>
      </c>
      <c r="F208" s="286">
        <f t="shared" ref="F208" si="514">M208+T208+AA208+AH208</f>
        <v>0</v>
      </c>
      <c r="G208" s="286">
        <f t="shared" ref="G208" si="515">N208+U208+AB208+AI208</f>
        <v>0</v>
      </c>
      <c r="H208" s="286">
        <f t="shared" ref="H208" si="516">O208+V208+AC208+AJ208</f>
        <v>0</v>
      </c>
      <c r="I208" s="286">
        <f t="shared" ref="I208" si="517">P208+W208+AD208+AK208</f>
        <v>0</v>
      </c>
      <c r="J208" s="286">
        <f t="shared" ref="J208" si="518">Q208+X208+AE208+AL208</f>
        <v>0</v>
      </c>
      <c r="K208" s="244">
        <v>0</v>
      </c>
      <c r="L208" s="244">
        <v>0</v>
      </c>
      <c r="M208" s="244">
        <v>0</v>
      </c>
      <c r="N208" s="244">
        <v>0</v>
      </c>
      <c r="O208" s="244">
        <v>0</v>
      </c>
      <c r="P208" s="244">
        <v>0</v>
      </c>
      <c r="Q208" s="244">
        <v>0</v>
      </c>
      <c r="R208" s="244">
        <v>0</v>
      </c>
      <c r="S208" s="244">
        <v>0</v>
      </c>
      <c r="T208" s="244">
        <v>0</v>
      </c>
      <c r="U208" s="244">
        <v>0</v>
      </c>
      <c r="V208" s="244">
        <v>0</v>
      </c>
      <c r="W208" s="244">
        <v>0</v>
      </c>
      <c r="X208" s="244">
        <v>0</v>
      </c>
      <c r="Y208" s="244">
        <v>0</v>
      </c>
      <c r="Z208" s="244">
        <v>0</v>
      </c>
      <c r="AA208" s="244">
        <v>0</v>
      </c>
      <c r="AB208" s="244">
        <v>0</v>
      </c>
      <c r="AC208" s="244">
        <v>0</v>
      </c>
      <c r="AD208" s="244">
        <v>0</v>
      </c>
      <c r="AE208" s="244">
        <v>0</v>
      </c>
      <c r="AF208" s="244">
        <v>0</v>
      </c>
      <c r="AG208" s="244">
        <v>0</v>
      </c>
      <c r="AH208" s="244">
        <v>0</v>
      </c>
      <c r="AI208" s="244">
        <v>0</v>
      </c>
      <c r="AJ208" s="244">
        <v>0</v>
      </c>
      <c r="AK208" s="244">
        <v>0</v>
      </c>
      <c r="AL208" s="244">
        <v>0</v>
      </c>
      <c r="AM208" s="244">
        <f t="shared" ref="AM208" si="519">AT208+BA208+BH208+BO208</f>
        <v>0</v>
      </c>
      <c r="AN208" s="244">
        <f t="shared" ref="AN208" si="520">AU208+BB208+BI208+BP208</f>
        <v>0</v>
      </c>
      <c r="AO208" s="244">
        <f t="shared" ref="AO208" si="521">AV208+BC208+BJ208+BQ208</f>
        <v>0</v>
      </c>
      <c r="AP208" s="244">
        <f t="shared" ref="AP208" si="522">AW208+BD208+BK208+BR208</f>
        <v>0</v>
      </c>
      <c r="AQ208" s="244">
        <f t="shared" ref="AQ208" si="523">AX208+BE208+BL208+BS208</f>
        <v>0</v>
      </c>
      <c r="AR208" s="244">
        <f t="shared" ref="AR208" si="524">AY208+BF208+BM208+BT208</f>
        <v>0</v>
      </c>
      <c r="AS208" s="244">
        <f t="shared" ref="AS208" si="525">AZ208+BG208+BN208+BU208</f>
        <v>0</v>
      </c>
      <c r="AT208" s="244">
        <v>0</v>
      </c>
      <c r="AU208" s="244">
        <v>0</v>
      </c>
      <c r="AV208" s="244">
        <v>0</v>
      </c>
      <c r="AW208" s="244">
        <v>0</v>
      </c>
      <c r="AX208" s="244">
        <v>0</v>
      </c>
      <c r="AY208" s="244">
        <v>0</v>
      </c>
      <c r="AZ208" s="244">
        <v>0</v>
      </c>
      <c r="BA208" s="244">
        <v>0</v>
      </c>
      <c r="BB208" s="244">
        <v>0</v>
      </c>
      <c r="BC208" s="244">
        <v>0</v>
      </c>
      <c r="BD208" s="244">
        <v>0</v>
      </c>
      <c r="BE208" s="244">
        <v>0</v>
      </c>
      <c r="BF208" s="244">
        <v>0</v>
      </c>
      <c r="BG208" s="244">
        <v>0</v>
      </c>
      <c r="BH208" s="244">
        <v>0</v>
      </c>
      <c r="BI208" s="244">
        <v>0</v>
      </c>
      <c r="BJ208" s="244">
        <v>0</v>
      </c>
      <c r="BK208" s="244">
        <v>0</v>
      </c>
      <c r="BL208" s="244">
        <v>0</v>
      </c>
      <c r="BM208" s="244">
        <v>0</v>
      </c>
      <c r="BN208" s="244">
        <v>0</v>
      </c>
      <c r="BO208" s="244">
        <v>0</v>
      </c>
      <c r="BP208" s="244">
        <v>0</v>
      </c>
      <c r="BQ208" s="244">
        <v>0</v>
      </c>
      <c r="BR208" s="244">
        <v>0</v>
      </c>
      <c r="BS208" s="244">
        <v>0</v>
      </c>
      <c r="BT208" s="244">
        <v>0</v>
      </c>
      <c r="BU208" s="244">
        <v>0</v>
      </c>
      <c r="BV208" s="244">
        <v>0</v>
      </c>
      <c r="BW208" s="244" t="s">
        <v>443</v>
      </c>
    </row>
    <row r="209" spans="1:75" s="7" customFormat="1" ht="78.75">
      <c r="A209" s="232">
        <f>A208+1</f>
        <v>153</v>
      </c>
      <c r="B209" s="9" t="s">
        <v>508</v>
      </c>
      <c r="C209" s="9" t="s">
        <v>509</v>
      </c>
      <c r="D209" s="9">
        <f t="shared" ref="D209:F213" si="526">K209+R209+Y209+AF209</f>
        <v>0</v>
      </c>
      <c r="E209" s="9">
        <f t="shared" si="526"/>
        <v>0</v>
      </c>
      <c r="F209" s="9">
        <f t="shared" si="526"/>
        <v>0</v>
      </c>
      <c r="G209" s="9">
        <f t="shared" ref="G209:H213" si="527">N209+U209+AB209+AI209</f>
        <v>0</v>
      </c>
      <c r="H209" s="9">
        <f t="shared" si="527"/>
        <v>0</v>
      </c>
      <c r="I209" s="9">
        <f t="shared" ref="I209:J213" si="528">P209+W209+AD209+AK209</f>
        <v>0</v>
      </c>
      <c r="J209" s="9">
        <f t="shared" si="528"/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>
        <v>0</v>
      </c>
      <c r="AH209" s="18">
        <v>0</v>
      </c>
      <c r="AI209" s="18">
        <v>0</v>
      </c>
      <c r="AJ209" s="18">
        <v>0</v>
      </c>
      <c r="AK209" s="18">
        <v>0</v>
      </c>
      <c r="AL209" s="18">
        <v>0</v>
      </c>
      <c r="AM209" s="18">
        <f t="shared" ref="AM209:AO213" si="529">AT209+BA209+BH209+BO209</f>
        <v>0</v>
      </c>
      <c r="AN209" s="18">
        <f t="shared" si="529"/>
        <v>0</v>
      </c>
      <c r="AO209" s="18">
        <f t="shared" si="529"/>
        <v>0</v>
      </c>
      <c r="AP209" s="18">
        <f t="shared" ref="AP209:AQ213" si="530">AW209+BD209+BK209+BR209</f>
        <v>0</v>
      </c>
      <c r="AQ209" s="18">
        <f t="shared" si="530"/>
        <v>0</v>
      </c>
      <c r="AR209" s="18">
        <f t="shared" ref="AR209:AS213" si="531">AY209+BF209+BM209+BT209</f>
        <v>0</v>
      </c>
      <c r="AS209" s="18">
        <f t="shared" si="531"/>
        <v>0</v>
      </c>
      <c r="AT209" s="18">
        <v>0</v>
      </c>
      <c r="AU209" s="18">
        <v>0</v>
      </c>
      <c r="AV209" s="18">
        <v>0</v>
      </c>
      <c r="AW209" s="18">
        <v>0</v>
      </c>
      <c r="AX209" s="18">
        <v>0</v>
      </c>
      <c r="AY209" s="18">
        <v>0</v>
      </c>
      <c r="AZ209" s="18">
        <v>0</v>
      </c>
      <c r="BA209" s="18">
        <v>0</v>
      </c>
      <c r="BB209" s="18">
        <v>0</v>
      </c>
      <c r="BC209" s="18">
        <v>0</v>
      </c>
      <c r="BD209" s="18">
        <v>0</v>
      </c>
      <c r="BE209" s="18">
        <v>0</v>
      </c>
      <c r="BF209" s="18">
        <v>0</v>
      </c>
      <c r="BG209" s="18">
        <v>0</v>
      </c>
      <c r="BH209" s="18">
        <v>0</v>
      </c>
      <c r="BI209" s="18">
        <v>0</v>
      </c>
      <c r="BJ209" s="18">
        <v>0</v>
      </c>
      <c r="BK209" s="18">
        <v>0</v>
      </c>
      <c r="BL209" s="18">
        <v>0</v>
      </c>
      <c r="BM209" s="18">
        <v>0</v>
      </c>
      <c r="BN209" s="18">
        <v>0</v>
      </c>
      <c r="BO209" s="18">
        <v>0</v>
      </c>
      <c r="BP209" s="18">
        <v>0</v>
      </c>
      <c r="BQ209" s="18">
        <v>0</v>
      </c>
      <c r="BR209" s="18">
        <v>0</v>
      </c>
      <c r="BS209" s="18">
        <v>0</v>
      </c>
      <c r="BT209" s="18">
        <v>0</v>
      </c>
      <c r="BU209" s="18">
        <v>0</v>
      </c>
      <c r="BV209" s="18">
        <v>0</v>
      </c>
      <c r="BW209" s="244" t="s">
        <v>443</v>
      </c>
    </row>
    <row r="210" spans="1:75" s="7" customFormat="1" ht="31.5">
      <c r="A210" s="232">
        <f>A209+1</f>
        <v>154</v>
      </c>
      <c r="B210" s="9" t="s">
        <v>510</v>
      </c>
      <c r="C210" s="9" t="s">
        <v>511</v>
      </c>
      <c r="D210" s="9">
        <f t="shared" si="526"/>
        <v>0</v>
      </c>
      <c r="E210" s="9">
        <f t="shared" si="526"/>
        <v>0</v>
      </c>
      <c r="F210" s="9">
        <f t="shared" si="526"/>
        <v>0</v>
      </c>
      <c r="G210" s="9">
        <f t="shared" si="527"/>
        <v>0</v>
      </c>
      <c r="H210" s="9">
        <f t="shared" si="527"/>
        <v>0</v>
      </c>
      <c r="I210" s="9">
        <f t="shared" si="528"/>
        <v>0</v>
      </c>
      <c r="J210" s="9">
        <f t="shared" si="528"/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0</v>
      </c>
      <c r="AH210" s="18">
        <v>0</v>
      </c>
      <c r="AI210" s="18">
        <v>0</v>
      </c>
      <c r="AJ210" s="18">
        <v>0</v>
      </c>
      <c r="AK210" s="18">
        <v>0</v>
      </c>
      <c r="AL210" s="18">
        <v>0</v>
      </c>
      <c r="AM210" s="18">
        <f t="shared" si="529"/>
        <v>0</v>
      </c>
      <c r="AN210" s="18">
        <f t="shared" si="529"/>
        <v>0</v>
      </c>
      <c r="AO210" s="18">
        <f t="shared" si="529"/>
        <v>0</v>
      </c>
      <c r="AP210" s="18">
        <f t="shared" si="530"/>
        <v>0</v>
      </c>
      <c r="AQ210" s="18">
        <f t="shared" si="530"/>
        <v>0</v>
      </c>
      <c r="AR210" s="18">
        <f t="shared" si="531"/>
        <v>0</v>
      </c>
      <c r="AS210" s="18">
        <f t="shared" si="531"/>
        <v>0</v>
      </c>
      <c r="AT210" s="18">
        <v>0</v>
      </c>
      <c r="AU210" s="18">
        <v>0</v>
      </c>
      <c r="AV210" s="18">
        <v>0</v>
      </c>
      <c r="AW210" s="18">
        <v>0</v>
      </c>
      <c r="AX210" s="18">
        <v>0</v>
      </c>
      <c r="AY210" s="18">
        <v>0</v>
      </c>
      <c r="AZ210" s="18">
        <v>0</v>
      </c>
      <c r="BA210" s="18">
        <v>0</v>
      </c>
      <c r="BB210" s="18">
        <v>0</v>
      </c>
      <c r="BC210" s="18">
        <v>0</v>
      </c>
      <c r="BD210" s="18">
        <v>0</v>
      </c>
      <c r="BE210" s="18">
        <v>0</v>
      </c>
      <c r="BF210" s="18">
        <v>0</v>
      </c>
      <c r="BG210" s="18">
        <v>0</v>
      </c>
      <c r="BH210" s="18">
        <v>0</v>
      </c>
      <c r="BI210" s="18">
        <v>0</v>
      </c>
      <c r="BJ210" s="18">
        <v>0</v>
      </c>
      <c r="BK210" s="18">
        <v>0</v>
      </c>
      <c r="BL210" s="18">
        <v>0</v>
      </c>
      <c r="BM210" s="18">
        <v>0</v>
      </c>
      <c r="BN210" s="18">
        <v>0</v>
      </c>
      <c r="BO210" s="18">
        <v>0</v>
      </c>
      <c r="BP210" s="18">
        <v>0</v>
      </c>
      <c r="BQ210" s="18">
        <v>0</v>
      </c>
      <c r="BR210" s="18">
        <v>0</v>
      </c>
      <c r="BS210" s="18">
        <v>0</v>
      </c>
      <c r="BT210" s="18">
        <v>0</v>
      </c>
      <c r="BU210" s="18">
        <v>0</v>
      </c>
      <c r="BV210" s="18">
        <v>0</v>
      </c>
      <c r="BW210" s="244" t="s">
        <v>443</v>
      </c>
    </row>
    <row r="211" spans="1:75" s="7" customFormat="1" ht="31.5">
      <c r="A211" s="232">
        <f t="shared" ref="A211:A295" si="532">A210+1</f>
        <v>155</v>
      </c>
      <c r="B211" s="9" t="s">
        <v>512</v>
      </c>
      <c r="C211" s="9" t="s">
        <v>513</v>
      </c>
      <c r="D211" s="9">
        <f t="shared" si="526"/>
        <v>0</v>
      </c>
      <c r="E211" s="9">
        <f t="shared" si="526"/>
        <v>0</v>
      </c>
      <c r="F211" s="9">
        <f t="shared" si="526"/>
        <v>0</v>
      </c>
      <c r="G211" s="9">
        <f t="shared" si="527"/>
        <v>0</v>
      </c>
      <c r="H211" s="9">
        <f t="shared" si="527"/>
        <v>0</v>
      </c>
      <c r="I211" s="9">
        <f t="shared" si="528"/>
        <v>0</v>
      </c>
      <c r="J211" s="9">
        <f t="shared" si="528"/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18">
        <v>0</v>
      </c>
      <c r="AM211" s="18">
        <f t="shared" si="529"/>
        <v>0</v>
      </c>
      <c r="AN211" s="18">
        <f t="shared" si="529"/>
        <v>0</v>
      </c>
      <c r="AO211" s="18">
        <f t="shared" si="529"/>
        <v>0</v>
      </c>
      <c r="AP211" s="18">
        <f t="shared" si="530"/>
        <v>0</v>
      </c>
      <c r="AQ211" s="18">
        <f t="shared" si="530"/>
        <v>0</v>
      </c>
      <c r="AR211" s="18">
        <f t="shared" si="531"/>
        <v>0</v>
      </c>
      <c r="AS211" s="18">
        <f t="shared" si="531"/>
        <v>0</v>
      </c>
      <c r="AT211" s="18">
        <v>0</v>
      </c>
      <c r="AU211" s="18">
        <v>0</v>
      </c>
      <c r="AV211" s="18">
        <v>0</v>
      </c>
      <c r="AW211" s="18">
        <v>0</v>
      </c>
      <c r="AX211" s="18">
        <v>0</v>
      </c>
      <c r="AY211" s="18">
        <v>0</v>
      </c>
      <c r="AZ211" s="18">
        <v>0</v>
      </c>
      <c r="BA211" s="18">
        <v>0</v>
      </c>
      <c r="BB211" s="18">
        <v>0</v>
      </c>
      <c r="BC211" s="18">
        <v>0</v>
      </c>
      <c r="BD211" s="18">
        <v>0</v>
      </c>
      <c r="BE211" s="18">
        <v>0</v>
      </c>
      <c r="BF211" s="18">
        <v>0</v>
      </c>
      <c r="BG211" s="18">
        <v>0</v>
      </c>
      <c r="BH211" s="18">
        <v>0</v>
      </c>
      <c r="BI211" s="18">
        <v>0</v>
      </c>
      <c r="BJ211" s="18">
        <v>0</v>
      </c>
      <c r="BK211" s="18">
        <v>0</v>
      </c>
      <c r="BL211" s="18">
        <v>0</v>
      </c>
      <c r="BM211" s="18">
        <v>0</v>
      </c>
      <c r="BN211" s="18">
        <v>0</v>
      </c>
      <c r="BO211" s="18">
        <v>0</v>
      </c>
      <c r="BP211" s="18">
        <v>0</v>
      </c>
      <c r="BQ211" s="18">
        <v>0</v>
      </c>
      <c r="BR211" s="18">
        <v>0</v>
      </c>
      <c r="BS211" s="18">
        <v>0</v>
      </c>
      <c r="BT211" s="18">
        <v>0</v>
      </c>
      <c r="BU211" s="18">
        <v>0</v>
      </c>
      <c r="BV211" s="18">
        <v>0</v>
      </c>
      <c r="BW211" s="244" t="s">
        <v>443</v>
      </c>
    </row>
    <row r="212" spans="1:75" s="3" customFormat="1" ht="63">
      <c r="A212" s="425">
        <f>A211+1</f>
        <v>156</v>
      </c>
      <c r="B212" s="286" t="s">
        <v>514</v>
      </c>
      <c r="C212" s="286" t="s">
        <v>515</v>
      </c>
      <c r="D212" s="286">
        <f t="shared" ref="D212" si="533">K212+R212+Y212+AF212</f>
        <v>0</v>
      </c>
      <c r="E212" s="286">
        <f t="shared" ref="E212" si="534">L212+S212+Z212+AG212</f>
        <v>0</v>
      </c>
      <c r="F212" s="286">
        <f t="shared" ref="F212" si="535">M212+T212+AA212+AH212</f>
        <v>0</v>
      </c>
      <c r="G212" s="286">
        <f t="shared" ref="G212" si="536">N212+U212+AB212+AI212</f>
        <v>0</v>
      </c>
      <c r="H212" s="286">
        <f t="shared" ref="H212" si="537">O212+V212+AC212+AJ212</f>
        <v>0</v>
      </c>
      <c r="I212" s="286">
        <f t="shared" ref="I212" si="538">P212+W212+AD212+AK212</f>
        <v>0</v>
      </c>
      <c r="J212" s="286">
        <f t="shared" ref="J212" si="539">Q212+X212+AE212+AL212</f>
        <v>0</v>
      </c>
      <c r="K212" s="244">
        <v>0</v>
      </c>
      <c r="L212" s="244">
        <v>0</v>
      </c>
      <c r="M212" s="244">
        <v>0</v>
      </c>
      <c r="N212" s="244">
        <v>0</v>
      </c>
      <c r="O212" s="244">
        <v>0</v>
      </c>
      <c r="P212" s="244">
        <v>0</v>
      </c>
      <c r="Q212" s="244">
        <v>0</v>
      </c>
      <c r="R212" s="244">
        <v>0</v>
      </c>
      <c r="S212" s="244">
        <v>0</v>
      </c>
      <c r="T212" s="244">
        <v>0</v>
      </c>
      <c r="U212" s="244">
        <v>0</v>
      </c>
      <c r="V212" s="244">
        <v>0</v>
      </c>
      <c r="W212" s="244">
        <v>0</v>
      </c>
      <c r="X212" s="244">
        <v>0</v>
      </c>
      <c r="Y212" s="244">
        <v>0</v>
      </c>
      <c r="Z212" s="244">
        <v>0</v>
      </c>
      <c r="AA212" s="244">
        <v>0</v>
      </c>
      <c r="AB212" s="244">
        <v>0</v>
      </c>
      <c r="AC212" s="244">
        <v>0</v>
      </c>
      <c r="AD212" s="244">
        <v>0</v>
      </c>
      <c r="AE212" s="244">
        <v>0</v>
      </c>
      <c r="AF212" s="244">
        <v>0</v>
      </c>
      <c r="AG212" s="244">
        <v>0</v>
      </c>
      <c r="AH212" s="244">
        <v>0</v>
      </c>
      <c r="AI212" s="244">
        <v>0</v>
      </c>
      <c r="AJ212" s="244">
        <v>0</v>
      </c>
      <c r="AK212" s="244">
        <v>0</v>
      </c>
      <c r="AL212" s="244">
        <v>0</v>
      </c>
      <c r="AM212" s="244">
        <f t="shared" ref="AM212" si="540">AT212+BA212+BH212+BO212</f>
        <v>0</v>
      </c>
      <c r="AN212" s="244">
        <f t="shared" ref="AN212" si="541">AU212+BB212+BI212+BP212</f>
        <v>0</v>
      </c>
      <c r="AO212" s="244">
        <f t="shared" ref="AO212" si="542">AV212+BC212+BJ212+BQ212</f>
        <v>0</v>
      </c>
      <c r="AP212" s="244">
        <f t="shared" ref="AP212" si="543">AW212+BD212+BK212+BR212</f>
        <v>0</v>
      </c>
      <c r="AQ212" s="244">
        <f t="shared" ref="AQ212" si="544">AX212+BE212+BL212+BS212</f>
        <v>0</v>
      </c>
      <c r="AR212" s="244">
        <f t="shared" ref="AR212" si="545">AY212+BF212+BM212+BT212</f>
        <v>0</v>
      </c>
      <c r="AS212" s="244">
        <f t="shared" ref="AS212" si="546">AZ212+BG212+BN212+BU212</f>
        <v>0</v>
      </c>
      <c r="AT212" s="244">
        <v>0</v>
      </c>
      <c r="AU212" s="244">
        <v>0</v>
      </c>
      <c r="AV212" s="244">
        <v>0</v>
      </c>
      <c r="AW212" s="244">
        <v>0</v>
      </c>
      <c r="AX212" s="244">
        <v>0</v>
      </c>
      <c r="AY212" s="244">
        <v>0</v>
      </c>
      <c r="AZ212" s="244">
        <v>0</v>
      </c>
      <c r="BA212" s="244">
        <v>0</v>
      </c>
      <c r="BB212" s="244">
        <v>0</v>
      </c>
      <c r="BC212" s="244">
        <v>0</v>
      </c>
      <c r="BD212" s="244">
        <v>0</v>
      </c>
      <c r="BE212" s="244">
        <v>0</v>
      </c>
      <c r="BF212" s="244">
        <v>0</v>
      </c>
      <c r="BG212" s="244">
        <v>0</v>
      </c>
      <c r="BH212" s="244">
        <v>0</v>
      </c>
      <c r="BI212" s="244">
        <v>0</v>
      </c>
      <c r="BJ212" s="244">
        <v>0</v>
      </c>
      <c r="BK212" s="244">
        <v>0</v>
      </c>
      <c r="BL212" s="244">
        <v>0</v>
      </c>
      <c r="BM212" s="244">
        <v>0</v>
      </c>
      <c r="BN212" s="244">
        <v>0</v>
      </c>
      <c r="BO212" s="244">
        <v>0</v>
      </c>
      <c r="BP212" s="244">
        <v>0</v>
      </c>
      <c r="BQ212" s="244">
        <v>0</v>
      </c>
      <c r="BR212" s="244">
        <v>0</v>
      </c>
      <c r="BS212" s="244">
        <v>0</v>
      </c>
      <c r="BT212" s="244">
        <v>0</v>
      </c>
      <c r="BU212" s="244">
        <v>0</v>
      </c>
      <c r="BV212" s="244">
        <v>0</v>
      </c>
      <c r="BW212" s="244" t="s">
        <v>443</v>
      </c>
    </row>
    <row r="213" spans="1:75" s="7" customFormat="1" ht="78.75">
      <c r="A213" s="232">
        <f>A212+1</f>
        <v>157</v>
      </c>
      <c r="B213" s="9" t="s">
        <v>516</v>
      </c>
      <c r="C213" s="9" t="s">
        <v>517</v>
      </c>
      <c r="D213" s="9">
        <f t="shared" si="526"/>
        <v>0</v>
      </c>
      <c r="E213" s="9">
        <f t="shared" si="526"/>
        <v>0</v>
      </c>
      <c r="F213" s="9">
        <f t="shared" si="526"/>
        <v>0</v>
      </c>
      <c r="G213" s="9">
        <f t="shared" si="527"/>
        <v>0</v>
      </c>
      <c r="H213" s="9">
        <f t="shared" si="527"/>
        <v>0</v>
      </c>
      <c r="I213" s="9">
        <f t="shared" si="528"/>
        <v>0</v>
      </c>
      <c r="J213" s="9">
        <f t="shared" si="528"/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18">
        <v>0</v>
      </c>
      <c r="AM213" s="18">
        <f t="shared" si="529"/>
        <v>0</v>
      </c>
      <c r="AN213" s="18">
        <f t="shared" si="529"/>
        <v>0</v>
      </c>
      <c r="AO213" s="18">
        <f t="shared" si="529"/>
        <v>0</v>
      </c>
      <c r="AP213" s="18">
        <f t="shared" si="530"/>
        <v>0</v>
      </c>
      <c r="AQ213" s="18">
        <f t="shared" si="530"/>
        <v>0</v>
      </c>
      <c r="AR213" s="18">
        <f t="shared" si="531"/>
        <v>0</v>
      </c>
      <c r="AS213" s="18">
        <f t="shared" si="531"/>
        <v>0</v>
      </c>
      <c r="AT213" s="18">
        <v>0</v>
      </c>
      <c r="AU213" s="18">
        <v>0</v>
      </c>
      <c r="AV213" s="18">
        <v>0</v>
      </c>
      <c r="AW213" s="18">
        <v>0</v>
      </c>
      <c r="AX213" s="18">
        <v>0</v>
      </c>
      <c r="AY213" s="18">
        <v>0</v>
      </c>
      <c r="AZ213" s="18">
        <v>0</v>
      </c>
      <c r="BA213" s="18">
        <v>0</v>
      </c>
      <c r="BB213" s="18">
        <v>0</v>
      </c>
      <c r="BC213" s="18">
        <v>0</v>
      </c>
      <c r="BD213" s="18">
        <v>0</v>
      </c>
      <c r="BE213" s="18">
        <v>0</v>
      </c>
      <c r="BF213" s="18">
        <v>0</v>
      </c>
      <c r="BG213" s="18">
        <v>0</v>
      </c>
      <c r="BH213" s="18">
        <v>0</v>
      </c>
      <c r="BI213" s="18">
        <v>0</v>
      </c>
      <c r="BJ213" s="18">
        <v>0</v>
      </c>
      <c r="BK213" s="18">
        <v>0</v>
      </c>
      <c r="BL213" s="18">
        <v>0</v>
      </c>
      <c r="BM213" s="18">
        <v>0</v>
      </c>
      <c r="BN213" s="18">
        <v>0</v>
      </c>
      <c r="BO213" s="18">
        <v>0</v>
      </c>
      <c r="BP213" s="18">
        <v>0</v>
      </c>
      <c r="BQ213" s="18">
        <v>0</v>
      </c>
      <c r="BR213" s="18">
        <v>0</v>
      </c>
      <c r="BS213" s="18">
        <v>0</v>
      </c>
      <c r="BT213" s="18">
        <v>0</v>
      </c>
      <c r="BU213" s="18">
        <v>0</v>
      </c>
      <c r="BV213" s="18">
        <v>0</v>
      </c>
      <c r="BW213" s="244" t="s">
        <v>443</v>
      </c>
    </row>
    <row r="214" spans="1:75" s="7" customFormat="1">
      <c r="A214" s="234" t="s">
        <v>41</v>
      </c>
      <c r="B214" s="105" t="s">
        <v>58</v>
      </c>
      <c r="C214" s="105"/>
      <c r="D214" s="97">
        <f t="shared" ref="D214:AI214" si="547">SUM(D215:D295)</f>
        <v>8.1999999999999993</v>
      </c>
      <c r="E214" s="97">
        <f t="shared" si="547"/>
        <v>0</v>
      </c>
      <c r="F214" s="97">
        <f t="shared" si="547"/>
        <v>4.923</v>
      </c>
      <c r="G214" s="97">
        <f t="shared" si="547"/>
        <v>0</v>
      </c>
      <c r="H214" s="97">
        <f t="shared" si="547"/>
        <v>0</v>
      </c>
      <c r="I214" s="97">
        <f t="shared" si="547"/>
        <v>0</v>
      </c>
      <c r="J214" s="97">
        <f t="shared" si="547"/>
        <v>0</v>
      </c>
      <c r="K214" s="97">
        <f t="shared" si="547"/>
        <v>0</v>
      </c>
      <c r="L214" s="97">
        <f t="shared" si="547"/>
        <v>0</v>
      </c>
      <c r="M214" s="97">
        <f t="shared" si="547"/>
        <v>0</v>
      </c>
      <c r="N214" s="97">
        <f t="shared" si="547"/>
        <v>0</v>
      </c>
      <c r="O214" s="97">
        <f t="shared" si="547"/>
        <v>0</v>
      </c>
      <c r="P214" s="97">
        <f t="shared" si="547"/>
        <v>0</v>
      </c>
      <c r="Q214" s="97">
        <f t="shared" si="547"/>
        <v>0</v>
      </c>
      <c r="R214" s="97">
        <f t="shared" si="547"/>
        <v>0</v>
      </c>
      <c r="S214" s="97">
        <f t="shared" si="547"/>
        <v>0</v>
      </c>
      <c r="T214" s="97">
        <f t="shared" si="547"/>
        <v>0</v>
      </c>
      <c r="U214" s="97">
        <f t="shared" si="547"/>
        <v>0</v>
      </c>
      <c r="V214" s="97">
        <f t="shared" si="547"/>
        <v>0</v>
      </c>
      <c r="W214" s="97">
        <f t="shared" si="547"/>
        <v>0</v>
      </c>
      <c r="X214" s="97">
        <f t="shared" si="547"/>
        <v>0</v>
      </c>
      <c r="Y214" s="97">
        <f t="shared" si="547"/>
        <v>0</v>
      </c>
      <c r="Z214" s="97">
        <f t="shared" si="547"/>
        <v>0</v>
      </c>
      <c r="AA214" s="97">
        <f t="shared" si="547"/>
        <v>0</v>
      </c>
      <c r="AB214" s="97">
        <f t="shared" si="547"/>
        <v>0</v>
      </c>
      <c r="AC214" s="97">
        <f t="shared" si="547"/>
        <v>0</v>
      </c>
      <c r="AD214" s="97">
        <f t="shared" si="547"/>
        <v>0</v>
      </c>
      <c r="AE214" s="97">
        <f t="shared" si="547"/>
        <v>0</v>
      </c>
      <c r="AF214" s="97">
        <f t="shared" si="547"/>
        <v>8.1999999999999993</v>
      </c>
      <c r="AG214" s="97">
        <f t="shared" si="547"/>
        <v>0</v>
      </c>
      <c r="AH214" s="97">
        <f t="shared" si="547"/>
        <v>4.923</v>
      </c>
      <c r="AI214" s="97">
        <f t="shared" si="547"/>
        <v>0</v>
      </c>
      <c r="AJ214" s="97">
        <f t="shared" ref="AJ214:BO214" si="548">SUM(AJ215:AJ295)</f>
        <v>0</v>
      </c>
      <c r="AK214" s="97">
        <f t="shared" si="548"/>
        <v>0</v>
      </c>
      <c r="AL214" s="97">
        <f t="shared" si="548"/>
        <v>0</v>
      </c>
      <c r="AM214" s="97">
        <f t="shared" si="548"/>
        <v>22.45</v>
      </c>
      <c r="AN214" s="97">
        <f t="shared" si="548"/>
        <v>0</v>
      </c>
      <c r="AO214" s="97">
        <f t="shared" si="548"/>
        <v>9.0440000000000023</v>
      </c>
      <c r="AP214" s="97">
        <f t="shared" si="548"/>
        <v>0</v>
      </c>
      <c r="AQ214" s="97">
        <f t="shared" si="548"/>
        <v>0</v>
      </c>
      <c r="AR214" s="97">
        <f t="shared" si="548"/>
        <v>0</v>
      </c>
      <c r="AS214" s="97">
        <f t="shared" si="548"/>
        <v>0</v>
      </c>
      <c r="AT214" s="97">
        <f t="shared" si="548"/>
        <v>0.1</v>
      </c>
      <c r="AU214" s="97">
        <f t="shared" si="548"/>
        <v>0</v>
      </c>
      <c r="AV214" s="97">
        <f t="shared" si="548"/>
        <v>2.9470000000000005</v>
      </c>
      <c r="AW214" s="97">
        <f t="shared" si="548"/>
        <v>0</v>
      </c>
      <c r="AX214" s="97">
        <f t="shared" si="548"/>
        <v>0</v>
      </c>
      <c r="AY214" s="97">
        <f t="shared" si="548"/>
        <v>0</v>
      </c>
      <c r="AZ214" s="97">
        <f t="shared" si="548"/>
        <v>0</v>
      </c>
      <c r="BA214" s="97">
        <f t="shared" si="548"/>
        <v>2.5000000000000001E-2</v>
      </c>
      <c r="BB214" s="97">
        <f t="shared" si="548"/>
        <v>0</v>
      </c>
      <c r="BC214" s="97">
        <f t="shared" si="548"/>
        <v>1.5489999999999999</v>
      </c>
      <c r="BD214" s="97">
        <f t="shared" si="548"/>
        <v>0</v>
      </c>
      <c r="BE214" s="97">
        <f t="shared" si="548"/>
        <v>0</v>
      </c>
      <c r="BF214" s="97">
        <f t="shared" si="548"/>
        <v>0</v>
      </c>
      <c r="BG214" s="97">
        <f t="shared" si="548"/>
        <v>0</v>
      </c>
      <c r="BH214" s="97">
        <f t="shared" si="548"/>
        <v>22.324999999999999</v>
      </c>
      <c r="BI214" s="97">
        <f t="shared" si="548"/>
        <v>0</v>
      </c>
      <c r="BJ214" s="97">
        <f t="shared" si="548"/>
        <v>4.5479999999999992</v>
      </c>
      <c r="BK214" s="97">
        <f t="shared" si="548"/>
        <v>0</v>
      </c>
      <c r="BL214" s="97">
        <f t="shared" si="548"/>
        <v>0</v>
      </c>
      <c r="BM214" s="97">
        <f t="shared" si="548"/>
        <v>0</v>
      </c>
      <c r="BN214" s="97">
        <f t="shared" si="548"/>
        <v>0</v>
      </c>
      <c r="BO214" s="97">
        <f t="shared" si="548"/>
        <v>0</v>
      </c>
      <c r="BP214" s="97">
        <f t="shared" ref="BP214:BU214" si="549">SUM(BP215:BP295)</f>
        <v>0</v>
      </c>
      <c r="BQ214" s="97">
        <f t="shared" si="549"/>
        <v>0</v>
      </c>
      <c r="BR214" s="97">
        <f t="shared" si="549"/>
        <v>0</v>
      </c>
      <c r="BS214" s="97">
        <f t="shared" si="549"/>
        <v>0</v>
      </c>
      <c r="BT214" s="97">
        <f t="shared" si="549"/>
        <v>0</v>
      </c>
      <c r="BU214" s="97">
        <f t="shared" si="549"/>
        <v>0</v>
      </c>
      <c r="BV214" s="97"/>
      <c r="BW214" s="110"/>
    </row>
    <row r="215" spans="1:75" s="7" customFormat="1" ht="94.5">
      <c r="A215" s="232">
        <f>A213+1</f>
        <v>158</v>
      </c>
      <c r="B215" s="9" t="s">
        <v>518</v>
      </c>
      <c r="C215" s="9" t="s">
        <v>519</v>
      </c>
      <c r="D215" s="9">
        <f t="shared" ref="D215:D274" si="550">K215+R215+Y215+AF215</f>
        <v>0</v>
      </c>
      <c r="E215" s="9">
        <f t="shared" ref="E215:E274" si="551">L215+S215+Z215+AG215</f>
        <v>0</v>
      </c>
      <c r="F215" s="9">
        <f t="shared" ref="F215:F274" si="552">M215+T215+AA215+AH215</f>
        <v>0</v>
      </c>
      <c r="G215" s="9">
        <f t="shared" ref="G215:H243" si="553">N215+U215+AB215+AI215</f>
        <v>0</v>
      </c>
      <c r="H215" s="9">
        <f t="shared" si="553"/>
        <v>0</v>
      </c>
      <c r="I215" s="9">
        <f t="shared" ref="I215:I274" si="554">P215+W215+AD215+AK215</f>
        <v>0</v>
      </c>
      <c r="J215" s="9">
        <f t="shared" ref="J215:J274" si="555">Q215+X215+AE215+AL215</f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18">
        <v>0</v>
      </c>
      <c r="AM215" s="18">
        <f t="shared" ref="AM215:AM274" si="556">AT215+BA215+BH215+BO215</f>
        <v>16</v>
      </c>
      <c r="AN215" s="18">
        <f t="shared" ref="AN215:AN274" si="557">AU215+BB215+BI215+BP215</f>
        <v>0</v>
      </c>
      <c r="AO215" s="18">
        <f t="shared" ref="AO215:AO274" si="558">AV215+BC215+BJ215+BQ215</f>
        <v>0</v>
      </c>
      <c r="AP215" s="18">
        <f t="shared" ref="AP215:AQ243" si="559">AW215+BD215+BK215+BR215</f>
        <v>0</v>
      </c>
      <c r="AQ215" s="18">
        <f t="shared" si="559"/>
        <v>0</v>
      </c>
      <c r="AR215" s="18">
        <f t="shared" ref="AR215:AR274" si="560">AY215+BF215+BM215+BT215</f>
        <v>0</v>
      </c>
      <c r="AS215" s="18">
        <f t="shared" ref="AS215:AS274" si="561">AZ215+BG215+BN215+BU215</f>
        <v>0</v>
      </c>
      <c r="AT215" s="18">
        <v>0</v>
      </c>
      <c r="AU215" s="18">
        <v>0</v>
      </c>
      <c r="AV215" s="18">
        <v>0</v>
      </c>
      <c r="AW215" s="18">
        <v>0</v>
      </c>
      <c r="AX215" s="18">
        <v>0</v>
      </c>
      <c r="AY215" s="18">
        <v>0</v>
      </c>
      <c r="AZ215" s="18">
        <v>0</v>
      </c>
      <c r="BA215" s="18">
        <v>0</v>
      </c>
      <c r="BB215" s="18">
        <v>0</v>
      </c>
      <c r="BC215" s="18">
        <v>0</v>
      </c>
      <c r="BD215" s="18">
        <v>0</v>
      </c>
      <c r="BE215" s="18">
        <v>0</v>
      </c>
      <c r="BF215" s="18">
        <v>0</v>
      </c>
      <c r="BG215" s="18">
        <v>0</v>
      </c>
      <c r="BH215" s="18">
        <v>16</v>
      </c>
      <c r="BI215" s="18">
        <v>0</v>
      </c>
      <c r="BJ215" s="18">
        <v>0</v>
      </c>
      <c r="BK215" s="18">
        <v>0</v>
      </c>
      <c r="BL215" s="18">
        <v>0</v>
      </c>
      <c r="BM215" s="18">
        <v>0</v>
      </c>
      <c r="BN215" s="18">
        <v>0</v>
      </c>
      <c r="BO215" s="18">
        <v>0</v>
      </c>
      <c r="BP215" s="18">
        <v>0</v>
      </c>
      <c r="BQ215" s="18">
        <v>0</v>
      </c>
      <c r="BR215" s="18">
        <v>0</v>
      </c>
      <c r="BS215" s="18">
        <v>0</v>
      </c>
      <c r="BT215" s="18">
        <v>0</v>
      </c>
      <c r="BU215" s="18">
        <v>0</v>
      </c>
      <c r="BV215" s="18">
        <v>0</v>
      </c>
      <c r="BW215" s="244" t="s">
        <v>443</v>
      </c>
    </row>
    <row r="216" spans="1:75" s="7" customFormat="1" ht="94.5">
      <c r="A216" s="232">
        <f>A215+1</f>
        <v>159</v>
      </c>
      <c r="B216" s="9" t="s">
        <v>520</v>
      </c>
      <c r="C216" s="9" t="s">
        <v>521</v>
      </c>
      <c r="D216" s="9">
        <f t="shared" si="550"/>
        <v>0</v>
      </c>
      <c r="E216" s="9">
        <f t="shared" si="551"/>
        <v>0</v>
      </c>
      <c r="F216" s="9">
        <f t="shared" si="552"/>
        <v>0</v>
      </c>
      <c r="G216" s="9">
        <f t="shared" si="553"/>
        <v>0</v>
      </c>
      <c r="H216" s="9">
        <f t="shared" si="553"/>
        <v>0</v>
      </c>
      <c r="I216" s="9">
        <f t="shared" si="554"/>
        <v>0</v>
      </c>
      <c r="J216" s="9">
        <f t="shared" si="555"/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18">
        <v>0</v>
      </c>
      <c r="AM216" s="18">
        <f t="shared" si="556"/>
        <v>0</v>
      </c>
      <c r="AN216" s="18">
        <f t="shared" si="557"/>
        <v>0</v>
      </c>
      <c r="AO216" s="18">
        <f t="shared" si="558"/>
        <v>0</v>
      </c>
      <c r="AP216" s="18">
        <f t="shared" si="559"/>
        <v>0</v>
      </c>
      <c r="AQ216" s="18">
        <f t="shared" si="559"/>
        <v>0</v>
      </c>
      <c r="AR216" s="18">
        <f t="shared" si="560"/>
        <v>0</v>
      </c>
      <c r="AS216" s="18">
        <f t="shared" si="561"/>
        <v>0</v>
      </c>
      <c r="AT216" s="18">
        <v>0</v>
      </c>
      <c r="AU216" s="18">
        <v>0</v>
      </c>
      <c r="AV216" s="18">
        <v>0</v>
      </c>
      <c r="AW216" s="18">
        <v>0</v>
      </c>
      <c r="AX216" s="18">
        <v>0</v>
      </c>
      <c r="AY216" s="18">
        <v>0</v>
      </c>
      <c r="AZ216" s="18">
        <v>0</v>
      </c>
      <c r="BA216" s="18">
        <v>0</v>
      </c>
      <c r="BB216" s="18">
        <v>0</v>
      </c>
      <c r="BC216" s="18">
        <v>0</v>
      </c>
      <c r="BD216" s="18">
        <v>0</v>
      </c>
      <c r="BE216" s="18">
        <v>0</v>
      </c>
      <c r="BF216" s="18">
        <v>0</v>
      </c>
      <c r="BG216" s="18">
        <v>0</v>
      </c>
      <c r="BH216" s="18">
        <v>0</v>
      </c>
      <c r="BI216" s="18">
        <v>0</v>
      </c>
      <c r="BJ216" s="18">
        <v>0</v>
      </c>
      <c r="BK216" s="18">
        <v>0</v>
      </c>
      <c r="BL216" s="18">
        <v>0</v>
      </c>
      <c r="BM216" s="18">
        <v>0</v>
      </c>
      <c r="BN216" s="18">
        <v>0</v>
      </c>
      <c r="BO216" s="18">
        <v>0</v>
      </c>
      <c r="BP216" s="18">
        <v>0</v>
      </c>
      <c r="BQ216" s="18">
        <v>0</v>
      </c>
      <c r="BR216" s="18">
        <v>0</v>
      </c>
      <c r="BS216" s="18">
        <v>0</v>
      </c>
      <c r="BT216" s="18">
        <v>0</v>
      </c>
      <c r="BU216" s="18">
        <v>0</v>
      </c>
      <c r="BV216" s="18">
        <v>0</v>
      </c>
      <c r="BW216" s="244" t="s">
        <v>443</v>
      </c>
    </row>
    <row r="217" spans="1:75" s="3" customFormat="1" ht="94.5">
      <c r="A217" s="425">
        <f>A216+1</f>
        <v>160</v>
      </c>
      <c r="B217" s="286" t="s">
        <v>522</v>
      </c>
      <c r="C217" s="286" t="s">
        <v>523</v>
      </c>
      <c r="D217" s="286">
        <f t="shared" ref="D217" si="562">K217+R217+Y217+AF217</f>
        <v>0</v>
      </c>
      <c r="E217" s="286">
        <f t="shared" ref="E217" si="563">L217+S217+Z217+AG217</f>
        <v>0</v>
      </c>
      <c r="F217" s="286">
        <f t="shared" ref="F217" si="564">M217+T217+AA217+AH217</f>
        <v>0</v>
      </c>
      <c r="G217" s="286">
        <f t="shared" ref="G217" si="565">N217+U217+AB217+AI217</f>
        <v>0</v>
      </c>
      <c r="H217" s="286">
        <f t="shared" ref="H217" si="566">O217+V217+AC217+AJ217</f>
        <v>0</v>
      </c>
      <c r="I217" s="286">
        <f t="shared" ref="I217" si="567">P217+W217+AD217+AK217</f>
        <v>0</v>
      </c>
      <c r="J217" s="286">
        <f t="shared" ref="J217" si="568">Q217+X217+AE217+AL217</f>
        <v>0</v>
      </c>
      <c r="K217" s="244">
        <v>0</v>
      </c>
      <c r="L217" s="244">
        <v>0</v>
      </c>
      <c r="M217" s="244">
        <v>0</v>
      </c>
      <c r="N217" s="244">
        <v>0</v>
      </c>
      <c r="O217" s="244">
        <v>0</v>
      </c>
      <c r="P217" s="244">
        <v>0</v>
      </c>
      <c r="Q217" s="244">
        <v>0</v>
      </c>
      <c r="R217" s="244">
        <v>0</v>
      </c>
      <c r="S217" s="244">
        <v>0</v>
      </c>
      <c r="T217" s="244">
        <v>0</v>
      </c>
      <c r="U217" s="244">
        <v>0</v>
      </c>
      <c r="V217" s="244">
        <v>0</v>
      </c>
      <c r="W217" s="244">
        <v>0</v>
      </c>
      <c r="X217" s="244">
        <v>0</v>
      </c>
      <c r="Y217" s="244">
        <v>0</v>
      </c>
      <c r="Z217" s="244">
        <v>0</v>
      </c>
      <c r="AA217" s="244">
        <v>0</v>
      </c>
      <c r="AB217" s="244">
        <v>0</v>
      </c>
      <c r="AC217" s="244">
        <v>0</v>
      </c>
      <c r="AD217" s="244">
        <v>0</v>
      </c>
      <c r="AE217" s="244">
        <v>0</v>
      </c>
      <c r="AF217" s="244">
        <v>0</v>
      </c>
      <c r="AG217" s="244">
        <v>0</v>
      </c>
      <c r="AH217" s="244">
        <v>0</v>
      </c>
      <c r="AI217" s="244">
        <v>0</v>
      </c>
      <c r="AJ217" s="244">
        <v>0</v>
      </c>
      <c r="AK217" s="244">
        <v>0</v>
      </c>
      <c r="AL217" s="244">
        <v>0</v>
      </c>
      <c r="AM217" s="244">
        <f t="shared" ref="AM217" si="569">AT217+BA217+BH217+BO217</f>
        <v>0</v>
      </c>
      <c r="AN217" s="244">
        <f t="shared" ref="AN217" si="570">AU217+BB217+BI217+BP217</f>
        <v>0</v>
      </c>
      <c r="AO217" s="244">
        <f t="shared" ref="AO217" si="571">AV217+BC217+BJ217+BQ217</f>
        <v>0</v>
      </c>
      <c r="AP217" s="244">
        <f t="shared" ref="AP217" si="572">AW217+BD217+BK217+BR217</f>
        <v>0</v>
      </c>
      <c r="AQ217" s="244">
        <f t="shared" ref="AQ217" si="573">AX217+BE217+BL217+BS217</f>
        <v>0</v>
      </c>
      <c r="AR217" s="244">
        <f t="shared" ref="AR217" si="574">AY217+BF217+BM217+BT217</f>
        <v>0</v>
      </c>
      <c r="AS217" s="244">
        <f t="shared" ref="AS217" si="575">AZ217+BG217+BN217+BU217</f>
        <v>0</v>
      </c>
      <c r="AT217" s="244">
        <v>0</v>
      </c>
      <c r="AU217" s="244">
        <v>0</v>
      </c>
      <c r="AV217" s="244">
        <v>0</v>
      </c>
      <c r="AW217" s="244">
        <v>0</v>
      </c>
      <c r="AX217" s="244">
        <v>0</v>
      </c>
      <c r="AY217" s="244">
        <v>0</v>
      </c>
      <c r="AZ217" s="244">
        <v>0</v>
      </c>
      <c r="BA217" s="244">
        <v>0</v>
      </c>
      <c r="BB217" s="244">
        <v>0</v>
      </c>
      <c r="BC217" s="244">
        <v>0</v>
      </c>
      <c r="BD217" s="244">
        <v>0</v>
      </c>
      <c r="BE217" s="244">
        <v>0</v>
      </c>
      <c r="BF217" s="244">
        <v>0</v>
      </c>
      <c r="BG217" s="244">
        <v>0</v>
      </c>
      <c r="BH217" s="244">
        <v>0</v>
      </c>
      <c r="BI217" s="244">
        <v>0</v>
      </c>
      <c r="BJ217" s="244">
        <v>0</v>
      </c>
      <c r="BK217" s="244">
        <v>0</v>
      </c>
      <c r="BL217" s="244">
        <v>0</v>
      </c>
      <c r="BM217" s="244">
        <v>0</v>
      </c>
      <c r="BN217" s="244">
        <v>0</v>
      </c>
      <c r="BO217" s="244">
        <v>0</v>
      </c>
      <c r="BP217" s="244">
        <v>0</v>
      </c>
      <c r="BQ217" s="244">
        <v>0</v>
      </c>
      <c r="BR217" s="244">
        <v>0</v>
      </c>
      <c r="BS217" s="244">
        <v>0</v>
      </c>
      <c r="BT217" s="244">
        <v>0</v>
      </c>
      <c r="BU217" s="244">
        <v>0</v>
      </c>
      <c r="BV217" s="244">
        <v>0</v>
      </c>
      <c r="BW217" s="244" t="s">
        <v>443</v>
      </c>
    </row>
    <row r="218" spans="1:75" s="7" customFormat="1" ht="94.5">
      <c r="A218" s="232">
        <f>A217+1</f>
        <v>161</v>
      </c>
      <c r="B218" s="9" t="s">
        <v>524</v>
      </c>
      <c r="C218" s="9" t="s">
        <v>525</v>
      </c>
      <c r="D218" s="9">
        <f t="shared" si="550"/>
        <v>0</v>
      </c>
      <c r="E218" s="9">
        <f t="shared" si="551"/>
        <v>0</v>
      </c>
      <c r="F218" s="9">
        <f t="shared" si="552"/>
        <v>0</v>
      </c>
      <c r="G218" s="9">
        <f t="shared" si="553"/>
        <v>0</v>
      </c>
      <c r="H218" s="9">
        <f t="shared" si="553"/>
        <v>0</v>
      </c>
      <c r="I218" s="9">
        <f t="shared" si="554"/>
        <v>0</v>
      </c>
      <c r="J218" s="9">
        <f t="shared" si="555"/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18">
        <v>0</v>
      </c>
      <c r="AM218" s="18">
        <f t="shared" si="556"/>
        <v>0</v>
      </c>
      <c r="AN218" s="18">
        <f t="shared" si="557"/>
        <v>0</v>
      </c>
      <c r="AO218" s="18">
        <f t="shared" si="558"/>
        <v>0</v>
      </c>
      <c r="AP218" s="18">
        <f t="shared" si="559"/>
        <v>0</v>
      </c>
      <c r="AQ218" s="18">
        <f t="shared" si="559"/>
        <v>0</v>
      </c>
      <c r="AR218" s="18">
        <f t="shared" si="560"/>
        <v>0</v>
      </c>
      <c r="AS218" s="18">
        <f t="shared" si="561"/>
        <v>0</v>
      </c>
      <c r="AT218" s="18">
        <v>0</v>
      </c>
      <c r="AU218" s="18">
        <v>0</v>
      </c>
      <c r="AV218" s="18">
        <v>0</v>
      </c>
      <c r="AW218" s="18">
        <v>0</v>
      </c>
      <c r="AX218" s="18">
        <v>0</v>
      </c>
      <c r="AY218" s="18">
        <v>0</v>
      </c>
      <c r="AZ218" s="18">
        <v>0</v>
      </c>
      <c r="BA218" s="18">
        <v>0</v>
      </c>
      <c r="BB218" s="18">
        <v>0</v>
      </c>
      <c r="BC218" s="18">
        <v>0</v>
      </c>
      <c r="BD218" s="18">
        <v>0</v>
      </c>
      <c r="BE218" s="18">
        <v>0</v>
      </c>
      <c r="BF218" s="18">
        <v>0</v>
      </c>
      <c r="BG218" s="18">
        <v>0</v>
      </c>
      <c r="BH218" s="18">
        <v>0</v>
      </c>
      <c r="BI218" s="18">
        <v>0</v>
      </c>
      <c r="BJ218" s="18">
        <v>0</v>
      </c>
      <c r="BK218" s="18">
        <v>0</v>
      </c>
      <c r="BL218" s="18">
        <v>0</v>
      </c>
      <c r="BM218" s="18">
        <v>0</v>
      </c>
      <c r="BN218" s="18">
        <v>0</v>
      </c>
      <c r="BO218" s="18">
        <v>0</v>
      </c>
      <c r="BP218" s="18">
        <v>0</v>
      </c>
      <c r="BQ218" s="18">
        <v>0</v>
      </c>
      <c r="BR218" s="18">
        <v>0</v>
      </c>
      <c r="BS218" s="18">
        <v>0</v>
      </c>
      <c r="BT218" s="18">
        <v>0</v>
      </c>
      <c r="BU218" s="18">
        <v>0</v>
      </c>
      <c r="BV218" s="18">
        <v>0</v>
      </c>
      <c r="BW218" s="244" t="s">
        <v>443</v>
      </c>
    </row>
    <row r="219" spans="1:75" s="7" customFormat="1" ht="94.5">
      <c r="A219" s="232">
        <f t="shared" si="532"/>
        <v>162</v>
      </c>
      <c r="B219" s="9" t="s">
        <v>526</v>
      </c>
      <c r="C219" s="9" t="s">
        <v>527</v>
      </c>
      <c r="D219" s="9">
        <f t="shared" si="550"/>
        <v>0</v>
      </c>
      <c r="E219" s="9">
        <f t="shared" si="551"/>
        <v>0</v>
      </c>
      <c r="F219" s="9">
        <f t="shared" si="552"/>
        <v>0</v>
      </c>
      <c r="G219" s="9">
        <f t="shared" si="553"/>
        <v>0</v>
      </c>
      <c r="H219" s="9">
        <f t="shared" si="553"/>
        <v>0</v>
      </c>
      <c r="I219" s="9">
        <f t="shared" si="554"/>
        <v>0</v>
      </c>
      <c r="J219" s="9">
        <f t="shared" si="555"/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18">
        <v>0</v>
      </c>
      <c r="AM219" s="18">
        <f t="shared" si="556"/>
        <v>0</v>
      </c>
      <c r="AN219" s="18">
        <f t="shared" si="557"/>
        <v>0</v>
      </c>
      <c r="AO219" s="18">
        <f t="shared" si="558"/>
        <v>0</v>
      </c>
      <c r="AP219" s="18">
        <f t="shared" si="559"/>
        <v>0</v>
      </c>
      <c r="AQ219" s="18">
        <f t="shared" si="559"/>
        <v>0</v>
      </c>
      <c r="AR219" s="18">
        <f t="shared" si="560"/>
        <v>0</v>
      </c>
      <c r="AS219" s="18">
        <f t="shared" si="561"/>
        <v>0</v>
      </c>
      <c r="AT219" s="18">
        <v>0</v>
      </c>
      <c r="AU219" s="18">
        <v>0</v>
      </c>
      <c r="AV219" s="18">
        <v>0</v>
      </c>
      <c r="AW219" s="18">
        <v>0</v>
      </c>
      <c r="AX219" s="18">
        <v>0</v>
      </c>
      <c r="AY219" s="18">
        <v>0</v>
      </c>
      <c r="AZ219" s="18">
        <v>0</v>
      </c>
      <c r="BA219" s="18">
        <v>0</v>
      </c>
      <c r="BB219" s="18">
        <v>0</v>
      </c>
      <c r="BC219" s="18">
        <v>0</v>
      </c>
      <c r="BD219" s="18">
        <v>0</v>
      </c>
      <c r="BE219" s="18">
        <v>0</v>
      </c>
      <c r="BF219" s="18">
        <v>0</v>
      </c>
      <c r="BG219" s="18">
        <v>0</v>
      </c>
      <c r="BH219" s="18">
        <v>0</v>
      </c>
      <c r="BI219" s="18">
        <v>0</v>
      </c>
      <c r="BJ219" s="18">
        <v>0</v>
      </c>
      <c r="BK219" s="18">
        <v>0</v>
      </c>
      <c r="BL219" s="18">
        <v>0</v>
      </c>
      <c r="BM219" s="18">
        <v>0</v>
      </c>
      <c r="BN219" s="18">
        <v>0</v>
      </c>
      <c r="BO219" s="18">
        <v>0</v>
      </c>
      <c r="BP219" s="18">
        <v>0</v>
      </c>
      <c r="BQ219" s="18">
        <v>0</v>
      </c>
      <c r="BR219" s="18">
        <v>0</v>
      </c>
      <c r="BS219" s="18">
        <v>0</v>
      </c>
      <c r="BT219" s="18">
        <v>0</v>
      </c>
      <c r="BU219" s="18">
        <v>0</v>
      </c>
      <c r="BV219" s="18">
        <v>0</v>
      </c>
      <c r="BW219" s="244" t="s">
        <v>443</v>
      </c>
    </row>
    <row r="220" spans="1:75" s="7" customFormat="1" ht="94.5">
      <c r="A220" s="232">
        <f t="shared" si="532"/>
        <v>163</v>
      </c>
      <c r="B220" s="9" t="s">
        <v>528</v>
      </c>
      <c r="C220" s="9" t="s">
        <v>529</v>
      </c>
      <c r="D220" s="9">
        <f t="shared" si="550"/>
        <v>5</v>
      </c>
      <c r="E220" s="9">
        <f t="shared" si="551"/>
        <v>0</v>
      </c>
      <c r="F220" s="9">
        <f t="shared" si="552"/>
        <v>3.2</v>
      </c>
      <c r="G220" s="9">
        <f t="shared" si="553"/>
        <v>0</v>
      </c>
      <c r="H220" s="9">
        <f t="shared" si="553"/>
        <v>0</v>
      </c>
      <c r="I220" s="9">
        <f t="shared" si="554"/>
        <v>0</v>
      </c>
      <c r="J220" s="9">
        <f t="shared" si="555"/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5</v>
      </c>
      <c r="AG220" s="18">
        <v>0</v>
      </c>
      <c r="AH220" s="18">
        <v>3.2</v>
      </c>
      <c r="AI220" s="18">
        <v>0</v>
      </c>
      <c r="AJ220" s="18">
        <v>0</v>
      </c>
      <c r="AK220" s="18">
        <v>0</v>
      </c>
      <c r="AL220" s="18">
        <v>0</v>
      </c>
      <c r="AM220" s="18">
        <f t="shared" si="556"/>
        <v>0</v>
      </c>
      <c r="AN220" s="18">
        <f t="shared" si="557"/>
        <v>0</v>
      </c>
      <c r="AO220" s="18">
        <f t="shared" si="558"/>
        <v>0</v>
      </c>
      <c r="AP220" s="18">
        <f t="shared" si="559"/>
        <v>0</v>
      </c>
      <c r="AQ220" s="18">
        <f t="shared" si="559"/>
        <v>0</v>
      </c>
      <c r="AR220" s="18">
        <f t="shared" si="560"/>
        <v>0</v>
      </c>
      <c r="AS220" s="18">
        <f t="shared" si="561"/>
        <v>0</v>
      </c>
      <c r="AT220" s="18">
        <v>0</v>
      </c>
      <c r="AU220" s="18">
        <v>0</v>
      </c>
      <c r="AV220" s="18">
        <v>0</v>
      </c>
      <c r="AW220" s="18">
        <v>0</v>
      </c>
      <c r="AX220" s="18">
        <v>0</v>
      </c>
      <c r="AY220" s="18">
        <v>0</v>
      </c>
      <c r="AZ220" s="18">
        <v>0</v>
      </c>
      <c r="BA220" s="18">
        <v>0</v>
      </c>
      <c r="BB220" s="18">
        <v>0</v>
      </c>
      <c r="BC220" s="18">
        <v>0</v>
      </c>
      <c r="BD220" s="18">
        <v>0</v>
      </c>
      <c r="BE220" s="18">
        <v>0</v>
      </c>
      <c r="BF220" s="18">
        <v>0</v>
      </c>
      <c r="BG220" s="18">
        <v>0</v>
      </c>
      <c r="BH220" s="18">
        <v>0</v>
      </c>
      <c r="BI220" s="18">
        <v>0</v>
      </c>
      <c r="BJ220" s="18">
        <v>0</v>
      </c>
      <c r="BK220" s="18">
        <v>0</v>
      </c>
      <c r="BL220" s="18">
        <v>0</v>
      </c>
      <c r="BM220" s="18">
        <v>0</v>
      </c>
      <c r="BN220" s="18">
        <v>0</v>
      </c>
      <c r="BO220" s="18">
        <v>0</v>
      </c>
      <c r="BP220" s="18">
        <v>0</v>
      </c>
      <c r="BQ220" s="18">
        <v>0</v>
      </c>
      <c r="BR220" s="18">
        <v>0</v>
      </c>
      <c r="BS220" s="18">
        <v>0</v>
      </c>
      <c r="BT220" s="18">
        <v>0</v>
      </c>
      <c r="BU220" s="18">
        <v>0</v>
      </c>
      <c r="BV220" s="18">
        <v>0</v>
      </c>
      <c r="BW220" s="244" t="s">
        <v>443</v>
      </c>
    </row>
    <row r="221" spans="1:75" s="7" customFormat="1" ht="47.25">
      <c r="A221" s="232">
        <f t="shared" si="532"/>
        <v>164</v>
      </c>
      <c r="B221" s="9" t="s">
        <v>530</v>
      </c>
      <c r="C221" s="9" t="s">
        <v>531</v>
      </c>
      <c r="D221" s="9">
        <f t="shared" si="550"/>
        <v>3.2</v>
      </c>
      <c r="E221" s="9">
        <f t="shared" si="551"/>
        <v>0</v>
      </c>
      <c r="F221" s="9">
        <f t="shared" si="552"/>
        <v>1.7230000000000001</v>
      </c>
      <c r="G221" s="9">
        <f t="shared" si="553"/>
        <v>0</v>
      </c>
      <c r="H221" s="9">
        <f t="shared" si="553"/>
        <v>0</v>
      </c>
      <c r="I221" s="9">
        <f t="shared" si="554"/>
        <v>0</v>
      </c>
      <c r="J221" s="9">
        <f t="shared" si="555"/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3.2</v>
      </c>
      <c r="AG221" s="18">
        <v>0</v>
      </c>
      <c r="AH221" s="18">
        <v>1.7230000000000001</v>
      </c>
      <c r="AI221" s="18">
        <v>0</v>
      </c>
      <c r="AJ221" s="18">
        <v>0</v>
      </c>
      <c r="AK221" s="18">
        <v>0</v>
      </c>
      <c r="AL221" s="18">
        <v>0</v>
      </c>
      <c r="AM221" s="18">
        <f t="shared" si="556"/>
        <v>6.3</v>
      </c>
      <c r="AN221" s="18">
        <f t="shared" si="557"/>
        <v>0</v>
      </c>
      <c r="AO221" s="18">
        <f t="shared" si="558"/>
        <v>3.1549999999999998</v>
      </c>
      <c r="AP221" s="18">
        <f t="shared" si="559"/>
        <v>0</v>
      </c>
      <c r="AQ221" s="18">
        <f t="shared" si="559"/>
        <v>0</v>
      </c>
      <c r="AR221" s="18">
        <f t="shared" si="560"/>
        <v>0</v>
      </c>
      <c r="AS221" s="18">
        <f t="shared" si="561"/>
        <v>0</v>
      </c>
      <c r="AT221" s="18">
        <v>0</v>
      </c>
      <c r="AU221" s="18">
        <v>0</v>
      </c>
      <c r="AV221" s="18">
        <v>0</v>
      </c>
      <c r="AW221" s="18">
        <v>0</v>
      </c>
      <c r="AX221" s="18">
        <v>0</v>
      </c>
      <c r="AY221" s="18">
        <v>0</v>
      </c>
      <c r="AZ221" s="18">
        <v>0</v>
      </c>
      <c r="BA221" s="18">
        <v>0</v>
      </c>
      <c r="BB221" s="18">
        <v>0</v>
      </c>
      <c r="BC221" s="18">
        <v>0</v>
      </c>
      <c r="BD221" s="18">
        <v>0</v>
      </c>
      <c r="BE221" s="18">
        <v>0</v>
      </c>
      <c r="BF221" s="18">
        <v>0</v>
      </c>
      <c r="BG221" s="18">
        <v>0</v>
      </c>
      <c r="BH221" s="18">
        <v>6.3</v>
      </c>
      <c r="BI221" s="18">
        <v>0</v>
      </c>
      <c r="BJ221" s="18">
        <v>3.1549999999999998</v>
      </c>
      <c r="BK221" s="18">
        <v>0</v>
      </c>
      <c r="BL221" s="18">
        <v>0</v>
      </c>
      <c r="BM221" s="18">
        <v>0</v>
      </c>
      <c r="BN221" s="18">
        <v>0</v>
      </c>
      <c r="BO221" s="18">
        <v>0</v>
      </c>
      <c r="BP221" s="18">
        <v>0</v>
      </c>
      <c r="BQ221" s="18">
        <v>0</v>
      </c>
      <c r="BR221" s="18">
        <v>0</v>
      </c>
      <c r="BS221" s="18">
        <v>0</v>
      </c>
      <c r="BT221" s="18">
        <v>0</v>
      </c>
      <c r="BU221" s="18">
        <v>0</v>
      </c>
      <c r="BV221" s="18">
        <v>0</v>
      </c>
      <c r="BW221" s="244" t="s">
        <v>443</v>
      </c>
    </row>
    <row r="222" spans="1:75" s="7" customFormat="1" ht="68.25" customHeight="1">
      <c r="A222" s="232">
        <f t="shared" si="532"/>
        <v>165</v>
      </c>
      <c r="B222" s="9" t="s">
        <v>532</v>
      </c>
      <c r="C222" s="9" t="s">
        <v>533</v>
      </c>
      <c r="D222" s="9">
        <f t="shared" ref="D222" si="576">K222+R222+Y222+AF222</f>
        <v>0</v>
      </c>
      <c r="E222" s="9">
        <f t="shared" ref="E222" si="577">L222+S222+Z222+AG222</f>
        <v>0</v>
      </c>
      <c r="F222" s="9">
        <f t="shared" ref="F222" si="578">M222+T222+AA222+AH222</f>
        <v>0</v>
      </c>
      <c r="G222" s="9">
        <f t="shared" ref="G222" si="579">N222+U222+AB222+AI222</f>
        <v>0</v>
      </c>
      <c r="H222" s="9">
        <f t="shared" ref="H222" si="580">O222+V222+AC222+AJ222</f>
        <v>0</v>
      </c>
      <c r="I222" s="9">
        <f t="shared" ref="I222" si="581">P222+W222+AD222+AK222</f>
        <v>0</v>
      </c>
      <c r="J222" s="9">
        <f t="shared" ref="J222" si="582">Q222+X222+AE222+AL222</f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0</v>
      </c>
      <c r="AG222" s="18">
        <v>0</v>
      </c>
      <c r="AH222" s="18">
        <v>0</v>
      </c>
      <c r="AI222" s="18">
        <v>0</v>
      </c>
      <c r="AJ222" s="18">
        <v>0</v>
      </c>
      <c r="AK222" s="18">
        <v>0</v>
      </c>
      <c r="AL222" s="18">
        <v>0</v>
      </c>
      <c r="AM222" s="18">
        <f t="shared" ref="AM222" si="583">AT222+BA222+BH222+BO222</f>
        <v>0</v>
      </c>
      <c r="AN222" s="18">
        <f t="shared" ref="AN222" si="584">AU222+BB222+BI222+BP222</f>
        <v>0</v>
      </c>
      <c r="AO222" s="18">
        <f t="shared" ref="AO222" si="585">AV222+BC222+BJ222+BQ222</f>
        <v>0</v>
      </c>
      <c r="AP222" s="18">
        <f t="shared" ref="AP222" si="586">AW222+BD222+BK222+BR222</f>
        <v>0</v>
      </c>
      <c r="AQ222" s="18">
        <f t="shared" ref="AQ222" si="587">AX222+BE222+BL222+BS222</f>
        <v>0</v>
      </c>
      <c r="AR222" s="18">
        <f t="shared" ref="AR222" si="588">AY222+BF222+BM222+BT222</f>
        <v>0</v>
      </c>
      <c r="AS222" s="18">
        <f t="shared" ref="AS222" si="589">AZ222+BG222+BN222+BU222</f>
        <v>0</v>
      </c>
      <c r="AT222" s="18">
        <v>0</v>
      </c>
      <c r="AU222" s="18">
        <v>0</v>
      </c>
      <c r="AV222" s="18">
        <v>0</v>
      </c>
      <c r="AW222" s="18">
        <v>0</v>
      </c>
      <c r="AX222" s="18">
        <v>0</v>
      </c>
      <c r="AY222" s="18">
        <v>0</v>
      </c>
      <c r="AZ222" s="18">
        <v>0</v>
      </c>
      <c r="BA222" s="18">
        <v>0</v>
      </c>
      <c r="BB222" s="18">
        <v>0</v>
      </c>
      <c r="BC222" s="18">
        <v>0</v>
      </c>
      <c r="BD222" s="18">
        <v>0</v>
      </c>
      <c r="BE222" s="18">
        <v>0</v>
      </c>
      <c r="BF222" s="18">
        <v>0</v>
      </c>
      <c r="BG222" s="18">
        <v>0</v>
      </c>
      <c r="BH222" s="18">
        <v>0</v>
      </c>
      <c r="BI222" s="18">
        <v>0</v>
      </c>
      <c r="BJ222" s="18">
        <v>0</v>
      </c>
      <c r="BK222" s="18">
        <v>0</v>
      </c>
      <c r="BL222" s="18">
        <v>0</v>
      </c>
      <c r="BM222" s="18">
        <v>0</v>
      </c>
      <c r="BN222" s="18">
        <v>0</v>
      </c>
      <c r="BO222" s="18">
        <v>0</v>
      </c>
      <c r="BP222" s="18">
        <v>0</v>
      </c>
      <c r="BQ222" s="18">
        <v>0</v>
      </c>
      <c r="BR222" s="18">
        <v>0</v>
      </c>
      <c r="BS222" s="18">
        <v>0</v>
      </c>
      <c r="BT222" s="18">
        <v>0</v>
      </c>
      <c r="BU222" s="18">
        <v>0</v>
      </c>
      <c r="BV222" s="18">
        <v>0</v>
      </c>
      <c r="BW222" s="244" t="s">
        <v>443</v>
      </c>
    </row>
    <row r="223" spans="1:75" s="7" customFormat="1" ht="47.25">
      <c r="A223" s="232">
        <f t="shared" si="532"/>
        <v>166</v>
      </c>
      <c r="B223" s="9" t="s">
        <v>534</v>
      </c>
      <c r="C223" s="9" t="s">
        <v>535</v>
      </c>
      <c r="D223" s="9">
        <f t="shared" si="550"/>
        <v>0</v>
      </c>
      <c r="E223" s="9">
        <f t="shared" si="551"/>
        <v>0</v>
      </c>
      <c r="F223" s="9">
        <f t="shared" si="552"/>
        <v>0</v>
      </c>
      <c r="G223" s="9">
        <f t="shared" si="553"/>
        <v>0</v>
      </c>
      <c r="H223" s="9">
        <f t="shared" si="553"/>
        <v>0</v>
      </c>
      <c r="I223" s="9">
        <f t="shared" si="554"/>
        <v>0</v>
      </c>
      <c r="J223" s="9">
        <f t="shared" si="555"/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18">
        <v>0</v>
      </c>
      <c r="AM223" s="18">
        <f t="shared" si="556"/>
        <v>0</v>
      </c>
      <c r="AN223" s="18">
        <f t="shared" si="557"/>
        <v>0</v>
      </c>
      <c r="AO223" s="18">
        <f t="shared" si="558"/>
        <v>0</v>
      </c>
      <c r="AP223" s="18">
        <f t="shared" si="559"/>
        <v>0</v>
      </c>
      <c r="AQ223" s="18">
        <f t="shared" si="559"/>
        <v>0</v>
      </c>
      <c r="AR223" s="18">
        <f t="shared" si="560"/>
        <v>0</v>
      </c>
      <c r="AS223" s="18">
        <f t="shared" si="561"/>
        <v>0</v>
      </c>
      <c r="AT223" s="18">
        <v>0</v>
      </c>
      <c r="AU223" s="18">
        <v>0</v>
      </c>
      <c r="AV223" s="18">
        <v>0</v>
      </c>
      <c r="AW223" s="18">
        <v>0</v>
      </c>
      <c r="AX223" s="18">
        <v>0</v>
      </c>
      <c r="AY223" s="18">
        <v>0</v>
      </c>
      <c r="AZ223" s="18">
        <v>0</v>
      </c>
      <c r="BA223" s="18">
        <v>0</v>
      </c>
      <c r="BB223" s="18">
        <v>0</v>
      </c>
      <c r="BC223" s="18">
        <v>0</v>
      </c>
      <c r="BD223" s="18">
        <v>0</v>
      </c>
      <c r="BE223" s="18">
        <v>0</v>
      </c>
      <c r="BF223" s="18">
        <v>0</v>
      </c>
      <c r="BG223" s="18">
        <v>0</v>
      </c>
      <c r="BH223" s="18">
        <v>0</v>
      </c>
      <c r="BI223" s="18">
        <v>0</v>
      </c>
      <c r="BJ223" s="18">
        <v>0</v>
      </c>
      <c r="BK223" s="18">
        <v>0</v>
      </c>
      <c r="BL223" s="18">
        <v>0</v>
      </c>
      <c r="BM223" s="18">
        <v>0</v>
      </c>
      <c r="BN223" s="18">
        <v>0</v>
      </c>
      <c r="BO223" s="18">
        <v>0</v>
      </c>
      <c r="BP223" s="18">
        <v>0</v>
      </c>
      <c r="BQ223" s="18">
        <v>0</v>
      </c>
      <c r="BR223" s="18">
        <v>0</v>
      </c>
      <c r="BS223" s="18">
        <v>0</v>
      </c>
      <c r="BT223" s="18">
        <v>0</v>
      </c>
      <c r="BU223" s="18">
        <v>0</v>
      </c>
      <c r="BV223" s="18">
        <v>0</v>
      </c>
      <c r="BW223" s="244" t="s">
        <v>443</v>
      </c>
    </row>
    <row r="224" spans="1:75" s="7" customFormat="1" ht="78.75">
      <c r="A224" s="232">
        <f t="shared" si="532"/>
        <v>167</v>
      </c>
      <c r="B224" s="9" t="s">
        <v>536</v>
      </c>
      <c r="C224" s="9" t="s">
        <v>537</v>
      </c>
      <c r="D224" s="9">
        <f t="shared" si="550"/>
        <v>0</v>
      </c>
      <c r="E224" s="9">
        <f t="shared" si="551"/>
        <v>0</v>
      </c>
      <c r="F224" s="9">
        <f t="shared" si="552"/>
        <v>0</v>
      </c>
      <c r="G224" s="9">
        <f t="shared" si="553"/>
        <v>0</v>
      </c>
      <c r="H224" s="9">
        <f t="shared" si="553"/>
        <v>0</v>
      </c>
      <c r="I224" s="9">
        <f t="shared" si="554"/>
        <v>0</v>
      </c>
      <c r="J224" s="9">
        <f t="shared" si="555"/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18">
        <v>0</v>
      </c>
      <c r="AM224" s="18">
        <f t="shared" si="556"/>
        <v>0</v>
      </c>
      <c r="AN224" s="18">
        <f t="shared" si="557"/>
        <v>0</v>
      </c>
      <c r="AO224" s="18">
        <f t="shared" si="558"/>
        <v>0</v>
      </c>
      <c r="AP224" s="18">
        <f t="shared" si="559"/>
        <v>0</v>
      </c>
      <c r="AQ224" s="18">
        <f t="shared" si="559"/>
        <v>0</v>
      </c>
      <c r="AR224" s="18">
        <f t="shared" si="560"/>
        <v>0</v>
      </c>
      <c r="AS224" s="18">
        <f t="shared" si="561"/>
        <v>0</v>
      </c>
      <c r="AT224" s="18">
        <v>0</v>
      </c>
      <c r="AU224" s="18">
        <v>0</v>
      </c>
      <c r="AV224" s="18">
        <v>0</v>
      </c>
      <c r="AW224" s="18">
        <v>0</v>
      </c>
      <c r="AX224" s="18">
        <v>0</v>
      </c>
      <c r="AY224" s="18">
        <v>0</v>
      </c>
      <c r="AZ224" s="18">
        <v>0</v>
      </c>
      <c r="BA224" s="18">
        <v>0</v>
      </c>
      <c r="BB224" s="18">
        <v>0</v>
      </c>
      <c r="BC224" s="18">
        <v>0</v>
      </c>
      <c r="BD224" s="18">
        <v>0</v>
      </c>
      <c r="BE224" s="18">
        <v>0</v>
      </c>
      <c r="BF224" s="18">
        <v>0</v>
      </c>
      <c r="BG224" s="18">
        <v>0</v>
      </c>
      <c r="BH224" s="18">
        <v>0</v>
      </c>
      <c r="BI224" s="18">
        <v>0</v>
      </c>
      <c r="BJ224" s="18">
        <v>0</v>
      </c>
      <c r="BK224" s="18">
        <v>0</v>
      </c>
      <c r="BL224" s="18">
        <v>0</v>
      </c>
      <c r="BM224" s="18">
        <v>0</v>
      </c>
      <c r="BN224" s="18">
        <v>0</v>
      </c>
      <c r="BO224" s="18">
        <v>0</v>
      </c>
      <c r="BP224" s="18">
        <v>0</v>
      </c>
      <c r="BQ224" s="18">
        <v>0</v>
      </c>
      <c r="BR224" s="18">
        <v>0</v>
      </c>
      <c r="BS224" s="18">
        <v>0</v>
      </c>
      <c r="BT224" s="18">
        <v>0</v>
      </c>
      <c r="BU224" s="18">
        <v>0</v>
      </c>
      <c r="BV224" s="18">
        <v>0</v>
      </c>
      <c r="BW224" s="244" t="s">
        <v>443</v>
      </c>
    </row>
    <row r="225" spans="1:75" s="3" customFormat="1" ht="78.75">
      <c r="A225" s="425">
        <f t="shared" si="532"/>
        <v>168</v>
      </c>
      <c r="B225" s="286" t="s">
        <v>538</v>
      </c>
      <c r="C225" s="286" t="s">
        <v>539</v>
      </c>
      <c r="D225" s="286">
        <f t="shared" ref="D225:D226" si="590">K225+R225+Y225+AF225</f>
        <v>0</v>
      </c>
      <c r="E225" s="286">
        <f t="shared" ref="E225:E226" si="591">L225+S225+Z225+AG225</f>
        <v>0</v>
      </c>
      <c r="F225" s="286">
        <f t="shared" ref="F225:F226" si="592">M225+T225+AA225+AH225</f>
        <v>0</v>
      </c>
      <c r="G225" s="286">
        <f t="shared" ref="G225:G226" si="593">N225+U225+AB225+AI225</f>
        <v>0</v>
      </c>
      <c r="H225" s="286">
        <f t="shared" ref="H225:H226" si="594">O225+V225+AC225+AJ225</f>
        <v>0</v>
      </c>
      <c r="I225" s="286">
        <f t="shared" ref="I225:I226" si="595">P225+W225+AD225+AK225</f>
        <v>0</v>
      </c>
      <c r="J225" s="286">
        <f t="shared" ref="J225:J226" si="596">Q225+X225+AE225+AL225</f>
        <v>0</v>
      </c>
      <c r="K225" s="244">
        <v>0</v>
      </c>
      <c r="L225" s="244">
        <v>0</v>
      </c>
      <c r="M225" s="244">
        <v>0</v>
      </c>
      <c r="N225" s="244">
        <v>0</v>
      </c>
      <c r="O225" s="244">
        <v>0</v>
      </c>
      <c r="P225" s="244">
        <v>0</v>
      </c>
      <c r="Q225" s="244">
        <v>0</v>
      </c>
      <c r="R225" s="244">
        <v>0</v>
      </c>
      <c r="S225" s="244">
        <v>0</v>
      </c>
      <c r="T225" s="244">
        <v>0</v>
      </c>
      <c r="U225" s="244">
        <v>0</v>
      </c>
      <c r="V225" s="244">
        <v>0</v>
      </c>
      <c r="W225" s="244">
        <v>0</v>
      </c>
      <c r="X225" s="244">
        <v>0</v>
      </c>
      <c r="Y225" s="244">
        <v>0</v>
      </c>
      <c r="Z225" s="244">
        <v>0</v>
      </c>
      <c r="AA225" s="244">
        <v>0</v>
      </c>
      <c r="AB225" s="244">
        <v>0</v>
      </c>
      <c r="AC225" s="244">
        <v>0</v>
      </c>
      <c r="AD225" s="244">
        <v>0</v>
      </c>
      <c r="AE225" s="244">
        <v>0</v>
      </c>
      <c r="AF225" s="244">
        <v>0</v>
      </c>
      <c r="AG225" s="244">
        <v>0</v>
      </c>
      <c r="AH225" s="244">
        <v>0</v>
      </c>
      <c r="AI225" s="244">
        <v>0</v>
      </c>
      <c r="AJ225" s="244">
        <v>0</v>
      </c>
      <c r="AK225" s="244">
        <v>0</v>
      </c>
      <c r="AL225" s="244">
        <v>0</v>
      </c>
      <c r="AM225" s="244">
        <f t="shared" ref="AM225:AM226" si="597">AT225+BA225+BH225+BO225</f>
        <v>0</v>
      </c>
      <c r="AN225" s="244">
        <f t="shared" ref="AN225:AN226" si="598">AU225+BB225+BI225+BP225</f>
        <v>0</v>
      </c>
      <c r="AO225" s="244">
        <f t="shared" ref="AO225:AO226" si="599">AV225+BC225+BJ225+BQ225</f>
        <v>0</v>
      </c>
      <c r="AP225" s="244">
        <f t="shared" ref="AP225:AP226" si="600">AW225+BD225+BK225+BR225</f>
        <v>0</v>
      </c>
      <c r="AQ225" s="244">
        <f t="shared" ref="AQ225:AQ226" si="601">AX225+BE225+BL225+BS225</f>
        <v>0</v>
      </c>
      <c r="AR225" s="244">
        <f t="shared" ref="AR225:AR226" si="602">AY225+BF225+BM225+BT225</f>
        <v>0</v>
      </c>
      <c r="AS225" s="244">
        <f t="shared" ref="AS225:AS226" si="603">AZ225+BG225+BN225+BU225</f>
        <v>0</v>
      </c>
      <c r="AT225" s="244">
        <v>0</v>
      </c>
      <c r="AU225" s="244">
        <v>0</v>
      </c>
      <c r="AV225" s="244">
        <v>0</v>
      </c>
      <c r="AW225" s="244">
        <v>0</v>
      </c>
      <c r="AX225" s="244">
        <v>0</v>
      </c>
      <c r="AY225" s="244">
        <v>0</v>
      </c>
      <c r="AZ225" s="244">
        <v>0</v>
      </c>
      <c r="BA225" s="244">
        <v>0</v>
      </c>
      <c r="BB225" s="244">
        <v>0</v>
      </c>
      <c r="BC225" s="244">
        <v>0</v>
      </c>
      <c r="BD225" s="244">
        <v>0</v>
      </c>
      <c r="BE225" s="244">
        <v>0</v>
      </c>
      <c r="BF225" s="244">
        <v>0</v>
      </c>
      <c r="BG225" s="244">
        <v>0</v>
      </c>
      <c r="BH225" s="244">
        <v>0</v>
      </c>
      <c r="BI225" s="244">
        <v>0</v>
      </c>
      <c r="BJ225" s="244">
        <v>0</v>
      </c>
      <c r="BK225" s="244">
        <v>0</v>
      </c>
      <c r="BL225" s="244">
        <v>0</v>
      </c>
      <c r="BM225" s="244">
        <v>0</v>
      </c>
      <c r="BN225" s="244">
        <v>0</v>
      </c>
      <c r="BO225" s="244">
        <v>0</v>
      </c>
      <c r="BP225" s="244">
        <v>0</v>
      </c>
      <c r="BQ225" s="244">
        <v>0</v>
      </c>
      <c r="BR225" s="244">
        <v>0</v>
      </c>
      <c r="BS225" s="244">
        <v>0</v>
      </c>
      <c r="BT225" s="244">
        <v>0</v>
      </c>
      <c r="BU225" s="244">
        <v>0</v>
      </c>
      <c r="BV225" s="244">
        <v>0</v>
      </c>
      <c r="BW225" s="244" t="s">
        <v>443</v>
      </c>
    </row>
    <row r="226" spans="1:75" s="3" customFormat="1" ht="110.25">
      <c r="A226" s="425">
        <f t="shared" si="532"/>
        <v>169</v>
      </c>
      <c r="B226" s="286" t="s">
        <v>540</v>
      </c>
      <c r="C226" s="286" t="s">
        <v>541</v>
      </c>
      <c r="D226" s="286">
        <f t="shared" si="590"/>
        <v>0</v>
      </c>
      <c r="E226" s="286">
        <f t="shared" si="591"/>
        <v>0</v>
      </c>
      <c r="F226" s="286">
        <f t="shared" si="592"/>
        <v>0</v>
      </c>
      <c r="G226" s="286">
        <f t="shared" si="593"/>
        <v>0</v>
      </c>
      <c r="H226" s="286">
        <f t="shared" si="594"/>
        <v>0</v>
      </c>
      <c r="I226" s="286">
        <f t="shared" si="595"/>
        <v>0</v>
      </c>
      <c r="J226" s="286">
        <f t="shared" si="596"/>
        <v>0</v>
      </c>
      <c r="K226" s="244">
        <v>0</v>
      </c>
      <c r="L226" s="244">
        <v>0</v>
      </c>
      <c r="M226" s="244">
        <v>0</v>
      </c>
      <c r="N226" s="244">
        <v>0</v>
      </c>
      <c r="O226" s="244">
        <v>0</v>
      </c>
      <c r="P226" s="244">
        <v>0</v>
      </c>
      <c r="Q226" s="244">
        <v>0</v>
      </c>
      <c r="R226" s="244">
        <v>0</v>
      </c>
      <c r="S226" s="244">
        <v>0</v>
      </c>
      <c r="T226" s="244">
        <v>0</v>
      </c>
      <c r="U226" s="244">
        <v>0</v>
      </c>
      <c r="V226" s="244">
        <v>0</v>
      </c>
      <c r="W226" s="244">
        <v>0</v>
      </c>
      <c r="X226" s="244">
        <v>0</v>
      </c>
      <c r="Y226" s="244">
        <v>0</v>
      </c>
      <c r="Z226" s="244">
        <v>0</v>
      </c>
      <c r="AA226" s="244">
        <v>0</v>
      </c>
      <c r="AB226" s="244">
        <v>0</v>
      </c>
      <c r="AC226" s="244">
        <v>0</v>
      </c>
      <c r="AD226" s="244">
        <v>0</v>
      </c>
      <c r="AE226" s="244">
        <v>0</v>
      </c>
      <c r="AF226" s="244">
        <v>0</v>
      </c>
      <c r="AG226" s="244">
        <v>0</v>
      </c>
      <c r="AH226" s="244">
        <v>0</v>
      </c>
      <c r="AI226" s="244">
        <v>0</v>
      </c>
      <c r="AJ226" s="244">
        <v>0</v>
      </c>
      <c r="AK226" s="244">
        <v>0</v>
      </c>
      <c r="AL226" s="244">
        <v>0</v>
      </c>
      <c r="AM226" s="244">
        <f t="shared" si="597"/>
        <v>0</v>
      </c>
      <c r="AN226" s="244">
        <f t="shared" si="598"/>
        <v>0</v>
      </c>
      <c r="AO226" s="244">
        <f t="shared" si="599"/>
        <v>0</v>
      </c>
      <c r="AP226" s="244">
        <f t="shared" si="600"/>
        <v>0</v>
      </c>
      <c r="AQ226" s="244">
        <f t="shared" si="601"/>
        <v>0</v>
      </c>
      <c r="AR226" s="244">
        <f t="shared" si="602"/>
        <v>0</v>
      </c>
      <c r="AS226" s="244">
        <f t="shared" si="603"/>
        <v>0</v>
      </c>
      <c r="AT226" s="244">
        <v>0</v>
      </c>
      <c r="AU226" s="244">
        <v>0</v>
      </c>
      <c r="AV226" s="244">
        <v>0</v>
      </c>
      <c r="AW226" s="244">
        <v>0</v>
      </c>
      <c r="AX226" s="244">
        <v>0</v>
      </c>
      <c r="AY226" s="244">
        <v>0</v>
      </c>
      <c r="AZ226" s="244">
        <v>0</v>
      </c>
      <c r="BA226" s="244">
        <v>0</v>
      </c>
      <c r="BB226" s="244">
        <v>0</v>
      </c>
      <c r="BC226" s="244">
        <v>0</v>
      </c>
      <c r="BD226" s="244">
        <v>0</v>
      </c>
      <c r="BE226" s="244">
        <v>0</v>
      </c>
      <c r="BF226" s="244">
        <v>0</v>
      </c>
      <c r="BG226" s="244">
        <v>0</v>
      </c>
      <c r="BH226" s="244">
        <v>0</v>
      </c>
      <c r="BI226" s="244">
        <v>0</v>
      </c>
      <c r="BJ226" s="244">
        <v>0</v>
      </c>
      <c r="BK226" s="244">
        <v>0</v>
      </c>
      <c r="BL226" s="244">
        <v>0</v>
      </c>
      <c r="BM226" s="244">
        <v>0</v>
      </c>
      <c r="BN226" s="244">
        <v>0</v>
      </c>
      <c r="BO226" s="244">
        <v>0</v>
      </c>
      <c r="BP226" s="244">
        <v>0</v>
      </c>
      <c r="BQ226" s="244">
        <v>0</v>
      </c>
      <c r="BR226" s="244">
        <v>0</v>
      </c>
      <c r="BS226" s="244">
        <v>0</v>
      </c>
      <c r="BT226" s="244">
        <v>0</v>
      </c>
      <c r="BU226" s="244">
        <v>0</v>
      </c>
      <c r="BV226" s="244">
        <v>0</v>
      </c>
      <c r="BW226" s="244" t="s">
        <v>443</v>
      </c>
    </row>
    <row r="227" spans="1:75" s="7" customFormat="1" ht="126">
      <c r="A227" s="232">
        <f>A226+1</f>
        <v>170</v>
      </c>
      <c r="B227" s="9" t="s">
        <v>542</v>
      </c>
      <c r="C227" s="9" t="s">
        <v>543</v>
      </c>
      <c r="D227" s="9">
        <f t="shared" si="550"/>
        <v>0</v>
      </c>
      <c r="E227" s="9">
        <f t="shared" si="551"/>
        <v>0</v>
      </c>
      <c r="F227" s="9">
        <f t="shared" si="552"/>
        <v>0</v>
      </c>
      <c r="G227" s="9">
        <f t="shared" si="553"/>
        <v>0</v>
      </c>
      <c r="H227" s="9">
        <f t="shared" si="553"/>
        <v>0</v>
      </c>
      <c r="I227" s="9">
        <f t="shared" si="554"/>
        <v>0</v>
      </c>
      <c r="J227" s="9">
        <f t="shared" si="555"/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18">
        <v>0</v>
      </c>
      <c r="AM227" s="18">
        <f t="shared" si="556"/>
        <v>0</v>
      </c>
      <c r="AN227" s="18">
        <f t="shared" si="557"/>
        <v>0</v>
      </c>
      <c r="AO227" s="18">
        <f t="shared" si="558"/>
        <v>0</v>
      </c>
      <c r="AP227" s="18">
        <f t="shared" si="559"/>
        <v>0</v>
      </c>
      <c r="AQ227" s="18">
        <f t="shared" si="559"/>
        <v>0</v>
      </c>
      <c r="AR227" s="18">
        <f t="shared" si="560"/>
        <v>0</v>
      </c>
      <c r="AS227" s="18">
        <f t="shared" si="561"/>
        <v>0</v>
      </c>
      <c r="AT227" s="18">
        <v>0</v>
      </c>
      <c r="AU227" s="18">
        <v>0</v>
      </c>
      <c r="AV227" s="18">
        <v>0</v>
      </c>
      <c r="AW227" s="18">
        <v>0</v>
      </c>
      <c r="AX227" s="18">
        <v>0</v>
      </c>
      <c r="AY227" s="18">
        <v>0</v>
      </c>
      <c r="AZ227" s="18">
        <v>0</v>
      </c>
      <c r="BA227" s="18">
        <v>0</v>
      </c>
      <c r="BB227" s="18">
        <v>0</v>
      </c>
      <c r="BC227" s="18">
        <v>0</v>
      </c>
      <c r="BD227" s="18">
        <v>0</v>
      </c>
      <c r="BE227" s="18">
        <v>0</v>
      </c>
      <c r="BF227" s="18">
        <v>0</v>
      </c>
      <c r="BG227" s="18">
        <v>0</v>
      </c>
      <c r="BH227" s="18">
        <v>0</v>
      </c>
      <c r="BI227" s="18">
        <v>0</v>
      </c>
      <c r="BJ227" s="18">
        <v>0</v>
      </c>
      <c r="BK227" s="18">
        <v>0</v>
      </c>
      <c r="BL227" s="18">
        <v>0</v>
      </c>
      <c r="BM227" s="18">
        <v>0</v>
      </c>
      <c r="BN227" s="18">
        <v>0</v>
      </c>
      <c r="BO227" s="18">
        <v>0</v>
      </c>
      <c r="BP227" s="18">
        <v>0</v>
      </c>
      <c r="BQ227" s="18">
        <v>0</v>
      </c>
      <c r="BR227" s="18">
        <v>0</v>
      </c>
      <c r="BS227" s="18">
        <v>0</v>
      </c>
      <c r="BT227" s="18">
        <v>0</v>
      </c>
      <c r="BU227" s="18">
        <v>0</v>
      </c>
      <c r="BV227" s="18">
        <v>0</v>
      </c>
      <c r="BW227" s="244" t="s">
        <v>443</v>
      </c>
    </row>
    <row r="228" spans="1:75" s="7" customFormat="1" ht="78.75">
      <c r="A228" s="232">
        <f t="shared" si="532"/>
        <v>171</v>
      </c>
      <c r="B228" s="9" t="s">
        <v>544</v>
      </c>
      <c r="C228" s="9" t="s">
        <v>545</v>
      </c>
      <c r="D228" s="9">
        <f t="shared" si="550"/>
        <v>0</v>
      </c>
      <c r="E228" s="9">
        <f t="shared" si="551"/>
        <v>0</v>
      </c>
      <c r="F228" s="9">
        <f t="shared" si="552"/>
        <v>0</v>
      </c>
      <c r="G228" s="9">
        <f t="shared" si="553"/>
        <v>0</v>
      </c>
      <c r="H228" s="9">
        <f t="shared" si="553"/>
        <v>0</v>
      </c>
      <c r="I228" s="9">
        <f t="shared" si="554"/>
        <v>0</v>
      </c>
      <c r="J228" s="9">
        <f t="shared" si="555"/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18">
        <v>0</v>
      </c>
      <c r="AM228" s="18">
        <f t="shared" si="556"/>
        <v>0</v>
      </c>
      <c r="AN228" s="18">
        <f t="shared" si="557"/>
        <v>0</v>
      </c>
      <c r="AO228" s="18">
        <f t="shared" si="558"/>
        <v>0</v>
      </c>
      <c r="AP228" s="18">
        <f t="shared" si="559"/>
        <v>0</v>
      </c>
      <c r="AQ228" s="18">
        <f t="shared" si="559"/>
        <v>0</v>
      </c>
      <c r="AR228" s="18">
        <f t="shared" si="560"/>
        <v>0</v>
      </c>
      <c r="AS228" s="18">
        <f t="shared" si="561"/>
        <v>0</v>
      </c>
      <c r="AT228" s="18">
        <v>0</v>
      </c>
      <c r="AU228" s="18">
        <v>0</v>
      </c>
      <c r="AV228" s="18">
        <v>0</v>
      </c>
      <c r="AW228" s="18">
        <v>0</v>
      </c>
      <c r="AX228" s="18">
        <v>0</v>
      </c>
      <c r="AY228" s="18">
        <v>0</v>
      </c>
      <c r="AZ228" s="18">
        <v>0</v>
      </c>
      <c r="BA228" s="18">
        <v>0</v>
      </c>
      <c r="BB228" s="18">
        <v>0</v>
      </c>
      <c r="BC228" s="18">
        <v>0</v>
      </c>
      <c r="BD228" s="18">
        <v>0</v>
      </c>
      <c r="BE228" s="18">
        <v>0</v>
      </c>
      <c r="BF228" s="18">
        <v>0</v>
      </c>
      <c r="BG228" s="18">
        <v>0</v>
      </c>
      <c r="BH228" s="18">
        <v>0</v>
      </c>
      <c r="BI228" s="18">
        <v>0</v>
      </c>
      <c r="BJ228" s="18">
        <v>0</v>
      </c>
      <c r="BK228" s="18">
        <v>0</v>
      </c>
      <c r="BL228" s="18">
        <v>0</v>
      </c>
      <c r="BM228" s="18">
        <v>0</v>
      </c>
      <c r="BN228" s="18">
        <v>0</v>
      </c>
      <c r="BO228" s="18">
        <v>0</v>
      </c>
      <c r="BP228" s="18">
        <v>0</v>
      </c>
      <c r="BQ228" s="18">
        <v>0</v>
      </c>
      <c r="BR228" s="18">
        <v>0</v>
      </c>
      <c r="BS228" s="18">
        <v>0</v>
      </c>
      <c r="BT228" s="18">
        <v>0</v>
      </c>
      <c r="BU228" s="18">
        <v>0</v>
      </c>
      <c r="BV228" s="18">
        <v>0</v>
      </c>
      <c r="BW228" s="244" t="s">
        <v>443</v>
      </c>
    </row>
    <row r="229" spans="1:75" s="3" customFormat="1" ht="47.25">
      <c r="A229" s="425">
        <f t="shared" si="532"/>
        <v>172</v>
      </c>
      <c r="B229" s="286" t="s">
        <v>546</v>
      </c>
      <c r="C229" s="286" t="s">
        <v>547</v>
      </c>
      <c r="D229" s="286">
        <f t="shared" ref="D229" si="604">K229+R229+Y229+AF229</f>
        <v>0</v>
      </c>
      <c r="E229" s="286">
        <f t="shared" ref="E229" si="605">L229+S229+Z229+AG229</f>
        <v>0</v>
      </c>
      <c r="F229" s="286">
        <f t="shared" ref="F229" si="606">M229+T229+AA229+AH229</f>
        <v>0</v>
      </c>
      <c r="G229" s="286">
        <f t="shared" ref="G229" si="607">N229+U229+AB229+AI229</f>
        <v>0</v>
      </c>
      <c r="H229" s="286">
        <f t="shared" ref="H229" si="608">O229+V229+AC229+AJ229</f>
        <v>0</v>
      </c>
      <c r="I229" s="286">
        <f t="shared" ref="I229" si="609">P229+W229+AD229+AK229</f>
        <v>0</v>
      </c>
      <c r="J229" s="286">
        <f t="shared" ref="J229" si="610">Q229+X229+AE229+AL229</f>
        <v>0</v>
      </c>
      <c r="K229" s="244">
        <v>0</v>
      </c>
      <c r="L229" s="244">
        <v>0</v>
      </c>
      <c r="M229" s="244">
        <v>0</v>
      </c>
      <c r="N229" s="244">
        <v>0</v>
      </c>
      <c r="O229" s="244">
        <v>0</v>
      </c>
      <c r="P229" s="244">
        <v>0</v>
      </c>
      <c r="Q229" s="244">
        <v>0</v>
      </c>
      <c r="R229" s="244">
        <v>0</v>
      </c>
      <c r="S229" s="244">
        <v>0</v>
      </c>
      <c r="T229" s="244">
        <v>0</v>
      </c>
      <c r="U229" s="244">
        <v>0</v>
      </c>
      <c r="V229" s="244">
        <v>0</v>
      </c>
      <c r="W229" s="244">
        <v>0</v>
      </c>
      <c r="X229" s="244">
        <v>0</v>
      </c>
      <c r="Y229" s="244">
        <v>0</v>
      </c>
      <c r="Z229" s="244">
        <v>0</v>
      </c>
      <c r="AA229" s="244">
        <v>0</v>
      </c>
      <c r="AB229" s="244">
        <v>0</v>
      </c>
      <c r="AC229" s="244">
        <v>0</v>
      </c>
      <c r="AD229" s="244">
        <v>0</v>
      </c>
      <c r="AE229" s="244">
        <v>0</v>
      </c>
      <c r="AF229" s="244">
        <v>0</v>
      </c>
      <c r="AG229" s="244">
        <v>0</v>
      </c>
      <c r="AH229" s="244">
        <v>0</v>
      </c>
      <c r="AI229" s="244">
        <v>0</v>
      </c>
      <c r="AJ229" s="244">
        <v>0</v>
      </c>
      <c r="AK229" s="244">
        <v>0</v>
      </c>
      <c r="AL229" s="244">
        <v>0</v>
      </c>
      <c r="AM229" s="244">
        <f t="shared" ref="AM229" si="611">AT229+BA229+BH229+BO229</f>
        <v>0</v>
      </c>
      <c r="AN229" s="244">
        <f t="shared" ref="AN229" si="612">AU229+BB229+BI229+BP229</f>
        <v>0</v>
      </c>
      <c r="AO229" s="244">
        <f t="shared" ref="AO229" si="613">AV229+BC229+BJ229+BQ229</f>
        <v>0</v>
      </c>
      <c r="AP229" s="244">
        <f t="shared" ref="AP229" si="614">AW229+BD229+BK229+BR229</f>
        <v>0</v>
      </c>
      <c r="AQ229" s="244">
        <f t="shared" ref="AQ229" si="615">AX229+BE229+BL229+BS229</f>
        <v>0</v>
      </c>
      <c r="AR229" s="244">
        <f t="shared" ref="AR229" si="616">AY229+BF229+BM229+BT229</f>
        <v>0</v>
      </c>
      <c r="AS229" s="244">
        <f t="shared" ref="AS229" si="617">AZ229+BG229+BN229+BU229</f>
        <v>0</v>
      </c>
      <c r="AT229" s="244">
        <v>0</v>
      </c>
      <c r="AU229" s="244">
        <v>0</v>
      </c>
      <c r="AV229" s="244">
        <v>0</v>
      </c>
      <c r="AW229" s="244">
        <v>0</v>
      </c>
      <c r="AX229" s="244">
        <v>0</v>
      </c>
      <c r="AY229" s="244">
        <v>0</v>
      </c>
      <c r="AZ229" s="244">
        <v>0</v>
      </c>
      <c r="BA229" s="244">
        <v>0</v>
      </c>
      <c r="BB229" s="244">
        <v>0</v>
      </c>
      <c r="BC229" s="244">
        <v>0</v>
      </c>
      <c r="BD229" s="244">
        <v>0</v>
      </c>
      <c r="BE229" s="244">
        <v>0</v>
      </c>
      <c r="BF229" s="244">
        <v>0</v>
      </c>
      <c r="BG229" s="244">
        <v>0</v>
      </c>
      <c r="BH229" s="244">
        <v>0</v>
      </c>
      <c r="BI229" s="244">
        <v>0</v>
      </c>
      <c r="BJ229" s="244">
        <v>0</v>
      </c>
      <c r="BK229" s="244">
        <v>0</v>
      </c>
      <c r="BL229" s="244">
        <v>0</v>
      </c>
      <c r="BM229" s="244">
        <v>0</v>
      </c>
      <c r="BN229" s="244">
        <v>0</v>
      </c>
      <c r="BO229" s="244">
        <v>0</v>
      </c>
      <c r="BP229" s="244">
        <v>0</v>
      </c>
      <c r="BQ229" s="244">
        <v>0</v>
      </c>
      <c r="BR229" s="244">
        <v>0</v>
      </c>
      <c r="BS229" s="244">
        <v>0</v>
      </c>
      <c r="BT229" s="244">
        <v>0</v>
      </c>
      <c r="BU229" s="244">
        <v>0</v>
      </c>
      <c r="BV229" s="244">
        <v>0</v>
      </c>
      <c r="BW229" s="244" t="s">
        <v>443</v>
      </c>
    </row>
    <row r="230" spans="1:75" s="7" customFormat="1" ht="110.25">
      <c r="A230" s="232">
        <f>A229+1</f>
        <v>173</v>
      </c>
      <c r="B230" s="9" t="s">
        <v>548</v>
      </c>
      <c r="C230" s="9" t="s">
        <v>549</v>
      </c>
      <c r="D230" s="9">
        <f t="shared" si="550"/>
        <v>0</v>
      </c>
      <c r="E230" s="9">
        <f t="shared" si="551"/>
        <v>0</v>
      </c>
      <c r="F230" s="9">
        <f t="shared" si="552"/>
        <v>0</v>
      </c>
      <c r="G230" s="9">
        <f t="shared" si="553"/>
        <v>0</v>
      </c>
      <c r="H230" s="9">
        <f t="shared" si="553"/>
        <v>0</v>
      </c>
      <c r="I230" s="9">
        <f t="shared" si="554"/>
        <v>0</v>
      </c>
      <c r="J230" s="9">
        <f t="shared" si="555"/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18">
        <v>0</v>
      </c>
      <c r="AM230" s="18">
        <f t="shared" si="556"/>
        <v>0.125</v>
      </c>
      <c r="AN230" s="18">
        <f t="shared" si="557"/>
        <v>0</v>
      </c>
      <c r="AO230" s="18">
        <f t="shared" si="558"/>
        <v>0.55200000000000005</v>
      </c>
      <c r="AP230" s="18">
        <f t="shared" si="559"/>
        <v>0</v>
      </c>
      <c r="AQ230" s="18">
        <f t="shared" si="559"/>
        <v>0</v>
      </c>
      <c r="AR230" s="18">
        <f t="shared" si="560"/>
        <v>0</v>
      </c>
      <c r="AS230" s="18">
        <f t="shared" si="561"/>
        <v>0</v>
      </c>
      <c r="AT230" s="18">
        <v>0.1</v>
      </c>
      <c r="AU230" s="18">
        <v>0</v>
      </c>
      <c r="AV230" s="18">
        <v>0.35</v>
      </c>
      <c r="AW230" s="18">
        <v>0</v>
      </c>
      <c r="AX230" s="18">
        <v>0</v>
      </c>
      <c r="AY230" s="18">
        <v>0</v>
      </c>
      <c r="AZ230" s="18">
        <v>0</v>
      </c>
      <c r="BA230" s="18">
        <v>2.5000000000000001E-2</v>
      </c>
      <c r="BB230" s="18">
        <v>0</v>
      </c>
      <c r="BC230" s="18">
        <v>0.13700000000000001</v>
      </c>
      <c r="BD230" s="18">
        <v>0</v>
      </c>
      <c r="BE230" s="18">
        <v>0</v>
      </c>
      <c r="BF230" s="18">
        <v>0</v>
      </c>
      <c r="BG230" s="18">
        <v>0</v>
      </c>
      <c r="BH230" s="18">
        <v>0</v>
      </c>
      <c r="BI230" s="18">
        <v>0</v>
      </c>
      <c r="BJ230" s="18">
        <v>6.5000000000000002E-2</v>
      </c>
      <c r="BK230" s="18">
        <v>0</v>
      </c>
      <c r="BL230" s="18">
        <v>0</v>
      </c>
      <c r="BM230" s="18">
        <v>0</v>
      </c>
      <c r="BN230" s="18">
        <v>0</v>
      </c>
      <c r="BO230" s="18">
        <v>0</v>
      </c>
      <c r="BP230" s="18">
        <v>0</v>
      </c>
      <c r="BQ230" s="18">
        <v>0</v>
      </c>
      <c r="BR230" s="18">
        <v>0</v>
      </c>
      <c r="BS230" s="18">
        <v>0</v>
      </c>
      <c r="BT230" s="18">
        <v>0</v>
      </c>
      <c r="BU230" s="18">
        <v>0</v>
      </c>
      <c r="BV230" s="18" t="s">
        <v>1108</v>
      </c>
      <c r="BW230" s="244" t="s">
        <v>443</v>
      </c>
    </row>
    <row r="231" spans="1:75" s="3" customFormat="1" ht="78.75">
      <c r="A231" s="425">
        <f t="shared" ref="A231:A234" si="618">A230+1</f>
        <v>174</v>
      </c>
      <c r="B231" s="286" t="s">
        <v>550</v>
      </c>
      <c r="C231" s="286" t="s">
        <v>352</v>
      </c>
      <c r="D231" s="286">
        <f t="shared" ref="D231:D234" si="619">K231+R231+Y231+AF231</f>
        <v>0</v>
      </c>
      <c r="E231" s="286">
        <f t="shared" ref="E231:E234" si="620">L231+S231+Z231+AG231</f>
        <v>0</v>
      </c>
      <c r="F231" s="286">
        <f t="shared" ref="F231:F234" si="621">M231+T231+AA231+AH231</f>
        <v>0</v>
      </c>
      <c r="G231" s="286">
        <f t="shared" ref="G231:G234" si="622">N231+U231+AB231+AI231</f>
        <v>0</v>
      </c>
      <c r="H231" s="286">
        <f t="shared" ref="H231:H234" si="623">O231+V231+AC231+AJ231</f>
        <v>0</v>
      </c>
      <c r="I231" s="286">
        <f t="shared" ref="I231:I234" si="624">P231+W231+AD231+AK231</f>
        <v>0</v>
      </c>
      <c r="J231" s="286">
        <f t="shared" ref="J231:J234" si="625">Q231+X231+AE231+AL231</f>
        <v>0</v>
      </c>
      <c r="K231" s="244">
        <v>0</v>
      </c>
      <c r="L231" s="244">
        <v>0</v>
      </c>
      <c r="M231" s="244">
        <v>0</v>
      </c>
      <c r="N231" s="244">
        <v>0</v>
      </c>
      <c r="O231" s="244">
        <v>0</v>
      </c>
      <c r="P231" s="244">
        <v>0</v>
      </c>
      <c r="Q231" s="244">
        <v>0</v>
      </c>
      <c r="R231" s="244">
        <v>0</v>
      </c>
      <c r="S231" s="244">
        <v>0</v>
      </c>
      <c r="T231" s="244">
        <v>0</v>
      </c>
      <c r="U231" s="244">
        <v>0</v>
      </c>
      <c r="V231" s="244">
        <v>0</v>
      </c>
      <c r="W231" s="244">
        <v>0</v>
      </c>
      <c r="X231" s="244">
        <v>0</v>
      </c>
      <c r="Y231" s="244">
        <v>0</v>
      </c>
      <c r="Z231" s="244">
        <v>0</v>
      </c>
      <c r="AA231" s="244">
        <v>0</v>
      </c>
      <c r="AB231" s="244">
        <v>0</v>
      </c>
      <c r="AC231" s="244">
        <v>0</v>
      </c>
      <c r="AD231" s="244">
        <v>0</v>
      </c>
      <c r="AE231" s="244">
        <v>0</v>
      </c>
      <c r="AF231" s="244">
        <v>0</v>
      </c>
      <c r="AG231" s="244">
        <v>0</v>
      </c>
      <c r="AH231" s="244">
        <v>0</v>
      </c>
      <c r="AI231" s="244">
        <v>0</v>
      </c>
      <c r="AJ231" s="244">
        <v>0</v>
      </c>
      <c r="AK231" s="244">
        <v>0</v>
      </c>
      <c r="AL231" s="244">
        <v>0</v>
      </c>
      <c r="AM231" s="244">
        <f t="shared" ref="AM231:AM234" si="626">AT231+BA231+BH231+BO231</f>
        <v>0</v>
      </c>
      <c r="AN231" s="244">
        <f t="shared" ref="AN231:AN234" si="627">AU231+BB231+BI231+BP231</f>
        <v>0</v>
      </c>
      <c r="AO231" s="244">
        <f t="shared" ref="AO231:AO234" si="628">AV231+BC231+BJ231+BQ231</f>
        <v>0</v>
      </c>
      <c r="AP231" s="244">
        <f t="shared" ref="AP231:AP234" si="629">AW231+BD231+BK231+BR231</f>
        <v>0</v>
      </c>
      <c r="AQ231" s="244">
        <f t="shared" ref="AQ231:AQ234" si="630">AX231+BE231+BL231+BS231</f>
        <v>0</v>
      </c>
      <c r="AR231" s="244">
        <f t="shared" ref="AR231:AR234" si="631">AY231+BF231+BM231+BT231</f>
        <v>0</v>
      </c>
      <c r="AS231" s="244">
        <f t="shared" ref="AS231:AS234" si="632">AZ231+BG231+BN231+BU231</f>
        <v>0</v>
      </c>
      <c r="AT231" s="244">
        <v>0</v>
      </c>
      <c r="AU231" s="244">
        <v>0</v>
      </c>
      <c r="AV231" s="244">
        <v>0</v>
      </c>
      <c r="AW231" s="244">
        <v>0</v>
      </c>
      <c r="AX231" s="244">
        <v>0</v>
      </c>
      <c r="AY231" s="244">
        <v>0</v>
      </c>
      <c r="AZ231" s="244">
        <v>0</v>
      </c>
      <c r="BA231" s="244">
        <v>0</v>
      </c>
      <c r="BB231" s="244">
        <v>0</v>
      </c>
      <c r="BC231" s="244">
        <v>0</v>
      </c>
      <c r="BD231" s="244">
        <v>0</v>
      </c>
      <c r="BE231" s="244">
        <v>0</v>
      </c>
      <c r="BF231" s="244">
        <v>0</v>
      </c>
      <c r="BG231" s="244">
        <v>0</v>
      </c>
      <c r="BH231" s="244">
        <v>0</v>
      </c>
      <c r="BI231" s="244">
        <v>0</v>
      </c>
      <c r="BJ231" s="244">
        <v>0</v>
      </c>
      <c r="BK231" s="244">
        <v>0</v>
      </c>
      <c r="BL231" s="244">
        <v>0</v>
      </c>
      <c r="BM231" s="244">
        <v>0</v>
      </c>
      <c r="BN231" s="244">
        <v>0</v>
      </c>
      <c r="BO231" s="244">
        <v>0</v>
      </c>
      <c r="BP231" s="244">
        <v>0</v>
      </c>
      <c r="BQ231" s="244">
        <v>0</v>
      </c>
      <c r="BR231" s="244">
        <v>0</v>
      </c>
      <c r="BS231" s="244">
        <v>0</v>
      </c>
      <c r="BT231" s="244">
        <v>0</v>
      </c>
      <c r="BU231" s="244">
        <v>0</v>
      </c>
      <c r="BV231" s="244">
        <v>0</v>
      </c>
      <c r="BW231" s="244" t="s">
        <v>443</v>
      </c>
    </row>
    <row r="232" spans="1:75" s="3" customFormat="1" ht="94.5">
      <c r="A232" s="425">
        <f t="shared" si="618"/>
        <v>175</v>
      </c>
      <c r="B232" s="286" t="s">
        <v>551</v>
      </c>
      <c r="C232" s="286" t="s">
        <v>352</v>
      </c>
      <c r="D232" s="286">
        <f t="shared" si="619"/>
        <v>0</v>
      </c>
      <c r="E232" s="286">
        <f t="shared" si="620"/>
        <v>0</v>
      </c>
      <c r="F232" s="286">
        <f t="shared" si="621"/>
        <v>0</v>
      </c>
      <c r="G232" s="286">
        <f t="shared" si="622"/>
        <v>0</v>
      </c>
      <c r="H232" s="286">
        <f t="shared" si="623"/>
        <v>0</v>
      </c>
      <c r="I232" s="286">
        <f t="shared" si="624"/>
        <v>0</v>
      </c>
      <c r="J232" s="286">
        <f t="shared" si="625"/>
        <v>0</v>
      </c>
      <c r="K232" s="244">
        <v>0</v>
      </c>
      <c r="L232" s="244">
        <v>0</v>
      </c>
      <c r="M232" s="244">
        <v>0</v>
      </c>
      <c r="N232" s="244">
        <v>0</v>
      </c>
      <c r="O232" s="244">
        <v>0</v>
      </c>
      <c r="P232" s="244">
        <v>0</v>
      </c>
      <c r="Q232" s="244">
        <v>0</v>
      </c>
      <c r="R232" s="244">
        <v>0</v>
      </c>
      <c r="S232" s="244">
        <v>0</v>
      </c>
      <c r="T232" s="244">
        <v>0</v>
      </c>
      <c r="U232" s="244">
        <v>0</v>
      </c>
      <c r="V232" s="244">
        <v>0</v>
      </c>
      <c r="W232" s="244">
        <v>0</v>
      </c>
      <c r="X232" s="244">
        <v>0</v>
      </c>
      <c r="Y232" s="244">
        <v>0</v>
      </c>
      <c r="Z232" s="244">
        <v>0</v>
      </c>
      <c r="AA232" s="244">
        <v>0</v>
      </c>
      <c r="AB232" s="244">
        <v>0</v>
      </c>
      <c r="AC232" s="244">
        <v>0</v>
      </c>
      <c r="AD232" s="244">
        <v>0</v>
      </c>
      <c r="AE232" s="244">
        <v>0</v>
      </c>
      <c r="AF232" s="244">
        <v>0</v>
      </c>
      <c r="AG232" s="244">
        <v>0</v>
      </c>
      <c r="AH232" s="244">
        <v>0</v>
      </c>
      <c r="AI232" s="244">
        <v>0</v>
      </c>
      <c r="AJ232" s="244">
        <v>0</v>
      </c>
      <c r="AK232" s="244">
        <v>0</v>
      </c>
      <c r="AL232" s="244">
        <v>0</v>
      </c>
      <c r="AM232" s="244">
        <f t="shared" si="626"/>
        <v>0</v>
      </c>
      <c r="AN232" s="244">
        <f t="shared" si="627"/>
        <v>0</v>
      </c>
      <c r="AO232" s="244">
        <f t="shared" si="628"/>
        <v>0</v>
      </c>
      <c r="AP232" s="244">
        <f t="shared" si="629"/>
        <v>0</v>
      </c>
      <c r="AQ232" s="244">
        <f t="shared" si="630"/>
        <v>0</v>
      </c>
      <c r="AR232" s="244">
        <f t="shared" si="631"/>
        <v>0</v>
      </c>
      <c r="AS232" s="244">
        <f t="shared" si="632"/>
        <v>0</v>
      </c>
      <c r="AT232" s="244">
        <v>0</v>
      </c>
      <c r="AU232" s="244">
        <v>0</v>
      </c>
      <c r="AV232" s="244">
        <v>0</v>
      </c>
      <c r="AW232" s="244">
        <v>0</v>
      </c>
      <c r="AX232" s="244">
        <v>0</v>
      </c>
      <c r="AY232" s="244">
        <v>0</v>
      </c>
      <c r="AZ232" s="244">
        <v>0</v>
      </c>
      <c r="BA232" s="244">
        <v>0</v>
      </c>
      <c r="BB232" s="244">
        <v>0</v>
      </c>
      <c r="BC232" s="244">
        <v>0</v>
      </c>
      <c r="BD232" s="244">
        <v>0</v>
      </c>
      <c r="BE232" s="244">
        <v>0</v>
      </c>
      <c r="BF232" s="244">
        <v>0</v>
      </c>
      <c r="BG232" s="244">
        <v>0</v>
      </c>
      <c r="BH232" s="244">
        <v>0</v>
      </c>
      <c r="BI232" s="244">
        <v>0</v>
      </c>
      <c r="BJ232" s="244">
        <v>0</v>
      </c>
      <c r="BK232" s="244">
        <v>0</v>
      </c>
      <c r="BL232" s="244">
        <v>0</v>
      </c>
      <c r="BM232" s="244">
        <v>0</v>
      </c>
      <c r="BN232" s="244">
        <v>0</v>
      </c>
      <c r="BO232" s="244">
        <v>0</v>
      </c>
      <c r="BP232" s="244">
        <v>0</v>
      </c>
      <c r="BQ232" s="244">
        <v>0</v>
      </c>
      <c r="BR232" s="244">
        <v>0</v>
      </c>
      <c r="BS232" s="244">
        <v>0</v>
      </c>
      <c r="BT232" s="244">
        <v>0</v>
      </c>
      <c r="BU232" s="244">
        <v>0</v>
      </c>
      <c r="BV232" s="244">
        <v>0</v>
      </c>
      <c r="BW232" s="244" t="s">
        <v>443</v>
      </c>
    </row>
    <row r="233" spans="1:75" s="3" customFormat="1" ht="78.75">
      <c r="A233" s="425">
        <f t="shared" si="618"/>
        <v>176</v>
      </c>
      <c r="B233" s="286" t="s">
        <v>552</v>
      </c>
      <c r="C233" s="286" t="s">
        <v>352</v>
      </c>
      <c r="D233" s="286">
        <f t="shared" si="619"/>
        <v>0</v>
      </c>
      <c r="E233" s="286">
        <f t="shared" si="620"/>
        <v>0</v>
      </c>
      <c r="F233" s="286">
        <f t="shared" si="621"/>
        <v>0</v>
      </c>
      <c r="G233" s="286">
        <f t="shared" si="622"/>
        <v>0</v>
      </c>
      <c r="H233" s="286">
        <f t="shared" si="623"/>
        <v>0</v>
      </c>
      <c r="I233" s="286">
        <f t="shared" si="624"/>
        <v>0</v>
      </c>
      <c r="J233" s="286">
        <f t="shared" si="625"/>
        <v>0</v>
      </c>
      <c r="K233" s="244">
        <v>0</v>
      </c>
      <c r="L233" s="244">
        <v>0</v>
      </c>
      <c r="M233" s="244">
        <v>0</v>
      </c>
      <c r="N233" s="244">
        <v>0</v>
      </c>
      <c r="O233" s="244">
        <v>0</v>
      </c>
      <c r="P233" s="244">
        <v>0</v>
      </c>
      <c r="Q233" s="244">
        <v>0</v>
      </c>
      <c r="R233" s="244">
        <v>0</v>
      </c>
      <c r="S233" s="244">
        <v>0</v>
      </c>
      <c r="T233" s="244">
        <v>0</v>
      </c>
      <c r="U233" s="244">
        <v>0</v>
      </c>
      <c r="V233" s="244">
        <v>0</v>
      </c>
      <c r="W233" s="244">
        <v>0</v>
      </c>
      <c r="X233" s="244">
        <v>0</v>
      </c>
      <c r="Y233" s="244">
        <v>0</v>
      </c>
      <c r="Z233" s="244">
        <v>0</v>
      </c>
      <c r="AA233" s="244">
        <v>0</v>
      </c>
      <c r="AB233" s="244">
        <v>0</v>
      </c>
      <c r="AC233" s="244">
        <v>0</v>
      </c>
      <c r="AD233" s="244">
        <v>0</v>
      </c>
      <c r="AE233" s="244">
        <v>0</v>
      </c>
      <c r="AF233" s="244">
        <v>0</v>
      </c>
      <c r="AG233" s="244">
        <v>0</v>
      </c>
      <c r="AH233" s="244">
        <v>0</v>
      </c>
      <c r="AI233" s="244">
        <v>0</v>
      </c>
      <c r="AJ233" s="244">
        <v>0</v>
      </c>
      <c r="AK233" s="244">
        <v>0</v>
      </c>
      <c r="AL233" s="244">
        <v>0</v>
      </c>
      <c r="AM233" s="244">
        <f t="shared" si="626"/>
        <v>0</v>
      </c>
      <c r="AN233" s="244">
        <f t="shared" si="627"/>
        <v>0</v>
      </c>
      <c r="AO233" s="244">
        <f t="shared" si="628"/>
        <v>0</v>
      </c>
      <c r="AP233" s="244">
        <f t="shared" si="629"/>
        <v>0</v>
      </c>
      <c r="AQ233" s="244">
        <f t="shared" si="630"/>
        <v>0</v>
      </c>
      <c r="AR233" s="244">
        <f t="shared" si="631"/>
        <v>0</v>
      </c>
      <c r="AS233" s="244">
        <f t="shared" si="632"/>
        <v>0</v>
      </c>
      <c r="AT233" s="244">
        <v>0</v>
      </c>
      <c r="AU233" s="244">
        <v>0</v>
      </c>
      <c r="AV233" s="244">
        <v>0</v>
      </c>
      <c r="AW233" s="244">
        <v>0</v>
      </c>
      <c r="AX233" s="244">
        <v>0</v>
      </c>
      <c r="AY233" s="244">
        <v>0</v>
      </c>
      <c r="AZ233" s="244">
        <v>0</v>
      </c>
      <c r="BA233" s="244">
        <v>0</v>
      </c>
      <c r="BB233" s="244">
        <v>0</v>
      </c>
      <c r="BC233" s="244">
        <v>0</v>
      </c>
      <c r="BD233" s="244">
        <v>0</v>
      </c>
      <c r="BE233" s="244">
        <v>0</v>
      </c>
      <c r="BF233" s="244">
        <v>0</v>
      </c>
      <c r="BG233" s="244">
        <v>0</v>
      </c>
      <c r="BH233" s="244">
        <v>0</v>
      </c>
      <c r="BI233" s="244">
        <v>0</v>
      </c>
      <c r="BJ233" s="244">
        <v>0</v>
      </c>
      <c r="BK233" s="244">
        <v>0</v>
      </c>
      <c r="BL233" s="244">
        <v>0</v>
      </c>
      <c r="BM233" s="244">
        <v>0</v>
      </c>
      <c r="BN233" s="244">
        <v>0</v>
      </c>
      <c r="BO233" s="244">
        <v>0</v>
      </c>
      <c r="BP233" s="244">
        <v>0</v>
      </c>
      <c r="BQ233" s="244">
        <v>0</v>
      </c>
      <c r="BR233" s="244">
        <v>0</v>
      </c>
      <c r="BS233" s="244">
        <v>0</v>
      </c>
      <c r="BT233" s="244">
        <v>0</v>
      </c>
      <c r="BU233" s="244">
        <v>0</v>
      </c>
      <c r="BV233" s="244">
        <v>0</v>
      </c>
      <c r="BW233" s="244" t="s">
        <v>443</v>
      </c>
    </row>
    <row r="234" spans="1:75" s="3" customFormat="1" ht="63">
      <c r="A234" s="425">
        <f t="shared" si="618"/>
        <v>177</v>
      </c>
      <c r="B234" s="286" t="s">
        <v>553</v>
      </c>
      <c r="C234" s="286" t="s">
        <v>352</v>
      </c>
      <c r="D234" s="286">
        <f t="shared" si="619"/>
        <v>0</v>
      </c>
      <c r="E234" s="286">
        <f t="shared" si="620"/>
        <v>0</v>
      </c>
      <c r="F234" s="286">
        <f t="shared" si="621"/>
        <v>0</v>
      </c>
      <c r="G234" s="286">
        <f t="shared" si="622"/>
        <v>0</v>
      </c>
      <c r="H234" s="286">
        <f t="shared" si="623"/>
        <v>0</v>
      </c>
      <c r="I234" s="286">
        <f t="shared" si="624"/>
        <v>0</v>
      </c>
      <c r="J234" s="286">
        <f t="shared" si="625"/>
        <v>0</v>
      </c>
      <c r="K234" s="244">
        <v>0</v>
      </c>
      <c r="L234" s="244">
        <v>0</v>
      </c>
      <c r="M234" s="244">
        <v>0</v>
      </c>
      <c r="N234" s="244">
        <v>0</v>
      </c>
      <c r="O234" s="244">
        <v>0</v>
      </c>
      <c r="P234" s="244">
        <v>0</v>
      </c>
      <c r="Q234" s="244">
        <v>0</v>
      </c>
      <c r="R234" s="244">
        <v>0</v>
      </c>
      <c r="S234" s="244">
        <v>0</v>
      </c>
      <c r="T234" s="244">
        <v>0</v>
      </c>
      <c r="U234" s="244">
        <v>0</v>
      </c>
      <c r="V234" s="244">
        <v>0</v>
      </c>
      <c r="W234" s="244">
        <v>0</v>
      </c>
      <c r="X234" s="244">
        <v>0</v>
      </c>
      <c r="Y234" s="244">
        <v>0</v>
      </c>
      <c r="Z234" s="244">
        <v>0</v>
      </c>
      <c r="AA234" s="244">
        <v>0</v>
      </c>
      <c r="AB234" s="244">
        <v>0</v>
      </c>
      <c r="AC234" s="244">
        <v>0</v>
      </c>
      <c r="AD234" s="244">
        <v>0</v>
      </c>
      <c r="AE234" s="244">
        <v>0</v>
      </c>
      <c r="AF234" s="244">
        <v>0</v>
      </c>
      <c r="AG234" s="244">
        <v>0</v>
      </c>
      <c r="AH234" s="244">
        <v>0</v>
      </c>
      <c r="AI234" s="244">
        <v>0</v>
      </c>
      <c r="AJ234" s="244">
        <v>0</v>
      </c>
      <c r="AK234" s="244">
        <v>0</v>
      </c>
      <c r="AL234" s="244">
        <v>0</v>
      </c>
      <c r="AM234" s="244">
        <f t="shared" si="626"/>
        <v>0</v>
      </c>
      <c r="AN234" s="244">
        <f t="shared" si="627"/>
        <v>0</v>
      </c>
      <c r="AO234" s="244">
        <f t="shared" si="628"/>
        <v>0</v>
      </c>
      <c r="AP234" s="244">
        <f t="shared" si="629"/>
        <v>0</v>
      </c>
      <c r="AQ234" s="244">
        <f t="shared" si="630"/>
        <v>0</v>
      </c>
      <c r="AR234" s="244">
        <f t="shared" si="631"/>
        <v>0</v>
      </c>
      <c r="AS234" s="244">
        <f t="shared" si="632"/>
        <v>0</v>
      </c>
      <c r="AT234" s="244">
        <v>0</v>
      </c>
      <c r="AU234" s="244">
        <v>0</v>
      </c>
      <c r="AV234" s="244">
        <v>0</v>
      </c>
      <c r="AW234" s="244">
        <v>0</v>
      </c>
      <c r="AX234" s="244">
        <v>0</v>
      </c>
      <c r="AY234" s="244">
        <v>0</v>
      </c>
      <c r="AZ234" s="244">
        <v>0</v>
      </c>
      <c r="BA234" s="244">
        <v>0</v>
      </c>
      <c r="BB234" s="244">
        <v>0</v>
      </c>
      <c r="BC234" s="244">
        <v>0</v>
      </c>
      <c r="BD234" s="244">
        <v>0</v>
      </c>
      <c r="BE234" s="244">
        <v>0</v>
      </c>
      <c r="BF234" s="244">
        <v>0</v>
      </c>
      <c r="BG234" s="244">
        <v>0</v>
      </c>
      <c r="BH234" s="244">
        <v>0</v>
      </c>
      <c r="BI234" s="244">
        <v>0</v>
      </c>
      <c r="BJ234" s="244">
        <v>0</v>
      </c>
      <c r="BK234" s="244">
        <v>0</v>
      </c>
      <c r="BL234" s="244">
        <v>0</v>
      </c>
      <c r="BM234" s="244">
        <v>0</v>
      </c>
      <c r="BN234" s="244">
        <v>0</v>
      </c>
      <c r="BO234" s="244">
        <v>0</v>
      </c>
      <c r="BP234" s="244">
        <v>0</v>
      </c>
      <c r="BQ234" s="244">
        <v>0</v>
      </c>
      <c r="BR234" s="244">
        <v>0</v>
      </c>
      <c r="BS234" s="244">
        <v>0</v>
      </c>
      <c r="BT234" s="244">
        <v>0</v>
      </c>
      <c r="BU234" s="244">
        <v>0</v>
      </c>
      <c r="BV234" s="244">
        <v>0</v>
      </c>
      <c r="BW234" s="244" t="s">
        <v>443</v>
      </c>
    </row>
    <row r="235" spans="1:75" s="7" customFormat="1" ht="110.25">
      <c r="A235" s="232">
        <f>A234+1</f>
        <v>178</v>
      </c>
      <c r="B235" s="9" t="s">
        <v>554</v>
      </c>
      <c r="C235" s="9" t="s">
        <v>555</v>
      </c>
      <c r="D235" s="9">
        <f t="shared" si="550"/>
        <v>0</v>
      </c>
      <c r="E235" s="9">
        <f t="shared" si="551"/>
        <v>0</v>
      </c>
      <c r="F235" s="9">
        <f t="shared" si="552"/>
        <v>0</v>
      </c>
      <c r="G235" s="9">
        <f t="shared" si="553"/>
        <v>0</v>
      </c>
      <c r="H235" s="9">
        <f t="shared" si="553"/>
        <v>0</v>
      </c>
      <c r="I235" s="9">
        <f t="shared" si="554"/>
        <v>0</v>
      </c>
      <c r="J235" s="9">
        <f t="shared" si="555"/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18">
        <v>0</v>
      </c>
      <c r="AM235" s="18">
        <f t="shared" si="556"/>
        <v>0</v>
      </c>
      <c r="AN235" s="18">
        <f t="shared" si="557"/>
        <v>0</v>
      </c>
      <c r="AO235" s="18">
        <f t="shared" si="558"/>
        <v>0.2</v>
      </c>
      <c r="AP235" s="18">
        <f t="shared" si="559"/>
        <v>0</v>
      </c>
      <c r="AQ235" s="18">
        <f t="shared" si="559"/>
        <v>0</v>
      </c>
      <c r="AR235" s="18">
        <f t="shared" si="560"/>
        <v>0</v>
      </c>
      <c r="AS235" s="18">
        <f t="shared" si="561"/>
        <v>0</v>
      </c>
      <c r="AT235" s="18">
        <v>0</v>
      </c>
      <c r="AU235" s="18">
        <v>0</v>
      </c>
      <c r="AV235" s="283">
        <v>0.2</v>
      </c>
      <c r="AW235" s="18">
        <v>0</v>
      </c>
      <c r="AX235" s="18">
        <v>0</v>
      </c>
      <c r="AY235" s="18">
        <v>0</v>
      </c>
      <c r="AZ235" s="18">
        <v>0</v>
      </c>
      <c r="BA235" s="18">
        <v>0</v>
      </c>
      <c r="BB235" s="18">
        <v>0</v>
      </c>
      <c r="BC235" s="18">
        <v>0</v>
      </c>
      <c r="BD235" s="18">
        <v>0</v>
      </c>
      <c r="BE235" s="18">
        <v>0</v>
      </c>
      <c r="BF235" s="18">
        <v>0</v>
      </c>
      <c r="BG235" s="18">
        <v>0</v>
      </c>
      <c r="BH235" s="18">
        <v>0</v>
      </c>
      <c r="BI235" s="18">
        <v>0</v>
      </c>
      <c r="BJ235" s="18">
        <v>0</v>
      </c>
      <c r="BK235" s="18">
        <v>0</v>
      </c>
      <c r="BL235" s="18">
        <v>0</v>
      </c>
      <c r="BM235" s="18">
        <v>0</v>
      </c>
      <c r="BN235" s="18">
        <v>0</v>
      </c>
      <c r="BO235" s="18">
        <v>0</v>
      </c>
      <c r="BP235" s="18">
        <v>0</v>
      </c>
      <c r="BQ235" s="18">
        <v>0</v>
      </c>
      <c r="BR235" s="18">
        <v>0</v>
      </c>
      <c r="BS235" s="18">
        <v>0</v>
      </c>
      <c r="BT235" s="18">
        <v>0</v>
      </c>
      <c r="BU235" s="18">
        <v>0</v>
      </c>
      <c r="BV235" s="18" t="s">
        <v>1108</v>
      </c>
      <c r="BW235" s="244" t="s">
        <v>443</v>
      </c>
    </row>
    <row r="236" spans="1:75" s="7" customFormat="1" ht="110.25">
      <c r="A236" s="232">
        <f t="shared" si="532"/>
        <v>179</v>
      </c>
      <c r="B236" s="9" t="s">
        <v>556</v>
      </c>
      <c r="C236" s="9" t="s">
        <v>557</v>
      </c>
      <c r="D236" s="9">
        <f t="shared" si="550"/>
        <v>0</v>
      </c>
      <c r="E236" s="9">
        <f t="shared" si="551"/>
        <v>0</v>
      </c>
      <c r="F236" s="9">
        <f t="shared" si="552"/>
        <v>0</v>
      </c>
      <c r="G236" s="9">
        <f t="shared" si="553"/>
        <v>0</v>
      </c>
      <c r="H236" s="9">
        <f t="shared" si="553"/>
        <v>0</v>
      </c>
      <c r="I236" s="9">
        <f t="shared" si="554"/>
        <v>0</v>
      </c>
      <c r="J236" s="9">
        <f t="shared" si="555"/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18">
        <v>0</v>
      </c>
      <c r="AM236" s="18">
        <f t="shared" si="556"/>
        <v>0</v>
      </c>
      <c r="AN236" s="18">
        <f t="shared" si="557"/>
        <v>0</v>
      </c>
      <c r="AO236" s="18">
        <f t="shared" si="558"/>
        <v>0</v>
      </c>
      <c r="AP236" s="18">
        <f t="shared" si="559"/>
        <v>0</v>
      </c>
      <c r="AQ236" s="18">
        <f t="shared" si="559"/>
        <v>0</v>
      </c>
      <c r="AR236" s="18">
        <f t="shared" si="560"/>
        <v>0</v>
      </c>
      <c r="AS236" s="18">
        <f t="shared" si="561"/>
        <v>0</v>
      </c>
      <c r="AT236" s="18">
        <v>0</v>
      </c>
      <c r="AU236" s="18">
        <v>0</v>
      </c>
      <c r="AV236" s="18">
        <v>0</v>
      </c>
      <c r="AW236" s="18">
        <v>0</v>
      </c>
      <c r="AX236" s="18">
        <v>0</v>
      </c>
      <c r="AY236" s="18">
        <v>0</v>
      </c>
      <c r="AZ236" s="18">
        <v>0</v>
      </c>
      <c r="BA236" s="18">
        <v>0</v>
      </c>
      <c r="BB236" s="18">
        <v>0</v>
      </c>
      <c r="BC236" s="18">
        <v>0</v>
      </c>
      <c r="BD236" s="18">
        <v>0</v>
      </c>
      <c r="BE236" s="18">
        <v>0</v>
      </c>
      <c r="BF236" s="18">
        <v>0</v>
      </c>
      <c r="BG236" s="18">
        <v>0</v>
      </c>
      <c r="BH236" s="18">
        <v>0</v>
      </c>
      <c r="BI236" s="18">
        <v>0</v>
      </c>
      <c r="BJ236" s="18">
        <v>0</v>
      </c>
      <c r="BK236" s="18">
        <v>0</v>
      </c>
      <c r="BL236" s="18">
        <v>0</v>
      </c>
      <c r="BM236" s="18">
        <v>0</v>
      </c>
      <c r="BN236" s="18">
        <v>0</v>
      </c>
      <c r="BO236" s="18">
        <v>0</v>
      </c>
      <c r="BP236" s="18">
        <v>0</v>
      </c>
      <c r="BQ236" s="18">
        <v>0</v>
      </c>
      <c r="BR236" s="18">
        <v>0</v>
      </c>
      <c r="BS236" s="18">
        <v>0</v>
      </c>
      <c r="BT236" s="18">
        <v>0</v>
      </c>
      <c r="BU236" s="18">
        <v>0</v>
      </c>
      <c r="BV236" s="18">
        <v>0</v>
      </c>
      <c r="BW236" s="244" t="s">
        <v>443</v>
      </c>
    </row>
    <row r="237" spans="1:75" s="7" customFormat="1" ht="47.25">
      <c r="A237" s="232">
        <f t="shared" si="532"/>
        <v>180</v>
      </c>
      <c r="B237" s="9" t="s">
        <v>558</v>
      </c>
      <c r="C237" s="9" t="s">
        <v>559</v>
      </c>
      <c r="D237" s="9">
        <f t="shared" ref="D237" si="633">K237+R237+Y237+AF237</f>
        <v>0</v>
      </c>
      <c r="E237" s="9">
        <f t="shared" ref="E237" si="634">L237+S237+Z237+AG237</f>
        <v>0</v>
      </c>
      <c r="F237" s="9">
        <f t="shared" ref="F237" si="635">M237+T237+AA237+AH237</f>
        <v>0</v>
      </c>
      <c r="G237" s="9">
        <f t="shared" ref="G237" si="636">N237+U237+AB237+AI237</f>
        <v>0</v>
      </c>
      <c r="H237" s="9">
        <f t="shared" ref="H237" si="637">O237+V237+AC237+AJ237</f>
        <v>0</v>
      </c>
      <c r="I237" s="9">
        <f t="shared" ref="I237" si="638">P237+W237+AD237+AK237</f>
        <v>0</v>
      </c>
      <c r="J237" s="9">
        <f t="shared" ref="J237" si="639">Q237+X237+AE237+AL237</f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0</v>
      </c>
      <c r="AH237" s="18">
        <v>0</v>
      </c>
      <c r="AI237" s="18">
        <v>0</v>
      </c>
      <c r="AJ237" s="18">
        <v>0</v>
      </c>
      <c r="AK237" s="18">
        <v>0</v>
      </c>
      <c r="AL237" s="18">
        <v>0</v>
      </c>
      <c r="AM237" s="18">
        <f t="shared" ref="AM237" si="640">AT237+BA237+BH237+BO237</f>
        <v>0</v>
      </c>
      <c r="AN237" s="18">
        <f t="shared" ref="AN237" si="641">AU237+BB237+BI237+BP237</f>
        <v>0</v>
      </c>
      <c r="AO237" s="18">
        <f t="shared" ref="AO237" si="642">AV237+BC237+BJ237+BQ237</f>
        <v>0</v>
      </c>
      <c r="AP237" s="18">
        <f t="shared" ref="AP237" si="643">AW237+BD237+BK237+BR237</f>
        <v>0</v>
      </c>
      <c r="AQ237" s="18">
        <f t="shared" ref="AQ237" si="644">AX237+BE237+BL237+BS237</f>
        <v>0</v>
      </c>
      <c r="AR237" s="18">
        <f t="shared" ref="AR237" si="645">AY237+BF237+BM237+BT237</f>
        <v>0</v>
      </c>
      <c r="AS237" s="18">
        <f t="shared" ref="AS237" si="646">AZ237+BG237+BN237+BU237</f>
        <v>0</v>
      </c>
      <c r="AT237" s="18">
        <v>0</v>
      </c>
      <c r="AU237" s="18">
        <v>0</v>
      </c>
      <c r="AV237" s="18">
        <v>0</v>
      </c>
      <c r="AW237" s="18">
        <v>0</v>
      </c>
      <c r="AX237" s="18">
        <v>0</v>
      </c>
      <c r="AY237" s="18">
        <v>0</v>
      </c>
      <c r="AZ237" s="18">
        <v>0</v>
      </c>
      <c r="BA237" s="18">
        <v>0</v>
      </c>
      <c r="BB237" s="18">
        <v>0</v>
      </c>
      <c r="BC237" s="18">
        <v>0</v>
      </c>
      <c r="BD237" s="18">
        <v>0</v>
      </c>
      <c r="BE237" s="18">
        <v>0</v>
      </c>
      <c r="BF237" s="18">
        <v>0</v>
      </c>
      <c r="BG237" s="18">
        <v>0</v>
      </c>
      <c r="BH237" s="18">
        <v>0</v>
      </c>
      <c r="BI237" s="18">
        <v>0</v>
      </c>
      <c r="BJ237" s="18">
        <v>0</v>
      </c>
      <c r="BK237" s="18">
        <v>0</v>
      </c>
      <c r="BL237" s="18">
        <v>0</v>
      </c>
      <c r="BM237" s="18">
        <v>0</v>
      </c>
      <c r="BN237" s="18">
        <v>0</v>
      </c>
      <c r="BO237" s="18">
        <v>0</v>
      </c>
      <c r="BP237" s="18">
        <v>0</v>
      </c>
      <c r="BQ237" s="18">
        <v>0</v>
      </c>
      <c r="BR237" s="18">
        <v>0</v>
      </c>
      <c r="BS237" s="18">
        <v>0</v>
      </c>
      <c r="BT237" s="18">
        <v>0</v>
      </c>
      <c r="BU237" s="18">
        <v>0</v>
      </c>
      <c r="BV237" s="18">
        <v>0</v>
      </c>
      <c r="BW237" s="244" t="s">
        <v>443</v>
      </c>
    </row>
    <row r="238" spans="1:75" s="7" customFormat="1" ht="78.75">
      <c r="A238" s="232">
        <f t="shared" si="532"/>
        <v>181</v>
      </c>
      <c r="B238" s="9" t="s">
        <v>560</v>
      </c>
      <c r="C238" s="9" t="s">
        <v>561</v>
      </c>
      <c r="D238" s="9">
        <f t="shared" ref="D238" si="647">K238+R238+Y238+AF238</f>
        <v>0</v>
      </c>
      <c r="E238" s="9">
        <f t="shared" ref="E238" si="648">L238+S238+Z238+AG238</f>
        <v>0</v>
      </c>
      <c r="F238" s="9">
        <f t="shared" ref="F238" si="649">M238+T238+AA238+AH238</f>
        <v>0</v>
      </c>
      <c r="G238" s="9">
        <f t="shared" ref="G238" si="650">N238+U238+AB238+AI238</f>
        <v>0</v>
      </c>
      <c r="H238" s="9">
        <f t="shared" ref="H238" si="651">O238+V238+AC238+AJ238</f>
        <v>0</v>
      </c>
      <c r="I238" s="9">
        <f t="shared" ref="I238" si="652">P238+W238+AD238+AK238</f>
        <v>0</v>
      </c>
      <c r="J238" s="9">
        <f t="shared" ref="J238" si="653">Q238+X238+AE238+AL238</f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18">
        <v>0</v>
      </c>
      <c r="AM238" s="18">
        <f t="shared" ref="AM238" si="654">AT238+BA238+BH238+BO238</f>
        <v>0</v>
      </c>
      <c r="AN238" s="18">
        <f t="shared" ref="AN238" si="655">AU238+BB238+BI238+BP238</f>
        <v>0</v>
      </c>
      <c r="AO238" s="18">
        <f t="shared" ref="AO238" si="656">AV238+BC238+BJ238+BQ238</f>
        <v>0</v>
      </c>
      <c r="AP238" s="18">
        <f t="shared" ref="AP238" si="657">AW238+BD238+BK238+BR238</f>
        <v>0</v>
      </c>
      <c r="AQ238" s="18">
        <f t="shared" ref="AQ238" si="658">AX238+BE238+BL238+BS238</f>
        <v>0</v>
      </c>
      <c r="AR238" s="18">
        <f t="shared" ref="AR238" si="659">AY238+BF238+BM238+BT238</f>
        <v>0</v>
      </c>
      <c r="AS238" s="18">
        <f t="shared" ref="AS238" si="660">AZ238+BG238+BN238+BU238</f>
        <v>0</v>
      </c>
      <c r="AT238" s="18">
        <v>0</v>
      </c>
      <c r="AU238" s="18">
        <v>0</v>
      </c>
      <c r="AV238" s="18">
        <v>0</v>
      </c>
      <c r="AW238" s="18">
        <v>0</v>
      </c>
      <c r="AX238" s="18">
        <v>0</v>
      </c>
      <c r="AY238" s="18">
        <v>0</v>
      </c>
      <c r="AZ238" s="18">
        <v>0</v>
      </c>
      <c r="BA238" s="18">
        <v>0</v>
      </c>
      <c r="BB238" s="18">
        <v>0</v>
      </c>
      <c r="BC238" s="18">
        <v>0</v>
      </c>
      <c r="BD238" s="18">
        <v>0</v>
      </c>
      <c r="BE238" s="18">
        <v>0</v>
      </c>
      <c r="BF238" s="18">
        <v>0</v>
      </c>
      <c r="BG238" s="18">
        <v>0</v>
      </c>
      <c r="BH238" s="18">
        <v>0</v>
      </c>
      <c r="BI238" s="18">
        <v>0</v>
      </c>
      <c r="BJ238" s="18">
        <v>0</v>
      </c>
      <c r="BK238" s="18">
        <v>0</v>
      </c>
      <c r="BL238" s="18">
        <v>0</v>
      </c>
      <c r="BM238" s="18">
        <v>0</v>
      </c>
      <c r="BN238" s="18">
        <v>0</v>
      </c>
      <c r="BO238" s="18">
        <v>0</v>
      </c>
      <c r="BP238" s="18">
        <v>0</v>
      </c>
      <c r="BQ238" s="18">
        <v>0</v>
      </c>
      <c r="BR238" s="18">
        <v>0</v>
      </c>
      <c r="BS238" s="18">
        <v>0</v>
      </c>
      <c r="BT238" s="18">
        <v>0</v>
      </c>
      <c r="BU238" s="18">
        <v>0</v>
      </c>
      <c r="BV238" s="18">
        <v>0</v>
      </c>
      <c r="BW238" s="244" t="s">
        <v>443</v>
      </c>
    </row>
    <row r="239" spans="1:75" s="7" customFormat="1" ht="122.25" customHeight="1">
      <c r="A239" s="232">
        <f t="shared" si="532"/>
        <v>182</v>
      </c>
      <c r="B239" s="9" t="s">
        <v>562</v>
      </c>
      <c r="C239" s="9" t="s">
        <v>563</v>
      </c>
      <c r="D239" s="9">
        <f t="shared" si="550"/>
        <v>0</v>
      </c>
      <c r="E239" s="9">
        <f t="shared" si="551"/>
        <v>0</v>
      </c>
      <c r="F239" s="9">
        <f t="shared" si="552"/>
        <v>0</v>
      </c>
      <c r="G239" s="9">
        <f t="shared" si="553"/>
        <v>0</v>
      </c>
      <c r="H239" s="9">
        <f t="shared" si="553"/>
        <v>0</v>
      </c>
      <c r="I239" s="9">
        <f t="shared" si="554"/>
        <v>0</v>
      </c>
      <c r="J239" s="9">
        <f t="shared" si="555"/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18">
        <v>0</v>
      </c>
      <c r="AM239" s="18">
        <f t="shared" si="556"/>
        <v>0</v>
      </c>
      <c r="AN239" s="18">
        <f t="shared" si="557"/>
        <v>0</v>
      </c>
      <c r="AO239" s="18">
        <f t="shared" si="558"/>
        <v>0</v>
      </c>
      <c r="AP239" s="18">
        <f t="shared" si="559"/>
        <v>0</v>
      </c>
      <c r="AQ239" s="18">
        <f t="shared" si="559"/>
        <v>0</v>
      </c>
      <c r="AR239" s="18">
        <f t="shared" si="560"/>
        <v>0</v>
      </c>
      <c r="AS239" s="18">
        <f t="shared" si="561"/>
        <v>0</v>
      </c>
      <c r="AT239" s="18">
        <v>0</v>
      </c>
      <c r="AU239" s="18">
        <v>0</v>
      </c>
      <c r="AV239" s="18">
        <v>0</v>
      </c>
      <c r="AW239" s="18">
        <v>0</v>
      </c>
      <c r="AX239" s="18">
        <v>0</v>
      </c>
      <c r="AY239" s="18">
        <v>0</v>
      </c>
      <c r="AZ239" s="18">
        <v>0</v>
      </c>
      <c r="BA239" s="18">
        <v>0</v>
      </c>
      <c r="BB239" s="18">
        <v>0</v>
      </c>
      <c r="BC239" s="18">
        <v>0</v>
      </c>
      <c r="BD239" s="18">
        <v>0</v>
      </c>
      <c r="BE239" s="18">
        <v>0</v>
      </c>
      <c r="BF239" s="18">
        <v>0</v>
      </c>
      <c r="BG239" s="18">
        <v>0</v>
      </c>
      <c r="BH239" s="18">
        <v>0</v>
      </c>
      <c r="BI239" s="18">
        <v>0</v>
      </c>
      <c r="BJ239" s="18">
        <v>0</v>
      </c>
      <c r="BK239" s="18">
        <v>0</v>
      </c>
      <c r="BL239" s="18">
        <v>0</v>
      </c>
      <c r="BM239" s="18">
        <v>0</v>
      </c>
      <c r="BN239" s="18">
        <v>0</v>
      </c>
      <c r="BO239" s="18">
        <v>0</v>
      </c>
      <c r="BP239" s="18">
        <v>0</v>
      </c>
      <c r="BQ239" s="18">
        <v>0</v>
      </c>
      <c r="BR239" s="18">
        <v>0</v>
      </c>
      <c r="BS239" s="18">
        <v>0</v>
      </c>
      <c r="BT239" s="18">
        <v>0</v>
      </c>
      <c r="BU239" s="18">
        <v>0</v>
      </c>
      <c r="BV239" s="18">
        <v>0</v>
      </c>
      <c r="BW239" s="244" t="s">
        <v>443</v>
      </c>
    </row>
    <row r="240" spans="1:75" s="7" customFormat="1" ht="42.75" customHeight="1">
      <c r="A240" s="232">
        <f t="shared" si="532"/>
        <v>183</v>
      </c>
      <c r="B240" s="9" t="s">
        <v>564</v>
      </c>
      <c r="C240" s="9" t="s">
        <v>565</v>
      </c>
      <c r="D240" s="9">
        <f t="shared" ref="D240" si="661">K240+R240+Y240+AF240</f>
        <v>0</v>
      </c>
      <c r="E240" s="9">
        <f t="shared" ref="E240" si="662">L240+S240+Z240+AG240</f>
        <v>0</v>
      </c>
      <c r="F240" s="9">
        <f t="shared" ref="F240" si="663">M240+T240+AA240+AH240</f>
        <v>0</v>
      </c>
      <c r="G240" s="9">
        <f t="shared" ref="G240" si="664">N240+U240+AB240+AI240</f>
        <v>0</v>
      </c>
      <c r="H240" s="9">
        <f t="shared" ref="H240" si="665">O240+V240+AC240+AJ240</f>
        <v>0</v>
      </c>
      <c r="I240" s="9">
        <f t="shared" ref="I240" si="666">P240+W240+AD240+AK240</f>
        <v>0</v>
      </c>
      <c r="J240" s="9">
        <f t="shared" ref="J240" si="667">Q240+X240+AE240+AL240</f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18">
        <v>0</v>
      </c>
      <c r="AM240" s="18">
        <f t="shared" ref="AM240" si="668">AT240+BA240+BH240+BO240</f>
        <v>0</v>
      </c>
      <c r="AN240" s="18">
        <f t="shared" ref="AN240" si="669">AU240+BB240+BI240+BP240</f>
        <v>0</v>
      </c>
      <c r="AO240" s="18">
        <f t="shared" ref="AO240" si="670">AV240+BC240+BJ240+BQ240</f>
        <v>0.2</v>
      </c>
      <c r="AP240" s="18">
        <f t="shared" ref="AP240" si="671">AW240+BD240+BK240+BR240</f>
        <v>0</v>
      </c>
      <c r="AQ240" s="18">
        <f t="shared" ref="AQ240" si="672">AX240+BE240+BL240+BS240</f>
        <v>0</v>
      </c>
      <c r="AR240" s="18">
        <f t="shared" ref="AR240" si="673">AY240+BF240+BM240+BT240</f>
        <v>0</v>
      </c>
      <c r="AS240" s="18">
        <f t="shared" ref="AS240" si="674">AZ240+BG240+BN240+BU240</f>
        <v>0</v>
      </c>
      <c r="AT240" s="18">
        <v>0</v>
      </c>
      <c r="AU240" s="18">
        <v>0</v>
      </c>
      <c r="AV240" s="18">
        <v>0</v>
      </c>
      <c r="AW240" s="18">
        <v>0</v>
      </c>
      <c r="AX240" s="18">
        <v>0</v>
      </c>
      <c r="AY240" s="18">
        <v>0</v>
      </c>
      <c r="AZ240" s="18">
        <v>0</v>
      </c>
      <c r="BA240" s="18">
        <v>0</v>
      </c>
      <c r="BB240" s="18">
        <v>0</v>
      </c>
      <c r="BC240" s="18">
        <v>0</v>
      </c>
      <c r="BD240" s="18">
        <v>0</v>
      </c>
      <c r="BE240" s="18">
        <v>0</v>
      </c>
      <c r="BF240" s="18">
        <v>0</v>
      </c>
      <c r="BG240" s="18">
        <v>0</v>
      </c>
      <c r="BH240" s="18">
        <v>0</v>
      </c>
      <c r="BI240" s="18">
        <v>0</v>
      </c>
      <c r="BJ240" s="18">
        <v>0.2</v>
      </c>
      <c r="BK240" s="18">
        <v>0</v>
      </c>
      <c r="BL240" s="18">
        <v>0</v>
      </c>
      <c r="BM240" s="18">
        <v>0</v>
      </c>
      <c r="BN240" s="18">
        <v>0</v>
      </c>
      <c r="BO240" s="18">
        <v>0</v>
      </c>
      <c r="BP240" s="18">
        <v>0</v>
      </c>
      <c r="BQ240" s="18">
        <v>0</v>
      </c>
      <c r="BR240" s="18">
        <v>0</v>
      </c>
      <c r="BS240" s="18">
        <v>0</v>
      </c>
      <c r="BT240" s="18">
        <v>0</v>
      </c>
      <c r="BU240" s="18">
        <v>0</v>
      </c>
      <c r="BV240" s="18">
        <v>0</v>
      </c>
      <c r="BW240" s="244" t="s">
        <v>443</v>
      </c>
    </row>
    <row r="241" spans="1:75" s="3" customFormat="1" ht="63">
      <c r="A241" s="425">
        <f t="shared" si="532"/>
        <v>184</v>
      </c>
      <c r="B241" s="286" t="s">
        <v>566</v>
      </c>
      <c r="C241" s="286" t="s">
        <v>352</v>
      </c>
      <c r="D241" s="286">
        <f t="shared" ref="D241:D242" si="675">K241+R241+Y241+AF241</f>
        <v>0</v>
      </c>
      <c r="E241" s="286">
        <f t="shared" ref="E241:E242" si="676">L241+S241+Z241+AG241</f>
        <v>0</v>
      </c>
      <c r="F241" s="286">
        <f t="shared" ref="F241:F242" si="677">M241+T241+AA241+AH241</f>
        <v>0</v>
      </c>
      <c r="G241" s="286">
        <f t="shared" ref="G241:G242" si="678">N241+U241+AB241+AI241</f>
        <v>0</v>
      </c>
      <c r="H241" s="286">
        <f t="shared" ref="H241:H242" si="679">O241+V241+AC241+AJ241</f>
        <v>0</v>
      </c>
      <c r="I241" s="286">
        <f t="shared" ref="I241:I242" si="680">P241+W241+AD241+AK241</f>
        <v>0</v>
      </c>
      <c r="J241" s="286">
        <f t="shared" ref="J241:J242" si="681">Q241+X241+AE241+AL241</f>
        <v>0</v>
      </c>
      <c r="K241" s="244">
        <v>0</v>
      </c>
      <c r="L241" s="244">
        <v>0</v>
      </c>
      <c r="M241" s="244">
        <v>0</v>
      </c>
      <c r="N241" s="244">
        <v>0</v>
      </c>
      <c r="O241" s="244">
        <v>0</v>
      </c>
      <c r="P241" s="244">
        <v>0</v>
      </c>
      <c r="Q241" s="244">
        <v>0</v>
      </c>
      <c r="R241" s="244">
        <v>0</v>
      </c>
      <c r="S241" s="244">
        <v>0</v>
      </c>
      <c r="T241" s="244">
        <v>0</v>
      </c>
      <c r="U241" s="244">
        <v>0</v>
      </c>
      <c r="V241" s="244">
        <v>0</v>
      </c>
      <c r="W241" s="244">
        <v>0</v>
      </c>
      <c r="X241" s="244">
        <v>0</v>
      </c>
      <c r="Y241" s="244">
        <v>0</v>
      </c>
      <c r="Z241" s="244">
        <v>0</v>
      </c>
      <c r="AA241" s="244">
        <v>0</v>
      </c>
      <c r="AB241" s="244">
        <v>0</v>
      </c>
      <c r="AC241" s="244">
        <v>0</v>
      </c>
      <c r="AD241" s="244">
        <v>0</v>
      </c>
      <c r="AE241" s="244">
        <v>0</v>
      </c>
      <c r="AF241" s="244">
        <v>0</v>
      </c>
      <c r="AG241" s="244">
        <v>0</v>
      </c>
      <c r="AH241" s="244">
        <v>0</v>
      </c>
      <c r="AI241" s="244">
        <v>0</v>
      </c>
      <c r="AJ241" s="244">
        <v>0</v>
      </c>
      <c r="AK241" s="244">
        <v>0</v>
      </c>
      <c r="AL241" s="244">
        <v>0</v>
      </c>
      <c r="AM241" s="244">
        <f t="shared" ref="AM241:AM242" si="682">AT241+BA241+BH241+BO241</f>
        <v>0</v>
      </c>
      <c r="AN241" s="244">
        <f t="shared" ref="AN241:AN242" si="683">AU241+BB241+BI241+BP241</f>
        <v>0</v>
      </c>
      <c r="AO241" s="244">
        <f t="shared" ref="AO241:AO242" si="684">AV241+BC241+BJ241+BQ241</f>
        <v>0</v>
      </c>
      <c r="AP241" s="244">
        <f t="shared" ref="AP241:AP242" si="685">AW241+BD241+BK241+BR241</f>
        <v>0</v>
      </c>
      <c r="AQ241" s="244">
        <f t="shared" ref="AQ241:AQ242" si="686">AX241+BE241+BL241+BS241</f>
        <v>0</v>
      </c>
      <c r="AR241" s="244">
        <f t="shared" ref="AR241:AR242" si="687">AY241+BF241+BM241+BT241</f>
        <v>0</v>
      </c>
      <c r="AS241" s="244">
        <f t="shared" ref="AS241:AS242" si="688">AZ241+BG241+BN241+BU241</f>
        <v>0</v>
      </c>
      <c r="AT241" s="244">
        <v>0</v>
      </c>
      <c r="AU241" s="244">
        <v>0</v>
      </c>
      <c r="AV241" s="244">
        <v>0</v>
      </c>
      <c r="AW241" s="244">
        <v>0</v>
      </c>
      <c r="AX241" s="244">
        <v>0</v>
      </c>
      <c r="AY241" s="244">
        <v>0</v>
      </c>
      <c r="AZ241" s="244">
        <v>0</v>
      </c>
      <c r="BA241" s="244">
        <v>0</v>
      </c>
      <c r="BB241" s="244">
        <v>0</v>
      </c>
      <c r="BC241" s="244">
        <v>0</v>
      </c>
      <c r="BD241" s="244">
        <v>0</v>
      </c>
      <c r="BE241" s="244">
        <v>0</v>
      </c>
      <c r="BF241" s="244">
        <v>0</v>
      </c>
      <c r="BG241" s="244">
        <v>0</v>
      </c>
      <c r="BH241" s="244">
        <v>0</v>
      </c>
      <c r="BI241" s="244">
        <v>0</v>
      </c>
      <c r="BJ241" s="244">
        <v>0</v>
      </c>
      <c r="BK241" s="244">
        <v>0</v>
      </c>
      <c r="BL241" s="244">
        <v>0</v>
      </c>
      <c r="BM241" s="244">
        <v>0</v>
      </c>
      <c r="BN241" s="244">
        <v>0</v>
      </c>
      <c r="BO241" s="244">
        <v>0</v>
      </c>
      <c r="BP241" s="244">
        <v>0</v>
      </c>
      <c r="BQ241" s="244">
        <v>0</v>
      </c>
      <c r="BR241" s="244">
        <v>0</v>
      </c>
      <c r="BS241" s="244">
        <v>0</v>
      </c>
      <c r="BT241" s="244">
        <v>0</v>
      </c>
      <c r="BU241" s="244">
        <v>0</v>
      </c>
      <c r="BV241" s="244">
        <v>0</v>
      </c>
      <c r="BW241" s="244" t="s">
        <v>443</v>
      </c>
    </row>
    <row r="242" spans="1:75" s="3" customFormat="1" ht="47.25">
      <c r="A242" s="425">
        <f t="shared" si="532"/>
        <v>185</v>
      </c>
      <c r="B242" s="286" t="s">
        <v>567</v>
      </c>
      <c r="C242" s="286" t="s">
        <v>352</v>
      </c>
      <c r="D242" s="286">
        <f t="shared" si="675"/>
        <v>0</v>
      </c>
      <c r="E242" s="286">
        <f t="shared" si="676"/>
        <v>0</v>
      </c>
      <c r="F242" s="286">
        <f t="shared" si="677"/>
        <v>0</v>
      </c>
      <c r="G242" s="286">
        <f t="shared" si="678"/>
        <v>0</v>
      </c>
      <c r="H242" s="286">
        <f t="shared" si="679"/>
        <v>0</v>
      </c>
      <c r="I242" s="286">
        <f t="shared" si="680"/>
        <v>0</v>
      </c>
      <c r="J242" s="286">
        <f t="shared" si="681"/>
        <v>0</v>
      </c>
      <c r="K242" s="244">
        <v>0</v>
      </c>
      <c r="L242" s="244">
        <v>0</v>
      </c>
      <c r="M242" s="244">
        <v>0</v>
      </c>
      <c r="N242" s="244">
        <v>0</v>
      </c>
      <c r="O242" s="244">
        <v>0</v>
      </c>
      <c r="P242" s="244">
        <v>0</v>
      </c>
      <c r="Q242" s="244">
        <v>0</v>
      </c>
      <c r="R242" s="244">
        <v>0</v>
      </c>
      <c r="S242" s="244">
        <v>0</v>
      </c>
      <c r="T242" s="244">
        <v>0</v>
      </c>
      <c r="U242" s="244">
        <v>0</v>
      </c>
      <c r="V242" s="244">
        <v>0</v>
      </c>
      <c r="W242" s="244">
        <v>0</v>
      </c>
      <c r="X242" s="244">
        <v>0</v>
      </c>
      <c r="Y242" s="244">
        <v>0</v>
      </c>
      <c r="Z242" s="244">
        <v>0</v>
      </c>
      <c r="AA242" s="244">
        <v>0</v>
      </c>
      <c r="AB242" s="244">
        <v>0</v>
      </c>
      <c r="AC242" s="244">
        <v>0</v>
      </c>
      <c r="AD242" s="244">
        <v>0</v>
      </c>
      <c r="AE242" s="244">
        <v>0</v>
      </c>
      <c r="AF242" s="244">
        <v>0</v>
      </c>
      <c r="AG242" s="244">
        <v>0</v>
      </c>
      <c r="AH242" s="244">
        <v>0</v>
      </c>
      <c r="AI242" s="244">
        <v>0</v>
      </c>
      <c r="AJ242" s="244">
        <v>0</v>
      </c>
      <c r="AK242" s="244">
        <v>0</v>
      </c>
      <c r="AL242" s="244">
        <v>0</v>
      </c>
      <c r="AM242" s="244">
        <f t="shared" si="682"/>
        <v>0</v>
      </c>
      <c r="AN242" s="244">
        <f t="shared" si="683"/>
        <v>0</v>
      </c>
      <c r="AO242" s="244">
        <f t="shared" si="684"/>
        <v>0.13200000000000001</v>
      </c>
      <c r="AP242" s="244">
        <f t="shared" si="685"/>
        <v>0</v>
      </c>
      <c r="AQ242" s="244">
        <f t="shared" si="686"/>
        <v>0</v>
      </c>
      <c r="AR242" s="244">
        <f t="shared" si="687"/>
        <v>0</v>
      </c>
      <c r="AS242" s="244">
        <f t="shared" si="688"/>
        <v>0</v>
      </c>
      <c r="AT242" s="244">
        <v>0</v>
      </c>
      <c r="AU242" s="244">
        <v>0</v>
      </c>
      <c r="AV242" s="244">
        <v>0</v>
      </c>
      <c r="AW242" s="244">
        <v>0</v>
      </c>
      <c r="AX242" s="244">
        <v>0</v>
      </c>
      <c r="AY242" s="244">
        <v>0</v>
      </c>
      <c r="AZ242" s="244">
        <v>0</v>
      </c>
      <c r="BA242" s="244">
        <v>0</v>
      </c>
      <c r="BB242" s="244">
        <v>0</v>
      </c>
      <c r="BC242" s="244">
        <v>0</v>
      </c>
      <c r="BD242" s="244">
        <v>0</v>
      </c>
      <c r="BE242" s="244">
        <v>0</v>
      </c>
      <c r="BF242" s="244">
        <v>0</v>
      </c>
      <c r="BG242" s="244">
        <v>0</v>
      </c>
      <c r="BH242" s="244">
        <v>0</v>
      </c>
      <c r="BI242" s="244">
        <v>0</v>
      </c>
      <c r="BJ242" s="244">
        <v>0.13200000000000001</v>
      </c>
      <c r="BK242" s="244">
        <v>0</v>
      </c>
      <c r="BL242" s="244">
        <v>0</v>
      </c>
      <c r="BM242" s="244">
        <v>0</v>
      </c>
      <c r="BN242" s="244">
        <v>0</v>
      </c>
      <c r="BO242" s="244">
        <v>0</v>
      </c>
      <c r="BP242" s="244">
        <v>0</v>
      </c>
      <c r="BQ242" s="244">
        <v>0</v>
      </c>
      <c r="BR242" s="244">
        <v>0</v>
      </c>
      <c r="BS242" s="244">
        <v>0</v>
      </c>
      <c r="BT242" s="244">
        <v>0</v>
      </c>
      <c r="BU242" s="244">
        <v>0</v>
      </c>
      <c r="BV242" s="244">
        <v>0</v>
      </c>
      <c r="BW242" s="244" t="s">
        <v>443</v>
      </c>
    </row>
    <row r="243" spans="1:75" s="7" customFormat="1" ht="31.5">
      <c r="A243" s="232">
        <f t="shared" ref="A243:A248" si="689">A242+1</f>
        <v>186</v>
      </c>
      <c r="B243" s="9" t="s">
        <v>568</v>
      </c>
      <c r="C243" s="9" t="s">
        <v>569</v>
      </c>
      <c r="D243" s="9">
        <f t="shared" si="550"/>
        <v>0</v>
      </c>
      <c r="E243" s="9">
        <f t="shared" si="551"/>
        <v>0</v>
      </c>
      <c r="F243" s="9">
        <f t="shared" si="552"/>
        <v>0</v>
      </c>
      <c r="G243" s="9">
        <f t="shared" si="553"/>
        <v>0</v>
      </c>
      <c r="H243" s="9">
        <f t="shared" si="553"/>
        <v>0</v>
      </c>
      <c r="I243" s="9">
        <f t="shared" si="554"/>
        <v>0</v>
      </c>
      <c r="J243" s="9">
        <f t="shared" si="555"/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18">
        <v>0</v>
      </c>
      <c r="AM243" s="18">
        <f t="shared" si="556"/>
        <v>0</v>
      </c>
      <c r="AN243" s="18">
        <f t="shared" si="557"/>
        <v>0</v>
      </c>
      <c r="AO243" s="18">
        <f t="shared" si="558"/>
        <v>0</v>
      </c>
      <c r="AP243" s="18">
        <f t="shared" si="559"/>
        <v>0</v>
      </c>
      <c r="AQ243" s="18">
        <f t="shared" si="559"/>
        <v>0</v>
      </c>
      <c r="AR243" s="18">
        <f t="shared" si="560"/>
        <v>0</v>
      </c>
      <c r="AS243" s="18">
        <f t="shared" si="561"/>
        <v>0</v>
      </c>
      <c r="AT243" s="18">
        <v>0</v>
      </c>
      <c r="AU243" s="18">
        <v>0</v>
      </c>
      <c r="AV243" s="18">
        <v>0</v>
      </c>
      <c r="AW243" s="18">
        <v>0</v>
      </c>
      <c r="AX243" s="18">
        <v>0</v>
      </c>
      <c r="AY243" s="18">
        <v>0</v>
      </c>
      <c r="AZ243" s="18">
        <v>0</v>
      </c>
      <c r="BA243" s="18">
        <v>0</v>
      </c>
      <c r="BB243" s="18">
        <v>0</v>
      </c>
      <c r="BC243" s="18">
        <v>0</v>
      </c>
      <c r="BD243" s="18">
        <v>0</v>
      </c>
      <c r="BE243" s="18">
        <v>0</v>
      </c>
      <c r="BF243" s="18">
        <v>0</v>
      </c>
      <c r="BG243" s="18">
        <v>0</v>
      </c>
      <c r="BH243" s="18">
        <v>0</v>
      </c>
      <c r="BI243" s="18">
        <v>0</v>
      </c>
      <c r="BJ243" s="18">
        <v>0</v>
      </c>
      <c r="BK243" s="18">
        <v>0</v>
      </c>
      <c r="BL243" s="18">
        <v>0</v>
      </c>
      <c r="BM243" s="18">
        <v>0</v>
      </c>
      <c r="BN243" s="18">
        <v>0</v>
      </c>
      <c r="BO243" s="18">
        <v>0</v>
      </c>
      <c r="BP243" s="18">
        <v>0</v>
      </c>
      <c r="BQ243" s="18">
        <v>0</v>
      </c>
      <c r="BR243" s="18">
        <v>0</v>
      </c>
      <c r="BS243" s="18">
        <v>0</v>
      </c>
      <c r="BT243" s="18">
        <v>0</v>
      </c>
      <c r="BU243" s="18">
        <v>0</v>
      </c>
      <c r="BV243" s="18">
        <v>0</v>
      </c>
      <c r="BW243" s="244" t="s">
        <v>443</v>
      </c>
    </row>
    <row r="244" spans="1:75" s="7" customFormat="1" ht="110.25">
      <c r="A244" s="232">
        <f t="shared" si="689"/>
        <v>187</v>
      </c>
      <c r="B244" s="9" t="s">
        <v>570</v>
      </c>
      <c r="C244" s="9" t="s">
        <v>571</v>
      </c>
      <c r="D244" s="9">
        <f t="shared" ref="D244" si="690">K244+R244+Y244+AF244</f>
        <v>0</v>
      </c>
      <c r="E244" s="9">
        <f t="shared" ref="E244" si="691">L244+S244+Z244+AG244</f>
        <v>0</v>
      </c>
      <c r="F244" s="9">
        <f t="shared" ref="F244" si="692">M244+T244+AA244+AH244</f>
        <v>0</v>
      </c>
      <c r="G244" s="9">
        <f t="shared" ref="G244" si="693">N244+U244+AB244+AI244</f>
        <v>0</v>
      </c>
      <c r="H244" s="9">
        <f t="shared" ref="H244" si="694">O244+V244+AC244+AJ244</f>
        <v>0</v>
      </c>
      <c r="I244" s="9">
        <f t="shared" ref="I244" si="695">P244+W244+AD244+AK244</f>
        <v>0</v>
      </c>
      <c r="J244" s="9">
        <f t="shared" ref="J244" si="696">Q244+X244+AE244+AL244</f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18">
        <v>0</v>
      </c>
      <c r="AM244" s="18">
        <f t="shared" ref="AM244" si="697">AT244+BA244+BH244+BO244</f>
        <v>0</v>
      </c>
      <c r="AN244" s="18">
        <f t="shared" ref="AN244" si="698">AU244+BB244+BI244+BP244</f>
        <v>0</v>
      </c>
      <c r="AO244" s="18">
        <f t="shared" ref="AO244" si="699">AV244+BC244+BJ244+BQ244</f>
        <v>0.2</v>
      </c>
      <c r="AP244" s="18">
        <f t="shared" ref="AP244" si="700">AW244+BD244+BK244+BR244</f>
        <v>0</v>
      </c>
      <c r="AQ244" s="18">
        <f t="shared" ref="AQ244" si="701">AX244+BE244+BL244+BS244</f>
        <v>0</v>
      </c>
      <c r="AR244" s="18">
        <f t="shared" ref="AR244" si="702">AY244+BF244+BM244+BT244</f>
        <v>0</v>
      </c>
      <c r="AS244" s="18">
        <f t="shared" ref="AS244" si="703">AZ244+BG244+BN244+BU244</f>
        <v>0</v>
      </c>
      <c r="AT244" s="18">
        <v>0</v>
      </c>
      <c r="AU244" s="18">
        <v>0</v>
      </c>
      <c r="AV244" s="283">
        <v>0.2</v>
      </c>
      <c r="AW244" s="18">
        <v>0</v>
      </c>
      <c r="AX244" s="18">
        <v>0</v>
      </c>
      <c r="AY244" s="18">
        <v>0</v>
      </c>
      <c r="AZ244" s="18">
        <v>0</v>
      </c>
      <c r="BA244" s="18">
        <v>0</v>
      </c>
      <c r="BB244" s="18">
        <v>0</v>
      </c>
      <c r="BC244" s="18">
        <v>0</v>
      </c>
      <c r="BD244" s="18">
        <v>0</v>
      </c>
      <c r="BE244" s="18">
        <v>0</v>
      </c>
      <c r="BF244" s="18">
        <v>0</v>
      </c>
      <c r="BG244" s="18">
        <v>0</v>
      </c>
      <c r="BH244" s="18">
        <v>0</v>
      </c>
      <c r="BI244" s="18">
        <v>0</v>
      </c>
      <c r="BJ244" s="18">
        <v>0</v>
      </c>
      <c r="BK244" s="18">
        <v>0</v>
      </c>
      <c r="BL244" s="18">
        <v>0</v>
      </c>
      <c r="BM244" s="18">
        <v>0</v>
      </c>
      <c r="BN244" s="18">
        <v>0</v>
      </c>
      <c r="BO244" s="18">
        <v>0</v>
      </c>
      <c r="BP244" s="18">
        <v>0</v>
      </c>
      <c r="BQ244" s="18">
        <v>0</v>
      </c>
      <c r="BR244" s="18">
        <v>0</v>
      </c>
      <c r="BS244" s="18">
        <v>0</v>
      </c>
      <c r="BT244" s="18">
        <v>0</v>
      </c>
      <c r="BU244" s="18">
        <v>0</v>
      </c>
      <c r="BV244" s="18" t="s">
        <v>1108</v>
      </c>
      <c r="BW244" s="244" t="s">
        <v>443</v>
      </c>
    </row>
    <row r="245" spans="1:75" s="7" customFormat="1" ht="110.25">
      <c r="A245" s="232">
        <f t="shared" si="689"/>
        <v>188</v>
      </c>
      <c r="B245" s="9" t="s">
        <v>572</v>
      </c>
      <c r="C245" s="9" t="s">
        <v>573</v>
      </c>
      <c r="D245" s="9">
        <f t="shared" si="550"/>
        <v>0</v>
      </c>
      <c r="E245" s="9">
        <f t="shared" si="551"/>
        <v>0</v>
      </c>
      <c r="F245" s="9">
        <f t="shared" si="552"/>
        <v>0</v>
      </c>
      <c r="G245" s="9">
        <f t="shared" ref="G245:H267" si="704">N245+U245+AB245+AI245</f>
        <v>0</v>
      </c>
      <c r="H245" s="9">
        <f t="shared" si="704"/>
        <v>0</v>
      </c>
      <c r="I245" s="9">
        <f t="shared" si="554"/>
        <v>0</v>
      </c>
      <c r="J245" s="9">
        <f t="shared" si="555"/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18">
        <v>0</v>
      </c>
      <c r="AM245" s="18">
        <f t="shared" si="556"/>
        <v>0</v>
      </c>
      <c r="AN245" s="18">
        <f t="shared" si="557"/>
        <v>0</v>
      </c>
      <c r="AO245" s="18">
        <f t="shared" si="558"/>
        <v>0.12</v>
      </c>
      <c r="AP245" s="18">
        <f t="shared" ref="AP245:AQ267" si="705">AW245+BD245+BK245+BR245</f>
        <v>0</v>
      </c>
      <c r="AQ245" s="18">
        <f t="shared" si="705"/>
        <v>0</v>
      </c>
      <c r="AR245" s="18">
        <f t="shared" si="560"/>
        <v>0</v>
      </c>
      <c r="AS245" s="18">
        <f t="shared" si="561"/>
        <v>0</v>
      </c>
      <c r="AT245" s="18">
        <v>0</v>
      </c>
      <c r="AU245" s="18">
        <v>0</v>
      </c>
      <c r="AV245" s="18">
        <v>0.12</v>
      </c>
      <c r="AW245" s="18">
        <v>0</v>
      </c>
      <c r="AX245" s="18">
        <v>0</v>
      </c>
      <c r="AY245" s="18">
        <v>0</v>
      </c>
      <c r="AZ245" s="18">
        <v>0</v>
      </c>
      <c r="BA245" s="18">
        <v>0</v>
      </c>
      <c r="BB245" s="18">
        <v>0</v>
      </c>
      <c r="BC245" s="18">
        <v>0</v>
      </c>
      <c r="BD245" s="18">
        <v>0</v>
      </c>
      <c r="BE245" s="18">
        <v>0</v>
      </c>
      <c r="BF245" s="18">
        <v>0</v>
      </c>
      <c r="BG245" s="18">
        <v>0</v>
      </c>
      <c r="BH245" s="18">
        <v>0</v>
      </c>
      <c r="BI245" s="18">
        <v>0</v>
      </c>
      <c r="BJ245" s="18">
        <v>0</v>
      </c>
      <c r="BK245" s="18">
        <v>0</v>
      </c>
      <c r="BL245" s="18">
        <v>0</v>
      </c>
      <c r="BM245" s="18">
        <v>0</v>
      </c>
      <c r="BN245" s="18">
        <v>0</v>
      </c>
      <c r="BO245" s="18">
        <v>0</v>
      </c>
      <c r="BP245" s="18">
        <v>0</v>
      </c>
      <c r="BQ245" s="18">
        <v>0</v>
      </c>
      <c r="BR245" s="18">
        <v>0</v>
      </c>
      <c r="BS245" s="18">
        <v>0</v>
      </c>
      <c r="BT245" s="18">
        <v>0</v>
      </c>
      <c r="BU245" s="18">
        <v>0</v>
      </c>
      <c r="BV245" s="18" t="s">
        <v>1108</v>
      </c>
      <c r="BW245" s="244" t="s">
        <v>443</v>
      </c>
    </row>
    <row r="246" spans="1:75" s="3" customFormat="1" ht="94.5">
      <c r="A246" s="425">
        <f t="shared" si="689"/>
        <v>189</v>
      </c>
      <c r="B246" s="286" t="s">
        <v>574</v>
      </c>
      <c r="C246" s="286" t="s">
        <v>375</v>
      </c>
      <c r="D246" s="286">
        <f t="shared" ref="D246" si="706">K246+R246+Y246+AF246</f>
        <v>0</v>
      </c>
      <c r="E246" s="286">
        <f t="shared" ref="E246" si="707">L246+S246+Z246+AG246</f>
        <v>0</v>
      </c>
      <c r="F246" s="286">
        <f t="shared" ref="F246" si="708">M246+T246+AA246+AH246</f>
        <v>0</v>
      </c>
      <c r="G246" s="286">
        <f t="shared" ref="G246" si="709">N246+U246+AB246+AI246</f>
        <v>0</v>
      </c>
      <c r="H246" s="286">
        <f t="shared" ref="H246" si="710">O246+V246+AC246+AJ246</f>
        <v>0</v>
      </c>
      <c r="I246" s="286">
        <f t="shared" ref="I246" si="711">P246+W246+AD246+AK246</f>
        <v>0</v>
      </c>
      <c r="J246" s="286">
        <f t="shared" ref="J246" si="712">Q246+X246+AE246+AL246</f>
        <v>0</v>
      </c>
      <c r="K246" s="244">
        <v>0</v>
      </c>
      <c r="L246" s="244">
        <v>0</v>
      </c>
      <c r="M246" s="244">
        <v>0</v>
      </c>
      <c r="N246" s="244">
        <v>0</v>
      </c>
      <c r="O246" s="244">
        <v>0</v>
      </c>
      <c r="P246" s="244">
        <v>0</v>
      </c>
      <c r="Q246" s="244">
        <v>0</v>
      </c>
      <c r="R246" s="244">
        <v>0</v>
      </c>
      <c r="S246" s="244">
        <v>0</v>
      </c>
      <c r="T246" s="244">
        <v>0</v>
      </c>
      <c r="U246" s="244">
        <v>0</v>
      </c>
      <c r="V246" s="244">
        <v>0</v>
      </c>
      <c r="W246" s="244">
        <v>0</v>
      </c>
      <c r="X246" s="244">
        <v>0</v>
      </c>
      <c r="Y246" s="244">
        <v>0</v>
      </c>
      <c r="Z246" s="244">
        <v>0</v>
      </c>
      <c r="AA246" s="244">
        <v>0</v>
      </c>
      <c r="AB246" s="244">
        <v>0</v>
      </c>
      <c r="AC246" s="244">
        <v>0</v>
      </c>
      <c r="AD246" s="244">
        <v>0</v>
      </c>
      <c r="AE246" s="244">
        <v>0</v>
      </c>
      <c r="AF246" s="244">
        <v>0</v>
      </c>
      <c r="AG246" s="244">
        <v>0</v>
      </c>
      <c r="AH246" s="244">
        <v>0</v>
      </c>
      <c r="AI246" s="244">
        <v>0</v>
      </c>
      <c r="AJ246" s="244">
        <v>0</v>
      </c>
      <c r="AK246" s="244">
        <v>0</v>
      </c>
      <c r="AL246" s="244">
        <v>0</v>
      </c>
      <c r="AM246" s="244">
        <f t="shared" ref="AM246" si="713">AT246+BA246+BH246+BO246</f>
        <v>0</v>
      </c>
      <c r="AN246" s="244">
        <f t="shared" ref="AN246" si="714">AU246+BB246+BI246+BP246</f>
        <v>0</v>
      </c>
      <c r="AO246" s="244">
        <f t="shared" ref="AO246" si="715">AV246+BC246+BJ246+BQ246</f>
        <v>0</v>
      </c>
      <c r="AP246" s="244">
        <f t="shared" ref="AP246" si="716">AW246+BD246+BK246+BR246</f>
        <v>0</v>
      </c>
      <c r="AQ246" s="244">
        <f t="shared" ref="AQ246" si="717">AX246+BE246+BL246+BS246</f>
        <v>0</v>
      </c>
      <c r="AR246" s="244">
        <f t="shared" ref="AR246" si="718">AY246+BF246+BM246+BT246</f>
        <v>0</v>
      </c>
      <c r="AS246" s="244">
        <f t="shared" ref="AS246" si="719">AZ246+BG246+BN246+BU246</f>
        <v>0</v>
      </c>
      <c r="AT246" s="244">
        <v>0</v>
      </c>
      <c r="AU246" s="244">
        <v>0</v>
      </c>
      <c r="AV246" s="244">
        <v>0</v>
      </c>
      <c r="AW246" s="244">
        <v>0</v>
      </c>
      <c r="AX246" s="244">
        <v>0</v>
      </c>
      <c r="AY246" s="244">
        <v>0</v>
      </c>
      <c r="AZ246" s="244">
        <v>0</v>
      </c>
      <c r="BA246" s="244">
        <v>0</v>
      </c>
      <c r="BB246" s="244">
        <v>0</v>
      </c>
      <c r="BC246" s="244">
        <v>0</v>
      </c>
      <c r="BD246" s="244">
        <v>0</v>
      </c>
      <c r="BE246" s="244">
        <v>0</v>
      </c>
      <c r="BF246" s="244">
        <v>0</v>
      </c>
      <c r="BG246" s="244">
        <v>0</v>
      </c>
      <c r="BH246" s="244">
        <v>0</v>
      </c>
      <c r="BI246" s="244">
        <v>0</v>
      </c>
      <c r="BJ246" s="244">
        <v>0</v>
      </c>
      <c r="BK246" s="244">
        <v>0</v>
      </c>
      <c r="BL246" s="244">
        <v>0</v>
      </c>
      <c r="BM246" s="244">
        <v>0</v>
      </c>
      <c r="BN246" s="244">
        <v>0</v>
      </c>
      <c r="BO246" s="244">
        <v>0</v>
      </c>
      <c r="BP246" s="244">
        <v>0</v>
      </c>
      <c r="BQ246" s="244">
        <v>0</v>
      </c>
      <c r="BR246" s="244">
        <v>0</v>
      </c>
      <c r="BS246" s="244">
        <v>0</v>
      </c>
      <c r="BT246" s="244">
        <v>0</v>
      </c>
      <c r="BU246" s="244">
        <v>0</v>
      </c>
      <c r="BV246" s="244">
        <v>0</v>
      </c>
      <c r="BW246" s="244" t="s">
        <v>443</v>
      </c>
    </row>
    <row r="247" spans="1:75" s="7" customFormat="1" ht="110.25">
      <c r="A247" s="232">
        <f t="shared" si="689"/>
        <v>190</v>
      </c>
      <c r="B247" s="9" t="s">
        <v>575</v>
      </c>
      <c r="C247" s="9" t="s">
        <v>576</v>
      </c>
      <c r="D247" s="9">
        <f t="shared" si="550"/>
        <v>0</v>
      </c>
      <c r="E247" s="9">
        <f t="shared" si="551"/>
        <v>0</v>
      </c>
      <c r="F247" s="9">
        <f t="shared" si="552"/>
        <v>0</v>
      </c>
      <c r="G247" s="9">
        <f t="shared" si="704"/>
        <v>0</v>
      </c>
      <c r="H247" s="9">
        <f t="shared" si="704"/>
        <v>0</v>
      </c>
      <c r="I247" s="9">
        <f t="shared" si="554"/>
        <v>0</v>
      </c>
      <c r="J247" s="9">
        <f t="shared" si="555"/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18">
        <v>0</v>
      </c>
      <c r="AM247" s="18">
        <f t="shared" si="556"/>
        <v>0</v>
      </c>
      <c r="AN247" s="18">
        <f t="shared" si="557"/>
        <v>0</v>
      </c>
      <c r="AO247" s="18">
        <f t="shared" si="558"/>
        <v>0.08</v>
      </c>
      <c r="AP247" s="18">
        <f t="shared" si="705"/>
        <v>0</v>
      </c>
      <c r="AQ247" s="18">
        <f t="shared" si="705"/>
        <v>0</v>
      </c>
      <c r="AR247" s="18">
        <f t="shared" si="560"/>
        <v>0</v>
      </c>
      <c r="AS247" s="18">
        <f t="shared" si="561"/>
        <v>0</v>
      </c>
      <c r="AT247" s="18">
        <v>0</v>
      </c>
      <c r="AU247" s="18">
        <v>0</v>
      </c>
      <c r="AV247" s="18">
        <v>0.08</v>
      </c>
      <c r="AW247" s="18">
        <v>0</v>
      </c>
      <c r="AX247" s="18">
        <v>0</v>
      </c>
      <c r="AY247" s="18">
        <v>0</v>
      </c>
      <c r="AZ247" s="18">
        <v>0</v>
      </c>
      <c r="BA247" s="18">
        <v>0</v>
      </c>
      <c r="BB247" s="18">
        <v>0</v>
      </c>
      <c r="BC247" s="18">
        <v>0</v>
      </c>
      <c r="BD247" s="18">
        <v>0</v>
      </c>
      <c r="BE247" s="18">
        <v>0</v>
      </c>
      <c r="BF247" s="18">
        <v>0</v>
      </c>
      <c r="BG247" s="18">
        <v>0</v>
      </c>
      <c r="BH247" s="18">
        <v>0</v>
      </c>
      <c r="BI247" s="18">
        <v>0</v>
      </c>
      <c r="BJ247" s="18">
        <v>0</v>
      </c>
      <c r="BK247" s="18">
        <v>0</v>
      </c>
      <c r="BL247" s="18">
        <v>0</v>
      </c>
      <c r="BM247" s="18">
        <v>0</v>
      </c>
      <c r="BN247" s="18">
        <v>0</v>
      </c>
      <c r="BO247" s="18">
        <v>0</v>
      </c>
      <c r="BP247" s="18">
        <v>0</v>
      </c>
      <c r="BQ247" s="18">
        <v>0</v>
      </c>
      <c r="BR247" s="18">
        <v>0</v>
      </c>
      <c r="BS247" s="18">
        <v>0</v>
      </c>
      <c r="BT247" s="18">
        <v>0</v>
      </c>
      <c r="BU247" s="18">
        <v>0</v>
      </c>
      <c r="BV247" s="18" t="s">
        <v>1108</v>
      </c>
      <c r="BW247" s="244" t="s">
        <v>443</v>
      </c>
    </row>
    <row r="248" spans="1:75" s="7" customFormat="1" ht="47.25">
      <c r="A248" s="232">
        <f t="shared" si="689"/>
        <v>191</v>
      </c>
      <c r="B248" s="9" t="s">
        <v>577</v>
      </c>
      <c r="C248" s="9" t="s">
        <v>578</v>
      </c>
      <c r="D248" s="9">
        <f t="shared" si="550"/>
        <v>0</v>
      </c>
      <c r="E248" s="9">
        <f t="shared" si="551"/>
        <v>0</v>
      </c>
      <c r="F248" s="9">
        <f t="shared" si="552"/>
        <v>0</v>
      </c>
      <c r="G248" s="9">
        <f t="shared" si="704"/>
        <v>0</v>
      </c>
      <c r="H248" s="9">
        <f t="shared" si="704"/>
        <v>0</v>
      </c>
      <c r="I248" s="9">
        <f t="shared" si="554"/>
        <v>0</v>
      </c>
      <c r="J248" s="9">
        <f t="shared" si="555"/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18">
        <v>0</v>
      </c>
      <c r="AM248" s="18">
        <f t="shared" si="556"/>
        <v>0</v>
      </c>
      <c r="AN248" s="18">
        <f t="shared" si="557"/>
        <v>0</v>
      </c>
      <c r="AO248" s="18">
        <f t="shared" si="558"/>
        <v>0</v>
      </c>
      <c r="AP248" s="18">
        <f t="shared" si="705"/>
        <v>0</v>
      </c>
      <c r="AQ248" s="18">
        <f t="shared" si="705"/>
        <v>0</v>
      </c>
      <c r="AR248" s="18">
        <f t="shared" si="560"/>
        <v>0</v>
      </c>
      <c r="AS248" s="18">
        <f t="shared" si="561"/>
        <v>0</v>
      </c>
      <c r="AT248" s="18">
        <v>0</v>
      </c>
      <c r="AU248" s="18">
        <v>0</v>
      </c>
      <c r="AV248" s="18">
        <v>0</v>
      </c>
      <c r="AW248" s="18">
        <v>0</v>
      </c>
      <c r="AX248" s="18">
        <v>0</v>
      </c>
      <c r="AY248" s="18">
        <v>0</v>
      </c>
      <c r="AZ248" s="18">
        <v>0</v>
      </c>
      <c r="BA248" s="18">
        <v>0</v>
      </c>
      <c r="BB248" s="18">
        <v>0</v>
      </c>
      <c r="BC248" s="18">
        <v>0</v>
      </c>
      <c r="BD248" s="18">
        <v>0</v>
      </c>
      <c r="BE248" s="18">
        <v>0</v>
      </c>
      <c r="BF248" s="18">
        <v>0</v>
      </c>
      <c r="BG248" s="18">
        <v>0</v>
      </c>
      <c r="BH248" s="18">
        <v>0</v>
      </c>
      <c r="BI248" s="18">
        <v>0</v>
      </c>
      <c r="BJ248" s="18">
        <v>0</v>
      </c>
      <c r="BK248" s="18">
        <v>0</v>
      </c>
      <c r="BL248" s="18">
        <v>0</v>
      </c>
      <c r="BM248" s="18">
        <v>0</v>
      </c>
      <c r="BN248" s="18">
        <v>0</v>
      </c>
      <c r="BO248" s="18">
        <v>0</v>
      </c>
      <c r="BP248" s="18">
        <v>0</v>
      </c>
      <c r="BQ248" s="18">
        <v>0</v>
      </c>
      <c r="BR248" s="18">
        <v>0</v>
      </c>
      <c r="BS248" s="18">
        <v>0</v>
      </c>
      <c r="BT248" s="18">
        <v>0</v>
      </c>
      <c r="BU248" s="18">
        <v>0</v>
      </c>
      <c r="BV248" s="18">
        <v>0</v>
      </c>
      <c r="BW248" s="244" t="s">
        <v>443</v>
      </c>
    </row>
    <row r="249" spans="1:75" s="7" customFormat="1" ht="31.5">
      <c r="A249" s="232">
        <f t="shared" si="532"/>
        <v>192</v>
      </c>
      <c r="B249" s="9" t="s">
        <v>579</v>
      </c>
      <c r="C249" s="9" t="s">
        <v>580</v>
      </c>
      <c r="D249" s="9">
        <f t="shared" si="550"/>
        <v>0</v>
      </c>
      <c r="E249" s="9">
        <f t="shared" si="551"/>
        <v>0</v>
      </c>
      <c r="F249" s="9">
        <f t="shared" si="552"/>
        <v>0</v>
      </c>
      <c r="G249" s="9">
        <f t="shared" si="704"/>
        <v>0</v>
      </c>
      <c r="H249" s="9">
        <f t="shared" si="704"/>
        <v>0</v>
      </c>
      <c r="I249" s="9">
        <f t="shared" si="554"/>
        <v>0</v>
      </c>
      <c r="J249" s="9">
        <f t="shared" si="555"/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18">
        <v>0</v>
      </c>
      <c r="AM249" s="18">
        <f t="shared" si="556"/>
        <v>0</v>
      </c>
      <c r="AN249" s="18">
        <f t="shared" si="557"/>
        <v>0</v>
      </c>
      <c r="AO249" s="18">
        <f t="shared" si="558"/>
        <v>0</v>
      </c>
      <c r="AP249" s="18">
        <f t="shared" si="705"/>
        <v>0</v>
      </c>
      <c r="AQ249" s="18">
        <f t="shared" si="705"/>
        <v>0</v>
      </c>
      <c r="AR249" s="18">
        <f t="shared" si="560"/>
        <v>0</v>
      </c>
      <c r="AS249" s="18">
        <f t="shared" si="561"/>
        <v>0</v>
      </c>
      <c r="AT249" s="18">
        <v>0</v>
      </c>
      <c r="AU249" s="18">
        <v>0</v>
      </c>
      <c r="AV249" s="18">
        <v>0</v>
      </c>
      <c r="AW249" s="18">
        <v>0</v>
      </c>
      <c r="AX249" s="18">
        <v>0</v>
      </c>
      <c r="AY249" s="18">
        <v>0</v>
      </c>
      <c r="AZ249" s="18">
        <v>0</v>
      </c>
      <c r="BA249" s="18">
        <v>0</v>
      </c>
      <c r="BB249" s="18">
        <v>0</v>
      </c>
      <c r="BC249" s="18">
        <v>0</v>
      </c>
      <c r="BD249" s="18">
        <v>0</v>
      </c>
      <c r="BE249" s="18">
        <v>0</v>
      </c>
      <c r="BF249" s="18">
        <v>0</v>
      </c>
      <c r="BG249" s="18">
        <v>0</v>
      </c>
      <c r="BH249" s="18">
        <v>0</v>
      </c>
      <c r="BI249" s="18">
        <v>0</v>
      </c>
      <c r="BJ249" s="18">
        <v>0</v>
      </c>
      <c r="BK249" s="18">
        <v>0</v>
      </c>
      <c r="BL249" s="18">
        <v>0</v>
      </c>
      <c r="BM249" s="18">
        <v>0</v>
      </c>
      <c r="BN249" s="18">
        <v>0</v>
      </c>
      <c r="BO249" s="18">
        <v>0</v>
      </c>
      <c r="BP249" s="18">
        <v>0</v>
      </c>
      <c r="BQ249" s="18">
        <v>0</v>
      </c>
      <c r="BR249" s="18">
        <v>0</v>
      </c>
      <c r="BS249" s="18">
        <v>0</v>
      </c>
      <c r="BT249" s="18">
        <v>0</v>
      </c>
      <c r="BU249" s="18">
        <v>0</v>
      </c>
      <c r="BV249" s="18">
        <v>0</v>
      </c>
      <c r="BW249" s="244" t="s">
        <v>443</v>
      </c>
    </row>
    <row r="250" spans="1:75" s="7" customFormat="1" ht="110.25">
      <c r="A250" s="232">
        <f t="shared" si="532"/>
        <v>193</v>
      </c>
      <c r="B250" s="9" t="s">
        <v>581</v>
      </c>
      <c r="C250" s="9" t="s">
        <v>582</v>
      </c>
      <c r="D250" s="9">
        <f t="shared" si="550"/>
        <v>0</v>
      </c>
      <c r="E250" s="9">
        <f t="shared" si="551"/>
        <v>0</v>
      </c>
      <c r="F250" s="9">
        <f t="shared" si="552"/>
        <v>0</v>
      </c>
      <c r="G250" s="9">
        <f t="shared" si="704"/>
        <v>0</v>
      </c>
      <c r="H250" s="9">
        <f t="shared" si="704"/>
        <v>0</v>
      </c>
      <c r="I250" s="9">
        <f t="shared" si="554"/>
        <v>0</v>
      </c>
      <c r="J250" s="9">
        <f t="shared" si="555"/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18">
        <v>0</v>
      </c>
      <c r="AM250" s="18">
        <f t="shared" si="556"/>
        <v>0</v>
      </c>
      <c r="AN250" s="18">
        <f t="shared" si="557"/>
        <v>0</v>
      </c>
      <c r="AO250" s="18">
        <f t="shared" si="558"/>
        <v>6.5000000000000002E-2</v>
      </c>
      <c r="AP250" s="18">
        <f t="shared" si="705"/>
        <v>0</v>
      </c>
      <c r="AQ250" s="18">
        <f t="shared" si="705"/>
        <v>0</v>
      </c>
      <c r="AR250" s="18">
        <f t="shared" si="560"/>
        <v>0</v>
      </c>
      <c r="AS250" s="18">
        <f t="shared" si="561"/>
        <v>0</v>
      </c>
      <c r="AT250" s="18">
        <v>0</v>
      </c>
      <c r="AU250" s="18">
        <v>0</v>
      </c>
      <c r="AV250" s="18">
        <v>6.5000000000000002E-2</v>
      </c>
      <c r="AW250" s="18">
        <v>0</v>
      </c>
      <c r="AX250" s="18">
        <v>0</v>
      </c>
      <c r="AY250" s="18">
        <v>0</v>
      </c>
      <c r="AZ250" s="18">
        <v>0</v>
      </c>
      <c r="BA250" s="18">
        <v>0</v>
      </c>
      <c r="BB250" s="18">
        <v>0</v>
      </c>
      <c r="BC250" s="18">
        <v>0</v>
      </c>
      <c r="BD250" s="18">
        <v>0</v>
      </c>
      <c r="BE250" s="18">
        <v>0</v>
      </c>
      <c r="BF250" s="18">
        <v>0</v>
      </c>
      <c r="BG250" s="18">
        <v>0</v>
      </c>
      <c r="BH250" s="18">
        <v>0</v>
      </c>
      <c r="BI250" s="18">
        <v>0</v>
      </c>
      <c r="BJ250" s="18">
        <v>0</v>
      </c>
      <c r="BK250" s="18">
        <v>0</v>
      </c>
      <c r="BL250" s="18">
        <v>0</v>
      </c>
      <c r="BM250" s="18">
        <v>0</v>
      </c>
      <c r="BN250" s="18">
        <v>0</v>
      </c>
      <c r="BO250" s="18">
        <v>0</v>
      </c>
      <c r="BP250" s="18">
        <v>0</v>
      </c>
      <c r="BQ250" s="18">
        <v>0</v>
      </c>
      <c r="BR250" s="18">
        <v>0</v>
      </c>
      <c r="BS250" s="18">
        <v>0</v>
      </c>
      <c r="BT250" s="18">
        <v>0</v>
      </c>
      <c r="BU250" s="18">
        <v>0</v>
      </c>
      <c r="BV250" s="18" t="s">
        <v>1108</v>
      </c>
      <c r="BW250" s="244" t="s">
        <v>443</v>
      </c>
    </row>
    <row r="251" spans="1:75" s="7" customFormat="1" ht="110.25">
      <c r="A251" s="232">
        <f t="shared" si="532"/>
        <v>194</v>
      </c>
      <c r="B251" s="9" t="s">
        <v>583</v>
      </c>
      <c r="C251" s="9" t="s">
        <v>584</v>
      </c>
      <c r="D251" s="9">
        <f t="shared" si="550"/>
        <v>0</v>
      </c>
      <c r="E251" s="9">
        <f t="shared" si="551"/>
        <v>0</v>
      </c>
      <c r="F251" s="9">
        <f t="shared" si="552"/>
        <v>0</v>
      </c>
      <c r="G251" s="9">
        <f t="shared" si="704"/>
        <v>0</v>
      </c>
      <c r="H251" s="9">
        <f t="shared" si="704"/>
        <v>0</v>
      </c>
      <c r="I251" s="9">
        <f t="shared" si="554"/>
        <v>0</v>
      </c>
      <c r="J251" s="9">
        <f t="shared" si="555"/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18">
        <v>0</v>
      </c>
      <c r="AM251" s="18">
        <f t="shared" si="556"/>
        <v>0</v>
      </c>
      <c r="AN251" s="18">
        <f t="shared" si="557"/>
        <v>0</v>
      </c>
      <c r="AO251" s="18">
        <f t="shared" si="558"/>
        <v>7.0000000000000007E-2</v>
      </c>
      <c r="AP251" s="18">
        <f t="shared" si="705"/>
        <v>0</v>
      </c>
      <c r="AQ251" s="18">
        <f t="shared" si="705"/>
        <v>0</v>
      </c>
      <c r="AR251" s="18">
        <f t="shared" si="560"/>
        <v>0</v>
      </c>
      <c r="AS251" s="18">
        <f t="shared" si="561"/>
        <v>0</v>
      </c>
      <c r="AT251" s="18">
        <v>0</v>
      </c>
      <c r="AU251" s="18">
        <v>0</v>
      </c>
      <c r="AV251" s="18">
        <v>0</v>
      </c>
      <c r="AW251" s="18">
        <v>0</v>
      </c>
      <c r="AX251" s="18">
        <v>0</v>
      </c>
      <c r="AY251" s="18">
        <v>0</v>
      </c>
      <c r="AZ251" s="18">
        <v>0</v>
      </c>
      <c r="BA251" s="18">
        <v>0</v>
      </c>
      <c r="BB251" s="18">
        <v>0</v>
      </c>
      <c r="BC251" s="18">
        <v>7.0000000000000007E-2</v>
      </c>
      <c r="BD251" s="18">
        <v>0</v>
      </c>
      <c r="BE251" s="18">
        <v>0</v>
      </c>
      <c r="BF251" s="18">
        <v>0</v>
      </c>
      <c r="BG251" s="18">
        <v>0</v>
      </c>
      <c r="BH251" s="18">
        <v>0</v>
      </c>
      <c r="BI251" s="18">
        <v>0</v>
      </c>
      <c r="BJ251" s="18">
        <v>0</v>
      </c>
      <c r="BK251" s="18">
        <v>0</v>
      </c>
      <c r="BL251" s="18">
        <v>0</v>
      </c>
      <c r="BM251" s="18">
        <v>0</v>
      </c>
      <c r="BN251" s="18">
        <v>0</v>
      </c>
      <c r="BO251" s="18">
        <v>0</v>
      </c>
      <c r="BP251" s="18">
        <v>0</v>
      </c>
      <c r="BQ251" s="18">
        <v>0</v>
      </c>
      <c r="BR251" s="18">
        <v>0</v>
      </c>
      <c r="BS251" s="18">
        <v>0</v>
      </c>
      <c r="BT251" s="18">
        <v>0</v>
      </c>
      <c r="BU251" s="18">
        <v>0</v>
      </c>
      <c r="BV251" s="18" t="s">
        <v>1108</v>
      </c>
      <c r="BW251" s="244" t="s">
        <v>443</v>
      </c>
    </row>
    <row r="252" spans="1:75" s="7" customFormat="1" ht="108" customHeight="1">
      <c r="A252" s="232">
        <f t="shared" si="532"/>
        <v>195</v>
      </c>
      <c r="B252" s="9" t="s">
        <v>585</v>
      </c>
      <c r="C252" s="9" t="s">
        <v>586</v>
      </c>
      <c r="D252" s="9">
        <f t="shared" si="550"/>
        <v>0</v>
      </c>
      <c r="E252" s="9">
        <f t="shared" si="551"/>
        <v>0</v>
      </c>
      <c r="F252" s="9">
        <f t="shared" si="552"/>
        <v>0</v>
      </c>
      <c r="G252" s="9">
        <f t="shared" si="704"/>
        <v>0</v>
      </c>
      <c r="H252" s="9">
        <f t="shared" si="704"/>
        <v>0</v>
      </c>
      <c r="I252" s="9">
        <f t="shared" si="554"/>
        <v>0</v>
      </c>
      <c r="J252" s="9">
        <f t="shared" si="555"/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18">
        <v>0</v>
      </c>
      <c r="AM252" s="18">
        <f t="shared" si="556"/>
        <v>0</v>
      </c>
      <c r="AN252" s="18">
        <f t="shared" si="557"/>
        <v>0</v>
      </c>
      <c r="AO252" s="18">
        <f t="shared" si="558"/>
        <v>0.02</v>
      </c>
      <c r="AP252" s="18">
        <f t="shared" si="705"/>
        <v>0</v>
      </c>
      <c r="AQ252" s="18">
        <f t="shared" si="705"/>
        <v>0</v>
      </c>
      <c r="AR252" s="18">
        <f t="shared" si="560"/>
        <v>0</v>
      </c>
      <c r="AS252" s="18">
        <f t="shared" si="561"/>
        <v>0</v>
      </c>
      <c r="AT252" s="18">
        <v>0</v>
      </c>
      <c r="AU252" s="18">
        <v>0</v>
      </c>
      <c r="AV252" s="18">
        <v>0.02</v>
      </c>
      <c r="AW252" s="18">
        <v>0</v>
      </c>
      <c r="AX252" s="18">
        <v>0</v>
      </c>
      <c r="AY252" s="18">
        <v>0</v>
      </c>
      <c r="AZ252" s="18">
        <v>0</v>
      </c>
      <c r="BA252" s="18">
        <v>0</v>
      </c>
      <c r="BB252" s="18">
        <v>0</v>
      </c>
      <c r="BC252" s="18">
        <v>0</v>
      </c>
      <c r="BD252" s="18">
        <v>0</v>
      </c>
      <c r="BE252" s="18">
        <v>0</v>
      </c>
      <c r="BF252" s="18">
        <v>0</v>
      </c>
      <c r="BG252" s="18">
        <v>0</v>
      </c>
      <c r="BH252" s="18">
        <v>0</v>
      </c>
      <c r="BI252" s="18">
        <v>0</v>
      </c>
      <c r="BJ252" s="18">
        <v>0</v>
      </c>
      <c r="BK252" s="18">
        <v>0</v>
      </c>
      <c r="BL252" s="18">
        <v>0</v>
      </c>
      <c r="BM252" s="18">
        <v>0</v>
      </c>
      <c r="BN252" s="18">
        <v>0</v>
      </c>
      <c r="BO252" s="18">
        <v>0</v>
      </c>
      <c r="BP252" s="18">
        <v>0</v>
      </c>
      <c r="BQ252" s="18">
        <v>0</v>
      </c>
      <c r="BR252" s="18">
        <v>0</v>
      </c>
      <c r="BS252" s="18">
        <v>0</v>
      </c>
      <c r="BT252" s="18">
        <v>0</v>
      </c>
      <c r="BU252" s="18">
        <v>0</v>
      </c>
      <c r="BV252" s="18" t="s">
        <v>1108</v>
      </c>
      <c r="BW252" s="244" t="s">
        <v>443</v>
      </c>
    </row>
    <row r="253" spans="1:75" s="3" customFormat="1" ht="108" customHeight="1">
      <c r="A253" s="425">
        <f t="shared" si="532"/>
        <v>196</v>
      </c>
      <c r="B253" s="286" t="s">
        <v>587</v>
      </c>
      <c r="C253" s="286" t="s">
        <v>375</v>
      </c>
      <c r="D253" s="286">
        <f t="shared" ref="D253:D255" si="720">K253+R253+Y253+AF253</f>
        <v>0</v>
      </c>
      <c r="E253" s="286">
        <f t="shared" ref="E253:E255" si="721">L253+S253+Z253+AG253</f>
        <v>0</v>
      </c>
      <c r="F253" s="286">
        <f t="shared" ref="F253:F255" si="722">M253+T253+AA253+AH253</f>
        <v>0</v>
      </c>
      <c r="G253" s="286">
        <f t="shared" ref="G253:G255" si="723">N253+U253+AB253+AI253</f>
        <v>0</v>
      </c>
      <c r="H253" s="286">
        <f t="shared" ref="H253:H255" si="724">O253+V253+AC253+AJ253</f>
        <v>0</v>
      </c>
      <c r="I253" s="286">
        <f t="shared" ref="I253:I255" si="725">P253+W253+AD253+AK253</f>
        <v>0</v>
      </c>
      <c r="J253" s="286">
        <f t="shared" ref="J253:J255" si="726">Q253+X253+AE253+AL253</f>
        <v>0</v>
      </c>
      <c r="K253" s="244">
        <v>0</v>
      </c>
      <c r="L253" s="244">
        <v>0</v>
      </c>
      <c r="M253" s="244">
        <v>0</v>
      </c>
      <c r="N253" s="244">
        <v>0</v>
      </c>
      <c r="O253" s="244">
        <v>0</v>
      </c>
      <c r="P253" s="244">
        <v>0</v>
      </c>
      <c r="Q253" s="244">
        <v>0</v>
      </c>
      <c r="R253" s="244">
        <v>0</v>
      </c>
      <c r="S253" s="244">
        <v>0</v>
      </c>
      <c r="T253" s="244">
        <v>0</v>
      </c>
      <c r="U253" s="244">
        <v>0</v>
      </c>
      <c r="V253" s="244">
        <v>0</v>
      </c>
      <c r="W253" s="244">
        <v>0</v>
      </c>
      <c r="X253" s="244">
        <v>0</v>
      </c>
      <c r="Y253" s="244">
        <v>0</v>
      </c>
      <c r="Z253" s="244">
        <v>0</v>
      </c>
      <c r="AA253" s="244">
        <v>0</v>
      </c>
      <c r="AB253" s="244">
        <v>0</v>
      </c>
      <c r="AC253" s="244">
        <v>0</v>
      </c>
      <c r="AD253" s="244">
        <v>0</v>
      </c>
      <c r="AE253" s="244">
        <v>0</v>
      </c>
      <c r="AF253" s="244">
        <v>0</v>
      </c>
      <c r="AG253" s="244">
        <v>0</v>
      </c>
      <c r="AH253" s="244">
        <v>0</v>
      </c>
      <c r="AI253" s="244">
        <v>0</v>
      </c>
      <c r="AJ253" s="244">
        <v>0</v>
      </c>
      <c r="AK253" s="244">
        <v>0</v>
      </c>
      <c r="AL253" s="244">
        <v>0</v>
      </c>
      <c r="AM253" s="244">
        <f t="shared" ref="AM253:AM255" si="727">AT253+BA253+BH253+BO253</f>
        <v>0</v>
      </c>
      <c r="AN253" s="244">
        <f t="shared" ref="AN253:AN255" si="728">AU253+BB253+BI253+BP253</f>
        <v>0</v>
      </c>
      <c r="AO253" s="244">
        <f t="shared" ref="AO253:AO255" si="729">AV253+BC253+BJ253+BQ253</f>
        <v>0</v>
      </c>
      <c r="AP253" s="244">
        <f t="shared" ref="AP253:AP255" si="730">AW253+BD253+BK253+BR253</f>
        <v>0</v>
      </c>
      <c r="AQ253" s="244">
        <f t="shared" ref="AQ253:AQ255" si="731">AX253+BE253+BL253+BS253</f>
        <v>0</v>
      </c>
      <c r="AR253" s="244">
        <f t="shared" ref="AR253:AR255" si="732">AY253+BF253+BM253+BT253</f>
        <v>0</v>
      </c>
      <c r="AS253" s="244">
        <f t="shared" ref="AS253:AS255" si="733">AZ253+BG253+BN253+BU253</f>
        <v>0</v>
      </c>
      <c r="AT253" s="244">
        <v>0</v>
      </c>
      <c r="AU253" s="244">
        <v>0</v>
      </c>
      <c r="AV253" s="244">
        <v>0</v>
      </c>
      <c r="AW253" s="244">
        <v>0</v>
      </c>
      <c r="AX253" s="244">
        <v>0</v>
      </c>
      <c r="AY253" s="244">
        <v>0</v>
      </c>
      <c r="AZ253" s="244">
        <v>0</v>
      </c>
      <c r="BA253" s="244">
        <v>0</v>
      </c>
      <c r="BB253" s="244">
        <v>0</v>
      </c>
      <c r="BC253" s="244">
        <v>0</v>
      </c>
      <c r="BD253" s="244">
        <v>0</v>
      </c>
      <c r="BE253" s="244">
        <v>0</v>
      </c>
      <c r="BF253" s="244">
        <v>0</v>
      </c>
      <c r="BG253" s="244">
        <v>0</v>
      </c>
      <c r="BH253" s="244">
        <v>0</v>
      </c>
      <c r="BI253" s="244">
        <v>0</v>
      </c>
      <c r="BJ253" s="244">
        <v>0</v>
      </c>
      <c r="BK253" s="244">
        <v>0</v>
      </c>
      <c r="BL253" s="244">
        <v>0</v>
      </c>
      <c r="BM253" s="244">
        <v>0</v>
      </c>
      <c r="BN253" s="244">
        <v>0</v>
      </c>
      <c r="BO253" s="244">
        <v>0</v>
      </c>
      <c r="BP253" s="244">
        <v>0</v>
      </c>
      <c r="BQ253" s="244">
        <v>0</v>
      </c>
      <c r="BR253" s="244">
        <v>0</v>
      </c>
      <c r="BS253" s="244">
        <v>0</v>
      </c>
      <c r="BT253" s="244">
        <v>0</v>
      </c>
      <c r="BU253" s="244">
        <v>0</v>
      </c>
      <c r="BV253" s="244">
        <v>0</v>
      </c>
      <c r="BW253" s="244" t="s">
        <v>443</v>
      </c>
    </row>
    <row r="254" spans="1:75" s="3" customFormat="1" ht="108" customHeight="1">
      <c r="A254" s="425">
        <f t="shared" si="532"/>
        <v>197</v>
      </c>
      <c r="B254" s="286" t="s">
        <v>588</v>
      </c>
      <c r="C254" s="286" t="s">
        <v>375</v>
      </c>
      <c r="D254" s="286">
        <f t="shared" si="720"/>
        <v>0</v>
      </c>
      <c r="E254" s="286">
        <f t="shared" si="721"/>
        <v>0</v>
      </c>
      <c r="F254" s="286">
        <f t="shared" si="722"/>
        <v>0</v>
      </c>
      <c r="G254" s="286">
        <f t="shared" si="723"/>
        <v>0</v>
      </c>
      <c r="H254" s="286">
        <f t="shared" si="724"/>
        <v>0</v>
      </c>
      <c r="I254" s="286">
        <f t="shared" si="725"/>
        <v>0</v>
      </c>
      <c r="J254" s="286">
        <f t="shared" si="726"/>
        <v>0</v>
      </c>
      <c r="K254" s="244">
        <v>0</v>
      </c>
      <c r="L254" s="244">
        <v>0</v>
      </c>
      <c r="M254" s="244">
        <v>0</v>
      </c>
      <c r="N254" s="244">
        <v>0</v>
      </c>
      <c r="O254" s="244">
        <v>0</v>
      </c>
      <c r="P254" s="244">
        <v>0</v>
      </c>
      <c r="Q254" s="244">
        <v>0</v>
      </c>
      <c r="R254" s="244">
        <v>0</v>
      </c>
      <c r="S254" s="244">
        <v>0</v>
      </c>
      <c r="T254" s="244">
        <v>0</v>
      </c>
      <c r="U254" s="244">
        <v>0</v>
      </c>
      <c r="V254" s="244">
        <v>0</v>
      </c>
      <c r="W254" s="244">
        <v>0</v>
      </c>
      <c r="X254" s="244">
        <v>0</v>
      </c>
      <c r="Y254" s="244">
        <v>0</v>
      </c>
      <c r="Z254" s="244">
        <v>0</v>
      </c>
      <c r="AA254" s="244">
        <v>0</v>
      </c>
      <c r="AB254" s="244">
        <v>0</v>
      </c>
      <c r="AC254" s="244">
        <v>0</v>
      </c>
      <c r="AD254" s="244">
        <v>0</v>
      </c>
      <c r="AE254" s="244">
        <v>0</v>
      </c>
      <c r="AF254" s="244">
        <v>0</v>
      </c>
      <c r="AG254" s="244">
        <v>0</v>
      </c>
      <c r="AH254" s="244">
        <v>0</v>
      </c>
      <c r="AI254" s="244">
        <v>0</v>
      </c>
      <c r="AJ254" s="244">
        <v>0</v>
      </c>
      <c r="AK254" s="244">
        <v>0</v>
      </c>
      <c r="AL254" s="244">
        <v>0</v>
      </c>
      <c r="AM254" s="244">
        <f t="shared" si="727"/>
        <v>0</v>
      </c>
      <c r="AN254" s="244">
        <f t="shared" si="728"/>
        <v>0</v>
      </c>
      <c r="AO254" s="244">
        <f t="shared" si="729"/>
        <v>0</v>
      </c>
      <c r="AP254" s="244">
        <f t="shared" si="730"/>
        <v>0</v>
      </c>
      <c r="AQ254" s="244">
        <f t="shared" si="731"/>
        <v>0</v>
      </c>
      <c r="AR254" s="244">
        <f t="shared" si="732"/>
        <v>0</v>
      </c>
      <c r="AS254" s="244">
        <f t="shared" si="733"/>
        <v>0</v>
      </c>
      <c r="AT254" s="244">
        <v>0</v>
      </c>
      <c r="AU254" s="244">
        <v>0</v>
      </c>
      <c r="AV254" s="244">
        <v>0</v>
      </c>
      <c r="AW254" s="244">
        <v>0</v>
      </c>
      <c r="AX254" s="244">
        <v>0</v>
      </c>
      <c r="AY254" s="244">
        <v>0</v>
      </c>
      <c r="AZ254" s="244">
        <v>0</v>
      </c>
      <c r="BA254" s="244">
        <v>0</v>
      </c>
      <c r="BB254" s="244">
        <v>0</v>
      </c>
      <c r="BC254" s="244">
        <v>0</v>
      </c>
      <c r="BD254" s="244">
        <v>0</v>
      </c>
      <c r="BE254" s="244">
        <v>0</v>
      </c>
      <c r="BF254" s="244">
        <v>0</v>
      </c>
      <c r="BG254" s="244">
        <v>0</v>
      </c>
      <c r="BH254" s="244">
        <v>0</v>
      </c>
      <c r="BI254" s="244">
        <v>0</v>
      </c>
      <c r="BJ254" s="244">
        <v>0</v>
      </c>
      <c r="BK254" s="244">
        <v>0</v>
      </c>
      <c r="BL254" s="244">
        <v>0</v>
      </c>
      <c r="BM254" s="244">
        <v>0</v>
      </c>
      <c r="BN254" s="244">
        <v>0</v>
      </c>
      <c r="BO254" s="244">
        <v>0</v>
      </c>
      <c r="BP254" s="244">
        <v>0</v>
      </c>
      <c r="BQ254" s="244">
        <v>0</v>
      </c>
      <c r="BR254" s="244">
        <v>0</v>
      </c>
      <c r="BS254" s="244">
        <v>0</v>
      </c>
      <c r="BT254" s="244">
        <v>0</v>
      </c>
      <c r="BU254" s="244">
        <v>0</v>
      </c>
      <c r="BV254" s="244">
        <v>0</v>
      </c>
      <c r="BW254" s="244" t="s">
        <v>443</v>
      </c>
    </row>
    <row r="255" spans="1:75" s="3" customFormat="1" ht="108" customHeight="1">
      <c r="A255" s="425">
        <f t="shared" si="532"/>
        <v>198</v>
      </c>
      <c r="B255" s="286" t="s">
        <v>589</v>
      </c>
      <c r="C255" s="286" t="s">
        <v>375</v>
      </c>
      <c r="D255" s="286">
        <f t="shared" si="720"/>
        <v>0</v>
      </c>
      <c r="E255" s="286">
        <f t="shared" si="721"/>
        <v>0</v>
      </c>
      <c r="F255" s="286">
        <f t="shared" si="722"/>
        <v>0</v>
      </c>
      <c r="G255" s="286">
        <f t="shared" si="723"/>
        <v>0</v>
      </c>
      <c r="H255" s="286">
        <f t="shared" si="724"/>
        <v>0</v>
      </c>
      <c r="I255" s="286">
        <f t="shared" si="725"/>
        <v>0</v>
      </c>
      <c r="J255" s="286">
        <f t="shared" si="726"/>
        <v>0</v>
      </c>
      <c r="K255" s="244">
        <v>0</v>
      </c>
      <c r="L255" s="244">
        <v>0</v>
      </c>
      <c r="M255" s="244">
        <v>0</v>
      </c>
      <c r="N255" s="244">
        <v>0</v>
      </c>
      <c r="O255" s="244">
        <v>0</v>
      </c>
      <c r="P255" s="244">
        <v>0</v>
      </c>
      <c r="Q255" s="244">
        <v>0</v>
      </c>
      <c r="R255" s="244">
        <v>0</v>
      </c>
      <c r="S255" s="244">
        <v>0</v>
      </c>
      <c r="T255" s="244">
        <v>0</v>
      </c>
      <c r="U255" s="244">
        <v>0</v>
      </c>
      <c r="V255" s="244">
        <v>0</v>
      </c>
      <c r="W255" s="244">
        <v>0</v>
      </c>
      <c r="X255" s="244">
        <v>0</v>
      </c>
      <c r="Y255" s="244">
        <v>0</v>
      </c>
      <c r="Z255" s="244">
        <v>0</v>
      </c>
      <c r="AA255" s="244">
        <v>0</v>
      </c>
      <c r="AB255" s="244">
        <v>0</v>
      </c>
      <c r="AC255" s="244">
        <v>0</v>
      </c>
      <c r="AD255" s="244">
        <v>0</v>
      </c>
      <c r="AE255" s="244">
        <v>0</v>
      </c>
      <c r="AF255" s="244">
        <v>0</v>
      </c>
      <c r="AG255" s="244">
        <v>0</v>
      </c>
      <c r="AH255" s="244">
        <v>0</v>
      </c>
      <c r="AI255" s="244">
        <v>0</v>
      </c>
      <c r="AJ255" s="244">
        <v>0</v>
      </c>
      <c r="AK255" s="244">
        <v>0</v>
      </c>
      <c r="AL255" s="244">
        <v>0</v>
      </c>
      <c r="AM255" s="244">
        <f t="shared" si="727"/>
        <v>0</v>
      </c>
      <c r="AN255" s="244">
        <f t="shared" si="728"/>
        <v>0</v>
      </c>
      <c r="AO255" s="244">
        <f t="shared" si="729"/>
        <v>0</v>
      </c>
      <c r="AP255" s="244">
        <f t="shared" si="730"/>
        <v>0</v>
      </c>
      <c r="AQ255" s="244">
        <f t="shared" si="731"/>
        <v>0</v>
      </c>
      <c r="AR255" s="244">
        <f t="shared" si="732"/>
        <v>0</v>
      </c>
      <c r="AS255" s="244">
        <f t="shared" si="733"/>
        <v>0</v>
      </c>
      <c r="AT255" s="244">
        <v>0</v>
      </c>
      <c r="AU255" s="244">
        <v>0</v>
      </c>
      <c r="AV255" s="244">
        <v>0</v>
      </c>
      <c r="AW255" s="244">
        <v>0</v>
      </c>
      <c r="AX255" s="244">
        <v>0</v>
      </c>
      <c r="AY255" s="244">
        <v>0</v>
      </c>
      <c r="AZ255" s="244">
        <v>0</v>
      </c>
      <c r="BA255" s="244">
        <v>0</v>
      </c>
      <c r="BB255" s="244">
        <v>0</v>
      </c>
      <c r="BC255" s="244">
        <v>0</v>
      </c>
      <c r="BD255" s="244">
        <v>0</v>
      </c>
      <c r="BE255" s="244">
        <v>0</v>
      </c>
      <c r="BF255" s="244">
        <v>0</v>
      </c>
      <c r="BG255" s="244">
        <v>0</v>
      </c>
      <c r="BH255" s="244">
        <v>0</v>
      </c>
      <c r="BI255" s="244">
        <v>0</v>
      </c>
      <c r="BJ255" s="244">
        <v>0</v>
      </c>
      <c r="BK255" s="244">
        <v>0</v>
      </c>
      <c r="BL255" s="244">
        <v>0</v>
      </c>
      <c r="BM255" s="244">
        <v>0</v>
      </c>
      <c r="BN255" s="244">
        <v>0</v>
      </c>
      <c r="BO255" s="244">
        <v>0</v>
      </c>
      <c r="BP255" s="244">
        <v>0</v>
      </c>
      <c r="BQ255" s="244">
        <v>0</v>
      </c>
      <c r="BR255" s="244">
        <v>0</v>
      </c>
      <c r="BS255" s="244">
        <v>0</v>
      </c>
      <c r="BT255" s="244">
        <v>0</v>
      </c>
      <c r="BU255" s="244">
        <v>0</v>
      </c>
      <c r="BV255" s="244">
        <v>0</v>
      </c>
      <c r="BW255" s="244" t="s">
        <v>443</v>
      </c>
    </row>
    <row r="256" spans="1:75" s="7" customFormat="1" ht="110.25">
      <c r="A256" s="232">
        <f>A255+1</f>
        <v>199</v>
      </c>
      <c r="B256" s="9" t="s">
        <v>590</v>
      </c>
      <c r="C256" s="9" t="s">
        <v>591</v>
      </c>
      <c r="D256" s="9">
        <f t="shared" si="550"/>
        <v>0</v>
      </c>
      <c r="E256" s="9">
        <f t="shared" si="551"/>
        <v>0</v>
      </c>
      <c r="F256" s="9">
        <f t="shared" si="552"/>
        <v>0</v>
      </c>
      <c r="G256" s="9">
        <f t="shared" si="704"/>
        <v>0</v>
      </c>
      <c r="H256" s="9">
        <f t="shared" si="704"/>
        <v>0</v>
      </c>
      <c r="I256" s="9">
        <f t="shared" si="554"/>
        <v>0</v>
      </c>
      <c r="J256" s="9">
        <f t="shared" si="555"/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18">
        <v>0</v>
      </c>
      <c r="AM256" s="18">
        <f t="shared" si="556"/>
        <v>0</v>
      </c>
      <c r="AN256" s="18">
        <f t="shared" si="557"/>
        <v>0</v>
      </c>
      <c r="AO256" s="18">
        <f t="shared" si="558"/>
        <v>0.17</v>
      </c>
      <c r="AP256" s="18">
        <f t="shared" si="705"/>
        <v>0</v>
      </c>
      <c r="AQ256" s="18">
        <f t="shared" si="705"/>
        <v>0</v>
      </c>
      <c r="AR256" s="18">
        <f t="shared" si="560"/>
        <v>0</v>
      </c>
      <c r="AS256" s="18">
        <f t="shared" si="561"/>
        <v>0</v>
      </c>
      <c r="AT256" s="18">
        <v>0</v>
      </c>
      <c r="AU256" s="18">
        <v>0</v>
      </c>
      <c r="AV256" s="18">
        <v>0.17</v>
      </c>
      <c r="AW256" s="18">
        <v>0</v>
      </c>
      <c r="AX256" s="18">
        <v>0</v>
      </c>
      <c r="AY256" s="18">
        <v>0</v>
      </c>
      <c r="AZ256" s="18">
        <v>0</v>
      </c>
      <c r="BA256" s="18">
        <v>0</v>
      </c>
      <c r="BB256" s="18">
        <v>0</v>
      </c>
      <c r="BC256" s="18">
        <v>0</v>
      </c>
      <c r="BD256" s="18">
        <v>0</v>
      </c>
      <c r="BE256" s="18">
        <v>0</v>
      </c>
      <c r="BF256" s="18">
        <v>0</v>
      </c>
      <c r="BG256" s="18">
        <v>0</v>
      </c>
      <c r="BH256" s="18">
        <v>0</v>
      </c>
      <c r="BI256" s="18">
        <v>0</v>
      </c>
      <c r="BJ256" s="18">
        <v>0</v>
      </c>
      <c r="BK256" s="18">
        <v>0</v>
      </c>
      <c r="BL256" s="18">
        <v>0</v>
      </c>
      <c r="BM256" s="18">
        <v>0</v>
      </c>
      <c r="BN256" s="18">
        <v>0</v>
      </c>
      <c r="BO256" s="18">
        <v>0</v>
      </c>
      <c r="BP256" s="18">
        <v>0</v>
      </c>
      <c r="BQ256" s="18">
        <v>0</v>
      </c>
      <c r="BR256" s="18">
        <v>0</v>
      </c>
      <c r="BS256" s="18">
        <v>0</v>
      </c>
      <c r="BT256" s="18">
        <v>0</v>
      </c>
      <c r="BU256" s="18">
        <v>0</v>
      </c>
      <c r="BV256" s="18" t="s">
        <v>1108</v>
      </c>
      <c r="BW256" s="244" t="s">
        <v>443</v>
      </c>
    </row>
    <row r="257" spans="1:75" s="7" customFormat="1" ht="56.25" customHeight="1">
      <c r="A257" s="232">
        <f t="shared" si="532"/>
        <v>200</v>
      </c>
      <c r="B257" s="9" t="s">
        <v>592</v>
      </c>
      <c r="C257" s="9" t="s">
        <v>593</v>
      </c>
      <c r="D257" s="9">
        <f t="shared" ref="D257" si="734">K257+R257+Y257+AF257</f>
        <v>0</v>
      </c>
      <c r="E257" s="9">
        <f t="shared" ref="E257" si="735">L257+S257+Z257+AG257</f>
        <v>0</v>
      </c>
      <c r="F257" s="9">
        <f t="shared" ref="F257" si="736">M257+T257+AA257+AH257</f>
        <v>0</v>
      </c>
      <c r="G257" s="9">
        <f t="shared" ref="G257" si="737">N257+U257+AB257+AI257</f>
        <v>0</v>
      </c>
      <c r="H257" s="9">
        <f t="shared" ref="H257" si="738">O257+V257+AC257+AJ257</f>
        <v>0</v>
      </c>
      <c r="I257" s="9">
        <f t="shared" ref="I257" si="739">P257+W257+AD257+AK257</f>
        <v>0</v>
      </c>
      <c r="J257" s="9">
        <f t="shared" ref="J257" si="740">Q257+X257+AE257+AL257</f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18">
        <v>0</v>
      </c>
      <c r="AM257" s="18">
        <f t="shared" ref="AM257" si="741">AT257+BA257+BH257+BO257</f>
        <v>0</v>
      </c>
      <c r="AN257" s="18">
        <f t="shared" ref="AN257" si="742">AU257+BB257+BI257+BP257</f>
        <v>0</v>
      </c>
      <c r="AO257" s="18">
        <f t="shared" ref="AO257" si="743">AV257+BC257+BJ257+BQ257</f>
        <v>0.08</v>
      </c>
      <c r="AP257" s="18">
        <f t="shared" ref="AP257" si="744">AW257+BD257+BK257+BR257</f>
        <v>0</v>
      </c>
      <c r="AQ257" s="18">
        <f t="shared" ref="AQ257" si="745">AX257+BE257+BL257+BS257</f>
        <v>0</v>
      </c>
      <c r="AR257" s="18">
        <f t="shared" ref="AR257" si="746">AY257+BF257+BM257+BT257</f>
        <v>0</v>
      </c>
      <c r="AS257" s="18">
        <f t="shared" ref="AS257" si="747">AZ257+BG257+BN257+BU257</f>
        <v>0</v>
      </c>
      <c r="AT257" s="18">
        <v>0</v>
      </c>
      <c r="AU257" s="18">
        <v>0</v>
      </c>
      <c r="AV257" s="18">
        <v>0</v>
      </c>
      <c r="AW257" s="18">
        <v>0</v>
      </c>
      <c r="AX257" s="18">
        <v>0</v>
      </c>
      <c r="AY257" s="18">
        <v>0</v>
      </c>
      <c r="AZ257" s="18">
        <v>0</v>
      </c>
      <c r="BA257" s="18">
        <v>0</v>
      </c>
      <c r="BB257" s="18">
        <v>0</v>
      </c>
      <c r="BC257" s="18">
        <v>0.08</v>
      </c>
      <c r="BD257" s="18">
        <v>0</v>
      </c>
      <c r="BE257" s="18">
        <v>0</v>
      </c>
      <c r="BF257" s="18">
        <v>0</v>
      </c>
      <c r="BG257" s="18">
        <v>0</v>
      </c>
      <c r="BH257" s="18">
        <v>0</v>
      </c>
      <c r="BI257" s="18">
        <v>0</v>
      </c>
      <c r="BJ257" s="18">
        <v>0</v>
      </c>
      <c r="BK257" s="18">
        <v>0</v>
      </c>
      <c r="BL257" s="18">
        <v>0</v>
      </c>
      <c r="BM257" s="18">
        <v>0</v>
      </c>
      <c r="BN257" s="18">
        <v>0</v>
      </c>
      <c r="BO257" s="18">
        <v>0</v>
      </c>
      <c r="BP257" s="18">
        <v>0</v>
      </c>
      <c r="BQ257" s="18">
        <v>0</v>
      </c>
      <c r="BR257" s="18">
        <v>0</v>
      </c>
      <c r="BS257" s="18">
        <v>0</v>
      </c>
      <c r="BT257" s="18">
        <v>0</v>
      </c>
      <c r="BU257" s="18">
        <v>0</v>
      </c>
      <c r="BV257" s="18" t="s">
        <v>1108</v>
      </c>
      <c r="BW257" s="244" t="s">
        <v>443</v>
      </c>
    </row>
    <row r="258" spans="1:75" s="7" customFormat="1" ht="47.25">
      <c r="A258" s="232">
        <f t="shared" si="532"/>
        <v>201</v>
      </c>
      <c r="B258" s="9" t="s">
        <v>594</v>
      </c>
      <c r="C258" s="9" t="s">
        <v>595</v>
      </c>
      <c r="D258" s="9">
        <f t="shared" si="550"/>
        <v>0</v>
      </c>
      <c r="E258" s="9">
        <f t="shared" si="551"/>
        <v>0</v>
      </c>
      <c r="F258" s="9">
        <f t="shared" si="552"/>
        <v>0</v>
      </c>
      <c r="G258" s="9">
        <f t="shared" si="704"/>
        <v>0</v>
      </c>
      <c r="H258" s="9">
        <f t="shared" si="704"/>
        <v>0</v>
      </c>
      <c r="I258" s="9">
        <f t="shared" si="554"/>
        <v>0</v>
      </c>
      <c r="J258" s="9">
        <f t="shared" si="555"/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18">
        <v>0</v>
      </c>
      <c r="AM258" s="18">
        <f t="shared" si="556"/>
        <v>0</v>
      </c>
      <c r="AN258" s="18">
        <f t="shared" si="557"/>
        <v>0</v>
      </c>
      <c r="AO258" s="18">
        <f t="shared" si="558"/>
        <v>0</v>
      </c>
      <c r="AP258" s="18">
        <f t="shared" si="705"/>
        <v>0</v>
      </c>
      <c r="AQ258" s="18">
        <f t="shared" si="705"/>
        <v>0</v>
      </c>
      <c r="AR258" s="18">
        <f t="shared" si="560"/>
        <v>0</v>
      </c>
      <c r="AS258" s="18">
        <f t="shared" si="561"/>
        <v>0</v>
      </c>
      <c r="AT258" s="18">
        <v>0</v>
      </c>
      <c r="AU258" s="18">
        <v>0</v>
      </c>
      <c r="AV258" s="18">
        <v>0</v>
      </c>
      <c r="AW258" s="18">
        <v>0</v>
      </c>
      <c r="AX258" s="18">
        <v>0</v>
      </c>
      <c r="AY258" s="18">
        <v>0</v>
      </c>
      <c r="AZ258" s="18">
        <v>0</v>
      </c>
      <c r="BA258" s="18">
        <v>0</v>
      </c>
      <c r="BB258" s="18">
        <v>0</v>
      </c>
      <c r="BC258" s="18">
        <v>0</v>
      </c>
      <c r="BD258" s="18">
        <v>0</v>
      </c>
      <c r="BE258" s="18">
        <v>0</v>
      </c>
      <c r="BF258" s="18">
        <v>0</v>
      </c>
      <c r="BG258" s="18">
        <v>0</v>
      </c>
      <c r="BH258" s="18">
        <v>0</v>
      </c>
      <c r="BI258" s="18">
        <v>0</v>
      </c>
      <c r="BJ258" s="18">
        <v>0</v>
      </c>
      <c r="BK258" s="18">
        <v>0</v>
      </c>
      <c r="BL258" s="18">
        <v>0</v>
      </c>
      <c r="BM258" s="18">
        <v>0</v>
      </c>
      <c r="BN258" s="18">
        <v>0</v>
      </c>
      <c r="BO258" s="18">
        <v>0</v>
      </c>
      <c r="BP258" s="18">
        <v>0</v>
      </c>
      <c r="BQ258" s="18">
        <v>0</v>
      </c>
      <c r="BR258" s="18">
        <v>0</v>
      </c>
      <c r="BS258" s="18">
        <v>0</v>
      </c>
      <c r="BT258" s="18">
        <v>0</v>
      </c>
      <c r="BU258" s="18">
        <v>0</v>
      </c>
      <c r="BV258" s="18">
        <v>0</v>
      </c>
      <c r="BW258" s="244" t="s">
        <v>443</v>
      </c>
    </row>
    <row r="259" spans="1:75" s="3" customFormat="1" ht="47.25">
      <c r="A259" s="425">
        <f t="shared" si="532"/>
        <v>202</v>
      </c>
      <c r="B259" s="286" t="s">
        <v>596</v>
      </c>
      <c r="C259" s="286" t="s">
        <v>375</v>
      </c>
      <c r="D259" s="286">
        <f t="shared" ref="D259" si="748">K259+R259+Y259+AF259</f>
        <v>0</v>
      </c>
      <c r="E259" s="286">
        <f t="shared" ref="E259" si="749">L259+S259+Z259+AG259</f>
        <v>0</v>
      </c>
      <c r="F259" s="286">
        <f t="shared" ref="F259" si="750">M259+T259+AA259+AH259</f>
        <v>0</v>
      </c>
      <c r="G259" s="286">
        <f t="shared" ref="G259" si="751">N259+U259+AB259+AI259</f>
        <v>0</v>
      </c>
      <c r="H259" s="286">
        <f t="shared" ref="H259" si="752">O259+V259+AC259+AJ259</f>
        <v>0</v>
      </c>
      <c r="I259" s="286">
        <f t="shared" ref="I259" si="753">P259+W259+AD259+AK259</f>
        <v>0</v>
      </c>
      <c r="J259" s="286">
        <f t="shared" ref="J259" si="754">Q259+X259+AE259+AL259</f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0</v>
      </c>
      <c r="P259" s="244">
        <v>0</v>
      </c>
      <c r="Q259" s="244">
        <v>0</v>
      </c>
      <c r="R259" s="244">
        <v>0</v>
      </c>
      <c r="S259" s="244">
        <v>0</v>
      </c>
      <c r="T259" s="244">
        <v>0</v>
      </c>
      <c r="U259" s="244">
        <v>0</v>
      </c>
      <c r="V259" s="244">
        <v>0</v>
      </c>
      <c r="W259" s="244">
        <v>0</v>
      </c>
      <c r="X259" s="244">
        <v>0</v>
      </c>
      <c r="Y259" s="244">
        <v>0</v>
      </c>
      <c r="Z259" s="244">
        <v>0</v>
      </c>
      <c r="AA259" s="244">
        <v>0</v>
      </c>
      <c r="AB259" s="244">
        <v>0</v>
      </c>
      <c r="AC259" s="244">
        <v>0</v>
      </c>
      <c r="AD259" s="244">
        <v>0</v>
      </c>
      <c r="AE259" s="244">
        <v>0</v>
      </c>
      <c r="AF259" s="244">
        <v>0</v>
      </c>
      <c r="AG259" s="244">
        <v>0</v>
      </c>
      <c r="AH259" s="244">
        <v>0</v>
      </c>
      <c r="AI259" s="244">
        <v>0</v>
      </c>
      <c r="AJ259" s="244">
        <v>0</v>
      </c>
      <c r="AK259" s="244">
        <v>0</v>
      </c>
      <c r="AL259" s="244">
        <v>0</v>
      </c>
      <c r="AM259" s="244">
        <f t="shared" ref="AM259" si="755">AT259+BA259+BH259+BO259</f>
        <v>0</v>
      </c>
      <c r="AN259" s="244">
        <f t="shared" ref="AN259" si="756">AU259+BB259+BI259+BP259</f>
        <v>0</v>
      </c>
      <c r="AO259" s="244">
        <f t="shared" ref="AO259" si="757">AV259+BC259+BJ259+BQ259</f>
        <v>0</v>
      </c>
      <c r="AP259" s="244">
        <f t="shared" ref="AP259" si="758">AW259+BD259+BK259+BR259</f>
        <v>0</v>
      </c>
      <c r="AQ259" s="244">
        <f t="shared" ref="AQ259" si="759">AX259+BE259+BL259+BS259</f>
        <v>0</v>
      </c>
      <c r="AR259" s="244">
        <f t="shared" ref="AR259" si="760">AY259+BF259+BM259+BT259</f>
        <v>0</v>
      </c>
      <c r="AS259" s="244">
        <f t="shared" ref="AS259" si="761">AZ259+BG259+BN259+BU259</f>
        <v>0</v>
      </c>
      <c r="AT259" s="244">
        <v>0</v>
      </c>
      <c r="AU259" s="244">
        <v>0</v>
      </c>
      <c r="AV259" s="244">
        <v>0</v>
      </c>
      <c r="AW259" s="244">
        <v>0</v>
      </c>
      <c r="AX259" s="244">
        <v>0</v>
      </c>
      <c r="AY259" s="244">
        <v>0</v>
      </c>
      <c r="AZ259" s="244">
        <v>0</v>
      </c>
      <c r="BA259" s="244">
        <v>0</v>
      </c>
      <c r="BB259" s="244">
        <v>0</v>
      </c>
      <c r="BC259" s="244">
        <v>0</v>
      </c>
      <c r="BD259" s="244">
        <v>0</v>
      </c>
      <c r="BE259" s="244">
        <v>0</v>
      </c>
      <c r="BF259" s="244">
        <v>0</v>
      </c>
      <c r="BG259" s="244">
        <v>0</v>
      </c>
      <c r="BH259" s="244">
        <v>0</v>
      </c>
      <c r="BI259" s="244">
        <v>0</v>
      </c>
      <c r="BJ259" s="244">
        <v>0</v>
      </c>
      <c r="BK259" s="244">
        <v>0</v>
      </c>
      <c r="BL259" s="244">
        <v>0</v>
      </c>
      <c r="BM259" s="244">
        <v>0</v>
      </c>
      <c r="BN259" s="244">
        <v>0</v>
      </c>
      <c r="BO259" s="244">
        <v>0</v>
      </c>
      <c r="BP259" s="244">
        <v>0</v>
      </c>
      <c r="BQ259" s="244">
        <v>0</v>
      </c>
      <c r="BR259" s="244">
        <v>0</v>
      </c>
      <c r="BS259" s="244">
        <v>0</v>
      </c>
      <c r="BT259" s="244">
        <v>0</v>
      </c>
      <c r="BU259" s="244">
        <v>0</v>
      </c>
      <c r="BV259" s="244">
        <v>0</v>
      </c>
      <c r="BW259" s="244" t="s">
        <v>443</v>
      </c>
    </row>
    <row r="260" spans="1:75" s="7" customFormat="1" ht="47.25">
      <c r="A260" s="232">
        <f>A259+1</f>
        <v>203</v>
      </c>
      <c r="B260" s="9" t="s">
        <v>597</v>
      </c>
      <c r="C260" s="9" t="s">
        <v>598</v>
      </c>
      <c r="D260" s="9">
        <f t="shared" ref="D260" si="762">K260+R260+Y260+AF260</f>
        <v>0</v>
      </c>
      <c r="E260" s="9">
        <f t="shared" ref="E260" si="763">L260+S260+Z260+AG260</f>
        <v>0</v>
      </c>
      <c r="F260" s="9">
        <f t="shared" ref="F260" si="764">M260+T260+AA260+AH260</f>
        <v>0</v>
      </c>
      <c r="G260" s="9">
        <f t="shared" ref="G260" si="765">N260+U260+AB260+AI260</f>
        <v>0</v>
      </c>
      <c r="H260" s="9">
        <f t="shared" ref="H260" si="766">O260+V260+AC260+AJ260</f>
        <v>0</v>
      </c>
      <c r="I260" s="9">
        <f t="shared" ref="I260" si="767">P260+W260+AD260+AK260</f>
        <v>0</v>
      </c>
      <c r="J260" s="9">
        <f t="shared" ref="J260" si="768">Q260+X260+AE260+AL260</f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18">
        <v>0</v>
      </c>
      <c r="AM260" s="18">
        <f t="shared" ref="AM260" si="769">AT260+BA260+BH260+BO260</f>
        <v>0</v>
      </c>
      <c r="AN260" s="18">
        <f t="shared" ref="AN260" si="770">AU260+BB260+BI260+BP260</f>
        <v>0</v>
      </c>
      <c r="AO260" s="18">
        <f t="shared" ref="AO260" si="771">AV260+BC260+BJ260+BQ260</f>
        <v>0</v>
      </c>
      <c r="AP260" s="18">
        <f t="shared" ref="AP260" si="772">AW260+BD260+BK260+BR260</f>
        <v>0</v>
      </c>
      <c r="AQ260" s="18">
        <f t="shared" ref="AQ260" si="773">AX260+BE260+BL260+BS260</f>
        <v>0</v>
      </c>
      <c r="AR260" s="18">
        <f t="shared" ref="AR260" si="774">AY260+BF260+BM260+BT260</f>
        <v>0</v>
      </c>
      <c r="AS260" s="18">
        <f t="shared" ref="AS260" si="775">AZ260+BG260+BN260+BU260</f>
        <v>0</v>
      </c>
      <c r="AT260" s="18">
        <v>0</v>
      </c>
      <c r="AU260" s="18">
        <v>0</v>
      </c>
      <c r="AV260" s="18">
        <v>0</v>
      </c>
      <c r="AW260" s="18">
        <v>0</v>
      </c>
      <c r="AX260" s="18">
        <v>0</v>
      </c>
      <c r="AY260" s="18">
        <v>0</v>
      </c>
      <c r="AZ260" s="18">
        <v>0</v>
      </c>
      <c r="BA260" s="18">
        <v>0</v>
      </c>
      <c r="BB260" s="18">
        <v>0</v>
      </c>
      <c r="BC260" s="18">
        <v>0</v>
      </c>
      <c r="BD260" s="18">
        <v>0</v>
      </c>
      <c r="BE260" s="18">
        <v>0</v>
      </c>
      <c r="BF260" s="18">
        <v>0</v>
      </c>
      <c r="BG260" s="18">
        <v>0</v>
      </c>
      <c r="BH260" s="18">
        <v>0</v>
      </c>
      <c r="BI260" s="18">
        <v>0</v>
      </c>
      <c r="BJ260" s="18">
        <v>0</v>
      </c>
      <c r="BK260" s="18">
        <v>0</v>
      </c>
      <c r="BL260" s="18">
        <v>0</v>
      </c>
      <c r="BM260" s="18">
        <v>0</v>
      </c>
      <c r="BN260" s="18">
        <v>0</v>
      </c>
      <c r="BO260" s="18">
        <v>0</v>
      </c>
      <c r="BP260" s="18">
        <v>0</v>
      </c>
      <c r="BQ260" s="18">
        <v>0</v>
      </c>
      <c r="BR260" s="18">
        <v>0</v>
      </c>
      <c r="BS260" s="18">
        <v>0</v>
      </c>
      <c r="BT260" s="18">
        <v>0</v>
      </c>
      <c r="BU260" s="18">
        <v>0</v>
      </c>
      <c r="BV260" s="18">
        <v>0</v>
      </c>
      <c r="BW260" s="244" t="s">
        <v>443</v>
      </c>
    </row>
    <row r="261" spans="1:75" s="7" customFormat="1" ht="110.25">
      <c r="A261" s="232">
        <f t="shared" si="532"/>
        <v>204</v>
      </c>
      <c r="B261" s="9" t="s">
        <v>599</v>
      </c>
      <c r="C261" s="9" t="s">
        <v>600</v>
      </c>
      <c r="D261" s="9">
        <f t="shared" si="550"/>
        <v>0</v>
      </c>
      <c r="E261" s="9">
        <f t="shared" si="551"/>
        <v>0</v>
      </c>
      <c r="F261" s="9">
        <f t="shared" si="552"/>
        <v>0</v>
      </c>
      <c r="G261" s="9">
        <f t="shared" si="704"/>
        <v>0</v>
      </c>
      <c r="H261" s="9">
        <f t="shared" si="704"/>
        <v>0</v>
      </c>
      <c r="I261" s="9">
        <f t="shared" si="554"/>
        <v>0</v>
      </c>
      <c r="J261" s="9">
        <f t="shared" si="555"/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18">
        <v>0</v>
      </c>
      <c r="AM261" s="18">
        <f t="shared" si="556"/>
        <v>0</v>
      </c>
      <c r="AN261" s="18">
        <f t="shared" si="557"/>
        <v>0</v>
      </c>
      <c r="AO261" s="18">
        <f t="shared" si="558"/>
        <v>0.32</v>
      </c>
      <c r="AP261" s="18">
        <f t="shared" si="705"/>
        <v>0</v>
      </c>
      <c r="AQ261" s="18">
        <f t="shared" si="705"/>
        <v>0</v>
      </c>
      <c r="AR261" s="18">
        <f t="shared" si="560"/>
        <v>0</v>
      </c>
      <c r="AS261" s="18">
        <f t="shared" si="561"/>
        <v>0</v>
      </c>
      <c r="AT261" s="18">
        <v>0</v>
      </c>
      <c r="AU261" s="18">
        <v>0</v>
      </c>
      <c r="AV261" s="18">
        <v>0</v>
      </c>
      <c r="AW261" s="18">
        <v>0</v>
      </c>
      <c r="AX261" s="18">
        <v>0</v>
      </c>
      <c r="AY261" s="18">
        <v>0</v>
      </c>
      <c r="AZ261" s="18">
        <v>0</v>
      </c>
      <c r="BA261" s="18">
        <v>0</v>
      </c>
      <c r="BB261" s="18">
        <v>0</v>
      </c>
      <c r="BC261" s="18">
        <v>0.32</v>
      </c>
      <c r="BD261" s="18">
        <v>0</v>
      </c>
      <c r="BE261" s="18">
        <v>0</v>
      </c>
      <c r="BF261" s="18">
        <v>0</v>
      </c>
      <c r="BG261" s="18">
        <v>0</v>
      </c>
      <c r="BH261" s="18">
        <v>0</v>
      </c>
      <c r="BI261" s="18">
        <v>0</v>
      </c>
      <c r="BJ261" s="18">
        <v>0</v>
      </c>
      <c r="BK261" s="18">
        <v>0</v>
      </c>
      <c r="BL261" s="18">
        <v>0</v>
      </c>
      <c r="BM261" s="18">
        <v>0</v>
      </c>
      <c r="BN261" s="18">
        <v>0</v>
      </c>
      <c r="BO261" s="18">
        <v>0</v>
      </c>
      <c r="BP261" s="18">
        <v>0</v>
      </c>
      <c r="BQ261" s="18">
        <v>0</v>
      </c>
      <c r="BR261" s="18">
        <v>0</v>
      </c>
      <c r="BS261" s="18">
        <v>0</v>
      </c>
      <c r="BT261" s="18">
        <v>0</v>
      </c>
      <c r="BU261" s="18">
        <v>0</v>
      </c>
      <c r="BV261" s="18" t="s">
        <v>1108</v>
      </c>
      <c r="BW261" s="244" t="s">
        <v>443</v>
      </c>
    </row>
    <row r="262" spans="1:75" s="7" customFormat="1" ht="110.25">
      <c r="A262" s="232">
        <f t="shared" si="532"/>
        <v>205</v>
      </c>
      <c r="B262" s="9" t="s">
        <v>601</v>
      </c>
      <c r="C262" s="9" t="s">
        <v>602</v>
      </c>
      <c r="D262" s="9">
        <f t="shared" si="550"/>
        <v>0</v>
      </c>
      <c r="E262" s="9">
        <f t="shared" si="551"/>
        <v>0</v>
      </c>
      <c r="F262" s="9">
        <f t="shared" si="552"/>
        <v>0</v>
      </c>
      <c r="G262" s="9">
        <f t="shared" si="704"/>
        <v>0</v>
      </c>
      <c r="H262" s="9">
        <f t="shared" si="704"/>
        <v>0</v>
      </c>
      <c r="I262" s="9">
        <f t="shared" si="554"/>
        <v>0</v>
      </c>
      <c r="J262" s="9">
        <f t="shared" si="555"/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18">
        <v>0</v>
      </c>
      <c r="AM262" s="18">
        <f t="shared" si="556"/>
        <v>0</v>
      </c>
      <c r="AN262" s="18">
        <f t="shared" si="557"/>
        <v>0</v>
      </c>
      <c r="AO262" s="18">
        <f t="shared" si="558"/>
        <v>0.11</v>
      </c>
      <c r="AP262" s="18">
        <f t="shared" si="705"/>
        <v>0</v>
      </c>
      <c r="AQ262" s="18">
        <f t="shared" si="705"/>
        <v>0</v>
      </c>
      <c r="AR262" s="18">
        <f t="shared" si="560"/>
        <v>0</v>
      </c>
      <c r="AS262" s="18">
        <f t="shared" si="561"/>
        <v>0</v>
      </c>
      <c r="AT262" s="18">
        <v>0</v>
      </c>
      <c r="AU262" s="18">
        <v>0</v>
      </c>
      <c r="AV262" s="18">
        <v>0.11</v>
      </c>
      <c r="AW262" s="18">
        <v>0</v>
      </c>
      <c r="AX262" s="18">
        <v>0</v>
      </c>
      <c r="AY262" s="18">
        <v>0</v>
      </c>
      <c r="AZ262" s="18">
        <v>0</v>
      </c>
      <c r="BA262" s="18">
        <v>0</v>
      </c>
      <c r="BB262" s="18">
        <v>0</v>
      </c>
      <c r="BC262" s="18">
        <v>0</v>
      </c>
      <c r="BD262" s="18">
        <v>0</v>
      </c>
      <c r="BE262" s="18">
        <v>0</v>
      </c>
      <c r="BF262" s="18">
        <v>0</v>
      </c>
      <c r="BG262" s="18">
        <v>0</v>
      </c>
      <c r="BH262" s="18">
        <v>0</v>
      </c>
      <c r="BI262" s="18">
        <v>0</v>
      </c>
      <c r="BJ262" s="18">
        <v>0</v>
      </c>
      <c r="BK262" s="18">
        <v>0</v>
      </c>
      <c r="BL262" s="18">
        <v>0</v>
      </c>
      <c r="BM262" s="18">
        <v>0</v>
      </c>
      <c r="BN262" s="18">
        <v>0</v>
      </c>
      <c r="BO262" s="18">
        <v>0</v>
      </c>
      <c r="BP262" s="18">
        <v>0</v>
      </c>
      <c r="BQ262" s="18">
        <v>0</v>
      </c>
      <c r="BR262" s="18">
        <v>0</v>
      </c>
      <c r="BS262" s="18">
        <v>0</v>
      </c>
      <c r="BT262" s="18">
        <v>0</v>
      </c>
      <c r="BU262" s="18">
        <v>0</v>
      </c>
      <c r="BV262" s="18" t="s">
        <v>1108</v>
      </c>
      <c r="BW262" s="244" t="s">
        <v>443</v>
      </c>
    </row>
    <row r="263" spans="1:75" s="7" customFormat="1" ht="110.25">
      <c r="A263" s="232">
        <f t="shared" si="532"/>
        <v>206</v>
      </c>
      <c r="B263" s="9" t="s">
        <v>603</v>
      </c>
      <c r="C263" s="9" t="s">
        <v>604</v>
      </c>
      <c r="D263" s="9">
        <f t="shared" si="550"/>
        <v>0</v>
      </c>
      <c r="E263" s="9">
        <f t="shared" si="551"/>
        <v>0</v>
      </c>
      <c r="F263" s="9">
        <f t="shared" si="552"/>
        <v>0</v>
      </c>
      <c r="G263" s="9">
        <f t="shared" si="704"/>
        <v>0</v>
      </c>
      <c r="H263" s="9">
        <f t="shared" si="704"/>
        <v>0</v>
      </c>
      <c r="I263" s="9">
        <f t="shared" si="554"/>
        <v>0</v>
      </c>
      <c r="J263" s="9">
        <f t="shared" si="555"/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18">
        <v>0</v>
      </c>
      <c r="AM263" s="18">
        <f t="shared" si="556"/>
        <v>0</v>
      </c>
      <c r="AN263" s="18">
        <f t="shared" si="557"/>
        <v>0</v>
      </c>
      <c r="AO263" s="18">
        <f t="shared" si="558"/>
        <v>0.08</v>
      </c>
      <c r="AP263" s="18">
        <f t="shared" si="705"/>
        <v>0</v>
      </c>
      <c r="AQ263" s="18">
        <f t="shared" si="705"/>
        <v>0</v>
      </c>
      <c r="AR263" s="18">
        <f t="shared" si="560"/>
        <v>0</v>
      </c>
      <c r="AS263" s="18">
        <f t="shared" si="561"/>
        <v>0</v>
      </c>
      <c r="AT263" s="18">
        <v>0</v>
      </c>
      <c r="AU263" s="18">
        <v>0</v>
      </c>
      <c r="AV263" s="18">
        <v>0.08</v>
      </c>
      <c r="AW263" s="18">
        <v>0</v>
      </c>
      <c r="AX263" s="18">
        <v>0</v>
      </c>
      <c r="AY263" s="18">
        <v>0</v>
      </c>
      <c r="AZ263" s="18">
        <v>0</v>
      </c>
      <c r="BA263" s="18">
        <v>0</v>
      </c>
      <c r="BB263" s="18">
        <v>0</v>
      </c>
      <c r="BC263" s="18">
        <v>0</v>
      </c>
      <c r="BD263" s="18">
        <v>0</v>
      </c>
      <c r="BE263" s="18">
        <v>0</v>
      </c>
      <c r="BF263" s="18">
        <v>0</v>
      </c>
      <c r="BG263" s="18">
        <v>0</v>
      </c>
      <c r="BH263" s="18">
        <v>0</v>
      </c>
      <c r="BI263" s="18">
        <v>0</v>
      </c>
      <c r="BJ263" s="18">
        <v>0</v>
      </c>
      <c r="BK263" s="18">
        <v>0</v>
      </c>
      <c r="BL263" s="18">
        <v>0</v>
      </c>
      <c r="BM263" s="18">
        <v>0</v>
      </c>
      <c r="BN263" s="18">
        <v>0</v>
      </c>
      <c r="BO263" s="18">
        <v>0</v>
      </c>
      <c r="BP263" s="18">
        <v>0</v>
      </c>
      <c r="BQ263" s="18">
        <v>0</v>
      </c>
      <c r="BR263" s="18">
        <v>0</v>
      </c>
      <c r="BS263" s="18">
        <v>0</v>
      </c>
      <c r="BT263" s="18">
        <v>0</v>
      </c>
      <c r="BU263" s="18">
        <v>0</v>
      </c>
      <c r="BV263" s="18" t="s">
        <v>1108</v>
      </c>
      <c r="BW263" s="244" t="s">
        <v>443</v>
      </c>
    </row>
    <row r="264" spans="1:75" s="7" customFormat="1" ht="110.25">
      <c r="A264" s="232">
        <f t="shared" si="532"/>
        <v>207</v>
      </c>
      <c r="B264" s="9" t="s">
        <v>605</v>
      </c>
      <c r="C264" s="9" t="s">
        <v>606</v>
      </c>
      <c r="D264" s="9">
        <f t="shared" si="550"/>
        <v>0</v>
      </c>
      <c r="E264" s="9">
        <f t="shared" si="551"/>
        <v>0</v>
      </c>
      <c r="F264" s="9">
        <f t="shared" si="552"/>
        <v>0</v>
      </c>
      <c r="G264" s="9">
        <f t="shared" si="704"/>
        <v>0</v>
      </c>
      <c r="H264" s="9">
        <f t="shared" si="704"/>
        <v>0</v>
      </c>
      <c r="I264" s="9">
        <f t="shared" si="554"/>
        <v>0</v>
      </c>
      <c r="J264" s="9">
        <f t="shared" si="555"/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18">
        <v>0</v>
      </c>
      <c r="AM264" s="18">
        <f t="shared" si="556"/>
        <v>0</v>
      </c>
      <c r="AN264" s="18">
        <f t="shared" si="557"/>
        <v>0</v>
      </c>
      <c r="AO264" s="18">
        <f t="shared" si="558"/>
        <v>0.14000000000000001</v>
      </c>
      <c r="AP264" s="18">
        <f t="shared" si="705"/>
        <v>0</v>
      </c>
      <c r="AQ264" s="18">
        <f t="shared" si="705"/>
        <v>0</v>
      </c>
      <c r="AR264" s="18">
        <f t="shared" si="560"/>
        <v>0</v>
      </c>
      <c r="AS264" s="18">
        <f t="shared" si="561"/>
        <v>0</v>
      </c>
      <c r="AT264" s="18">
        <v>0</v>
      </c>
      <c r="AU264" s="18">
        <v>0</v>
      </c>
      <c r="AV264" s="18">
        <v>0.14000000000000001</v>
      </c>
      <c r="AW264" s="18">
        <v>0</v>
      </c>
      <c r="AX264" s="18">
        <v>0</v>
      </c>
      <c r="AY264" s="18">
        <v>0</v>
      </c>
      <c r="AZ264" s="18">
        <v>0</v>
      </c>
      <c r="BA264" s="18">
        <v>0</v>
      </c>
      <c r="BB264" s="18">
        <v>0</v>
      </c>
      <c r="BC264" s="18">
        <v>0</v>
      </c>
      <c r="BD264" s="18">
        <v>0</v>
      </c>
      <c r="BE264" s="18">
        <v>0</v>
      </c>
      <c r="BF264" s="18">
        <v>0</v>
      </c>
      <c r="BG264" s="18">
        <v>0</v>
      </c>
      <c r="BH264" s="18">
        <v>0</v>
      </c>
      <c r="BI264" s="18">
        <v>0</v>
      </c>
      <c r="BJ264" s="18">
        <v>0</v>
      </c>
      <c r="BK264" s="18">
        <v>0</v>
      </c>
      <c r="BL264" s="18">
        <v>0</v>
      </c>
      <c r="BM264" s="18">
        <v>0</v>
      </c>
      <c r="BN264" s="18">
        <v>0</v>
      </c>
      <c r="BO264" s="18">
        <v>0</v>
      </c>
      <c r="BP264" s="18">
        <v>0</v>
      </c>
      <c r="BQ264" s="18">
        <v>0</v>
      </c>
      <c r="BR264" s="18">
        <v>0</v>
      </c>
      <c r="BS264" s="18">
        <v>0</v>
      </c>
      <c r="BT264" s="18">
        <v>0</v>
      </c>
      <c r="BU264" s="18">
        <v>0</v>
      </c>
      <c r="BV264" s="18" t="s">
        <v>1108</v>
      </c>
      <c r="BW264" s="244" t="s">
        <v>443</v>
      </c>
    </row>
    <row r="265" spans="1:75" s="7" customFormat="1" ht="110.25">
      <c r="A265" s="232">
        <f t="shared" si="532"/>
        <v>208</v>
      </c>
      <c r="B265" s="9" t="s">
        <v>607</v>
      </c>
      <c r="C265" s="9" t="s">
        <v>608</v>
      </c>
      <c r="D265" s="9">
        <f t="shared" si="550"/>
        <v>0</v>
      </c>
      <c r="E265" s="9">
        <f t="shared" si="551"/>
        <v>0</v>
      </c>
      <c r="F265" s="9">
        <f t="shared" si="552"/>
        <v>0</v>
      </c>
      <c r="G265" s="9">
        <f t="shared" si="704"/>
        <v>0</v>
      </c>
      <c r="H265" s="9">
        <f t="shared" si="704"/>
        <v>0</v>
      </c>
      <c r="I265" s="9">
        <f t="shared" si="554"/>
        <v>0</v>
      </c>
      <c r="J265" s="9">
        <f t="shared" si="555"/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0</v>
      </c>
      <c r="AG265" s="18">
        <v>0</v>
      </c>
      <c r="AH265" s="18">
        <v>0</v>
      </c>
      <c r="AI265" s="18">
        <v>0</v>
      </c>
      <c r="AJ265" s="18">
        <v>0</v>
      </c>
      <c r="AK265" s="18">
        <v>0</v>
      </c>
      <c r="AL265" s="18">
        <v>0</v>
      </c>
      <c r="AM265" s="18">
        <f t="shared" si="556"/>
        <v>0</v>
      </c>
      <c r="AN265" s="18">
        <f t="shared" si="557"/>
        <v>0</v>
      </c>
      <c r="AO265" s="18">
        <f t="shared" si="558"/>
        <v>0.03</v>
      </c>
      <c r="AP265" s="18">
        <f t="shared" si="705"/>
        <v>0</v>
      </c>
      <c r="AQ265" s="18">
        <f t="shared" si="705"/>
        <v>0</v>
      </c>
      <c r="AR265" s="18">
        <f t="shared" si="560"/>
        <v>0</v>
      </c>
      <c r="AS265" s="18">
        <f t="shared" si="561"/>
        <v>0</v>
      </c>
      <c r="AT265" s="18">
        <v>0</v>
      </c>
      <c r="AU265" s="18">
        <v>0</v>
      </c>
      <c r="AV265" s="18">
        <v>0.03</v>
      </c>
      <c r="AW265" s="18">
        <v>0</v>
      </c>
      <c r="AX265" s="18">
        <v>0</v>
      </c>
      <c r="AY265" s="18">
        <v>0</v>
      </c>
      <c r="AZ265" s="18">
        <v>0</v>
      </c>
      <c r="BA265" s="18">
        <v>0</v>
      </c>
      <c r="BB265" s="18">
        <v>0</v>
      </c>
      <c r="BC265" s="18">
        <v>0</v>
      </c>
      <c r="BD265" s="18">
        <v>0</v>
      </c>
      <c r="BE265" s="18">
        <v>0</v>
      </c>
      <c r="BF265" s="18">
        <v>0</v>
      </c>
      <c r="BG265" s="18">
        <v>0</v>
      </c>
      <c r="BH265" s="18">
        <v>0</v>
      </c>
      <c r="BI265" s="18">
        <v>0</v>
      </c>
      <c r="BJ265" s="18">
        <v>0</v>
      </c>
      <c r="BK265" s="18">
        <v>0</v>
      </c>
      <c r="BL265" s="18">
        <v>0</v>
      </c>
      <c r="BM265" s="18">
        <v>0</v>
      </c>
      <c r="BN265" s="18">
        <v>0</v>
      </c>
      <c r="BO265" s="18">
        <v>0</v>
      </c>
      <c r="BP265" s="18">
        <v>0</v>
      </c>
      <c r="BQ265" s="18">
        <v>0</v>
      </c>
      <c r="BR265" s="18">
        <v>0</v>
      </c>
      <c r="BS265" s="18">
        <v>0</v>
      </c>
      <c r="BT265" s="18">
        <v>0</v>
      </c>
      <c r="BU265" s="18">
        <v>0</v>
      </c>
      <c r="BV265" s="18" t="s">
        <v>1108</v>
      </c>
      <c r="BW265" s="244" t="s">
        <v>443</v>
      </c>
    </row>
    <row r="266" spans="1:75" s="7" customFormat="1" ht="110.25">
      <c r="A266" s="232">
        <f t="shared" si="532"/>
        <v>209</v>
      </c>
      <c r="B266" s="9" t="s">
        <v>609</v>
      </c>
      <c r="C266" s="9" t="s">
        <v>610</v>
      </c>
      <c r="D266" s="9">
        <f t="shared" si="550"/>
        <v>0</v>
      </c>
      <c r="E266" s="9">
        <f t="shared" si="551"/>
        <v>0</v>
      </c>
      <c r="F266" s="9">
        <f t="shared" si="552"/>
        <v>0</v>
      </c>
      <c r="G266" s="9">
        <f t="shared" si="704"/>
        <v>0</v>
      </c>
      <c r="H266" s="9">
        <f t="shared" si="704"/>
        <v>0</v>
      </c>
      <c r="I266" s="9">
        <f t="shared" si="554"/>
        <v>0</v>
      </c>
      <c r="J266" s="9">
        <f t="shared" si="555"/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18">
        <v>0</v>
      </c>
      <c r="AM266" s="18">
        <f t="shared" si="556"/>
        <v>0</v>
      </c>
      <c r="AN266" s="18">
        <f t="shared" si="557"/>
        <v>0</v>
      </c>
      <c r="AO266" s="18">
        <f t="shared" si="558"/>
        <v>0.25</v>
      </c>
      <c r="AP266" s="18">
        <f t="shared" si="705"/>
        <v>0</v>
      </c>
      <c r="AQ266" s="18">
        <f t="shared" si="705"/>
        <v>0</v>
      </c>
      <c r="AR266" s="18">
        <f t="shared" si="560"/>
        <v>0</v>
      </c>
      <c r="AS266" s="18">
        <f t="shared" si="561"/>
        <v>0</v>
      </c>
      <c r="AT266" s="18">
        <v>0</v>
      </c>
      <c r="AU266" s="18">
        <v>0</v>
      </c>
      <c r="AV266" s="18">
        <v>0.25</v>
      </c>
      <c r="AW266" s="18">
        <v>0</v>
      </c>
      <c r="AX266" s="18">
        <v>0</v>
      </c>
      <c r="AY266" s="18">
        <v>0</v>
      </c>
      <c r="AZ266" s="18">
        <v>0</v>
      </c>
      <c r="BA266" s="18">
        <v>0</v>
      </c>
      <c r="BB266" s="18">
        <v>0</v>
      </c>
      <c r="BC266" s="18">
        <v>0</v>
      </c>
      <c r="BD266" s="18">
        <v>0</v>
      </c>
      <c r="BE266" s="18">
        <v>0</v>
      </c>
      <c r="BF266" s="18">
        <v>0</v>
      </c>
      <c r="BG266" s="18">
        <v>0</v>
      </c>
      <c r="BH266" s="18">
        <v>0</v>
      </c>
      <c r="BI266" s="18">
        <v>0</v>
      </c>
      <c r="BJ266" s="18">
        <v>0</v>
      </c>
      <c r="BK266" s="18">
        <v>0</v>
      </c>
      <c r="BL266" s="18">
        <v>0</v>
      </c>
      <c r="BM266" s="18">
        <v>0</v>
      </c>
      <c r="BN266" s="18">
        <v>0</v>
      </c>
      <c r="BO266" s="18">
        <v>0</v>
      </c>
      <c r="BP266" s="18">
        <v>0</v>
      </c>
      <c r="BQ266" s="18">
        <v>0</v>
      </c>
      <c r="BR266" s="18">
        <v>0</v>
      </c>
      <c r="BS266" s="18">
        <v>0</v>
      </c>
      <c r="BT266" s="18">
        <v>0</v>
      </c>
      <c r="BU266" s="18">
        <v>0</v>
      </c>
      <c r="BV266" s="18" t="s">
        <v>1108</v>
      </c>
      <c r="BW266" s="244" t="s">
        <v>443</v>
      </c>
    </row>
    <row r="267" spans="1:75" s="7" customFormat="1" ht="110.25">
      <c r="A267" s="232">
        <f t="shared" si="532"/>
        <v>210</v>
      </c>
      <c r="B267" s="9" t="s">
        <v>611</v>
      </c>
      <c r="C267" s="9" t="s">
        <v>612</v>
      </c>
      <c r="D267" s="9">
        <f t="shared" si="550"/>
        <v>0</v>
      </c>
      <c r="E267" s="9">
        <f t="shared" si="551"/>
        <v>0</v>
      </c>
      <c r="F267" s="9">
        <f t="shared" si="552"/>
        <v>0</v>
      </c>
      <c r="G267" s="9">
        <f t="shared" si="704"/>
        <v>0</v>
      </c>
      <c r="H267" s="9">
        <f t="shared" si="704"/>
        <v>0</v>
      </c>
      <c r="I267" s="9">
        <f t="shared" si="554"/>
        <v>0</v>
      </c>
      <c r="J267" s="9">
        <f t="shared" si="555"/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18">
        <v>0</v>
      </c>
      <c r="AM267" s="18">
        <f t="shared" si="556"/>
        <v>0</v>
      </c>
      <c r="AN267" s="18">
        <f t="shared" si="557"/>
        <v>0</v>
      </c>
      <c r="AO267" s="18">
        <f t="shared" si="558"/>
        <v>0.109</v>
      </c>
      <c r="AP267" s="18">
        <f t="shared" si="705"/>
        <v>0</v>
      </c>
      <c r="AQ267" s="18">
        <f t="shared" si="705"/>
        <v>0</v>
      </c>
      <c r="AR267" s="18">
        <f t="shared" si="560"/>
        <v>0</v>
      </c>
      <c r="AS267" s="18">
        <f t="shared" si="561"/>
        <v>0</v>
      </c>
      <c r="AT267" s="18">
        <v>0</v>
      </c>
      <c r="AU267" s="18">
        <v>0</v>
      </c>
      <c r="AV267" s="18">
        <v>0.109</v>
      </c>
      <c r="AW267" s="18">
        <v>0</v>
      </c>
      <c r="AX267" s="18">
        <v>0</v>
      </c>
      <c r="AY267" s="18">
        <v>0</v>
      </c>
      <c r="AZ267" s="18">
        <v>0</v>
      </c>
      <c r="BA267" s="18">
        <v>0</v>
      </c>
      <c r="BB267" s="18">
        <v>0</v>
      </c>
      <c r="BC267" s="18">
        <v>0</v>
      </c>
      <c r="BD267" s="18">
        <v>0</v>
      </c>
      <c r="BE267" s="18">
        <v>0</v>
      </c>
      <c r="BF267" s="18">
        <v>0</v>
      </c>
      <c r="BG267" s="18">
        <v>0</v>
      </c>
      <c r="BH267" s="18">
        <v>0</v>
      </c>
      <c r="BI267" s="18">
        <v>0</v>
      </c>
      <c r="BJ267" s="18">
        <v>0</v>
      </c>
      <c r="BK267" s="18">
        <v>0</v>
      </c>
      <c r="BL267" s="18">
        <v>0</v>
      </c>
      <c r="BM267" s="18">
        <v>0</v>
      </c>
      <c r="BN267" s="18">
        <v>0</v>
      </c>
      <c r="BO267" s="18">
        <v>0</v>
      </c>
      <c r="BP267" s="18">
        <v>0</v>
      </c>
      <c r="BQ267" s="18">
        <v>0</v>
      </c>
      <c r="BR267" s="18">
        <v>0</v>
      </c>
      <c r="BS267" s="18">
        <v>0</v>
      </c>
      <c r="BT267" s="18">
        <v>0</v>
      </c>
      <c r="BU267" s="18">
        <v>0</v>
      </c>
      <c r="BV267" s="18" t="s">
        <v>1108</v>
      </c>
      <c r="BW267" s="244" t="s">
        <v>443</v>
      </c>
    </row>
    <row r="268" spans="1:75" s="7" customFormat="1" ht="110.25">
      <c r="A268" s="232">
        <f t="shared" si="532"/>
        <v>211</v>
      </c>
      <c r="B268" s="9" t="s">
        <v>613</v>
      </c>
      <c r="C268" s="9" t="s">
        <v>614</v>
      </c>
      <c r="D268" s="9">
        <f t="shared" si="550"/>
        <v>0</v>
      </c>
      <c r="E268" s="9">
        <f t="shared" si="551"/>
        <v>0</v>
      </c>
      <c r="F268" s="9">
        <f t="shared" si="552"/>
        <v>0</v>
      </c>
      <c r="G268" s="9">
        <f t="shared" ref="G268:H274" si="776">N268+U268+AB268+AI268</f>
        <v>0</v>
      </c>
      <c r="H268" s="9">
        <f t="shared" si="776"/>
        <v>0</v>
      </c>
      <c r="I268" s="9">
        <f t="shared" si="554"/>
        <v>0</v>
      </c>
      <c r="J268" s="9">
        <f t="shared" si="555"/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>
        <v>0</v>
      </c>
      <c r="AH268" s="18">
        <v>0</v>
      </c>
      <c r="AI268" s="18">
        <v>0</v>
      </c>
      <c r="AJ268" s="18">
        <v>0</v>
      </c>
      <c r="AK268" s="18">
        <v>0</v>
      </c>
      <c r="AL268" s="18">
        <v>0</v>
      </c>
      <c r="AM268" s="18">
        <f t="shared" si="556"/>
        <v>0</v>
      </c>
      <c r="AN268" s="18">
        <f t="shared" si="557"/>
        <v>0</v>
      </c>
      <c r="AO268" s="18">
        <f t="shared" si="558"/>
        <v>0.125</v>
      </c>
      <c r="AP268" s="18">
        <f t="shared" ref="AP268:AQ274" si="777">AW268+BD268+BK268+BR268</f>
        <v>0</v>
      </c>
      <c r="AQ268" s="18">
        <f t="shared" si="777"/>
        <v>0</v>
      </c>
      <c r="AR268" s="18">
        <f t="shared" si="560"/>
        <v>0</v>
      </c>
      <c r="AS268" s="18">
        <f t="shared" si="561"/>
        <v>0</v>
      </c>
      <c r="AT268" s="18">
        <v>0</v>
      </c>
      <c r="AU268" s="18">
        <v>0</v>
      </c>
      <c r="AV268" s="18">
        <v>0.125</v>
      </c>
      <c r="AW268" s="18">
        <v>0</v>
      </c>
      <c r="AX268" s="18">
        <v>0</v>
      </c>
      <c r="AY268" s="18">
        <v>0</v>
      </c>
      <c r="AZ268" s="18">
        <v>0</v>
      </c>
      <c r="BA268" s="18">
        <v>0</v>
      </c>
      <c r="BB268" s="18">
        <v>0</v>
      </c>
      <c r="BC268" s="18">
        <v>0</v>
      </c>
      <c r="BD268" s="18">
        <v>0</v>
      </c>
      <c r="BE268" s="18">
        <v>0</v>
      </c>
      <c r="BF268" s="18">
        <v>0</v>
      </c>
      <c r="BG268" s="18">
        <v>0</v>
      </c>
      <c r="BH268" s="18">
        <v>0</v>
      </c>
      <c r="BI268" s="18">
        <v>0</v>
      </c>
      <c r="BJ268" s="18">
        <v>0</v>
      </c>
      <c r="BK268" s="18">
        <v>0</v>
      </c>
      <c r="BL268" s="18">
        <v>0</v>
      </c>
      <c r="BM268" s="18">
        <v>0</v>
      </c>
      <c r="BN268" s="18">
        <v>0</v>
      </c>
      <c r="BO268" s="18">
        <v>0</v>
      </c>
      <c r="BP268" s="18">
        <v>0</v>
      </c>
      <c r="BQ268" s="18">
        <v>0</v>
      </c>
      <c r="BR268" s="18">
        <v>0</v>
      </c>
      <c r="BS268" s="18">
        <v>0</v>
      </c>
      <c r="BT268" s="18">
        <v>0</v>
      </c>
      <c r="BU268" s="18">
        <v>0</v>
      </c>
      <c r="BV268" s="18" t="s">
        <v>1108</v>
      </c>
      <c r="BW268" s="244" t="s">
        <v>443</v>
      </c>
    </row>
    <row r="269" spans="1:75" s="7" customFormat="1" ht="110.25">
      <c r="A269" s="232">
        <f t="shared" si="532"/>
        <v>212</v>
      </c>
      <c r="B269" s="9" t="s">
        <v>615</v>
      </c>
      <c r="C269" s="9" t="s">
        <v>616</v>
      </c>
      <c r="D269" s="9">
        <f t="shared" si="550"/>
        <v>0</v>
      </c>
      <c r="E269" s="9">
        <f t="shared" si="551"/>
        <v>0</v>
      </c>
      <c r="F269" s="9">
        <f t="shared" si="552"/>
        <v>0</v>
      </c>
      <c r="G269" s="9">
        <f t="shared" si="776"/>
        <v>0</v>
      </c>
      <c r="H269" s="9">
        <f t="shared" si="776"/>
        <v>0</v>
      </c>
      <c r="I269" s="9">
        <f t="shared" si="554"/>
        <v>0</v>
      </c>
      <c r="J269" s="9">
        <f t="shared" si="555"/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18">
        <v>0</v>
      </c>
      <c r="AM269" s="18">
        <f t="shared" si="556"/>
        <v>0</v>
      </c>
      <c r="AN269" s="18">
        <f t="shared" si="557"/>
        <v>0</v>
      </c>
      <c r="AO269" s="18">
        <f t="shared" si="558"/>
        <v>0.28699999999999998</v>
      </c>
      <c r="AP269" s="18">
        <f t="shared" si="777"/>
        <v>0</v>
      </c>
      <c r="AQ269" s="18">
        <f t="shared" si="777"/>
        <v>0</v>
      </c>
      <c r="AR269" s="18">
        <f t="shared" si="560"/>
        <v>0</v>
      </c>
      <c r="AS269" s="18">
        <f t="shared" si="561"/>
        <v>0</v>
      </c>
      <c r="AT269" s="18">
        <v>0</v>
      </c>
      <c r="AU269" s="18">
        <v>0</v>
      </c>
      <c r="AV269" s="18">
        <v>0</v>
      </c>
      <c r="AW269" s="18">
        <v>0</v>
      </c>
      <c r="AX269" s="18">
        <v>0</v>
      </c>
      <c r="AY269" s="18">
        <v>0</v>
      </c>
      <c r="AZ269" s="18">
        <v>0</v>
      </c>
      <c r="BA269" s="18">
        <v>0</v>
      </c>
      <c r="BB269" s="18">
        <v>0</v>
      </c>
      <c r="BC269" s="18">
        <v>0.28699999999999998</v>
      </c>
      <c r="BD269" s="18">
        <v>0</v>
      </c>
      <c r="BE269" s="18">
        <v>0</v>
      </c>
      <c r="BF269" s="18">
        <v>0</v>
      </c>
      <c r="BG269" s="18">
        <v>0</v>
      </c>
      <c r="BH269" s="18">
        <v>0</v>
      </c>
      <c r="BI269" s="18">
        <v>0</v>
      </c>
      <c r="BJ269" s="18">
        <v>0</v>
      </c>
      <c r="BK269" s="18">
        <v>0</v>
      </c>
      <c r="BL269" s="18">
        <v>0</v>
      </c>
      <c r="BM269" s="18">
        <v>0</v>
      </c>
      <c r="BN269" s="18">
        <v>0</v>
      </c>
      <c r="BO269" s="18">
        <v>0</v>
      </c>
      <c r="BP269" s="18">
        <v>0</v>
      </c>
      <c r="BQ269" s="18">
        <v>0</v>
      </c>
      <c r="BR269" s="18">
        <v>0</v>
      </c>
      <c r="BS269" s="18">
        <v>0</v>
      </c>
      <c r="BT269" s="18">
        <v>0</v>
      </c>
      <c r="BU269" s="18">
        <v>0</v>
      </c>
      <c r="BV269" s="18" t="s">
        <v>1108</v>
      </c>
      <c r="BW269" s="244" t="s">
        <v>443</v>
      </c>
    </row>
    <row r="270" spans="1:75" s="7" customFormat="1" ht="110.25">
      <c r="A270" s="232">
        <f t="shared" si="532"/>
        <v>213</v>
      </c>
      <c r="B270" s="9" t="s">
        <v>617</v>
      </c>
      <c r="C270" s="9" t="s">
        <v>618</v>
      </c>
      <c r="D270" s="9">
        <f t="shared" si="550"/>
        <v>0</v>
      </c>
      <c r="E270" s="9">
        <f t="shared" si="551"/>
        <v>0</v>
      </c>
      <c r="F270" s="9">
        <f t="shared" si="552"/>
        <v>0</v>
      </c>
      <c r="G270" s="9">
        <f t="shared" si="776"/>
        <v>0</v>
      </c>
      <c r="H270" s="9">
        <f t="shared" si="776"/>
        <v>0</v>
      </c>
      <c r="I270" s="9">
        <f t="shared" si="554"/>
        <v>0</v>
      </c>
      <c r="J270" s="9">
        <f t="shared" si="555"/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18">
        <v>0</v>
      </c>
      <c r="AM270" s="18">
        <f t="shared" si="556"/>
        <v>0</v>
      </c>
      <c r="AN270" s="18">
        <f t="shared" si="557"/>
        <v>0</v>
      </c>
      <c r="AO270" s="18">
        <f t="shared" si="558"/>
        <v>4.3999999999999997E-2</v>
      </c>
      <c r="AP270" s="18">
        <f t="shared" si="777"/>
        <v>0</v>
      </c>
      <c r="AQ270" s="18">
        <f t="shared" si="777"/>
        <v>0</v>
      </c>
      <c r="AR270" s="18">
        <f t="shared" si="560"/>
        <v>0</v>
      </c>
      <c r="AS270" s="18">
        <f t="shared" si="561"/>
        <v>0</v>
      </c>
      <c r="AT270" s="18">
        <v>0</v>
      </c>
      <c r="AU270" s="18">
        <v>0</v>
      </c>
      <c r="AV270" s="18">
        <v>4.3999999999999997E-2</v>
      </c>
      <c r="AW270" s="18">
        <v>0</v>
      </c>
      <c r="AX270" s="18">
        <v>0</v>
      </c>
      <c r="AY270" s="18">
        <v>0</v>
      </c>
      <c r="AZ270" s="18">
        <v>0</v>
      </c>
      <c r="BA270" s="18">
        <v>0</v>
      </c>
      <c r="BB270" s="18">
        <v>0</v>
      </c>
      <c r="BC270" s="18">
        <v>0</v>
      </c>
      <c r="BD270" s="18">
        <v>0</v>
      </c>
      <c r="BE270" s="18">
        <v>0</v>
      </c>
      <c r="BF270" s="18">
        <v>0</v>
      </c>
      <c r="BG270" s="18">
        <v>0</v>
      </c>
      <c r="BH270" s="18">
        <v>0</v>
      </c>
      <c r="BI270" s="18">
        <v>0</v>
      </c>
      <c r="BJ270" s="18">
        <v>0</v>
      </c>
      <c r="BK270" s="18">
        <v>0</v>
      </c>
      <c r="BL270" s="18">
        <v>0</v>
      </c>
      <c r="BM270" s="18">
        <v>0</v>
      </c>
      <c r="BN270" s="18">
        <v>0</v>
      </c>
      <c r="BO270" s="18">
        <v>0</v>
      </c>
      <c r="BP270" s="18">
        <v>0</v>
      </c>
      <c r="BQ270" s="18">
        <v>0</v>
      </c>
      <c r="BR270" s="18">
        <v>0</v>
      </c>
      <c r="BS270" s="18">
        <v>0</v>
      </c>
      <c r="BT270" s="18">
        <v>0</v>
      </c>
      <c r="BU270" s="18">
        <v>0</v>
      </c>
      <c r="BV270" s="18" t="s">
        <v>1108</v>
      </c>
      <c r="BW270" s="244" t="s">
        <v>443</v>
      </c>
    </row>
    <row r="271" spans="1:75" s="7" customFormat="1" ht="110.25">
      <c r="A271" s="232">
        <f t="shared" si="532"/>
        <v>214</v>
      </c>
      <c r="B271" s="9" t="s">
        <v>619</v>
      </c>
      <c r="C271" s="9" t="s">
        <v>620</v>
      </c>
      <c r="D271" s="9">
        <f t="shared" si="550"/>
        <v>0</v>
      </c>
      <c r="E271" s="9">
        <f t="shared" si="551"/>
        <v>0</v>
      </c>
      <c r="F271" s="9">
        <f t="shared" si="552"/>
        <v>0</v>
      </c>
      <c r="G271" s="9">
        <f t="shared" si="776"/>
        <v>0</v>
      </c>
      <c r="H271" s="9">
        <f t="shared" si="776"/>
        <v>0</v>
      </c>
      <c r="I271" s="9">
        <f t="shared" si="554"/>
        <v>0</v>
      </c>
      <c r="J271" s="9">
        <f t="shared" si="555"/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0</v>
      </c>
      <c r="AG271" s="18">
        <v>0</v>
      </c>
      <c r="AH271" s="18">
        <v>0</v>
      </c>
      <c r="AI271" s="18">
        <v>0</v>
      </c>
      <c r="AJ271" s="18">
        <v>0</v>
      </c>
      <c r="AK271" s="18">
        <v>0</v>
      </c>
      <c r="AL271" s="18">
        <v>0</v>
      </c>
      <c r="AM271" s="18">
        <f t="shared" si="556"/>
        <v>0</v>
      </c>
      <c r="AN271" s="18">
        <f t="shared" si="557"/>
        <v>0</v>
      </c>
      <c r="AO271" s="18">
        <f t="shared" si="558"/>
        <v>0.32</v>
      </c>
      <c r="AP271" s="18">
        <f t="shared" si="777"/>
        <v>0</v>
      </c>
      <c r="AQ271" s="18">
        <f t="shared" si="777"/>
        <v>0</v>
      </c>
      <c r="AR271" s="18">
        <f t="shared" si="560"/>
        <v>0</v>
      </c>
      <c r="AS271" s="18">
        <f t="shared" si="561"/>
        <v>0</v>
      </c>
      <c r="AT271" s="18">
        <v>0</v>
      </c>
      <c r="AU271" s="18">
        <v>0</v>
      </c>
      <c r="AV271" s="18">
        <v>0.32</v>
      </c>
      <c r="AW271" s="18">
        <v>0</v>
      </c>
      <c r="AX271" s="18">
        <v>0</v>
      </c>
      <c r="AY271" s="18">
        <v>0</v>
      </c>
      <c r="AZ271" s="18">
        <v>0</v>
      </c>
      <c r="BA271" s="18">
        <v>0</v>
      </c>
      <c r="BB271" s="18">
        <v>0</v>
      </c>
      <c r="BC271" s="18">
        <v>0</v>
      </c>
      <c r="BD271" s="18">
        <v>0</v>
      </c>
      <c r="BE271" s="18">
        <v>0</v>
      </c>
      <c r="BF271" s="18">
        <v>0</v>
      </c>
      <c r="BG271" s="18">
        <v>0</v>
      </c>
      <c r="BH271" s="18">
        <v>0</v>
      </c>
      <c r="BI271" s="18">
        <v>0</v>
      </c>
      <c r="BJ271" s="18">
        <v>0</v>
      </c>
      <c r="BK271" s="18">
        <v>0</v>
      </c>
      <c r="BL271" s="18">
        <v>0</v>
      </c>
      <c r="BM271" s="18">
        <v>0</v>
      </c>
      <c r="BN271" s="18">
        <v>0</v>
      </c>
      <c r="BO271" s="18">
        <v>0</v>
      </c>
      <c r="BP271" s="18">
        <v>0</v>
      </c>
      <c r="BQ271" s="18">
        <v>0</v>
      </c>
      <c r="BR271" s="18">
        <v>0</v>
      </c>
      <c r="BS271" s="18">
        <v>0</v>
      </c>
      <c r="BT271" s="18">
        <v>0</v>
      </c>
      <c r="BU271" s="18">
        <v>0</v>
      </c>
      <c r="BV271" s="18" t="s">
        <v>1108</v>
      </c>
      <c r="BW271" s="244" t="s">
        <v>443</v>
      </c>
    </row>
    <row r="272" spans="1:75" s="7" customFormat="1" ht="110.25">
      <c r="A272" s="232">
        <f t="shared" si="532"/>
        <v>215</v>
      </c>
      <c r="B272" s="9" t="s">
        <v>621</v>
      </c>
      <c r="C272" s="9" t="s">
        <v>622</v>
      </c>
      <c r="D272" s="9">
        <f t="shared" si="550"/>
        <v>0</v>
      </c>
      <c r="E272" s="9">
        <f t="shared" si="551"/>
        <v>0</v>
      </c>
      <c r="F272" s="9">
        <f t="shared" si="552"/>
        <v>0</v>
      </c>
      <c r="G272" s="9">
        <f t="shared" si="776"/>
        <v>0</v>
      </c>
      <c r="H272" s="9">
        <f t="shared" si="776"/>
        <v>0</v>
      </c>
      <c r="I272" s="9">
        <f t="shared" si="554"/>
        <v>0</v>
      </c>
      <c r="J272" s="9">
        <f t="shared" si="555"/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18">
        <v>0</v>
      </c>
      <c r="AM272" s="18">
        <f t="shared" si="556"/>
        <v>0</v>
      </c>
      <c r="AN272" s="18">
        <f t="shared" si="557"/>
        <v>0</v>
      </c>
      <c r="AO272" s="18">
        <f t="shared" si="558"/>
        <v>0.11600000000000001</v>
      </c>
      <c r="AP272" s="18">
        <f t="shared" si="777"/>
        <v>0</v>
      </c>
      <c r="AQ272" s="18">
        <f t="shared" si="777"/>
        <v>0</v>
      </c>
      <c r="AR272" s="18">
        <f t="shared" si="560"/>
        <v>0</v>
      </c>
      <c r="AS272" s="18">
        <f t="shared" si="561"/>
        <v>0</v>
      </c>
      <c r="AT272" s="18">
        <v>0</v>
      </c>
      <c r="AU272" s="18">
        <v>0</v>
      </c>
      <c r="AV272" s="18">
        <v>0.11600000000000001</v>
      </c>
      <c r="AW272" s="18">
        <v>0</v>
      </c>
      <c r="AX272" s="18">
        <v>0</v>
      </c>
      <c r="AY272" s="18">
        <v>0</v>
      </c>
      <c r="AZ272" s="18">
        <v>0</v>
      </c>
      <c r="BA272" s="18">
        <v>0</v>
      </c>
      <c r="BB272" s="18">
        <v>0</v>
      </c>
      <c r="BC272" s="18">
        <v>0</v>
      </c>
      <c r="BD272" s="18">
        <v>0</v>
      </c>
      <c r="BE272" s="18">
        <v>0</v>
      </c>
      <c r="BF272" s="18">
        <v>0</v>
      </c>
      <c r="BG272" s="18">
        <v>0</v>
      </c>
      <c r="BH272" s="18">
        <v>0</v>
      </c>
      <c r="BI272" s="18">
        <v>0</v>
      </c>
      <c r="BJ272" s="18">
        <v>0</v>
      </c>
      <c r="BK272" s="18">
        <v>0</v>
      </c>
      <c r="BL272" s="18">
        <v>0</v>
      </c>
      <c r="BM272" s="18">
        <v>0</v>
      </c>
      <c r="BN272" s="18">
        <v>0</v>
      </c>
      <c r="BO272" s="18">
        <v>0</v>
      </c>
      <c r="BP272" s="18">
        <v>0</v>
      </c>
      <c r="BQ272" s="18">
        <v>0</v>
      </c>
      <c r="BR272" s="18">
        <v>0</v>
      </c>
      <c r="BS272" s="18">
        <v>0</v>
      </c>
      <c r="BT272" s="18">
        <v>0</v>
      </c>
      <c r="BU272" s="18">
        <v>0</v>
      </c>
      <c r="BV272" s="18" t="s">
        <v>1108</v>
      </c>
      <c r="BW272" s="244" t="s">
        <v>443</v>
      </c>
    </row>
    <row r="273" spans="1:75" s="7" customFormat="1" ht="110.25">
      <c r="A273" s="232">
        <f t="shared" si="532"/>
        <v>216</v>
      </c>
      <c r="B273" s="9" t="s">
        <v>623</v>
      </c>
      <c r="C273" s="9" t="s">
        <v>624</v>
      </c>
      <c r="D273" s="9">
        <f t="shared" ref="D273" si="778">K273+R273+Y273+AF273</f>
        <v>0</v>
      </c>
      <c r="E273" s="9">
        <f t="shared" ref="E273" si="779">L273+S273+Z273+AG273</f>
        <v>0</v>
      </c>
      <c r="F273" s="9">
        <f t="shared" ref="F273" si="780">M273+T273+AA273+AH273</f>
        <v>0</v>
      </c>
      <c r="G273" s="9">
        <f t="shared" ref="G273" si="781">N273+U273+AB273+AI273</f>
        <v>0</v>
      </c>
      <c r="H273" s="9">
        <f t="shared" ref="H273" si="782">O273+V273+AC273+AJ273</f>
        <v>0</v>
      </c>
      <c r="I273" s="9">
        <f t="shared" ref="I273" si="783">P273+W273+AD273+AK273</f>
        <v>0</v>
      </c>
      <c r="J273" s="9">
        <f t="shared" ref="J273" si="784">Q273+X273+AE273+AL273</f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18">
        <v>0</v>
      </c>
      <c r="AM273" s="18">
        <f t="shared" ref="AM273" si="785">AT273+BA273+BH273+BO273</f>
        <v>0</v>
      </c>
      <c r="AN273" s="18">
        <f t="shared" ref="AN273" si="786">AU273+BB273+BI273+BP273</f>
        <v>0</v>
      </c>
      <c r="AO273" s="18">
        <f t="shared" ref="AO273" si="787">AV273+BC273+BJ273+BQ273</f>
        <v>0</v>
      </c>
      <c r="AP273" s="18">
        <f t="shared" ref="AP273" si="788">AW273+BD273+BK273+BR273</f>
        <v>0</v>
      </c>
      <c r="AQ273" s="18">
        <f t="shared" ref="AQ273" si="789">AX273+BE273+BL273+BS273</f>
        <v>0</v>
      </c>
      <c r="AR273" s="18">
        <f t="shared" ref="AR273" si="790">AY273+BF273+BM273+BT273</f>
        <v>0</v>
      </c>
      <c r="AS273" s="18">
        <f t="shared" ref="AS273" si="791">AZ273+BG273+BN273+BU273</f>
        <v>0</v>
      </c>
      <c r="AT273" s="18">
        <v>0</v>
      </c>
      <c r="AU273" s="18">
        <v>0</v>
      </c>
      <c r="AV273" s="18">
        <v>0</v>
      </c>
      <c r="AW273" s="18">
        <v>0</v>
      </c>
      <c r="AX273" s="18">
        <v>0</v>
      </c>
      <c r="AY273" s="18">
        <v>0</v>
      </c>
      <c r="AZ273" s="18">
        <v>0</v>
      </c>
      <c r="BA273" s="18">
        <v>0</v>
      </c>
      <c r="BB273" s="18">
        <v>0</v>
      </c>
      <c r="BC273" s="18">
        <v>0</v>
      </c>
      <c r="BD273" s="18">
        <v>0</v>
      </c>
      <c r="BE273" s="18">
        <v>0</v>
      </c>
      <c r="BF273" s="18">
        <v>0</v>
      </c>
      <c r="BG273" s="18">
        <v>0</v>
      </c>
      <c r="BH273" s="18">
        <v>0</v>
      </c>
      <c r="BI273" s="18">
        <v>0</v>
      </c>
      <c r="BJ273" s="18">
        <v>0</v>
      </c>
      <c r="BK273" s="18">
        <v>0</v>
      </c>
      <c r="BL273" s="18">
        <v>0</v>
      </c>
      <c r="BM273" s="18">
        <v>0</v>
      </c>
      <c r="BN273" s="18">
        <v>0</v>
      </c>
      <c r="BO273" s="18">
        <v>0</v>
      </c>
      <c r="BP273" s="18">
        <v>0</v>
      </c>
      <c r="BQ273" s="18">
        <v>0</v>
      </c>
      <c r="BR273" s="18">
        <v>0</v>
      </c>
      <c r="BS273" s="18">
        <v>0</v>
      </c>
      <c r="BT273" s="18">
        <v>0</v>
      </c>
      <c r="BU273" s="18">
        <v>0</v>
      </c>
      <c r="BV273" s="18">
        <v>0</v>
      </c>
      <c r="BW273" s="244" t="s">
        <v>443</v>
      </c>
    </row>
    <row r="274" spans="1:75" s="7" customFormat="1" ht="54" customHeight="1">
      <c r="A274" s="232">
        <f t="shared" si="532"/>
        <v>217</v>
      </c>
      <c r="B274" s="9" t="s">
        <v>625</v>
      </c>
      <c r="C274" s="9" t="s">
        <v>626</v>
      </c>
      <c r="D274" s="9">
        <f t="shared" si="550"/>
        <v>0</v>
      </c>
      <c r="E274" s="9">
        <f t="shared" si="551"/>
        <v>0</v>
      </c>
      <c r="F274" s="9">
        <f t="shared" si="552"/>
        <v>0</v>
      </c>
      <c r="G274" s="9">
        <f t="shared" si="776"/>
        <v>0</v>
      </c>
      <c r="H274" s="9">
        <f t="shared" si="776"/>
        <v>0</v>
      </c>
      <c r="I274" s="9">
        <f t="shared" si="554"/>
        <v>0</v>
      </c>
      <c r="J274" s="9">
        <f t="shared" si="555"/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18">
        <v>0</v>
      </c>
      <c r="AM274" s="18">
        <f t="shared" si="556"/>
        <v>0</v>
      </c>
      <c r="AN274" s="18">
        <f t="shared" si="557"/>
        <v>0</v>
      </c>
      <c r="AO274" s="18">
        <f t="shared" si="558"/>
        <v>0.41799999999999998</v>
      </c>
      <c r="AP274" s="18">
        <f t="shared" si="777"/>
        <v>0</v>
      </c>
      <c r="AQ274" s="18">
        <f t="shared" si="777"/>
        <v>0</v>
      </c>
      <c r="AR274" s="18">
        <f t="shared" si="560"/>
        <v>0</v>
      </c>
      <c r="AS274" s="18">
        <f t="shared" si="561"/>
        <v>0</v>
      </c>
      <c r="AT274" s="18">
        <v>0</v>
      </c>
      <c r="AU274" s="18">
        <v>0</v>
      </c>
      <c r="AV274" s="18">
        <v>0.41799999999999998</v>
      </c>
      <c r="AW274" s="18">
        <v>0</v>
      </c>
      <c r="AX274" s="18">
        <v>0</v>
      </c>
      <c r="AY274" s="18">
        <v>0</v>
      </c>
      <c r="AZ274" s="18">
        <v>0</v>
      </c>
      <c r="BA274" s="18">
        <v>0</v>
      </c>
      <c r="BB274" s="18">
        <v>0</v>
      </c>
      <c r="BC274" s="18">
        <v>0</v>
      </c>
      <c r="BD274" s="18">
        <v>0</v>
      </c>
      <c r="BE274" s="18">
        <v>0</v>
      </c>
      <c r="BF274" s="18">
        <v>0</v>
      </c>
      <c r="BG274" s="18">
        <v>0</v>
      </c>
      <c r="BH274" s="18">
        <v>0</v>
      </c>
      <c r="BI274" s="18">
        <v>0</v>
      </c>
      <c r="BJ274" s="18">
        <v>0</v>
      </c>
      <c r="BK274" s="18">
        <v>0</v>
      </c>
      <c r="BL274" s="18">
        <v>0</v>
      </c>
      <c r="BM274" s="18">
        <v>0</v>
      </c>
      <c r="BN274" s="18">
        <v>0</v>
      </c>
      <c r="BO274" s="18">
        <v>0</v>
      </c>
      <c r="BP274" s="18">
        <v>0</v>
      </c>
      <c r="BQ274" s="18">
        <v>0</v>
      </c>
      <c r="BR274" s="18">
        <v>0</v>
      </c>
      <c r="BS274" s="18">
        <v>0</v>
      </c>
      <c r="BT274" s="18">
        <v>0</v>
      </c>
      <c r="BU274" s="18">
        <v>0</v>
      </c>
      <c r="BV274" s="18" t="s">
        <v>1108</v>
      </c>
      <c r="BW274" s="244" t="s">
        <v>443</v>
      </c>
    </row>
    <row r="275" spans="1:75" s="7" customFormat="1" ht="54" customHeight="1">
      <c r="A275" s="232">
        <f t="shared" si="532"/>
        <v>218</v>
      </c>
      <c r="B275" s="9" t="s">
        <v>627</v>
      </c>
      <c r="C275" s="9" t="s">
        <v>628</v>
      </c>
      <c r="D275" s="9">
        <f t="shared" ref="D275:D294" si="792">K275+R275+Y275+AF275</f>
        <v>0</v>
      </c>
      <c r="E275" s="9">
        <f t="shared" ref="E275:E294" si="793">L275+S275+Z275+AG275</f>
        <v>0</v>
      </c>
      <c r="F275" s="9">
        <f t="shared" ref="F275:F294" si="794">M275+T275+AA275+AH275</f>
        <v>0</v>
      </c>
      <c r="G275" s="9">
        <f t="shared" ref="G275:G294" si="795">N275+U275+AB275+AI275</f>
        <v>0</v>
      </c>
      <c r="H275" s="9">
        <f t="shared" ref="H275:H294" si="796">O275+V275+AC275+AJ275</f>
        <v>0</v>
      </c>
      <c r="I275" s="9">
        <f t="shared" ref="I275:I294" si="797">P275+W275+AD275+AK275</f>
        <v>0</v>
      </c>
      <c r="J275" s="9">
        <f t="shared" ref="J275:J294" si="798">Q275+X275+AE275+AL275</f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18">
        <v>0</v>
      </c>
      <c r="AM275" s="18">
        <f t="shared" ref="AM275:AM294" si="799">AT275+BA275+BH275+BO275</f>
        <v>0</v>
      </c>
      <c r="AN275" s="18">
        <f t="shared" ref="AN275:AN294" si="800">AU275+BB275+BI275+BP275</f>
        <v>0</v>
      </c>
      <c r="AO275" s="18">
        <f t="shared" ref="AO275:AO294" si="801">AV275+BC275+BJ275+BQ275</f>
        <v>0.1</v>
      </c>
      <c r="AP275" s="18">
        <f t="shared" ref="AP275:AP294" si="802">AW275+BD275+BK275+BR275</f>
        <v>0</v>
      </c>
      <c r="AQ275" s="18">
        <f t="shared" ref="AQ275:AQ294" si="803">AX275+BE275+BL275+BS275</f>
        <v>0</v>
      </c>
      <c r="AR275" s="18">
        <f t="shared" ref="AR275:AR294" si="804">AY275+BF275+BM275+BT275</f>
        <v>0</v>
      </c>
      <c r="AS275" s="18">
        <f t="shared" ref="AS275:AS294" si="805">AZ275+BG275+BN275+BU275</f>
        <v>0</v>
      </c>
      <c r="AT275" s="18">
        <v>0</v>
      </c>
      <c r="AU275" s="18">
        <v>0</v>
      </c>
      <c r="AV275" s="18">
        <v>0</v>
      </c>
      <c r="AW275" s="18">
        <v>0</v>
      </c>
      <c r="AX275" s="18">
        <v>0</v>
      </c>
      <c r="AY275" s="18">
        <v>0</v>
      </c>
      <c r="AZ275" s="18">
        <v>0</v>
      </c>
      <c r="BA275" s="18">
        <v>0</v>
      </c>
      <c r="BB275" s="18">
        <v>0</v>
      </c>
      <c r="BC275" s="18">
        <v>0</v>
      </c>
      <c r="BD275" s="18">
        <v>0</v>
      </c>
      <c r="BE275" s="18">
        <v>0</v>
      </c>
      <c r="BF275" s="18">
        <v>0</v>
      </c>
      <c r="BG275" s="18">
        <v>0</v>
      </c>
      <c r="BH275" s="18">
        <v>0</v>
      </c>
      <c r="BI275" s="18">
        <v>0</v>
      </c>
      <c r="BJ275" s="18">
        <v>0.1</v>
      </c>
      <c r="BK275" s="18">
        <v>0</v>
      </c>
      <c r="BL275" s="18">
        <v>0</v>
      </c>
      <c r="BM275" s="18">
        <v>0</v>
      </c>
      <c r="BN275" s="18">
        <v>0</v>
      </c>
      <c r="BO275" s="18">
        <v>0</v>
      </c>
      <c r="BP275" s="18">
        <v>0</v>
      </c>
      <c r="BQ275" s="18">
        <v>0</v>
      </c>
      <c r="BR275" s="18">
        <v>0</v>
      </c>
      <c r="BS275" s="18">
        <v>0</v>
      </c>
      <c r="BT275" s="18">
        <v>0</v>
      </c>
      <c r="BU275" s="18">
        <v>0</v>
      </c>
      <c r="BV275" s="18">
        <v>0</v>
      </c>
      <c r="BW275" s="244" t="s">
        <v>443</v>
      </c>
    </row>
    <row r="276" spans="1:75" s="7" customFormat="1" ht="54" customHeight="1">
      <c r="A276" s="232">
        <f t="shared" si="532"/>
        <v>219</v>
      </c>
      <c r="B276" s="9" t="s">
        <v>629</v>
      </c>
      <c r="C276" s="9" t="s">
        <v>630</v>
      </c>
      <c r="D276" s="9">
        <f t="shared" si="792"/>
        <v>0</v>
      </c>
      <c r="E276" s="9">
        <f t="shared" si="793"/>
        <v>0</v>
      </c>
      <c r="F276" s="9">
        <f t="shared" si="794"/>
        <v>0</v>
      </c>
      <c r="G276" s="9">
        <f t="shared" si="795"/>
        <v>0</v>
      </c>
      <c r="H276" s="9">
        <f t="shared" si="796"/>
        <v>0</v>
      </c>
      <c r="I276" s="9">
        <f t="shared" si="797"/>
        <v>0</v>
      </c>
      <c r="J276" s="9">
        <f t="shared" si="798"/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18">
        <v>0</v>
      </c>
      <c r="AM276" s="18">
        <f t="shared" si="799"/>
        <v>0</v>
      </c>
      <c r="AN276" s="18">
        <f t="shared" si="800"/>
        <v>0</v>
      </c>
      <c r="AO276" s="18">
        <f t="shared" si="801"/>
        <v>0.03</v>
      </c>
      <c r="AP276" s="18">
        <f t="shared" si="802"/>
        <v>0</v>
      </c>
      <c r="AQ276" s="18">
        <f t="shared" si="803"/>
        <v>0</v>
      </c>
      <c r="AR276" s="18">
        <f t="shared" si="804"/>
        <v>0</v>
      </c>
      <c r="AS276" s="18">
        <f t="shared" si="805"/>
        <v>0</v>
      </c>
      <c r="AT276" s="18">
        <v>0</v>
      </c>
      <c r="AU276" s="18">
        <v>0</v>
      </c>
      <c r="AV276" s="18">
        <v>0</v>
      </c>
      <c r="AW276" s="18">
        <v>0</v>
      </c>
      <c r="AX276" s="18">
        <v>0</v>
      </c>
      <c r="AY276" s="18">
        <v>0</v>
      </c>
      <c r="AZ276" s="18">
        <v>0</v>
      </c>
      <c r="BA276" s="18">
        <v>0</v>
      </c>
      <c r="BB276" s="18">
        <v>0</v>
      </c>
      <c r="BC276" s="18">
        <v>0</v>
      </c>
      <c r="BD276" s="18">
        <v>0</v>
      </c>
      <c r="BE276" s="18">
        <v>0</v>
      </c>
      <c r="BF276" s="18">
        <v>0</v>
      </c>
      <c r="BG276" s="18">
        <v>0</v>
      </c>
      <c r="BH276" s="18">
        <v>0</v>
      </c>
      <c r="BI276" s="18">
        <v>0</v>
      </c>
      <c r="BJ276" s="18">
        <v>0.03</v>
      </c>
      <c r="BK276" s="18">
        <v>0</v>
      </c>
      <c r="BL276" s="18">
        <v>0</v>
      </c>
      <c r="BM276" s="18">
        <v>0</v>
      </c>
      <c r="BN276" s="18">
        <v>0</v>
      </c>
      <c r="BO276" s="18">
        <v>0</v>
      </c>
      <c r="BP276" s="18">
        <v>0</v>
      </c>
      <c r="BQ276" s="18">
        <v>0</v>
      </c>
      <c r="BR276" s="18">
        <v>0</v>
      </c>
      <c r="BS276" s="18">
        <v>0</v>
      </c>
      <c r="BT276" s="18">
        <v>0</v>
      </c>
      <c r="BU276" s="18">
        <v>0</v>
      </c>
      <c r="BV276" s="18">
        <v>0</v>
      </c>
      <c r="BW276" s="244" t="s">
        <v>443</v>
      </c>
    </row>
    <row r="277" spans="1:75" s="3" customFormat="1" ht="54" customHeight="1">
      <c r="A277" s="425">
        <f t="shared" si="532"/>
        <v>220</v>
      </c>
      <c r="B277" s="286" t="s">
        <v>631</v>
      </c>
      <c r="C277" s="286" t="s">
        <v>375</v>
      </c>
      <c r="D277" s="286">
        <f t="shared" ref="D277:D288" si="806">K277+R277+Y277+AF277</f>
        <v>0</v>
      </c>
      <c r="E277" s="286">
        <f t="shared" ref="E277:E288" si="807">L277+S277+Z277+AG277</f>
        <v>0</v>
      </c>
      <c r="F277" s="286">
        <f t="shared" ref="F277:F288" si="808">M277+T277+AA277+AH277</f>
        <v>0</v>
      </c>
      <c r="G277" s="286">
        <f t="shared" ref="G277:G288" si="809">N277+U277+AB277+AI277</f>
        <v>0</v>
      </c>
      <c r="H277" s="286">
        <f t="shared" ref="H277:H288" si="810">O277+V277+AC277+AJ277</f>
        <v>0</v>
      </c>
      <c r="I277" s="286">
        <f t="shared" ref="I277:I288" si="811">P277+W277+AD277+AK277</f>
        <v>0</v>
      </c>
      <c r="J277" s="286">
        <f t="shared" ref="J277:J288" si="812">Q277+X277+AE277+AL277</f>
        <v>0</v>
      </c>
      <c r="K277" s="244">
        <v>0</v>
      </c>
      <c r="L277" s="244">
        <v>0</v>
      </c>
      <c r="M277" s="244">
        <v>0</v>
      </c>
      <c r="N277" s="244">
        <v>0</v>
      </c>
      <c r="O277" s="244">
        <v>0</v>
      </c>
      <c r="P277" s="244">
        <v>0</v>
      </c>
      <c r="Q277" s="244">
        <v>0</v>
      </c>
      <c r="R277" s="244">
        <v>0</v>
      </c>
      <c r="S277" s="244">
        <v>0</v>
      </c>
      <c r="T277" s="244">
        <v>0</v>
      </c>
      <c r="U277" s="244">
        <v>0</v>
      </c>
      <c r="V277" s="244">
        <v>0</v>
      </c>
      <c r="W277" s="244">
        <v>0</v>
      </c>
      <c r="X277" s="244">
        <v>0</v>
      </c>
      <c r="Y277" s="244">
        <v>0</v>
      </c>
      <c r="Z277" s="244">
        <v>0</v>
      </c>
      <c r="AA277" s="244">
        <v>0</v>
      </c>
      <c r="AB277" s="244">
        <v>0</v>
      </c>
      <c r="AC277" s="244">
        <v>0</v>
      </c>
      <c r="AD277" s="244">
        <v>0</v>
      </c>
      <c r="AE277" s="244">
        <v>0</v>
      </c>
      <c r="AF277" s="244">
        <v>0</v>
      </c>
      <c r="AG277" s="244">
        <v>0</v>
      </c>
      <c r="AH277" s="244">
        <v>0</v>
      </c>
      <c r="AI277" s="244">
        <v>0</v>
      </c>
      <c r="AJ277" s="244">
        <v>0</v>
      </c>
      <c r="AK277" s="244">
        <v>0</v>
      </c>
      <c r="AL277" s="244">
        <v>0</v>
      </c>
      <c r="AM277" s="244">
        <f t="shared" ref="AM277:AM288" si="813">AT277+BA277+BH277+BO277</f>
        <v>0</v>
      </c>
      <c r="AN277" s="244">
        <f t="shared" ref="AN277:AN288" si="814">AU277+BB277+BI277+BP277</f>
        <v>0</v>
      </c>
      <c r="AO277" s="244">
        <f t="shared" ref="AO277:AO288" si="815">AV277+BC277+BJ277+BQ277</f>
        <v>0</v>
      </c>
      <c r="AP277" s="244">
        <f t="shared" ref="AP277:AP288" si="816">AW277+BD277+BK277+BR277</f>
        <v>0</v>
      </c>
      <c r="AQ277" s="244">
        <f t="shared" ref="AQ277:AQ288" si="817">AX277+BE277+BL277+BS277</f>
        <v>0</v>
      </c>
      <c r="AR277" s="244">
        <f t="shared" ref="AR277:AR288" si="818">AY277+BF277+BM277+BT277</f>
        <v>0</v>
      </c>
      <c r="AS277" s="244">
        <f t="shared" ref="AS277:AS288" si="819">AZ277+BG277+BN277+BU277</f>
        <v>0</v>
      </c>
      <c r="AT277" s="244">
        <v>0</v>
      </c>
      <c r="AU277" s="244">
        <v>0</v>
      </c>
      <c r="AV277" s="244">
        <v>0</v>
      </c>
      <c r="AW277" s="244">
        <v>0</v>
      </c>
      <c r="AX277" s="244">
        <v>0</v>
      </c>
      <c r="AY277" s="244">
        <v>0</v>
      </c>
      <c r="AZ277" s="244">
        <v>0</v>
      </c>
      <c r="BA277" s="244">
        <v>0</v>
      </c>
      <c r="BB277" s="244">
        <v>0</v>
      </c>
      <c r="BC277" s="244">
        <v>0</v>
      </c>
      <c r="BD277" s="244">
        <v>0</v>
      </c>
      <c r="BE277" s="244">
        <v>0</v>
      </c>
      <c r="BF277" s="244">
        <v>0</v>
      </c>
      <c r="BG277" s="244">
        <v>0</v>
      </c>
      <c r="BH277" s="244">
        <v>0</v>
      </c>
      <c r="BI277" s="244">
        <v>0</v>
      </c>
      <c r="BJ277" s="244">
        <v>0</v>
      </c>
      <c r="BK277" s="244">
        <v>0</v>
      </c>
      <c r="BL277" s="244">
        <v>0</v>
      </c>
      <c r="BM277" s="244">
        <v>0</v>
      </c>
      <c r="BN277" s="244">
        <v>0</v>
      </c>
      <c r="BO277" s="244">
        <v>0</v>
      </c>
      <c r="BP277" s="244">
        <v>0</v>
      </c>
      <c r="BQ277" s="244">
        <v>0</v>
      </c>
      <c r="BR277" s="244">
        <v>0</v>
      </c>
      <c r="BS277" s="244">
        <v>0</v>
      </c>
      <c r="BT277" s="244">
        <v>0</v>
      </c>
      <c r="BU277" s="244">
        <v>0</v>
      </c>
      <c r="BV277" s="244">
        <v>0</v>
      </c>
      <c r="BW277" s="244" t="s">
        <v>443</v>
      </c>
    </row>
    <row r="278" spans="1:75" s="3" customFormat="1" ht="54" customHeight="1">
      <c r="A278" s="425">
        <f t="shared" si="532"/>
        <v>221</v>
      </c>
      <c r="B278" s="286" t="s">
        <v>632</v>
      </c>
      <c r="C278" s="286" t="s">
        <v>375</v>
      </c>
      <c r="D278" s="286">
        <f t="shared" si="806"/>
        <v>0</v>
      </c>
      <c r="E278" s="286">
        <f t="shared" si="807"/>
        <v>0</v>
      </c>
      <c r="F278" s="286">
        <f t="shared" si="808"/>
        <v>0</v>
      </c>
      <c r="G278" s="286">
        <f t="shared" si="809"/>
        <v>0</v>
      </c>
      <c r="H278" s="286">
        <f t="shared" si="810"/>
        <v>0</v>
      </c>
      <c r="I278" s="286">
        <f t="shared" si="811"/>
        <v>0</v>
      </c>
      <c r="J278" s="286">
        <f t="shared" si="812"/>
        <v>0</v>
      </c>
      <c r="K278" s="244">
        <v>0</v>
      </c>
      <c r="L278" s="244">
        <v>0</v>
      </c>
      <c r="M278" s="244">
        <v>0</v>
      </c>
      <c r="N278" s="244">
        <v>0</v>
      </c>
      <c r="O278" s="244">
        <v>0</v>
      </c>
      <c r="P278" s="244">
        <v>0</v>
      </c>
      <c r="Q278" s="244">
        <v>0</v>
      </c>
      <c r="R278" s="244">
        <v>0</v>
      </c>
      <c r="S278" s="244">
        <v>0</v>
      </c>
      <c r="T278" s="244">
        <v>0</v>
      </c>
      <c r="U278" s="244">
        <v>0</v>
      </c>
      <c r="V278" s="244">
        <v>0</v>
      </c>
      <c r="W278" s="244">
        <v>0</v>
      </c>
      <c r="X278" s="244">
        <v>0</v>
      </c>
      <c r="Y278" s="244">
        <v>0</v>
      </c>
      <c r="Z278" s="244">
        <v>0</v>
      </c>
      <c r="AA278" s="244">
        <v>0</v>
      </c>
      <c r="AB278" s="244">
        <v>0</v>
      </c>
      <c r="AC278" s="244">
        <v>0</v>
      </c>
      <c r="AD278" s="244">
        <v>0</v>
      </c>
      <c r="AE278" s="244">
        <v>0</v>
      </c>
      <c r="AF278" s="244">
        <v>0</v>
      </c>
      <c r="AG278" s="244">
        <v>0</v>
      </c>
      <c r="AH278" s="244">
        <v>0</v>
      </c>
      <c r="AI278" s="244">
        <v>0</v>
      </c>
      <c r="AJ278" s="244">
        <v>0</v>
      </c>
      <c r="AK278" s="244">
        <v>0</v>
      </c>
      <c r="AL278" s="244">
        <v>0</v>
      </c>
      <c r="AM278" s="244">
        <f t="shared" si="813"/>
        <v>0</v>
      </c>
      <c r="AN278" s="244">
        <f t="shared" si="814"/>
        <v>0</v>
      </c>
      <c r="AO278" s="244">
        <f t="shared" si="815"/>
        <v>0</v>
      </c>
      <c r="AP278" s="244">
        <f t="shared" si="816"/>
        <v>0</v>
      </c>
      <c r="AQ278" s="244">
        <f t="shared" si="817"/>
        <v>0</v>
      </c>
      <c r="AR278" s="244">
        <f t="shared" si="818"/>
        <v>0</v>
      </c>
      <c r="AS278" s="244">
        <f t="shared" si="819"/>
        <v>0</v>
      </c>
      <c r="AT278" s="244">
        <v>0</v>
      </c>
      <c r="AU278" s="244">
        <v>0</v>
      </c>
      <c r="AV278" s="244">
        <v>0</v>
      </c>
      <c r="AW278" s="244">
        <v>0</v>
      </c>
      <c r="AX278" s="244">
        <v>0</v>
      </c>
      <c r="AY278" s="244">
        <v>0</v>
      </c>
      <c r="AZ278" s="244">
        <v>0</v>
      </c>
      <c r="BA278" s="244">
        <v>0</v>
      </c>
      <c r="BB278" s="244">
        <v>0</v>
      </c>
      <c r="BC278" s="244">
        <v>0</v>
      </c>
      <c r="BD278" s="244">
        <v>0</v>
      </c>
      <c r="BE278" s="244">
        <v>0</v>
      </c>
      <c r="BF278" s="244">
        <v>0</v>
      </c>
      <c r="BG278" s="244">
        <v>0</v>
      </c>
      <c r="BH278" s="244">
        <v>0</v>
      </c>
      <c r="BI278" s="244">
        <v>0</v>
      </c>
      <c r="BJ278" s="244">
        <v>0</v>
      </c>
      <c r="BK278" s="244">
        <v>0</v>
      </c>
      <c r="BL278" s="244">
        <v>0</v>
      </c>
      <c r="BM278" s="244">
        <v>0</v>
      </c>
      <c r="BN278" s="244">
        <v>0</v>
      </c>
      <c r="BO278" s="244">
        <v>0</v>
      </c>
      <c r="BP278" s="244">
        <v>0</v>
      </c>
      <c r="BQ278" s="244">
        <v>0</v>
      </c>
      <c r="BR278" s="244">
        <v>0</v>
      </c>
      <c r="BS278" s="244">
        <v>0</v>
      </c>
      <c r="BT278" s="244">
        <v>0</v>
      </c>
      <c r="BU278" s="244">
        <v>0</v>
      </c>
      <c r="BV278" s="244">
        <v>0</v>
      </c>
      <c r="BW278" s="244" t="s">
        <v>443</v>
      </c>
    </row>
    <row r="279" spans="1:75" s="3" customFormat="1" ht="54" customHeight="1">
      <c r="A279" s="425">
        <f t="shared" si="532"/>
        <v>222</v>
      </c>
      <c r="B279" s="286" t="s">
        <v>633</v>
      </c>
      <c r="C279" s="286" t="s">
        <v>375</v>
      </c>
      <c r="D279" s="286">
        <f t="shared" si="806"/>
        <v>0</v>
      </c>
      <c r="E279" s="286">
        <f t="shared" si="807"/>
        <v>0</v>
      </c>
      <c r="F279" s="286">
        <f t="shared" si="808"/>
        <v>0</v>
      </c>
      <c r="G279" s="286">
        <f t="shared" si="809"/>
        <v>0</v>
      </c>
      <c r="H279" s="286">
        <f t="shared" si="810"/>
        <v>0</v>
      </c>
      <c r="I279" s="286">
        <f t="shared" si="811"/>
        <v>0</v>
      </c>
      <c r="J279" s="286">
        <f t="shared" si="812"/>
        <v>0</v>
      </c>
      <c r="K279" s="244">
        <v>0</v>
      </c>
      <c r="L279" s="244">
        <v>0</v>
      </c>
      <c r="M279" s="244">
        <v>0</v>
      </c>
      <c r="N279" s="244">
        <v>0</v>
      </c>
      <c r="O279" s="244">
        <v>0</v>
      </c>
      <c r="P279" s="244">
        <v>0</v>
      </c>
      <c r="Q279" s="244">
        <v>0</v>
      </c>
      <c r="R279" s="244">
        <v>0</v>
      </c>
      <c r="S279" s="244">
        <v>0</v>
      </c>
      <c r="T279" s="244">
        <v>0</v>
      </c>
      <c r="U279" s="244">
        <v>0</v>
      </c>
      <c r="V279" s="244">
        <v>0</v>
      </c>
      <c r="W279" s="244">
        <v>0</v>
      </c>
      <c r="X279" s="244">
        <v>0</v>
      </c>
      <c r="Y279" s="244">
        <v>0</v>
      </c>
      <c r="Z279" s="244">
        <v>0</v>
      </c>
      <c r="AA279" s="244">
        <v>0</v>
      </c>
      <c r="AB279" s="244">
        <v>0</v>
      </c>
      <c r="AC279" s="244">
        <v>0</v>
      </c>
      <c r="AD279" s="244">
        <v>0</v>
      </c>
      <c r="AE279" s="244">
        <v>0</v>
      </c>
      <c r="AF279" s="244">
        <v>0</v>
      </c>
      <c r="AG279" s="244">
        <v>0</v>
      </c>
      <c r="AH279" s="244">
        <v>0</v>
      </c>
      <c r="AI279" s="244">
        <v>0</v>
      </c>
      <c r="AJ279" s="244">
        <v>0</v>
      </c>
      <c r="AK279" s="244">
        <v>0</v>
      </c>
      <c r="AL279" s="244">
        <v>0</v>
      </c>
      <c r="AM279" s="244">
        <f t="shared" si="813"/>
        <v>0</v>
      </c>
      <c r="AN279" s="244">
        <f t="shared" si="814"/>
        <v>0</v>
      </c>
      <c r="AO279" s="244">
        <f t="shared" si="815"/>
        <v>0</v>
      </c>
      <c r="AP279" s="244">
        <f t="shared" si="816"/>
        <v>0</v>
      </c>
      <c r="AQ279" s="244">
        <f t="shared" si="817"/>
        <v>0</v>
      </c>
      <c r="AR279" s="244">
        <f t="shared" si="818"/>
        <v>0</v>
      </c>
      <c r="AS279" s="244">
        <f t="shared" si="819"/>
        <v>0</v>
      </c>
      <c r="AT279" s="244">
        <v>0</v>
      </c>
      <c r="AU279" s="244">
        <v>0</v>
      </c>
      <c r="AV279" s="244">
        <v>0</v>
      </c>
      <c r="AW279" s="244">
        <v>0</v>
      </c>
      <c r="AX279" s="244">
        <v>0</v>
      </c>
      <c r="AY279" s="244">
        <v>0</v>
      </c>
      <c r="AZ279" s="244">
        <v>0</v>
      </c>
      <c r="BA279" s="244">
        <v>0</v>
      </c>
      <c r="BB279" s="244">
        <v>0</v>
      </c>
      <c r="BC279" s="244">
        <v>0</v>
      </c>
      <c r="BD279" s="244">
        <v>0</v>
      </c>
      <c r="BE279" s="244">
        <v>0</v>
      </c>
      <c r="BF279" s="244">
        <v>0</v>
      </c>
      <c r="BG279" s="244">
        <v>0</v>
      </c>
      <c r="BH279" s="244">
        <v>0</v>
      </c>
      <c r="BI279" s="244">
        <v>0</v>
      </c>
      <c r="BJ279" s="244">
        <v>0</v>
      </c>
      <c r="BK279" s="244">
        <v>0</v>
      </c>
      <c r="BL279" s="244">
        <v>0</v>
      </c>
      <c r="BM279" s="244">
        <v>0</v>
      </c>
      <c r="BN279" s="244">
        <v>0</v>
      </c>
      <c r="BO279" s="244">
        <v>0</v>
      </c>
      <c r="BP279" s="244">
        <v>0</v>
      </c>
      <c r="BQ279" s="244">
        <v>0</v>
      </c>
      <c r="BR279" s="244">
        <v>0</v>
      </c>
      <c r="BS279" s="244">
        <v>0</v>
      </c>
      <c r="BT279" s="244">
        <v>0</v>
      </c>
      <c r="BU279" s="244">
        <v>0</v>
      </c>
      <c r="BV279" s="244">
        <v>0</v>
      </c>
      <c r="BW279" s="244" t="s">
        <v>443</v>
      </c>
    </row>
    <row r="280" spans="1:75" s="3" customFormat="1" ht="54" customHeight="1">
      <c r="A280" s="425">
        <f t="shared" si="532"/>
        <v>223</v>
      </c>
      <c r="B280" s="286" t="s">
        <v>634</v>
      </c>
      <c r="C280" s="286" t="s">
        <v>375</v>
      </c>
      <c r="D280" s="286">
        <f t="shared" si="806"/>
        <v>0</v>
      </c>
      <c r="E280" s="286">
        <f t="shared" si="807"/>
        <v>0</v>
      </c>
      <c r="F280" s="286">
        <f t="shared" si="808"/>
        <v>0</v>
      </c>
      <c r="G280" s="286">
        <f t="shared" si="809"/>
        <v>0</v>
      </c>
      <c r="H280" s="286">
        <f t="shared" si="810"/>
        <v>0</v>
      </c>
      <c r="I280" s="286">
        <f t="shared" si="811"/>
        <v>0</v>
      </c>
      <c r="J280" s="286">
        <f t="shared" si="812"/>
        <v>0</v>
      </c>
      <c r="K280" s="244">
        <v>0</v>
      </c>
      <c r="L280" s="244">
        <v>0</v>
      </c>
      <c r="M280" s="244">
        <v>0</v>
      </c>
      <c r="N280" s="244">
        <v>0</v>
      </c>
      <c r="O280" s="244">
        <v>0</v>
      </c>
      <c r="P280" s="244">
        <v>0</v>
      </c>
      <c r="Q280" s="244">
        <v>0</v>
      </c>
      <c r="R280" s="244">
        <v>0</v>
      </c>
      <c r="S280" s="244">
        <v>0</v>
      </c>
      <c r="T280" s="244">
        <v>0</v>
      </c>
      <c r="U280" s="244">
        <v>0</v>
      </c>
      <c r="V280" s="244">
        <v>0</v>
      </c>
      <c r="W280" s="244">
        <v>0</v>
      </c>
      <c r="X280" s="244">
        <v>0</v>
      </c>
      <c r="Y280" s="244">
        <v>0</v>
      </c>
      <c r="Z280" s="244">
        <v>0</v>
      </c>
      <c r="AA280" s="244">
        <v>0</v>
      </c>
      <c r="AB280" s="244">
        <v>0</v>
      </c>
      <c r="AC280" s="244">
        <v>0</v>
      </c>
      <c r="AD280" s="244">
        <v>0</v>
      </c>
      <c r="AE280" s="244">
        <v>0</v>
      </c>
      <c r="AF280" s="244">
        <v>0</v>
      </c>
      <c r="AG280" s="244">
        <v>0</v>
      </c>
      <c r="AH280" s="244">
        <v>0</v>
      </c>
      <c r="AI280" s="244">
        <v>0</v>
      </c>
      <c r="AJ280" s="244">
        <v>0</v>
      </c>
      <c r="AK280" s="244">
        <v>0</v>
      </c>
      <c r="AL280" s="244">
        <v>0</v>
      </c>
      <c r="AM280" s="244">
        <f t="shared" si="813"/>
        <v>0</v>
      </c>
      <c r="AN280" s="244">
        <f t="shared" si="814"/>
        <v>0</v>
      </c>
      <c r="AO280" s="244">
        <f t="shared" si="815"/>
        <v>0.09</v>
      </c>
      <c r="AP280" s="244">
        <f t="shared" si="816"/>
        <v>0</v>
      </c>
      <c r="AQ280" s="244">
        <f t="shared" si="817"/>
        <v>0</v>
      </c>
      <c r="AR280" s="244">
        <f t="shared" si="818"/>
        <v>0</v>
      </c>
      <c r="AS280" s="244">
        <f t="shared" si="819"/>
        <v>0</v>
      </c>
      <c r="AT280" s="244">
        <v>0</v>
      </c>
      <c r="AU280" s="244">
        <v>0</v>
      </c>
      <c r="AV280" s="244">
        <v>0</v>
      </c>
      <c r="AW280" s="244">
        <v>0</v>
      </c>
      <c r="AX280" s="244">
        <v>0</v>
      </c>
      <c r="AY280" s="244">
        <v>0</v>
      </c>
      <c r="AZ280" s="244">
        <v>0</v>
      </c>
      <c r="BA280" s="244">
        <v>0</v>
      </c>
      <c r="BB280" s="244">
        <v>0</v>
      </c>
      <c r="BC280" s="244">
        <v>0</v>
      </c>
      <c r="BD280" s="244">
        <v>0</v>
      </c>
      <c r="BE280" s="244">
        <v>0</v>
      </c>
      <c r="BF280" s="244">
        <v>0</v>
      </c>
      <c r="BG280" s="244">
        <v>0</v>
      </c>
      <c r="BH280" s="244">
        <v>0</v>
      </c>
      <c r="BI280" s="244">
        <v>0</v>
      </c>
      <c r="BJ280" s="244">
        <v>0.09</v>
      </c>
      <c r="BK280" s="244">
        <v>0</v>
      </c>
      <c r="BL280" s="244">
        <v>0</v>
      </c>
      <c r="BM280" s="244">
        <v>0</v>
      </c>
      <c r="BN280" s="244">
        <v>0</v>
      </c>
      <c r="BO280" s="244">
        <v>0</v>
      </c>
      <c r="BP280" s="244">
        <v>0</v>
      </c>
      <c r="BQ280" s="244">
        <v>0</v>
      </c>
      <c r="BR280" s="244">
        <v>0</v>
      </c>
      <c r="BS280" s="244">
        <v>0</v>
      </c>
      <c r="BT280" s="244">
        <v>0</v>
      </c>
      <c r="BU280" s="244">
        <v>0</v>
      </c>
      <c r="BV280" s="244">
        <v>0</v>
      </c>
      <c r="BW280" s="244" t="s">
        <v>443</v>
      </c>
    </row>
    <row r="281" spans="1:75" s="3" customFormat="1" ht="54" customHeight="1">
      <c r="A281" s="425">
        <f t="shared" si="532"/>
        <v>224</v>
      </c>
      <c r="B281" s="286" t="s">
        <v>635</v>
      </c>
      <c r="C281" s="286" t="s">
        <v>375</v>
      </c>
      <c r="D281" s="286">
        <f t="shared" si="806"/>
        <v>0</v>
      </c>
      <c r="E281" s="286">
        <f t="shared" si="807"/>
        <v>0</v>
      </c>
      <c r="F281" s="286">
        <f t="shared" si="808"/>
        <v>0</v>
      </c>
      <c r="G281" s="286">
        <f t="shared" si="809"/>
        <v>0</v>
      </c>
      <c r="H281" s="286">
        <f t="shared" si="810"/>
        <v>0</v>
      </c>
      <c r="I281" s="286">
        <f t="shared" si="811"/>
        <v>0</v>
      </c>
      <c r="J281" s="286">
        <f t="shared" si="812"/>
        <v>0</v>
      </c>
      <c r="K281" s="244">
        <v>0</v>
      </c>
      <c r="L281" s="244">
        <v>0</v>
      </c>
      <c r="M281" s="244">
        <v>0</v>
      </c>
      <c r="N281" s="244">
        <v>0</v>
      </c>
      <c r="O281" s="244">
        <v>0</v>
      </c>
      <c r="P281" s="244">
        <v>0</v>
      </c>
      <c r="Q281" s="244">
        <v>0</v>
      </c>
      <c r="R281" s="244">
        <v>0</v>
      </c>
      <c r="S281" s="244">
        <v>0</v>
      </c>
      <c r="T281" s="244">
        <v>0</v>
      </c>
      <c r="U281" s="244">
        <v>0</v>
      </c>
      <c r="V281" s="244">
        <v>0</v>
      </c>
      <c r="W281" s="244">
        <v>0</v>
      </c>
      <c r="X281" s="244">
        <v>0</v>
      </c>
      <c r="Y281" s="244">
        <v>0</v>
      </c>
      <c r="Z281" s="244">
        <v>0</v>
      </c>
      <c r="AA281" s="244">
        <v>0</v>
      </c>
      <c r="AB281" s="244">
        <v>0</v>
      </c>
      <c r="AC281" s="244">
        <v>0</v>
      </c>
      <c r="AD281" s="244">
        <v>0</v>
      </c>
      <c r="AE281" s="244">
        <v>0</v>
      </c>
      <c r="AF281" s="244">
        <v>0</v>
      </c>
      <c r="AG281" s="244">
        <v>0</v>
      </c>
      <c r="AH281" s="244">
        <v>0</v>
      </c>
      <c r="AI281" s="244">
        <v>0</v>
      </c>
      <c r="AJ281" s="244">
        <v>0</v>
      </c>
      <c r="AK281" s="244">
        <v>0</v>
      </c>
      <c r="AL281" s="244">
        <v>0</v>
      </c>
      <c r="AM281" s="244">
        <f t="shared" si="813"/>
        <v>0</v>
      </c>
      <c r="AN281" s="244">
        <f t="shared" si="814"/>
        <v>0</v>
      </c>
      <c r="AO281" s="244">
        <f t="shared" si="815"/>
        <v>0.09</v>
      </c>
      <c r="AP281" s="244">
        <f t="shared" si="816"/>
        <v>0</v>
      </c>
      <c r="AQ281" s="244">
        <f t="shared" si="817"/>
        <v>0</v>
      </c>
      <c r="AR281" s="244">
        <f t="shared" si="818"/>
        <v>0</v>
      </c>
      <c r="AS281" s="244">
        <f t="shared" si="819"/>
        <v>0</v>
      </c>
      <c r="AT281" s="244">
        <v>0</v>
      </c>
      <c r="AU281" s="244">
        <v>0</v>
      </c>
      <c r="AV281" s="244">
        <v>0</v>
      </c>
      <c r="AW281" s="244">
        <v>0</v>
      </c>
      <c r="AX281" s="244">
        <v>0</v>
      </c>
      <c r="AY281" s="244">
        <v>0</v>
      </c>
      <c r="AZ281" s="244">
        <v>0</v>
      </c>
      <c r="BA281" s="244">
        <v>0</v>
      </c>
      <c r="BB281" s="244">
        <v>0</v>
      </c>
      <c r="BC281" s="244">
        <v>0</v>
      </c>
      <c r="BD281" s="244">
        <v>0</v>
      </c>
      <c r="BE281" s="244">
        <v>0</v>
      </c>
      <c r="BF281" s="244">
        <v>0</v>
      </c>
      <c r="BG281" s="244">
        <v>0</v>
      </c>
      <c r="BH281" s="244">
        <v>0</v>
      </c>
      <c r="BI281" s="244">
        <v>0</v>
      </c>
      <c r="BJ281" s="244">
        <v>0.09</v>
      </c>
      <c r="BK281" s="244">
        <v>0</v>
      </c>
      <c r="BL281" s="244">
        <v>0</v>
      </c>
      <c r="BM281" s="244">
        <v>0</v>
      </c>
      <c r="BN281" s="244">
        <v>0</v>
      </c>
      <c r="BO281" s="244">
        <v>0</v>
      </c>
      <c r="BP281" s="244">
        <v>0</v>
      </c>
      <c r="BQ281" s="244">
        <v>0</v>
      </c>
      <c r="BR281" s="244">
        <v>0</v>
      </c>
      <c r="BS281" s="244">
        <v>0</v>
      </c>
      <c r="BT281" s="244">
        <v>0</v>
      </c>
      <c r="BU281" s="244">
        <v>0</v>
      </c>
      <c r="BV281" s="244">
        <v>0</v>
      </c>
      <c r="BW281" s="244" t="s">
        <v>443</v>
      </c>
    </row>
    <row r="282" spans="1:75" s="3" customFormat="1" ht="54" customHeight="1">
      <c r="A282" s="425">
        <f t="shared" si="532"/>
        <v>225</v>
      </c>
      <c r="B282" s="286" t="s">
        <v>636</v>
      </c>
      <c r="C282" s="286" t="s">
        <v>375</v>
      </c>
      <c r="D282" s="286">
        <f t="shared" si="806"/>
        <v>0</v>
      </c>
      <c r="E282" s="286">
        <f t="shared" si="807"/>
        <v>0</v>
      </c>
      <c r="F282" s="286">
        <f t="shared" si="808"/>
        <v>0</v>
      </c>
      <c r="G282" s="286">
        <f t="shared" si="809"/>
        <v>0</v>
      </c>
      <c r="H282" s="286">
        <f t="shared" si="810"/>
        <v>0</v>
      </c>
      <c r="I282" s="286">
        <f t="shared" si="811"/>
        <v>0</v>
      </c>
      <c r="J282" s="286">
        <f t="shared" si="812"/>
        <v>0</v>
      </c>
      <c r="K282" s="244">
        <v>0</v>
      </c>
      <c r="L282" s="244">
        <v>0</v>
      </c>
      <c r="M282" s="244">
        <v>0</v>
      </c>
      <c r="N282" s="244">
        <v>0</v>
      </c>
      <c r="O282" s="244">
        <v>0</v>
      </c>
      <c r="P282" s="244">
        <v>0</v>
      </c>
      <c r="Q282" s="244">
        <v>0</v>
      </c>
      <c r="R282" s="244">
        <v>0</v>
      </c>
      <c r="S282" s="244">
        <v>0</v>
      </c>
      <c r="T282" s="244">
        <v>0</v>
      </c>
      <c r="U282" s="244">
        <v>0</v>
      </c>
      <c r="V282" s="244">
        <v>0</v>
      </c>
      <c r="W282" s="244">
        <v>0</v>
      </c>
      <c r="X282" s="244">
        <v>0</v>
      </c>
      <c r="Y282" s="244">
        <v>0</v>
      </c>
      <c r="Z282" s="244">
        <v>0</v>
      </c>
      <c r="AA282" s="244">
        <v>0</v>
      </c>
      <c r="AB282" s="244">
        <v>0</v>
      </c>
      <c r="AC282" s="244">
        <v>0</v>
      </c>
      <c r="AD282" s="244">
        <v>0</v>
      </c>
      <c r="AE282" s="244">
        <v>0</v>
      </c>
      <c r="AF282" s="244">
        <v>0</v>
      </c>
      <c r="AG282" s="244">
        <v>0</v>
      </c>
      <c r="AH282" s="244">
        <v>0</v>
      </c>
      <c r="AI282" s="244">
        <v>0</v>
      </c>
      <c r="AJ282" s="244">
        <v>0</v>
      </c>
      <c r="AK282" s="244">
        <v>0</v>
      </c>
      <c r="AL282" s="244">
        <v>0</v>
      </c>
      <c r="AM282" s="244">
        <f t="shared" si="813"/>
        <v>0</v>
      </c>
      <c r="AN282" s="244">
        <f t="shared" si="814"/>
        <v>0</v>
      </c>
      <c r="AO282" s="244">
        <f t="shared" si="815"/>
        <v>0.13600000000000001</v>
      </c>
      <c r="AP282" s="244">
        <f t="shared" si="816"/>
        <v>0</v>
      </c>
      <c r="AQ282" s="244">
        <f t="shared" si="817"/>
        <v>0</v>
      </c>
      <c r="AR282" s="244">
        <f t="shared" si="818"/>
        <v>0</v>
      </c>
      <c r="AS282" s="244">
        <f t="shared" si="819"/>
        <v>0</v>
      </c>
      <c r="AT282" s="244">
        <v>0</v>
      </c>
      <c r="AU282" s="244">
        <v>0</v>
      </c>
      <c r="AV282" s="244">
        <v>0</v>
      </c>
      <c r="AW282" s="244">
        <v>0</v>
      </c>
      <c r="AX282" s="244">
        <v>0</v>
      </c>
      <c r="AY282" s="244">
        <v>0</v>
      </c>
      <c r="AZ282" s="244">
        <v>0</v>
      </c>
      <c r="BA282" s="244">
        <v>0</v>
      </c>
      <c r="BB282" s="244">
        <v>0</v>
      </c>
      <c r="BC282" s="244">
        <v>0</v>
      </c>
      <c r="BD282" s="244">
        <v>0</v>
      </c>
      <c r="BE282" s="244">
        <v>0</v>
      </c>
      <c r="BF282" s="244">
        <v>0</v>
      </c>
      <c r="BG282" s="244">
        <v>0</v>
      </c>
      <c r="BH282" s="244">
        <v>0</v>
      </c>
      <c r="BI282" s="244">
        <v>0</v>
      </c>
      <c r="BJ282" s="244">
        <v>0.13600000000000001</v>
      </c>
      <c r="BK282" s="244">
        <v>0</v>
      </c>
      <c r="BL282" s="244">
        <v>0</v>
      </c>
      <c r="BM282" s="244">
        <v>0</v>
      </c>
      <c r="BN282" s="244">
        <v>0</v>
      </c>
      <c r="BO282" s="244">
        <v>0</v>
      </c>
      <c r="BP282" s="244">
        <v>0</v>
      </c>
      <c r="BQ282" s="244">
        <v>0</v>
      </c>
      <c r="BR282" s="244">
        <v>0</v>
      </c>
      <c r="BS282" s="244">
        <v>0</v>
      </c>
      <c r="BT282" s="244">
        <v>0</v>
      </c>
      <c r="BU282" s="244">
        <v>0</v>
      </c>
      <c r="BV282" s="244">
        <v>0</v>
      </c>
      <c r="BW282" s="244" t="s">
        <v>443</v>
      </c>
    </row>
    <row r="283" spans="1:75" s="3" customFormat="1" ht="54" customHeight="1">
      <c r="A283" s="425">
        <f t="shared" si="532"/>
        <v>226</v>
      </c>
      <c r="B283" s="286" t="s">
        <v>637</v>
      </c>
      <c r="C283" s="286" t="s">
        <v>375</v>
      </c>
      <c r="D283" s="286">
        <f t="shared" si="806"/>
        <v>0</v>
      </c>
      <c r="E283" s="286">
        <f t="shared" si="807"/>
        <v>0</v>
      </c>
      <c r="F283" s="286">
        <f t="shared" si="808"/>
        <v>0</v>
      </c>
      <c r="G283" s="286">
        <f t="shared" si="809"/>
        <v>0</v>
      </c>
      <c r="H283" s="286">
        <f t="shared" si="810"/>
        <v>0</v>
      </c>
      <c r="I283" s="286">
        <f t="shared" si="811"/>
        <v>0</v>
      </c>
      <c r="J283" s="286">
        <f t="shared" si="812"/>
        <v>0</v>
      </c>
      <c r="K283" s="244">
        <v>0</v>
      </c>
      <c r="L283" s="244">
        <v>0</v>
      </c>
      <c r="M283" s="244">
        <v>0</v>
      </c>
      <c r="N283" s="244">
        <v>0</v>
      </c>
      <c r="O283" s="244">
        <v>0</v>
      </c>
      <c r="P283" s="244">
        <v>0</v>
      </c>
      <c r="Q283" s="244">
        <v>0</v>
      </c>
      <c r="R283" s="244">
        <v>0</v>
      </c>
      <c r="S283" s="244">
        <v>0</v>
      </c>
      <c r="T283" s="244">
        <v>0</v>
      </c>
      <c r="U283" s="244">
        <v>0</v>
      </c>
      <c r="V283" s="244">
        <v>0</v>
      </c>
      <c r="W283" s="244">
        <v>0</v>
      </c>
      <c r="X283" s="244">
        <v>0</v>
      </c>
      <c r="Y283" s="244">
        <v>0</v>
      </c>
      <c r="Z283" s="244">
        <v>0</v>
      </c>
      <c r="AA283" s="244">
        <v>0</v>
      </c>
      <c r="AB283" s="244">
        <v>0</v>
      </c>
      <c r="AC283" s="244">
        <v>0</v>
      </c>
      <c r="AD283" s="244">
        <v>0</v>
      </c>
      <c r="AE283" s="244">
        <v>0</v>
      </c>
      <c r="AF283" s="244">
        <v>0</v>
      </c>
      <c r="AG283" s="244">
        <v>0</v>
      </c>
      <c r="AH283" s="244">
        <v>0</v>
      </c>
      <c r="AI283" s="244">
        <v>0</v>
      </c>
      <c r="AJ283" s="244">
        <v>0</v>
      </c>
      <c r="AK283" s="244">
        <v>0</v>
      </c>
      <c r="AL283" s="244">
        <v>0</v>
      </c>
      <c r="AM283" s="244">
        <f t="shared" si="813"/>
        <v>0</v>
      </c>
      <c r="AN283" s="244">
        <f t="shared" si="814"/>
        <v>0</v>
      </c>
      <c r="AO283" s="244">
        <f t="shared" si="815"/>
        <v>0</v>
      </c>
      <c r="AP283" s="244">
        <f t="shared" si="816"/>
        <v>0</v>
      </c>
      <c r="AQ283" s="244">
        <f t="shared" si="817"/>
        <v>0</v>
      </c>
      <c r="AR283" s="244">
        <f t="shared" si="818"/>
        <v>0</v>
      </c>
      <c r="AS283" s="244">
        <f t="shared" si="819"/>
        <v>0</v>
      </c>
      <c r="AT283" s="244">
        <v>0</v>
      </c>
      <c r="AU283" s="244">
        <v>0</v>
      </c>
      <c r="AV283" s="244">
        <v>0</v>
      </c>
      <c r="AW283" s="244">
        <v>0</v>
      </c>
      <c r="AX283" s="244">
        <v>0</v>
      </c>
      <c r="AY283" s="244">
        <v>0</v>
      </c>
      <c r="AZ283" s="244">
        <v>0</v>
      </c>
      <c r="BA283" s="244">
        <v>0</v>
      </c>
      <c r="BB283" s="244">
        <v>0</v>
      </c>
      <c r="BC283" s="244">
        <v>0</v>
      </c>
      <c r="BD283" s="244">
        <v>0</v>
      </c>
      <c r="BE283" s="244">
        <v>0</v>
      </c>
      <c r="BF283" s="244">
        <v>0</v>
      </c>
      <c r="BG283" s="244">
        <v>0</v>
      </c>
      <c r="BH283" s="244">
        <v>0</v>
      </c>
      <c r="BI283" s="244">
        <v>0</v>
      </c>
      <c r="BJ283" s="244">
        <v>0</v>
      </c>
      <c r="BK283" s="244">
        <v>0</v>
      </c>
      <c r="BL283" s="244">
        <v>0</v>
      </c>
      <c r="BM283" s="244">
        <v>0</v>
      </c>
      <c r="BN283" s="244">
        <v>0</v>
      </c>
      <c r="BO283" s="244">
        <v>0</v>
      </c>
      <c r="BP283" s="244">
        <v>0</v>
      </c>
      <c r="BQ283" s="244">
        <v>0</v>
      </c>
      <c r="BR283" s="244">
        <v>0</v>
      </c>
      <c r="BS283" s="244">
        <v>0</v>
      </c>
      <c r="BT283" s="244">
        <v>0</v>
      </c>
      <c r="BU283" s="244">
        <v>0</v>
      </c>
      <c r="BV283" s="244">
        <v>0</v>
      </c>
      <c r="BW283" s="244" t="s">
        <v>443</v>
      </c>
    </row>
    <row r="284" spans="1:75" s="3" customFormat="1" ht="54" customHeight="1">
      <c r="A284" s="425">
        <f t="shared" si="532"/>
        <v>227</v>
      </c>
      <c r="B284" s="286" t="s">
        <v>638</v>
      </c>
      <c r="C284" s="286" t="s">
        <v>375</v>
      </c>
      <c r="D284" s="286">
        <f t="shared" si="806"/>
        <v>0</v>
      </c>
      <c r="E284" s="286">
        <f t="shared" si="807"/>
        <v>0</v>
      </c>
      <c r="F284" s="286">
        <f t="shared" si="808"/>
        <v>0</v>
      </c>
      <c r="G284" s="286">
        <f t="shared" si="809"/>
        <v>0</v>
      </c>
      <c r="H284" s="286">
        <f t="shared" si="810"/>
        <v>0</v>
      </c>
      <c r="I284" s="286">
        <f t="shared" si="811"/>
        <v>0</v>
      </c>
      <c r="J284" s="286">
        <f t="shared" si="812"/>
        <v>0</v>
      </c>
      <c r="K284" s="244">
        <v>0</v>
      </c>
      <c r="L284" s="244">
        <v>0</v>
      </c>
      <c r="M284" s="244">
        <v>0</v>
      </c>
      <c r="N284" s="244">
        <v>0</v>
      </c>
      <c r="O284" s="244">
        <v>0</v>
      </c>
      <c r="P284" s="244">
        <v>0</v>
      </c>
      <c r="Q284" s="244">
        <v>0</v>
      </c>
      <c r="R284" s="244">
        <v>0</v>
      </c>
      <c r="S284" s="244">
        <v>0</v>
      </c>
      <c r="T284" s="244">
        <v>0</v>
      </c>
      <c r="U284" s="244">
        <v>0</v>
      </c>
      <c r="V284" s="244">
        <v>0</v>
      </c>
      <c r="W284" s="244">
        <v>0</v>
      </c>
      <c r="X284" s="244">
        <v>0</v>
      </c>
      <c r="Y284" s="244">
        <v>0</v>
      </c>
      <c r="Z284" s="244">
        <v>0</v>
      </c>
      <c r="AA284" s="244">
        <v>0</v>
      </c>
      <c r="AB284" s="244">
        <v>0</v>
      </c>
      <c r="AC284" s="244">
        <v>0</v>
      </c>
      <c r="AD284" s="244">
        <v>0</v>
      </c>
      <c r="AE284" s="244">
        <v>0</v>
      </c>
      <c r="AF284" s="244">
        <v>0</v>
      </c>
      <c r="AG284" s="244">
        <v>0</v>
      </c>
      <c r="AH284" s="244">
        <v>0</v>
      </c>
      <c r="AI284" s="244">
        <v>0</v>
      </c>
      <c r="AJ284" s="244">
        <v>0</v>
      </c>
      <c r="AK284" s="244">
        <v>0</v>
      </c>
      <c r="AL284" s="244">
        <v>0</v>
      </c>
      <c r="AM284" s="244">
        <f t="shared" si="813"/>
        <v>0</v>
      </c>
      <c r="AN284" s="244">
        <f t="shared" si="814"/>
        <v>0</v>
      </c>
      <c r="AO284" s="244">
        <f t="shared" si="815"/>
        <v>0</v>
      </c>
      <c r="AP284" s="244">
        <f t="shared" si="816"/>
        <v>0</v>
      </c>
      <c r="AQ284" s="244">
        <f t="shared" si="817"/>
        <v>0</v>
      </c>
      <c r="AR284" s="244">
        <f t="shared" si="818"/>
        <v>0</v>
      </c>
      <c r="AS284" s="244">
        <f t="shared" si="819"/>
        <v>0</v>
      </c>
      <c r="AT284" s="244">
        <v>0</v>
      </c>
      <c r="AU284" s="244">
        <v>0</v>
      </c>
      <c r="AV284" s="244">
        <v>0</v>
      </c>
      <c r="AW284" s="244">
        <v>0</v>
      </c>
      <c r="AX284" s="244">
        <v>0</v>
      </c>
      <c r="AY284" s="244">
        <v>0</v>
      </c>
      <c r="AZ284" s="244">
        <v>0</v>
      </c>
      <c r="BA284" s="244">
        <v>0</v>
      </c>
      <c r="BB284" s="244">
        <v>0</v>
      </c>
      <c r="BC284" s="244">
        <v>0</v>
      </c>
      <c r="BD284" s="244">
        <v>0</v>
      </c>
      <c r="BE284" s="244">
        <v>0</v>
      </c>
      <c r="BF284" s="244">
        <v>0</v>
      </c>
      <c r="BG284" s="244">
        <v>0</v>
      </c>
      <c r="BH284" s="244">
        <v>0</v>
      </c>
      <c r="BI284" s="244">
        <v>0</v>
      </c>
      <c r="BJ284" s="244">
        <v>0</v>
      </c>
      <c r="BK284" s="244">
        <v>0</v>
      </c>
      <c r="BL284" s="244">
        <v>0</v>
      </c>
      <c r="BM284" s="244">
        <v>0</v>
      </c>
      <c r="BN284" s="244">
        <v>0</v>
      </c>
      <c r="BO284" s="244">
        <v>0</v>
      </c>
      <c r="BP284" s="244">
        <v>0</v>
      </c>
      <c r="BQ284" s="244">
        <v>0</v>
      </c>
      <c r="BR284" s="244">
        <v>0</v>
      </c>
      <c r="BS284" s="244">
        <v>0</v>
      </c>
      <c r="BT284" s="244">
        <v>0</v>
      </c>
      <c r="BU284" s="244">
        <v>0</v>
      </c>
      <c r="BV284" s="244">
        <v>0</v>
      </c>
      <c r="BW284" s="244" t="s">
        <v>443</v>
      </c>
    </row>
    <row r="285" spans="1:75" s="3" customFormat="1" ht="54" customHeight="1">
      <c r="A285" s="425">
        <f t="shared" si="532"/>
        <v>228</v>
      </c>
      <c r="B285" s="286" t="s">
        <v>639</v>
      </c>
      <c r="C285" s="286" t="s">
        <v>375</v>
      </c>
      <c r="D285" s="286">
        <f t="shared" si="806"/>
        <v>0</v>
      </c>
      <c r="E285" s="286">
        <f t="shared" si="807"/>
        <v>0</v>
      </c>
      <c r="F285" s="286">
        <f t="shared" si="808"/>
        <v>0</v>
      </c>
      <c r="G285" s="286">
        <f t="shared" si="809"/>
        <v>0</v>
      </c>
      <c r="H285" s="286">
        <f t="shared" si="810"/>
        <v>0</v>
      </c>
      <c r="I285" s="286">
        <f t="shared" si="811"/>
        <v>0</v>
      </c>
      <c r="J285" s="286">
        <f t="shared" si="812"/>
        <v>0</v>
      </c>
      <c r="K285" s="244">
        <v>0</v>
      </c>
      <c r="L285" s="244">
        <v>0</v>
      </c>
      <c r="M285" s="244">
        <v>0</v>
      </c>
      <c r="N285" s="244">
        <v>0</v>
      </c>
      <c r="O285" s="244">
        <v>0</v>
      </c>
      <c r="P285" s="244">
        <v>0</v>
      </c>
      <c r="Q285" s="244">
        <v>0</v>
      </c>
      <c r="R285" s="244">
        <v>0</v>
      </c>
      <c r="S285" s="244">
        <v>0</v>
      </c>
      <c r="T285" s="244">
        <v>0</v>
      </c>
      <c r="U285" s="244">
        <v>0</v>
      </c>
      <c r="V285" s="244">
        <v>0</v>
      </c>
      <c r="W285" s="244">
        <v>0</v>
      </c>
      <c r="X285" s="244">
        <v>0</v>
      </c>
      <c r="Y285" s="244">
        <v>0</v>
      </c>
      <c r="Z285" s="244">
        <v>0</v>
      </c>
      <c r="AA285" s="244">
        <v>0</v>
      </c>
      <c r="AB285" s="244">
        <v>0</v>
      </c>
      <c r="AC285" s="244">
        <v>0</v>
      </c>
      <c r="AD285" s="244">
        <v>0</v>
      </c>
      <c r="AE285" s="244">
        <v>0</v>
      </c>
      <c r="AF285" s="244">
        <v>0</v>
      </c>
      <c r="AG285" s="244">
        <v>0</v>
      </c>
      <c r="AH285" s="244">
        <v>0</v>
      </c>
      <c r="AI285" s="244">
        <v>0</v>
      </c>
      <c r="AJ285" s="244">
        <v>0</v>
      </c>
      <c r="AK285" s="244">
        <v>0</v>
      </c>
      <c r="AL285" s="244">
        <v>0</v>
      </c>
      <c r="AM285" s="244">
        <f t="shared" si="813"/>
        <v>0</v>
      </c>
      <c r="AN285" s="244">
        <f t="shared" si="814"/>
        <v>0</v>
      </c>
      <c r="AO285" s="244">
        <f t="shared" si="815"/>
        <v>0.08</v>
      </c>
      <c r="AP285" s="244">
        <f t="shared" si="816"/>
        <v>0</v>
      </c>
      <c r="AQ285" s="244">
        <f t="shared" si="817"/>
        <v>0</v>
      </c>
      <c r="AR285" s="244">
        <f t="shared" si="818"/>
        <v>0</v>
      </c>
      <c r="AS285" s="244">
        <f t="shared" si="819"/>
        <v>0</v>
      </c>
      <c r="AT285" s="244">
        <v>0</v>
      </c>
      <c r="AU285" s="244">
        <v>0</v>
      </c>
      <c r="AV285" s="244">
        <v>0</v>
      </c>
      <c r="AW285" s="244">
        <v>0</v>
      </c>
      <c r="AX285" s="244">
        <v>0</v>
      </c>
      <c r="AY285" s="244">
        <v>0</v>
      </c>
      <c r="AZ285" s="244">
        <v>0</v>
      </c>
      <c r="BA285" s="244">
        <v>0</v>
      </c>
      <c r="BB285" s="244">
        <v>0</v>
      </c>
      <c r="BC285" s="244">
        <v>0</v>
      </c>
      <c r="BD285" s="244">
        <v>0</v>
      </c>
      <c r="BE285" s="244">
        <v>0</v>
      </c>
      <c r="BF285" s="244">
        <v>0</v>
      </c>
      <c r="BG285" s="244">
        <v>0</v>
      </c>
      <c r="BH285" s="244">
        <v>0</v>
      </c>
      <c r="BI285" s="244">
        <v>0</v>
      </c>
      <c r="BJ285" s="244">
        <v>0.08</v>
      </c>
      <c r="BK285" s="244">
        <v>0</v>
      </c>
      <c r="BL285" s="244">
        <v>0</v>
      </c>
      <c r="BM285" s="244">
        <v>0</v>
      </c>
      <c r="BN285" s="244">
        <v>0</v>
      </c>
      <c r="BO285" s="244">
        <v>0</v>
      </c>
      <c r="BP285" s="244">
        <v>0</v>
      </c>
      <c r="BQ285" s="244">
        <v>0</v>
      </c>
      <c r="BR285" s="244">
        <v>0</v>
      </c>
      <c r="BS285" s="244">
        <v>0</v>
      </c>
      <c r="BT285" s="244">
        <v>0</v>
      </c>
      <c r="BU285" s="244">
        <v>0</v>
      </c>
      <c r="BV285" s="244">
        <v>0</v>
      </c>
      <c r="BW285" s="244" t="s">
        <v>443</v>
      </c>
    </row>
    <row r="286" spans="1:75" s="3" customFormat="1" ht="54" customHeight="1">
      <c r="A286" s="425">
        <f t="shared" si="532"/>
        <v>229</v>
      </c>
      <c r="B286" s="286" t="s">
        <v>640</v>
      </c>
      <c r="C286" s="286" t="s">
        <v>375</v>
      </c>
      <c r="D286" s="286">
        <f t="shared" si="806"/>
        <v>0</v>
      </c>
      <c r="E286" s="286">
        <f t="shared" si="807"/>
        <v>0</v>
      </c>
      <c r="F286" s="286">
        <f t="shared" si="808"/>
        <v>0</v>
      </c>
      <c r="G286" s="286">
        <f t="shared" si="809"/>
        <v>0</v>
      </c>
      <c r="H286" s="286">
        <f t="shared" si="810"/>
        <v>0</v>
      </c>
      <c r="I286" s="286">
        <f t="shared" si="811"/>
        <v>0</v>
      </c>
      <c r="J286" s="286">
        <f t="shared" si="812"/>
        <v>0</v>
      </c>
      <c r="K286" s="244">
        <v>0</v>
      </c>
      <c r="L286" s="244">
        <v>0</v>
      </c>
      <c r="M286" s="244">
        <v>0</v>
      </c>
      <c r="N286" s="244">
        <v>0</v>
      </c>
      <c r="O286" s="244">
        <v>0</v>
      </c>
      <c r="P286" s="244">
        <v>0</v>
      </c>
      <c r="Q286" s="244">
        <v>0</v>
      </c>
      <c r="R286" s="244">
        <v>0</v>
      </c>
      <c r="S286" s="244">
        <v>0</v>
      </c>
      <c r="T286" s="244">
        <v>0</v>
      </c>
      <c r="U286" s="244">
        <v>0</v>
      </c>
      <c r="V286" s="244">
        <v>0</v>
      </c>
      <c r="W286" s="244">
        <v>0</v>
      </c>
      <c r="X286" s="244">
        <v>0</v>
      </c>
      <c r="Y286" s="244">
        <v>0</v>
      </c>
      <c r="Z286" s="244">
        <v>0</v>
      </c>
      <c r="AA286" s="244">
        <v>0</v>
      </c>
      <c r="AB286" s="244">
        <v>0</v>
      </c>
      <c r="AC286" s="244">
        <v>0</v>
      </c>
      <c r="AD286" s="244">
        <v>0</v>
      </c>
      <c r="AE286" s="244">
        <v>0</v>
      </c>
      <c r="AF286" s="244">
        <v>0</v>
      </c>
      <c r="AG286" s="244">
        <v>0</v>
      </c>
      <c r="AH286" s="244">
        <v>0</v>
      </c>
      <c r="AI286" s="244">
        <v>0</v>
      </c>
      <c r="AJ286" s="244">
        <v>0</v>
      </c>
      <c r="AK286" s="244">
        <v>0</v>
      </c>
      <c r="AL286" s="244">
        <v>0</v>
      </c>
      <c r="AM286" s="244">
        <f t="shared" si="813"/>
        <v>0</v>
      </c>
      <c r="AN286" s="244">
        <f t="shared" si="814"/>
        <v>0</v>
      </c>
      <c r="AO286" s="244">
        <f t="shared" si="815"/>
        <v>0</v>
      </c>
      <c r="AP286" s="244">
        <f t="shared" si="816"/>
        <v>0</v>
      </c>
      <c r="AQ286" s="244">
        <f t="shared" si="817"/>
        <v>0</v>
      </c>
      <c r="AR286" s="244">
        <f t="shared" si="818"/>
        <v>0</v>
      </c>
      <c r="AS286" s="244">
        <f t="shared" si="819"/>
        <v>0</v>
      </c>
      <c r="AT286" s="244">
        <v>0</v>
      </c>
      <c r="AU286" s="244">
        <v>0</v>
      </c>
      <c r="AV286" s="244">
        <v>0</v>
      </c>
      <c r="AW286" s="244">
        <v>0</v>
      </c>
      <c r="AX286" s="244">
        <v>0</v>
      </c>
      <c r="AY286" s="244">
        <v>0</v>
      </c>
      <c r="AZ286" s="244">
        <v>0</v>
      </c>
      <c r="BA286" s="244">
        <v>0</v>
      </c>
      <c r="BB286" s="244">
        <v>0</v>
      </c>
      <c r="BC286" s="244">
        <v>0</v>
      </c>
      <c r="BD286" s="244">
        <v>0</v>
      </c>
      <c r="BE286" s="244">
        <v>0</v>
      </c>
      <c r="BF286" s="244">
        <v>0</v>
      </c>
      <c r="BG286" s="244">
        <v>0</v>
      </c>
      <c r="BH286" s="244">
        <v>0</v>
      </c>
      <c r="BI286" s="244">
        <v>0</v>
      </c>
      <c r="BJ286" s="244">
        <v>0</v>
      </c>
      <c r="BK286" s="244">
        <v>0</v>
      </c>
      <c r="BL286" s="244">
        <v>0</v>
      </c>
      <c r="BM286" s="244">
        <v>0</v>
      </c>
      <c r="BN286" s="244">
        <v>0</v>
      </c>
      <c r="BO286" s="244">
        <v>0</v>
      </c>
      <c r="BP286" s="244">
        <v>0</v>
      </c>
      <c r="BQ286" s="244">
        <v>0</v>
      </c>
      <c r="BR286" s="244">
        <v>0</v>
      </c>
      <c r="BS286" s="244">
        <v>0</v>
      </c>
      <c r="BT286" s="244">
        <v>0</v>
      </c>
      <c r="BU286" s="244">
        <v>0</v>
      </c>
      <c r="BV286" s="244">
        <v>0</v>
      </c>
      <c r="BW286" s="244" t="s">
        <v>443</v>
      </c>
    </row>
    <row r="287" spans="1:75" s="3" customFormat="1" ht="54" customHeight="1">
      <c r="A287" s="425">
        <f t="shared" si="532"/>
        <v>230</v>
      </c>
      <c r="B287" s="286" t="s">
        <v>641</v>
      </c>
      <c r="C287" s="286" t="s">
        <v>375</v>
      </c>
      <c r="D287" s="286">
        <f t="shared" si="806"/>
        <v>0</v>
      </c>
      <c r="E287" s="286">
        <f t="shared" si="807"/>
        <v>0</v>
      </c>
      <c r="F287" s="286">
        <f t="shared" si="808"/>
        <v>0</v>
      </c>
      <c r="G287" s="286">
        <f t="shared" si="809"/>
        <v>0</v>
      </c>
      <c r="H287" s="286">
        <f t="shared" si="810"/>
        <v>0</v>
      </c>
      <c r="I287" s="286">
        <f t="shared" si="811"/>
        <v>0</v>
      </c>
      <c r="J287" s="286">
        <f t="shared" si="812"/>
        <v>0</v>
      </c>
      <c r="K287" s="244">
        <v>0</v>
      </c>
      <c r="L287" s="244">
        <v>0</v>
      </c>
      <c r="M287" s="244">
        <v>0</v>
      </c>
      <c r="N287" s="244">
        <v>0</v>
      </c>
      <c r="O287" s="244">
        <v>0</v>
      </c>
      <c r="P287" s="244">
        <v>0</v>
      </c>
      <c r="Q287" s="244">
        <v>0</v>
      </c>
      <c r="R287" s="244">
        <v>0</v>
      </c>
      <c r="S287" s="244">
        <v>0</v>
      </c>
      <c r="T287" s="244">
        <v>0</v>
      </c>
      <c r="U287" s="244">
        <v>0</v>
      </c>
      <c r="V287" s="244">
        <v>0</v>
      </c>
      <c r="W287" s="244">
        <v>0</v>
      </c>
      <c r="X287" s="244">
        <v>0</v>
      </c>
      <c r="Y287" s="244">
        <v>0</v>
      </c>
      <c r="Z287" s="244">
        <v>0</v>
      </c>
      <c r="AA287" s="244">
        <v>0</v>
      </c>
      <c r="AB287" s="244">
        <v>0</v>
      </c>
      <c r="AC287" s="244">
        <v>0</v>
      </c>
      <c r="AD287" s="244">
        <v>0</v>
      </c>
      <c r="AE287" s="244">
        <v>0</v>
      </c>
      <c r="AF287" s="244">
        <v>0</v>
      </c>
      <c r="AG287" s="244">
        <v>0</v>
      </c>
      <c r="AH287" s="244">
        <v>0</v>
      </c>
      <c r="AI287" s="244">
        <v>0</v>
      </c>
      <c r="AJ287" s="244">
        <v>0</v>
      </c>
      <c r="AK287" s="244">
        <v>0</v>
      </c>
      <c r="AL287" s="244">
        <v>0</v>
      </c>
      <c r="AM287" s="244">
        <f t="shared" si="813"/>
        <v>0</v>
      </c>
      <c r="AN287" s="244">
        <f t="shared" si="814"/>
        <v>0</v>
      </c>
      <c r="AO287" s="244">
        <f t="shared" si="815"/>
        <v>0</v>
      </c>
      <c r="AP287" s="244">
        <f t="shared" si="816"/>
        <v>0</v>
      </c>
      <c r="AQ287" s="244">
        <f t="shared" si="817"/>
        <v>0</v>
      </c>
      <c r="AR287" s="244">
        <f t="shared" si="818"/>
        <v>0</v>
      </c>
      <c r="AS287" s="244">
        <f t="shared" si="819"/>
        <v>0</v>
      </c>
      <c r="AT287" s="244">
        <v>0</v>
      </c>
      <c r="AU287" s="244">
        <v>0</v>
      </c>
      <c r="AV287" s="244">
        <v>0</v>
      </c>
      <c r="AW287" s="244">
        <v>0</v>
      </c>
      <c r="AX287" s="244">
        <v>0</v>
      </c>
      <c r="AY287" s="244">
        <v>0</v>
      </c>
      <c r="AZ287" s="244">
        <v>0</v>
      </c>
      <c r="BA287" s="244">
        <v>0</v>
      </c>
      <c r="BB287" s="244">
        <v>0</v>
      </c>
      <c r="BC287" s="244">
        <v>0</v>
      </c>
      <c r="BD287" s="244">
        <v>0</v>
      </c>
      <c r="BE287" s="244">
        <v>0</v>
      </c>
      <c r="BF287" s="244">
        <v>0</v>
      </c>
      <c r="BG287" s="244">
        <v>0</v>
      </c>
      <c r="BH287" s="244">
        <v>0</v>
      </c>
      <c r="BI287" s="244">
        <v>0</v>
      </c>
      <c r="BJ287" s="244">
        <v>0</v>
      </c>
      <c r="BK287" s="244">
        <v>0</v>
      </c>
      <c r="BL287" s="244">
        <v>0</v>
      </c>
      <c r="BM287" s="244">
        <v>0</v>
      </c>
      <c r="BN287" s="244">
        <v>0</v>
      </c>
      <c r="BO287" s="244">
        <v>0</v>
      </c>
      <c r="BP287" s="244">
        <v>0</v>
      </c>
      <c r="BQ287" s="244">
        <v>0</v>
      </c>
      <c r="BR287" s="244">
        <v>0</v>
      </c>
      <c r="BS287" s="244">
        <v>0</v>
      </c>
      <c r="BT287" s="244">
        <v>0</v>
      </c>
      <c r="BU287" s="244">
        <v>0</v>
      </c>
      <c r="BV287" s="244">
        <v>0</v>
      </c>
      <c r="BW287" s="244" t="s">
        <v>443</v>
      </c>
    </row>
    <row r="288" spans="1:75" s="3" customFormat="1" ht="54" customHeight="1">
      <c r="A288" s="425">
        <f t="shared" si="532"/>
        <v>231</v>
      </c>
      <c r="B288" s="286" t="s">
        <v>642</v>
      </c>
      <c r="C288" s="286" t="s">
        <v>375</v>
      </c>
      <c r="D288" s="286">
        <f t="shared" si="806"/>
        <v>0</v>
      </c>
      <c r="E288" s="286">
        <f t="shared" si="807"/>
        <v>0</v>
      </c>
      <c r="F288" s="286">
        <f t="shared" si="808"/>
        <v>0</v>
      </c>
      <c r="G288" s="286">
        <f t="shared" si="809"/>
        <v>0</v>
      </c>
      <c r="H288" s="286">
        <f t="shared" si="810"/>
        <v>0</v>
      </c>
      <c r="I288" s="286">
        <f t="shared" si="811"/>
        <v>0</v>
      </c>
      <c r="J288" s="286">
        <f t="shared" si="812"/>
        <v>0</v>
      </c>
      <c r="K288" s="244">
        <v>0</v>
      </c>
      <c r="L288" s="244">
        <v>0</v>
      </c>
      <c r="M288" s="244">
        <v>0</v>
      </c>
      <c r="N288" s="244">
        <v>0</v>
      </c>
      <c r="O288" s="244">
        <v>0</v>
      </c>
      <c r="P288" s="244">
        <v>0</v>
      </c>
      <c r="Q288" s="244">
        <v>0</v>
      </c>
      <c r="R288" s="244">
        <v>0</v>
      </c>
      <c r="S288" s="244">
        <v>0</v>
      </c>
      <c r="T288" s="244">
        <v>0</v>
      </c>
      <c r="U288" s="244">
        <v>0</v>
      </c>
      <c r="V288" s="244">
        <v>0</v>
      </c>
      <c r="W288" s="244">
        <v>0</v>
      </c>
      <c r="X288" s="244">
        <v>0</v>
      </c>
      <c r="Y288" s="244">
        <v>0</v>
      </c>
      <c r="Z288" s="244">
        <v>0</v>
      </c>
      <c r="AA288" s="244">
        <v>0</v>
      </c>
      <c r="AB288" s="244">
        <v>0</v>
      </c>
      <c r="AC288" s="244">
        <v>0</v>
      </c>
      <c r="AD288" s="244">
        <v>0</v>
      </c>
      <c r="AE288" s="244">
        <v>0</v>
      </c>
      <c r="AF288" s="244">
        <v>0</v>
      </c>
      <c r="AG288" s="244">
        <v>0</v>
      </c>
      <c r="AH288" s="244">
        <v>0</v>
      </c>
      <c r="AI288" s="244">
        <v>0</v>
      </c>
      <c r="AJ288" s="244">
        <v>0</v>
      </c>
      <c r="AK288" s="244">
        <v>0</v>
      </c>
      <c r="AL288" s="244">
        <v>0</v>
      </c>
      <c r="AM288" s="244">
        <f t="shared" si="813"/>
        <v>0</v>
      </c>
      <c r="AN288" s="244">
        <f t="shared" si="814"/>
        <v>0</v>
      </c>
      <c r="AO288" s="244">
        <f t="shared" si="815"/>
        <v>0</v>
      </c>
      <c r="AP288" s="244">
        <f t="shared" si="816"/>
        <v>0</v>
      </c>
      <c r="AQ288" s="244">
        <f t="shared" si="817"/>
        <v>0</v>
      </c>
      <c r="AR288" s="244">
        <f t="shared" si="818"/>
        <v>0</v>
      </c>
      <c r="AS288" s="244">
        <f t="shared" si="819"/>
        <v>0</v>
      </c>
      <c r="AT288" s="244">
        <v>0</v>
      </c>
      <c r="AU288" s="244">
        <v>0</v>
      </c>
      <c r="AV288" s="244">
        <v>0</v>
      </c>
      <c r="AW288" s="244">
        <v>0</v>
      </c>
      <c r="AX288" s="244">
        <v>0</v>
      </c>
      <c r="AY288" s="244">
        <v>0</v>
      </c>
      <c r="AZ288" s="244">
        <v>0</v>
      </c>
      <c r="BA288" s="244">
        <v>0</v>
      </c>
      <c r="BB288" s="244">
        <v>0</v>
      </c>
      <c r="BC288" s="244">
        <v>0</v>
      </c>
      <c r="BD288" s="244">
        <v>0</v>
      </c>
      <c r="BE288" s="244">
        <v>0</v>
      </c>
      <c r="BF288" s="244">
        <v>0</v>
      </c>
      <c r="BG288" s="244">
        <v>0</v>
      </c>
      <c r="BH288" s="244">
        <v>0</v>
      </c>
      <c r="BI288" s="244">
        <v>0</v>
      </c>
      <c r="BJ288" s="244">
        <v>0</v>
      </c>
      <c r="BK288" s="244">
        <v>0</v>
      </c>
      <c r="BL288" s="244">
        <v>0</v>
      </c>
      <c r="BM288" s="244">
        <v>0</v>
      </c>
      <c r="BN288" s="244">
        <v>0</v>
      </c>
      <c r="BO288" s="244">
        <v>0</v>
      </c>
      <c r="BP288" s="244">
        <v>0</v>
      </c>
      <c r="BQ288" s="244">
        <v>0</v>
      </c>
      <c r="BR288" s="244">
        <v>0</v>
      </c>
      <c r="BS288" s="244">
        <v>0</v>
      </c>
      <c r="BT288" s="244">
        <v>0</v>
      </c>
      <c r="BU288" s="244">
        <v>0</v>
      </c>
      <c r="BV288" s="244">
        <v>0</v>
      </c>
      <c r="BW288" s="244" t="s">
        <v>443</v>
      </c>
    </row>
    <row r="289" spans="1:75" s="7" customFormat="1" ht="54" customHeight="1">
      <c r="A289" s="232">
        <f>A288+1</f>
        <v>232</v>
      </c>
      <c r="B289" s="9" t="s">
        <v>643</v>
      </c>
      <c r="C289" s="9" t="s">
        <v>644</v>
      </c>
      <c r="D289" s="9">
        <f t="shared" si="792"/>
        <v>0</v>
      </c>
      <c r="E289" s="9">
        <f t="shared" si="793"/>
        <v>0</v>
      </c>
      <c r="F289" s="9">
        <f t="shared" si="794"/>
        <v>0</v>
      </c>
      <c r="G289" s="9">
        <f t="shared" si="795"/>
        <v>0</v>
      </c>
      <c r="H289" s="9">
        <f t="shared" si="796"/>
        <v>0</v>
      </c>
      <c r="I289" s="9">
        <f t="shared" si="797"/>
        <v>0</v>
      </c>
      <c r="J289" s="9">
        <f t="shared" si="798"/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18">
        <v>0</v>
      </c>
      <c r="AM289" s="18">
        <f t="shared" si="799"/>
        <v>0</v>
      </c>
      <c r="AN289" s="18">
        <f t="shared" si="800"/>
        <v>0</v>
      </c>
      <c r="AO289" s="18">
        <f t="shared" si="801"/>
        <v>8.5000000000000006E-2</v>
      </c>
      <c r="AP289" s="18">
        <f t="shared" si="802"/>
        <v>0</v>
      </c>
      <c r="AQ289" s="18">
        <f t="shared" si="803"/>
        <v>0</v>
      </c>
      <c r="AR289" s="18">
        <f t="shared" si="804"/>
        <v>0</v>
      </c>
      <c r="AS289" s="18">
        <f t="shared" si="805"/>
        <v>0</v>
      </c>
      <c r="AT289" s="18">
        <v>0</v>
      </c>
      <c r="AU289" s="18">
        <v>0</v>
      </c>
      <c r="AV289" s="18">
        <v>0</v>
      </c>
      <c r="AW289" s="18">
        <v>0</v>
      </c>
      <c r="AX289" s="18">
        <v>0</v>
      </c>
      <c r="AY289" s="18">
        <v>0</v>
      </c>
      <c r="AZ289" s="18">
        <v>0</v>
      </c>
      <c r="BA289" s="18">
        <v>0</v>
      </c>
      <c r="BB289" s="18">
        <v>0</v>
      </c>
      <c r="BC289" s="18">
        <v>8.5000000000000006E-2</v>
      </c>
      <c r="BD289" s="18">
        <v>0</v>
      </c>
      <c r="BE289" s="18">
        <v>0</v>
      </c>
      <c r="BF289" s="18">
        <v>0</v>
      </c>
      <c r="BG289" s="18">
        <v>0</v>
      </c>
      <c r="BH289" s="18">
        <v>0</v>
      </c>
      <c r="BI289" s="18">
        <v>0</v>
      </c>
      <c r="BJ289" s="18">
        <v>0</v>
      </c>
      <c r="BK289" s="18">
        <v>0</v>
      </c>
      <c r="BL289" s="18">
        <v>0</v>
      </c>
      <c r="BM289" s="18">
        <v>0</v>
      </c>
      <c r="BN289" s="18">
        <v>0</v>
      </c>
      <c r="BO289" s="18">
        <v>0</v>
      </c>
      <c r="BP289" s="18">
        <v>0</v>
      </c>
      <c r="BQ289" s="18">
        <v>0</v>
      </c>
      <c r="BR289" s="18">
        <v>0</v>
      </c>
      <c r="BS289" s="18">
        <v>0</v>
      </c>
      <c r="BT289" s="18">
        <v>0</v>
      </c>
      <c r="BU289" s="18">
        <v>0</v>
      </c>
      <c r="BV289" s="18" t="s">
        <v>1108</v>
      </c>
      <c r="BW289" s="244" t="s">
        <v>443</v>
      </c>
    </row>
    <row r="290" spans="1:75" s="7" customFormat="1" ht="54" customHeight="1">
      <c r="A290" s="232">
        <f t="shared" si="532"/>
        <v>233</v>
      </c>
      <c r="B290" s="9" t="s">
        <v>645</v>
      </c>
      <c r="C290" s="9" t="s">
        <v>646</v>
      </c>
      <c r="D290" s="9">
        <f t="shared" si="792"/>
        <v>0</v>
      </c>
      <c r="E290" s="9">
        <f t="shared" si="793"/>
        <v>0</v>
      </c>
      <c r="F290" s="9">
        <f t="shared" si="794"/>
        <v>0</v>
      </c>
      <c r="G290" s="9">
        <f t="shared" si="795"/>
        <v>0</v>
      </c>
      <c r="H290" s="9">
        <f t="shared" si="796"/>
        <v>0</v>
      </c>
      <c r="I290" s="9">
        <f t="shared" si="797"/>
        <v>0</v>
      </c>
      <c r="J290" s="9">
        <f t="shared" si="798"/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18">
        <v>0</v>
      </c>
      <c r="AM290" s="18">
        <f t="shared" si="799"/>
        <v>0</v>
      </c>
      <c r="AN290" s="18">
        <f t="shared" si="800"/>
        <v>0</v>
      </c>
      <c r="AO290" s="18">
        <f t="shared" si="801"/>
        <v>0.32</v>
      </c>
      <c r="AP290" s="18">
        <f t="shared" si="802"/>
        <v>0</v>
      </c>
      <c r="AQ290" s="18">
        <f t="shared" si="803"/>
        <v>0</v>
      </c>
      <c r="AR290" s="18">
        <f t="shared" si="804"/>
        <v>0</v>
      </c>
      <c r="AS290" s="18">
        <f t="shared" si="805"/>
        <v>0</v>
      </c>
      <c r="AT290" s="18">
        <v>0</v>
      </c>
      <c r="AU290" s="18">
        <v>0</v>
      </c>
      <c r="AV290" s="18">
        <v>0</v>
      </c>
      <c r="AW290" s="18">
        <v>0</v>
      </c>
      <c r="AX290" s="18">
        <v>0</v>
      </c>
      <c r="AY290" s="18">
        <v>0</v>
      </c>
      <c r="AZ290" s="18">
        <v>0</v>
      </c>
      <c r="BA290" s="18">
        <v>0</v>
      </c>
      <c r="BB290" s="18">
        <v>0</v>
      </c>
      <c r="BC290" s="18">
        <v>0.32</v>
      </c>
      <c r="BD290" s="18">
        <v>0</v>
      </c>
      <c r="BE290" s="18">
        <v>0</v>
      </c>
      <c r="BF290" s="18">
        <v>0</v>
      </c>
      <c r="BG290" s="18">
        <v>0</v>
      </c>
      <c r="BH290" s="18">
        <v>0</v>
      </c>
      <c r="BI290" s="18">
        <v>0</v>
      </c>
      <c r="BJ290" s="18">
        <v>0</v>
      </c>
      <c r="BK290" s="18">
        <v>0</v>
      </c>
      <c r="BL290" s="18">
        <v>0</v>
      </c>
      <c r="BM290" s="18">
        <v>0</v>
      </c>
      <c r="BN290" s="18">
        <v>0</v>
      </c>
      <c r="BO290" s="18">
        <v>0</v>
      </c>
      <c r="BP290" s="18">
        <v>0</v>
      </c>
      <c r="BQ290" s="18">
        <v>0</v>
      </c>
      <c r="BR290" s="18">
        <v>0</v>
      </c>
      <c r="BS290" s="18">
        <v>0</v>
      </c>
      <c r="BT290" s="18">
        <v>0</v>
      </c>
      <c r="BU290" s="18">
        <v>0</v>
      </c>
      <c r="BV290" s="18" t="s">
        <v>1108</v>
      </c>
      <c r="BW290" s="244" t="s">
        <v>443</v>
      </c>
    </row>
    <row r="291" spans="1:75" s="7" customFormat="1" ht="54" customHeight="1">
      <c r="A291" s="232">
        <f t="shared" si="532"/>
        <v>234</v>
      </c>
      <c r="B291" s="9" t="s">
        <v>647</v>
      </c>
      <c r="C291" s="9" t="s">
        <v>648</v>
      </c>
      <c r="D291" s="9">
        <f t="shared" si="792"/>
        <v>0</v>
      </c>
      <c r="E291" s="9">
        <f t="shared" si="793"/>
        <v>0</v>
      </c>
      <c r="F291" s="9">
        <f t="shared" si="794"/>
        <v>0</v>
      </c>
      <c r="G291" s="9">
        <f t="shared" si="795"/>
        <v>0</v>
      </c>
      <c r="H291" s="9">
        <f t="shared" si="796"/>
        <v>0</v>
      </c>
      <c r="I291" s="9">
        <f t="shared" si="797"/>
        <v>0</v>
      </c>
      <c r="J291" s="9">
        <f t="shared" si="798"/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18">
        <v>0</v>
      </c>
      <c r="AM291" s="18">
        <f t="shared" si="799"/>
        <v>0</v>
      </c>
      <c r="AN291" s="18">
        <f t="shared" si="800"/>
        <v>0</v>
      </c>
      <c r="AO291" s="18">
        <f t="shared" si="801"/>
        <v>0.19</v>
      </c>
      <c r="AP291" s="18">
        <f t="shared" si="802"/>
        <v>0</v>
      </c>
      <c r="AQ291" s="18">
        <f t="shared" si="803"/>
        <v>0</v>
      </c>
      <c r="AR291" s="18">
        <f t="shared" si="804"/>
        <v>0</v>
      </c>
      <c r="AS291" s="18">
        <f t="shared" si="805"/>
        <v>0</v>
      </c>
      <c r="AT291" s="18">
        <v>0</v>
      </c>
      <c r="AU291" s="18">
        <v>0</v>
      </c>
      <c r="AV291" s="18">
        <v>0</v>
      </c>
      <c r="AW291" s="18">
        <v>0</v>
      </c>
      <c r="AX291" s="18">
        <v>0</v>
      </c>
      <c r="AY291" s="18">
        <v>0</v>
      </c>
      <c r="AZ291" s="18">
        <v>0</v>
      </c>
      <c r="BA291" s="18">
        <v>0</v>
      </c>
      <c r="BB291" s="18">
        <v>0</v>
      </c>
      <c r="BC291" s="18">
        <v>0.19</v>
      </c>
      <c r="BD291" s="18">
        <v>0</v>
      </c>
      <c r="BE291" s="18">
        <v>0</v>
      </c>
      <c r="BF291" s="18">
        <v>0</v>
      </c>
      <c r="BG291" s="18">
        <v>0</v>
      </c>
      <c r="BH291" s="18">
        <v>0</v>
      </c>
      <c r="BI291" s="18">
        <v>0</v>
      </c>
      <c r="BJ291" s="18">
        <v>0</v>
      </c>
      <c r="BK291" s="18">
        <v>0</v>
      </c>
      <c r="BL291" s="18">
        <v>0</v>
      </c>
      <c r="BM291" s="18">
        <v>0</v>
      </c>
      <c r="BN291" s="18">
        <v>0</v>
      </c>
      <c r="BO291" s="18">
        <v>0</v>
      </c>
      <c r="BP291" s="18">
        <v>0</v>
      </c>
      <c r="BQ291" s="18">
        <v>0</v>
      </c>
      <c r="BR291" s="18">
        <v>0</v>
      </c>
      <c r="BS291" s="18">
        <v>0</v>
      </c>
      <c r="BT291" s="18">
        <v>0</v>
      </c>
      <c r="BU291" s="18">
        <v>0</v>
      </c>
      <c r="BV291" s="18" t="s">
        <v>1108</v>
      </c>
      <c r="BW291" s="244" t="s">
        <v>443</v>
      </c>
    </row>
    <row r="292" spans="1:75" s="7" customFormat="1" ht="54" customHeight="1">
      <c r="A292" s="232">
        <f t="shared" si="532"/>
        <v>235</v>
      </c>
      <c r="B292" s="9" t="s">
        <v>649</v>
      </c>
      <c r="C292" s="9" t="s">
        <v>650</v>
      </c>
      <c r="D292" s="9">
        <f t="shared" si="792"/>
        <v>0</v>
      </c>
      <c r="E292" s="9">
        <f t="shared" si="793"/>
        <v>0</v>
      </c>
      <c r="F292" s="9">
        <f t="shared" si="794"/>
        <v>0</v>
      </c>
      <c r="G292" s="9">
        <f t="shared" si="795"/>
        <v>0</v>
      </c>
      <c r="H292" s="9">
        <f t="shared" si="796"/>
        <v>0</v>
      </c>
      <c r="I292" s="9">
        <f t="shared" si="797"/>
        <v>0</v>
      </c>
      <c r="J292" s="9">
        <f t="shared" si="798"/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18">
        <v>0</v>
      </c>
      <c r="AM292" s="18">
        <f t="shared" si="799"/>
        <v>0</v>
      </c>
      <c r="AN292" s="18">
        <f t="shared" si="800"/>
        <v>0</v>
      </c>
      <c r="AO292" s="18">
        <f t="shared" si="801"/>
        <v>0.06</v>
      </c>
      <c r="AP292" s="18">
        <f t="shared" si="802"/>
        <v>0</v>
      </c>
      <c r="AQ292" s="18">
        <f t="shared" si="803"/>
        <v>0</v>
      </c>
      <c r="AR292" s="18">
        <f t="shared" si="804"/>
        <v>0</v>
      </c>
      <c r="AS292" s="18">
        <f t="shared" si="805"/>
        <v>0</v>
      </c>
      <c r="AT292" s="18">
        <v>0</v>
      </c>
      <c r="AU292" s="18">
        <v>0</v>
      </c>
      <c r="AV292" s="18">
        <v>0</v>
      </c>
      <c r="AW292" s="18">
        <v>0</v>
      </c>
      <c r="AX292" s="18">
        <v>0</v>
      </c>
      <c r="AY292" s="18">
        <v>0</v>
      </c>
      <c r="AZ292" s="18">
        <v>0</v>
      </c>
      <c r="BA292" s="18">
        <v>0</v>
      </c>
      <c r="BB292" s="18">
        <v>0</v>
      </c>
      <c r="BC292" s="18">
        <v>0.06</v>
      </c>
      <c r="BD292" s="18">
        <v>0</v>
      </c>
      <c r="BE292" s="18">
        <v>0</v>
      </c>
      <c r="BF292" s="18">
        <v>0</v>
      </c>
      <c r="BG292" s="18">
        <v>0</v>
      </c>
      <c r="BH292" s="18">
        <v>0</v>
      </c>
      <c r="BI292" s="18">
        <v>0</v>
      </c>
      <c r="BJ292" s="18">
        <v>0</v>
      </c>
      <c r="BK292" s="18">
        <v>0</v>
      </c>
      <c r="BL292" s="18">
        <v>0</v>
      </c>
      <c r="BM292" s="18">
        <v>0</v>
      </c>
      <c r="BN292" s="18">
        <v>0</v>
      </c>
      <c r="BO292" s="18">
        <v>0</v>
      </c>
      <c r="BP292" s="18">
        <v>0</v>
      </c>
      <c r="BQ292" s="18">
        <v>0</v>
      </c>
      <c r="BR292" s="18">
        <v>0</v>
      </c>
      <c r="BS292" s="18">
        <v>0</v>
      </c>
      <c r="BT292" s="18">
        <v>0</v>
      </c>
      <c r="BU292" s="18">
        <v>0</v>
      </c>
      <c r="BV292" s="18" t="s">
        <v>1108</v>
      </c>
      <c r="BW292" s="244" t="s">
        <v>443</v>
      </c>
    </row>
    <row r="293" spans="1:75" s="7" customFormat="1" ht="94.5">
      <c r="A293" s="232">
        <f t="shared" si="532"/>
        <v>236</v>
      </c>
      <c r="B293" s="9" t="s">
        <v>651</v>
      </c>
      <c r="C293" s="9" t="s">
        <v>652</v>
      </c>
      <c r="D293" s="9">
        <f t="shared" ref="D293" si="820">K293+R293+Y293+AF293</f>
        <v>0</v>
      </c>
      <c r="E293" s="9">
        <f t="shared" ref="E293" si="821">L293+S293+Z293+AG293</f>
        <v>0</v>
      </c>
      <c r="F293" s="9">
        <f t="shared" ref="F293" si="822">M293+T293+AA293+AH293</f>
        <v>0</v>
      </c>
      <c r="G293" s="9">
        <f t="shared" ref="G293" si="823">N293+U293+AB293+AI293</f>
        <v>0</v>
      </c>
      <c r="H293" s="9">
        <f t="shared" ref="H293" si="824">O293+V293+AC293+AJ293</f>
        <v>0</v>
      </c>
      <c r="I293" s="9">
        <f t="shared" ref="I293" si="825">P293+W293+AD293+AK293</f>
        <v>0</v>
      </c>
      <c r="J293" s="9">
        <f t="shared" ref="J293" si="826">Q293+X293+AE293+AL293</f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18">
        <v>0</v>
      </c>
      <c r="AM293" s="18">
        <f t="shared" ref="AM293" si="827">AT293+BA293+BH293+BO293</f>
        <v>0</v>
      </c>
      <c r="AN293" s="18">
        <f t="shared" ref="AN293" si="828">AU293+BB293+BI293+BP293</f>
        <v>0</v>
      </c>
      <c r="AO293" s="18">
        <f t="shared" ref="AO293" si="829">AV293+BC293+BJ293+BQ293</f>
        <v>0</v>
      </c>
      <c r="AP293" s="18">
        <f t="shared" ref="AP293" si="830">AW293+BD293+BK293+BR293</f>
        <v>0</v>
      </c>
      <c r="AQ293" s="18">
        <f t="shared" ref="AQ293" si="831">AX293+BE293+BL293+BS293</f>
        <v>0</v>
      </c>
      <c r="AR293" s="18">
        <f t="shared" ref="AR293" si="832">AY293+BF293+BM293+BT293</f>
        <v>0</v>
      </c>
      <c r="AS293" s="18">
        <f t="shared" ref="AS293" si="833">AZ293+BG293+BN293+BU293</f>
        <v>0</v>
      </c>
      <c r="AT293" s="18">
        <v>0</v>
      </c>
      <c r="AU293" s="18">
        <v>0</v>
      </c>
      <c r="AV293" s="18">
        <v>0</v>
      </c>
      <c r="AW293" s="18">
        <v>0</v>
      </c>
      <c r="AX293" s="18">
        <v>0</v>
      </c>
      <c r="AY293" s="18">
        <v>0</v>
      </c>
      <c r="AZ293" s="18">
        <v>0</v>
      </c>
      <c r="BA293" s="18">
        <v>0</v>
      </c>
      <c r="BB293" s="18">
        <v>0</v>
      </c>
      <c r="BC293" s="18">
        <v>0</v>
      </c>
      <c r="BD293" s="18">
        <v>0</v>
      </c>
      <c r="BE293" s="18">
        <v>0</v>
      </c>
      <c r="BF293" s="18">
        <v>0</v>
      </c>
      <c r="BG293" s="18">
        <v>0</v>
      </c>
      <c r="BH293" s="18">
        <v>0</v>
      </c>
      <c r="BI293" s="18">
        <v>0</v>
      </c>
      <c r="BJ293" s="18">
        <v>0</v>
      </c>
      <c r="BK293" s="18">
        <v>0</v>
      </c>
      <c r="BL293" s="18">
        <v>0</v>
      </c>
      <c r="BM293" s="18">
        <v>0</v>
      </c>
      <c r="BN293" s="18">
        <v>0</v>
      </c>
      <c r="BO293" s="18">
        <v>0</v>
      </c>
      <c r="BP293" s="18">
        <v>0</v>
      </c>
      <c r="BQ293" s="18">
        <v>0</v>
      </c>
      <c r="BR293" s="18">
        <v>0</v>
      </c>
      <c r="BS293" s="18">
        <v>0</v>
      </c>
      <c r="BT293" s="18">
        <v>0</v>
      </c>
      <c r="BU293" s="18">
        <v>0</v>
      </c>
      <c r="BV293" s="18">
        <v>0</v>
      </c>
      <c r="BW293" s="244" t="s">
        <v>443</v>
      </c>
    </row>
    <row r="294" spans="1:75" s="7" customFormat="1" ht="54" customHeight="1">
      <c r="A294" s="232">
        <f t="shared" si="532"/>
        <v>237</v>
      </c>
      <c r="B294" s="9" t="s">
        <v>653</v>
      </c>
      <c r="C294" s="9" t="s">
        <v>654</v>
      </c>
      <c r="D294" s="9">
        <f t="shared" si="792"/>
        <v>0</v>
      </c>
      <c r="E294" s="9">
        <f t="shared" si="793"/>
        <v>0</v>
      </c>
      <c r="F294" s="9">
        <f t="shared" si="794"/>
        <v>0</v>
      </c>
      <c r="G294" s="9">
        <f t="shared" si="795"/>
        <v>0</v>
      </c>
      <c r="H294" s="9">
        <f t="shared" si="796"/>
        <v>0</v>
      </c>
      <c r="I294" s="9">
        <f t="shared" si="797"/>
        <v>0</v>
      </c>
      <c r="J294" s="9">
        <f t="shared" si="798"/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18">
        <v>0</v>
      </c>
      <c r="AM294" s="18">
        <f t="shared" si="799"/>
        <v>0</v>
      </c>
      <c r="AN294" s="18">
        <f t="shared" si="800"/>
        <v>0</v>
      </c>
      <c r="AO294" s="18">
        <f t="shared" si="801"/>
        <v>0.47</v>
      </c>
      <c r="AP294" s="18">
        <f t="shared" si="802"/>
        <v>0</v>
      </c>
      <c r="AQ294" s="18">
        <f t="shared" si="803"/>
        <v>0</v>
      </c>
      <c r="AR294" s="18">
        <f t="shared" si="804"/>
        <v>0</v>
      </c>
      <c r="AS294" s="18">
        <f t="shared" si="805"/>
        <v>0</v>
      </c>
      <c r="AT294" s="18">
        <v>0</v>
      </c>
      <c r="AU294" s="18">
        <v>0</v>
      </c>
      <c r="AV294" s="18">
        <v>0</v>
      </c>
      <c r="AW294" s="18">
        <v>0</v>
      </c>
      <c r="AX294" s="18">
        <v>0</v>
      </c>
      <c r="AY294" s="18">
        <v>0</v>
      </c>
      <c r="AZ294" s="18">
        <v>0</v>
      </c>
      <c r="BA294" s="18">
        <v>0</v>
      </c>
      <c r="BB294" s="18">
        <v>0</v>
      </c>
      <c r="BC294" s="18">
        <v>0</v>
      </c>
      <c r="BD294" s="18">
        <v>0</v>
      </c>
      <c r="BE294" s="18">
        <v>0</v>
      </c>
      <c r="BF294" s="18">
        <v>0</v>
      </c>
      <c r="BG294" s="18">
        <v>0</v>
      </c>
      <c r="BH294" s="18">
        <v>0</v>
      </c>
      <c r="BI294" s="18">
        <v>0</v>
      </c>
      <c r="BJ294" s="18">
        <v>0.47</v>
      </c>
      <c r="BK294" s="18">
        <v>0</v>
      </c>
      <c r="BL294" s="18">
        <v>0</v>
      </c>
      <c r="BM294" s="18">
        <v>0</v>
      </c>
      <c r="BN294" s="18">
        <v>0</v>
      </c>
      <c r="BO294" s="18">
        <v>0</v>
      </c>
      <c r="BP294" s="18">
        <v>0</v>
      </c>
      <c r="BQ294" s="18">
        <v>0</v>
      </c>
      <c r="BR294" s="18">
        <v>0</v>
      </c>
      <c r="BS294" s="18">
        <v>0</v>
      </c>
      <c r="BT294" s="18">
        <v>0</v>
      </c>
      <c r="BU294" s="18">
        <v>0</v>
      </c>
      <c r="BV294" s="18">
        <v>0</v>
      </c>
      <c r="BW294" s="244" t="s">
        <v>443</v>
      </c>
    </row>
    <row r="295" spans="1:75" s="3" customFormat="1" ht="54" customHeight="1">
      <c r="A295" s="425">
        <f t="shared" si="532"/>
        <v>238</v>
      </c>
      <c r="B295" s="286" t="s">
        <v>655</v>
      </c>
      <c r="C295" s="286" t="s">
        <v>375</v>
      </c>
      <c r="D295" s="286">
        <f t="shared" ref="D295" si="834">K295+R295+Y295+AF295</f>
        <v>0</v>
      </c>
      <c r="E295" s="286">
        <f t="shared" ref="E295" si="835">L295+S295+Z295+AG295</f>
        <v>0</v>
      </c>
      <c r="F295" s="286">
        <f t="shared" ref="F295" si="836">M295+T295+AA295+AH295</f>
        <v>0</v>
      </c>
      <c r="G295" s="286">
        <f t="shared" ref="G295" si="837">N295+U295+AB295+AI295</f>
        <v>0</v>
      </c>
      <c r="H295" s="286">
        <f t="shared" ref="H295" si="838">O295+V295+AC295+AJ295</f>
        <v>0</v>
      </c>
      <c r="I295" s="286">
        <f t="shared" ref="I295" si="839">P295+W295+AD295+AK295</f>
        <v>0</v>
      </c>
      <c r="J295" s="286">
        <f t="shared" ref="J295" si="840">Q295+X295+AE295+AL295</f>
        <v>0</v>
      </c>
      <c r="K295" s="244">
        <v>0</v>
      </c>
      <c r="L295" s="244">
        <v>0</v>
      </c>
      <c r="M295" s="244">
        <v>0</v>
      </c>
      <c r="N295" s="244">
        <v>0</v>
      </c>
      <c r="O295" s="244">
        <v>0</v>
      </c>
      <c r="P295" s="244">
        <v>0</v>
      </c>
      <c r="Q295" s="244">
        <v>0</v>
      </c>
      <c r="R295" s="244">
        <v>0</v>
      </c>
      <c r="S295" s="244">
        <v>0</v>
      </c>
      <c r="T295" s="244">
        <v>0</v>
      </c>
      <c r="U295" s="244">
        <v>0</v>
      </c>
      <c r="V295" s="244">
        <v>0</v>
      </c>
      <c r="W295" s="244">
        <v>0</v>
      </c>
      <c r="X295" s="244">
        <v>0</v>
      </c>
      <c r="Y295" s="244">
        <v>0</v>
      </c>
      <c r="Z295" s="244">
        <v>0</v>
      </c>
      <c r="AA295" s="244">
        <v>0</v>
      </c>
      <c r="AB295" s="244">
        <v>0</v>
      </c>
      <c r="AC295" s="244">
        <v>0</v>
      </c>
      <c r="AD295" s="244">
        <v>0</v>
      </c>
      <c r="AE295" s="244">
        <v>0</v>
      </c>
      <c r="AF295" s="244">
        <v>0</v>
      </c>
      <c r="AG295" s="244">
        <v>0</v>
      </c>
      <c r="AH295" s="244">
        <v>0</v>
      </c>
      <c r="AI295" s="244">
        <v>0</v>
      </c>
      <c r="AJ295" s="244">
        <v>0</v>
      </c>
      <c r="AK295" s="244">
        <v>0</v>
      </c>
      <c r="AL295" s="244">
        <v>0</v>
      </c>
      <c r="AM295" s="244">
        <f t="shared" ref="AM295" si="841">AT295+BA295+BH295+BO295</f>
        <v>2.5000000000000001E-2</v>
      </c>
      <c r="AN295" s="244">
        <f t="shared" ref="AN295" si="842">AU295+BB295+BI295+BP295</f>
        <v>0</v>
      </c>
      <c r="AO295" s="244">
        <f t="shared" ref="AO295" si="843">AV295+BC295+BJ295+BQ295</f>
        <v>0</v>
      </c>
      <c r="AP295" s="244">
        <f t="shared" ref="AP295" si="844">AW295+BD295+BK295+BR295</f>
        <v>0</v>
      </c>
      <c r="AQ295" s="244">
        <f t="shared" ref="AQ295" si="845">AX295+BE295+BL295+BS295</f>
        <v>0</v>
      </c>
      <c r="AR295" s="244">
        <f t="shared" ref="AR295" si="846">AY295+BF295+BM295+BT295</f>
        <v>0</v>
      </c>
      <c r="AS295" s="244">
        <f t="shared" ref="AS295" si="847">AZ295+BG295+BN295+BU295</f>
        <v>0</v>
      </c>
      <c r="AT295" s="244">
        <v>0</v>
      </c>
      <c r="AU295" s="244">
        <v>0</v>
      </c>
      <c r="AV295" s="244">
        <v>0</v>
      </c>
      <c r="AW295" s="244">
        <v>0</v>
      </c>
      <c r="AX295" s="244">
        <v>0</v>
      </c>
      <c r="AY295" s="244">
        <v>0</v>
      </c>
      <c r="AZ295" s="244">
        <v>0</v>
      </c>
      <c r="BA295" s="244">
        <v>0</v>
      </c>
      <c r="BB295" s="244">
        <v>0</v>
      </c>
      <c r="BC295" s="244">
        <v>0</v>
      </c>
      <c r="BD295" s="244">
        <v>0</v>
      </c>
      <c r="BE295" s="244">
        <v>0</v>
      </c>
      <c r="BF295" s="244">
        <v>0</v>
      </c>
      <c r="BG295" s="244">
        <v>0</v>
      </c>
      <c r="BH295" s="244">
        <v>2.5000000000000001E-2</v>
      </c>
      <c r="BI295" s="244">
        <v>0</v>
      </c>
      <c r="BJ295" s="244">
        <v>0</v>
      </c>
      <c r="BK295" s="244">
        <v>0</v>
      </c>
      <c r="BL295" s="244">
        <v>0</v>
      </c>
      <c r="BM295" s="244">
        <v>0</v>
      </c>
      <c r="BN295" s="244">
        <v>0</v>
      </c>
      <c r="BO295" s="244">
        <v>0</v>
      </c>
      <c r="BP295" s="244">
        <v>0</v>
      </c>
      <c r="BQ295" s="244">
        <v>0</v>
      </c>
      <c r="BR295" s="244">
        <v>0</v>
      </c>
      <c r="BS295" s="244">
        <v>0</v>
      </c>
      <c r="BT295" s="244">
        <v>0</v>
      </c>
      <c r="BU295" s="244">
        <v>0</v>
      </c>
      <c r="BV295" s="244">
        <v>0</v>
      </c>
      <c r="BW295" s="244" t="s">
        <v>443</v>
      </c>
    </row>
    <row r="296" spans="1:75" s="7" customFormat="1">
      <c r="A296" s="106"/>
      <c r="B296" s="121" t="s">
        <v>44</v>
      </c>
      <c r="C296" s="121"/>
      <c r="D296" s="101">
        <f t="shared" ref="D296:AI296" si="848">D307+D381</f>
        <v>0</v>
      </c>
      <c r="E296" s="101">
        <f t="shared" si="848"/>
        <v>0</v>
      </c>
      <c r="F296" s="101">
        <f t="shared" si="848"/>
        <v>56.6</v>
      </c>
      <c r="G296" s="101">
        <f t="shared" si="848"/>
        <v>0</v>
      </c>
      <c r="H296" s="101">
        <f t="shared" si="848"/>
        <v>0</v>
      </c>
      <c r="I296" s="101">
        <f t="shared" si="848"/>
        <v>0</v>
      </c>
      <c r="J296" s="101">
        <f t="shared" si="848"/>
        <v>0</v>
      </c>
      <c r="K296" s="101">
        <f t="shared" si="848"/>
        <v>0</v>
      </c>
      <c r="L296" s="101">
        <f t="shared" si="848"/>
        <v>0</v>
      </c>
      <c r="M296" s="101">
        <f t="shared" si="848"/>
        <v>0</v>
      </c>
      <c r="N296" s="101">
        <f t="shared" si="848"/>
        <v>0</v>
      </c>
      <c r="O296" s="101">
        <f t="shared" si="848"/>
        <v>0</v>
      </c>
      <c r="P296" s="101">
        <f t="shared" si="848"/>
        <v>0</v>
      </c>
      <c r="Q296" s="101">
        <f t="shared" si="848"/>
        <v>0</v>
      </c>
      <c r="R296" s="101">
        <f t="shared" si="848"/>
        <v>0</v>
      </c>
      <c r="S296" s="101">
        <f t="shared" si="848"/>
        <v>0</v>
      </c>
      <c r="T296" s="101">
        <f t="shared" si="848"/>
        <v>0</v>
      </c>
      <c r="U296" s="101">
        <f t="shared" si="848"/>
        <v>0</v>
      </c>
      <c r="V296" s="101">
        <f t="shared" si="848"/>
        <v>0</v>
      </c>
      <c r="W296" s="101">
        <f t="shared" si="848"/>
        <v>0</v>
      </c>
      <c r="X296" s="101">
        <f t="shared" si="848"/>
        <v>0</v>
      </c>
      <c r="Y296" s="101">
        <f t="shared" si="848"/>
        <v>0</v>
      </c>
      <c r="Z296" s="101">
        <f t="shared" si="848"/>
        <v>0</v>
      </c>
      <c r="AA296" s="101">
        <f t="shared" si="848"/>
        <v>46.6</v>
      </c>
      <c r="AB296" s="101">
        <f t="shared" si="848"/>
        <v>0</v>
      </c>
      <c r="AC296" s="101">
        <f t="shared" si="848"/>
        <v>0</v>
      </c>
      <c r="AD296" s="101">
        <f t="shared" si="848"/>
        <v>0</v>
      </c>
      <c r="AE296" s="101">
        <f t="shared" si="848"/>
        <v>0</v>
      </c>
      <c r="AF296" s="101">
        <f t="shared" si="848"/>
        <v>0</v>
      </c>
      <c r="AG296" s="101">
        <f t="shared" si="848"/>
        <v>0</v>
      </c>
      <c r="AH296" s="101">
        <f t="shared" si="848"/>
        <v>10</v>
      </c>
      <c r="AI296" s="101">
        <f t="shared" si="848"/>
        <v>0</v>
      </c>
      <c r="AJ296" s="101">
        <f t="shared" ref="AJ296:BO296" si="849">AJ307+AJ381</f>
        <v>0</v>
      </c>
      <c r="AK296" s="101">
        <f t="shared" si="849"/>
        <v>0</v>
      </c>
      <c r="AL296" s="101">
        <f t="shared" si="849"/>
        <v>0</v>
      </c>
      <c r="AM296" s="101">
        <f t="shared" si="849"/>
        <v>0</v>
      </c>
      <c r="AN296" s="101">
        <f t="shared" si="849"/>
        <v>0</v>
      </c>
      <c r="AO296" s="101">
        <f t="shared" si="849"/>
        <v>0</v>
      </c>
      <c r="AP296" s="101">
        <f t="shared" si="849"/>
        <v>0</v>
      </c>
      <c r="AQ296" s="101">
        <f t="shared" si="849"/>
        <v>0</v>
      </c>
      <c r="AR296" s="101">
        <f t="shared" si="849"/>
        <v>0</v>
      </c>
      <c r="AS296" s="101">
        <f t="shared" si="849"/>
        <v>0</v>
      </c>
      <c r="AT296" s="101">
        <f t="shared" si="849"/>
        <v>0</v>
      </c>
      <c r="AU296" s="101">
        <f t="shared" si="849"/>
        <v>0</v>
      </c>
      <c r="AV296" s="101">
        <f t="shared" si="849"/>
        <v>0</v>
      </c>
      <c r="AW296" s="101">
        <f t="shared" si="849"/>
        <v>0</v>
      </c>
      <c r="AX296" s="101">
        <f t="shared" si="849"/>
        <v>0</v>
      </c>
      <c r="AY296" s="101">
        <f t="shared" si="849"/>
        <v>0</v>
      </c>
      <c r="AZ296" s="101">
        <f t="shared" si="849"/>
        <v>0</v>
      </c>
      <c r="BA296" s="101">
        <f t="shared" si="849"/>
        <v>0</v>
      </c>
      <c r="BB296" s="101">
        <f t="shared" si="849"/>
        <v>0</v>
      </c>
      <c r="BC296" s="101">
        <f t="shared" si="849"/>
        <v>0</v>
      </c>
      <c r="BD296" s="101">
        <f t="shared" si="849"/>
        <v>0</v>
      </c>
      <c r="BE296" s="101">
        <f t="shared" si="849"/>
        <v>0</v>
      </c>
      <c r="BF296" s="101">
        <f t="shared" si="849"/>
        <v>0</v>
      </c>
      <c r="BG296" s="101">
        <f t="shared" si="849"/>
        <v>0</v>
      </c>
      <c r="BH296" s="101">
        <f t="shared" si="849"/>
        <v>0</v>
      </c>
      <c r="BI296" s="101">
        <f t="shared" si="849"/>
        <v>0</v>
      </c>
      <c r="BJ296" s="101">
        <f t="shared" si="849"/>
        <v>0</v>
      </c>
      <c r="BK296" s="101">
        <f t="shared" si="849"/>
        <v>0</v>
      </c>
      <c r="BL296" s="101">
        <f t="shared" si="849"/>
        <v>0</v>
      </c>
      <c r="BM296" s="101">
        <f t="shared" si="849"/>
        <v>0</v>
      </c>
      <c r="BN296" s="101">
        <f t="shared" si="849"/>
        <v>0</v>
      </c>
      <c r="BO296" s="101">
        <f t="shared" si="849"/>
        <v>0</v>
      </c>
      <c r="BP296" s="101">
        <f t="shared" ref="BP296:BU296" si="850">BP307+BP381</f>
        <v>0</v>
      </c>
      <c r="BQ296" s="101">
        <f t="shared" si="850"/>
        <v>0</v>
      </c>
      <c r="BR296" s="101">
        <f t="shared" si="850"/>
        <v>0</v>
      </c>
      <c r="BS296" s="101">
        <f t="shared" si="850"/>
        <v>0</v>
      </c>
      <c r="BT296" s="101">
        <f t="shared" si="850"/>
        <v>0</v>
      </c>
      <c r="BU296" s="101">
        <f t="shared" si="850"/>
        <v>0</v>
      </c>
      <c r="BV296" s="101"/>
      <c r="BW296" s="242"/>
    </row>
    <row r="297" spans="1:75" s="7" customFormat="1">
      <c r="A297" s="226">
        <v>1</v>
      </c>
      <c r="B297" s="103" t="s">
        <v>52</v>
      </c>
      <c r="C297" s="103"/>
      <c r="D297" s="20">
        <f t="shared" ref="D297:M297" si="851">D307</f>
        <v>0</v>
      </c>
      <c r="E297" s="20">
        <f t="shared" si="851"/>
        <v>0</v>
      </c>
      <c r="F297" s="20">
        <f t="shared" si="851"/>
        <v>56.6</v>
      </c>
      <c r="G297" s="20">
        <f t="shared" ref="G297:H297" si="852">G307</f>
        <v>0</v>
      </c>
      <c r="H297" s="20">
        <f t="shared" si="852"/>
        <v>0</v>
      </c>
      <c r="I297" s="20">
        <f t="shared" si="851"/>
        <v>0</v>
      </c>
      <c r="J297" s="20">
        <f t="shared" si="851"/>
        <v>0</v>
      </c>
      <c r="K297" s="20">
        <f t="shared" si="851"/>
        <v>0</v>
      </c>
      <c r="L297" s="20">
        <f t="shared" si="851"/>
        <v>0</v>
      </c>
      <c r="M297" s="20">
        <f t="shared" si="851"/>
        <v>0</v>
      </c>
      <c r="N297" s="20">
        <f t="shared" ref="N297:BU297" si="853">N307</f>
        <v>0</v>
      </c>
      <c r="O297" s="20">
        <f t="shared" si="853"/>
        <v>0</v>
      </c>
      <c r="P297" s="20">
        <f t="shared" si="853"/>
        <v>0</v>
      </c>
      <c r="Q297" s="20">
        <f t="shared" si="853"/>
        <v>0</v>
      </c>
      <c r="R297" s="20">
        <f t="shared" si="853"/>
        <v>0</v>
      </c>
      <c r="S297" s="20">
        <f t="shared" si="853"/>
        <v>0</v>
      </c>
      <c r="T297" s="20">
        <f t="shared" si="853"/>
        <v>0</v>
      </c>
      <c r="U297" s="20">
        <f t="shared" si="853"/>
        <v>0</v>
      </c>
      <c r="V297" s="20">
        <f t="shared" si="853"/>
        <v>0</v>
      </c>
      <c r="W297" s="20">
        <f t="shared" si="853"/>
        <v>0</v>
      </c>
      <c r="X297" s="20">
        <f t="shared" si="853"/>
        <v>0</v>
      </c>
      <c r="Y297" s="20">
        <f t="shared" si="853"/>
        <v>0</v>
      </c>
      <c r="Z297" s="20">
        <f t="shared" si="853"/>
        <v>0</v>
      </c>
      <c r="AA297" s="20">
        <f t="shared" si="853"/>
        <v>46.6</v>
      </c>
      <c r="AB297" s="20">
        <f t="shared" si="853"/>
        <v>0</v>
      </c>
      <c r="AC297" s="20">
        <f t="shared" si="853"/>
        <v>0</v>
      </c>
      <c r="AD297" s="20">
        <f t="shared" si="853"/>
        <v>0</v>
      </c>
      <c r="AE297" s="20">
        <f t="shared" si="853"/>
        <v>0</v>
      </c>
      <c r="AF297" s="20">
        <f t="shared" si="853"/>
        <v>0</v>
      </c>
      <c r="AG297" s="20">
        <f t="shared" si="853"/>
        <v>0</v>
      </c>
      <c r="AH297" s="20">
        <f t="shared" si="853"/>
        <v>10</v>
      </c>
      <c r="AI297" s="20">
        <f t="shared" si="853"/>
        <v>0</v>
      </c>
      <c r="AJ297" s="20">
        <f t="shared" si="853"/>
        <v>0</v>
      </c>
      <c r="AK297" s="20">
        <f t="shared" si="853"/>
        <v>0</v>
      </c>
      <c r="AL297" s="20">
        <f t="shared" si="853"/>
        <v>0</v>
      </c>
      <c r="AM297" s="20">
        <f t="shared" si="853"/>
        <v>0</v>
      </c>
      <c r="AN297" s="20">
        <f t="shared" si="853"/>
        <v>0</v>
      </c>
      <c r="AO297" s="20">
        <f t="shared" si="853"/>
        <v>0</v>
      </c>
      <c r="AP297" s="20">
        <f t="shared" si="853"/>
        <v>0</v>
      </c>
      <c r="AQ297" s="20">
        <f t="shared" si="853"/>
        <v>0</v>
      </c>
      <c r="AR297" s="20">
        <f t="shared" si="853"/>
        <v>0</v>
      </c>
      <c r="AS297" s="20">
        <f t="shared" si="853"/>
        <v>0</v>
      </c>
      <c r="AT297" s="20">
        <f t="shared" si="853"/>
        <v>0</v>
      </c>
      <c r="AU297" s="20">
        <f t="shared" si="853"/>
        <v>0</v>
      </c>
      <c r="AV297" s="20">
        <f t="shared" si="853"/>
        <v>0</v>
      </c>
      <c r="AW297" s="20">
        <f t="shared" si="853"/>
        <v>0</v>
      </c>
      <c r="AX297" s="20">
        <f t="shared" si="853"/>
        <v>0</v>
      </c>
      <c r="AY297" s="20">
        <f t="shared" si="853"/>
        <v>0</v>
      </c>
      <c r="AZ297" s="20">
        <f t="shared" si="853"/>
        <v>0</v>
      </c>
      <c r="BA297" s="20">
        <f t="shared" si="853"/>
        <v>0</v>
      </c>
      <c r="BB297" s="20">
        <f t="shared" si="853"/>
        <v>0</v>
      </c>
      <c r="BC297" s="20">
        <f t="shared" si="853"/>
        <v>0</v>
      </c>
      <c r="BD297" s="20">
        <f t="shared" si="853"/>
        <v>0</v>
      </c>
      <c r="BE297" s="20">
        <f t="shared" si="853"/>
        <v>0</v>
      </c>
      <c r="BF297" s="20">
        <f t="shared" si="853"/>
        <v>0</v>
      </c>
      <c r="BG297" s="20">
        <f t="shared" si="853"/>
        <v>0</v>
      </c>
      <c r="BH297" s="20">
        <f t="shared" si="853"/>
        <v>0</v>
      </c>
      <c r="BI297" s="20">
        <f t="shared" si="853"/>
        <v>0</v>
      </c>
      <c r="BJ297" s="20">
        <f t="shared" si="853"/>
        <v>0</v>
      </c>
      <c r="BK297" s="20">
        <f t="shared" si="853"/>
        <v>0</v>
      </c>
      <c r="BL297" s="20">
        <f t="shared" si="853"/>
        <v>0</v>
      </c>
      <c r="BM297" s="20">
        <f t="shared" si="853"/>
        <v>0</v>
      </c>
      <c r="BN297" s="20">
        <f t="shared" si="853"/>
        <v>0</v>
      </c>
      <c r="BO297" s="20">
        <f t="shared" si="853"/>
        <v>0</v>
      </c>
      <c r="BP297" s="20">
        <f t="shared" si="853"/>
        <v>0</v>
      </c>
      <c r="BQ297" s="20">
        <f t="shared" si="853"/>
        <v>0</v>
      </c>
      <c r="BR297" s="20">
        <f t="shared" si="853"/>
        <v>0</v>
      </c>
      <c r="BS297" s="20">
        <f t="shared" si="853"/>
        <v>0</v>
      </c>
      <c r="BT297" s="20">
        <f t="shared" si="853"/>
        <v>0</v>
      </c>
      <c r="BU297" s="20">
        <f t="shared" si="853"/>
        <v>0</v>
      </c>
      <c r="BV297" s="20"/>
      <c r="BW297" s="242"/>
    </row>
    <row r="298" spans="1:75" s="7" customFormat="1">
      <c r="A298" s="226"/>
      <c r="B298" s="103" t="s">
        <v>53</v>
      </c>
      <c r="C298" s="103"/>
      <c r="D298" s="9">
        <f>K298+R298+Y298+AF298</f>
        <v>0</v>
      </c>
      <c r="E298" s="9">
        <f>L298+S298+Z298+AG298</f>
        <v>0</v>
      </c>
      <c r="F298" s="9">
        <f>M298+T298+AA298+AH298</f>
        <v>0</v>
      </c>
      <c r="G298" s="9">
        <f t="shared" ref="G298:H298" si="854">N298+U298+AB298+AI298</f>
        <v>0</v>
      </c>
      <c r="H298" s="9">
        <f t="shared" si="854"/>
        <v>0</v>
      </c>
      <c r="I298" s="9">
        <f>P298+W298+AD298+AK298</f>
        <v>0</v>
      </c>
      <c r="J298" s="9">
        <f>Q298+X298+AE298+AL298</f>
        <v>0</v>
      </c>
      <c r="K298" s="20">
        <f t="shared" ref="K298:M298" si="855">K377</f>
        <v>0</v>
      </c>
      <c r="L298" s="20"/>
      <c r="M298" s="20">
        <f t="shared" si="855"/>
        <v>0</v>
      </c>
      <c r="N298" s="20">
        <f t="shared" ref="N298:BU298" si="856">N377</f>
        <v>0</v>
      </c>
      <c r="O298" s="20">
        <f t="shared" si="856"/>
        <v>0</v>
      </c>
      <c r="P298" s="20">
        <f t="shared" si="856"/>
        <v>0</v>
      </c>
      <c r="Q298" s="20">
        <f t="shared" si="856"/>
        <v>0</v>
      </c>
      <c r="R298" s="20">
        <f t="shared" si="856"/>
        <v>0</v>
      </c>
      <c r="S298" s="20">
        <f t="shared" si="856"/>
        <v>0</v>
      </c>
      <c r="T298" s="20">
        <f t="shared" si="856"/>
        <v>0</v>
      </c>
      <c r="U298" s="20">
        <f t="shared" si="856"/>
        <v>0</v>
      </c>
      <c r="V298" s="20">
        <f t="shared" si="856"/>
        <v>0</v>
      </c>
      <c r="W298" s="20">
        <f t="shared" si="856"/>
        <v>0</v>
      </c>
      <c r="X298" s="20">
        <f t="shared" si="856"/>
        <v>0</v>
      </c>
      <c r="Y298" s="20">
        <f t="shared" si="856"/>
        <v>0</v>
      </c>
      <c r="Z298" s="20">
        <f t="shared" si="856"/>
        <v>0</v>
      </c>
      <c r="AA298" s="20">
        <f t="shared" si="856"/>
        <v>0</v>
      </c>
      <c r="AB298" s="20">
        <f t="shared" si="856"/>
        <v>0</v>
      </c>
      <c r="AC298" s="20">
        <f t="shared" si="856"/>
        <v>0</v>
      </c>
      <c r="AD298" s="20">
        <f t="shared" si="856"/>
        <v>0</v>
      </c>
      <c r="AE298" s="20">
        <f t="shared" si="856"/>
        <v>0</v>
      </c>
      <c r="AF298" s="20">
        <f t="shared" si="856"/>
        <v>0</v>
      </c>
      <c r="AG298" s="20">
        <f t="shared" si="856"/>
        <v>0</v>
      </c>
      <c r="AH298" s="20">
        <f t="shared" si="856"/>
        <v>0</v>
      </c>
      <c r="AI298" s="20">
        <f t="shared" si="856"/>
        <v>0</v>
      </c>
      <c r="AJ298" s="20">
        <f t="shared" si="856"/>
        <v>0</v>
      </c>
      <c r="AK298" s="20">
        <f t="shared" si="856"/>
        <v>0</v>
      </c>
      <c r="AL298" s="20">
        <f t="shared" si="856"/>
        <v>0</v>
      </c>
      <c r="AM298" s="20">
        <f t="shared" si="856"/>
        <v>0</v>
      </c>
      <c r="AN298" s="20">
        <f t="shared" si="856"/>
        <v>0</v>
      </c>
      <c r="AO298" s="20">
        <f t="shared" si="856"/>
        <v>0</v>
      </c>
      <c r="AP298" s="20">
        <f t="shared" si="856"/>
        <v>0</v>
      </c>
      <c r="AQ298" s="20">
        <f t="shared" si="856"/>
        <v>0</v>
      </c>
      <c r="AR298" s="20">
        <f t="shared" si="856"/>
        <v>0</v>
      </c>
      <c r="AS298" s="20">
        <f t="shared" si="856"/>
        <v>0</v>
      </c>
      <c r="AT298" s="20">
        <f t="shared" si="856"/>
        <v>0</v>
      </c>
      <c r="AU298" s="20">
        <f t="shared" si="856"/>
        <v>0</v>
      </c>
      <c r="AV298" s="20">
        <f t="shared" si="856"/>
        <v>0</v>
      </c>
      <c r="AW298" s="20">
        <f t="shared" si="856"/>
        <v>0</v>
      </c>
      <c r="AX298" s="20">
        <f t="shared" si="856"/>
        <v>0</v>
      </c>
      <c r="AY298" s="20">
        <f t="shared" si="856"/>
        <v>0</v>
      </c>
      <c r="AZ298" s="20">
        <f t="shared" si="856"/>
        <v>0</v>
      </c>
      <c r="BA298" s="20">
        <f t="shared" si="856"/>
        <v>0</v>
      </c>
      <c r="BB298" s="20">
        <f t="shared" si="856"/>
        <v>0</v>
      </c>
      <c r="BC298" s="20">
        <f t="shared" si="856"/>
        <v>0</v>
      </c>
      <c r="BD298" s="20">
        <f t="shared" si="856"/>
        <v>0</v>
      </c>
      <c r="BE298" s="20">
        <f t="shared" si="856"/>
        <v>0</v>
      </c>
      <c r="BF298" s="20">
        <f t="shared" si="856"/>
        <v>0</v>
      </c>
      <c r="BG298" s="20">
        <f t="shared" si="856"/>
        <v>0</v>
      </c>
      <c r="BH298" s="20">
        <f t="shared" si="856"/>
        <v>0</v>
      </c>
      <c r="BI298" s="20">
        <f t="shared" si="856"/>
        <v>0</v>
      </c>
      <c r="BJ298" s="20">
        <f t="shared" si="856"/>
        <v>0</v>
      </c>
      <c r="BK298" s="20">
        <f t="shared" si="856"/>
        <v>0</v>
      </c>
      <c r="BL298" s="20">
        <f t="shared" si="856"/>
        <v>0</v>
      </c>
      <c r="BM298" s="20">
        <f t="shared" si="856"/>
        <v>0</v>
      </c>
      <c r="BN298" s="20">
        <f t="shared" si="856"/>
        <v>0</v>
      </c>
      <c r="BO298" s="20">
        <f t="shared" si="856"/>
        <v>0</v>
      </c>
      <c r="BP298" s="20">
        <f t="shared" si="856"/>
        <v>0</v>
      </c>
      <c r="BQ298" s="20">
        <f t="shared" si="856"/>
        <v>0</v>
      </c>
      <c r="BR298" s="20">
        <f t="shared" si="856"/>
        <v>0</v>
      </c>
      <c r="BS298" s="20">
        <f t="shared" si="856"/>
        <v>0</v>
      </c>
      <c r="BT298" s="20">
        <f t="shared" si="856"/>
        <v>0</v>
      </c>
      <c r="BU298" s="20">
        <f t="shared" si="856"/>
        <v>0</v>
      </c>
      <c r="BV298" s="20"/>
      <c r="BW298" s="242"/>
    </row>
    <row r="299" spans="1:75" s="7" customFormat="1">
      <c r="A299" s="226"/>
      <c r="B299" s="103" t="s">
        <v>54</v>
      </c>
      <c r="C299" s="103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  <c r="BA299" s="20"/>
      <c r="BB299" s="20"/>
      <c r="BC299" s="20"/>
      <c r="BD299" s="20"/>
      <c r="BE299" s="20"/>
      <c r="BF299" s="20"/>
      <c r="BG299" s="20"/>
      <c r="BH299" s="20"/>
      <c r="BI299" s="20"/>
      <c r="BJ299" s="20"/>
      <c r="BK299" s="20"/>
      <c r="BL299" s="20"/>
      <c r="BM299" s="20"/>
      <c r="BN299" s="20"/>
      <c r="BO299" s="20"/>
      <c r="BP299" s="20"/>
      <c r="BQ299" s="20"/>
      <c r="BR299" s="20"/>
      <c r="BS299" s="20"/>
      <c r="BT299" s="20"/>
      <c r="BU299" s="20"/>
      <c r="BV299" s="20"/>
      <c r="BW299" s="242"/>
    </row>
    <row r="300" spans="1:75" s="7" customFormat="1">
      <c r="A300" s="226"/>
      <c r="B300" s="103" t="s">
        <v>55</v>
      </c>
      <c r="C300" s="103"/>
      <c r="D300" s="20">
        <f t="shared" ref="D300:M300" si="857">D298-D299</f>
        <v>0</v>
      </c>
      <c r="E300" s="20">
        <f t="shared" si="857"/>
        <v>0</v>
      </c>
      <c r="F300" s="20">
        <f t="shared" si="857"/>
        <v>0</v>
      </c>
      <c r="G300" s="20">
        <f t="shared" ref="G300:H300" si="858">G298-G299</f>
        <v>0</v>
      </c>
      <c r="H300" s="20">
        <f t="shared" si="858"/>
        <v>0</v>
      </c>
      <c r="I300" s="20">
        <f t="shared" si="857"/>
        <v>0</v>
      </c>
      <c r="J300" s="20">
        <f t="shared" si="857"/>
        <v>0</v>
      </c>
      <c r="K300" s="20">
        <f t="shared" si="857"/>
        <v>0</v>
      </c>
      <c r="L300" s="20">
        <f t="shared" si="857"/>
        <v>0</v>
      </c>
      <c r="M300" s="20">
        <f t="shared" si="857"/>
        <v>0</v>
      </c>
      <c r="N300" s="20">
        <f t="shared" ref="N300:BU300" si="859">N298-N299</f>
        <v>0</v>
      </c>
      <c r="O300" s="20">
        <f t="shared" si="859"/>
        <v>0</v>
      </c>
      <c r="P300" s="20">
        <f t="shared" si="859"/>
        <v>0</v>
      </c>
      <c r="Q300" s="20">
        <f t="shared" si="859"/>
        <v>0</v>
      </c>
      <c r="R300" s="20">
        <f t="shared" si="859"/>
        <v>0</v>
      </c>
      <c r="S300" s="20">
        <f t="shared" si="859"/>
        <v>0</v>
      </c>
      <c r="T300" s="20">
        <f t="shared" si="859"/>
        <v>0</v>
      </c>
      <c r="U300" s="20">
        <f t="shared" si="859"/>
        <v>0</v>
      </c>
      <c r="V300" s="20">
        <f t="shared" si="859"/>
        <v>0</v>
      </c>
      <c r="W300" s="20">
        <f t="shared" si="859"/>
        <v>0</v>
      </c>
      <c r="X300" s="20">
        <f t="shared" si="859"/>
        <v>0</v>
      </c>
      <c r="Y300" s="20">
        <f t="shared" si="859"/>
        <v>0</v>
      </c>
      <c r="Z300" s="20">
        <f t="shared" si="859"/>
        <v>0</v>
      </c>
      <c r="AA300" s="20">
        <f t="shared" si="859"/>
        <v>0</v>
      </c>
      <c r="AB300" s="20">
        <f t="shared" si="859"/>
        <v>0</v>
      </c>
      <c r="AC300" s="20">
        <f t="shared" si="859"/>
        <v>0</v>
      </c>
      <c r="AD300" s="20">
        <f t="shared" si="859"/>
        <v>0</v>
      </c>
      <c r="AE300" s="20">
        <f t="shared" si="859"/>
        <v>0</v>
      </c>
      <c r="AF300" s="20">
        <f t="shared" si="859"/>
        <v>0</v>
      </c>
      <c r="AG300" s="20">
        <f t="shared" si="859"/>
        <v>0</v>
      </c>
      <c r="AH300" s="20">
        <f t="shared" si="859"/>
        <v>0</v>
      </c>
      <c r="AI300" s="20">
        <f t="shared" si="859"/>
        <v>0</v>
      </c>
      <c r="AJ300" s="20">
        <f t="shared" si="859"/>
        <v>0</v>
      </c>
      <c r="AK300" s="20">
        <f t="shared" si="859"/>
        <v>0</v>
      </c>
      <c r="AL300" s="20">
        <f t="shared" si="859"/>
        <v>0</v>
      </c>
      <c r="AM300" s="20">
        <f t="shared" si="859"/>
        <v>0</v>
      </c>
      <c r="AN300" s="20">
        <f t="shared" si="859"/>
        <v>0</v>
      </c>
      <c r="AO300" s="20">
        <f t="shared" si="859"/>
        <v>0</v>
      </c>
      <c r="AP300" s="20">
        <f t="shared" si="859"/>
        <v>0</v>
      </c>
      <c r="AQ300" s="20">
        <f t="shared" si="859"/>
        <v>0</v>
      </c>
      <c r="AR300" s="20">
        <f t="shared" si="859"/>
        <v>0</v>
      </c>
      <c r="AS300" s="20">
        <f t="shared" si="859"/>
        <v>0</v>
      </c>
      <c r="AT300" s="20">
        <f t="shared" si="859"/>
        <v>0</v>
      </c>
      <c r="AU300" s="20">
        <f t="shared" si="859"/>
        <v>0</v>
      </c>
      <c r="AV300" s="20">
        <f t="shared" si="859"/>
        <v>0</v>
      </c>
      <c r="AW300" s="20">
        <f t="shared" si="859"/>
        <v>0</v>
      </c>
      <c r="AX300" s="20">
        <f t="shared" si="859"/>
        <v>0</v>
      </c>
      <c r="AY300" s="20">
        <f t="shared" si="859"/>
        <v>0</v>
      </c>
      <c r="AZ300" s="20">
        <f t="shared" si="859"/>
        <v>0</v>
      </c>
      <c r="BA300" s="20">
        <f t="shared" si="859"/>
        <v>0</v>
      </c>
      <c r="BB300" s="20">
        <f t="shared" si="859"/>
        <v>0</v>
      </c>
      <c r="BC300" s="20">
        <f t="shared" si="859"/>
        <v>0</v>
      </c>
      <c r="BD300" s="20">
        <f t="shared" si="859"/>
        <v>0</v>
      </c>
      <c r="BE300" s="20">
        <f t="shared" si="859"/>
        <v>0</v>
      </c>
      <c r="BF300" s="20">
        <f t="shared" si="859"/>
        <v>0</v>
      </c>
      <c r="BG300" s="20">
        <f t="shared" si="859"/>
        <v>0</v>
      </c>
      <c r="BH300" s="20">
        <f t="shared" si="859"/>
        <v>0</v>
      </c>
      <c r="BI300" s="20">
        <f t="shared" si="859"/>
        <v>0</v>
      </c>
      <c r="BJ300" s="20">
        <f t="shared" si="859"/>
        <v>0</v>
      </c>
      <c r="BK300" s="20">
        <f t="shared" si="859"/>
        <v>0</v>
      </c>
      <c r="BL300" s="20">
        <f t="shared" si="859"/>
        <v>0</v>
      </c>
      <c r="BM300" s="20">
        <f t="shared" si="859"/>
        <v>0</v>
      </c>
      <c r="BN300" s="20">
        <f t="shared" si="859"/>
        <v>0</v>
      </c>
      <c r="BO300" s="20">
        <f t="shared" si="859"/>
        <v>0</v>
      </c>
      <c r="BP300" s="20">
        <f t="shared" si="859"/>
        <v>0</v>
      </c>
      <c r="BQ300" s="20">
        <f t="shared" si="859"/>
        <v>0</v>
      </c>
      <c r="BR300" s="20">
        <f t="shared" si="859"/>
        <v>0</v>
      </c>
      <c r="BS300" s="20">
        <f t="shared" si="859"/>
        <v>0</v>
      </c>
      <c r="BT300" s="20">
        <f t="shared" si="859"/>
        <v>0</v>
      </c>
      <c r="BU300" s="20">
        <f t="shared" si="859"/>
        <v>0</v>
      </c>
      <c r="BV300" s="20"/>
      <c r="BW300" s="242"/>
    </row>
    <row r="301" spans="1:75" s="7" customFormat="1">
      <c r="A301" s="226"/>
      <c r="B301" s="103" t="s">
        <v>56</v>
      </c>
      <c r="C301" s="103"/>
      <c r="D301" s="20">
        <f t="shared" ref="D301:M301" si="860">D297-D298</f>
        <v>0</v>
      </c>
      <c r="E301" s="20">
        <f t="shared" si="860"/>
        <v>0</v>
      </c>
      <c r="F301" s="20">
        <f t="shared" si="860"/>
        <v>56.6</v>
      </c>
      <c r="G301" s="20">
        <f t="shared" ref="G301:H301" si="861">G297-G298</f>
        <v>0</v>
      </c>
      <c r="H301" s="20">
        <f t="shared" si="861"/>
        <v>0</v>
      </c>
      <c r="I301" s="20">
        <f t="shared" si="860"/>
        <v>0</v>
      </c>
      <c r="J301" s="20">
        <f t="shared" si="860"/>
        <v>0</v>
      </c>
      <c r="K301" s="20">
        <f t="shared" si="860"/>
        <v>0</v>
      </c>
      <c r="L301" s="20">
        <f t="shared" si="860"/>
        <v>0</v>
      </c>
      <c r="M301" s="20">
        <f t="shared" si="860"/>
        <v>0</v>
      </c>
      <c r="N301" s="20">
        <f t="shared" ref="N301:BU301" si="862">N297-N298</f>
        <v>0</v>
      </c>
      <c r="O301" s="20">
        <f t="shared" si="862"/>
        <v>0</v>
      </c>
      <c r="P301" s="20">
        <f t="shared" si="862"/>
        <v>0</v>
      </c>
      <c r="Q301" s="20">
        <f t="shared" si="862"/>
        <v>0</v>
      </c>
      <c r="R301" s="20">
        <f t="shared" si="862"/>
        <v>0</v>
      </c>
      <c r="S301" s="20">
        <f t="shared" si="862"/>
        <v>0</v>
      </c>
      <c r="T301" s="20">
        <f t="shared" si="862"/>
        <v>0</v>
      </c>
      <c r="U301" s="20">
        <f t="shared" si="862"/>
        <v>0</v>
      </c>
      <c r="V301" s="20">
        <f t="shared" si="862"/>
        <v>0</v>
      </c>
      <c r="W301" s="20">
        <f t="shared" si="862"/>
        <v>0</v>
      </c>
      <c r="X301" s="20">
        <f t="shared" si="862"/>
        <v>0</v>
      </c>
      <c r="Y301" s="20">
        <f t="shared" si="862"/>
        <v>0</v>
      </c>
      <c r="Z301" s="20">
        <f t="shared" si="862"/>
        <v>0</v>
      </c>
      <c r="AA301" s="20">
        <f t="shared" si="862"/>
        <v>46.6</v>
      </c>
      <c r="AB301" s="20">
        <f t="shared" si="862"/>
        <v>0</v>
      </c>
      <c r="AC301" s="20">
        <f t="shared" si="862"/>
        <v>0</v>
      </c>
      <c r="AD301" s="20">
        <f t="shared" si="862"/>
        <v>0</v>
      </c>
      <c r="AE301" s="20">
        <f t="shared" si="862"/>
        <v>0</v>
      </c>
      <c r="AF301" s="20">
        <f t="shared" si="862"/>
        <v>0</v>
      </c>
      <c r="AG301" s="20">
        <f t="shared" si="862"/>
        <v>0</v>
      </c>
      <c r="AH301" s="20">
        <f t="shared" si="862"/>
        <v>10</v>
      </c>
      <c r="AI301" s="20">
        <f t="shared" si="862"/>
        <v>0</v>
      </c>
      <c r="AJ301" s="20">
        <f t="shared" si="862"/>
        <v>0</v>
      </c>
      <c r="AK301" s="20">
        <f t="shared" si="862"/>
        <v>0</v>
      </c>
      <c r="AL301" s="20">
        <f t="shared" si="862"/>
        <v>0</v>
      </c>
      <c r="AM301" s="20">
        <f t="shared" si="862"/>
        <v>0</v>
      </c>
      <c r="AN301" s="20">
        <f t="shared" si="862"/>
        <v>0</v>
      </c>
      <c r="AO301" s="20">
        <f t="shared" si="862"/>
        <v>0</v>
      </c>
      <c r="AP301" s="20">
        <f t="shared" si="862"/>
        <v>0</v>
      </c>
      <c r="AQ301" s="20">
        <f t="shared" si="862"/>
        <v>0</v>
      </c>
      <c r="AR301" s="20">
        <f t="shared" si="862"/>
        <v>0</v>
      </c>
      <c r="AS301" s="20">
        <f t="shared" si="862"/>
        <v>0</v>
      </c>
      <c r="AT301" s="20">
        <f t="shared" si="862"/>
        <v>0</v>
      </c>
      <c r="AU301" s="20">
        <f t="shared" si="862"/>
        <v>0</v>
      </c>
      <c r="AV301" s="20">
        <f t="shared" si="862"/>
        <v>0</v>
      </c>
      <c r="AW301" s="20">
        <f t="shared" si="862"/>
        <v>0</v>
      </c>
      <c r="AX301" s="20">
        <f t="shared" si="862"/>
        <v>0</v>
      </c>
      <c r="AY301" s="20">
        <f t="shared" si="862"/>
        <v>0</v>
      </c>
      <c r="AZ301" s="20">
        <f t="shared" si="862"/>
        <v>0</v>
      </c>
      <c r="BA301" s="20">
        <f t="shared" si="862"/>
        <v>0</v>
      </c>
      <c r="BB301" s="20">
        <f t="shared" si="862"/>
        <v>0</v>
      </c>
      <c r="BC301" s="20">
        <f t="shared" si="862"/>
        <v>0</v>
      </c>
      <c r="BD301" s="20">
        <f t="shared" si="862"/>
        <v>0</v>
      </c>
      <c r="BE301" s="20">
        <f t="shared" si="862"/>
        <v>0</v>
      </c>
      <c r="BF301" s="20">
        <f t="shared" si="862"/>
        <v>0</v>
      </c>
      <c r="BG301" s="20">
        <f t="shared" si="862"/>
        <v>0</v>
      </c>
      <c r="BH301" s="20">
        <f t="shared" si="862"/>
        <v>0</v>
      </c>
      <c r="BI301" s="20">
        <f t="shared" si="862"/>
        <v>0</v>
      </c>
      <c r="BJ301" s="20">
        <f t="shared" si="862"/>
        <v>0</v>
      </c>
      <c r="BK301" s="20">
        <f t="shared" si="862"/>
        <v>0</v>
      </c>
      <c r="BL301" s="20">
        <f t="shared" si="862"/>
        <v>0</v>
      </c>
      <c r="BM301" s="20">
        <f t="shared" si="862"/>
        <v>0</v>
      </c>
      <c r="BN301" s="20">
        <f t="shared" si="862"/>
        <v>0</v>
      </c>
      <c r="BO301" s="20">
        <f t="shared" si="862"/>
        <v>0</v>
      </c>
      <c r="BP301" s="20">
        <f t="shared" si="862"/>
        <v>0</v>
      </c>
      <c r="BQ301" s="20">
        <f t="shared" si="862"/>
        <v>0</v>
      </c>
      <c r="BR301" s="20">
        <f t="shared" si="862"/>
        <v>0</v>
      </c>
      <c r="BS301" s="20">
        <f t="shared" si="862"/>
        <v>0</v>
      </c>
      <c r="BT301" s="20">
        <f t="shared" si="862"/>
        <v>0</v>
      </c>
      <c r="BU301" s="20">
        <f t="shared" si="862"/>
        <v>0</v>
      </c>
      <c r="BV301" s="20"/>
      <c r="BW301" s="242"/>
    </row>
    <row r="302" spans="1:75" s="7" customFormat="1">
      <c r="A302" s="226">
        <v>2</v>
      </c>
      <c r="B302" s="103" t="s">
        <v>13</v>
      </c>
      <c r="C302" s="103"/>
      <c r="D302" s="20">
        <f t="shared" ref="D302:M302" si="863">D381</f>
        <v>0</v>
      </c>
      <c r="E302" s="20">
        <f t="shared" si="863"/>
        <v>0</v>
      </c>
      <c r="F302" s="20">
        <f t="shared" si="863"/>
        <v>0</v>
      </c>
      <c r="G302" s="20">
        <f t="shared" ref="G302:H302" si="864">G381</f>
        <v>0</v>
      </c>
      <c r="H302" s="20">
        <f t="shared" si="864"/>
        <v>0</v>
      </c>
      <c r="I302" s="20">
        <f t="shared" si="863"/>
        <v>0</v>
      </c>
      <c r="J302" s="20">
        <f t="shared" si="863"/>
        <v>0</v>
      </c>
      <c r="K302" s="20">
        <f t="shared" si="863"/>
        <v>0</v>
      </c>
      <c r="L302" s="20">
        <f t="shared" si="863"/>
        <v>0</v>
      </c>
      <c r="M302" s="20">
        <f t="shared" si="863"/>
        <v>0</v>
      </c>
      <c r="N302" s="20">
        <f t="shared" ref="N302:BU302" si="865">N381</f>
        <v>0</v>
      </c>
      <c r="O302" s="20">
        <f t="shared" si="865"/>
        <v>0</v>
      </c>
      <c r="P302" s="20">
        <f t="shared" si="865"/>
        <v>0</v>
      </c>
      <c r="Q302" s="20">
        <f t="shared" si="865"/>
        <v>0</v>
      </c>
      <c r="R302" s="20">
        <f t="shared" si="865"/>
        <v>0</v>
      </c>
      <c r="S302" s="20">
        <f t="shared" si="865"/>
        <v>0</v>
      </c>
      <c r="T302" s="20">
        <f t="shared" si="865"/>
        <v>0</v>
      </c>
      <c r="U302" s="20">
        <f t="shared" si="865"/>
        <v>0</v>
      </c>
      <c r="V302" s="20">
        <f t="shared" si="865"/>
        <v>0</v>
      </c>
      <c r="W302" s="20">
        <f t="shared" si="865"/>
        <v>0</v>
      </c>
      <c r="X302" s="20">
        <f t="shared" si="865"/>
        <v>0</v>
      </c>
      <c r="Y302" s="20">
        <f t="shared" si="865"/>
        <v>0</v>
      </c>
      <c r="Z302" s="20">
        <f t="shared" si="865"/>
        <v>0</v>
      </c>
      <c r="AA302" s="20">
        <f t="shared" si="865"/>
        <v>0</v>
      </c>
      <c r="AB302" s="20">
        <f t="shared" si="865"/>
        <v>0</v>
      </c>
      <c r="AC302" s="20">
        <f t="shared" si="865"/>
        <v>0</v>
      </c>
      <c r="AD302" s="20">
        <f t="shared" si="865"/>
        <v>0</v>
      </c>
      <c r="AE302" s="20">
        <f t="shared" si="865"/>
        <v>0</v>
      </c>
      <c r="AF302" s="20">
        <f t="shared" si="865"/>
        <v>0</v>
      </c>
      <c r="AG302" s="20">
        <f t="shared" si="865"/>
        <v>0</v>
      </c>
      <c r="AH302" s="20">
        <f t="shared" si="865"/>
        <v>0</v>
      </c>
      <c r="AI302" s="20">
        <f t="shared" si="865"/>
        <v>0</v>
      </c>
      <c r="AJ302" s="20">
        <f t="shared" si="865"/>
        <v>0</v>
      </c>
      <c r="AK302" s="20">
        <f t="shared" si="865"/>
        <v>0</v>
      </c>
      <c r="AL302" s="20">
        <f t="shared" si="865"/>
        <v>0</v>
      </c>
      <c r="AM302" s="20">
        <f t="shared" si="865"/>
        <v>0</v>
      </c>
      <c r="AN302" s="20">
        <f t="shared" si="865"/>
        <v>0</v>
      </c>
      <c r="AO302" s="20">
        <f t="shared" si="865"/>
        <v>0</v>
      </c>
      <c r="AP302" s="20">
        <f t="shared" si="865"/>
        <v>0</v>
      </c>
      <c r="AQ302" s="20">
        <f t="shared" si="865"/>
        <v>0</v>
      </c>
      <c r="AR302" s="20">
        <f t="shared" si="865"/>
        <v>0</v>
      </c>
      <c r="AS302" s="20">
        <f t="shared" si="865"/>
        <v>0</v>
      </c>
      <c r="AT302" s="20">
        <f t="shared" si="865"/>
        <v>0</v>
      </c>
      <c r="AU302" s="20">
        <f t="shared" si="865"/>
        <v>0</v>
      </c>
      <c r="AV302" s="20">
        <f t="shared" si="865"/>
        <v>0</v>
      </c>
      <c r="AW302" s="20">
        <f t="shared" si="865"/>
        <v>0</v>
      </c>
      <c r="AX302" s="20">
        <f t="shared" si="865"/>
        <v>0</v>
      </c>
      <c r="AY302" s="20">
        <f t="shared" si="865"/>
        <v>0</v>
      </c>
      <c r="AZ302" s="20">
        <f t="shared" si="865"/>
        <v>0</v>
      </c>
      <c r="BA302" s="20">
        <f t="shared" si="865"/>
        <v>0</v>
      </c>
      <c r="BB302" s="20">
        <f t="shared" si="865"/>
        <v>0</v>
      </c>
      <c r="BC302" s="20">
        <f t="shared" si="865"/>
        <v>0</v>
      </c>
      <c r="BD302" s="20">
        <f t="shared" si="865"/>
        <v>0</v>
      </c>
      <c r="BE302" s="20">
        <f t="shared" si="865"/>
        <v>0</v>
      </c>
      <c r="BF302" s="20">
        <f t="shared" si="865"/>
        <v>0</v>
      </c>
      <c r="BG302" s="20">
        <f t="shared" si="865"/>
        <v>0</v>
      </c>
      <c r="BH302" s="20">
        <f t="shared" si="865"/>
        <v>0</v>
      </c>
      <c r="BI302" s="20">
        <f t="shared" si="865"/>
        <v>0</v>
      </c>
      <c r="BJ302" s="20">
        <f t="shared" si="865"/>
        <v>0</v>
      </c>
      <c r="BK302" s="20">
        <f t="shared" si="865"/>
        <v>0</v>
      </c>
      <c r="BL302" s="20">
        <f t="shared" si="865"/>
        <v>0</v>
      </c>
      <c r="BM302" s="20">
        <f t="shared" si="865"/>
        <v>0</v>
      </c>
      <c r="BN302" s="20">
        <f t="shared" si="865"/>
        <v>0</v>
      </c>
      <c r="BO302" s="20">
        <f t="shared" si="865"/>
        <v>0</v>
      </c>
      <c r="BP302" s="20">
        <f t="shared" si="865"/>
        <v>0</v>
      </c>
      <c r="BQ302" s="20">
        <f t="shared" si="865"/>
        <v>0</v>
      </c>
      <c r="BR302" s="20">
        <f t="shared" si="865"/>
        <v>0</v>
      </c>
      <c r="BS302" s="20">
        <f t="shared" si="865"/>
        <v>0</v>
      </c>
      <c r="BT302" s="20">
        <f t="shared" si="865"/>
        <v>0</v>
      </c>
      <c r="BU302" s="20">
        <f t="shared" si="865"/>
        <v>0</v>
      </c>
      <c r="BV302" s="20"/>
      <c r="BW302" s="242"/>
    </row>
    <row r="303" spans="1:75" s="7" customFormat="1">
      <c r="A303" s="226"/>
      <c r="B303" s="103" t="s">
        <v>53</v>
      </c>
      <c r="C303" s="103"/>
      <c r="D303" s="20">
        <f t="shared" ref="D303:M303" si="866">D385</f>
        <v>0</v>
      </c>
      <c r="E303" s="20">
        <f t="shared" si="866"/>
        <v>0</v>
      </c>
      <c r="F303" s="20">
        <f t="shared" si="866"/>
        <v>0</v>
      </c>
      <c r="G303" s="20">
        <f t="shared" ref="G303:H303" si="867">G385</f>
        <v>0</v>
      </c>
      <c r="H303" s="20">
        <f t="shared" si="867"/>
        <v>0</v>
      </c>
      <c r="I303" s="20">
        <f t="shared" si="866"/>
        <v>0</v>
      </c>
      <c r="J303" s="20">
        <f t="shared" si="866"/>
        <v>0</v>
      </c>
      <c r="K303" s="20">
        <f t="shared" si="866"/>
        <v>0</v>
      </c>
      <c r="L303" s="20">
        <f t="shared" si="866"/>
        <v>0</v>
      </c>
      <c r="M303" s="20">
        <f t="shared" si="866"/>
        <v>0</v>
      </c>
      <c r="N303" s="20">
        <f t="shared" ref="N303:BU303" si="868">N385</f>
        <v>0</v>
      </c>
      <c r="O303" s="20">
        <f t="shared" si="868"/>
        <v>0</v>
      </c>
      <c r="P303" s="20">
        <f t="shared" si="868"/>
        <v>0</v>
      </c>
      <c r="Q303" s="20">
        <f t="shared" si="868"/>
        <v>0</v>
      </c>
      <c r="R303" s="20">
        <f t="shared" si="868"/>
        <v>0</v>
      </c>
      <c r="S303" s="20">
        <f t="shared" si="868"/>
        <v>0</v>
      </c>
      <c r="T303" s="20">
        <f t="shared" si="868"/>
        <v>0</v>
      </c>
      <c r="U303" s="20">
        <f t="shared" si="868"/>
        <v>0</v>
      </c>
      <c r="V303" s="20">
        <f t="shared" si="868"/>
        <v>0</v>
      </c>
      <c r="W303" s="20">
        <f t="shared" si="868"/>
        <v>0</v>
      </c>
      <c r="X303" s="20">
        <f t="shared" si="868"/>
        <v>0</v>
      </c>
      <c r="Y303" s="20">
        <f t="shared" si="868"/>
        <v>0</v>
      </c>
      <c r="Z303" s="20">
        <f t="shared" si="868"/>
        <v>0</v>
      </c>
      <c r="AA303" s="20">
        <f t="shared" si="868"/>
        <v>0</v>
      </c>
      <c r="AB303" s="20">
        <f t="shared" si="868"/>
        <v>0</v>
      </c>
      <c r="AC303" s="20">
        <f t="shared" si="868"/>
        <v>0</v>
      </c>
      <c r="AD303" s="20">
        <f t="shared" si="868"/>
        <v>0</v>
      </c>
      <c r="AE303" s="20">
        <f t="shared" si="868"/>
        <v>0</v>
      </c>
      <c r="AF303" s="20">
        <f t="shared" si="868"/>
        <v>0</v>
      </c>
      <c r="AG303" s="20">
        <f t="shared" si="868"/>
        <v>0</v>
      </c>
      <c r="AH303" s="20">
        <f t="shared" si="868"/>
        <v>0</v>
      </c>
      <c r="AI303" s="20">
        <f t="shared" si="868"/>
        <v>0</v>
      </c>
      <c r="AJ303" s="20">
        <f t="shared" si="868"/>
        <v>0</v>
      </c>
      <c r="AK303" s="20">
        <f t="shared" si="868"/>
        <v>0</v>
      </c>
      <c r="AL303" s="20">
        <f t="shared" si="868"/>
        <v>0</v>
      </c>
      <c r="AM303" s="20">
        <f t="shared" si="868"/>
        <v>0</v>
      </c>
      <c r="AN303" s="20">
        <f t="shared" si="868"/>
        <v>0</v>
      </c>
      <c r="AO303" s="20">
        <f t="shared" si="868"/>
        <v>0</v>
      </c>
      <c r="AP303" s="20">
        <f t="shared" si="868"/>
        <v>0</v>
      </c>
      <c r="AQ303" s="20">
        <f t="shared" si="868"/>
        <v>0</v>
      </c>
      <c r="AR303" s="20">
        <f t="shared" si="868"/>
        <v>0</v>
      </c>
      <c r="AS303" s="20">
        <f t="shared" si="868"/>
        <v>0</v>
      </c>
      <c r="AT303" s="20">
        <f t="shared" si="868"/>
        <v>0</v>
      </c>
      <c r="AU303" s="20">
        <f t="shared" si="868"/>
        <v>0</v>
      </c>
      <c r="AV303" s="20">
        <f t="shared" si="868"/>
        <v>0</v>
      </c>
      <c r="AW303" s="20">
        <f t="shared" si="868"/>
        <v>0</v>
      </c>
      <c r="AX303" s="20">
        <f t="shared" si="868"/>
        <v>0</v>
      </c>
      <c r="AY303" s="20">
        <f t="shared" si="868"/>
        <v>0</v>
      </c>
      <c r="AZ303" s="20">
        <f t="shared" si="868"/>
        <v>0</v>
      </c>
      <c r="BA303" s="20">
        <f t="shared" si="868"/>
        <v>0</v>
      </c>
      <c r="BB303" s="20">
        <f t="shared" si="868"/>
        <v>0</v>
      </c>
      <c r="BC303" s="20">
        <f t="shared" si="868"/>
        <v>0</v>
      </c>
      <c r="BD303" s="20">
        <f t="shared" si="868"/>
        <v>0</v>
      </c>
      <c r="BE303" s="20">
        <f t="shared" si="868"/>
        <v>0</v>
      </c>
      <c r="BF303" s="20">
        <f t="shared" si="868"/>
        <v>0</v>
      </c>
      <c r="BG303" s="20">
        <f t="shared" si="868"/>
        <v>0</v>
      </c>
      <c r="BH303" s="20">
        <f t="shared" si="868"/>
        <v>0</v>
      </c>
      <c r="BI303" s="20">
        <f t="shared" si="868"/>
        <v>0</v>
      </c>
      <c r="BJ303" s="20">
        <f t="shared" si="868"/>
        <v>0</v>
      </c>
      <c r="BK303" s="20">
        <f t="shared" si="868"/>
        <v>0</v>
      </c>
      <c r="BL303" s="20">
        <f t="shared" si="868"/>
        <v>0</v>
      </c>
      <c r="BM303" s="20">
        <f t="shared" si="868"/>
        <v>0</v>
      </c>
      <c r="BN303" s="20">
        <f t="shared" si="868"/>
        <v>0</v>
      </c>
      <c r="BO303" s="20">
        <f t="shared" si="868"/>
        <v>0</v>
      </c>
      <c r="BP303" s="20">
        <f t="shared" si="868"/>
        <v>0</v>
      </c>
      <c r="BQ303" s="20">
        <f t="shared" si="868"/>
        <v>0</v>
      </c>
      <c r="BR303" s="20">
        <f t="shared" si="868"/>
        <v>0</v>
      </c>
      <c r="BS303" s="20">
        <f t="shared" si="868"/>
        <v>0</v>
      </c>
      <c r="BT303" s="20">
        <f t="shared" si="868"/>
        <v>0</v>
      </c>
      <c r="BU303" s="20">
        <f t="shared" si="868"/>
        <v>0</v>
      </c>
      <c r="BV303" s="20"/>
      <c r="BW303" s="242"/>
    </row>
    <row r="304" spans="1:75" s="7" customFormat="1">
      <c r="A304" s="226"/>
      <c r="B304" s="103" t="s">
        <v>54</v>
      </c>
      <c r="C304" s="103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  <c r="BA304" s="20"/>
      <c r="BB304" s="20"/>
      <c r="BC304" s="20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0"/>
      <c r="BR304" s="20"/>
      <c r="BS304" s="20"/>
      <c r="BT304" s="20"/>
      <c r="BU304" s="20"/>
      <c r="BV304" s="20"/>
      <c r="BW304" s="242"/>
    </row>
    <row r="305" spans="1:75" s="7" customFormat="1">
      <c r="A305" s="226"/>
      <c r="B305" s="103" t="s">
        <v>55</v>
      </c>
      <c r="C305" s="103"/>
      <c r="D305" s="20">
        <f t="shared" ref="D305:M305" si="869">D302-D303</f>
        <v>0</v>
      </c>
      <c r="E305" s="20">
        <f t="shared" si="869"/>
        <v>0</v>
      </c>
      <c r="F305" s="20">
        <f t="shared" si="869"/>
        <v>0</v>
      </c>
      <c r="G305" s="20">
        <f t="shared" ref="G305:H305" si="870">G302-G303</f>
        <v>0</v>
      </c>
      <c r="H305" s="20">
        <f t="shared" si="870"/>
        <v>0</v>
      </c>
      <c r="I305" s="20">
        <f t="shared" si="869"/>
        <v>0</v>
      </c>
      <c r="J305" s="20">
        <f t="shared" si="869"/>
        <v>0</v>
      </c>
      <c r="K305" s="20">
        <f t="shared" si="869"/>
        <v>0</v>
      </c>
      <c r="L305" s="20">
        <f t="shared" si="869"/>
        <v>0</v>
      </c>
      <c r="M305" s="20">
        <f t="shared" si="869"/>
        <v>0</v>
      </c>
      <c r="N305" s="20">
        <f t="shared" ref="N305:BU305" si="871">N302-N303</f>
        <v>0</v>
      </c>
      <c r="O305" s="20">
        <f t="shared" si="871"/>
        <v>0</v>
      </c>
      <c r="P305" s="20">
        <f t="shared" si="871"/>
        <v>0</v>
      </c>
      <c r="Q305" s="20">
        <f t="shared" si="871"/>
        <v>0</v>
      </c>
      <c r="R305" s="20">
        <f t="shared" si="871"/>
        <v>0</v>
      </c>
      <c r="S305" s="20">
        <f t="shared" si="871"/>
        <v>0</v>
      </c>
      <c r="T305" s="20">
        <f t="shared" si="871"/>
        <v>0</v>
      </c>
      <c r="U305" s="20">
        <f t="shared" si="871"/>
        <v>0</v>
      </c>
      <c r="V305" s="20">
        <f t="shared" si="871"/>
        <v>0</v>
      </c>
      <c r="W305" s="20">
        <f t="shared" si="871"/>
        <v>0</v>
      </c>
      <c r="X305" s="20">
        <f t="shared" si="871"/>
        <v>0</v>
      </c>
      <c r="Y305" s="20">
        <f t="shared" si="871"/>
        <v>0</v>
      </c>
      <c r="Z305" s="20">
        <f t="shared" si="871"/>
        <v>0</v>
      </c>
      <c r="AA305" s="20">
        <f t="shared" si="871"/>
        <v>0</v>
      </c>
      <c r="AB305" s="20">
        <f t="shared" si="871"/>
        <v>0</v>
      </c>
      <c r="AC305" s="20">
        <f t="shared" si="871"/>
        <v>0</v>
      </c>
      <c r="AD305" s="20">
        <f t="shared" si="871"/>
        <v>0</v>
      </c>
      <c r="AE305" s="20">
        <f t="shared" si="871"/>
        <v>0</v>
      </c>
      <c r="AF305" s="20">
        <f t="shared" si="871"/>
        <v>0</v>
      </c>
      <c r="AG305" s="20">
        <f t="shared" si="871"/>
        <v>0</v>
      </c>
      <c r="AH305" s="20">
        <f t="shared" si="871"/>
        <v>0</v>
      </c>
      <c r="AI305" s="20">
        <f t="shared" si="871"/>
        <v>0</v>
      </c>
      <c r="AJ305" s="20">
        <f t="shared" si="871"/>
        <v>0</v>
      </c>
      <c r="AK305" s="20">
        <f t="shared" si="871"/>
        <v>0</v>
      </c>
      <c r="AL305" s="20">
        <f t="shared" si="871"/>
        <v>0</v>
      </c>
      <c r="AM305" s="20">
        <f t="shared" si="871"/>
        <v>0</v>
      </c>
      <c r="AN305" s="20">
        <f t="shared" si="871"/>
        <v>0</v>
      </c>
      <c r="AO305" s="20">
        <f t="shared" si="871"/>
        <v>0</v>
      </c>
      <c r="AP305" s="20">
        <f t="shared" si="871"/>
        <v>0</v>
      </c>
      <c r="AQ305" s="20">
        <f t="shared" si="871"/>
        <v>0</v>
      </c>
      <c r="AR305" s="20">
        <f t="shared" si="871"/>
        <v>0</v>
      </c>
      <c r="AS305" s="20">
        <f t="shared" si="871"/>
        <v>0</v>
      </c>
      <c r="AT305" s="20">
        <f t="shared" si="871"/>
        <v>0</v>
      </c>
      <c r="AU305" s="20">
        <f t="shared" si="871"/>
        <v>0</v>
      </c>
      <c r="AV305" s="20">
        <f t="shared" si="871"/>
        <v>0</v>
      </c>
      <c r="AW305" s="20">
        <f t="shared" si="871"/>
        <v>0</v>
      </c>
      <c r="AX305" s="20">
        <f t="shared" si="871"/>
        <v>0</v>
      </c>
      <c r="AY305" s="20">
        <f t="shared" si="871"/>
        <v>0</v>
      </c>
      <c r="AZ305" s="20">
        <f t="shared" si="871"/>
        <v>0</v>
      </c>
      <c r="BA305" s="20">
        <f t="shared" si="871"/>
        <v>0</v>
      </c>
      <c r="BB305" s="20">
        <f t="shared" si="871"/>
        <v>0</v>
      </c>
      <c r="BC305" s="20">
        <f t="shared" si="871"/>
        <v>0</v>
      </c>
      <c r="BD305" s="20">
        <f t="shared" si="871"/>
        <v>0</v>
      </c>
      <c r="BE305" s="20">
        <f t="shared" si="871"/>
        <v>0</v>
      </c>
      <c r="BF305" s="20">
        <f t="shared" si="871"/>
        <v>0</v>
      </c>
      <c r="BG305" s="20">
        <f t="shared" si="871"/>
        <v>0</v>
      </c>
      <c r="BH305" s="20">
        <f t="shared" si="871"/>
        <v>0</v>
      </c>
      <c r="BI305" s="20">
        <f t="shared" si="871"/>
        <v>0</v>
      </c>
      <c r="BJ305" s="20">
        <f t="shared" si="871"/>
        <v>0</v>
      </c>
      <c r="BK305" s="20">
        <f t="shared" si="871"/>
        <v>0</v>
      </c>
      <c r="BL305" s="20">
        <f t="shared" si="871"/>
        <v>0</v>
      </c>
      <c r="BM305" s="20">
        <f t="shared" si="871"/>
        <v>0</v>
      </c>
      <c r="BN305" s="20">
        <f t="shared" si="871"/>
        <v>0</v>
      </c>
      <c r="BO305" s="20">
        <f t="shared" si="871"/>
        <v>0</v>
      </c>
      <c r="BP305" s="20">
        <f t="shared" si="871"/>
        <v>0</v>
      </c>
      <c r="BQ305" s="20">
        <f t="shared" si="871"/>
        <v>0</v>
      </c>
      <c r="BR305" s="20">
        <f t="shared" si="871"/>
        <v>0</v>
      </c>
      <c r="BS305" s="20">
        <f t="shared" si="871"/>
        <v>0</v>
      </c>
      <c r="BT305" s="20">
        <f t="shared" si="871"/>
        <v>0</v>
      </c>
      <c r="BU305" s="20">
        <f t="shared" si="871"/>
        <v>0</v>
      </c>
      <c r="BV305" s="20"/>
      <c r="BW305" s="242"/>
    </row>
    <row r="306" spans="1:75" s="7" customFormat="1">
      <c r="A306" s="226"/>
      <c r="B306" s="103" t="s">
        <v>23</v>
      </c>
      <c r="C306" s="103"/>
      <c r="D306" s="20">
        <f t="shared" ref="D306:M306" si="872">D302-D303</f>
        <v>0</v>
      </c>
      <c r="E306" s="20">
        <f t="shared" si="872"/>
        <v>0</v>
      </c>
      <c r="F306" s="20">
        <f t="shared" si="872"/>
        <v>0</v>
      </c>
      <c r="G306" s="20">
        <f t="shared" ref="G306:H306" si="873">G302-G303</f>
        <v>0</v>
      </c>
      <c r="H306" s="20">
        <f t="shared" si="873"/>
        <v>0</v>
      </c>
      <c r="I306" s="20">
        <f t="shared" si="872"/>
        <v>0</v>
      </c>
      <c r="J306" s="20">
        <f t="shared" si="872"/>
        <v>0</v>
      </c>
      <c r="K306" s="20">
        <f t="shared" si="872"/>
        <v>0</v>
      </c>
      <c r="L306" s="20">
        <f t="shared" si="872"/>
        <v>0</v>
      </c>
      <c r="M306" s="20">
        <f t="shared" si="872"/>
        <v>0</v>
      </c>
      <c r="N306" s="20">
        <f t="shared" ref="N306:BU306" si="874">N302-N303</f>
        <v>0</v>
      </c>
      <c r="O306" s="20">
        <f t="shared" si="874"/>
        <v>0</v>
      </c>
      <c r="P306" s="20">
        <f t="shared" si="874"/>
        <v>0</v>
      </c>
      <c r="Q306" s="20">
        <f t="shared" si="874"/>
        <v>0</v>
      </c>
      <c r="R306" s="20">
        <f t="shared" si="874"/>
        <v>0</v>
      </c>
      <c r="S306" s="20">
        <f t="shared" si="874"/>
        <v>0</v>
      </c>
      <c r="T306" s="20">
        <f t="shared" si="874"/>
        <v>0</v>
      </c>
      <c r="U306" s="20">
        <f t="shared" si="874"/>
        <v>0</v>
      </c>
      <c r="V306" s="20">
        <f t="shared" si="874"/>
        <v>0</v>
      </c>
      <c r="W306" s="20">
        <f t="shared" si="874"/>
        <v>0</v>
      </c>
      <c r="X306" s="20">
        <f t="shared" si="874"/>
        <v>0</v>
      </c>
      <c r="Y306" s="20">
        <f t="shared" si="874"/>
        <v>0</v>
      </c>
      <c r="Z306" s="20">
        <f t="shared" si="874"/>
        <v>0</v>
      </c>
      <c r="AA306" s="20">
        <f t="shared" si="874"/>
        <v>0</v>
      </c>
      <c r="AB306" s="20">
        <f t="shared" si="874"/>
        <v>0</v>
      </c>
      <c r="AC306" s="20">
        <f t="shared" si="874"/>
        <v>0</v>
      </c>
      <c r="AD306" s="20">
        <f t="shared" si="874"/>
        <v>0</v>
      </c>
      <c r="AE306" s="20">
        <f t="shared" si="874"/>
        <v>0</v>
      </c>
      <c r="AF306" s="20">
        <f t="shared" si="874"/>
        <v>0</v>
      </c>
      <c r="AG306" s="20">
        <f t="shared" si="874"/>
        <v>0</v>
      </c>
      <c r="AH306" s="20">
        <f t="shared" si="874"/>
        <v>0</v>
      </c>
      <c r="AI306" s="20">
        <f t="shared" si="874"/>
        <v>0</v>
      </c>
      <c r="AJ306" s="20">
        <f t="shared" si="874"/>
        <v>0</v>
      </c>
      <c r="AK306" s="20">
        <f t="shared" si="874"/>
        <v>0</v>
      </c>
      <c r="AL306" s="20">
        <f t="shared" si="874"/>
        <v>0</v>
      </c>
      <c r="AM306" s="20">
        <f t="shared" si="874"/>
        <v>0</v>
      </c>
      <c r="AN306" s="20">
        <f t="shared" si="874"/>
        <v>0</v>
      </c>
      <c r="AO306" s="20">
        <f t="shared" si="874"/>
        <v>0</v>
      </c>
      <c r="AP306" s="20">
        <f t="shared" si="874"/>
        <v>0</v>
      </c>
      <c r="AQ306" s="20">
        <f t="shared" si="874"/>
        <v>0</v>
      </c>
      <c r="AR306" s="20">
        <f t="shared" si="874"/>
        <v>0</v>
      </c>
      <c r="AS306" s="20">
        <f t="shared" si="874"/>
        <v>0</v>
      </c>
      <c r="AT306" s="20">
        <f t="shared" si="874"/>
        <v>0</v>
      </c>
      <c r="AU306" s="20">
        <f t="shared" si="874"/>
        <v>0</v>
      </c>
      <c r="AV306" s="20">
        <f t="shared" si="874"/>
        <v>0</v>
      </c>
      <c r="AW306" s="20">
        <f t="shared" si="874"/>
        <v>0</v>
      </c>
      <c r="AX306" s="20">
        <f t="shared" si="874"/>
        <v>0</v>
      </c>
      <c r="AY306" s="20">
        <f t="shared" si="874"/>
        <v>0</v>
      </c>
      <c r="AZ306" s="20">
        <f t="shared" si="874"/>
        <v>0</v>
      </c>
      <c r="BA306" s="20">
        <f t="shared" si="874"/>
        <v>0</v>
      </c>
      <c r="BB306" s="20">
        <f t="shared" si="874"/>
        <v>0</v>
      </c>
      <c r="BC306" s="20">
        <f t="shared" si="874"/>
        <v>0</v>
      </c>
      <c r="BD306" s="20">
        <f t="shared" si="874"/>
        <v>0</v>
      </c>
      <c r="BE306" s="20">
        <f t="shared" si="874"/>
        <v>0</v>
      </c>
      <c r="BF306" s="20">
        <f t="shared" si="874"/>
        <v>0</v>
      </c>
      <c r="BG306" s="20">
        <f t="shared" si="874"/>
        <v>0</v>
      </c>
      <c r="BH306" s="20">
        <f t="shared" si="874"/>
        <v>0</v>
      </c>
      <c r="BI306" s="20">
        <f t="shared" si="874"/>
        <v>0</v>
      </c>
      <c r="BJ306" s="20">
        <f t="shared" si="874"/>
        <v>0</v>
      </c>
      <c r="BK306" s="20">
        <f t="shared" si="874"/>
        <v>0</v>
      </c>
      <c r="BL306" s="20">
        <f t="shared" si="874"/>
        <v>0</v>
      </c>
      <c r="BM306" s="20">
        <f t="shared" si="874"/>
        <v>0</v>
      </c>
      <c r="BN306" s="20">
        <f t="shared" si="874"/>
        <v>0</v>
      </c>
      <c r="BO306" s="20">
        <f t="shared" si="874"/>
        <v>0</v>
      </c>
      <c r="BP306" s="20">
        <f t="shared" si="874"/>
        <v>0</v>
      </c>
      <c r="BQ306" s="20">
        <f t="shared" si="874"/>
        <v>0</v>
      </c>
      <c r="BR306" s="20">
        <f t="shared" si="874"/>
        <v>0</v>
      </c>
      <c r="BS306" s="20">
        <f t="shared" si="874"/>
        <v>0</v>
      </c>
      <c r="BT306" s="20">
        <f t="shared" si="874"/>
        <v>0</v>
      </c>
      <c r="BU306" s="20">
        <f t="shared" si="874"/>
        <v>0</v>
      </c>
      <c r="BV306" s="20"/>
      <c r="BW306" s="242"/>
    </row>
    <row r="307" spans="1:75" s="7" customFormat="1">
      <c r="A307" s="226" t="s">
        <v>0</v>
      </c>
      <c r="B307" s="226" t="s">
        <v>20</v>
      </c>
      <c r="C307" s="226"/>
      <c r="D307" s="20">
        <f t="shared" ref="D307:AI307" si="875">D308+D316+D334+D335+D336+D377</f>
        <v>0</v>
      </c>
      <c r="E307" s="20">
        <f t="shared" si="875"/>
        <v>0</v>
      </c>
      <c r="F307" s="20">
        <f t="shared" si="875"/>
        <v>56.6</v>
      </c>
      <c r="G307" s="20">
        <f t="shared" si="875"/>
        <v>0</v>
      </c>
      <c r="H307" s="20">
        <f t="shared" si="875"/>
        <v>0</v>
      </c>
      <c r="I307" s="20">
        <f t="shared" si="875"/>
        <v>0</v>
      </c>
      <c r="J307" s="20">
        <f t="shared" si="875"/>
        <v>0</v>
      </c>
      <c r="K307" s="20">
        <f t="shared" si="875"/>
        <v>0</v>
      </c>
      <c r="L307" s="20">
        <f t="shared" si="875"/>
        <v>0</v>
      </c>
      <c r="M307" s="20">
        <f t="shared" si="875"/>
        <v>0</v>
      </c>
      <c r="N307" s="20">
        <f t="shared" si="875"/>
        <v>0</v>
      </c>
      <c r="O307" s="20">
        <f t="shared" si="875"/>
        <v>0</v>
      </c>
      <c r="P307" s="20">
        <f t="shared" si="875"/>
        <v>0</v>
      </c>
      <c r="Q307" s="20">
        <f t="shared" si="875"/>
        <v>0</v>
      </c>
      <c r="R307" s="20">
        <f t="shared" si="875"/>
        <v>0</v>
      </c>
      <c r="S307" s="20">
        <f t="shared" si="875"/>
        <v>0</v>
      </c>
      <c r="T307" s="20">
        <f t="shared" si="875"/>
        <v>0</v>
      </c>
      <c r="U307" s="20">
        <f t="shared" si="875"/>
        <v>0</v>
      </c>
      <c r="V307" s="20">
        <f t="shared" si="875"/>
        <v>0</v>
      </c>
      <c r="W307" s="20">
        <f t="shared" si="875"/>
        <v>0</v>
      </c>
      <c r="X307" s="20">
        <f t="shared" si="875"/>
        <v>0</v>
      </c>
      <c r="Y307" s="20">
        <f t="shared" si="875"/>
        <v>0</v>
      </c>
      <c r="Z307" s="20">
        <f t="shared" si="875"/>
        <v>0</v>
      </c>
      <c r="AA307" s="20">
        <f t="shared" si="875"/>
        <v>46.6</v>
      </c>
      <c r="AB307" s="20">
        <f t="shared" si="875"/>
        <v>0</v>
      </c>
      <c r="AC307" s="20">
        <f t="shared" si="875"/>
        <v>0</v>
      </c>
      <c r="AD307" s="20">
        <f t="shared" si="875"/>
        <v>0</v>
      </c>
      <c r="AE307" s="20">
        <f t="shared" si="875"/>
        <v>0</v>
      </c>
      <c r="AF307" s="20">
        <f t="shared" si="875"/>
        <v>0</v>
      </c>
      <c r="AG307" s="20">
        <f t="shared" si="875"/>
        <v>0</v>
      </c>
      <c r="AH307" s="20">
        <f t="shared" si="875"/>
        <v>10</v>
      </c>
      <c r="AI307" s="20">
        <f t="shared" si="875"/>
        <v>0</v>
      </c>
      <c r="AJ307" s="20">
        <f t="shared" ref="AJ307:BO307" si="876">AJ308+AJ316+AJ334+AJ335+AJ336+AJ377</f>
        <v>0</v>
      </c>
      <c r="AK307" s="20">
        <f t="shared" si="876"/>
        <v>0</v>
      </c>
      <c r="AL307" s="20">
        <f t="shared" si="876"/>
        <v>0</v>
      </c>
      <c r="AM307" s="20">
        <f t="shared" si="876"/>
        <v>0</v>
      </c>
      <c r="AN307" s="20">
        <f t="shared" si="876"/>
        <v>0</v>
      </c>
      <c r="AO307" s="20">
        <f t="shared" si="876"/>
        <v>0</v>
      </c>
      <c r="AP307" s="20">
        <f t="shared" si="876"/>
        <v>0</v>
      </c>
      <c r="AQ307" s="20">
        <f t="shared" si="876"/>
        <v>0</v>
      </c>
      <c r="AR307" s="20">
        <f t="shared" si="876"/>
        <v>0</v>
      </c>
      <c r="AS307" s="20">
        <f t="shared" si="876"/>
        <v>0</v>
      </c>
      <c r="AT307" s="20">
        <f t="shared" si="876"/>
        <v>0</v>
      </c>
      <c r="AU307" s="20">
        <f t="shared" si="876"/>
        <v>0</v>
      </c>
      <c r="AV307" s="20">
        <f t="shared" si="876"/>
        <v>0</v>
      </c>
      <c r="AW307" s="20">
        <f t="shared" si="876"/>
        <v>0</v>
      </c>
      <c r="AX307" s="20">
        <f t="shared" si="876"/>
        <v>0</v>
      </c>
      <c r="AY307" s="20">
        <f t="shared" si="876"/>
        <v>0</v>
      </c>
      <c r="AZ307" s="20">
        <f t="shared" si="876"/>
        <v>0</v>
      </c>
      <c r="BA307" s="20">
        <f t="shared" si="876"/>
        <v>0</v>
      </c>
      <c r="BB307" s="20">
        <f t="shared" si="876"/>
        <v>0</v>
      </c>
      <c r="BC307" s="20">
        <f t="shared" si="876"/>
        <v>0</v>
      </c>
      <c r="BD307" s="20">
        <f t="shared" si="876"/>
        <v>0</v>
      </c>
      <c r="BE307" s="20">
        <f t="shared" si="876"/>
        <v>0</v>
      </c>
      <c r="BF307" s="20">
        <f t="shared" si="876"/>
        <v>0</v>
      </c>
      <c r="BG307" s="20">
        <f t="shared" si="876"/>
        <v>0</v>
      </c>
      <c r="BH307" s="20">
        <f t="shared" si="876"/>
        <v>0</v>
      </c>
      <c r="BI307" s="20">
        <f t="shared" si="876"/>
        <v>0</v>
      </c>
      <c r="BJ307" s="20">
        <f t="shared" si="876"/>
        <v>0</v>
      </c>
      <c r="BK307" s="20">
        <f t="shared" si="876"/>
        <v>0</v>
      </c>
      <c r="BL307" s="20">
        <f t="shared" si="876"/>
        <v>0</v>
      </c>
      <c r="BM307" s="20">
        <f t="shared" si="876"/>
        <v>0</v>
      </c>
      <c r="BN307" s="20">
        <f t="shared" si="876"/>
        <v>0</v>
      </c>
      <c r="BO307" s="20">
        <f t="shared" si="876"/>
        <v>0</v>
      </c>
      <c r="BP307" s="20">
        <f t="shared" ref="BP307:BU307" si="877">BP308+BP316+BP334+BP335+BP336+BP377</f>
        <v>0</v>
      </c>
      <c r="BQ307" s="20">
        <f t="shared" si="877"/>
        <v>0</v>
      </c>
      <c r="BR307" s="20">
        <f t="shared" si="877"/>
        <v>0</v>
      </c>
      <c r="BS307" s="20">
        <f t="shared" si="877"/>
        <v>0</v>
      </c>
      <c r="BT307" s="20">
        <f t="shared" si="877"/>
        <v>0</v>
      </c>
      <c r="BU307" s="20">
        <f t="shared" si="877"/>
        <v>0</v>
      </c>
      <c r="BV307" s="20"/>
      <c r="BW307" s="242"/>
    </row>
    <row r="308" spans="1:75" s="7" customFormat="1" ht="31.5">
      <c r="A308" s="16" t="s">
        <v>1</v>
      </c>
      <c r="B308" s="226" t="s">
        <v>17</v>
      </c>
      <c r="C308" s="226"/>
      <c r="D308" s="20">
        <f t="shared" ref="D308:M308" si="878">D309+D310</f>
        <v>0</v>
      </c>
      <c r="E308" s="20">
        <f t="shared" si="878"/>
        <v>0</v>
      </c>
      <c r="F308" s="20">
        <f t="shared" si="878"/>
        <v>0</v>
      </c>
      <c r="G308" s="20">
        <f t="shared" ref="G308:H308" si="879">G309+G310</f>
        <v>0</v>
      </c>
      <c r="H308" s="20">
        <f t="shared" si="879"/>
        <v>0</v>
      </c>
      <c r="I308" s="20">
        <f t="shared" si="878"/>
        <v>0</v>
      </c>
      <c r="J308" s="20">
        <f t="shared" si="878"/>
        <v>0</v>
      </c>
      <c r="K308" s="20">
        <f t="shared" si="878"/>
        <v>0</v>
      </c>
      <c r="L308" s="20">
        <f t="shared" si="878"/>
        <v>0</v>
      </c>
      <c r="M308" s="20">
        <f t="shared" si="878"/>
        <v>0</v>
      </c>
      <c r="N308" s="20">
        <f t="shared" ref="N308:BU308" si="880">N309+N310</f>
        <v>0</v>
      </c>
      <c r="O308" s="20">
        <f t="shared" si="880"/>
        <v>0</v>
      </c>
      <c r="P308" s="20">
        <f t="shared" si="880"/>
        <v>0</v>
      </c>
      <c r="Q308" s="20">
        <f t="shared" si="880"/>
        <v>0</v>
      </c>
      <c r="R308" s="20">
        <f t="shared" si="880"/>
        <v>0</v>
      </c>
      <c r="S308" s="20">
        <f t="shared" si="880"/>
        <v>0</v>
      </c>
      <c r="T308" s="20">
        <f t="shared" si="880"/>
        <v>0</v>
      </c>
      <c r="U308" s="20">
        <f t="shared" si="880"/>
        <v>0</v>
      </c>
      <c r="V308" s="20">
        <f t="shared" si="880"/>
        <v>0</v>
      </c>
      <c r="W308" s="20">
        <f t="shared" si="880"/>
        <v>0</v>
      </c>
      <c r="X308" s="20">
        <f t="shared" si="880"/>
        <v>0</v>
      </c>
      <c r="Y308" s="20">
        <f t="shared" si="880"/>
        <v>0</v>
      </c>
      <c r="Z308" s="20">
        <f t="shared" si="880"/>
        <v>0</v>
      </c>
      <c r="AA308" s="20">
        <f t="shared" si="880"/>
        <v>0</v>
      </c>
      <c r="AB308" s="20">
        <f t="shared" si="880"/>
        <v>0</v>
      </c>
      <c r="AC308" s="20">
        <f t="shared" si="880"/>
        <v>0</v>
      </c>
      <c r="AD308" s="20">
        <f t="shared" si="880"/>
        <v>0</v>
      </c>
      <c r="AE308" s="20">
        <f t="shared" si="880"/>
        <v>0</v>
      </c>
      <c r="AF308" s="20">
        <f t="shared" si="880"/>
        <v>0</v>
      </c>
      <c r="AG308" s="20">
        <f t="shared" si="880"/>
        <v>0</v>
      </c>
      <c r="AH308" s="20">
        <f t="shared" si="880"/>
        <v>0</v>
      </c>
      <c r="AI308" s="20">
        <f t="shared" si="880"/>
        <v>0</v>
      </c>
      <c r="AJ308" s="20">
        <f t="shared" si="880"/>
        <v>0</v>
      </c>
      <c r="AK308" s="20">
        <f t="shared" si="880"/>
        <v>0</v>
      </c>
      <c r="AL308" s="20">
        <f t="shared" si="880"/>
        <v>0</v>
      </c>
      <c r="AM308" s="20">
        <f t="shared" si="880"/>
        <v>0</v>
      </c>
      <c r="AN308" s="20">
        <f t="shared" si="880"/>
        <v>0</v>
      </c>
      <c r="AO308" s="20">
        <f t="shared" si="880"/>
        <v>0</v>
      </c>
      <c r="AP308" s="20">
        <f t="shared" si="880"/>
        <v>0</v>
      </c>
      <c r="AQ308" s="20">
        <f t="shared" si="880"/>
        <v>0</v>
      </c>
      <c r="AR308" s="20">
        <f t="shared" si="880"/>
        <v>0</v>
      </c>
      <c r="AS308" s="20">
        <f t="shared" si="880"/>
        <v>0</v>
      </c>
      <c r="AT308" s="20">
        <f t="shared" si="880"/>
        <v>0</v>
      </c>
      <c r="AU308" s="20">
        <f t="shared" si="880"/>
        <v>0</v>
      </c>
      <c r="AV308" s="20">
        <f t="shared" si="880"/>
        <v>0</v>
      </c>
      <c r="AW308" s="20">
        <f t="shared" si="880"/>
        <v>0</v>
      </c>
      <c r="AX308" s="20">
        <f t="shared" si="880"/>
        <v>0</v>
      </c>
      <c r="AY308" s="20">
        <f t="shared" si="880"/>
        <v>0</v>
      </c>
      <c r="AZ308" s="20">
        <f t="shared" si="880"/>
        <v>0</v>
      </c>
      <c r="BA308" s="20">
        <f t="shared" si="880"/>
        <v>0</v>
      </c>
      <c r="BB308" s="20">
        <f t="shared" si="880"/>
        <v>0</v>
      </c>
      <c r="BC308" s="20">
        <f t="shared" si="880"/>
        <v>0</v>
      </c>
      <c r="BD308" s="20">
        <f t="shared" si="880"/>
        <v>0</v>
      </c>
      <c r="BE308" s="20">
        <f t="shared" si="880"/>
        <v>0</v>
      </c>
      <c r="BF308" s="20">
        <f t="shared" si="880"/>
        <v>0</v>
      </c>
      <c r="BG308" s="20">
        <f t="shared" si="880"/>
        <v>0</v>
      </c>
      <c r="BH308" s="20">
        <f t="shared" si="880"/>
        <v>0</v>
      </c>
      <c r="BI308" s="20">
        <f t="shared" si="880"/>
        <v>0</v>
      </c>
      <c r="BJ308" s="20">
        <f t="shared" si="880"/>
        <v>0</v>
      </c>
      <c r="BK308" s="20">
        <f t="shared" si="880"/>
        <v>0</v>
      </c>
      <c r="BL308" s="20">
        <f t="shared" si="880"/>
        <v>0</v>
      </c>
      <c r="BM308" s="20">
        <f t="shared" si="880"/>
        <v>0</v>
      </c>
      <c r="BN308" s="20">
        <f t="shared" si="880"/>
        <v>0</v>
      </c>
      <c r="BO308" s="20">
        <f t="shared" si="880"/>
        <v>0</v>
      </c>
      <c r="BP308" s="20">
        <f t="shared" si="880"/>
        <v>0</v>
      </c>
      <c r="BQ308" s="20">
        <f t="shared" si="880"/>
        <v>0</v>
      </c>
      <c r="BR308" s="20">
        <f t="shared" si="880"/>
        <v>0</v>
      </c>
      <c r="BS308" s="20">
        <f t="shared" si="880"/>
        <v>0</v>
      </c>
      <c r="BT308" s="20">
        <f t="shared" si="880"/>
        <v>0</v>
      </c>
      <c r="BU308" s="20">
        <f t="shared" si="880"/>
        <v>0</v>
      </c>
      <c r="BV308" s="20"/>
      <c r="BW308" s="242"/>
    </row>
    <row r="309" spans="1:75" s="7" customFormat="1" ht="31.5">
      <c r="A309" s="235">
        <f>A295+1</f>
        <v>239</v>
      </c>
      <c r="B309" s="9" t="s">
        <v>687</v>
      </c>
      <c r="C309" s="9" t="s">
        <v>688</v>
      </c>
      <c r="D309" s="9">
        <f t="shared" ref="D309:F313" si="881">K309+R309+Y309+AF309</f>
        <v>0</v>
      </c>
      <c r="E309" s="9">
        <f t="shared" si="881"/>
        <v>0</v>
      </c>
      <c r="F309" s="9">
        <f t="shared" si="881"/>
        <v>0</v>
      </c>
      <c r="G309" s="9">
        <f t="shared" ref="G309:H313" si="882">N309+U309+AB309+AI309</f>
        <v>0</v>
      </c>
      <c r="H309" s="9">
        <f t="shared" si="882"/>
        <v>0</v>
      </c>
      <c r="I309" s="9">
        <f t="shared" ref="I309:J313" si="883">P309+W309+AD309+AK309</f>
        <v>0</v>
      </c>
      <c r="J309" s="9">
        <f t="shared" si="883"/>
        <v>0</v>
      </c>
      <c r="K309" s="129">
        <v>0</v>
      </c>
      <c r="L309" s="129">
        <v>0</v>
      </c>
      <c r="M309" s="129">
        <v>0</v>
      </c>
      <c r="N309" s="129">
        <v>0</v>
      </c>
      <c r="O309" s="129">
        <v>0</v>
      </c>
      <c r="P309" s="129">
        <v>0</v>
      </c>
      <c r="Q309" s="129">
        <v>0</v>
      </c>
      <c r="R309" s="129">
        <v>0</v>
      </c>
      <c r="S309" s="129">
        <v>0</v>
      </c>
      <c r="T309" s="129">
        <v>0</v>
      </c>
      <c r="U309" s="129">
        <v>0</v>
      </c>
      <c r="V309" s="129">
        <v>0</v>
      </c>
      <c r="W309" s="129">
        <v>0</v>
      </c>
      <c r="X309" s="129">
        <v>0</v>
      </c>
      <c r="Y309" s="129">
        <v>0</v>
      </c>
      <c r="Z309" s="129">
        <v>0</v>
      </c>
      <c r="AA309" s="129">
        <v>0</v>
      </c>
      <c r="AB309" s="129">
        <v>0</v>
      </c>
      <c r="AC309" s="129">
        <v>0</v>
      </c>
      <c r="AD309" s="129">
        <v>0</v>
      </c>
      <c r="AE309" s="129">
        <v>0</v>
      </c>
      <c r="AF309" s="129">
        <v>0</v>
      </c>
      <c r="AG309" s="129">
        <v>0</v>
      </c>
      <c r="AH309" s="129">
        <v>0</v>
      </c>
      <c r="AI309" s="129">
        <v>0</v>
      </c>
      <c r="AJ309" s="129">
        <v>0</v>
      </c>
      <c r="AK309" s="129">
        <v>0</v>
      </c>
      <c r="AL309" s="129">
        <v>0</v>
      </c>
      <c r="AM309" s="18">
        <f t="shared" ref="AM309:AO313" si="884">AT309+BA309+BH309+BO309</f>
        <v>0</v>
      </c>
      <c r="AN309" s="18">
        <f t="shared" si="884"/>
        <v>0</v>
      </c>
      <c r="AO309" s="18">
        <f t="shared" si="884"/>
        <v>0</v>
      </c>
      <c r="AP309" s="18">
        <f t="shared" ref="AP309:AQ313" si="885">AW309+BD309+BK309+BR309</f>
        <v>0</v>
      </c>
      <c r="AQ309" s="18">
        <f t="shared" si="885"/>
        <v>0</v>
      </c>
      <c r="AR309" s="18">
        <f t="shared" ref="AR309:AS313" si="886">AY309+BF309+BM309+BT309</f>
        <v>0</v>
      </c>
      <c r="AS309" s="18">
        <f t="shared" si="886"/>
        <v>0</v>
      </c>
      <c r="AT309" s="129">
        <v>0</v>
      </c>
      <c r="AU309" s="129">
        <v>0</v>
      </c>
      <c r="AV309" s="129">
        <v>0</v>
      </c>
      <c r="AW309" s="129">
        <v>0</v>
      </c>
      <c r="AX309" s="129">
        <v>0</v>
      </c>
      <c r="AY309" s="129">
        <v>0</v>
      </c>
      <c r="AZ309" s="129">
        <v>0</v>
      </c>
      <c r="BA309" s="129">
        <v>0</v>
      </c>
      <c r="BB309" s="129">
        <v>0</v>
      </c>
      <c r="BC309" s="129">
        <v>0</v>
      </c>
      <c r="BD309" s="129">
        <v>0</v>
      </c>
      <c r="BE309" s="129">
        <v>0</v>
      </c>
      <c r="BF309" s="129">
        <v>0</v>
      </c>
      <c r="BG309" s="129">
        <v>0</v>
      </c>
      <c r="BH309" s="129">
        <v>0</v>
      </c>
      <c r="BI309" s="129">
        <v>0</v>
      </c>
      <c r="BJ309" s="129">
        <v>0</v>
      </c>
      <c r="BK309" s="129">
        <v>0</v>
      </c>
      <c r="BL309" s="129">
        <v>0</v>
      </c>
      <c r="BM309" s="129">
        <v>0</v>
      </c>
      <c r="BN309" s="129">
        <v>0</v>
      </c>
      <c r="BO309" s="129">
        <v>0</v>
      </c>
      <c r="BP309" s="129">
        <v>0</v>
      </c>
      <c r="BQ309" s="129">
        <v>0</v>
      </c>
      <c r="BR309" s="129">
        <v>0</v>
      </c>
      <c r="BS309" s="129">
        <v>0</v>
      </c>
      <c r="BT309" s="129">
        <v>0</v>
      </c>
      <c r="BU309" s="129">
        <v>0</v>
      </c>
      <c r="BV309" s="129" t="s">
        <v>1111</v>
      </c>
      <c r="BW309" s="245" t="s">
        <v>731</v>
      </c>
    </row>
    <row r="310" spans="1:75" s="7" customFormat="1" ht="31.5">
      <c r="A310" s="235">
        <f>A309+1</f>
        <v>240</v>
      </c>
      <c r="B310" s="9" t="s">
        <v>689</v>
      </c>
      <c r="C310" s="9" t="s">
        <v>690</v>
      </c>
      <c r="D310" s="9">
        <f t="shared" si="881"/>
        <v>0</v>
      </c>
      <c r="E310" s="9">
        <f t="shared" si="881"/>
        <v>0</v>
      </c>
      <c r="F310" s="9">
        <f t="shared" si="881"/>
        <v>0</v>
      </c>
      <c r="G310" s="9">
        <f t="shared" si="882"/>
        <v>0</v>
      </c>
      <c r="H310" s="9">
        <f t="shared" si="882"/>
        <v>0</v>
      </c>
      <c r="I310" s="9">
        <f t="shared" si="883"/>
        <v>0</v>
      </c>
      <c r="J310" s="9">
        <f t="shared" si="883"/>
        <v>0</v>
      </c>
      <c r="K310" s="129">
        <v>0</v>
      </c>
      <c r="L310" s="129">
        <v>0</v>
      </c>
      <c r="M310" s="129">
        <v>0</v>
      </c>
      <c r="N310" s="129">
        <v>0</v>
      </c>
      <c r="O310" s="129">
        <v>0</v>
      </c>
      <c r="P310" s="129">
        <v>0</v>
      </c>
      <c r="Q310" s="129">
        <v>0</v>
      </c>
      <c r="R310" s="129">
        <v>0</v>
      </c>
      <c r="S310" s="129">
        <v>0</v>
      </c>
      <c r="T310" s="129">
        <v>0</v>
      </c>
      <c r="U310" s="129">
        <v>0</v>
      </c>
      <c r="V310" s="129">
        <v>0</v>
      </c>
      <c r="W310" s="129">
        <v>0</v>
      </c>
      <c r="X310" s="129">
        <v>0</v>
      </c>
      <c r="Y310" s="129">
        <v>0</v>
      </c>
      <c r="Z310" s="129">
        <v>0</v>
      </c>
      <c r="AA310" s="129">
        <v>0</v>
      </c>
      <c r="AB310" s="129">
        <v>0</v>
      </c>
      <c r="AC310" s="129">
        <v>0</v>
      </c>
      <c r="AD310" s="129">
        <v>0</v>
      </c>
      <c r="AE310" s="129">
        <v>0</v>
      </c>
      <c r="AF310" s="129">
        <v>0</v>
      </c>
      <c r="AG310" s="129">
        <v>0</v>
      </c>
      <c r="AH310" s="129">
        <v>0</v>
      </c>
      <c r="AI310" s="129">
        <v>0</v>
      </c>
      <c r="AJ310" s="129">
        <v>0</v>
      </c>
      <c r="AK310" s="129">
        <v>0</v>
      </c>
      <c r="AL310" s="129">
        <v>0</v>
      </c>
      <c r="AM310" s="18">
        <f t="shared" si="884"/>
        <v>0</v>
      </c>
      <c r="AN310" s="18">
        <f t="shared" si="884"/>
        <v>0</v>
      </c>
      <c r="AO310" s="18">
        <f t="shared" si="884"/>
        <v>0</v>
      </c>
      <c r="AP310" s="18">
        <f t="shared" si="885"/>
        <v>0</v>
      </c>
      <c r="AQ310" s="18">
        <f t="shared" si="885"/>
        <v>0</v>
      </c>
      <c r="AR310" s="18">
        <f t="shared" si="886"/>
        <v>0</v>
      </c>
      <c r="AS310" s="18">
        <f t="shared" si="886"/>
        <v>0</v>
      </c>
      <c r="AT310" s="129">
        <v>0</v>
      </c>
      <c r="AU310" s="129">
        <v>0</v>
      </c>
      <c r="AV310" s="129">
        <v>0</v>
      </c>
      <c r="AW310" s="129">
        <v>0</v>
      </c>
      <c r="AX310" s="129">
        <v>0</v>
      </c>
      <c r="AY310" s="129">
        <v>0</v>
      </c>
      <c r="AZ310" s="129">
        <v>0</v>
      </c>
      <c r="BA310" s="129">
        <v>0</v>
      </c>
      <c r="BB310" s="129">
        <v>0</v>
      </c>
      <c r="BC310" s="129">
        <v>0</v>
      </c>
      <c r="BD310" s="129">
        <v>0</v>
      </c>
      <c r="BE310" s="129">
        <v>0</v>
      </c>
      <c r="BF310" s="129">
        <v>0</v>
      </c>
      <c r="BG310" s="129">
        <v>0</v>
      </c>
      <c r="BH310" s="129">
        <v>0</v>
      </c>
      <c r="BI310" s="129">
        <v>0</v>
      </c>
      <c r="BJ310" s="129">
        <v>0</v>
      </c>
      <c r="BK310" s="129">
        <v>0</v>
      </c>
      <c r="BL310" s="129">
        <v>0</v>
      </c>
      <c r="BM310" s="129">
        <v>0</v>
      </c>
      <c r="BN310" s="129">
        <v>0</v>
      </c>
      <c r="BO310" s="129">
        <v>0</v>
      </c>
      <c r="BP310" s="129">
        <v>0</v>
      </c>
      <c r="BQ310" s="129">
        <v>0</v>
      </c>
      <c r="BR310" s="129">
        <v>0</v>
      </c>
      <c r="BS310" s="129">
        <v>0</v>
      </c>
      <c r="BT310" s="129">
        <v>0</v>
      </c>
      <c r="BU310" s="129">
        <v>0</v>
      </c>
      <c r="BV310" s="129">
        <v>0</v>
      </c>
      <c r="BW310" s="245" t="s">
        <v>731</v>
      </c>
    </row>
    <row r="311" spans="1:75" s="7" customFormat="1" ht="31.5">
      <c r="A311" s="235">
        <f>A310+0.1</f>
        <v>240.1</v>
      </c>
      <c r="B311" s="9" t="s">
        <v>691</v>
      </c>
      <c r="C311" s="9" t="s">
        <v>690</v>
      </c>
      <c r="D311" s="9">
        <f t="shared" si="881"/>
        <v>0</v>
      </c>
      <c r="E311" s="9">
        <f t="shared" si="881"/>
        <v>0</v>
      </c>
      <c r="F311" s="9">
        <f t="shared" si="881"/>
        <v>0</v>
      </c>
      <c r="G311" s="9">
        <f t="shared" si="882"/>
        <v>0</v>
      </c>
      <c r="H311" s="9">
        <f t="shared" si="882"/>
        <v>0</v>
      </c>
      <c r="I311" s="9">
        <f t="shared" si="883"/>
        <v>0</v>
      </c>
      <c r="J311" s="9">
        <f t="shared" si="883"/>
        <v>0</v>
      </c>
      <c r="K311" s="129">
        <v>0</v>
      </c>
      <c r="L311" s="129">
        <v>0</v>
      </c>
      <c r="M311" s="129">
        <v>0</v>
      </c>
      <c r="N311" s="129">
        <v>0</v>
      </c>
      <c r="O311" s="129">
        <v>0</v>
      </c>
      <c r="P311" s="129">
        <v>0</v>
      </c>
      <c r="Q311" s="129">
        <v>0</v>
      </c>
      <c r="R311" s="129">
        <v>0</v>
      </c>
      <c r="S311" s="129">
        <v>0</v>
      </c>
      <c r="T311" s="129">
        <v>0</v>
      </c>
      <c r="U311" s="129">
        <v>0</v>
      </c>
      <c r="V311" s="129">
        <v>0</v>
      </c>
      <c r="W311" s="129">
        <v>0</v>
      </c>
      <c r="X311" s="129">
        <v>0</v>
      </c>
      <c r="Y311" s="129">
        <v>0</v>
      </c>
      <c r="Z311" s="129">
        <v>0</v>
      </c>
      <c r="AA311" s="129">
        <v>0</v>
      </c>
      <c r="AB311" s="129">
        <v>0</v>
      </c>
      <c r="AC311" s="129">
        <v>0</v>
      </c>
      <c r="AD311" s="129">
        <v>0</v>
      </c>
      <c r="AE311" s="129">
        <v>0</v>
      </c>
      <c r="AF311" s="129">
        <v>0</v>
      </c>
      <c r="AG311" s="129">
        <v>0</v>
      </c>
      <c r="AH311" s="129">
        <v>0</v>
      </c>
      <c r="AI311" s="129">
        <v>0</v>
      </c>
      <c r="AJ311" s="129">
        <v>0</v>
      </c>
      <c r="AK311" s="129">
        <v>0</v>
      </c>
      <c r="AL311" s="129">
        <v>0</v>
      </c>
      <c r="AM311" s="18">
        <f t="shared" si="884"/>
        <v>0</v>
      </c>
      <c r="AN311" s="18">
        <f t="shared" si="884"/>
        <v>0</v>
      </c>
      <c r="AO311" s="18">
        <f t="shared" si="884"/>
        <v>0</v>
      </c>
      <c r="AP311" s="18">
        <f t="shared" si="885"/>
        <v>0</v>
      </c>
      <c r="AQ311" s="18">
        <f t="shared" si="885"/>
        <v>0</v>
      </c>
      <c r="AR311" s="18">
        <f t="shared" si="886"/>
        <v>0</v>
      </c>
      <c r="AS311" s="18">
        <f t="shared" si="886"/>
        <v>0</v>
      </c>
      <c r="AT311" s="129">
        <v>0</v>
      </c>
      <c r="AU311" s="129">
        <v>0</v>
      </c>
      <c r="AV311" s="129">
        <v>0</v>
      </c>
      <c r="AW311" s="129">
        <v>0</v>
      </c>
      <c r="AX311" s="129">
        <v>0</v>
      </c>
      <c r="AY311" s="129">
        <v>0</v>
      </c>
      <c r="AZ311" s="129">
        <v>0</v>
      </c>
      <c r="BA311" s="129">
        <v>0</v>
      </c>
      <c r="BB311" s="129">
        <v>0</v>
      </c>
      <c r="BC311" s="129">
        <v>0</v>
      </c>
      <c r="BD311" s="129">
        <v>0</v>
      </c>
      <c r="BE311" s="129">
        <v>0</v>
      </c>
      <c r="BF311" s="129">
        <v>0</v>
      </c>
      <c r="BG311" s="129">
        <v>0</v>
      </c>
      <c r="BH311" s="129">
        <v>0</v>
      </c>
      <c r="BI311" s="129">
        <v>0</v>
      </c>
      <c r="BJ311" s="129">
        <v>0</v>
      </c>
      <c r="BK311" s="129">
        <v>0</v>
      </c>
      <c r="BL311" s="129">
        <v>0</v>
      </c>
      <c r="BM311" s="129">
        <v>0</v>
      </c>
      <c r="BN311" s="129">
        <v>0</v>
      </c>
      <c r="BO311" s="129">
        <v>0</v>
      </c>
      <c r="BP311" s="129">
        <v>0</v>
      </c>
      <c r="BQ311" s="129">
        <v>0</v>
      </c>
      <c r="BR311" s="129">
        <v>0</v>
      </c>
      <c r="BS311" s="129">
        <v>0</v>
      </c>
      <c r="BT311" s="129">
        <v>0</v>
      </c>
      <c r="BU311" s="129">
        <v>0</v>
      </c>
      <c r="BV311" s="129">
        <v>0</v>
      </c>
      <c r="BW311" s="245" t="s">
        <v>731</v>
      </c>
    </row>
    <row r="312" spans="1:75" s="7" customFormat="1" ht="31.5">
      <c r="A312" s="235">
        <f t="shared" ref="A312:A315" si="887">A311+0.1</f>
        <v>240.2</v>
      </c>
      <c r="B312" s="9" t="s">
        <v>692</v>
      </c>
      <c r="C312" s="9" t="s">
        <v>690</v>
      </c>
      <c r="D312" s="9">
        <f t="shared" si="881"/>
        <v>0</v>
      </c>
      <c r="E312" s="9">
        <f t="shared" si="881"/>
        <v>0</v>
      </c>
      <c r="F312" s="9">
        <f t="shared" si="881"/>
        <v>0</v>
      </c>
      <c r="G312" s="9">
        <f t="shared" si="882"/>
        <v>0</v>
      </c>
      <c r="H312" s="9">
        <f t="shared" si="882"/>
        <v>0</v>
      </c>
      <c r="I312" s="9">
        <f t="shared" si="883"/>
        <v>0</v>
      </c>
      <c r="J312" s="9">
        <f t="shared" si="883"/>
        <v>0</v>
      </c>
      <c r="K312" s="129">
        <v>0</v>
      </c>
      <c r="L312" s="129">
        <v>0</v>
      </c>
      <c r="M312" s="129">
        <v>0</v>
      </c>
      <c r="N312" s="129">
        <v>0</v>
      </c>
      <c r="O312" s="129">
        <v>0</v>
      </c>
      <c r="P312" s="129">
        <v>0</v>
      </c>
      <c r="Q312" s="129">
        <v>0</v>
      </c>
      <c r="R312" s="129">
        <v>0</v>
      </c>
      <c r="S312" s="129">
        <v>0</v>
      </c>
      <c r="T312" s="129">
        <v>0</v>
      </c>
      <c r="U312" s="129">
        <v>0</v>
      </c>
      <c r="V312" s="129">
        <v>0</v>
      </c>
      <c r="W312" s="129">
        <v>0</v>
      </c>
      <c r="X312" s="129">
        <v>0</v>
      </c>
      <c r="Y312" s="129">
        <v>0</v>
      </c>
      <c r="Z312" s="129">
        <v>0</v>
      </c>
      <c r="AA312" s="129">
        <v>0</v>
      </c>
      <c r="AB312" s="129">
        <v>0</v>
      </c>
      <c r="AC312" s="129">
        <v>0</v>
      </c>
      <c r="AD312" s="129">
        <v>0</v>
      </c>
      <c r="AE312" s="129">
        <v>0</v>
      </c>
      <c r="AF312" s="129">
        <v>0</v>
      </c>
      <c r="AG312" s="129">
        <v>0</v>
      </c>
      <c r="AH312" s="129">
        <v>0</v>
      </c>
      <c r="AI312" s="129">
        <v>0</v>
      </c>
      <c r="AJ312" s="129">
        <v>0</v>
      </c>
      <c r="AK312" s="129">
        <v>0</v>
      </c>
      <c r="AL312" s="129">
        <v>0</v>
      </c>
      <c r="AM312" s="18">
        <f t="shared" si="884"/>
        <v>0</v>
      </c>
      <c r="AN312" s="18">
        <f t="shared" si="884"/>
        <v>0</v>
      </c>
      <c r="AO312" s="18">
        <f t="shared" si="884"/>
        <v>0</v>
      </c>
      <c r="AP312" s="18">
        <f t="shared" si="885"/>
        <v>0</v>
      </c>
      <c r="AQ312" s="18">
        <f t="shared" si="885"/>
        <v>0</v>
      </c>
      <c r="AR312" s="18">
        <f t="shared" si="886"/>
        <v>0</v>
      </c>
      <c r="AS312" s="18">
        <f t="shared" si="886"/>
        <v>0</v>
      </c>
      <c r="AT312" s="129">
        <v>0</v>
      </c>
      <c r="AU312" s="129">
        <v>0</v>
      </c>
      <c r="AV312" s="129">
        <v>0</v>
      </c>
      <c r="AW312" s="129">
        <v>0</v>
      </c>
      <c r="AX312" s="129">
        <v>0</v>
      </c>
      <c r="AY312" s="129">
        <v>0</v>
      </c>
      <c r="AZ312" s="129">
        <v>0</v>
      </c>
      <c r="BA312" s="129">
        <v>0</v>
      </c>
      <c r="BB312" s="129">
        <v>0</v>
      </c>
      <c r="BC312" s="129">
        <v>0</v>
      </c>
      <c r="BD312" s="129">
        <v>0</v>
      </c>
      <c r="BE312" s="129">
        <v>0</v>
      </c>
      <c r="BF312" s="129">
        <v>0</v>
      </c>
      <c r="BG312" s="129">
        <v>0</v>
      </c>
      <c r="BH312" s="129">
        <v>0</v>
      </c>
      <c r="BI312" s="129">
        <v>0</v>
      </c>
      <c r="BJ312" s="129">
        <v>0</v>
      </c>
      <c r="BK312" s="129">
        <v>0</v>
      </c>
      <c r="BL312" s="129">
        <v>0</v>
      </c>
      <c r="BM312" s="129">
        <v>0</v>
      </c>
      <c r="BN312" s="129">
        <v>0</v>
      </c>
      <c r="BO312" s="129">
        <v>0</v>
      </c>
      <c r="BP312" s="129">
        <v>0</v>
      </c>
      <c r="BQ312" s="129">
        <v>0</v>
      </c>
      <c r="BR312" s="129">
        <v>0</v>
      </c>
      <c r="BS312" s="129">
        <v>0</v>
      </c>
      <c r="BT312" s="129">
        <v>0</v>
      </c>
      <c r="BU312" s="129">
        <v>0</v>
      </c>
      <c r="BV312" s="129">
        <v>0</v>
      </c>
      <c r="BW312" s="245" t="s">
        <v>731</v>
      </c>
    </row>
    <row r="313" spans="1:75" s="7" customFormat="1" ht="31.5">
      <c r="A313" s="235">
        <f t="shared" si="887"/>
        <v>240.29999999999998</v>
      </c>
      <c r="B313" s="9" t="s">
        <v>693</v>
      </c>
      <c r="C313" s="9" t="s">
        <v>690</v>
      </c>
      <c r="D313" s="9">
        <f t="shared" si="881"/>
        <v>0</v>
      </c>
      <c r="E313" s="9">
        <f t="shared" si="881"/>
        <v>0</v>
      </c>
      <c r="F313" s="9">
        <f t="shared" si="881"/>
        <v>0</v>
      </c>
      <c r="G313" s="9">
        <f t="shared" si="882"/>
        <v>0</v>
      </c>
      <c r="H313" s="9">
        <f t="shared" si="882"/>
        <v>0</v>
      </c>
      <c r="I313" s="9">
        <f t="shared" si="883"/>
        <v>0</v>
      </c>
      <c r="J313" s="9">
        <f t="shared" si="883"/>
        <v>0</v>
      </c>
      <c r="K313" s="129">
        <v>0</v>
      </c>
      <c r="L313" s="129">
        <v>0</v>
      </c>
      <c r="M313" s="129">
        <v>0</v>
      </c>
      <c r="N313" s="129">
        <v>0</v>
      </c>
      <c r="O313" s="129">
        <v>0</v>
      </c>
      <c r="P313" s="129">
        <v>0</v>
      </c>
      <c r="Q313" s="129">
        <v>0</v>
      </c>
      <c r="R313" s="129">
        <v>0</v>
      </c>
      <c r="S313" s="129">
        <v>0</v>
      </c>
      <c r="T313" s="129">
        <v>0</v>
      </c>
      <c r="U313" s="129">
        <v>0</v>
      </c>
      <c r="V313" s="129">
        <v>0</v>
      </c>
      <c r="W313" s="129">
        <v>0</v>
      </c>
      <c r="X313" s="129">
        <v>0</v>
      </c>
      <c r="Y313" s="129">
        <v>0</v>
      </c>
      <c r="Z313" s="129">
        <v>0</v>
      </c>
      <c r="AA313" s="129">
        <v>0</v>
      </c>
      <c r="AB313" s="129">
        <v>0</v>
      </c>
      <c r="AC313" s="129">
        <v>0</v>
      </c>
      <c r="AD313" s="129">
        <v>0</v>
      </c>
      <c r="AE313" s="129">
        <v>0</v>
      </c>
      <c r="AF313" s="129">
        <v>0</v>
      </c>
      <c r="AG313" s="129">
        <v>0</v>
      </c>
      <c r="AH313" s="129">
        <v>0</v>
      </c>
      <c r="AI313" s="129">
        <v>0</v>
      </c>
      <c r="AJ313" s="129">
        <v>0</v>
      </c>
      <c r="AK313" s="129">
        <v>0</v>
      </c>
      <c r="AL313" s="129">
        <v>0</v>
      </c>
      <c r="AM313" s="18">
        <f t="shared" si="884"/>
        <v>0</v>
      </c>
      <c r="AN313" s="18">
        <f t="shared" si="884"/>
        <v>0</v>
      </c>
      <c r="AO313" s="18">
        <f t="shared" si="884"/>
        <v>0</v>
      </c>
      <c r="AP313" s="18">
        <f t="shared" si="885"/>
        <v>0</v>
      </c>
      <c r="AQ313" s="18">
        <f t="shared" si="885"/>
        <v>0</v>
      </c>
      <c r="AR313" s="18">
        <f t="shared" si="886"/>
        <v>0</v>
      </c>
      <c r="AS313" s="18">
        <f t="shared" si="886"/>
        <v>0</v>
      </c>
      <c r="AT313" s="129">
        <v>0</v>
      </c>
      <c r="AU313" s="129">
        <v>0</v>
      </c>
      <c r="AV313" s="129">
        <v>0</v>
      </c>
      <c r="AW313" s="129">
        <v>0</v>
      </c>
      <c r="AX313" s="129">
        <v>0</v>
      </c>
      <c r="AY313" s="129">
        <v>0</v>
      </c>
      <c r="AZ313" s="129">
        <v>0</v>
      </c>
      <c r="BA313" s="129">
        <v>0</v>
      </c>
      <c r="BB313" s="129">
        <v>0</v>
      </c>
      <c r="BC313" s="129">
        <v>0</v>
      </c>
      <c r="BD313" s="129">
        <v>0</v>
      </c>
      <c r="BE313" s="129">
        <v>0</v>
      </c>
      <c r="BF313" s="129">
        <v>0</v>
      </c>
      <c r="BG313" s="129">
        <v>0</v>
      </c>
      <c r="BH313" s="129">
        <v>0</v>
      </c>
      <c r="BI313" s="129">
        <v>0</v>
      </c>
      <c r="BJ313" s="129">
        <v>0</v>
      </c>
      <c r="BK313" s="129">
        <v>0</v>
      </c>
      <c r="BL313" s="129">
        <v>0</v>
      </c>
      <c r="BM313" s="129">
        <v>0</v>
      </c>
      <c r="BN313" s="129">
        <v>0</v>
      </c>
      <c r="BO313" s="129">
        <v>0</v>
      </c>
      <c r="BP313" s="129">
        <v>0</v>
      </c>
      <c r="BQ313" s="129">
        <v>0</v>
      </c>
      <c r="BR313" s="129">
        <v>0</v>
      </c>
      <c r="BS313" s="129">
        <v>0</v>
      </c>
      <c r="BT313" s="129">
        <v>0</v>
      </c>
      <c r="BU313" s="129">
        <v>0</v>
      </c>
      <c r="BV313" s="129">
        <v>0</v>
      </c>
      <c r="BW313" s="245" t="s">
        <v>731</v>
      </c>
    </row>
    <row r="314" spans="1:75" s="7" customFormat="1" ht="31.5">
      <c r="A314" s="235">
        <f t="shared" si="887"/>
        <v>240.39999999999998</v>
      </c>
      <c r="B314" s="9" t="s">
        <v>694</v>
      </c>
      <c r="C314" s="9" t="s">
        <v>690</v>
      </c>
      <c r="D314" s="9">
        <f t="shared" ref="D314" si="888">K314+R314+Y314+AF314</f>
        <v>0</v>
      </c>
      <c r="E314" s="9">
        <f t="shared" ref="E314" si="889">L314+S314+Z314+AG314</f>
        <v>0</v>
      </c>
      <c r="F314" s="9">
        <f t="shared" ref="F314" si="890">M314+T314+AA314+AH314</f>
        <v>0</v>
      </c>
      <c r="G314" s="9">
        <f t="shared" ref="G314" si="891">N314+U314+AB314+AI314</f>
        <v>0</v>
      </c>
      <c r="H314" s="9">
        <f t="shared" ref="H314" si="892">O314+V314+AC314+AJ314</f>
        <v>0</v>
      </c>
      <c r="I314" s="9">
        <f t="shared" ref="I314" si="893">P314+W314+AD314+AK314</f>
        <v>0</v>
      </c>
      <c r="J314" s="9">
        <f t="shared" ref="J314" si="894">Q314+X314+AE314+AL314</f>
        <v>0</v>
      </c>
      <c r="K314" s="129">
        <v>0</v>
      </c>
      <c r="L314" s="129">
        <v>0</v>
      </c>
      <c r="M314" s="129">
        <v>0</v>
      </c>
      <c r="N314" s="129">
        <v>0</v>
      </c>
      <c r="O314" s="129">
        <v>0</v>
      </c>
      <c r="P314" s="129">
        <v>0</v>
      </c>
      <c r="Q314" s="129">
        <v>0</v>
      </c>
      <c r="R314" s="129">
        <v>0</v>
      </c>
      <c r="S314" s="129">
        <v>0</v>
      </c>
      <c r="T314" s="129">
        <v>0</v>
      </c>
      <c r="U314" s="129">
        <v>0</v>
      </c>
      <c r="V314" s="129">
        <v>0</v>
      </c>
      <c r="W314" s="129">
        <v>0</v>
      </c>
      <c r="X314" s="129">
        <v>0</v>
      </c>
      <c r="Y314" s="129">
        <v>0</v>
      </c>
      <c r="Z314" s="129">
        <v>0</v>
      </c>
      <c r="AA314" s="129">
        <v>0</v>
      </c>
      <c r="AB314" s="129">
        <v>0</v>
      </c>
      <c r="AC314" s="129">
        <v>0</v>
      </c>
      <c r="AD314" s="129">
        <v>0</v>
      </c>
      <c r="AE314" s="129">
        <v>0</v>
      </c>
      <c r="AF314" s="129">
        <v>0</v>
      </c>
      <c r="AG314" s="129">
        <v>0</v>
      </c>
      <c r="AH314" s="129">
        <v>0</v>
      </c>
      <c r="AI314" s="129">
        <v>0</v>
      </c>
      <c r="AJ314" s="129">
        <v>0</v>
      </c>
      <c r="AK314" s="129">
        <v>0</v>
      </c>
      <c r="AL314" s="129">
        <v>0</v>
      </c>
      <c r="AM314" s="18">
        <f t="shared" ref="AM314" si="895">AT314+BA314+BH314+BO314</f>
        <v>0</v>
      </c>
      <c r="AN314" s="18">
        <f t="shared" ref="AN314" si="896">AU314+BB314+BI314+BP314</f>
        <v>0</v>
      </c>
      <c r="AO314" s="18">
        <f t="shared" ref="AO314" si="897">AV314+BC314+BJ314+BQ314</f>
        <v>0</v>
      </c>
      <c r="AP314" s="18">
        <f t="shared" ref="AP314" si="898">AW314+BD314+BK314+BR314</f>
        <v>0</v>
      </c>
      <c r="AQ314" s="18">
        <f t="shared" ref="AQ314" si="899">AX314+BE314+BL314+BS314</f>
        <v>0</v>
      </c>
      <c r="AR314" s="18">
        <f t="shared" ref="AR314" si="900">AY314+BF314+BM314+BT314</f>
        <v>0</v>
      </c>
      <c r="AS314" s="18">
        <f t="shared" ref="AS314" si="901">AZ314+BG314+BN314+BU314</f>
        <v>0</v>
      </c>
      <c r="AT314" s="129">
        <v>0</v>
      </c>
      <c r="AU314" s="129">
        <v>0</v>
      </c>
      <c r="AV314" s="129">
        <v>0</v>
      </c>
      <c r="AW314" s="129">
        <v>0</v>
      </c>
      <c r="AX314" s="129">
        <v>0</v>
      </c>
      <c r="AY314" s="129">
        <v>0</v>
      </c>
      <c r="AZ314" s="129">
        <v>0</v>
      </c>
      <c r="BA314" s="129">
        <v>0</v>
      </c>
      <c r="BB314" s="129">
        <v>0</v>
      </c>
      <c r="BC314" s="129">
        <v>0</v>
      </c>
      <c r="BD314" s="129">
        <v>0</v>
      </c>
      <c r="BE314" s="129">
        <v>0</v>
      </c>
      <c r="BF314" s="129">
        <v>0</v>
      </c>
      <c r="BG314" s="129">
        <v>0</v>
      </c>
      <c r="BH314" s="129">
        <v>0</v>
      </c>
      <c r="BI314" s="129">
        <v>0</v>
      </c>
      <c r="BJ314" s="129">
        <v>0</v>
      </c>
      <c r="BK314" s="129">
        <v>0</v>
      </c>
      <c r="BL314" s="129">
        <v>0</v>
      </c>
      <c r="BM314" s="129">
        <v>0</v>
      </c>
      <c r="BN314" s="129">
        <v>0</v>
      </c>
      <c r="BO314" s="129">
        <v>0</v>
      </c>
      <c r="BP314" s="129">
        <v>0</v>
      </c>
      <c r="BQ314" s="129">
        <v>0</v>
      </c>
      <c r="BR314" s="129">
        <v>0</v>
      </c>
      <c r="BS314" s="129">
        <v>0</v>
      </c>
      <c r="BT314" s="129">
        <v>0</v>
      </c>
      <c r="BU314" s="129">
        <v>0</v>
      </c>
      <c r="BV314" s="129">
        <v>0</v>
      </c>
      <c r="BW314" s="245" t="s">
        <v>731</v>
      </c>
    </row>
    <row r="315" spans="1:75" s="7" customFormat="1" ht="31.5">
      <c r="A315" s="235">
        <f t="shared" si="887"/>
        <v>240.49999999999997</v>
      </c>
      <c r="B315" s="9" t="s">
        <v>695</v>
      </c>
      <c r="C315" s="9" t="s">
        <v>690</v>
      </c>
      <c r="D315" s="9">
        <f t="shared" ref="D315" si="902">K315+R315+Y315+AF315</f>
        <v>0</v>
      </c>
      <c r="E315" s="9">
        <f t="shared" ref="E315" si="903">L315+S315+Z315+AG315</f>
        <v>0</v>
      </c>
      <c r="F315" s="9">
        <f t="shared" ref="F315" si="904">M315+T315+AA315+AH315</f>
        <v>0</v>
      </c>
      <c r="G315" s="9">
        <f t="shared" ref="G315" si="905">N315+U315+AB315+AI315</f>
        <v>0</v>
      </c>
      <c r="H315" s="9">
        <f t="shared" ref="H315" si="906">O315+V315+AC315+AJ315</f>
        <v>0</v>
      </c>
      <c r="I315" s="9">
        <f t="shared" ref="I315" si="907">P315+W315+AD315+AK315</f>
        <v>0</v>
      </c>
      <c r="J315" s="9">
        <f t="shared" ref="J315" si="908">Q315+X315+AE315+AL315</f>
        <v>0</v>
      </c>
      <c r="K315" s="129">
        <v>0</v>
      </c>
      <c r="L315" s="129">
        <v>0</v>
      </c>
      <c r="M315" s="129">
        <v>0</v>
      </c>
      <c r="N315" s="129">
        <v>0</v>
      </c>
      <c r="O315" s="129">
        <v>0</v>
      </c>
      <c r="P315" s="129">
        <v>0</v>
      </c>
      <c r="Q315" s="129">
        <v>0</v>
      </c>
      <c r="R315" s="129">
        <v>0</v>
      </c>
      <c r="S315" s="129">
        <v>0</v>
      </c>
      <c r="T315" s="129">
        <v>0</v>
      </c>
      <c r="U315" s="129">
        <v>0</v>
      </c>
      <c r="V315" s="129">
        <v>0</v>
      </c>
      <c r="W315" s="129">
        <v>0</v>
      </c>
      <c r="X315" s="129">
        <v>0</v>
      </c>
      <c r="Y315" s="129">
        <v>0</v>
      </c>
      <c r="Z315" s="129">
        <v>0</v>
      </c>
      <c r="AA315" s="129">
        <v>0</v>
      </c>
      <c r="AB315" s="129">
        <v>0</v>
      </c>
      <c r="AC315" s="129">
        <v>0</v>
      </c>
      <c r="AD315" s="129">
        <v>0</v>
      </c>
      <c r="AE315" s="129">
        <v>0</v>
      </c>
      <c r="AF315" s="129">
        <v>0</v>
      </c>
      <c r="AG315" s="129">
        <v>0</v>
      </c>
      <c r="AH315" s="129">
        <v>0</v>
      </c>
      <c r="AI315" s="129">
        <v>0</v>
      </c>
      <c r="AJ315" s="129">
        <v>0</v>
      </c>
      <c r="AK315" s="129">
        <v>0</v>
      </c>
      <c r="AL315" s="129">
        <v>0</v>
      </c>
      <c r="AM315" s="18">
        <f t="shared" ref="AM315" si="909">AT315+BA315+BH315+BO315</f>
        <v>0</v>
      </c>
      <c r="AN315" s="18">
        <f t="shared" ref="AN315" si="910">AU315+BB315+BI315+BP315</f>
        <v>0</v>
      </c>
      <c r="AO315" s="18">
        <f t="shared" ref="AO315" si="911">AV315+BC315+BJ315+BQ315</f>
        <v>0</v>
      </c>
      <c r="AP315" s="18">
        <f t="shared" ref="AP315" si="912">AW315+BD315+BK315+BR315</f>
        <v>0</v>
      </c>
      <c r="AQ315" s="18">
        <f t="shared" ref="AQ315" si="913">AX315+BE315+BL315+BS315</f>
        <v>0</v>
      </c>
      <c r="AR315" s="18">
        <f t="shared" ref="AR315" si="914">AY315+BF315+BM315+BT315</f>
        <v>0</v>
      </c>
      <c r="AS315" s="18">
        <f t="shared" ref="AS315" si="915">AZ315+BG315+BN315+BU315</f>
        <v>0</v>
      </c>
      <c r="AT315" s="129">
        <v>0</v>
      </c>
      <c r="AU315" s="129">
        <v>0</v>
      </c>
      <c r="AV315" s="129">
        <v>0</v>
      </c>
      <c r="AW315" s="129">
        <v>0</v>
      </c>
      <c r="AX315" s="129">
        <v>0</v>
      </c>
      <c r="AY315" s="129">
        <v>0</v>
      </c>
      <c r="AZ315" s="129">
        <v>0</v>
      </c>
      <c r="BA315" s="129">
        <v>0</v>
      </c>
      <c r="BB315" s="129">
        <v>0</v>
      </c>
      <c r="BC315" s="129">
        <v>0</v>
      </c>
      <c r="BD315" s="129">
        <v>0</v>
      </c>
      <c r="BE315" s="129">
        <v>0</v>
      </c>
      <c r="BF315" s="129">
        <v>0</v>
      </c>
      <c r="BG315" s="129">
        <v>0</v>
      </c>
      <c r="BH315" s="129">
        <v>0</v>
      </c>
      <c r="BI315" s="129">
        <v>0</v>
      </c>
      <c r="BJ315" s="129">
        <v>0</v>
      </c>
      <c r="BK315" s="129">
        <v>0</v>
      </c>
      <c r="BL315" s="129">
        <v>0</v>
      </c>
      <c r="BM315" s="129">
        <v>0</v>
      </c>
      <c r="BN315" s="129">
        <v>0</v>
      </c>
      <c r="BO315" s="129">
        <v>0</v>
      </c>
      <c r="BP315" s="129">
        <v>0</v>
      </c>
      <c r="BQ315" s="129">
        <v>0</v>
      </c>
      <c r="BR315" s="129">
        <v>0</v>
      </c>
      <c r="BS315" s="129">
        <v>0</v>
      </c>
      <c r="BT315" s="129">
        <v>0</v>
      </c>
      <c r="BU315" s="129">
        <v>0</v>
      </c>
      <c r="BV315" s="129">
        <v>0</v>
      </c>
      <c r="BW315" s="245" t="s">
        <v>731</v>
      </c>
    </row>
    <row r="316" spans="1:75" s="10" customFormat="1" ht="31.5">
      <c r="A316" s="226" t="s">
        <v>2</v>
      </c>
      <c r="B316" s="226" t="s">
        <v>21</v>
      </c>
      <c r="C316" s="226"/>
      <c r="D316" s="20">
        <f>SUM(D317:D333)</f>
        <v>0</v>
      </c>
      <c r="E316" s="20">
        <f t="shared" ref="E316:BP316" si="916">SUM(E317:E333)</f>
        <v>0</v>
      </c>
      <c r="F316" s="20">
        <f t="shared" si="916"/>
        <v>0</v>
      </c>
      <c r="G316" s="20">
        <f t="shared" si="916"/>
        <v>0</v>
      </c>
      <c r="H316" s="20">
        <f t="shared" si="916"/>
        <v>0</v>
      </c>
      <c r="I316" s="20">
        <f t="shared" si="916"/>
        <v>0</v>
      </c>
      <c r="J316" s="20">
        <f t="shared" si="916"/>
        <v>0</v>
      </c>
      <c r="K316" s="20">
        <f t="shared" si="916"/>
        <v>0</v>
      </c>
      <c r="L316" s="20">
        <f t="shared" si="916"/>
        <v>0</v>
      </c>
      <c r="M316" s="20">
        <f t="shared" si="916"/>
        <v>0</v>
      </c>
      <c r="N316" s="20">
        <f t="shared" si="916"/>
        <v>0</v>
      </c>
      <c r="O316" s="20">
        <f t="shared" si="916"/>
        <v>0</v>
      </c>
      <c r="P316" s="20">
        <f t="shared" si="916"/>
        <v>0</v>
      </c>
      <c r="Q316" s="20">
        <f t="shared" si="916"/>
        <v>0</v>
      </c>
      <c r="R316" s="20">
        <f t="shared" si="916"/>
        <v>0</v>
      </c>
      <c r="S316" s="20">
        <f t="shared" si="916"/>
        <v>0</v>
      </c>
      <c r="T316" s="20">
        <f t="shared" si="916"/>
        <v>0</v>
      </c>
      <c r="U316" s="20">
        <f t="shared" si="916"/>
        <v>0</v>
      </c>
      <c r="V316" s="20">
        <f t="shared" si="916"/>
        <v>0</v>
      </c>
      <c r="W316" s="20">
        <f t="shared" si="916"/>
        <v>0</v>
      </c>
      <c r="X316" s="20">
        <f t="shared" si="916"/>
        <v>0</v>
      </c>
      <c r="Y316" s="20">
        <f t="shared" si="916"/>
        <v>0</v>
      </c>
      <c r="Z316" s="20">
        <f t="shared" si="916"/>
        <v>0</v>
      </c>
      <c r="AA316" s="20">
        <f t="shared" si="916"/>
        <v>0</v>
      </c>
      <c r="AB316" s="20">
        <f t="shared" si="916"/>
        <v>0</v>
      </c>
      <c r="AC316" s="20">
        <f t="shared" si="916"/>
        <v>0</v>
      </c>
      <c r="AD316" s="20">
        <f t="shared" si="916"/>
        <v>0</v>
      </c>
      <c r="AE316" s="20">
        <f t="shared" si="916"/>
        <v>0</v>
      </c>
      <c r="AF316" s="20">
        <f t="shared" si="916"/>
        <v>0</v>
      </c>
      <c r="AG316" s="20">
        <f t="shared" si="916"/>
        <v>0</v>
      </c>
      <c r="AH316" s="20">
        <f t="shared" si="916"/>
        <v>0</v>
      </c>
      <c r="AI316" s="20">
        <f t="shared" si="916"/>
        <v>0</v>
      </c>
      <c r="AJ316" s="20">
        <f t="shared" si="916"/>
        <v>0</v>
      </c>
      <c r="AK316" s="20">
        <f t="shared" si="916"/>
        <v>0</v>
      </c>
      <c r="AL316" s="20">
        <f t="shared" si="916"/>
        <v>0</v>
      </c>
      <c r="AM316" s="20">
        <f t="shared" si="916"/>
        <v>0</v>
      </c>
      <c r="AN316" s="20">
        <f t="shared" si="916"/>
        <v>0</v>
      </c>
      <c r="AO316" s="20">
        <f t="shared" si="916"/>
        <v>0</v>
      </c>
      <c r="AP316" s="20">
        <f t="shared" si="916"/>
        <v>0</v>
      </c>
      <c r="AQ316" s="20">
        <f t="shared" si="916"/>
        <v>0</v>
      </c>
      <c r="AR316" s="20">
        <f t="shared" si="916"/>
        <v>0</v>
      </c>
      <c r="AS316" s="20">
        <f t="shared" si="916"/>
        <v>0</v>
      </c>
      <c r="AT316" s="20">
        <f t="shared" si="916"/>
        <v>0</v>
      </c>
      <c r="AU316" s="20">
        <f t="shared" si="916"/>
        <v>0</v>
      </c>
      <c r="AV316" s="20">
        <f t="shared" si="916"/>
        <v>0</v>
      </c>
      <c r="AW316" s="20">
        <f t="shared" si="916"/>
        <v>0</v>
      </c>
      <c r="AX316" s="20">
        <f t="shared" si="916"/>
        <v>0</v>
      </c>
      <c r="AY316" s="20">
        <f t="shared" si="916"/>
        <v>0</v>
      </c>
      <c r="AZ316" s="20">
        <f t="shared" si="916"/>
        <v>0</v>
      </c>
      <c r="BA316" s="20">
        <f t="shared" si="916"/>
        <v>0</v>
      </c>
      <c r="BB316" s="20">
        <f t="shared" si="916"/>
        <v>0</v>
      </c>
      <c r="BC316" s="20">
        <f t="shared" si="916"/>
        <v>0</v>
      </c>
      <c r="BD316" s="20">
        <f t="shared" si="916"/>
        <v>0</v>
      </c>
      <c r="BE316" s="20">
        <f t="shared" si="916"/>
        <v>0</v>
      </c>
      <c r="BF316" s="20">
        <f t="shared" si="916"/>
        <v>0</v>
      </c>
      <c r="BG316" s="20">
        <f t="shared" si="916"/>
        <v>0</v>
      </c>
      <c r="BH316" s="20">
        <f t="shared" si="916"/>
        <v>0</v>
      </c>
      <c r="BI316" s="20">
        <f t="shared" si="916"/>
        <v>0</v>
      </c>
      <c r="BJ316" s="20">
        <f t="shared" si="916"/>
        <v>0</v>
      </c>
      <c r="BK316" s="20">
        <f t="shared" si="916"/>
        <v>0</v>
      </c>
      <c r="BL316" s="20">
        <f t="shared" si="916"/>
        <v>0</v>
      </c>
      <c r="BM316" s="20">
        <f t="shared" si="916"/>
        <v>0</v>
      </c>
      <c r="BN316" s="20">
        <f t="shared" si="916"/>
        <v>0</v>
      </c>
      <c r="BO316" s="20">
        <f t="shared" si="916"/>
        <v>0</v>
      </c>
      <c r="BP316" s="20">
        <f t="shared" si="916"/>
        <v>0</v>
      </c>
      <c r="BQ316" s="20">
        <f t="shared" ref="BQ316:BU316" si="917">SUM(BQ317:BQ333)</f>
        <v>0</v>
      </c>
      <c r="BR316" s="20">
        <f t="shared" si="917"/>
        <v>0</v>
      </c>
      <c r="BS316" s="20">
        <f t="shared" si="917"/>
        <v>0</v>
      </c>
      <c r="BT316" s="20">
        <f t="shared" si="917"/>
        <v>0</v>
      </c>
      <c r="BU316" s="20">
        <f t="shared" si="917"/>
        <v>0</v>
      </c>
      <c r="BV316" s="20"/>
      <c r="BW316" s="242"/>
    </row>
    <row r="317" spans="1:75" s="3" customFormat="1" ht="47.25">
      <c r="A317" s="425">
        <f>A310+1</f>
        <v>241</v>
      </c>
      <c r="B317" s="286" t="s">
        <v>696</v>
      </c>
      <c r="C317" s="286" t="s">
        <v>697</v>
      </c>
      <c r="D317" s="286">
        <f t="shared" ref="D317:D318" si="918">K317+R317+Y317+AF317</f>
        <v>0</v>
      </c>
      <c r="E317" s="286">
        <f t="shared" ref="E317:E318" si="919">L317+S317+Z317+AG317</f>
        <v>0</v>
      </c>
      <c r="F317" s="286">
        <f t="shared" ref="F317:F318" si="920">M317+T317+AA317+AH317</f>
        <v>0</v>
      </c>
      <c r="G317" s="286">
        <f t="shared" ref="G317:G318" si="921">N317+U317+AB317+AI317</f>
        <v>0</v>
      </c>
      <c r="H317" s="286">
        <f t="shared" ref="H317:H318" si="922">O317+V317+AC317+AJ317</f>
        <v>0</v>
      </c>
      <c r="I317" s="286">
        <f t="shared" ref="I317:I318" si="923">P317+W317+AD317+AK317</f>
        <v>0</v>
      </c>
      <c r="J317" s="286">
        <f t="shared" ref="J317:J318" si="924">Q317+X317+AE317+AL317</f>
        <v>0</v>
      </c>
      <c r="K317" s="244">
        <v>0</v>
      </c>
      <c r="L317" s="244">
        <v>0</v>
      </c>
      <c r="M317" s="244">
        <v>0</v>
      </c>
      <c r="N317" s="244">
        <v>0</v>
      </c>
      <c r="O317" s="244">
        <v>0</v>
      </c>
      <c r="P317" s="244">
        <v>0</v>
      </c>
      <c r="Q317" s="244">
        <v>0</v>
      </c>
      <c r="R317" s="244">
        <v>0</v>
      </c>
      <c r="S317" s="244">
        <v>0</v>
      </c>
      <c r="T317" s="244">
        <v>0</v>
      </c>
      <c r="U317" s="244">
        <v>0</v>
      </c>
      <c r="V317" s="244">
        <v>0</v>
      </c>
      <c r="W317" s="244">
        <v>0</v>
      </c>
      <c r="X317" s="244">
        <v>0</v>
      </c>
      <c r="Y317" s="244">
        <v>0</v>
      </c>
      <c r="Z317" s="244">
        <v>0</v>
      </c>
      <c r="AA317" s="244">
        <v>0</v>
      </c>
      <c r="AB317" s="244">
        <v>0</v>
      </c>
      <c r="AC317" s="244">
        <v>0</v>
      </c>
      <c r="AD317" s="244">
        <v>0</v>
      </c>
      <c r="AE317" s="244">
        <v>0</v>
      </c>
      <c r="AF317" s="244">
        <v>0</v>
      </c>
      <c r="AG317" s="244">
        <v>0</v>
      </c>
      <c r="AH317" s="244">
        <v>0</v>
      </c>
      <c r="AI317" s="244">
        <v>0</v>
      </c>
      <c r="AJ317" s="244">
        <v>0</v>
      </c>
      <c r="AK317" s="244">
        <v>0</v>
      </c>
      <c r="AL317" s="244">
        <v>0</v>
      </c>
      <c r="AM317" s="244">
        <f t="shared" ref="AM317:AM318" si="925">AT317+BA317+BH317+BO317</f>
        <v>0</v>
      </c>
      <c r="AN317" s="244">
        <f t="shared" ref="AN317:AN318" si="926">AU317+BB317+BI317+BP317</f>
        <v>0</v>
      </c>
      <c r="AO317" s="244">
        <f t="shared" ref="AO317:AO318" si="927">AV317+BC317+BJ317+BQ317</f>
        <v>0</v>
      </c>
      <c r="AP317" s="244">
        <f t="shared" ref="AP317:AP318" si="928">AW317+BD317+BK317+BR317</f>
        <v>0</v>
      </c>
      <c r="AQ317" s="244">
        <f t="shared" ref="AQ317:AQ318" si="929">AX317+BE317+BL317+BS317</f>
        <v>0</v>
      </c>
      <c r="AR317" s="244">
        <f t="shared" ref="AR317:AR318" si="930">AY317+BF317+BM317+BT317</f>
        <v>0</v>
      </c>
      <c r="AS317" s="244">
        <f t="shared" ref="AS317:AS318" si="931">AZ317+BG317+BN317+BU317</f>
        <v>0</v>
      </c>
      <c r="AT317" s="244">
        <v>0</v>
      </c>
      <c r="AU317" s="244">
        <v>0</v>
      </c>
      <c r="AV317" s="244">
        <v>0</v>
      </c>
      <c r="AW317" s="244">
        <v>0</v>
      </c>
      <c r="AX317" s="244">
        <v>0</v>
      </c>
      <c r="AY317" s="244">
        <v>0</v>
      </c>
      <c r="AZ317" s="244">
        <v>0</v>
      </c>
      <c r="BA317" s="244">
        <v>0</v>
      </c>
      <c r="BB317" s="244">
        <v>0</v>
      </c>
      <c r="BC317" s="244">
        <v>0</v>
      </c>
      <c r="BD317" s="244">
        <v>0</v>
      </c>
      <c r="BE317" s="244">
        <v>0</v>
      </c>
      <c r="BF317" s="244">
        <v>0</v>
      </c>
      <c r="BG317" s="244">
        <v>0</v>
      </c>
      <c r="BH317" s="244">
        <v>0</v>
      </c>
      <c r="BI317" s="244">
        <v>0</v>
      </c>
      <c r="BJ317" s="244">
        <v>0</v>
      </c>
      <c r="BK317" s="244">
        <v>0</v>
      </c>
      <c r="BL317" s="244">
        <v>0</v>
      </c>
      <c r="BM317" s="244">
        <v>0</v>
      </c>
      <c r="BN317" s="244">
        <v>0</v>
      </c>
      <c r="BO317" s="244">
        <v>0</v>
      </c>
      <c r="BP317" s="244">
        <v>0</v>
      </c>
      <c r="BQ317" s="244">
        <v>0</v>
      </c>
      <c r="BR317" s="244">
        <v>0</v>
      </c>
      <c r="BS317" s="244">
        <v>0</v>
      </c>
      <c r="BT317" s="244">
        <v>0</v>
      </c>
      <c r="BU317" s="244">
        <v>0</v>
      </c>
      <c r="BV317" s="244">
        <v>0</v>
      </c>
      <c r="BW317" s="244" t="s">
        <v>731</v>
      </c>
    </row>
    <row r="318" spans="1:75" s="3" customFormat="1" ht="47.25">
      <c r="A318" s="425">
        <f>A317+1</f>
        <v>242</v>
      </c>
      <c r="B318" s="286" t="s">
        <v>698</v>
      </c>
      <c r="C318" s="286" t="s">
        <v>699</v>
      </c>
      <c r="D318" s="286">
        <f t="shared" si="918"/>
        <v>0</v>
      </c>
      <c r="E318" s="286">
        <f t="shared" si="919"/>
        <v>0</v>
      </c>
      <c r="F318" s="286">
        <f t="shared" si="920"/>
        <v>0</v>
      </c>
      <c r="G318" s="286">
        <f t="shared" si="921"/>
        <v>0</v>
      </c>
      <c r="H318" s="286">
        <f t="shared" si="922"/>
        <v>0</v>
      </c>
      <c r="I318" s="286">
        <f t="shared" si="923"/>
        <v>0</v>
      </c>
      <c r="J318" s="286">
        <f t="shared" si="924"/>
        <v>0</v>
      </c>
      <c r="K318" s="244">
        <v>0</v>
      </c>
      <c r="L318" s="244">
        <v>0</v>
      </c>
      <c r="M318" s="244">
        <v>0</v>
      </c>
      <c r="N318" s="244">
        <v>0</v>
      </c>
      <c r="O318" s="244">
        <v>0</v>
      </c>
      <c r="P318" s="244">
        <v>0</v>
      </c>
      <c r="Q318" s="244">
        <v>0</v>
      </c>
      <c r="R318" s="244">
        <v>0</v>
      </c>
      <c r="S318" s="244">
        <v>0</v>
      </c>
      <c r="T318" s="244">
        <v>0</v>
      </c>
      <c r="U318" s="244">
        <v>0</v>
      </c>
      <c r="V318" s="244">
        <v>0</v>
      </c>
      <c r="W318" s="244">
        <v>0</v>
      </c>
      <c r="X318" s="244">
        <v>0</v>
      </c>
      <c r="Y318" s="244">
        <v>0</v>
      </c>
      <c r="Z318" s="244">
        <v>0</v>
      </c>
      <c r="AA318" s="244">
        <v>0</v>
      </c>
      <c r="AB318" s="244">
        <v>0</v>
      </c>
      <c r="AC318" s="244">
        <v>0</v>
      </c>
      <c r="AD318" s="244">
        <v>0</v>
      </c>
      <c r="AE318" s="244">
        <v>0</v>
      </c>
      <c r="AF318" s="244">
        <v>0</v>
      </c>
      <c r="AG318" s="244">
        <v>0</v>
      </c>
      <c r="AH318" s="244">
        <v>0</v>
      </c>
      <c r="AI318" s="244">
        <v>0</v>
      </c>
      <c r="AJ318" s="244">
        <v>0</v>
      </c>
      <c r="AK318" s="244">
        <v>0</v>
      </c>
      <c r="AL318" s="244">
        <v>0</v>
      </c>
      <c r="AM318" s="244">
        <f t="shared" si="925"/>
        <v>0</v>
      </c>
      <c r="AN318" s="244">
        <f t="shared" si="926"/>
        <v>0</v>
      </c>
      <c r="AO318" s="244">
        <f t="shared" si="927"/>
        <v>0</v>
      </c>
      <c r="AP318" s="244">
        <f t="shared" si="928"/>
        <v>0</v>
      </c>
      <c r="AQ318" s="244">
        <f t="shared" si="929"/>
        <v>0</v>
      </c>
      <c r="AR318" s="244">
        <f t="shared" si="930"/>
        <v>0</v>
      </c>
      <c r="AS318" s="244">
        <f t="shared" si="931"/>
        <v>0</v>
      </c>
      <c r="AT318" s="244">
        <v>0</v>
      </c>
      <c r="AU318" s="244">
        <v>0</v>
      </c>
      <c r="AV318" s="244">
        <v>0</v>
      </c>
      <c r="AW318" s="244">
        <v>0</v>
      </c>
      <c r="AX318" s="244">
        <v>0</v>
      </c>
      <c r="AY318" s="244">
        <v>0</v>
      </c>
      <c r="AZ318" s="244">
        <v>0</v>
      </c>
      <c r="BA318" s="244">
        <v>0</v>
      </c>
      <c r="BB318" s="244">
        <v>0</v>
      </c>
      <c r="BC318" s="244">
        <v>0</v>
      </c>
      <c r="BD318" s="244">
        <v>0</v>
      </c>
      <c r="BE318" s="244">
        <v>0</v>
      </c>
      <c r="BF318" s="244">
        <v>0</v>
      </c>
      <c r="BG318" s="244">
        <v>0</v>
      </c>
      <c r="BH318" s="244">
        <v>0</v>
      </c>
      <c r="BI318" s="244">
        <v>0</v>
      </c>
      <c r="BJ318" s="244">
        <v>0</v>
      </c>
      <c r="BK318" s="244">
        <v>0</v>
      </c>
      <c r="BL318" s="244">
        <v>0</v>
      </c>
      <c r="BM318" s="244">
        <v>0</v>
      </c>
      <c r="BN318" s="244">
        <v>0</v>
      </c>
      <c r="BO318" s="244">
        <v>0</v>
      </c>
      <c r="BP318" s="244">
        <v>0</v>
      </c>
      <c r="BQ318" s="244">
        <v>0</v>
      </c>
      <c r="BR318" s="244">
        <v>0</v>
      </c>
      <c r="BS318" s="244">
        <v>0</v>
      </c>
      <c r="BT318" s="244">
        <v>0</v>
      </c>
      <c r="BU318" s="244">
        <v>0</v>
      </c>
      <c r="BV318" s="244">
        <v>0</v>
      </c>
      <c r="BW318" s="244" t="s">
        <v>731</v>
      </c>
    </row>
    <row r="319" spans="1:75" s="7" customFormat="1" ht="47.25">
      <c r="A319" s="232">
        <f>A318+1</f>
        <v>243</v>
      </c>
      <c r="B319" s="9" t="s">
        <v>700</v>
      </c>
      <c r="C319" s="9" t="s">
        <v>701</v>
      </c>
      <c r="D319" s="9">
        <f t="shared" ref="D319:D333" si="932">K319+R319+Y319+AF319</f>
        <v>0</v>
      </c>
      <c r="E319" s="9">
        <f t="shared" ref="E319:E333" si="933">L319+S319+Z319+AG319</f>
        <v>0</v>
      </c>
      <c r="F319" s="9">
        <f t="shared" ref="F319:F333" si="934">M319+T319+AA319+AH319</f>
        <v>0</v>
      </c>
      <c r="G319" s="9">
        <f t="shared" ref="G319:H333" si="935">N319+U319+AB319+AI319</f>
        <v>0</v>
      </c>
      <c r="H319" s="9">
        <f t="shared" si="935"/>
        <v>0</v>
      </c>
      <c r="I319" s="9">
        <f t="shared" ref="I319:I333" si="936">P319+W319+AD319+AK319</f>
        <v>0</v>
      </c>
      <c r="J319" s="9">
        <f t="shared" ref="J319:J333" si="937">Q319+X319+AE319+AL319</f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18">
        <v>0</v>
      </c>
      <c r="AM319" s="18">
        <f t="shared" ref="AM319:AM333" si="938">AT319+BA319+BH319+BO319</f>
        <v>0</v>
      </c>
      <c r="AN319" s="18">
        <f t="shared" ref="AN319:AN333" si="939">AU319+BB319+BI319+BP319</f>
        <v>0</v>
      </c>
      <c r="AO319" s="18">
        <f t="shared" ref="AO319:AO333" si="940">AV319+BC319+BJ319+BQ319</f>
        <v>0</v>
      </c>
      <c r="AP319" s="18">
        <f t="shared" ref="AP319:AQ333" si="941">AW319+BD319+BK319+BR319</f>
        <v>0</v>
      </c>
      <c r="AQ319" s="18">
        <f t="shared" si="941"/>
        <v>0</v>
      </c>
      <c r="AR319" s="18">
        <f t="shared" ref="AR319:AR333" si="942">AY319+BF319+BM319+BT319</f>
        <v>0</v>
      </c>
      <c r="AS319" s="18">
        <f t="shared" ref="AS319:AS333" si="943">AZ319+BG319+BN319+BU319</f>
        <v>0</v>
      </c>
      <c r="AT319" s="18">
        <v>0</v>
      </c>
      <c r="AU319" s="18">
        <v>0</v>
      </c>
      <c r="AV319" s="18">
        <v>0</v>
      </c>
      <c r="AW319" s="18">
        <v>0</v>
      </c>
      <c r="AX319" s="18">
        <v>0</v>
      </c>
      <c r="AY319" s="18">
        <v>0</v>
      </c>
      <c r="AZ319" s="18">
        <v>0</v>
      </c>
      <c r="BA319" s="18">
        <v>0</v>
      </c>
      <c r="BB319" s="18">
        <v>0</v>
      </c>
      <c r="BC319" s="18">
        <v>0</v>
      </c>
      <c r="BD319" s="18">
        <v>0</v>
      </c>
      <c r="BE319" s="18">
        <v>0</v>
      </c>
      <c r="BF319" s="18">
        <v>0</v>
      </c>
      <c r="BG319" s="18">
        <v>0</v>
      </c>
      <c r="BH319" s="18">
        <v>0</v>
      </c>
      <c r="BI319" s="18">
        <v>0</v>
      </c>
      <c r="BJ319" s="18">
        <v>0</v>
      </c>
      <c r="BK319" s="18">
        <v>0</v>
      </c>
      <c r="BL319" s="18">
        <v>0</v>
      </c>
      <c r="BM319" s="18">
        <v>0</v>
      </c>
      <c r="BN319" s="18">
        <v>0</v>
      </c>
      <c r="BO319" s="18">
        <v>0</v>
      </c>
      <c r="BP319" s="18">
        <v>0</v>
      </c>
      <c r="BQ319" s="18">
        <v>0</v>
      </c>
      <c r="BR319" s="18">
        <v>0</v>
      </c>
      <c r="BS319" s="18">
        <v>0</v>
      </c>
      <c r="BT319" s="18">
        <v>0</v>
      </c>
      <c r="BU319" s="18">
        <v>0</v>
      </c>
      <c r="BV319" s="18">
        <v>0</v>
      </c>
      <c r="BW319" s="244" t="s">
        <v>731</v>
      </c>
    </row>
    <row r="320" spans="1:75" s="21" customFormat="1" ht="31.5">
      <c r="A320" s="232">
        <f t="shared" ref="A320:A333" si="944">A319+1</f>
        <v>244</v>
      </c>
      <c r="B320" s="9" t="s">
        <v>702</v>
      </c>
      <c r="C320" s="9" t="s">
        <v>703</v>
      </c>
      <c r="D320" s="9">
        <f t="shared" si="932"/>
        <v>0</v>
      </c>
      <c r="E320" s="9">
        <f t="shared" si="933"/>
        <v>0</v>
      </c>
      <c r="F320" s="9">
        <f t="shared" si="934"/>
        <v>0</v>
      </c>
      <c r="G320" s="9">
        <f t="shared" si="935"/>
        <v>0</v>
      </c>
      <c r="H320" s="9">
        <f t="shared" si="935"/>
        <v>0</v>
      </c>
      <c r="I320" s="9">
        <f t="shared" si="936"/>
        <v>0</v>
      </c>
      <c r="J320" s="9">
        <f t="shared" si="937"/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8">
        <f t="shared" si="938"/>
        <v>0</v>
      </c>
      <c r="AN320" s="18">
        <f t="shared" si="939"/>
        <v>0</v>
      </c>
      <c r="AO320" s="18">
        <f t="shared" si="940"/>
        <v>0</v>
      </c>
      <c r="AP320" s="18">
        <f t="shared" si="941"/>
        <v>0</v>
      </c>
      <c r="AQ320" s="18">
        <f t="shared" si="941"/>
        <v>0</v>
      </c>
      <c r="AR320" s="18">
        <f t="shared" si="942"/>
        <v>0</v>
      </c>
      <c r="AS320" s="18">
        <f t="shared" si="943"/>
        <v>0</v>
      </c>
      <c r="AT320" s="19">
        <v>0</v>
      </c>
      <c r="AU320" s="19">
        <v>0</v>
      </c>
      <c r="AV320" s="19">
        <v>0</v>
      </c>
      <c r="AW320" s="19">
        <v>0</v>
      </c>
      <c r="AX320" s="19">
        <v>0</v>
      </c>
      <c r="AY320" s="19">
        <v>0</v>
      </c>
      <c r="AZ320" s="19">
        <v>0</v>
      </c>
      <c r="BA320" s="19">
        <v>0</v>
      </c>
      <c r="BB320" s="19">
        <v>0</v>
      </c>
      <c r="BC320" s="19">
        <v>0</v>
      </c>
      <c r="BD320" s="19">
        <v>0</v>
      </c>
      <c r="BE320" s="19">
        <v>0</v>
      </c>
      <c r="BF320" s="19">
        <v>0</v>
      </c>
      <c r="BG320" s="19">
        <v>0</v>
      </c>
      <c r="BH320" s="19">
        <v>0</v>
      </c>
      <c r="BI320" s="19">
        <v>0</v>
      </c>
      <c r="BJ320" s="19">
        <v>0</v>
      </c>
      <c r="BK320" s="19">
        <v>0</v>
      </c>
      <c r="BL320" s="19">
        <v>0</v>
      </c>
      <c r="BM320" s="19">
        <v>0</v>
      </c>
      <c r="BN320" s="19">
        <v>0</v>
      </c>
      <c r="BO320" s="19">
        <v>0</v>
      </c>
      <c r="BP320" s="19">
        <v>0</v>
      </c>
      <c r="BQ320" s="19">
        <v>0</v>
      </c>
      <c r="BR320" s="19">
        <v>0</v>
      </c>
      <c r="BS320" s="19">
        <v>0</v>
      </c>
      <c r="BT320" s="19">
        <v>0</v>
      </c>
      <c r="BU320" s="19">
        <v>0</v>
      </c>
      <c r="BV320" s="19">
        <v>0</v>
      </c>
      <c r="BW320" s="73" t="s">
        <v>731</v>
      </c>
    </row>
    <row r="321" spans="1:75" s="21" customFormat="1" ht="31.5">
      <c r="A321" s="232">
        <f t="shared" si="944"/>
        <v>245</v>
      </c>
      <c r="B321" s="9" t="s">
        <v>704</v>
      </c>
      <c r="C321" s="9" t="s">
        <v>705</v>
      </c>
      <c r="D321" s="9">
        <f t="shared" si="932"/>
        <v>0</v>
      </c>
      <c r="E321" s="9">
        <f t="shared" si="933"/>
        <v>0</v>
      </c>
      <c r="F321" s="9">
        <f t="shared" si="934"/>
        <v>0</v>
      </c>
      <c r="G321" s="9">
        <f t="shared" si="935"/>
        <v>0</v>
      </c>
      <c r="H321" s="9">
        <f t="shared" si="935"/>
        <v>0</v>
      </c>
      <c r="I321" s="9">
        <f t="shared" si="936"/>
        <v>0</v>
      </c>
      <c r="J321" s="9">
        <f t="shared" si="937"/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8">
        <f t="shared" si="938"/>
        <v>0</v>
      </c>
      <c r="AN321" s="18">
        <f t="shared" si="939"/>
        <v>0</v>
      </c>
      <c r="AO321" s="18">
        <f t="shared" si="940"/>
        <v>0</v>
      </c>
      <c r="AP321" s="18">
        <f t="shared" si="941"/>
        <v>0</v>
      </c>
      <c r="AQ321" s="18">
        <f t="shared" si="941"/>
        <v>0</v>
      </c>
      <c r="AR321" s="18">
        <f t="shared" si="942"/>
        <v>0</v>
      </c>
      <c r="AS321" s="18">
        <f t="shared" si="943"/>
        <v>0</v>
      </c>
      <c r="AT321" s="19">
        <v>0</v>
      </c>
      <c r="AU321" s="19">
        <v>0</v>
      </c>
      <c r="AV321" s="19">
        <v>0</v>
      </c>
      <c r="AW321" s="19">
        <v>0</v>
      </c>
      <c r="AX321" s="19">
        <v>0</v>
      </c>
      <c r="AY321" s="19">
        <v>0</v>
      </c>
      <c r="AZ321" s="19">
        <v>0</v>
      </c>
      <c r="BA321" s="19">
        <v>0</v>
      </c>
      <c r="BB321" s="19">
        <v>0</v>
      </c>
      <c r="BC321" s="19">
        <v>0</v>
      </c>
      <c r="BD321" s="19">
        <v>0</v>
      </c>
      <c r="BE321" s="19">
        <v>0</v>
      </c>
      <c r="BF321" s="19">
        <v>0</v>
      </c>
      <c r="BG321" s="19">
        <v>0</v>
      </c>
      <c r="BH321" s="19">
        <v>0</v>
      </c>
      <c r="BI321" s="19">
        <v>0</v>
      </c>
      <c r="BJ321" s="19">
        <v>0</v>
      </c>
      <c r="BK321" s="19">
        <v>0</v>
      </c>
      <c r="BL321" s="19">
        <v>0</v>
      </c>
      <c r="BM321" s="19">
        <v>0</v>
      </c>
      <c r="BN321" s="19">
        <v>0</v>
      </c>
      <c r="BO321" s="19">
        <v>0</v>
      </c>
      <c r="BP321" s="19">
        <v>0</v>
      </c>
      <c r="BQ321" s="19">
        <v>0</v>
      </c>
      <c r="BR321" s="19">
        <v>0</v>
      </c>
      <c r="BS321" s="19">
        <v>0</v>
      </c>
      <c r="BT321" s="19">
        <v>0</v>
      </c>
      <c r="BU321" s="19">
        <v>0</v>
      </c>
      <c r="BV321" s="19">
        <v>0</v>
      </c>
      <c r="BW321" s="73" t="s">
        <v>731</v>
      </c>
    </row>
    <row r="322" spans="1:75" s="21" customFormat="1" ht="31.5">
      <c r="A322" s="232">
        <f t="shared" si="944"/>
        <v>246</v>
      </c>
      <c r="B322" s="9" t="s">
        <v>706</v>
      </c>
      <c r="C322" s="9" t="s">
        <v>707</v>
      </c>
      <c r="D322" s="9">
        <f t="shared" si="932"/>
        <v>0</v>
      </c>
      <c r="E322" s="9">
        <f t="shared" si="933"/>
        <v>0</v>
      </c>
      <c r="F322" s="9">
        <f t="shared" si="934"/>
        <v>0</v>
      </c>
      <c r="G322" s="9">
        <f t="shared" si="935"/>
        <v>0</v>
      </c>
      <c r="H322" s="9">
        <f t="shared" si="935"/>
        <v>0</v>
      </c>
      <c r="I322" s="9">
        <f t="shared" si="936"/>
        <v>0</v>
      </c>
      <c r="J322" s="9">
        <f t="shared" si="937"/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8">
        <f t="shared" si="938"/>
        <v>0</v>
      </c>
      <c r="AN322" s="18">
        <f t="shared" si="939"/>
        <v>0</v>
      </c>
      <c r="AO322" s="18">
        <f t="shared" si="940"/>
        <v>0</v>
      </c>
      <c r="AP322" s="18">
        <f t="shared" si="941"/>
        <v>0</v>
      </c>
      <c r="AQ322" s="18">
        <f t="shared" si="941"/>
        <v>0</v>
      </c>
      <c r="AR322" s="18">
        <f t="shared" si="942"/>
        <v>0</v>
      </c>
      <c r="AS322" s="18">
        <f t="shared" si="943"/>
        <v>0</v>
      </c>
      <c r="AT322" s="19">
        <v>0</v>
      </c>
      <c r="AU322" s="19">
        <v>0</v>
      </c>
      <c r="AV322" s="19">
        <v>0</v>
      </c>
      <c r="AW322" s="19">
        <v>0</v>
      </c>
      <c r="AX322" s="19">
        <v>0</v>
      </c>
      <c r="AY322" s="19">
        <v>0</v>
      </c>
      <c r="AZ322" s="19">
        <v>0</v>
      </c>
      <c r="BA322" s="19">
        <v>0</v>
      </c>
      <c r="BB322" s="19">
        <v>0</v>
      </c>
      <c r="BC322" s="19">
        <v>0</v>
      </c>
      <c r="BD322" s="19">
        <v>0</v>
      </c>
      <c r="BE322" s="19">
        <v>0</v>
      </c>
      <c r="BF322" s="19">
        <v>0</v>
      </c>
      <c r="BG322" s="19">
        <v>0</v>
      </c>
      <c r="BH322" s="19">
        <v>0</v>
      </c>
      <c r="BI322" s="19">
        <v>0</v>
      </c>
      <c r="BJ322" s="19">
        <v>0</v>
      </c>
      <c r="BK322" s="19">
        <v>0</v>
      </c>
      <c r="BL322" s="19">
        <v>0</v>
      </c>
      <c r="BM322" s="19">
        <v>0</v>
      </c>
      <c r="BN322" s="19">
        <v>0</v>
      </c>
      <c r="BO322" s="19">
        <v>0</v>
      </c>
      <c r="BP322" s="19">
        <v>0</v>
      </c>
      <c r="BQ322" s="19">
        <v>0</v>
      </c>
      <c r="BR322" s="19">
        <v>0</v>
      </c>
      <c r="BS322" s="19">
        <v>0</v>
      </c>
      <c r="BT322" s="19">
        <v>0</v>
      </c>
      <c r="BU322" s="19">
        <v>0</v>
      </c>
      <c r="BV322" s="19">
        <v>0</v>
      </c>
      <c r="BW322" s="73" t="s">
        <v>731</v>
      </c>
    </row>
    <row r="323" spans="1:75" s="21" customFormat="1" ht="47.25">
      <c r="A323" s="232">
        <f t="shared" si="944"/>
        <v>247</v>
      </c>
      <c r="B323" s="9" t="s">
        <v>708</v>
      </c>
      <c r="C323" s="9" t="s">
        <v>709</v>
      </c>
      <c r="D323" s="9">
        <f t="shared" si="932"/>
        <v>0</v>
      </c>
      <c r="E323" s="9">
        <f t="shared" si="933"/>
        <v>0</v>
      </c>
      <c r="F323" s="9">
        <f t="shared" si="934"/>
        <v>0</v>
      </c>
      <c r="G323" s="9">
        <f t="shared" si="935"/>
        <v>0</v>
      </c>
      <c r="H323" s="9">
        <f t="shared" si="935"/>
        <v>0</v>
      </c>
      <c r="I323" s="9">
        <f t="shared" si="936"/>
        <v>0</v>
      </c>
      <c r="J323" s="9">
        <f t="shared" si="937"/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8">
        <f t="shared" si="938"/>
        <v>0</v>
      </c>
      <c r="AN323" s="18">
        <f t="shared" si="939"/>
        <v>0</v>
      </c>
      <c r="AO323" s="18">
        <f t="shared" si="940"/>
        <v>0</v>
      </c>
      <c r="AP323" s="18">
        <f t="shared" si="941"/>
        <v>0</v>
      </c>
      <c r="AQ323" s="18">
        <f t="shared" si="941"/>
        <v>0</v>
      </c>
      <c r="AR323" s="18">
        <f t="shared" si="942"/>
        <v>0</v>
      </c>
      <c r="AS323" s="18">
        <f t="shared" si="943"/>
        <v>0</v>
      </c>
      <c r="AT323" s="19">
        <v>0</v>
      </c>
      <c r="AU323" s="19">
        <v>0</v>
      </c>
      <c r="AV323" s="19">
        <v>0</v>
      </c>
      <c r="AW323" s="19">
        <v>0</v>
      </c>
      <c r="AX323" s="19">
        <v>0</v>
      </c>
      <c r="AY323" s="19">
        <v>0</v>
      </c>
      <c r="AZ323" s="19">
        <v>0</v>
      </c>
      <c r="BA323" s="19">
        <v>0</v>
      </c>
      <c r="BB323" s="19">
        <v>0</v>
      </c>
      <c r="BC323" s="19">
        <v>0</v>
      </c>
      <c r="BD323" s="19">
        <v>0</v>
      </c>
      <c r="BE323" s="19">
        <v>0</v>
      </c>
      <c r="BF323" s="19">
        <v>0</v>
      </c>
      <c r="BG323" s="19">
        <v>0</v>
      </c>
      <c r="BH323" s="19">
        <v>0</v>
      </c>
      <c r="BI323" s="19">
        <v>0</v>
      </c>
      <c r="BJ323" s="19">
        <v>0</v>
      </c>
      <c r="BK323" s="19">
        <v>0</v>
      </c>
      <c r="BL323" s="19">
        <v>0</v>
      </c>
      <c r="BM323" s="19">
        <v>0</v>
      </c>
      <c r="BN323" s="19">
        <v>0</v>
      </c>
      <c r="BO323" s="19">
        <v>0</v>
      </c>
      <c r="BP323" s="19">
        <v>0</v>
      </c>
      <c r="BQ323" s="19">
        <v>0</v>
      </c>
      <c r="BR323" s="19">
        <v>0</v>
      </c>
      <c r="BS323" s="19">
        <v>0</v>
      </c>
      <c r="BT323" s="19">
        <v>0</v>
      </c>
      <c r="BU323" s="19">
        <v>0</v>
      </c>
      <c r="BV323" s="19">
        <v>0</v>
      </c>
      <c r="BW323" s="73" t="s">
        <v>731</v>
      </c>
    </row>
    <row r="324" spans="1:75" s="4" customFormat="1" ht="47.25">
      <c r="A324" s="425">
        <f t="shared" si="944"/>
        <v>248</v>
      </c>
      <c r="B324" s="286" t="s">
        <v>710</v>
      </c>
      <c r="C324" s="286" t="s">
        <v>711</v>
      </c>
      <c r="D324" s="286">
        <f t="shared" ref="D324:D325" si="945">K324+R324+Y324+AF324</f>
        <v>0</v>
      </c>
      <c r="E324" s="286">
        <f t="shared" ref="E324:E325" si="946">L324+S324+Z324+AG324</f>
        <v>0</v>
      </c>
      <c r="F324" s="286">
        <f t="shared" ref="F324:F325" si="947">M324+T324+AA324+AH324</f>
        <v>0</v>
      </c>
      <c r="G324" s="286">
        <f t="shared" ref="G324:G325" si="948">N324+U324+AB324+AI324</f>
        <v>0</v>
      </c>
      <c r="H324" s="286">
        <f t="shared" ref="H324:H325" si="949">O324+V324+AC324+AJ324</f>
        <v>0</v>
      </c>
      <c r="I324" s="286">
        <f t="shared" ref="I324:I325" si="950">P324+W324+AD324+AK324</f>
        <v>0</v>
      </c>
      <c r="J324" s="286">
        <f t="shared" ref="J324:J325" si="951">Q324+X324+AE324+AL324</f>
        <v>0</v>
      </c>
      <c r="K324" s="73">
        <v>0</v>
      </c>
      <c r="L324" s="73">
        <v>0</v>
      </c>
      <c r="M324" s="73">
        <v>0</v>
      </c>
      <c r="N324" s="73">
        <v>0</v>
      </c>
      <c r="O324" s="73">
        <v>0</v>
      </c>
      <c r="P324" s="73">
        <v>0</v>
      </c>
      <c r="Q324" s="73">
        <v>0</v>
      </c>
      <c r="R324" s="73">
        <v>0</v>
      </c>
      <c r="S324" s="73">
        <v>0</v>
      </c>
      <c r="T324" s="73">
        <v>0</v>
      </c>
      <c r="U324" s="73">
        <v>0</v>
      </c>
      <c r="V324" s="73">
        <v>0</v>
      </c>
      <c r="W324" s="73">
        <v>0</v>
      </c>
      <c r="X324" s="73">
        <v>0</v>
      </c>
      <c r="Y324" s="73">
        <v>0</v>
      </c>
      <c r="Z324" s="73">
        <v>0</v>
      </c>
      <c r="AA324" s="73">
        <v>0</v>
      </c>
      <c r="AB324" s="73">
        <v>0</v>
      </c>
      <c r="AC324" s="73">
        <v>0</v>
      </c>
      <c r="AD324" s="73">
        <v>0</v>
      </c>
      <c r="AE324" s="73">
        <v>0</v>
      </c>
      <c r="AF324" s="73">
        <v>0</v>
      </c>
      <c r="AG324" s="73">
        <v>0</v>
      </c>
      <c r="AH324" s="73">
        <v>0</v>
      </c>
      <c r="AI324" s="73">
        <v>0</v>
      </c>
      <c r="AJ324" s="73">
        <v>0</v>
      </c>
      <c r="AK324" s="73">
        <v>0</v>
      </c>
      <c r="AL324" s="73">
        <v>0</v>
      </c>
      <c r="AM324" s="244">
        <f t="shared" ref="AM324:AM325" si="952">AT324+BA324+BH324+BO324</f>
        <v>0</v>
      </c>
      <c r="AN324" s="244">
        <f t="shared" ref="AN324:AN325" si="953">AU324+BB324+BI324+BP324</f>
        <v>0</v>
      </c>
      <c r="AO324" s="244">
        <f t="shared" ref="AO324:AO325" si="954">AV324+BC324+BJ324+BQ324</f>
        <v>0</v>
      </c>
      <c r="AP324" s="244">
        <f t="shared" ref="AP324:AP325" si="955">AW324+BD324+BK324+BR324</f>
        <v>0</v>
      </c>
      <c r="AQ324" s="244">
        <f t="shared" ref="AQ324:AQ325" si="956">AX324+BE324+BL324+BS324</f>
        <v>0</v>
      </c>
      <c r="AR324" s="244">
        <f t="shared" ref="AR324:AR325" si="957">AY324+BF324+BM324+BT324</f>
        <v>0</v>
      </c>
      <c r="AS324" s="244">
        <f t="shared" ref="AS324:AS325" si="958">AZ324+BG324+BN324+BU324</f>
        <v>0</v>
      </c>
      <c r="AT324" s="73">
        <v>0</v>
      </c>
      <c r="AU324" s="73">
        <v>0</v>
      </c>
      <c r="AV324" s="73">
        <v>0</v>
      </c>
      <c r="AW324" s="73">
        <v>0</v>
      </c>
      <c r="AX324" s="73">
        <v>0</v>
      </c>
      <c r="AY324" s="73">
        <v>0</v>
      </c>
      <c r="AZ324" s="73">
        <v>0</v>
      </c>
      <c r="BA324" s="73">
        <v>0</v>
      </c>
      <c r="BB324" s="73">
        <v>0</v>
      </c>
      <c r="BC324" s="73">
        <v>0</v>
      </c>
      <c r="BD324" s="73">
        <v>0</v>
      </c>
      <c r="BE324" s="73">
        <v>0</v>
      </c>
      <c r="BF324" s="73">
        <v>0</v>
      </c>
      <c r="BG324" s="73">
        <v>0</v>
      </c>
      <c r="BH324" s="73">
        <v>0</v>
      </c>
      <c r="BI324" s="73">
        <v>0</v>
      </c>
      <c r="BJ324" s="73">
        <v>0</v>
      </c>
      <c r="BK324" s="73">
        <v>0</v>
      </c>
      <c r="BL324" s="73">
        <v>0</v>
      </c>
      <c r="BM324" s="73">
        <v>0</v>
      </c>
      <c r="BN324" s="73">
        <v>0</v>
      </c>
      <c r="BO324" s="73">
        <v>0</v>
      </c>
      <c r="BP324" s="73">
        <v>0</v>
      </c>
      <c r="BQ324" s="73">
        <v>0</v>
      </c>
      <c r="BR324" s="73">
        <v>0</v>
      </c>
      <c r="BS324" s="73">
        <v>0</v>
      </c>
      <c r="BT324" s="73">
        <v>0</v>
      </c>
      <c r="BU324" s="73">
        <v>0</v>
      </c>
      <c r="BV324" s="73">
        <v>0</v>
      </c>
      <c r="BW324" s="73" t="s">
        <v>731</v>
      </c>
    </row>
    <row r="325" spans="1:75" s="4" customFormat="1" ht="31.5">
      <c r="A325" s="425">
        <f t="shared" si="944"/>
        <v>249</v>
      </c>
      <c r="B325" s="286" t="s">
        <v>712</v>
      </c>
      <c r="C325" s="286" t="s">
        <v>713</v>
      </c>
      <c r="D325" s="286">
        <f t="shared" si="945"/>
        <v>0</v>
      </c>
      <c r="E325" s="286">
        <f t="shared" si="946"/>
        <v>0</v>
      </c>
      <c r="F325" s="286">
        <f t="shared" si="947"/>
        <v>0</v>
      </c>
      <c r="G325" s="286">
        <f t="shared" si="948"/>
        <v>0</v>
      </c>
      <c r="H325" s="286">
        <f t="shared" si="949"/>
        <v>0</v>
      </c>
      <c r="I325" s="286">
        <f t="shared" si="950"/>
        <v>0</v>
      </c>
      <c r="J325" s="286">
        <f t="shared" si="951"/>
        <v>0</v>
      </c>
      <c r="K325" s="73">
        <v>0</v>
      </c>
      <c r="L325" s="73">
        <v>0</v>
      </c>
      <c r="M325" s="73">
        <v>0</v>
      </c>
      <c r="N325" s="73">
        <v>0</v>
      </c>
      <c r="O325" s="73">
        <v>0</v>
      </c>
      <c r="P325" s="73">
        <v>0</v>
      </c>
      <c r="Q325" s="73">
        <v>0</v>
      </c>
      <c r="R325" s="73">
        <v>0</v>
      </c>
      <c r="S325" s="73">
        <v>0</v>
      </c>
      <c r="T325" s="73">
        <v>0</v>
      </c>
      <c r="U325" s="73">
        <v>0</v>
      </c>
      <c r="V325" s="73">
        <v>0</v>
      </c>
      <c r="W325" s="73">
        <v>0</v>
      </c>
      <c r="X325" s="73">
        <v>0</v>
      </c>
      <c r="Y325" s="73">
        <v>0</v>
      </c>
      <c r="Z325" s="73">
        <v>0</v>
      </c>
      <c r="AA325" s="73">
        <v>0</v>
      </c>
      <c r="AB325" s="73">
        <v>0</v>
      </c>
      <c r="AC325" s="73">
        <v>0</v>
      </c>
      <c r="AD325" s="73">
        <v>0</v>
      </c>
      <c r="AE325" s="73">
        <v>0</v>
      </c>
      <c r="AF325" s="73">
        <v>0</v>
      </c>
      <c r="AG325" s="73">
        <v>0</v>
      </c>
      <c r="AH325" s="73">
        <v>0</v>
      </c>
      <c r="AI325" s="73">
        <v>0</v>
      </c>
      <c r="AJ325" s="73">
        <v>0</v>
      </c>
      <c r="AK325" s="73">
        <v>0</v>
      </c>
      <c r="AL325" s="73">
        <v>0</v>
      </c>
      <c r="AM325" s="244">
        <f t="shared" si="952"/>
        <v>0</v>
      </c>
      <c r="AN325" s="244">
        <f t="shared" si="953"/>
        <v>0</v>
      </c>
      <c r="AO325" s="244">
        <f t="shared" si="954"/>
        <v>0</v>
      </c>
      <c r="AP325" s="244">
        <f t="shared" si="955"/>
        <v>0</v>
      </c>
      <c r="AQ325" s="244">
        <f t="shared" si="956"/>
        <v>0</v>
      </c>
      <c r="AR325" s="244">
        <f t="shared" si="957"/>
        <v>0</v>
      </c>
      <c r="AS325" s="244">
        <f t="shared" si="958"/>
        <v>0</v>
      </c>
      <c r="AT325" s="73">
        <v>0</v>
      </c>
      <c r="AU325" s="73">
        <v>0</v>
      </c>
      <c r="AV325" s="73">
        <v>0</v>
      </c>
      <c r="AW325" s="73">
        <v>0</v>
      </c>
      <c r="AX325" s="73">
        <v>0</v>
      </c>
      <c r="AY325" s="73">
        <v>0</v>
      </c>
      <c r="AZ325" s="73">
        <v>0</v>
      </c>
      <c r="BA325" s="73">
        <v>0</v>
      </c>
      <c r="BB325" s="73">
        <v>0</v>
      </c>
      <c r="BC325" s="73">
        <v>0</v>
      </c>
      <c r="BD325" s="73">
        <v>0</v>
      </c>
      <c r="BE325" s="73">
        <v>0</v>
      </c>
      <c r="BF325" s="73">
        <v>0</v>
      </c>
      <c r="BG325" s="73">
        <v>0</v>
      </c>
      <c r="BH325" s="73">
        <v>0</v>
      </c>
      <c r="BI325" s="73">
        <v>0</v>
      </c>
      <c r="BJ325" s="73">
        <v>0</v>
      </c>
      <c r="BK325" s="73">
        <v>0</v>
      </c>
      <c r="BL325" s="73">
        <v>0</v>
      </c>
      <c r="BM325" s="73">
        <v>0</v>
      </c>
      <c r="BN325" s="73">
        <v>0</v>
      </c>
      <c r="BO325" s="73">
        <v>0</v>
      </c>
      <c r="BP325" s="73">
        <v>0</v>
      </c>
      <c r="BQ325" s="73">
        <v>0</v>
      </c>
      <c r="BR325" s="73">
        <v>0</v>
      </c>
      <c r="BS325" s="73">
        <v>0</v>
      </c>
      <c r="BT325" s="73">
        <v>0</v>
      </c>
      <c r="BU325" s="73">
        <v>0</v>
      </c>
      <c r="BV325" s="73">
        <v>0</v>
      </c>
      <c r="BW325" s="73" t="s">
        <v>731</v>
      </c>
    </row>
    <row r="326" spans="1:75" s="21" customFormat="1" ht="31.5">
      <c r="A326" s="232">
        <f>A325+1</f>
        <v>250</v>
      </c>
      <c r="B326" s="9" t="s">
        <v>714</v>
      </c>
      <c r="C326" s="9" t="s">
        <v>715</v>
      </c>
      <c r="D326" s="9">
        <f t="shared" si="932"/>
        <v>0</v>
      </c>
      <c r="E326" s="9">
        <f t="shared" si="933"/>
        <v>0</v>
      </c>
      <c r="F326" s="9">
        <f t="shared" si="934"/>
        <v>0</v>
      </c>
      <c r="G326" s="9">
        <f t="shared" si="935"/>
        <v>0</v>
      </c>
      <c r="H326" s="9">
        <f t="shared" si="935"/>
        <v>0</v>
      </c>
      <c r="I326" s="9">
        <f t="shared" si="936"/>
        <v>0</v>
      </c>
      <c r="J326" s="9">
        <f t="shared" si="937"/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8">
        <f t="shared" si="938"/>
        <v>0</v>
      </c>
      <c r="AN326" s="18">
        <f t="shared" si="939"/>
        <v>0</v>
      </c>
      <c r="AO326" s="18">
        <f t="shared" si="940"/>
        <v>0</v>
      </c>
      <c r="AP326" s="18">
        <f t="shared" si="941"/>
        <v>0</v>
      </c>
      <c r="AQ326" s="18">
        <f t="shared" si="941"/>
        <v>0</v>
      </c>
      <c r="AR326" s="18">
        <f t="shared" si="942"/>
        <v>0</v>
      </c>
      <c r="AS326" s="18">
        <f t="shared" si="943"/>
        <v>0</v>
      </c>
      <c r="AT326" s="19">
        <v>0</v>
      </c>
      <c r="AU326" s="19">
        <v>0</v>
      </c>
      <c r="AV326" s="19">
        <v>0</v>
      </c>
      <c r="AW326" s="19">
        <v>0</v>
      </c>
      <c r="AX326" s="19">
        <v>0</v>
      </c>
      <c r="AY326" s="19">
        <v>0</v>
      </c>
      <c r="AZ326" s="19">
        <v>0</v>
      </c>
      <c r="BA326" s="19">
        <v>0</v>
      </c>
      <c r="BB326" s="19">
        <v>0</v>
      </c>
      <c r="BC326" s="19">
        <v>0</v>
      </c>
      <c r="BD326" s="19">
        <v>0</v>
      </c>
      <c r="BE326" s="19">
        <v>0</v>
      </c>
      <c r="BF326" s="19">
        <v>0</v>
      </c>
      <c r="BG326" s="19">
        <v>0</v>
      </c>
      <c r="BH326" s="19">
        <v>0</v>
      </c>
      <c r="BI326" s="19">
        <v>0</v>
      </c>
      <c r="BJ326" s="19">
        <v>0</v>
      </c>
      <c r="BK326" s="19">
        <v>0</v>
      </c>
      <c r="BL326" s="19">
        <v>0</v>
      </c>
      <c r="BM326" s="19">
        <v>0</v>
      </c>
      <c r="BN326" s="19">
        <v>0</v>
      </c>
      <c r="BO326" s="19">
        <v>0</v>
      </c>
      <c r="BP326" s="19">
        <v>0</v>
      </c>
      <c r="BQ326" s="19">
        <v>0</v>
      </c>
      <c r="BR326" s="19">
        <v>0</v>
      </c>
      <c r="BS326" s="19">
        <v>0</v>
      </c>
      <c r="BT326" s="19">
        <v>0</v>
      </c>
      <c r="BU326" s="19">
        <v>0</v>
      </c>
      <c r="BV326" s="19">
        <v>0</v>
      </c>
      <c r="BW326" s="73" t="s">
        <v>731</v>
      </c>
    </row>
    <row r="327" spans="1:75" s="21" customFormat="1" ht="31.5">
      <c r="A327" s="232">
        <f t="shared" si="944"/>
        <v>251</v>
      </c>
      <c r="B327" s="9" t="s">
        <v>716</v>
      </c>
      <c r="C327" s="9" t="s">
        <v>717</v>
      </c>
      <c r="D327" s="9">
        <f t="shared" si="932"/>
        <v>0</v>
      </c>
      <c r="E327" s="9">
        <f t="shared" si="933"/>
        <v>0</v>
      </c>
      <c r="F327" s="9">
        <f t="shared" si="934"/>
        <v>0</v>
      </c>
      <c r="G327" s="9">
        <f t="shared" si="935"/>
        <v>0</v>
      </c>
      <c r="H327" s="9">
        <f t="shared" si="935"/>
        <v>0</v>
      </c>
      <c r="I327" s="9">
        <f t="shared" si="936"/>
        <v>0</v>
      </c>
      <c r="J327" s="9">
        <f t="shared" si="937"/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8">
        <f t="shared" si="938"/>
        <v>0</v>
      </c>
      <c r="AN327" s="18">
        <f t="shared" si="939"/>
        <v>0</v>
      </c>
      <c r="AO327" s="18">
        <f t="shared" si="940"/>
        <v>0</v>
      </c>
      <c r="AP327" s="18">
        <f t="shared" si="941"/>
        <v>0</v>
      </c>
      <c r="AQ327" s="18">
        <f t="shared" si="941"/>
        <v>0</v>
      </c>
      <c r="AR327" s="18">
        <f t="shared" si="942"/>
        <v>0</v>
      </c>
      <c r="AS327" s="18">
        <f t="shared" si="943"/>
        <v>0</v>
      </c>
      <c r="AT327" s="19">
        <v>0</v>
      </c>
      <c r="AU327" s="19">
        <v>0</v>
      </c>
      <c r="AV327" s="19">
        <v>0</v>
      </c>
      <c r="AW327" s="19">
        <v>0</v>
      </c>
      <c r="AX327" s="19">
        <v>0</v>
      </c>
      <c r="AY327" s="19">
        <v>0</v>
      </c>
      <c r="AZ327" s="19">
        <v>0</v>
      </c>
      <c r="BA327" s="19">
        <v>0</v>
      </c>
      <c r="BB327" s="19">
        <v>0</v>
      </c>
      <c r="BC327" s="19">
        <v>0</v>
      </c>
      <c r="BD327" s="19">
        <v>0</v>
      </c>
      <c r="BE327" s="19">
        <v>0</v>
      </c>
      <c r="BF327" s="19">
        <v>0</v>
      </c>
      <c r="BG327" s="19">
        <v>0</v>
      </c>
      <c r="BH327" s="19">
        <v>0</v>
      </c>
      <c r="BI327" s="19">
        <v>0</v>
      </c>
      <c r="BJ327" s="19">
        <v>0</v>
      </c>
      <c r="BK327" s="19">
        <v>0</v>
      </c>
      <c r="BL327" s="19">
        <v>0</v>
      </c>
      <c r="BM327" s="19">
        <v>0</v>
      </c>
      <c r="BN327" s="19">
        <v>0</v>
      </c>
      <c r="BO327" s="19">
        <v>0</v>
      </c>
      <c r="BP327" s="19">
        <v>0</v>
      </c>
      <c r="BQ327" s="19">
        <v>0</v>
      </c>
      <c r="BR327" s="19">
        <v>0</v>
      </c>
      <c r="BS327" s="19">
        <v>0</v>
      </c>
      <c r="BT327" s="19">
        <v>0</v>
      </c>
      <c r="BU327" s="19">
        <v>0</v>
      </c>
      <c r="BV327" s="19">
        <v>0</v>
      </c>
      <c r="BW327" s="73" t="s">
        <v>731</v>
      </c>
    </row>
    <row r="328" spans="1:75" s="21" customFormat="1" ht="31.5">
      <c r="A328" s="232">
        <f t="shared" si="944"/>
        <v>252</v>
      </c>
      <c r="B328" s="9" t="s">
        <v>718</v>
      </c>
      <c r="C328" s="9" t="s">
        <v>719</v>
      </c>
      <c r="D328" s="9">
        <f t="shared" si="932"/>
        <v>0</v>
      </c>
      <c r="E328" s="9">
        <f t="shared" si="933"/>
        <v>0</v>
      </c>
      <c r="F328" s="9">
        <f t="shared" si="934"/>
        <v>0</v>
      </c>
      <c r="G328" s="9">
        <f t="shared" si="935"/>
        <v>0</v>
      </c>
      <c r="H328" s="9">
        <f t="shared" si="935"/>
        <v>0</v>
      </c>
      <c r="I328" s="9">
        <f t="shared" si="936"/>
        <v>0</v>
      </c>
      <c r="J328" s="9">
        <f t="shared" si="937"/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8">
        <f t="shared" si="938"/>
        <v>0</v>
      </c>
      <c r="AN328" s="18">
        <f t="shared" si="939"/>
        <v>0</v>
      </c>
      <c r="AO328" s="18">
        <f t="shared" si="940"/>
        <v>0</v>
      </c>
      <c r="AP328" s="18">
        <f t="shared" si="941"/>
        <v>0</v>
      </c>
      <c r="AQ328" s="18">
        <f t="shared" si="941"/>
        <v>0</v>
      </c>
      <c r="AR328" s="18">
        <f t="shared" si="942"/>
        <v>0</v>
      </c>
      <c r="AS328" s="18">
        <f t="shared" si="943"/>
        <v>0</v>
      </c>
      <c r="AT328" s="19">
        <v>0</v>
      </c>
      <c r="AU328" s="19">
        <v>0</v>
      </c>
      <c r="AV328" s="19">
        <v>0</v>
      </c>
      <c r="AW328" s="19">
        <v>0</v>
      </c>
      <c r="AX328" s="19">
        <v>0</v>
      </c>
      <c r="AY328" s="19">
        <v>0</v>
      </c>
      <c r="AZ328" s="19">
        <v>0</v>
      </c>
      <c r="BA328" s="19">
        <v>0</v>
      </c>
      <c r="BB328" s="19">
        <v>0</v>
      </c>
      <c r="BC328" s="19">
        <v>0</v>
      </c>
      <c r="BD328" s="19">
        <v>0</v>
      </c>
      <c r="BE328" s="19">
        <v>0</v>
      </c>
      <c r="BF328" s="19">
        <v>0</v>
      </c>
      <c r="BG328" s="19">
        <v>0</v>
      </c>
      <c r="BH328" s="19">
        <v>0</v>
      </c>
      <c r="BI328" s="19">
        <v>0</v>
      </c>
      <c r="BJ328" s="19">
        <v>0</v>
      </c>
      <c r="BK328" s="19">
        <v>0</v>
      </c>
      <c r="BL328" s="19">
        <v>0</v>
      </c>
      <c r="BM328" s="19">
        <v>0</v>
      </c>
      <c r="BN328" s="19">
        <v>0</v>
      </c>
      <c r="BO328" s="19">
        <v>0</v>
      </c>
      <c r="BP328" s="19">
        <v>0</v>
      </c>
      <c r="BQ328" s="19">
        <v>0</v>
      </c>
      <c r="BR328" s="19">
        <v>0</v>
      </c>
      <c r="BS328" s="19">
        <v>0</v>
      </c>
      <c r="BT328" s="19">
        <v>0</v>
      </c>
      <c r="BU328" s="19">
        <v>0</v>
      </c>
      <c r="BV328" s="19">
        <v>0</v>
      </c>
      <c r="BW328" s="73" t="s">
        <v>731</v>
      </c>
    </row>
    <row r="329" spans="1:75" s="21" customFormat="1" ht="31.5">
      <c r="A329" s="232">
        <f t="shared" si="944"/>
        <v>253</v>
      </c>
      <c r="B329" s="9" t="s">
        <v>720</v>
      </c>
      <c r="C329" s="9" t="s">
        <v>721</v>
      </c>
      <c r="D329" s="9">
        <f t="shared" si="932"/>
        <v>0</v>
      </c>
      <c r="E329" s="9">
        <f t="shared" si="933"/>
        <v>0</v>
      </c>
      <c r="F329" s="9">
        <f t="shared" si="934"/>
        <v>0</v>
      </c>
      <c r="G329" s="9">
        <f t="shared" si="935"/>
        <v>0</v>
      </c>
      <c r="H329" s="9">
        <f t="shared" si="935"/>
        <v>0</v>
      </c>
      <c r="I329" s="9">
        <f t="shared" si="936"/>
        <v>0</v>
      </c>
      <c r="J329" s="9">
        <f t="shared" si="937"/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8">
        <f t="shared" si="938"/>
        <v>0</v>
      </c>
      <c r="AN329" s="18">
        <f t="shared" si="939"/>
        <v>0</v>
      </c>
      <c r="AO329" s="18">
        <f t="shared" si="940"/>
        <v>0</v>
      </c>
      <c r="AP329" s="18">
        <f t="shared" si="941"/>
        <v>0</v>
      </c>
      <c r="AQ329" s="18">
        <f t="shared" si="941"/>
        <v>0</v>
      </c>
      <c r="AR329" s="18">
        <f t="shared" si="942"/>
        <v>0</v>
      </c>
      <c r="AS329" s="18">
        <f t="shared" si="943"/>
        <v>0</v>
      </c>
      <c r="AT329" s="19">
        <v>0</v>
      </c>
      <c r="AU329" s="19">
        <v>0</v>
      </c>
      <c r="AV329" s="19">
        <v>0</v>
      </c>
      <c r="AW329" s="19">
        <v>0</v>
      </c>
      <c r="AX329" s="19">
        <v>0</v>
      </c>
      <c r="AY329" s="19">
        <v>0</v>
      </c>
      <c r="AZ329" s="19">
        <v>0</v>
      </c>
      <c r="BA329" s="19">
        <v>0</v>
      </c>
      <c r="BB329" s="19">
        <v>0</v>
      </c>
      <c r="BC329" s="19">
        <v>0</v>
      </c>
      <c r="BD329" s="19">
        <v>0</v>
      </c>
      <c r="BE329" s="19">
        <v>0</v>
      </c>
      <c r="BF329" s="19">
        <v>0</v>
      </c>
      <c r="BG329" s="19">
        <v>0</v>
      </c>
      <c r="BH329" s="19">
        <v>0</v>
      </c>
      <c r="BI329" s="19">
        <v>0</v>
      </c>
      <c r="BJ329" s="19">
        <v>0</v>
      </c>
      <c r="BK329" s="19">
        <v>0</v>
      </c>
      <c r="BL329" s="19">
        <v>0</v>
      </c>
      <c r="BM329" s="19">
        <v>0</v>
      </c>
      <c r="BN329" s="19">
        <v>0</v>
      </c>
      <c r="BO329" s="19">
        <v>0</v>
      </c>
      <c r="BP329" s="19">
        <v>0</v>
      </c>
      <c r="BQ329" s="19">
        <v>0</v>
      </c>
      <c r="BR329" s="19">
        <v>0</v>
      </c>
      <c r="BS329" s="19">
        <v>0</v>
      </c>
      <c r="BT329" s="19">
        <v>0</v>
      </c>
      <c r="BU329" s="19">
        <v>0</v>
      </c>
      <c r="BV329" s="19">
        <v>0</v>
      </c>
      <c r="BW329" s="73" t="s">
        <v>731</v>
      </c>
    </row>
    <row r="330" spans="1:75" s="21" customFormat="1" ht="31.5">
      <c r="A330" s="232">
        <f t="shared" si="944"/>
        <v>254</v>
      </c>
      <c r="B330" s="9" t="s">
        <v>722</v>
      </c>
      <c r="C330" s="9" t="s">
        <v>723</v>
      </c>
      <c r="D330" s="9">
        <f t="shared" si="932"/>
        <v>0</v>
      </c>
      <c r="E330" s="9">
        <f t="shared" si="933"/>
        <v>0</v>
      </c>
      <c r="F330" s="9">
        <f t="shared" si="934"/>
        <v>0</v>
      </c>
      <c r="G330" s="9">
        <f t="shared" si="935"/>
        <v>0</v>
      </c>
      <c r="H330" s="9">
        <f t="shared" si="935"/>
        <v>0</v>
      </c>
      <c r="I330" s="9">
        <f t="shared" si="936"/>
        <v>0</v>
      </c>
      <c r="J330" s="9">
        <f t="shared" si="937"/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8">
        <f t="shared" si="938"/>
        <v>0</v>
      </c>
      <c r="AN330" s="18">
        <f t="shared" si="939"/>
        <v>0</v>
      </c>
      <c r="AO330" s="18">
        <f t="shared" si="940"/>
        <v>0</v>
      </c>
      <c r="AP330" s="18">
        <f t="shared" si="941"/>
        <v>0</v>
      </c>
      <c r="AQ330" s="18">
        <f t="shared" si="941"/>
        <v>0</v>
      </c>
      <c r="AR330" s="18">
        <f t="shared" si="942"/>
        <v>0</v>
      </c>
      <c r="AS330" s="18">
        <f t="shared" si="943"/>
        <v>0</v>
      </c>
      <c r="AT330" s="19">
        <v>0</v>
      </c>
      <c r="AU330" s="19">
        <v>0</v>
      </c>
      <c r="AV330" s="19">
        <v>0</v>
      </c>
      <c r="AW330" s="19">
        <v>0</v>
      </c>
      <c r="AX330" s="19">
        <v>0</v>
      </c>
      <c r="AY330" s="19">
        <v>0</v>
      </c>
      <c r="AZ330" s="19">
        <v>0</v>
      </c>
      <c r="BA330" s="19">
        <v>0</v>
      </c>
      <c r="BB330" s="19">
        <v>0</v>
      </c>
      <c r="BC330" s="19">
        <v>0</v>
      </c>
      <c r="BD330" s="19">
        <v>0</v>
      </c>
      <c r="BE330" s="19">
        <v>0</v>
      </c>
      <c r="BF330" s="19">
        <v>0</v>
      </c>
      <c r="BG330" s="19">
        <v>0</v>
      </c>
      <c r="BH330" s="19">
        <v>0</v>
      </c>
      <c r="BI330" s="19">
        <v>0</v>
      </c>
      <c r="BJ330" s="19">
        <v>0</v>
      </c>
      <c r="BK330" s="19">
        <v>0</v>
      </c>
      <c r="BL330" s="19">
        <v>0</v>
      </c>
      <c r="BM330" s="19">
        <v>0</v>
      </c>
      <c r="BN330" s="19">
        <v>0</v>
      </c>
      <c r="BO330" s="19">
        <v>0</v>
      </c>
      <c r="BP330" s="19">
        <v>0</v>
      </c>
      <c r="BQ330" s="19">
        <v>0</v>
      </c>
      <c r="BR330" s="19">
        <v>0</v>
      </c>
      <c r="BS330" s="19">
        <v>0</v>
      </c>
      <c r="BT330" s="19">
        <v>0</v>
      </c>
      <c r="BU330" s="19">
        <v>0</v>
      </c>
      <c r="BV330" s="19">
        <v>0</v>
      </c>
      <c r="BW330" s="73" t="s">
        <v>731</v>
      </c>
    </row>
    <row r="331" spans="1:75" s="21" customFormat="1" ht="31.5">
      <c r="A331" s="232">
        <f t="shared" si="944"/>
        <v>255</v>
      </c>
      <c r="B331" s="9" t="s">
        <v>724</v>
      </c>
      <c r="C331" s="9" t="s">
        <v>725</v>
      </c>
      <c r="D331" s="9">
        <f t="shared" si="932"/>
        <v>0</v>
      </c>
      <c r="E331" s="9">
        <f t="shared" si="933"/>
        <v>0</v>
      </c>
      <c r="F331" s="9">
        <f t="shared" si="934"/>
        <v>0</v>
      </c>
      <c r="G331" s="9">
        <f t="shared" si="935"/>
        <v>0</v>
      </c>
      <c r="H331" s="9">
        <f t="shared" si="935"/>
        <v>0</v>
      </c>
      <c r="I331" s="9">
        <f t="shared" si="936"/>
        <v>0</v>
      </c>
      <c r="J331" s="9">
        <f t="shared" si="937"/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8">
        <f t="shared" si="938"/>
        <v>0</v>
      </c>
      <c r="AN331" s="18">
        <f t="shared" si="939"/>
        <v>0</v>
      </c>
      <c r="AO331" s="18">
        <f t="shared" si="940"/>
        <v>0</v>
      </c>
      <c r="AP331" s="18">
        <f t="shared" si="941"/>
        <v>0</v>
      </c>
      <c r="AQ331" s="18">
        <f t="shared" si="941"/>
        <v>0</v>
      </c>
      <c r="AR331" s="18">
        <f t="shared" si="942"/>
        <v>0</v>
      </c>
      <c r="AS331" s="18">
        <f t="shared" si="943"/>
        <v>0</v>
      </c>
      <c r="AT331" s="19">
        <v>0</v>
      </c>
      <c r="AU331" s="19">
        <v>0</v>
      </c>
      <c r="AV331" s="19">
        <v>0</v>
      </c>
      <c r="AW331" s="19">
        <v>0</v>
      </c>
      <c r="AX331" s="19">
        <v>0</v>
      </c>
      <c r="AY331" s="19">
        <v>0</v>
      </c>
      <c r="AZ331" s="19">
        <v>0</v>
      </c>
      <c r="BA331" s="19">
        <v>0</v>
      </c>
      <c r="BB331" s="19">
        <v>0</v>
      </c>
      <c r="BC331" s="19">
        <v>0</v>
      </c>
      <c r="BD331" s="19">
        <v>0</v>
      </c>
      <c r="BE331" s="19">
        <v>0</v>
      </c>
      <c r="BF331" s="19">
        <v>0</v>
      </c>
      <c r="BG331" s="19">
        <v>0</v>
      </c>
      <c r="BH331" s="19">
        <v>0</v>
      </c>
      <c r="BI331" s="19">
        <v>0</v>
      </c>
      <c r="BJ331" s="19">
        <v>0</v>
      </c>
      <c r="BK331" s="19">
        <v>0</v>
      </c>
      <c r="BL331" s="19">
        <v>0</v>
      </c>
      <c r="BM331" s="19">
        <v>0</v>
      </c>
      <c r="BN331" s="19">
        <v>0</v>
      </c>
      <c r="BO331" s="19">
        <v>0</v>
      </c>
      <c r="BP331" s="19">
        <v>0</v>
      </c>
      <c r="BQ331" s="19">
        <v>0</v>
      </c>
      <c r="BR331" s="19">
        <v>0</v>
      </c>
      <c r="BS331" s="19">
        <v>0</v>
      </c>
      <c r="BT331" s="19">
        <v>0</v>
      </c>
      <c r="BU331" s="19">
        <v>0</v>
      </c>
      <c r="BV331" s="19">
        <v>0</v>
      </c>
      <c r="BW331" s="73" t="s">
        <v>731</v>
      </c>
    </row>
    <row r="332" spans="1:75" s="21" customFormat="1" ht="31.5">
      <c r="A332" s="232">
        <f t="shared" si="944"/>
        <v>256</v>
      </c>
      <c r="B332" s="9" t="s">
        <v>726</v>
      </c>
      <c r="C332" s="9" t="s">
        <v>727</v>
      </c>
      <c r="D332" s="9">
        <f t="shared" si="932"/>
        <v>0</v>
      </c>
      <c r="E332" s="9">
        <f t="shared" si="933"/>
        <v>0</v>
      </c>
      <c r="F332" s="9">
        <f t="shared" si="934"/>
        <v>0</v>
      </c>
      <c r="G332" s="9">
        <f t="shared" si="935"/>
        <v>0</v>
      </c>
      <c r="H332" s="9">
        <f t="shared" si="935"/>
        <v>0</v>
      </c>
      <c r="I332" s="9">
        <f t="shared" si="936"/>
        <v>0</v>
      </c>
      <c r="J332" s="9">
        <f t="shared" si="937"/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8">
        <f t="shared" si="938"/>
        <v>0</v>
      </c>
      <c r="AN332" s="18">
        <f t="shared" si="939"/>
        <v>0</v>
      </c>
      <c r="AO332" s="18">
        <f t="shared" si="940"/>
        <v>0</v>
      </c>
      <c r="AP332" s="18">
        <f t="shared" si="941"/>
        <v>0</v>
      </c>
      <c r="AQ332" s="18">
        <f t="shared" si="941"/>
        <v>0</v>
      </c>
      <c r="AR332" s="18">
        <f t="shared" si="942"/>
        <v>0</v>
      </c>
      <c r="AS332" s="18">
        <f t="shared" si="943"/>
        <v>0</v>
      </c>
      <c r="AT332" s="19">
        <v>0</v>
      </c>
      <c r="AU332" s="19">
        <v>0</v>
      </c>
      <c r="AV332" s="19">
        <v>0</v>
      </c>
      <c r="AW332" s="19">
        <v>0</v>
      </c>
      <c r="AX332" s="19">
        <v>0</v>
      </c>
      <c r="AY332" s="19">
        <v>0</v>
      </c>
      <c r="AZ332" s="19">
        <v>0</v>
      </c>
      <c r="BA332" s="19">
        <v>0</v>
      </c>
      <c r="BB332" s="19">
        <v>0</v>
      </c>
      <c r="BC332" s="19">
        <v>0</v>
      </c>
      <c r="BD332" s="19">
        <v>0</v>
      </c>
      <c r="BE332" s="19">
        <v>0</v>
      </c>
      <c r="BF332" s="19">
        <v>0</v>
      </c>
      <c r="BG332" s="19">
        <v>0</v>
      </c>
      <c r="BH332" s="19">
        <v>0</v>
      </c>
      <c r="BI332" s="19">
        <v>0</v>
      </c>
      <c r="BJ332" s="19">
        <v>0</v>
      </c>
      <c r="BK332" s="19">
        <v>0</v>
      </c>
      <c r="BL332" s="19">
        <v>0</v>
      </c>
      <c r="BM332" s="19">
        <v>0</v>
      </c>
      <c r="BN332" s="19">
        <v>0</v>
      </c>
      <c r="BO332" s="19">
        <v>0</v>
      </c>
      <c r="BP332" s="19">
        <v>0</v>
      </c>
      <c r="BQ332" s="19">
        <v>0</v>
      </c>
      <c r="BR332" s="19">
        <v>0</v>
      </c>
      <c r="BS332" s="19">
        <v>0</v>
      </c>
      <c r="BT332" s="19">
        <v>0</v>
      </c>
      <c r="BU332" s="19">
        <v>0</v>
      </c>
      <c r="BV332" s="19">
        <v>0</v>
      </c>
      <c r="BW332" s="73" t="s">
        <v>731</v>
      </c>
    </row>
    <row r="333" spans="1:75" s="21" customFormat="1" ht="31.5">
      <c r="A333" s="232">
        <f t="shared" si="944"/>
        <v>257</v>
      </c>
      <c r="B333" s="9" t="s">
        <v>728</v>
      </c>
      <c r="C333" s="9" t="s">
        <v>729</v>
      </c>
      <c r="D333" s="9">
        <f t="shared" si="932"/>
        <v>0</v>
      </c>
      <c r="E333" s="9">
        <f t="shared" si="933"/>
        <v>0</v>
      </c>
      <c r="F333" s="9">
        <f t="shared" si="934"/>
        <v>0</v>
      </c>
      <c r="G333" s="9">
        <f t="shared" si="935"/>
        <v>0</v>
      </c>
      <c r="H333" s="9">
        <f t="shared" si="935"/>
        <v>0</v>
      </c>
      <c r="I333" s="9">
        <f t="shared" si="936"/>
        <v>0</v>
      </c>
      <c r="J333" s="9">
        <f t="shared" si="937"/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8">
        <f t="shared" si="938"/>
        <v>0</v>
      </c>
      <c r="AN333" s="18">
        <f t="shared" si="939"/>
        <v>0</v>
      </c>
      <c r="AO333" s="18">
        <f t="shared" si="940"/>
        <v>0</v>
      </c>
      <c r="AP333" s="18">
        <f t="shared" si="941"/>
        <v>0</v>
      </c>
      <c r="AQ333" s="18">
        <f t="shared" si="941"/>
        <v>0</v>
      </c>
      <c r="AR333" s="18">
        <f t="shared" si="942"/>
        <v>0</v>
      </c>
      <c r="AS333" s="18">
        <f t="shared" si="943"/>
        <v>0</v>
      </c>
      <c r="AT333" s="19">
        <v>0</v>
      </c>
      <c r="AU333" s="19">
        <v>0</v>
      </c>
      <c r="AV333" s="19">
        <v>0</v>
      </c>
      <c r="AW333" s="19">
        <v>0</v>
      </c>
      <c r="AX333" s="19">
        <v>0</v>
      </c>
      <c r="AY333" s="19">
        <v>0</v>
      </c>
      <c r="AZ333" s="19">
        <v>0</v>
      </c>
      <c r="BA333" s="19">
        <v>0</v>
      </c>
      <c r="BB333" s="19">
        <v>0</v>
      </c>
      <c r="BC333" s="19">
        <v>0</v>
      </c>
      <c r="BD333" s="19">
        <v>0</v>
      </c>
      <c r="BE333" s="19">
        <v>0</v>
      </c>
      <c r="BF333" s="19">
        <v>0</v>
      </c>
      <c r="BG333" s="19">
        <v>0</v>
      </c>
      <c r="BH333" s="19">
        <v>0</v>
      </c>
      <c r="BI333" s="19">
        <v>0</v>
      </c>
      <c r="BJ333" s="19">
        <v>0</v>
      </c>
      <c r="BK333" s="19">
        <v>0</v>
      </c>
      <c r="BL333" s="19">
        <v>0</v>
      </c>
      <c r="BM333" s="19">
        <v>0</v>
      </c>
      <c r="BN333" s="19">
        <v>0</v>
      </c>
      <c r="BO333" s="19">
        <v>0</v>
      </c>
      <c r="BP333" s="19">
        <v>0</v>
      </c>
      <c r="BQ333" s="19">
        <v>0</v>
      </c>
      <c r="BR333" s="19">
        <v>0</v>
      </c>
      <c r="BS333" s="19">
        <v>0</v>
      </c>
      <c r="BT333" s="19">
        <v>0</v>
      </c>
      <c r="BU333" s="19">
        <v>0</v>
      </c>
      <c r="BV333" s="19">
        <v>0</v>
      </c>
      <c r="BW333" s="73" t="s">
        <v>731</v>
      </c>
    </row>
    <row r="334" spans="1:75" s="21" customFormat="1">
      <c r="A334" s="236" t="s">
        <v>6</v>
      </c>
      <c r="B334" s="109" t="s">
        <v>18</v>
      </c>
      <c r="C334" s="10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  <c r="BN334" s="19"/>
      <c r="BO334" s="19"/>
      <c r="BP334" s="19"/>
      <c r="BQ334" s="19"/>
      <c r="BR334" s="19"/>
      <c r="BS334" s="19"/>
      <c r="BT334" s="19"/>
      <c r="BU334" s="19"/>
      <c r="BV334" s="19"/>
      <c r="BW334" s="73"/>
    </row>
    <row r="335" spans="1:75" s="21" customFormat="1" ht="31.5">
      <c r="A335" s="236" t="s">
        <v>8</v>
      </c>
      <c r="B335" s="109" t="s">
        <v>19</v>
      </c>
      <c r="C335" s="10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  <c r="BM335" s="19"/>
      <c r="BN335" s="19"/>
      <c r="BO335" s="19"/>
      <c r="BP335" s="19"/>
      <c r="BQ335" s="19"/>
      <c r="BR335" s="19"/>
      <c r="BS335" s="19"/>
      <c r="BT335" s="19"/>
      <c r="BU335" s="19"/>
      <c r="BV335" s="19"/>
      <c r="BW335" s="73"/>
    </row>
    <row r="336" spans="1:75" s="21" customFormat="1">
      <c r="A336" s="233" t="s">
        <v>40</v>
      </c>
      <c r="B336" s="109" t="s">
        <v>42</v>
      </c>
      <c r="C336" s="109"/>
      <c r="D336" s="20">
        <f t="shared" ref="D336:AI336" si="959">SUM(D337:D376)</f>
        <v>0</v>
      </c>
      <c r="E336" s="20">
        <f t="shared" si="959"/>
        <v>0</v>
      </c>
      <c r="F336" s="20">
        <f t="shared" si="959"/>
        <v>56.6</v>
      </c>
      <c r="G336" s="20">
        <f t="shared" si="959"/>
        <v>0</v>
      </c>
      <c r="H336" s="20">
        <f t="shared" si="959"/>
        <v>0</v>
      </c>
      <c r="I336" s="20">
        <f t="shared" si="959"/>
        <v>0</v>
      </c>
      <c r="J336" s="20">
        <f t="shared" si="959"/>
        <v>0</v>
      </c>
      <c r="K336" s="20">
        <f t="shared" si="959"/>
        <v>0</v>
      </c>
      <c r="L336" s="20">
        <f t="shared" si="959"/>
        <v>0</v>
      </c>
      <c r="M336" s="20">
        <f t="shared" si="959"/>
        <v>0</v>
      </c>
      <c r="N336" s="20">
        <f t="shared" si="959"/>
        <v>0</v>
      </c>
      <c r="O336" s="20">
        <f t="shared" si="959"/>
        <v>0</v>
      </c>
      <c r="P336" s="20">
        <f t="shared" si="959"/>
        <v>0</v>
      </c>
      <c r="Q336" s="20">
        <f t="shared" si="959"/>
        <v>0</v>
      </c>
      <c r="R336" s="20">
        <f t="shared" si="959"/>
        <v>0</v>
      </c>
      <c r="S336" s="20">
        <f t="shared" si="959"/>
        <v>0</v>
      </c>
      <c r="T336" s="20">
        <f t="shared" si="959"/>
        <v>0</v>
      </c>
      <c r="U336" s="20">
        <f t="shared" si="959"/>
        <v>0</v>
      </c>
      <c r="V336" s="20">
        <f t="shared" si="959"/>
        <v>0</v>
      </c>
      <c r="W336" s="20">
        <f t="shared" si="959"/>
        <v>0</v>
      </c>
      <c r="X336" s="20">
        <f t="shared" si="959"/>
        <v>0</v>
      </c>
      <c r="Y336" s="20">
        <f t="shared" si="959"/>
        <v>0</v>
      </c>
      <c r="Z336" s="20">
        <f t="shared" si="959"/>
        <v>0</v>
      </c>
      <c r="AA336" s="20">
        <f t="shared" si="959"/>
        <v>46.6</v>
      </c>
      <c r="AB336" s="20">
        <f t="shared" si="959"/>
        <v>0</v>
      </c>
      <c r="AC336" s="20">
        <f t="shared" si="959"/>
        <v>0</v>
      </c>
      <c r="AD336" s="20">
        <f t="shared" si="959"/>
        <v>0</v>
      </c>
      <c r="AE336" s="20">
        <f t="shared" si="959"/>
        <v>0</v>
      </c>
      <c r="AF336" s="20">
        <f t="shared" si="959"/>
        <v>0</v>
      </c>
      <c r="AG336" s="20">
        <f t="shared" si="959"/>
        <v>0</v>
      </c>
      <c r="AH336" s="20">
        <f t="shared" si="959"/>
        <v>10</v>
      </c>
      <c r="AI336" s="20">
        <f t="shared" si="959"/>
        <v>0</v>
      </c>
      <c r="AJ336" s="20">
        <f t="shared" ref="AJ336:BO336" si="960">SUM(AJ337:AJ376)</f>
        <v>0</v>
      </c>
      <c r="AK336" s="20">
        <f t="shared" si="960"/>
        <v>0</v>
      </c>
      <c r="AL336" s="20">
        <f t="shared" si="960"/>
        <v>0</v>
      </c>
      <c r="AM336" s="20">
        <f t="shared" si="960"/>
        <v>0</v>
      </c>
      <c r="AN336" s="20">
        <f t="shared" si="960"/>
        <v>0</v>
      </c>
      <c r="AO336" s="20">
        <f t="shared" si="960"/>
        <v>0</v>
      </c>
      <c r="AP336" s="20">
        <f t="shared" si="960"/>
        <v>0</v>
      </c>
      <c r="AQ336" s="20">
        <f t="shared" si="960"/>
        <v>0</v>
      </c>
      <c r="AR336" s="20">
        <f t="shared" si="960"/>
        <v>0</v>
      </c>
      <c r="AS336" s="20">
        <f t="shared" si="960"/>
        <v>0</v>
      </c>
      <c r="AT336" s="20">
        <f t="shared" si="960"/>
        <v>0</v>
      </c>
      <c r="AU336" s="20">
        <f t="shared" si="960"/>
        <v>0</v>
      </c>
      <c r="AV336" s="20">
        <f t="shared" si="960"/>
        <v>0</v>
      </c>
      <c r="AW336" s="20">
        <f t="shared" si="960"/>
        <v>0</v>
      </c>
      <c r="AX336" s="20">
        <f t="shared" si="960"/>
        <v>0</v>
      </c>
      <c r="AY336" s="20">
        <f t="shared" si="960"/>
        <v>0</v>
      </c>
      <c r="AZ336" s="20">
        <f t="shared" si="960"/>
        <v>0</v>
      </c>
      <c r="BA336" s="20">
        <f t="shared" si="960"/>
        <v>0</v>
      </c>
      <c r="BB336" s="20">
        <f t="shared" si="960"/>
        <v>0</v>
      </c>
      <c r="BC336" s="20">
        <f t="shared" si="960"/>
        <v>0</v>
      </c>
      <c r="BD336" s="20">
        <f t="shared" si="960"/>
        <v>0</v>
      </c>
      <c r="BE336" s="20">
        <f t="shared" si="960"/>
        <v>0</v>
      </c>
      <c r="BF336" s="20">
        <f t="shared" si="960"/>
        <v>0</v>
      </c>
      <c r="BG336" s="20">
        <f t="shared" si="960"/>
        <v>0</v>
      </c>
      <c r="BH336" s="20">
        <f t="shared" si="960"/>
        <v>0</v>
      </c>
      <c r="BI336" s="20">
        <f t="shared" si="960"/>
        <v>0</v>
      </c>
      <c r="BJ336" s="20">
        <f t="shared" si="960"/>
        <v>0</v>
      </c>
      <c r="BK336" s="20">
        <f t="shared" si="960"/>
        <v>0</v>
      </c>
      <c r="BL336" s="20">
        <f t="shared" si="960"/>
        <v>0</v>
      </c>
      <c r="BM336" s="20">
        <f t="shared" si="960"/>
        <v>0</v>
      </c>
      <c r="BN336" s="20">
        <f t="shared" si="960"/>
        <v>0</v>
      </c>
      <c r="BO336" s="20">
        <f t="shared" si="960"/>
        <v>0</v>
      </c>
      <c r="BP336" s="20">
        <f t="shared" ref="BP336:BU336" si="961">SUM(BP337:BP376)</f>
        <v>0</v>
      </c>
      <c r="BQ336" s="20">
        <f t="shared" si="961"/>
        <v>0</v>
      </c>
      <c r="BR336" s="20">
        <f t="shared" si="961"/>
        <v>0</v>
      </c>
      <c r="BS336" s="20">
        <f t="shared" si="961"/>
        <v>0</v>
      </c>
      <c r="BT336" s="20">
        <f t="shared" si="961"/>
        <v>0</v>
      </c>
      <c r="BU336" s="20">
        <f t="shared" si="961"/>
        <v>0</v>
      </c>
      <c r="BV336" s="20"/>
      <c r="BW336" s="242"/>
    </row>
    <row r="337" spans="1:75" s="21" customFormat="1" ht="31.5">
      <c r="A337" s="232">
        <f>A333+1</f>
        <v>258</v>
      </c>
      <c r="B337" s="9" t="s">
        <v>737</v>
      </c>
      <c r="C337" s="9" t="s">
        <v>738</v>
      </c>
      <c r="D337" s="9">
        <f t="shared" ref="D337:D376" si="962">K337+R337+Y337+AF337</f>
        <v>0</v>
      </c>
      <c r="E337" s="9">
        <f t="shared" ref="E337:E376" si="963">L337+S337+Z337+AG337</f>
        <v>0</v>
      </c>
      <c r="F337" s="9">
        <f t="shared" ref="F337:F376" si="964">M337+T337+AA337+AH337</f>
        <v>0</v>
      </c>
      <c r="G337" s="9">
        <f t="shared" ref="G337:H359" si="965">N337+U337+AB337+AI337</f>
        <v>0</v>
      </c>
      <c r="H337" s="9">
        <f t="shared" si="965"/>
        <v>0</v>
      </c>
      <c r="I337" s="9">
        <f t="shared" ref="I337:I376" si="966">P337+W337+AD337+AK337</f>
        <v>0</v>
      </c>
      <c r="J337" s="9">
        <f t="shared" ref="J337:J376" si="967">Q337+X337+AE337+AL337</f>
        <v>0</v>
      </c>
      <c r="K337" s="130">
        <v>0</v>
      </c>
      <c r="L337" s="130">
        <v>0</v>
      </c>
      <c r="M337" s="130">
        <v>0</v>
      </c>
      <c r="N337" s="130">
        <v>0</v>
      </c>
      <c r="O337" s="130">
        <v>0</v>
      </c>
      <c r="P337" s="130">
        <v>0</v>
      </c>
      <c r="Q337" s="130">
        <v>0</v>
      </c>
      <c r="R337" s="130">
        <v>0</v>
      </c>
      <c r="S337" s="130">
        <v>0</v>
      </c>
      <c r="T337" s="130">
        <v>0</v>
      </c>
      <c r="U337" s="130">
        <v>0</v>
      </c>
      <c r="V337" s="130">
        <v>0</v>
      </c>
      <c r="W337" s="130">
        <v>0</v>
      </c>
      <c r="X337" s="130">
        <v>0</v>
      </c>
      <c r="Y337" s="130">
        <v>0</v>
      </c>
      <c r="Z337" s="130">
        <v>0</v>
      </c>
      <c r="AA337" s="130">
        <v>0</v>
      </c>
      <c r="AB337" s="130">
        <v>0</v>
      </c>
      <c r="AC337" s="130">
        <v>0</v>
      </c>
      <c r="AD337" s="130">
        <v>0</v>
      </c>
      <c r="AE337" s="130">
        <v>0</v>
      </c>
      <c r="AF337" s="130">
        <v>0</v>
      </c>
      <c r="AG337" s="130">
        <v>0</v>
      </c>
      <c r="AH337" s="130">
        <v>0</v>
      </c>
      <c r="AI337" s="130">
        <v>0</v>
      </c>
      <c r="AJ337" s="130">
        <v>0</v>
      </c>
      <c r="AK337" s="130">
        <v>0</v>
      </c>
      <c r="AL337" s="130">
        <v>0</v>
      </c>
      <c r="AM337" s="18">
        <f t="shared" ref="AM337:AM376" si="968">AT337+BA337+BH337+BO337</f>
        <v>0</v>
      </c>
      <c r="AN337" s="18">
        <f t="shared" ref="AN337:AN376" si="969">AU337+BB337+BI337+BP337</f>
        <v>0</v>
      </c>
      <c r="AO337" s="18">
        <f t="shared" ref="AO337:AO376" si="970">AV337+BC337+BJ337+BQ337</f>
        <v>0</v>
      </c>
      <c r="AP337" s="18">
        <f t="shared" ref="AP337:AQ359" si="971">AW337+BD337+BK337+BR337</f>
        <v>0</v>
      </c>
      <c r="AQ337" s="18">
        <f t="shared" si="971"/>
        <v>0</v>
      </c>
      <c r="AR337" s="18">
        <f t="shared" ref="AR337:AR376" si="972">AY337+BF337+BM337+BT337</f>
        <v>0</v>
      </c>
      <c r="AS337" s="18">
        <f t="shared" ref="AS337:AS376" si="973">AZ337+BG337+BN337+BU337</f>
        <v>0</v>
      </c>
      <c r="AT337" s="130">
        <v>0</v>
      </c>
      <c r="AU337" s="130">
        <v>0</v>
      </c>
      <c r="AV337" s="130">
        <v>0</v>
      </c>
      <c r="AW337" s="130">
        <v>0</v>
      </c>
      <c r="AX337" s="130">
        <v>0</v>
      </c>
      <c r="AY337" s="130">
        <v>0</v>
      </c>
      <c r="AZ337" s="130">
        <v>0</v>
      </c>
      <c r="BA337" s="130">
        <v>0</v>
      </c>
      <c r="BB337" s="130">
        <v>0</v>
      </c>
      <c r="BC337" s="130">
        <v>0</v>
      </c>
      <c r="BD337" s="130">
        <v>0</v>
      </c>
      <c r="BE337" s="130">
        <v>0</v>
      </c>
      <c r="BF337" s="130">
        <v>0</v>
      </c>
      <c r="BG337" s="130">
        <v>0</v>
      </c>
      <c r="BH337" s="130">
        <v>0</v>
      </c>
      <c r="BI337" s="130">
        <v>0</v>
      </c>
      <c r="BJ337" s="130">
        <v>0</v>
      </c>
      <c r="BK337" s="130">
        <v>0</v>
      </c>
      <c r="BL337" s="130">
        <v>0</v>
      </c>
      <c r="BM337" s="130">
        <v>0</v>
      </c>
      <c r="BN337" s="130">
        <v>0</v>
      </c>
      <c r="BO337" s="130">
        <v>0</v>
      </c>
      <c r="BP337" s="130">
        <v>0</v>
      </c>
      <c r="BQ337" s="130">
        <v>0</v>
      </c>
      <c r="BR337" s="130">
        <v>0</v>
      </c>
      <c r="BS337" s="130">
        <v>0</v>
      </c>
      <c r="BT337" s="130">
        <v>0</v>
      </c>
      <c r="BU337" s="130">
        <v>0</v>
      </c>
      <c r="BV337" s="130">
        <v>0</v>
      </c>
      <c r="BW337" s="246" t="s">
        <v>731</v>
      </c>
    </row>
    <row r="338" spans="1:75" s="21" customFormat="1" ht="31.5">
      <c r="A338" s="232">
        <f t="shared" ref="A338:A376" si="974">A337+1</f>
        <v>259</v>
      </c>
      <c r="B338" s="9" t="s">
        <v>739</v>
      </c>
      <c r="C338" s="9" t="s">
        <v>740</v>
      </c>
      <c r="D338" s="9">
        <f t="shared" si="962"/>
        <v>0</v>
      </c>
      <c r="E338" s="9">
        <f t="shared" si="963"/>
        <v>0</v>
      </c>
      <c r="F338" s="9">
        <f t="shared" si="964"/>
        <v>0</v>
      </c>
      <c r="G338" s="9">
        <f t="shared" si="965"/>
        <v>0</v>
      </c>
      <c r="H338" s="9">
        <f t="shared" si="965"/>
        <v>0</v>
      </c>
      <c r="I338" s="9">
        <f t="shared" si="966"/>
        <v>0</v>
      </c>
      <c r="J338" s="9">
        <f t="shared" si="967"/>
        <v>0</v>
      </c>
      <c r="K338" s="130">
        <v>0</v>
      </c>
      <c r="L338" s="130">
        <v>0</v>
      </c>
      <c r="M338" s="130">
        <v>0</v>
      </c>
      <c r="N338" s="130">
        <v>0</v>
      </c>
      <c r="O338" s="130">
        <v>0</v>
      </c>
      <c r="P338" s="130">
        <v>0</v>
      </c>
      <c r="Q338" s="130">
        <v>0</v>
      </c>
      <c r="R338" s="130">
        <v>0</v>
      </c>
      <c r="S338" s="130">
        <v>0</v>
      </c>
      <c r="T338" s="130">
        <v>0</v>
      </c>
      <c r="U338" s="130">
        <v>0</v>
      </c>
      <c r="V338" s="130">
        <v>0</v>
      </c>
      <c r="W338" s="130">
        <v>0</v>
      </c>
      <c r="X338" s="130">
        <v>0</v>
      </c>
      <c r="Y338" s="130">
        <v>0</v>
      </c>
      <c r="Z338" s="130">
        <v>0</v>
      </c>
      <c r="AA338" s="130">
        <v>0</v>
      </c>
      <c r="AB338" s="130">
        <v>0</v>
      </c>
      <c r="AC338" s="130">
        <v>0</v>
      </c>
      <c r="AD338" s="130">
        <v>0</v>
      </c>
      <c r="AE338" s="130">
        <v>0</v>
      </c>
      <c r="AF338" s="130">
        <v>0</v>
      </c>
      <c r="AG338" s="130">
        <v>0</v>
      </c>
      <c r="AH338" s="130">
        <v>0</v>
      </c>
      <c r="AI338" s="130">
        <v>0</v>
      </c>
      <c r="AJ338" s="130">
        <v>0</v>
      </c>
      <c r="AK338" s="130">
        <v>0</v>
      </c>
      <c r="AL338" s="130">
        <v>0</v>
      </c>
      <c r="AM338" s="18">
        <f t="shared" si="968"/>
        <v>0</v>
      </c>
      <c r="AN338" s="18">
        <f t="shared" si="969"/>
        <v>0</v>
      </c>
      <c r="AO338" s="18">
        <f t="shared" si="970"/>
        <v>0</v>
      </c>
      <c r="AP338" s="18">
        <f t="shared" si="971"/>
        <v>0</v>
      </c>
      <c r="AQ338" s="18">
        <f t="shared" si="971"/>
        <v>0</v>
      </c>
      <c r="AR338" s="18">
        <f t="shared" si="972"/>
        <v>0</v>
      </c>
      <c r="AS338" s="18">
        <f t="shared" si="973"/>
        <v>0</v>
      </c>
      <c r="AT338" s="130">
        <v>0</v>
      </c>
      <c r="AU338" s="130">
        <v>0</v>
      </c>
      <c r="AV338" s="130">
        <v>0</v>
      </c>
      <c r="AW338" s="130">
        <v>0</v>
      </c>
      <c r="AX338" s="130">
        <v>0</v>
      </c>
      <c r="AY338" s="130">
        <v>0</v>
      </c>
      <c r="AZ338" s="130">
        <v>0</v>
      </c>
      <c r="BA338" s="130">
        <v>0</v>
      </c>
      <c r="BB338" s="130">
        <v>0</v>
      </c>
      <c r="BC338" s="130">
        <v>0</v>
      </c>
      <c r="BD338" s="130">
        <v>0</v>
      </c>
      <c r="BE338" s="130">
        <v>0</v>
      </c>
      <c r="BF338" s="130">
        <v>0</v>
      </c>
      <c r="BG338" s="130">
        <v>0</v>
      </c>
      <c r="BH338" s="130">
        <v>0</v>
      </c>
      <c r="BI338" s="130">
        <v>0</v>
      </c>
      <c r="BJ338" s="130">
        <v>0</v>
      </c>
      <c r="BK338" s="130">
        <v>0</v>
      </c>
      <c r="BL338" s="130">
        <v>0</v>
      </c>
      <c r="BM338" s="130">
        <v>0</v>
      </c>
      <c r="BN338" s="130">
        <v>0</v>
      </c>
      <c r="BO338" s="130">
        <v>0</v>
      </c>
      <c r="BP338" s="130">
        <v>0</v>
      </c>
      <c r="BQ338" s="130">
        <v>0</v>
      </c>
      <c r="BR338" s="130">
        <v>0</v>
      </c>
      <c r="BS338" s="130">
        <v>0</v>
      </c>
      <c r="BT338" s="130">
        <v>0</v>
      </c>
      <c r="BU338" s="130">
        <v>0</v>
      </c>
      <c r="BV338" s="130">
        <v>0</v>
      </c>
      <c r="BW338" s="246" t="s">
        <v>731</v>
      </c>
    </row>
    <row r="339" spans="1:75" s="21" customFormat="1" ht="31.5">
      <c r="A339" s="232">
        <f t="shared" si="974"/>
        <v>260</v>
      </c>
      <c r="B339" s="9" t="s">
        <v>741</v>
      </c>
      <c r="C339" s="9" t="s">
        <v>742</v>
      </c>
      <c r="D339" s="9">
        <f t="shared" si="962"/>
        <v>0</v>
      </c>
      <c r="E339" s="9">
        <f t="shared" si="963"/>
        <v>0</v>
      </c>
      <c r="F339" s="9">
        <f t="shared" si="964"/>
        <v>0</v>
      </c>
      <c r="G339" s="9">
        <f t="shared" si="965"/>
        <v>0</v>
      </c>
      <c r="H339" s="9">
        <f t="shared" si="965"/>
        <v>0</v>
      </c>
      <c r="I339" s="9">
        <f t="shared" si="966"/>
        <v>0</v>
      </c>
      <c r="J339" s="9">
        <f t="shared" si="967"/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8">
        <f t="shared" si="968"/>
        <v>0</v>
      </c>
      <c r="AN339" s="18">
        <f t="shared" si="969"/>
        <v>0</v>
      </c>
      <c r="AO339" s="18">
        <f t="shared" si="970"/>
        <v>0</v>
      </c>
      <c r="AP339" s="18">
        <f t="shared" si="971"/>
        <v>0</v>
      </c>
      <c r="AQ339" s="18">
        <f t="shared" si="971"/>
        <v>0</v>
      </c>
      <c r="AR339" s="18">
        <f t="shared" si="972"/>
        <v>0</v>
      </c>
      <c r="AS339" s="18">
        <f t="shared" si="973"/>
        <v>0</v>
      </c>
      <c r="AT339" s="19">
        <v>0</v>
      </c>
      <c r="AU339" s="19">
        <v>0</v>
      </c>
      <c r="AV339" s="19">
        <v>0</v>
      </c>
      <c r="AW339" s="19">
        <v>0</v>
      </c>
      <c r="AX339" s="19">
        <v>0</v>
      </c>
      <c r="AY339" s="19">
        <v>0</v>
      </c>
      <c r="AZ339" s="19">
        <v>0</v>
      </c>
      <c r="BA339" s="19">
        <v>0</v>
      </c>
      <c r="BB339" s="19">
        <v>0</v>
      </c>
      <c r="BC339" s="19">
        <v>0</v>
      </c>
      <c r="BD339" s="19">
        <v>0</v>
      </c>
      <c r="BE339" s="19">
        <v>0</v>
      </c>
      <c r="BF339" s="19">
        <v>0</v>
      </c>
      <c r="BG339" s="19">
        <v>0</v>
      </c>
      <c r="BH339" s="19">
        <v>0</v>
      </c>
      <c r="BI339" s="19">
        <v>0</v>
      </c>
      <c r="BJ339" s="19">
        <v>0</v>
      </c>
      <c r="BK339" s="19">
        <v>0</v>
      </c>
      <c r="BL339" s="19">
        <v>0</v>
      </c>
      <c r="BM339" s="19">
        <v>0</v>
      </c>
      <c r="BN339" s="19">
        <v>0</v>
      </c>
      <c r="BO339" s="19">
        <v>0</v>
      </c>
      <c r="BP339" s="19">
        <v>0</v>
      </c>
      <c r="BQ339" s="19">
        <v>0</v>
      </c>
      <c r="BR339" s="19">
        <v>0</v>
      </c>
      <c r="BS339" s="19">
        <v>0</v>
      </c>
      <c r="BT339" s="19">
        <v>0</v>
      </c>
      <c r="BU339" s="19">
        <v>0</v>
      </c>
      <c r="BV339" s="19">
        <v>0</v>
      </c>
      <c r="BW339" s="73" t="s">
        <v>731</v>
      </c>
    </row>
    <row r="340" spans="1:75" s="21" customFormat="1" ht="63">
      <c r="A340" s="232">
        <f t="shared" si="974"/>
        <v>261</v>
      </c>
      <c r="B340" s="9" t="s">
        <v>743</v>
      </c>
      <c r="C340" s="9" t="s">
        <v>744</v>
      </c>
      <c r="D340" s="9">
        <f t="shared" si="962"/>
        <v>0</v>
      </c>
      <c r="E340" s="9">
        <f t="shared" si="963"/>
        <v>0</v>
      </c>
      <c r="F340" s="9">
        <f t="shared" si="964"/>
        <v>0</v>
      </c>
      <c r="G340" s="9">
        <f t="shared" si="965"/>
        <v>0</v>
      </c>
      <c r="H340" s="9">
        <f t="shared" si="965"/>
        <v>0</v>
      </c>
      <c r="I340" s="9">
        <f t="shared" si="966"/>
        <v>0</v>
      </c>
      <c r="J340" s="9">
        <f t="shared" si="967"/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8">
        <f t="shared" si="968"/>
        <v>0</v>
      </c>
      <c r="AN340" s="18">
        <f t="shared" si="969"/>
        <v>0</v>
      </c>
      <c r="AO340" s="18">
        <f t="shared" si="970"/>
        <v>0</v>
      </c>
      <c r="AP340" s="18">
        <f t="shared" si="971"/>
        <v>0</v>
      </c>
      <c r="AQ340" s="18">
        <f t="shared" si="971"/>
        <v>0</v>
      </c>
      <c r="AR340" s="18">
        <f t="shared" si="972"/>
        <v>0</v>
      </c>
      <c r="AS340" s="18">
        <f t="shared" si="973"/>
        <v>0</v>
      </c>
      <c r="AT340" s="19">
        <v>0</v>
      </c>
      <c r="AU340" s="19">
        <v>0</v>
      </c>
      <c r="AV340" s="19">
        <v>0</v>
      </c>
      <c r="AW340" s="19">
        <v>0</v>
      </c>
      <c r="AX340" s="19">
        <v>0</v>
      </c>
      <c r="AY340" s="19">
        <v>0</v>
      </c>
      <c r="AZ340" s="19">
        <v>0</v>
      </c>
      <c r="BA340" s="19">
        <v>0</v>
      </c>
      <c r="BB340" s="19">
        <v>0</v>
      </c>
      <c r="BC340" s="19">
        <v>0</v>
      </c>
      <c r="BD340" s="19">
        <v>0</v>
      </c>
      <c r="BE340" s="19">
        <v>0</v>
      </c>
      <c r="BF340" s="19">
        <v>0</v>
      </c>
      <c r="BG340" s="19">
        <v>0</v>
      </c>
      <c r="BH340" s="19">
        <v>0</v>
      </c>
      <c r="BI340" s="19">
        <v>0</v>
      </c>
      <c r="BJ340" s="19">
        <v>0</v>
      </c>
      <c r="BK340" s="19">
        <v>0</v>
      </c>
      <c r="BL340" s="19">
        <v>0</v>
      </c>
      <c r="BM340" s="19">
        <v>0</v>
      </c>
      <c r="BN340" s="19">
        <v>0</v>
      </c>
      <c r="BO340" s="19">
        <v>0</v>
      </c>
      <c r="BP340" s="19">
        <v>0</v>
      </c>
      <c r="BQ340" s="19">
        <v>0</v>
      </c>
      <c r="BR340" s="19">
        <v>0</v>
      </c>
      <c r="BS340" s="19">
        <v>0</v>
      </c>
      <c r="BT340" s="19">
        <v>0</v>
      </c>
      <c r="BU340" s="19">
        <v>0</v>
      </c>
      <c r="BV340" s="19">
        <v>0</v>
      </c>
      <c r="BW340" s="73" t="s">
        <v>731</v>
      </c>
    </row>
    <row r="341" spans="1:75" s="21" customFormat="1" ht="47.25">
      <c r="A341" s="232">
        <f t="shared" si="974"/>
        <v>262</v>
      </c>
      <c r="B341" s="9" t="s">
        <v>745</v>
      </c>
      <c r="C341" s="9" t="s">
        <v>746</v>
      </c>
      <c r="D341" s="9">
        <f t="shared" si="962"/>
        <v>0</v>
      </c>
      <c r="E341" s="9">
        <f t="shared" si="963"/>
        <v>0</v>
      </c>
      <c r="F341" s="9">
        <f t="shared" si="964"/>
        <v>25.6</v>
      </c>
      <c r="G341" s="9">
        <f t="shared" si="965"/>
        <v>0</v>
      </c>
      <c r="H341" s="9">
        <f t="shared" si="965"/>
        <v>0</v>
      </c>
      <c r="I341" s="9">
        <f t="shared" si="966"/>
        <v>0</v>
      </c>
      <c r="J341" s="9">
        <f t="shared" si="967"/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25.6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8">
        <f t="shared" si="968"/>
        <v>0</v>
      </c>
      <c r="AN341" s="18">
        <f t="shared" si="969"/>
        <v>0</v>
      </c>
      <c r="AO341" s="18">
        <f t="shared" si="970"/>
        <v>0</v>
      </c>
      <c r="AP341" s="18">
        <f t="shared" si="971"/>
        <v>0</v>
      </c>
      <c r="AQ341" s="18">
        <f t="shared" si="971"/>
        <v>0</v>
      </c>
      <c r="AR341" s="18">
        <f t="shared" si="972"/>
        <v>0</v>
      </c>
      <c r="AS341" s="18">
        <f t="shared" si="973"/>
        <v>0</v>
      </c>
      <c r="AT341" s="19">
        <v>0</v>
      </c>
      <c r="AU341" s="19">
        <v>0</v>
      </c>
      <c r="AV341" s="19">
        <v>0</v>
      </c>
      <c r="AW341" s="19">
        <v>0</v>
      </c>
      <c r="AX341" s="19">
        <v>0</v>
      </c>
      <c r="AY341" s="19">
        <v>0</v>
      </c>
      <c r="AZ341" s="19">
        <v>0</v>
      </c>
      <c r="BA341" s="19">
        <v>0</v>
      </c>
      <c r="BB341" s="19">
        <v>0</v>
      </c>
      <c r="BC341" s="19">
        <v>0</v>
      </c>
      <c r="BD341" s="19">
        <v>0</v>
      </c>
      <c r="BE341" s="19">
        <v>0</v>
      </c>
      <c r="BF341" s="19">
        <v>0</v>
      </c>
      <c r="BG341" s="19">
        <v>0</v>
      </c>
      <c r="BH341" s="19">
        <v>0</v>
      </c>
      <c r="BI341" s="19">
        <v>0</v>
      </c>
      <c r="BJ341" s="19">
        <v>0</v>
      </c>
      <c r="BK341" s="19">
        <v>0</v>
      </c>
      <c r="BL341" s="19">
        <v>0</v>
      </c>
      <c r="BM341" s="19">
        <v>0</v>
      </c>
      <c r="BN341" s="19">
        <v>0</v>
      </c>
      <c r="BO341" s="19">
        <v>0</v>
      </c>
      <c r="BP341" s="19">
        <v>0</v>
      </c>
      <c r="BQ341" s="19">
        <v>0</v>
      </c>
      <c r="BR341" s="19">
        <v>0</v>
      </c>
      <c r="BS341" s="19">
        <v>0</v>
      </c>
      <c r="BT341" s="19">
        <v>0</v>
      </c>
      <c r="BU341" s="19">
        <v>0</v>
      </c>
      <c r="BV341" s="19">
        <v>0</v>
      </c>
      <c r="BW341" s="73" t="s">
        <v>731</v>
      </c>
    </row>
    <row r="342" spans="1:75" s="4" customFormat="1" ht="47.25">
      <c r="A342" s="425">
        <f t="shared" si="974"/>
        <v>263</v>
      </c>
      <c r="B342" s="286" t="s">
        <v>747</v>
      </c>
      <c r="C342" s="286" t="s">
        <v>748</v>
      </c>
      <c r="D342" s="286">
        <f t="shared" ref="D342:D343" si="975">K342+R342+Y342+AF342</f>
        <v>0</v>
      </c>
      <c r="E342" s="286">
        <f t="shared" ref="E342:E343" si="976">L342+S342+Z342+AG342</f>
        <v>0</v>
      </c>
      <c r="F342" s="286">
        <f t="shared" ref="F342:F343" si="977">M342+T342+AA342+AH342</f>
        <v>0</v>
      </c>
      <c r="G342" s="286">
        <f t="shared" ref="G342:G343" si="978">N342+U342+AB342+AI342</f>
        <v>0</v>
      </c>
      <c r="H342" s="286">
        <f t="shared" ref="H342:H343" si="979">O342+V342+AC342+AJ342</f>
        <v>0</v>
      </c>
      <c r="I342" s="286">
        <f t="shared" ref="I342:I343" si="980">P342+W342+AD342+AK342</f>
        <v>0</v>
      </c>
      <c r="J342" s="286">
        <f t="shared" ref="J342:J343" si="981">Q342+X342+AE342+AL342</f>
        <v>0</v>
      </c>
      <c r="K342" s="73">
        <v>0</v>
      </c>
      <c r="L342" s="73">
        <v>0</v>
      </c>
      <c r="M342" s="73">
        <v>0</v>
      </c>
      <c r="N342" s="73">
        <v>0</v>
      </c>
      <c r="O342" s="73">
        <v>0</v>
      </c>
      <c r="P342" s="73">
        <v>0</v>
      </c>
      <c r="Q342" s="73">
        <v>0</v>
      </c>
      <c r="R342" s="73">
        <v>0</v>
      </c>
      <c r="S342" s="73">
        <v>0</v>
      </c>
      <c r="T342" s="73">
        <v>0</v>
      </c>
      <c r="U342" s="73">
        <v>0</v>
      </c>
      <c r="V342" s="73">
        <v>0</v>
      </c>
      <c r="W342" s="73">
        <v>0</v>
      </c>
      <c r="X342" s="73">
        <v>0</v>
      </c>
      <c r="Y342" s="73">
        <v>0</v>
      </c>
      <c r="Z342" s="73">
        <v>0</v>
      </c>
      <c r="AA342" s="73">
        <v>0</v>
      </c>
      <c r="AB342" s="73">
        <v>0</v>
      </c>
      <c r="AC342" s="73">
        <v>0</v>
      </c>
      <c r="AD342" s="73">
        <v>0</v>
      </c>
      <c r="AE342" s="73">
        <v>0</v>
      </c>
      <c r="AF342" s="73">
        <v>0</v>
      </c>
      <c r="AG342" s="73">
        <v>0</v>
      </c>
      <c r="AH342" s="73">
        <v>0</v>
      </c>
      <c r="AI342" s="73">
        <v>0</v>
      </c>
      <c r="AJ342" s="73">
        <v>0</v>
      </c>
      <c r="AK342" s="73">
        <v>0</v>
      </c>
      <c r="AL342" s="73">
        <v>0</v>
      </c>
      <c r="AM342" s="244">
        <f t="shared" ref="AM342:AM343" si="982">AT342+BA342+BH342+BO342</f>
        <v>0</v>
      </c>
      <c r="AN342" s="244">
        <f t="shared" ref="AN342:AN343" si="983">AU342+BB342+BI342+BP342</f>
        <v>0</v>
      </c>
      <c r="AO342" s="244">
        <f t="shared" ref="AO342:AO343" si="984">AV342+BC342+BJ342+BQ342</f>
        <v>0</v>
      </c>
      <c r="AP342" s="244">
        <f t="shared" ref="AP342:AP343" si="985">AW342+BD342+BK342+BR342</f>
        <v>0</v>
      </c>
      <c r="AQ342" s="244">
        <f t="shared" ref="AQ342:AQ343" si="986">AX342+BE342+BL342+BS342</f>
        <v>0</v>
      </c>
      <c r="AR342" s="244">
        <f t="shared" ref="AR342:AR343" si="987">AY342+BF342+BM342+BT342</f>
        <v>0</v>
      </c>
      <c r="AS342" s="244">
        <f t="shared" ref="AS342:AS343" si="988">AZ342+BG342+BN342+BU342</f>
        <v>0</v>
      </c>
      <c r="AT342" s="73">
        <v>0</v>
      </c>
      <c r="AU342" s="73">
        <v>0</v>
      </c>
      <c r="AV342" s="73">
        <v>0</v>
      </c>
      <c r="AW342" s="73">
        <v>0</v>
      </c>
      <c r="AX342" s="73">
        <v>0</v>
      </c>
      <c r="AY342" s="73">
        <v>0</v>
      </c>
      <c r="AZ342" s="73">
        <v>0</v>
      </c>
      <c r="BA342" s="73">
        <v>0</v>
      </c>
      <c r="BB342" s="73">
        <v>0</v>
      </c>
      <c r="BC342" s="73">
        <v>0</v>
      </c>
      <c r="BD342" s="73">
        <v>0</v>
      </c>
      <c r="BE342" s="73">
        <v>0</v>
      </c>
      <c r="BF342" s="73">
        <v>0</v>
      </c>
      <c r="BG342" s="73">
        <v>0</v>
      </c>
      <c r="BH342" s="73">
        <v>0</v>
      </c>
      <c r="BI342" s="73">
        <v>0</v>
      </c>
      <c r="BJ342" s="73">
        <v>0</v>
      </c>
      <c r="BK342" s="73">
        <v>0</v>
      </c>
      <c r="BL342" s="73">
        <v>0</v>
      </c>
      <c r="BM342" s="73">
        <v>0</v>
      </c>
      <c r="BN342" s="73">
        <v>0</v>
      </c>
      <c r="BO342" s="73">
        <v>0</v>
      </c>
      <c r="BP342" s="73">
        <v>0</v>
      </c>
      <c r="BQ342" s="73">
        <v>0</v>
      </c>
      <c r="BR342" s="73">
        <v>0</v>
      </c>
      <c r="BS342" s="73">
        <v>0</v>
      </c>
      <c r="BT342" s="73">
        <v>0</v>
      </c>
      <c r="BU342" s="73">
        <v>0</v>
      </c>
      <c r="BV342" s="73">
        <v>0</v>
      </c>
      <c r="BW342" s="73" t="s">
        <v>731</v>
      </c>
    </row>
    <row r="343" spans="1:75" s="4" customFormat="1" ht="47.25">
      <c r="A343" s="425">
        <f t="shared" si="974"/>
        <v>264</v>
      </c>
      <c r="B343" s="286" t="s">
        <v>749</v>
      </c>
      <c r="C343" s="286" t="s">
        <v>750</v>
      </c>
      <c r="D343" s="286">
        <f t="shared" si="975"/>
        <v>0</v>
      </c>
      <c r="E343" s="286">
        <f t="shared" si="976"/>
        <v>0</v>
      </c>
      <c r="F343" s="286">
        <f t="shared" si="977"/>
        <v>0</v>
      </c>
      <c r="G343" s="286">
        <f t="shared" si="978"/>
        <v>0</v>
      </c>
      <c r="H343" s="286">
        <f t="shared" si="979"/>
        <v>0</v>
      </c>
      <c r="I343" s="286">
        <f t="shared" si="980"/>
        <v>0</v>
      </c>
      <c r="J343" s="286">
        <f t="shared" si="981"/>
        <v>0</v>
      </c>
      <c r="K343" s="73">
        <v>0</v>
      </c>
      <c r="L343" s="73">
        <v>0</v>
      </c>
      <c r="M343" s="73">
        <v>0</v>
      </c>
      <c r="N343" s="73">
        <v>0</v>
      </c>
      <c r="O343" s="73">
        <v>0</v>
      </c>
      <c r="P343" s="73">
        <v>0</v>
      </c>
      <c r="Q343" s="73">
        <v>0</v>
      </c>
      <c r="R343" s="73">
        <v>0</v>
      </c>
      <c r="S343" s="73">
        <v>0</v>
      </c>
      <c r="T343" s="73">
        <v>0</v>
      </c>
      <c r="U343" s="73">
        <v>0</v>
      </c>
      <c r="V343" s="73">
        <v>0</v>
      </c>
      <c r="W343" s="73">
        <v>0</v>
      </c>
      <c r="X343" s="73">
        <v>0</v>
      </c>
      <c r="Y343" s="73">
        <v>0</v>
      </c>
      <c r="Z343" s="73">
        <v>0</v>
      </c>
      <c r="AA343" s="73">
        <v>0</v>
      </c>
      <c r="AB343" s="73">
        <v>0</v>
      </c>
      <c r="AC343" s="73">
        <v>0</v>
      </c>
      <c r="AD343" s="73">
        <v>0</v>
      </c>
      <c r="AE343" s="73">
        <v>0</v>
      </c>
      <c r="AF343" s="73">
        <v>0</v>
      </c>
      <c r="AG343" s="73">
        <v>0</v>
      </c>
      <c r="AH343" s="73">
        <v>0</v>
      </c>
      <c r="AI343" s="73">
        <v>0</v>
      </c>
      <c r="AJ343" s="73">
        <v>0</v>
      </c>
      <c r="AK343" s="73">
        <v>0</v>
      </c>
      <c r="AL343" s="73">
        <v>0</v>
      </c>
      <c r="AM343" s="244">
        <f t="shared" si="982"/>
        <v>0</v>
      </c>
      <c r="AN343" s="244">
        <f t="shared" si="983"/>
        <v>0</v>
      </c>
      <c r="AO343" s="244">
        <f t="shared" si="984"/>
        <v>0</v>
      </c>
      <c r="AP343" s="244">
        <f t="shared" si="985"/>
        <v>0</v>
      </c>
      <c r="AQ343" s="244">
        <f t="shared" si="986"/>
        <v>0</v>
      </c>
      <c r="AR343" s="244">
        <f t="shared" si="987"/>
        <v>0</v>
      </c>
      <c r="AS343" s="244">
        <f t="shared" si="988"/>
        <v>0</v>
      </c>
      <c r="AT343" s="73">
        <v>0</v>
      </c>
      <c r="AU343" s="73">
        <v>0</v>
      </c>
      <c r="AV343" s="73">
        <v>0</v>
      </c>
      <c r="AW343" s="73">
        <v>0</v>
      </c>
      <c r="AX343" s="73">
        <v>0</v>
      </c>
      <c r="AY343" s="73">
        <v>0</v>
      </c>
      <c r="AZ343" s="73">
        <v>0</v>
      </c>
      <c r="BA343" s="73">
        <v>0</v>
      </c>
      <c r="BB343" s="73">
        <v>0</v>
      </c>
      <c r="BC343" s="73">
        <v>0</v>
      </c>
      <c r="BD343" s="73">
        <v>0</v>
      </c>
      <c r="BE343" s="73">
        <v>0</v>
      </c>
      <c r="BF343" s="73">
        <v>0</v>
      </c>
      <c r="BG343" s="73">
        <v>0</v>
      </c>
      <c r="BH343" s="73">
        <v>0</v>
      </c>
      <c r="BI343" s="73">
        <v>0</v>
      </c>
      <c r="BJ343" s="73">
        <v>0</v>
      </c>
      <c r="BK343" s="73">
        <v>0</v>
      </c>
      <c r="BL343" s="73">
        <v>0</v>
      </c>
      <c r="BM343" s="73">
        <v>0</v>
      </c>
      <c r="BN343" s="73">
        <v>0</v>
      </c>
      <c r="BO343" s="73">
        <v>0</v>
      </c>
      <c r="BP343" s="73">
        <v>0</v>
      </c>
      <c r="BQ343" s="73">
        <v>0</v>
      </c>
      <c r="BR343" s="73">
        <v>0</v>
      </c>
      <c r="BS343" s="73">
        <v>0</v>
      </c>
      <c r="BT343" s="73">
        <v>0</v>
      </c>
      <c r="BU343" s="73">
        <v>0</v>
      </c>
      <c r="BV343" s="73">
        <v>0</v>
      </c>
      <c r="BW343" s="73" t="s">
        <v>731</v>
      </c>
    </row>
    <row r="344" spans="1:75" s="21" customFormat="1" ht="84" customHeight="1">
      <c r="A344" s="232">
        <f>A343+1</f>
        <v>265</v>
      </c>
      <c r="B344" s="9" t="s">
        <v>751</v>
      </c>
      <c r="C344" s="9" t="s">
        <v>752</v>
      </c>
      <c r="D344" s="9">
        <f t="shared" si="962"/>
        <v>0</v>
      </c>
      <c r="E344" s="9">
        <f t="shared" si="963"/>
        <v>0</v>
      </c>
      <c r="F344" s="9">
        <f t="shared" si="964"/>
        <v>21</v>
      </c>
      <c r="G344" s="9">
        <f t="shared" si="965"/>
        <v>0</v>
      </c>
      <c r="H344" s="9">
        <f t="shared" si="965"/>
        <v>0</v>
      </c>
      <c r="I344" s="9">
        <f t="shared" si="966"/>
        <v>0</v>
      </c>
      <c r="J344" s="9">
        <f t="shared" si="967"/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21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8">
        <f t="shared" si="968"/>
        <v>0</v>
      </c>
      <c r="AN344" s="18">
        <f t="shared" si="969"/>
        <v>0</v>
      </c>
      <c r="AO344" s="18">
        <f t="shared" si="970"/>
        <v>0</v>
      </c>
      <c r="AP344" s="18">
        <f t="shared" si="971"/>
        <v>0</v>
      </c>
      <c r="AQ344" s="18">
        <f t="shared" si="971"/>
        <v>0</v>
      </c>
      <c r="AR344" s="18">
        <f t="shared" si="972"/>
        <v>0</v>
      </c>
      <c r="AS344" s="18">
        <f t="shared" si="973"/>
        <v>0</v>
      </c>
      <c r="AT344" s="19">
        <v>0</v>
      </c>
      <c r="AU344" s="19">
        <v>0</v>
      </c>
      <c r="AV344" s="19">
        <v>0</v>
      </c>
      <c r="AW344" s="19">
        <v>0</v>
      </c>
      <c r="AX344" s="19">
        <v>0</v>
      </c>
      <c r="AY344" s="19">
        <v>0</v>
      </c>
      <c r="AZ344" s="19">
        <v>0</v>
      </c>
      <c r="BA344" s="19">
        <v>0</v>
      </c>
      <c r="BB344" s="19">
        <v>0</v>
      </c>
      <c r="BC344" s="19">
        <v>0</v>
      </c>
      <c r="BD344" s="19">
        <v>0</v>
      </c>
      <c r="BE344" s="19">
        <v>0</v>
      </c>
      <c r="BF344" s="19">
        <v>0</v>
      </c>
      <c r="BG344" s="19">
        <v>0</v>
      </c>
      <c r="BH344" s="19">
        <v>0</v>
      </c>
      <c r="BI344" s="19">
        <v>0</v>
      </c>
      <c r="BJ344" s="19">
        <v>0</v>
      </c>
      <c r="BK344" s="19">
        <v>0</v>
      </c>
      <c r="BL344" s="19">
        <v>0</v>
      </c>
      <c r="BM344" s="19">
        <v>0</v>
      </c>
      <c r="BN344" s="19">
        <v>0</v>
      </c>
      <c r="BO344" s="19">
        <v>0</v>
      </c>
      <c r="BP344" s="19">
        <v>0</v>
      </c>
      <c r="BQ344" s="19">
        <v>0</v>
      </c>
      <c r="BR344" s="19">
        <v>0</v>
      </c>
      <c r="BS344" s="19">
        <v>0</v>
      </c>
      <c r="BT344" s="19">
        <v>0</v>
      </c>
      <c r="BU344" s="19">
        <v>0</v>
      </c>
      <c r="BV344" s="19">
        <v>0</v>
      </c>
      <c r="BW344" s="73" t="s">
        <v>731</v>
      </c>
    </row>
    <row r="345" spans="1:75" s="21" customFormat="1" ht="47.25">
      <c r="A345" s="232">
        <f t="shared" si="974"/>
        <v>266</v>
      </c>
      <c r="B345" s="9" t="s">
        <v>753</v>
      </c>
      <c r="C345" s="9" t="s">
        <v>754</v>
      </c>
      <c r="D345" s="9">
        <f t="shared" ref="D345" si="989">K345+R345+Y345+AF345</f>
        <v>0</v>
      </c>
      <c r="E345" s="9">
        <f t="shared" ref="E345" si="990">L345+S345+Z345+AG345</f>
        <v>0</v>
      </c>
      <c r="F345" s="9">
        <f t="shared" ref="F345" si="991">M345+T345+AA345+AH345</f>
        <v>0</v>
      </c>
      <c r="G345" s="9">
        <f t="shared" ref="G345" si="992">N345+U345+AB345+AI345</f>
        <v>0</v>
      </c>
      <c r="H345" s="9">
        <f t="shared" ref="H345" si="993">O345+V345+AC345+AJ345</f>
        <v>0</v>
      </c>
      <c r="I345" s="9">
        <f t="shared" ref="I345" si="994">P345+W345+AD345+AK345</f>
        <v>0</v>
      </c>
      <c r="J345" s="9">
        <f t="shared" ref="J345" si="995">Q345+X345+AE345+AL345</f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8">
        <f t="shared" ref="AM345" si="996">AT345+BA345+BH345+BO345</f>
        <v>0</v>
      </c>
      <c r="AN345" s="18">
        <f t="shared" ref="AN345" si="997">AU345+BB345+BI345+BP345</f>
        <v>0</v>
      </c>
      <c r="AO345" s="18">
        <f t="shared" ref="AO345" si="998">AV345+BC345+BJ345+BQ345</f>
        <v>0</v>
      </c>
      <c r="AP345" s="18">
        <f t="shared" ref="AP345" si="999">AW345+BD345+BK345+BR345</f>
        <v>0</v>
      </c>
      <c r="AQ345" s="18">
        <f t="shared" ref="AQ345" si="1000">AX345+BE345+BL345+BS345</f>
        <v>0</v>
      </c>
      <c r="AR345" s="18">
        <f t="shared" ref="AR345" si="1001">AY345+BF345+BM345+BT345</f>
        <v>0</v>
      </c>
      <c r="AS345" s="18">
        <f t="shared" ref="AS345" si="1002">AZ345+BG345+BN345+BU345</f>
        <v>0</v>
      </c>
      <c r="AT345" s="19">
        <v>0</v>
      </c>
      <c r="AU345" s="19">
        <v>0</v>
      </c>
      <c r="AV345" s="19">
        <v>0</v>
      </c>
      <c r="AW345" s="19">
        <v>0</v>
      </c>
      <c r="AX345" s="19">
        <v>0</v>
      </c>
      <c r="AY345" s="19">
        <v>0</v>
      </c>
      <c r="AZ345" s="19">
        <v>0</v>
      </c>
      <c r="BA345" s="19">
        <v>0</v>
      </c>
      <c r="BB345" s="19">
        <v>0</v>
      </c>
      <c r="BC345" s="19">
        <v>0</v>
      </c>
      <c r="BD345" s="19">
        <v>0</v>
      </c>
      <c r="BE345" s="19">
        <v>0</v>
      </c>
      <c r="BF345" s="19">
        <v>0</v>
      </c>
      <c r="BG345" s="19">
        <v>0</v>
      </c>
      <c r="BH345" s="19">
        <v>0</v>
      </c>
      <c r="BI345" s="19">
        <v>0</v>
      </c>
      <c r="BJ345" s="19">
        <v>0</v>
      </c>
      <c r="BK345" s="19">
        <v>0</v>
      </c>
      <c r="BL345" s="19">
        <v>0</v>
      </c>
      <c r="BM345" s="19">
        <v>0</v>
      </c>
      <c r="BN345" s="19">
        <v>0</v>
      </c>
      <c r="BO345" s="19">
        <v>0</v>
      </c>
      <c r="BP345" s="19">
        <v>0</v>
      </c>
      <c r="BQ345" s="19">
        <v>0</v>
      </c>
      <c r="BR345" s="19">
        <v>0</v>
      </c>
      <c r="BS345" s="19">
        <v>0</v>
      </c>
      <c r="BT345" s="19">
        <v>0</v>
      </c>
      <c r="BU345" s="19">
        <v>0</v>
      </c>
      <c r="BV345" s="19">
        <v>0</v>
      </c>
      <c r="BW345" s="73" t="s">
        <v>731</v>
      </c>
    </row>
    <row r="346" spans="1:75" s="21" customFormat="1" ht="47.25">
      <c r="A346" s="232">
        <f t="shared" si="974"/>
        <v>267</v>
      </c>
      <c r="B346" s="9" t="s">
        <v>755</v>
      </c>
      <c r="C346" s="9" t="s">
        <v>756</v>
      </c>
      <c r="D346" s="9">
        <f t="shared" si="962"/>
        <v>0</v>
      </c>
      <c r="E346" s="9">
        <f t="shared" si="963"/>
        <v>0</v>
      </c>
      <c r="F346" s="9">
        <f t="shared" si="964"/>
        <v>0</v>
      </c>
      <c r="G346" s="9">
        <f t="shared" si="965"/>
        <v>0</v>
      </c>
      <c r="H346" s="9">
        <f t="shared" si="965"/>
        <v>0</v>
      </c>
      <c r="I346" s="9">
        <f t="shared" si="966"/>
        <v>0</v>
      </c>
      <c r="J346" s="9">
        <f t="shared" si="967"/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8">
        <f t="shared" si="968"/>
        <v>0</v>
      </c>
      <c r="AN346" s="18">
        <f t="shared" si="969"/>
        <v>0</v>
      </c>
      <c r="AO346" s="18">
        <f t="shared" si="970"/>
        <v>0</v>
      </c>
      <c r="AP346" s="18">
        <f t="shared" si="971"/>
        <v>0</v>
      </c>
      <c r="AQ346" s="18">
        <f t="shared" si="971"/>
        <v>0</v>
      </c>
      <c r="AR346" s="18">
        <f t="shared" si="972"/>
        <v>0</v>
      </c>
      <c r="AS346" s="18">
        <f t="shared" si="973"/>
        <v>0</v>
      </c>
      <c r="AT346" s="19">
        <v>0</v>
      </c>
      <c r="AU346" s="19">
        <v>0</v>
      </c>
      <c r="AV346" s="19">
        <v>0</v>
      </c>
      <c r="AW346" s="19">
        <v>0</v>
      </c>
      <c r="AX346" s="19">
        <v>0</v>
      </c>
      <c r="AY346" s="19">
        <v>0</v>
      </c>
      <c r="AZ346" s="19">
        <v>0</v>
      </c>
      <c r="BA346" s="19">
        <v>0</v>
      </c>
      <c r="BB346" s="19">
        <v>0</v>
      </c>
      <c r="BC346" s="19">
        <v>0</v>
      </c>
      <c r="BD346" s="19">
        <v>0</v>
      </c>
      <c r="BE346" s="19">
        <v>0</v>
      </c>
      <c r="BF346" s="19">
        <v>0</v>
      </c>
      <c r="BG346" s="19">
        <v>0</v>
      </c>
      <c r="BH346" s="19">
        <v>0</v>
      </c>
      <c r="BI346" s="19">
        <v>0</v>
      </c>
      <c r="BJ346" s="19">
        <v>0</v>
      </c>
      <c r="BK346" s="19">
        <v>0</v>
      </c>
      <c r="BL346" s="19">
        <v>0</v>
      </c>
      <c r="BM346" s="19">
        <v>0</v>
      </c>
      <c r="BN346" s="19">
        <v>0</v>
      </c>
      <c r="BO346" s="19">
        <v>0</v>
      </c>
      <c r="BP346" s="19">
        <v>0</v>
      </c>
      <c r="BQ346" s="19">
        <v>0</v>
      </c>
      <c r="BR346" s="19">
        <v>0</v>
      </c>
      <c r="BS346" s="19">
        <v>0</v>
      </c>
      <c r="BT346" s="19">
        <v>0</v>
      </c>
      <c r="BU346" s="19">
        <v>0</v>
      </c>
      <c r="BV346" s="19">
        <v>0</v>
      </c>
      <c r="BW346" s="73" t="s">
        <v>731</v>
      </c>
    </row>
    <row r="347" spans="1:75" s="21" customFormat="1" ht="47.25">
      <c r="A347" s="232">
        <f t="shared" si="974"/>
        <v>268</v>
      </c>
      <c r="B347" s="9" t="s">
        <v>757</v>
      </c>
      <c r="C347" s="9" t="s">
        <v>758</v>
      </c>
      <c r="D347" s="9">
        <f t="shared" si="962"/>
        <v>0</v>
      </c>
      <c r="E347" s="9">
        <f t="shared" si="963"/>
        <v>0</v>
      </c>
      <c r="F347" s="9">
        <f t="shared" si="964"/>
        <v>0</v>
      </c>
      <c r="G347" s="9">
        <f t="shared" si="965"/>
        <v>0</v>
      </c>
      <c r="H347" s="9">
        <f t="shared" si="965"/>
        <v>0</v>
      </c>
      <c r="I347" s="9">
        <f t="shared" si="966"/>
        <v>0</v>
      </c>
      <c r="J347" s="9">
        <f t="shared" si="967"/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8">
        <f t="shared" si="968"/>
        <v>0</v>
      </c>
      <c r="AN347" s="18">
        <f t="shared" si="969"/>
        <v>0</v>
      </c>
      <c r="AO347" s="18">
        <f t="shared" si="970"/>
        <v>0</v>
      </c>
      <c r="AP347" s="18">
        <f t="shared" si="971"/>
        <v>0</v>
      </c>
      <c r="AQ347" s="18">
        <f t="shared" si="971"/>
        <v>0</v>
      </c>
      <c r="AR347" s="18">
        <f t="shared" si="972"/>
        <v>0</v>
      </c>
      <c r="AS347" s="18">
        <f t="shared" si="973"/>
        <v>0</v>
      </c>
      <c r="AT347" s="19">
        <v>0</v>
      </c>
      <c r="AU347" s="19">
        <v>0</v>
      </c>
      <c r="AV347" s="19">
        <v>0</v>
      </c>
      <c r="AW347" s="19">
        <v>0</v>
      </c>
      <c r="AX347" s="19">
        <v>0</v>
      </c>
      <c r="AY347" s="19">
        <v>0</v>
      </c>
      <c r="AZ347" s="19">
        <v>0</v>
      </c>
      <c r="BA347" s="19">
        <v>0</v>
      </c>
      <c r="BB347" s="19">
        <v>0</v>
      </c>
      <c r="BC347" s="19">
        <v>0</v>
      </c>
      <c r="BD347" s="19">
        <v>0</v>
      </c>
      <c r="BE347" s="19">
        <v>0</v>
      </c>
      <c r="BF347" s="19">
        <v>0</v>
      </c>
      <c r="BG347" s="19">
        <v>0</v>
      </c>
      <c r="BH347" s="19">
        <v>0</v>
      </c>
      <c r="BI347" s="19">
        <v>0</v>
      </c>
      <c r="BJ347" s="19">
        <v>0</v>
      </c>
      <c r="BK347" s="19">
        <v>0</v>
      </c>
      <c r="BL347" s="19">
        <v>0</v>
      </c>
      <c r="BM347" s="19">
        <v>0</v>
      </c>
      <c r="BN347" s="19">
        <v>0</v>
      </c>
      <c r="BO347" s="19">
        <v>0</v>
      </c>
      <c r="BP347" s="19">
        <v>0</v>
      </c>
      <c r="BQ347" s="19">
        <v>0</v>
      </c>
      <c r="BR347" s="19">
        <v>0</v>
      </c>
      <c r="BS347" s="19">
        <v>0</v>
      </c>
      <c r="BT347" s="19">
        <v>0</v>
      </c>
      <c r="BU347" s="19">
        <v>0</v>
      </c>
      <c r="BV347" s="19">
        <v>0</v>
      </c>
      <c r="BW347" s="73" t="s">
        <v>731</v>
      </c>
    </row>
    <row r="348" spans="1:75" s="21" customFormat="1" ht="31.5">
      <c r="A348" s="232">
        <f t="shared" si="974"/>
        <v>269</v>
      </c>
      <c r="B348" s="9" t="s">
        <v>759</v>
      </c>
      <c r="C348" s="9" t="s">
        <v>760</v>
      </c>
      <c r="D348" s="9">
        <f t="shared" si="962"/>
        <v>0</v>
      </c>
      <c r="E348" s="9">
        <f t="shared" si="963"/>
        <v>0</v>
      </c>
      <c r="F348" s="9">
        <f t="shared" si="964"/>
        <v>0</v>
      </c>
      <c r="G348" s="9">
        <f t="shared" si="965"/>
        <v>0</v>
      </c>
      <c r="H348" s="9">
        <f t="shared" si="965"/>
        <v>0</v>
      </c>
      <c r="I348" s="9">
        <f t="shared" si="966"/>
        <v>0</v>
      </c>
      <c r="J348" s="9">
        <f t="shared" si="967"/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8">
        <f t="shared" si="968"/>
        <v>0</v>
      </c>
      <c r="AN348" s="18">
        <f t="shared" si="969"/>
        <v>0</v>
      </c>
      <c r="AO348" s="18">
        <f t="shared" si="970"/>
        <v>0</v>
      </c>
      <c r="AP348" s="18">
        <f t="shared" si="971"/>
        <v>0</v>
      </c>
      <c r="AQ348" s="18">
        <f t="shared" si="971"/>
        <v>0</v>
      </c>
      <c r="AR348" s="18">
        <f t="shared" si="972"/>
        <v>0</v>
      </c>
      <c r="AS348" s="18">
        <f t="shared" si="973"/>
        <v>0</v>
      </c>
      <c r="AT348" s="19">
        <v>0</v>
      </c>
      <c r="AU348" s="19">
        <v>0</v>
      </c>
      <c r="AV348" s="19">
        <v>0</v>
      </c>
      <c r="AW348" s="19">
        <v>0</v>
      </c>
      <c r="AX348" s="19">
        <v>0</v>
      </c>
      <c r="AY348" s="19">
        <v>0</v>
      </c>
      <c r="AZ348" s="19">
        <v>0</v>
      </c>
      <c r="BA348" s="19">
        <v>0</v>
      </c>
      <c r="BB348" s="19">
        <v>0</v>
      </c>
      <c r="BC348" s="19">
        <v>0</v>
      </c>
      <c r="BD348" s="19">
        <v>0</v>
      </c>
      <c r="BE348" s="19">
        <v>0</v>
      </c>
      <c r="BF348" s="19">
        <v>0</v>
      </c>
      <c r="BG348" s="19">
        <v>0</v>
      </c>
      <c r="BH348" s="19">
        <v>0</v>
      </c>
      <c r="BI348" s="19">
        <v>0</v>
      </c>
      <c r="BJ348" s="19">
        <v>0</v>
      </c>
      <c r="BK348" s="19">
        <v>0</v>
      </c>
      <c r="BL348" s="19">
        <v>0</v>
      </c>
      <c r="BM348" s="19">
        <v>0</v>
      </c>
      <c r="BN348" s="19">
        <v>0</v>
      </c>
      <c r="BO348" s="19">
        <v>0</v>
      </c>
      <c r="BP348" s="19">
        <v>0</v>
      </c>
      <c r="BQ348" s="19">
        <v>0</v>
      </c>
      <c r="BR348" s="19">
        <v>0</v>
      </c>
      <c r="BS348" s="19">
        <v>0</v>
      </c>
      <c r="BT348" s="19">
        <v>0</v>
      </c>
      <c r="BU348" s="19">
        <v>0</v>
      </c>
      <c r="BV348" s="19">
        <v>0</v>
      </c>
      <c r="BW348" s="73" t="s">
        <v>731</v>
      </c>
    </row>
    <row r="349" spans="1:75" s="21" customFormat="1" ht="52.5" customHeight="1">
      <c r="A349" s="232">
        <f t="shared" si="974"/>
        <v>270</v>
      </c>
      <c r="B349" s="9" t="s">
        <v>761</v>
      </c>
      <c r="C349" s="9" t="s">
        <v>762</v>
      </c>
      <c r="D349" s="9">
        <f t="shared" ref="D349" si="1003">K349+R349+Y349+AF349</f>
        <v>0</v>
      </c>
      <c r="E349" s="9">
        <f t="shared" ref="E349" si="1004">L349+S349+Z349+AG349</f>
        <v>0</v>
      </c>
      <c r="F349" s="9">
        <f t="shared" ref="F349" si="1005">M349+T349+AA349+AH349</f>
        <v>0</v>
      </c>
      <c r="G349" s="9">
        <f t="shared" ref="G349" si="1006">N349+U349+AB349+AI349</f>
        <v>0</v>
      </c>
      <c r="H349" s="9">
        <f t="shared" ref="H349" si="1007">O349+V349+AC349+AJ349</f>
        <v>0</v>
      </c>
      <c r="I349" s="9">
        <f t="shared" ref="I349" si="1008">P349+W349+AD349+AK349</f>
        <v>0</v>
      </c>
      <c r="J349" s="9">
        <f t="shared" ref="J349" si="1009">Q349+X349+AE349+AL349</f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8">
        <f t="shared" ref="AM349" si="1010">AT349+BA349+BH349+BO349</f>
        <v>0</v>
      </c>
      <c r="AN349" s="18">
        <f t="shared" ref="AN349" si="1011">AU349+BB349+BI349+BP349</f>
        <v>0</v>
      </c>
      <c r="AO349" s="18">
        <f t="shared" ref="AO349" si="1012">AV349+BC349+BJ349+BQ349</f>
        <v>0</v>
      </c>
      <c r="AP349" s="18">
        <f t="shared" ref="AP349" si="1013">AW349+BD349+BK349+BR349</f>
        <v>0</v>
      </c>
      <c r="AQ349" s="18">
        <f t="shared" ref="AQ349" si="1014">AX349+BE349+BL349+BS349</f>
        <v>0</v>
      </c>
      <c r="AR349" s="18">
        <f t="shared" ref="AR349" si="1015">AY349+BF349+BM349+BT349</f>
        <v>0</v>
      </c>
      <c r="AS349" s="18">
        <f t="shared" ref="AS349" si="1016">AZ349+BG349+BN349+BU349</f>
        <v>0</v>
      </c>
      <c r="AT349" s="19">
        <v>0</v>
      </c>
      <c r="AU349" s="19">
        <v>0</v>
      </c>
      <c r="AV349" s="19">
        <v>0</v>
      </c>
      <c r="AW349" s="19">
        <v>0</v>
      </c>
      <c r="AX349" s="19">
        <v>0</v>
      </c>
      <c r="AY349" s="19">
        <v>0</v>
      </c>
      <c r="AZ349" s="19">
        <v>0</v>
      </c>
      <c r="BA349" s="19">
        <v>0</v>
      </c>
      <c r="BB349" s="19">
        <v>0</v>
      </c>
      <c r="BC349" s="19">
        <v>0</v>
      </c>
      <c r="BD349" s="19">
        <v>0</v>
      </c>
      <c r="BE349" s="19">
        <v>0</v>
      </c>
      <c r="BF349" s="19">
        <v>0</v>
      </c>
      <c r="BG349" s="19">
        <v>0</v>
      </c>
      <c r="BH349" s="19">
        <v>0</v>
      </c>
      <c r="BI349" s="19">
        <v>0</v>
      </c>
      <c r="BJ349" s="19">
        <v>0</v>
      </c>
      <c r="BK349" s="19">
        <v>0</v>
      </c>
      <c r="BL349" s="19">
        <v>0</v>
      </c>
      <c r="BM349" s="19">
        <v>0</v>
      </c>
      <c r="BN349" s="19">
        <v>0</v>
      </c>
      <c r="BO349" s="19">
        <v>0</v>
      </c>
      <c r="BP349" s="19">
        <v>0</v>
      </c>
      <c r="BQ349" s="19">
        <v>0</v>
      </c>
      <c r="BR349" s="19">
        <v>0</v>
      </c>
      <c r="BS349" s="19">
        <v>0</v>
      </c>
      <c r="BT349" s="19">
        <v>0</v>
      </c>
      <c r="BU349" s="19">
        <v>0</v>
      </c>
      <c r="BV349" s="19">
        <v>0</v>
      </c>
      <c r="BW349" s="73" t="s">
        <v>731</v>
      </c>
    </row>
    <row r="350" spans="1:75" s="21" customFormat="1" ht="31.5">
      <c r="A350" s="232">
        <f t="shared" si="974"/>
        <v>271</v>
      </c>
      <c r="B350" s="9" t="s">
        <v>763</v>
      </c>
      <c r="C350" s="9" t="s">
        <v>764</v>
      </c>
      <c r="D350" s="9">
        <f t="shared" ref="D350:D352" si="1017">K350+R350+Y350+AF350</f>
        <v>0</v>
      </c>
      <c r="E350" s="9">
        <f t="shared" ref="E350:E352" si="1018">L350+S350+Z350+AG350</f>
        <v>0</v>
      </c>
      <c r="F350" s="9">
        <f t="shared" ref="F350:F352" si="1019">M350+T350+AA350+AH350</f>
        <v>0</v>
      </c>
      <c r="G350" s="9">
        <f t="shared" ref="G350:G352" si="1020">N350+U350+AB350+AI350</f>
        <v>0</v>
      </c>
      <c r="H350" s="9">
        <f t="shared" ref="H350:H352" si="1021">O350+V350+AC350+AJ350</f>
        <v>0</v>
      </c>
      <c r="I350" s="9">
        <f t="shared" ref="I350:I352" si="1022">P350+W350+AD350+AK350</f>
        <v>0</v>
      </c>
      <c r="J350" s="9">
        <f t="shared" ref="J350:J352" si="1023">Q350+X350+AE350+AL350</f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8">
        <f t="shared" ref="AM350:AM352" si="1024">AT350+BA350+BH350+BO350</f>
        <v>0</v>
      </c>
      <c r="AN350" s="18">
        <f t="shared" ref="AN350:AN352" si="1025">AU350+BB350+BI350+BP350</f>
        <v>0</v>
      </c>
      <c r="AO350" s="18">
        <f t="shared" ref="AO350:AO352" si="1026">AV350+BC350+BJ350+BQ350</f>
        <v>0</v>
      </c>
      <c r="AP350" s="18">
        <f t="shared" ref="AP350:AP352" si="1027">AW350+BD350+BK350+BR350</f>
        <v>0</v>
      </c>
      <c r="AQ350" s="18">
        <f t="shared" ref="AQ350:AQ352" si="1028">AX350+BE350+BL350+BS350</f>
        <v>0</v>
      </c>
      <c r="AR350" s="18">
        <f t="shared" ref="AR350:AR352" si="1029">AY350+BF350+BM350+BT350</f>
        <v>0</v>
      </c>
      <c r="AS350" s="18">
        <f t="shared" ref="AS350:AS352" si="1030">AZ350+BG350+BN350+BU350</f>
        <v>0</v>
      </c>
      <c r="AT350" s="19">
        <v>0</v>
      </c>
      <c r="AU350" s="19">
        <v>0</v>
      </c>
      <c r="AV350" s="19">
        <v>0</v>
      </c>
      <c r="AW350" s="19">
        <v>0</v>
      </c>
      <c r="AX350" s="19">
        <v>0</v>
      </c>
      <c r="AY350" s="19">
        <v>0</v>
      </c>
      <c r="AZ350" s="19">
        <v>0</v>
      </c>
      <c r="BA350" s="19">
        <v>0</v>
      </c>
      <c r="BB350" s="19">
        <v>0</v>
      </c>
      <c r="BC350" s="19">
        <v>0</v>
      </c>
      <c r="BD350" s="19">
        <v>0</v>
      </c>
      <c r="BE350" s="19">
        <v>0</v>
      </c>
      <c r="BF350" s="19">
        <v>0</v>
      </c>
      <c r="BG350" s="19">
        <v>0</v>
      </c>
      <c r="BH350" s="19">
        <v>0</v>
      </c>
      <c r="BI350" s="19">
        <v>0</v>
      </c>
      <c r="BJ350" s="19">
        <v>0</v>
      </c>
      <c r="BK350" s="19">
        <v>0</v>
      </c>
      <c r="BL350" s="19">
        <v>0</v>
      </c>
      <c r="BM350" s="19">
        <v>0</v>
      </c>
      <c r="BN350" s="19">
        <v>0</v>
      </c>
      <c r="BO350" s="19">
        <v>0</v>
      </c>
      <c r="BP350" s="19">
        <v>0</v>
      </c>
      <c r="BQ350" s="19">
        <v>0</v>
      </c>
      <c r="BR350" s="19">
        <v>0</v>
      </c>
      <c r="BS350" s="19">
        <v>0</v>
      </c>
      <c r="BT350" s="19">
        <v>0</v>
      </c>
      <c r="BU350" s="19">
        <v>0</v>
      </c>
      <c r="BV350" s="19">
        <v>0</v>
      </c>
      <c r="BW350" s="73" t="s">
        <v>731</v>
      </c>
    </row>
    <row r="351" spans="1:75" s="4" customFormat="1" ht="31.5">
      <c r="A351" s="425">
        <f>A350+1</f>
        <v>272</v>
      </c>
      <c r="B351" s="286" t="s">
        <v>765</v>
      </c>
      <c r="C351" s="286" t="s">
        <v>766</v>
      </c>
      <c r="D351" s="286">
        <f t="shared" si="1017"/>
        <v>0</v>
      </c>
      <c r="E351" s="286">
        <f t="shared" si="1018"/>
        <v>0</v>
      </c>
      <c r="F351" s="286">
        <f t="shared" si="1019"/>
        <v>0</v>
      </c>
      <c r="G351" s="286">
        <f t="shared" si="1020"/>
        <v>0</v>
      </c>
      <c r="H351" s="286">
        <f t="shared" si="1021"/>
        <v>0</v>
      </c>
      <c r="I351" s="286">
        <f t="shared" si="1022"/>
        <v>0</v>
      </c>
      <c r="J351" s="286">
        <f t="shared" si="1023"/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  <c r="V351" s="246">
        <v>0</v>
      </c>
      <c r="W351" s="246">
        <v>0</v>
      </c>
      <c r="X351" s="246">
        <v>0</v>
      </c>
      <c r="Y351" s="246">
        <v>0</v>
      </c>
      <c r="Z351" s="246">
        <v>0</v>
      </c>
      <c r="AA351" s="246">
        <v>0</v>
      </c>
      <c r="AB351" s="246">
        <v>0</v>
      </c>
      <c r="AC351" s="246">
        <v>0</v>
      </c>
      <c r="AD351" s="246">
        <v>0</v>
      </c>
      <c r="AE351" s="246">
        <v>0</v>
      </c>
      <c r="AF351" s="246">
        <v>0</v>
      </c>
      <c r="AG351" s="246">
        <v>0</v>
      </c>
      <c r="AH351" s="246">
        <v>0</v>
      </c>
      <c r="AI351" s="246">
        <v>0</v>
      </c>
      <c r="AJ351" s="246">
        <v>0</v>
      </c>
      <c r="AK351" s="246">
        <v>0</v>
      </c>
      <c r="AL351" s="246">
        <v>0</v>
      </c>
      <c r="AM351" s="244">
        <f t="shared" si="1024"/>
        <v>0</v>
      </c>
      <c r="AN351" s="244">
        <f t="shared" si="1025"/>
        <v>0</v>
      </c>
      <c r="AO351" s="244">
        <f t="shared" si="1026"/>
        <v>0</v>
      </c>
      <c r="AP351" s="244">
        <f t="shared" si="1027"/>
        <v>0</v>
      </c>
      <c r="AQ351" s="244">
        <f t="shared" si="1028"/>
        <v>0</v>
      </c>
      <c r="AR351" s="244">
        <f t="shared" si="1029"/>
        <v>0</v>
      </c>
      <c r="AS351" s="244">
        <f t="shared" si="1030"/>
        <v>0</v>
      </c>
      <c r="AT351" s="246">
        <v>0</v>
      </c>
      <c r="AU351" s="246">
        <v>0</v>
      </c>
      <c r="AV351" s="246">
        <v>0</v>
      </c>
      <c r="AW351" s="246">
        <v>0</v>
      </c>
      <c r="AX351" s="246">
        <v>0</v>
      </c>
      <c r="AY351" s="246">
        <v>0</v>
      </c>
      <c r="AZ351" s="246">
        <v>0</v>
      </c>
      <c r="BA351" s="246">
        <v>0</v>
      </c>
      <c r="BB351" s="246">
        <v>0</v>
      </c>
      <c r="BC351" s="246">
        <v>0</v>
      </c>
      <c r="BD351" s="246">
        <v>0</v>
      </c>
      <c r="BE351" s="246">
        <v>0</v>
      </c>
      <c r="BF351" s="246">
        <v>0</v>
      </c>
      <c r="BG351" s="246">
        <v>0</v>
      </c>
      <c r="BH351" s="246">
        <v>0</v>
      </c>
      <c r="BI351" s="246">
        <v>0</v>
      </c>
      <c r="BJ351" s="246">
        <v>0</v>
      </c>
      <c r="BK351" s="246">
        <v>0</v>
      </c>
      <c r="BL351" s="246">
        <v>0</v>
      </c>
      <c r="BM351" s="246">
        <v>0</v>
      </c>
      <c r="BN351" s="246">
        <v>0</v>
      </c>
      <c r="BO351" s="246">
        <v>0</v>
      </c>
      <c r="BP351" s="246">
        <v>0</v>
      </c>
      <c r="BQ351" s="246">
        <v>0</v>
      </c>
      <c r="BR351" s="246">
        <v>0</v>
      </c>
      <c r="BS351" s="246">
        <v>0</v>
      </c>
      <c r="BT351" s="246">
        <v>0</v>
      </c>
      <c r="BU351" s="246">
        <v>0</v>
      </c>
      <c r="BV351" s="246">
        <v>0</v>
      </c>
      <c r="BW351" s="246" t="s">
        <v>731</v>
      </c>
    </row>
    <row r="352" spans="1:75" s="4" customFormat="1" ht="31.5">
      <c r="A352" s="425">
        <f>A351+1</f>
        <v>273</v>
      </c>
      <c r="B352" s="286" t="s">
        <v>767</v>
      </c>
      <c r="C352" s="286" t="s">
        <v>768</v>
      </c>
      <c r="D352" s="286">
        <f t="shared" si="1017"/>
        <v>0</v>
      </c>
      <c r="E352" s="286">
        <f t="shared" si="1018"/>
        <v>0</v>
      </c>
      <c r="F352" s="286">
        <f t="shared" si="1019"/>
        <v>0</v>
      </c>
      <c r="G352" s="286">
        <f t="shared" si="1020"/>
        <v>0</v>
      </c>
      <c r="H352" s="286">
        <f t="shared" si="1021"/>
        <v>0</v>
      </c>
      <c r="I352" s="286">
        <f t="shared" si="1022"/>
        <v>0</v>
      </c>
      <c r="J352" s="286">
        <f t="shared" si="1023"/>
        <v>0</v>
      </c>
      <c r="K352" s="246">
        <v>0</v>
      </c>
      <c r="L352" s="246">
        <v>0</v>
      </c>
      <c r="M352" s="246">
        <v>0</v>
      </c>
      <c r="N352" s="246">
        <v>0</v>
      </c>
      <c r="O352" s="246">
        <v>0</v>
      </c>
      <c r="P352" s="246">
        <v>0</v>
      </c>
      <c r="Q352" s="246">
        <v>0</v>
      </c>
      <c r="R352" s="246">
        <v>0</v>
      </c>
      <c r="S352" s="246">
        <v>0</v>
      </c>
      <c r="T352" s="246">
        <v>0</v>
      </c>
      <c r="U352" s="246">
        <v>0</v>
      </c>
      <c r="V352" s="246">
        <v>0</v>
      </c>
      <c r="W352" s="246">
        <v>0</v>
      </c>
      <c r="X352" s="246">
        <v>0</v>
      </c>
      <c r="Y352" s="246">
        <v>0</v>
      </c>
      <c r="Z352" s="246">
        <v>0</v>
      </c>
      <c r="AA352" s="246">
        <v>0</v>
      </c>
      <c r="AB352" s="246">
        <v>0</v>
      </c>
      <c r="AC352" s="246">
        <v>0</v>
      </c>
      <c r="AD352" s="246">
        <v>0</v>
      </c>
      <c r="AE352" s="246">
        <v>0</v>
      </c>
      <c r="AF352" s="246">
        <v>0</v>
      </c>
      <c r="AG352" s="246">
        <v>0</v>
      </c>
      <c r="AH352" s="246">
        <v>0</v>
      </c>
      <c r="AI352" s="246">
        <v>0</v>
      </c>
      <c r="AJ352" s="246">
        <v>0</v>
      </c>
      <c r="AK352" s="246">
        <v>0</v>
      </c>
      <c r="AL352" s="246">
        <v>0</v>
      </c>
      <c r="AM352" s="244">
        <f t="shared" si="1024"/>
        <v>0</v>
      </c>
      <c r="AN352" s="244">
        <f t="shared" si="1025"/>
        <v>0</v>
      </c>
      <c r="AO352" s="244">
        <f t="shared" si="1026"/>
        <v>0</v>
      </c>
      <c r="AP352" s="244">
        <f t="shared" si="1027"/>
        <v>0</v>
      </c>
      <c r="AQ352" s="244">
        <f t="shared" si="1028"/>
        <v>0</v>
      </c>
      <c r="AR352" s="244">
        <f t="shared" si="1029"/>
        <v>0</v>
      </c>
      <c r="AS352" s="244">
        <f t="shared" si="1030"/>
        <v>0</v>
      </c>
      <c r="AT352" s="246">
        <v>0</v>
      </c>
      <c r="AU352" s="246">
        <v>0</v>
      </c>
      <c r="AV352" s="246">
        <v>0</v>
      </c>
      <c r="AW352" s="246">
        <v>0</v>
      </c>
      <c r="AX352" s="246">
        <v>0</v>
      </c>
      <c r="AY352" s="246">
        <v>0</v>
      </c>
      <c r="AZ352" s="246">
        <v>0</v>
      </c>
      <c r="BA352" s="246">
        <v>0</v>
      </c>
      <c r="BB352" s="246">
        <v>0</v>
      </c>
      <c r="BC352" s="246">
        <v>0</v>
      </c>
      <c r="BD352" s="246">
        <v>0</v>
      </c>
      <c r="BE352" s="246">
        <v>0</v>
      </c>
      <c r="BF352" s="246">
        <v>0</v>
      </c>
      <c r="BG352" s="246">
        <v>0</v>
      </c>
      <c r="BH352" s="246">
        <v>0</v>
      </c>
      <c r="BI352" s="246">
        <v>0</v>
      </c>
      <c r="BJ352" s="246">
        <v>0</v>
      </c>
      <c r="BK352" s="246">
        <v>0</v>
      </c>
      <c r="BL352" s="246">
        <v>0</v>
      </c>
      <c r="BM352" s="246">
        <v>0</v>
      </c>
      <c r="BN352" s="246">
        <v>0</v>
      </c>
      <c r="BO352" s="246">
        <v>0</v>
      </c>
      <c r="BP352" s="246">
        <v>0</v>
      </c>
      <c r="BQ352" s="246">
        <v>0</v>
      </c>
      <c r="BR352" s="246">
        <v>0</v>
      </c>
      <c r="BS352" s="246">
        <v>0</v>
      </c>
      <c r="BT352" s="246">
        <v>0</v>
      </c>
      <c r="BU352" s="246">
        <v>0</v>
      </c>
      <c r="BV352" s="246">
        <v>0</v>
      </c>
      <c r="BW352" s="246" t="s">
        <v>731</v>
      </c>
    </row>
    <row r="353" spans="1:75" s="21" customFormat="1" ht="31.5">
      <c r="A353" s="232">
        <f t="shared" ref="A353:A354" si="1031">A352+1</f>
        <v>274</v>
      </c>
      <c r="B353" s="9" t="s">
        <v>769</v>
      </c>
      <c r="C353" s="9" t="s">
        <v>770</v>
      </c>
      <c r="D353" s="9">
        <f t="shared" si="962"/>
        <v>0</v>
      </c>
      <c r="E353" s="9">
        <f t="shared" si="963"/>
        <v>0</v>
      </c>
      <c r="F353" s="9">
        <f t="shared" si="964"/>
        <v>0</v>
      </c>
      <c r="G353" s="9">
        <f t="shared" si="965"/>
        <v>0</v>
      </c>
      <c r="H353" s="9">
        <f t="shared" si="965"/>
        <v>0</v>
      </c>
      <c r="I353" s="9">
        <f t="shared" si="966"/>
        <v>0</v>
      </c>
      <c r="J353" s="9">
        <f t="shared" si="967"/>
        <v>0</v>
      </c>
      <c r="K353" s="130">
        <v>0</v>
      </c>
      <c r="L353" s="130">
        <v>0</v>
      </c>
      <c r="M353" s="130">
        <v>0</v>
      </c>
      <c r="N353" s="130">
        <v>0</v>
      </c>
      <c r="O353" s="130">
        <v>0</v>
      </c>
      <c r="P353" s="130">
        <v>0</v>
      </c>
      <c r="Q353" s="130">
        <v>0</v>
      </c>
      <c r="R353" s="130">
        <v>0</v>
      </c>
      <c r="S353" s="130">
        <v>0</v>
      </c>
      <c r="T353" s="130">
        <v>0</v>
      </c>
      <c r="U353" s="130">
        <v>0</v>
      </c>
      <c r="V353" s="130">
        <v>0</v>
      </c>
      <c r="W353" s="130">
        <v>0</v>
      </c>
      <c r="X353" s="130">
        <v>0</v>
      </c>
      <c r="Y353" s="130">
        <v>0</v>
      </c>
      <c r="Z353" s="130">
        <v>0</v>
      </c>
      <c r="AA353" s="130">
        <v>0</v>
      </c>
      <c r="AB353" s="130">
        <v>0</v>
      </c>
      <c r="AC353" s="130">
        <v>0</v>
      </c>
      <c r="AD353" s="130">
        <v>0</v>
      </c>
      <c r="AE353" s="130">
        <v>0</v>
      </c>
      <c r="AF353" s="130">
        <v>0</v>
      </c>
      <c r="AG353" s="130">
        <v>0</v>
      </c>
      <c r="AH353" s="130">
        <v>0</v>
      </c>
      <c r="AI353" s="130">
        <v>0</v>
      </c>
      <c r="AJ353" s="130">
        <v>0</v>
      </c>
      <c r="AK353" s="130">
        <v>0</v>
      </c>
      <c r="AL353" s="130">
        <v>0</v>
      </c>
      <c r="AM353" s="18">
        <f t="shared" si="968"/>
        <v>0</v>
      </c>
      <c r="AN353" s="18">
        <f t="shared" si="969"/>
        <v>0</v>
      </c>
      <c r="AO353" s="18">
        <f t="shared" si="970"/>
        <v>0</v>
      </c>
      <c r="AP353" s="18">
        <f t="shared" si="971"/>
        <v>0</v>
      </c>
      <c r="AQ353" s="18">
        <f t="shared" si="971"/>
        <v>0</v>
      </c>
      <c r="AR353" s="18">
        <f t="shared" si="972"/>
        <v>0</v>
      </c>
      <c r="AS353" s="18">
        <f t="shared" si="973"/>
        <v>0</v>
      </c>
      <c r="AT353" s="130">
        <v>0</v>
      </c>
      <c r="AU353" s="130">
        <v>0</v>
      </c>
      <c r="AV353" s="130">
        <v>0</v>
      </c>
      <c r="AW353" s="130">
        <v>0</v>
      </c>
      <c r="AX353" s="130">
        <v>0</v>
      </c>
      <c r="AY353" s="130">
        <v>0</v>
      </c>
      <c r="AZ353" s="130">
        <v>0</v>
      </c>
      <c r="BA353" s="130">
        <v>0</v>
      </c>
      <c r="BB353" s="130">
        <v>0</v>
      </c>
      <c r="BC353" s="130">
        <v>0</v>
      </c>
      <c r="BD353" s="130">
        <v>0</v>
      </c>
      <c r="BE353" s="130">
        <v>0</v>
      </c>
      <c r="BF353" s="130">
        <v>0</v>
      </c>
      <c r="BG353" s="130">
        <v>0</v>
      </c>
      <c r="BH353" s="130">
        <v>0</v>
      </c>
      <c r="BI353" s="130">
        <v>0</v>
      </c>
      <c r="BJ353" s="130">
        <v>0</v>
      </c>
      <c r="BK353" s="130">
        <v>0</v>
      </c>
      <c r="BL353" s="130">
        <v>0</v>
      </c>
      <c r="BM353" s="130">
        <v>0</v>
      </c>
      <c r="BN353" s="130">
        <v>0</v>
      </c>
      <c r="BO353" s="130">
        <v>0</v>
      </c>
      <c r="BP353" s="130">
        <v>0</v>
      </c>
      <c r="BQ353" s="130">
        <v>0</v>
      </c>
      <c r="BR353" s="130">
        <v>0</v>
      </c>
      <c r="BS353" s="130">
        <v>0</v>
      </c>
      <c r="BT353" s="130">
        <v>0</v>
      </c>
      <c r="BU353" s="130">
        <v>0</v>
      </c>
      <c r="BV353" s="130">
        <v>0</v>
      </c>
      <c r="BW353" s="246" t="s">
        <v>731</v>
      </c>
    </row>
    <row r="354" spans="1:75" s="21" customFormat="1" ht="31.5">
      <c r="A354" s="232">
        <f t="shared" si="1031"/>
        <v>275</v>
      </c>
      <c r="B354" s="9" t="s">
        <v>771</v>
      </c>
      <c r="C354" s="9" t="s">
        <v>772</v>
      </c>
      <c r="D354" s="9">
        <f t="shared" si="962"/>
        <v>0</v>
      </c>
      <c r="E354" s="9">
        <f t="shared" si="963"/>
        <v>0</v>
      </c>
      <c r="F354" s="9">
        <f t="shared" si="964"/>
        <v>0</v>
      </c>
      <c r="G354" s="9">
        <f t="shared" si="965"/>
        <v>0</v>
      </c>
      <c r="H354" s="9">
        <f t="shared" si="965"/>
        <v>0</v>
      </c>
      <c r="I354" s="9">
        <f t="shared" si="966"/>
        <v>0</v>
      </c>
      <c r="J354" s="9">
        <f t="shared" si="967"/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8">
        <f t="shared" si="968"/>
        <v>0</v>
      </c>
      <c r="AN354" s="18">
        <f t="shared" si="969"/>
        <v>0</v>
      </c>
      <c r="AO354" s="18">
        <f t="shared" si="970"/>
        <v>0</v>
      </c>
      <c r="AP354" s="18">
        <f t="shared" si="971"/>
        <v>0</v>
      </c>
      <c r="AQ354" s="18">
        <f t="shared" si="971"/>
        <v>0</v>
      </c>
      <c r="AR354" s="18">
        <f t="shared" si="972"/>
        <v>0</v>
      </c>
      <c r="AS354" s="18">
        <f t="shared" si="973"/>
        <v>0</v>
      </c>
      <c r="AT354" s="19">
        <v>0</v>
      </c>
      <c r="AU354" s="19">
        <v>0</v>
      </c>
      <c r="AV354" s="19">
        <v>0</v>
      </c>
      <c r="AW354" s="19">
        <v>0</v>
      </c>
      <c r="AX354" s="19">
        <v>0</v>
      </c>
      <c r="AY354" s="19">
        <v>0</v>
      </c>
      <c r="AZ354" s="19">
        <v>0</v>
      </c>
      <c r="BA354" s="19">
        <v>0</v>
      </c>
      <c r="BB354" s="19">
        <v>0</v>
      </c>
      <c r="BC354" s="19">
        <v>0</v>
      </c>
      <c r="BD354" s="19">
        <v>0</v>
      </c>
      <c r="BE354" s="19">
        <v>0</v>
      </c>
      <c r="BF354" s="19">
        <v>0</v>
      </c>
      <c r="BG354" s="19">
        <v>0</v>
      </c>
      <c r="BH354" s="19">
        <v>0</v>
      </c>
      <c r="BI354" s="19">
        <v>0</v>
      </c>
      <c r="BJ354" s="19">
        <v>0</v>
      </c>
      <c r="BK354" s="19">
        <v>0</v>
      </c>
      <c r="BL354" s="19">
        <v>0</v>
      </c>
      <c r="BM354" s="19">
        <v>0</v>
      </c>
      <c r="BN354" s="19">
        <v>0</v>
      </c>
      <c r="BO354" s="19">
        <v>0</v>
      </c>
      <c r="BP354" s="19">
        <v>0</v>
      </c>
      <c r="BQ354" s="19">
        <v>0</v>
      </c>
      <c r="BR354" s="19">
        <v>0</v>
      </c>
      <c r="BS354" s="19">
        <v>0</v>
      </c>
      <c r="BT354" s="19">
        <v>0</v>
      </c>
      <c r="BU354" s="19">
        <v>0</v>
      </c>
      <c r="BV354" s="19">
        <v>0</v>
      </c>
      <c r="BW354" s="73" t="s">
        <v>731</v>
      </c>
    </row>
    <row r="355" spans="1:75" s="21" customFormat="1" ht="31.5">
      <c r="A355" s="232">
        <f t="shared" si="974"/>
        <v>276</v>
      </c>
      <c r="B355" s="9" t="s">
        <v>773</v>
      </c>
      <c r="C355" s="9" t="s">
        <v>774</v>
      </c>
      <c r="D355" s="9">
        <f t="shared" si="962"/>
        <v>0</v>
      </c>
      <c r="E355" s="9">
        <f t="shared" si="963"/>
        <v>0</v>
      </c>
      <c r="F355" s="9">
        <f t="shared" si="964"/>
        <v>0</v>
      </c>
      <c r="G355" s="9">
        <f t="shared" si="965"/>
        <v>0</v>
      </c>
      <c r="H355" s="9">
        <f t="shared" si="965"/>
        <v>0</v>
      </c>
      <c r="I355" s="9">
        <f t="shared" si="966"/>
        <v>0</v>
      </c>
      <c r="J355" s="9">
        <f t="shared" si="967"/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8">
        <f t="shared" si="968"/>
        <v>0</v>
      </c>
      <c r="AN355" s="18">
        <f t="shared" si="969"/>
        <v>0</v>
      </c>
      <c r="AO355" s="18">
        <f t="shared" si="970"/>
        <v>0</v>
      </c>
      <c r="AP355" s="18">
        <f t="shared" si="971"/>
        <v>0</v>
      </c>
      <c r="AQ355" s="18">
        <f t="shared" si="971"/>
        <v>0</v>
      </c>
      <c r="AR355" s="18">
        <f t="shared" si="972"/>
        <v>0</v>
      </c>
      <c r="AS355" s="18">
        <f t="shared" si="973"/>
        <v>0</v>
      </c>
      <c r="AT355" s="19">
        <v>0</v>
      </c>
      <c r="AU355" s="19">
        <v>0</v>
      </c>
      <c r="AV355" s="19">
        <v>0</v>
      </c>
      <c r="AW355" s="19">
        <v>0</v>
      </c>
      <c r="AX355" s="19">
        <v>0</v>
      </c>
      <c r="AY355" s="19">
        <v>0</v>
      </c>
      <c r="AZ355" s="19">
        <v>0</v>
      </c>
      <c r="BA355" s="19">
        <v>0</v>
      </c>
      <c r="BB355" s="19">
        <v>0</v>
      </c>
      <c r="BC355" s="19">
        <v>0</v>
      </c>
      <c r="BD355" s="19">
        <v>0</v>
      </c>
      <c r="BE355" s="19">
        <v>0</v>
      </c>
      <c r="BF355" s="19">
        <v>0</v>
      </c>
      <c r="BG355" s="19">
        <v>0</v>
      </c>
      <c r="BH355" s="19">
        <v>0</v>
      </c>
      <c r="BI355" s="19">
        <v>0</v>
      </c>
      <c r="BJ355" s="19">
        <v>0</v>
      </c>
      <c r="BK355" s="19">
        <v>0</v>
      </c>
      <c r="BL355" s="19">
        <v>0</v>
      </c>
      <c r="BM355" s="19">
        <v>0</v>
      </c>
      <c r="BN355" s="19">
        <v>0</v>
      </c>
      <c r="BO355" s="19">
        <v>0</v>
      </c>
      <c r="BP355" s="19">
        <v>0</v>
      </c>
      <c r="BQ355" s="19">
        <v>0</v>
      </c>
      <c r="BR355" s="19">
        <v>0</v>
      </c>
      <c r="BS355" s="19">
        <v>0</v>
      </c>
      <c r="BT355" s="19">
        <v>0</v>
      </c>
      <c r="BU355" s="19">
        <v>0</v>
      </c>
      <c r="BV355" s="19">
        <v>0</v>
      </c>
      <c r="BW355" s="73" t="s">
        <v>731</v>
      </c>
    </row>
    <row r="356" spans="1:75" s="21" customFormat="1">
      <c r="A356" s="232">
        <f t="shared" si="974"/>
        <v>277</v>
      </c>
      <c r="B356" s="9" t="s">
        <v>775</v>
      </c>
      <c r="C356" s="9" t="s">
        <v>776</v>
      </c>
      <c r="D356" s="9">
        <f t="shared" si="962"/>
        <v>0</v>
      </c>
      <c r="E356" s="9">
        <f t="shared" si="963"/>
        <v>0</v>
      </c>
      <c r="F356" s="9">
        <f t="shared" si="964"/>
        <v>0</v>
      </c>
      <c r="G356" s="9">
        <f t="shared" si="965"/>
        <v>0</v>
      </c>
      <c r="H356" s="9">
        <f t="shared" si="965"/>
        <v>0</v>
      </c>
      <c r="I356" s="9">
        <f t="shared" si="966"/>
        <v>0</v>
      </c>
      <c r="J356" s="9">
        <f t="shared" si="967"/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8">
        <f t="shared" si="968"/>
        <v>0</v>
      </c>
      <c r="AN356" s="18">
        <f t="shared" si="969"/>
        <v>0</v>
      </c>
      <c r="AO356" s="18">
        <f t="shared" si="970"/>
        <v>0</v>
      </c>
      <c r="AP356" s="18">
        <f t="shared" si="971"/>
        <v>0</v>
      </c>
      <c r="AQ356" s="18">
        <f t="shared" si="971"/>
        <v>0</v>
      </c>
      <c r="AR356" s="18">
        <f t="shared" si="972"/>
        <v>0</v>
      </c>
      <c r="AS356" s="18">
        <f t="shared" si="973"/>
        <v>0</v>
      </c>
      <c r="AT356" s="19">
        <v>0</v>
      </c>
      <c r="AU356" s="19">
        <v>0</v>
      </c>
      <c r="AV356" s="19">
        <v>0</v>
      </c>
      <c r="AW356" s="19">
        <v>0</v>
      </c>
      <c r="AX356" s="19">
        <v>0</v>
      </c>
      <c r="AY356" s="19">
        <v>0</v>
      </c>
      <c r="AZ356" s="19">
        <v>0</v>
      </c>
      <c r="BA356" s="19">
        <v>0</v>
      </c>
      <c r="BB356" s="19">
        <v>0</v>
      </c>
      <c r="BC356" s="19">
        <v>0</v>
      </c>
      <c r="BD356" s="19">
        <v>0</v>
      </c>
      <c r="BE356" s="19">
        <v>0</v>
      </c>
      <c r="BF356" s="19">
        <v>0</v>
      </c>
      <c r="BG356" s="19">
        <v>0</v>
      </c>
      <c r="BH356" s="19">
        <v>0</v>
      </c>
      <c r="BI356" s="19">
        <v>0</v>
      </c>
      <c r="BJ356" s="19">
        <v>0</v>
      </c>
      <c r="BK356" s="19">
        <v>0</v>
      </c>
      <c r="BL356" s="19">
        <v>0</v>
      </c>
      <c r="BM356" s="19">
        <v>0</v>
      </c>
      <c r="BN356" s="19">
        <v>0</v>
      </c>
      <c r="BO356" s="19">
        <v>0</v>
      </c>
      <c r="BP356" s="19">
        <v>0</v>
      </c>
      <c r="BQ356" s="19">
        <v>0</v>
      </c>
      <c r="BR356" s="19">
        <v>0</v>
      </c>
      <c r="BS356" s="19">
        <v>0</v>
      </c>
      <c r="BT356" s="19">
        <v>0</v>
      </c>
      <c r="BU356" s="19">
        <v>0</v>
      </c>
      <c r="BV356" s="19">
        <v>0</v>
      </c>
      <c r="BW356" s="73" t="s">
        <v>731</v>
      </c>
    </row>
    <row r="357" spans="1:75" s="21" customFormat="1" ht="31.5">
      <c r="A357" s="232">
        <f t="shared" si="974"/>
        <v>278</v>
      </c>
      <c r="B357" s="9" t="s">
        <v>777</v>
      </c>
      <c r="C357" s="9" t="s">
        <v>778</v>
      </c>
      <c r="D357" s="9">
        <f t="shared" si="962"/>
        <v>0</v>
      </c>
      <c r="E357" s="9">
        <f t="shared" si="963"/>
        <v>0</v>
      </c>
      <c r="F357" s="9">
        <f t="shared" si="964"/>
        <v>0</v>
      </c>
      <c r="G357" s="9">
        <f t="shared" si="965"/>
        <v>0</v>
      </c>
      <c r="H357" s="9">
        <f t="shared" si="965"/>
        <v>0</v>
      </c>
      <c r="I357" s="9">
        <f t="shared" si="966"/>
        <v>0</v>
      </c>
      <c r="J357" s="9">
        <f t="shared" si="967"/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8">
        <f t="shared" si="968"/>
        <v>0</v>
      </c>
      <c r="AN357" s="18">
        <f t="shared" si="969"/>
        <v>0</v>
      </c>
      <c r="AO357" s="18">
        <f t="shared" si="970"/>
        <v>0</v>
      </c>
      <c r="AP357" s="18">
        <f t="shared" si="971"/>
        <v>0</v>
      </c>
      <c r="AQ357" s="18">
        <f t="shared" si="971"/>
        <v>0</v>
      </c>
      <c r="AR357" s="18">
        <f t="shared" si="972"/>
        <v>0</v>
      </c>
      <c r="AS357" s="18">
        <f t="shared" si="973"/>
        <v>0</v>
      </c>
      <c r="AT357" s="19">
        <v>0</v>
      </c>
      <c r="AU357" s="19">
        <v>0</v>
      </c>
      <c r="AV357" s="19">
        <v>0</v>
      </c>
      <c r="AW357" s="19">
        <v>0</v>
      </c>
      <c r="AX357" s="19">
        <v>0</v>
      </c>
      <c r="AY357" s="19">
        <v>0</v>
      </c>
      <c r="AZ357" s="19">
        <v>0</v>
      </c>
      <c r="BA357" s="19">
        <v>0</v>
      </c>
      <c r="BB357" s="19">
        <v>0</v>
      </c>
      <c r="BC357" s="19">
        <v>0</v>
      </c>
      <c r="BD357" s="19">
        <v>0</v>
      </c>
      <c r="BE357" s="19">
        <v>0</v>
      </c>
      <c r="BF357" s="19">
        <v>0</v>
      </c>
      <c r="BG357" s="19">
        <v>0</v>
      </c>
      <c r="BH357" s="19">
        <v>0</v>
      </c>
      <c r="BI357" s="19">
        <v>0</v>
      </c>
      <c r="BJ357" s="19">
        <v>0</v>
      </c>
      <c r="BK357" s="19">
        <v>0</v>
      </c>
      <c r="BL357" s="19">
        <v>0</v>
      </c>
      <c r="BM357" s="19">
        <v>0</v>
      </c>
      <c r="BN357" s="19">
        <v>0</v>
      </c>
      <c r="BO357" s="19">
        <v>0</v>
      </c>
      <c r="BP357" s="19">
        <v>0</v>
      </c>
      <c r="BQ357" s="19">
        <v>0</v>
      </c>
      <c r="BR357" s="19">
        <v>0</v>
      </c>
      <c r="BS357" s="19">
        <v>0</v>
      </c>
      <c r="BT357" s="19">
        <v>0</v>
      </c>
      <c r="BU357" s="19">
        <v>0</v>
      </c>
      <c r="BV357" s="19">
        <v>0</v>
      </c>
      <c r="BW357" s="73" t="s">
        <v>731</v>
      </c>
    </row>
    <row r="358" spans="1:75" s="21" customFormat="1" ht="31.5">
      <c r="A358" s="232">
        <f t="shared" si="974"/>
        <v>279</v>
      </c>
      <c r="B358" s="9" t="s">
        <v>779</v>
      </c>
      <c r="C358" s="9" t="s">
        <v>780</v>
      </c>
      <c r="D358" s="9">
        <f t="shared" si="962"/>
        <v>0</v>
      </c>
      <c r="E358" s="9">
        <f t="shared" si="963"/>
        <v>0</v>
      </c>
      <c r="F358" s="9">
        <f t="shared" si="964"/>
        <v>0</v>
      </c>
      <c r="G358" s="9">
        <f t="shared" si="965"/>
        <v>0</v>
      </c>
      <c r="H358" s="9">
        <f t="shared" si="965"/>
        <v>0</v>
      </c>
      <c r="I358" s="9">
        <f t="shared" si="966"/>
        <v>0</v>
      </c>
      <c r="J358" s="9">
        <f t="shared" si="967"/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8">
        <f t="shared" si="968"/>
        <v>0</v>
      </c>
      <c r="AN358" s="18">
        <f t="shared" si="969"/>
        <v>0</v>
      </c>
      <c r="AO358" s="18">
        <f t="shared" si="970"/>
        <v>0</v>
      </c>
      <c r="AP358" s="18">
        <f t="shared" si="971"/>
        <v>0</v>
      </c>
      <c r="AQ358" s="18">
        <f t="shared" si="971"/>
        <v>0</v>
      </c>
      <c r="AR358" s="18">
        <f t="shared" si="972"/>
        <v>0</v>
      </c>
      <c r="AS358" s="18">
        <f t="shared" si="973"/>
        <v>0</v>
      </c>
      <c r="AT358" s="19">
        <v>0</v>
      </c>
      <c r="AU358" s="19">
        <v>0</v>
      </c>
      <c r="AV358" s="19">
        <v>0</v>
      </c>
      <c r="AW358" s="19">
        <v>0</v>
      </c>
      <c r="AX358" s="19">
        <v>0</v>
      </c>
      <c r="AY358" s="19">
        <v>0</v>
      </c>
      <c r="AZ358" s="19">
        <v>0</v>
      </c>
      <c r="BA358" s="19">
        <v>0</v>
      </c>
      <c r="BB358" s="19">
        <v>0</v>
      </c>
      <c r="BC358" s="19">
        <v>0</v>
      </c>
      <c r="BD358" s="19">
        <v>0</v>
      </c>
      <c r="BE358" s="19">
        <v>0</v>
      </c>
      <c r="BF358" s="19">
        <v>0</v>
      </c>
      <c r="BG358" s="19">
        <v>0</v>
      </c>
      <c r="BH358" s="19">
        <v>0</v>
      </c>
      <c r="BI358" s="19">
        <v>0</v>
      </c>
      <c r="BJ358" s="19">
        <v>0</v>
      </c>
      <c r="BK358" s="19">
        <v>0</v>
      </c>
      <c r="BL358" s="19">
        <v>0</v>
      </c>
      <c r="BM358" s="19">
        <v>0</v>
      </c>
      <c r="BN358" s="19">
        <v>0</v>
      </c>
      <c r="BO358" s="19">
        <v>0</v>
      </c>
      <c r="BP358" s="19">
        <v>0</v>
      </c>
      <c r="BQ358" s="19">
        <v>0</v>
      </c>
      <c r="BR358" s="19">
        <v>0</v>
      </c>
      <c r="BS358" s="19">
        <v>0</v>
      </c>
      <c r="BT358" s="19">
        <v>0</v>
      </c>
      <c r="BU358" s="19">
        <v>0</v>
      </c>
      <c r="BV358" s="19">
        <v>0</v>
      </c>
      <c r="BW358" s="73" t="s">
        <v>731</v>
      </c>
    </row>
    <row r="359" spans="1:75" s="21" customFormat="1" ht="31.5">
      <c r="A359" s="232">
        <f t="shared" si="974"/>
        <v>280</v>
      </c>
      <c r="B359" s="9" t="s">
        <v>781</v>
      </c>
      <c r="C359" s="9" t="s">
        <v>782</v>
      </c>
      <c r="D359" s="9">
        <f t="shared" si="962"/>
        <v>0</v>
      </c>
      <c r="E359" s="9">
        <f t="shared" si="963"/>
        <v>0</v>
      </c>
      <c r="F359" s="9">
        <f t="shared" si="964"/>
        <v>0</v>
      </c>
      <c r="G359" s="9">
        <f t="shared" si="965"/>
        <v>0</v>
      </c>
      <c r="H359" s="9">
        <f t="shared" si="965"/>
        <v>0</v>
      </c>
      <c r="I359" s="9">
        <f t="shared" si="966"/>
        <v>0</v>
      </c>
      <c r="J359" s="9">
        <f t="shared" si="967"/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8">
        <f t="shared" si="968"/>
        <v>0</v>
      </c>
      <c r="AN359" s="18">
        <f t="shared" si="969"/>
        <v>0</v>
      </c>
      <c r="AO359" s="18">
        <f t="shared" si="970"/>
        <v>0</v>
      </c>
      <c r="AP359" s="18">
        <f t="shared" si="971"/>
        <v>0</v>
      </c>
      <c r="AQ359" s="18">
        <f t="shared" si="971"/>
        <v>0</v>
      </c>
      <c r="AR359" s="18">
        <f t="shared" si="972"/>
        <v>0</v>
      </c>
      <c r="AS359" s="18">
        <f t="shared" si="973"/>
        <v>0</v>
      </c>
      <c r="AT359" s="19">
        <v>0</v>
      </c>
      <c r="AU359" s="19">
        <v>0</v>
      </c>
      <c r="AV359" s="19">
        <v>0</v>
      </c>
      <c r="AW359" s="19">
        <v>0</v>
      </c>
      <c r="AX359" s="19">
        <v>0</v>
      </c>
      <c r="AY359" s="19">
        <v>0</v>
      </c>
      <c r="AZ359" s="19">
        <v>0</v>
      </c>
      <c r="BA359" s="19">
        <v>0</v>
      </c>
      <c r="BB359" s="19">
        <v>0</v>
      </c>
      <c r="BC359" s="19">
        <v>0</v>
      </c>
      <c r="BD359" s="19">
        <v>0</v>
      </c>
      <c r="BE359" s="19">
        <v>0</v>
      </c>
      <c r="BF359" s="19">
        <v>0</v>
      </c>
      <c r="BG359" s="19">
        <v>0</v>
      </c>
      <c r="BH359" s="19">
        <v>0</v>
      </c>
      <c r="BI359" s="19">
        <v>0</v>
      </c>
      <c r="BJ359" s="19">
        <v>0</v>
      </c>
      <c r="BK359" s="19">
        <v>0</v>
      </c>
      <c r="BL359" s="19">
        <v>0</v>
      </c>
      <c r="BM359" s="19">
        <v>0</v>
      </c>
      <c r="BN359" s="19">
        <v>0</v>
      </c>
      <c r="BO359" s="19">
        <v>0</v>
      </c>
      <c r="BP359" s="19">
        <v>0</v>
      </c>
      <c r="BQ359" s="19">
        <v>0</v>
      </c>
      <c r="BR359" s="19">
        <v>0</v>
      </c>
      <c r="BS359" s="19">
        <v>0</v>
      </c>
      <c r="BT359" s="19">
        <v>0</v>
      </c>
      <c r="BU359" s="19">
        <v>0</v>
      </c>
      <c r="BV359" s="19">
        <v>0</v>
      </c>
      <c r="BW359" s="73" t="s">
        <v>731</v>
      </c>
    </row>
    <row r="360" spans="1:75" s="21" customFormat="1" ht="31.5">
      <c r="A360" s="232">
        <f t="shared" si="974"/>
        <v>281</v>
      </c>
      <c r="B360" s="9" t="s">
        <v>783</v>
      </c>
      <c r="C360" s="9" t="s">
        <v>784</v>
      </c>
      <c r="D360" s="9">
        <f t="shared" si="962"/>
        <v>0</v>
      </c>
      <c r="E360" s="9">
        <f t="shared" si="963"/>
        <v>0</v>
      </c>
      <c r="F360" s="9">
        <f t="shared" si="964"/>
        <v>0</v>
      </c>
      <c r="G360" s="9">
        <f t="shared" ref="G360:H375" si="1032">N360+U360+AB360+AI360</f>
        <v>0</v>
      </c>
      <c r="H360" s="9">
        <f t="shared" si="1032"/>
        <v>0</v>
      </c>
      <c r="I360" s="9">
        <f t="shared" si="966"/>
        <v>0</v>
      </c>
      <c r="J360" s="9">
        <f t="shared" si="967"/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8">
        <f t="shared" si="968"/>
        <v>0</v>
      </c>
      <c r="AN360" s="18">
        <f t="shared" si="969"/>
        <v>0</v>
      </c>
      <c r="AO360" s="18">
        <f t="shared" si="970"/>
        <v>0</v>
      </c>
      <c r="AP360" s="18">
        <f t="shared" ref="AP360:AQ375" si="1033">AW360+BD360+BK360+BR360</f>
        <v>0</v>
      </c>
      <c r="AQ360" s="18">
        <f t="shared" si="1033"/>
        <v>0</v>
      </c>
      <c r="AR360" s="18">
        <f t="shared" si="972"/>
        <v>0</v>
      </c>
      <c r="AS360" s="18">
        <f t="shared" si="973"/>
        <v>0</v>
      </c>
      <c r="AT360" s="19">
        <v>0</v>
      </c>
      <c r="AU360" s="19">
        <v>0</v>
      </c>
      <c r="AV360" s="19">
        <v>0</v>
      </c>
      <c r="AW360" s="19">
        <v>0</v>
      </c>
      <c r="AX360" s="19">
        <v>0</v>
      </c>
      <c r="AY360" s="19">
        <v>0</v>
      </c>
      <c r="AZ360" s="19">
        <v>0</v>
      </c>
      <c r="BA360" s="19">
        <v>0</v>
      </c>
      <c r="BB360" s="19">
        <v>0</v>
      </c>
      <c r="BC360" s="19">
        <v>0</v>
      </c>
      <c r="BD360" s="19">
        <v>0</v>
      </c>
      <c r="BE360" s="19">
        <v>0</v>
      </c>
      <c r="BF360" s="19">
        <v>0</v>
      </c>
      <c r="BG360" s="19">
        <v>0</v>
      </c>
      <c r="BH360" s="19">
        <v>0</v>
      </c>
      <c r="BI360" s="19">
        <v>0</v>
      </c>
      <c r="BJ360" s="19">
        <v>0</v>
      </c>
      <c r="BK360" s="19">
        <v>0</v>
      </c>
      <c r="BL360" s="19">
        <v>0</v>
      </c>
      <c r="BM360" s="19">
        <v>0</v>
      </c>
      <c r="BN360" s="19">
        <v>0</v>
      </c>
      <c r="BO360" s="19">
        <v>0</v>
      </c>
      <c r="BP360" s="19">
        <v>0</v>
      </c>
      <c r="BQ360" s="19">
        <v>0</v>
      </c>
      <c r="BR360" s="19">
        <v>0</v>
      </c>
      <c r="BS360" s="19">
        <v>0</v>
      </c>
      <c r="BT360" s="19">
        <v>0</v>
      </c>
      <c r="BU360" s="19">
        <v>0</v>
      </c>
      <c r="BV360" s="19">
        <v>0</v>
      </c>
      <c r="BW360" s="73" t="s">
        <v>731</v>
      </c>
    </row>
    <row r="361" spans="1:75" s="21" customFormat="1" ht="31.5">
      <c r="A361" s="232">
        <f t="shared" si="974"/>
        <v>282</v>
      </c>
      <c r="B361" s="9" t="s">
        <v>785</v>
      </c>
      <c r="C361" s="9" t="s">
        <v>786</v>
      </c>
      <c r="D361" s="9">
        <f t="shared" si="962"/>
        <v>0</v>
      </c>
      <c r="E361" s="9">
        <f t="shared" si="963"/>
        <v>0</v>
      </c>
      <c r="F361" s="9">
        <f t="shared" si="964"/>
        <v>0</v>
      </c>
      <c r="G361" s="9">
        <f t="shared" si="1032"/>
        <v>0</v>
      </c>
      <c r="H361" s="9">
        <f t="shared" si="1032"/>
        <v>0</v>
      </c>
      <c r="I361" s="9">
        <f t="shared" si="966"/>
        <v>0</v>
      </c>
      <c r="J361" s="9">
        <f t="shared" si="967"/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8">
        <f t="shared" si="968"/>
        <v>0</v>
      </c>
      <c r="AN361" s="18">
        <f t="shared" si="969"/>
        <v>0</v>
      </c>
      <c r="AO361" s="18">
        <f t="shared" si="970"/>
        <v>0</v>
      </c>
      <c r="AP361" s="18">
        <f t="shared" si="1033"/>
        <v>0</v>
      </c>
      <c r="AQ361" s="18">
        <f t="shared" si="1033"/>
        <v>0</v>
      </c>
      <c r="AR361" s="18">
        <f t="shared" si="972"/>
        <v>0</v>
      </c>
      <c r="AS361" s="18">
        <f t="shared" si="973"/>
        <v>0</v>
      </c>
      <c r="AT361" s="19">
        <v>0</v>
      </c>
      <c r="AU361" s="19">
        <v>0</v>
      </c>
      <c r="AV361" s="19">
        <v>0</v>
      </c>
      <c r="AW361" s="19">
        <v>0</v>
      </c>
      <c r="AX361" s="19">
        <v>0</v>
      </c>
      <c r="AY361" s="19">
        <v>0</v>
      </c>
      <c r="AZ361" s="19">
        <v>0</v>
      </c>
      <c r="BA361" s="19">
        <v>0</v>
      </c>
      <c r="BB361" s="19">
        <v>0</v>
      </c>
      <c r="BC361" s="19">
        <v>0</v>
      </c>
      <c r="BD361" s="19">
        <v>0</v>
      </c>
      <c r="BE361" s="19">
        <v>0</v>
      </c>
      <c r="BF361" s="19">
        <v>0</v>
      </c>
      <c r="BG361" s="19">
        <v>0</v>
      </c>
      <c r="BH361" s="19">
        <v>0</v>
      </c>
      <c r="BI361" s="19">
        <v>0</v>
      </c>
      <c r="BJ361" s="19">
        <v>0</v>
      </c>
      <c r="BK361" s="19">
        <v>0</v>
      </c>
      <c r="BL361" s="19">
        <v>0</v>
      </c>
      <c r="BM361" s="19">
        <v>0</v>
      </c>
      <c r="BN361" s="19">
        <v>0</v>
      </c>
      <c r="BO361" s="19">
        <v>0</v>
      </c>
      <c r="BP361" s="19">
        <v>0</v>
      </c>
      <c r="BQ361" s="19">
        <v>0</v>
      </c>
      <c r="BR361" s="19">
        <v>0</v>
      </c>
      <c r="BS361" s="19">
        <v>0</v>
      </c>
      <c r="BT361" s="19">
        <v>0</v>
      </c>
      <c r="BU361" s="19">
        <v>0</v>
      </c>
      <c r="BV361" s="19">
        <v>0</v>
      </c>
      <c r="BW361" s="73" t="s">
        <v>731</v>
      </c>
    </row>
    <row r="362" spans="1:75" s="21" customFormat="1" ht="31.5">
      <c r="A362" s="232">
        <f t="shared" si="974"/>
        <v>283</v>
      </c>
      <c r="B362" s="9" t="s">
        <v>787</v>
      </c>
      <c r="C362" s="9" t="s">
        <v>788</v>
      </c>
      <c r="D362" s="9">
        <f t="shared" si="962"/>
        <v>0</v>
      </c>
      <c r="E362" s="9">
        <f t="shared" si="963"/>
        <v>0</v>
      </c>
      <c r="F362" s="9">
        <f t="shared" si="964"/>
        <v>0</v>
      </c>
      <c r="G362" s="9">
        <f t="shared" si="1032"/>
        <v>0</v>
      </c>
      <c r="H362" s="9">
        <f t="shared" si="1032"/>
        <v>0</v>
      </c>
      <c r="I362" s="9">
        <f t="shared" si="966"/>
        <v>0</v>
      </c>
      <c r="J362" s="9">
        <f t="shared" si="967"/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8">
        <f t="shared" si="968"/>
        <v>0</v>
      </c>
      <c r="AN362" s="18">
        <f t="shared" si="969"/>
        <v>0</v>
      </c>
      <c r="AO362" s="18">
        <f t="shared" si="970"/>
        <v>0</v>
      </c>
      <c r="AP362" s="18">
        <f t="shared" si="1033"/>
        <v>0</v>
      </c>
      <c r="AQ362" s="18">
        <f t="shared" si="1033"/>
        <v>0</v>
      </c>
      <c r="AR362" s="18">
        <f t="shared" si="972"/>
        <v>0</v>
      </c>
      <c r="AS362" s="18">
        <f t="shared" si="973"/>
        <v>0</v>
      </c>
      <c r="AT362" s="19">
        <v>0</v>
      </c>
      <c r="AU362" s="19">
        <v>0</v>
      </c>
      <c r="AV362" s="19">
        <v>0</v>
      </c>
      <c r="AW362" s="19">
        <v>0</v>
      </c>
      <c r="AX362" s="19">
        <v>0</v>
      </c>
      <c r="AY362" s="19">
        <v>0</v>
      </c>
      <c r="AZ362" s="19">
        <v>0</v>
      </c>
      <c r="BA362" s="19">
        <v>0</v>
      </c>
      <c r="BB362" s="19">
        <v>0</v>
      </c>
      <c r="BC362" s="19">
        <v>0</v>
      </c>
      <c r="BD362" s="19">
        <v>0</v>
      </c>
      <c r="BE362" s="19">
        <v>0</v>
      </c>
      <c r="BF362" s="19">
        <v>0</v>
      </c>
      <c r="BG362" s="19">
        <v>0</v>
      </c>
      <c r="BH362" s="19">
        <v>0</v>
      </c>
      <c r="BI362" s="19">
        <v>0</v>
      </c>
      <c r="BJ362" s="19">
        <v>0</v>
      </c>
      <c r="BK362" s="19">
        <v>0</v>
      </c>
      <c r="BL362" s="19">
        <v>0</v>
      </c>
      <c r="BM362" s="19">
        <v>0</v>
      </c>
      <c r="BN362" s="19">
        <v>0</v>
      </c>
      <c r="BO362" s="19">
        <v>0</v>
      </c>
      <c r="BP362" s="19">
        <v>0</v>
      </c>
      <c r="BQ362" s="19">
        <v>0</v>
      </c>
      <c r="BR362" s="19">
        <v>0</v>
      </c>
      <c r="BS362" s="19">
        <v>0</v>
      </c>
      <c r="BT362" s="19">
        <v>0</v>
      </c>
      <c r="BU362" s="19">
        <v>0</v>
      </c>
      <c r="BV362" s="19">
        <v>0</v>
      </c>
      <c r="BW362" s="73" t="s">
        <v>731</v>
      </c>
    </row>
    <row r="363" spans="1:75" s="21" customFormat="1" ht="31.5">
      <c r="A363" s="232">
        <f t="shared" si="974"/>
        <v>284</v>
      </c>
      <c r="B363" s="9" t="s">
        <v>789</v>
      </c>
      <c r="C363" s="9" t="s">
        <v>790</v>
      </c>
      <c r="D363" s="9">
        <f t="shared" si="962"/>
        <v>0</v>
      </c>
      <c r="E363" s="9">
        <f t="shared" si="963"/>
        <v>0</v>
      </c>
      <c r="F363" s="9">
        <f t="shared" si="964"/>
        <v>0</v>
      </c>
      <c r="G363" s="9">
        <f t="shared" si="1032"/>
        <v>0</v>
      </c>
      <c r="H363" s="9">
        <f t="shared" si="1032"/>
        <v>0</v>
      </c>
      <c r="I363" s="9">
        <f t="shared" si="966"/>
        <v>0</v>
      </c>
      <c r="J363" s="9">
        <f t="shared" si="967"/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8">
        <f t="shared" si="968"/>
        <v>0</v>
      </c>
      <c r="AN363" s="18">
        <f t="shared" si="969"/>
        <v>0</v>
      </c>
      <c r="AO363" s="18">
        <f t="shared" si="970"/>
        <v>0</v>
      </c>
      <c r="AP363" s="18">
        <f t="shared" si="1033"/>
        <v>0</v>
      </c>
      <c r="AQ363" s="18">
        <f t="shared" si="1033"/>
        <v>0</v>
      </c>
      <c r="AR363" s="18">
        <f t="shared" si="972"/>
        <v>0</v>
      </c>
      <c r="AS363" s="18">
        <f t="shared" si="973"/>
        <v>0</v>
      </c>
      <c r="AT363" s="19">
        <v>0</v>
      </c>
      <c r="AU363" s="19">
        <v>0</v>
      </c>
      <c r="AV363" s="19">
        <v>0</v>
      </c>
      <c r="AW363" s="19">
        <v>0</v>
      </c>
      <c r="AX363" s="19">
        <v>0</v>
      </c>
      <c r="AY363" s="19">
        <v>0</v>
      </c>
      <c r="AZ363" s="19">
        <v>0</v>
      </c>
      <c r="BA363" s="19">
        <v>0</v>
      </c>
      <c r="BB363" s="19">
        <v>0</v>
      </c>
      <c r="BC363" s="19">
        <v>0</v>
      </c>
      <c r="BD363" s="19">
        <v>0</v>
      </c>
      <c r="BE363" s="19">
        <v>0</v>
      </c>
      <c r="BF363" s="19">
        <v>0</v>
      </c>
      <c r="BG363" s="19">
        <v>0</v>
      </c>
      <c r="BH363" s="19">
        <v>0</v>
      </c>
      <c r="BI363" s="19">
        <v>0</v>
      </c>
      <c r="BJ363" s="19">
        <v>0</v>
      </c>
      <c r="BK363" s="19">
        <v>0</v>
      </c>
      <c r="BL363" s="19">
        <v>0</v>
      </c>
      <c r="BM363" s="19">
        <v>0</v>
      </c>
      <c r="BN363" s="19">
        <v>0</v>
      </c>
      <c r="BO363" s="19">
        <v>0</v>
      </c>
      <c r="BP363" s="19">
        <v>0</v>
      </c>
      <c r="BQ363" s="19">
        <v>0</v>
      </c>
      <c r="BR363" s="19">
        <v>0</v>
      </c>
      <c r="BS363" s="19">
        <v>0</v>
      </c>
      <c r="BT363" s="19">
        <v>0</v>
      </c>
      <c r="BU363" s="19">
        <v>0</v>
      </c>
      <c r="BV363" s="19">
        <v>0</v>
      </c>
      <c r="BW363" s="73" t="s">
        <v>731</v>
      </c>
    </row>
    <row r="364" spans="1:75" s="21" customFormat="1" ht="31.5">
      <c r="A364" s="232">
        <f t="shared" si="974"/>
        <v>285</v>
      </c>
      <c r="B364" s="9" t="s">
        <v>791</v>
      </c>
      <c r="C364" s="9" t="s">
        <v>792</v>
      </c>
      <c r="D364" s="9">
        <f t="shared" si="962"/>
        <v>0</v>
      </c>
      <c r="E364" s="9">
        <f t="shared" si="963"/>
        <v>0</v>
      </c>
      <c r="F364" s="9">
        <f t="shared" si="964"/>
        <v>0</v>
      </c>
      <c r="G364" s="9">
        <f t="shared" si="1032"/>
        <v>0</v>
      </c>
      <c r="H364" s="9">
        <f t="shared" si="1032"/>
        <v>0</v>
      </c>
      <c r="I364" s="9">
        <f t="shared" si="966"/>
        <v>0</v>
      </c>
      <c r="J364" s="9">
        <f t="shared" si="967"/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8">
        <f t="shared" si="968"/>
        <v>0</v>
      </c>
      <c r="AN364" s="18">
        <f t="shared" si="969"/>
        <v>0</v>
      </c>
      <c r="AO364" s="18">
        <f t="shared" si="970"/>
        <v>0</v>
      </c>
      <c r="AP364" s="18">
        <f t="shared" si="1033"/>
        <v>0</v>
      </c>
      <c r="AQ364" s="18">
        <f t="shared" si="1033"/>
        <v>0</v>
      </c>
      <c r="AR364" s="18">
        <f t="shared" si="972"/>
        <v>0</v>
      </c>
      <c r="AS364" s="18">
        <f t="shared" si="973"/>
        <v>0</v>
      </c>
      <c r="AT364" s="19">
        <v>0</v>
      </c>
      <c r="AU364" s="19">
        <v>0</v>
      </c>
      <c r="AV364" s="19">
        <v>0</v>
      </c>
      <c r="AW364" s="19">
        <v>0</v>
      </c>
      <c r="AX364" s="19">
        <v>0</v>
      </c>
      <c r="AY364" s="19">
        <v>0</v>
      </c>
      <c r="AZ364" s="19">
        <v>0</v>
      </c>
      <c r="BA364" s="19">
        <v>0</v>
      </c>
      <c r="BB364" s="19">
        <v>0</v>
      </c>
      <c r="BC364" s="19">
        <v>0</v>
      </c>
      <c r="BD364" s="19">
        <v>0</v>
      </c>
      <c r="BE364" s="19">
        <v>0</v>
      </c>
      <c r="BF364" s="19">
        <v>0</v>
      </c>
      <c r="BG364" s="19">
        <v>0</v>
      </c>
      <c r="BH364" s="19">
        <v>0</v>
      </c>
      <c r="BI364" s="19">
        <v>0</v>
      </c>
      <c r="BJ364" s="19">
        <v>0</v>
      </c>
      <c r="BK364" s="19">
        <v>0</v>
      </c>
      <c r="BL364" s="19">
        <v>0</v>
      </c>
      <c r="BM364" s="19">
        <v>0</v>
      </c>
      <c r="BN364" s="19">
        <v>0</v>
      </c>
      <c r="BO364" s="19">
        <v>0</v>
      </c>
      <c r="BP364" s="19">
        <v>0</v>
      </c>
      <c r="BQ364" s="19">
        <v>0</v>
      </c>
      <c r="BR364" s="19">
        <v>0</v>
      </c>
      <c r="BS364" s="19">
        <v>0</v>
      </c>
      <c r="BT364" s="19">
        <v>0</v>
      </c>
      <c r="BU364" s="19">
        <v>0</v>
      </c>
      <c r="BV364" s="19">
        <v>0</v>
      </c>
      <c r="BW364" s="73" t="s">
        <v>731</v>
      </c>
    </row>
    <row r="365" spans="1:75" s="21" customFormat="1" ht="31.5">
      <c r="A365" s="232">
        <f t="shared" si="974"/>
        <v>286</v>
      </c>
      <c r="B365" s="9" t="s">
        <v>793</v>
      </c>
      <c r="C365" s="9" t="s">
        <v>794</v>
      </c>
      <c r="D365" s="9">
        <f t="shared" si="962"/>
        <v>0</v>
      </c>
      <c r="E365" s="9">
        <f t="shared" si="963"/>
        <v>0</v>
      </c>
      <c r="F365" s="9">
        <f t="shared" si="964"/>
        <v>0</v>
      </c>
      <c r="G365" s="9">
        <f t="shared" si="1032"/>
        <v>0</v>
      </c>
      <c r="H365" s="9">
        <f t="shared" si="1032"/>
        <v>0</v>
      </c>
      <c r="I365" s="9">
        <f t="shared" si="966"/>
        <v>0</v>
      </c>
      <c r="J365" s="9">
        <f t="shared" si="967"/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8">
        <f t="shared" si="968"/>
        <v>0</v>
      </c>
      <c r="AN365" s="18">
        <f t="shared" si="969"/>
        <v>0</v>
      </c>
      <c r="AO365" s="18">
        <f t="shared" si="970"/>
        <v>0</v>
      </c>
      <c r="AP365" s="18">
        <f t="shared" si="1033"/>
        <v>0</v>
      </c>
      <c r="AQ365" s="18">
        <f t="shared" si="1033"/>
        <v>0</v>
      </c>
      <c r="AR365" s="18">
        <f t="shared" si="972"/>
        <v>0</v>
      </c>
      <c r="AS365" s="18">
        <f t="shared" si="973"/>
        <v>0</v>
      </c>
      <c r="AT365" s="19">
        <v>0</v>
      </c>
      <c r="AU365" s="19">
        <v>0</v>
      </c>
      <c r="AV365" s="19">
        <v>0</v>
      </c>
      <c r="AW365" s="19">
        <v>0</v>
      </c>
      <c r="AX365" s="19">
        <v>0</v>
      </c>
      <c r="AY365" s="19">
        <v>0</v>
      </c>
      <c r="AZ365" s="19">
        <v>0</v>
      </c>
      <c r="BA365" s="19">
        <v>0</v>
      </c>
      <c r="BB365" s="19">
        <v>0</v>
      </c>
      <c r="BC365" s="19">
        <v>0</v>
      </c>
      <c r="BD365" s="19">
        <v>0</v>
      </c>
      <c r="BE365" s="19">
        <v>0</v>
      </c>
      <c r="BF365" s="19">
        <v>0</v>
      </c>
      <c r="BG365" s="19">
        <v>0</v>
      </c>
      <c r="BH365" s="19">
        <v>0</v>
      </c>
      <c r="BI365" s="19">
        <v>0</v>
      </c>
      <c r="BJ365" s="19">
        <v>0</v>
      </c>
      <c r="BK365" s="19">
        <v>0</v>
      </c>
      <c r="BL365" s="19">
        <v>0</v>
      </c>
      <c r="BM365" s="19">
        <v>0</v>
      </c>
      <c r="BN365" s="19">
        <v>0</v>
      </c>
      <c r="BO365" s="19">
        <v>0</v>
      </c>
      <c r="BP365" s="19">
        <v>0</v>
      </c>
      <c r="BQ365" s="19">
        <v>0</v>
      </c>
      <c r="BR365" s="19">
        <v>0</v>
      </c>
      <c r="BS365" s="19">
        <v>0</v>
      </c>
      <c r="BT365" s="19">
        <v>0</v>
      </c>
      <c r="BU365" s="19">
        <v>0</v>
      </c>
      <c r="BV365" s="19">
        <v>0</v>
      </c>
      <c r="BW365" s="73" t="s">
        <v>731</v>
      </c>
    </row>
    <row r="366" spans="1:75" s="21" customFormat="1" ht="31.5">
      <c r="A366" s="232">
        <f t="shared" si="974"/>
        <v>287</v>
      </c>
      <c r="B366" s="9" t="s">
        <v>795</v>
      </c>
      <c r="C366" s="9" t="s">
        <v>796</v>
      </c>
      <c r="D366" s="9">
        <f t="shared" si="962"/>
        <v>0</v>
      </c>
      <c r="E366" s="9">
        <f t="shared" si="963"/>
        <v>0</v>
      </c>
      <c r="F366" s="9">
        <f t="shared" si="964"/>
        <v>0</v>
      </c>
      <c r="G366" s="9">
        <f t="shared" si="1032"/>
        <v>0</v>
      </c>
      <c r="H366" s="9">
        <f t="shared" si="1032"/>
        <v>0</v>
      </c>
      <c r="I366" s="9">
        <f t="shared" si="966"/>
        <v>0</v>
      </c>
      <c r="J366" s="9">
        <f t="shared" si="967"/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8">
        <f t="shared" si="968"/>
        <v>0</v>
      </c>
      <c r="AN366" s="18">
        <f t="shared" si="969"/>
        <v>0</v>
      </c>
      <c r="AO366" s="18">
        <f t="shared" si="970"/>
        <v>0</v>
      </c>
      <c r="AP366" s="18">
        <f t="shared" si="1033"/>
        <v>0</v>
      </c>
      <c r="AQ366" s="18">
        <f t="shared" si="1033"/>
        <v>0</v>
      </c>
      <c r="AR366" s="18">
        <f t="shared" si="972"/>
        <v>0</v>
      </c>
      <c r="AS366" s="18">
        <f t="shared" si="973"/>
        <v>0</v>
      </c>
      <c r="AT366" s="19">
        <v>0</v>
      </c>
      <c r="AU366" s="19">
        <v>0</v>
      </c>
      <c r="AV366" s="19">
        <v>0</v>
      </c>
      <c r="AW366" s="19">
        <v>0</v>
      </c>
      <c r="AX366" s="19">
        <v>0</v>
      </c>
      <c r="AY366" s="19">
        <v>0</v>
      </c>
      <c r="AZ366" s="19">
        <v>0</v>
      </c>
      <c r="BA366" s="19">
        <v>0</v>
      </c>
      <c r="BB366" s="19">
        <v>0</v>
      </c>
      <c r="BC366" s="19">
        <v>0</v>
      </c>
      <c r="BD366" s="19">
        <v>0</v>
      </c>
      <c r="BE366" s="19">
        <v>0</v>
      </c>
      <c r="BF366" s="19">
        <v>0</v>
      </c>
      <c r="BG366" s="19">
        <v>0</v>
      </c>
      <c r="BH366" s="19">
        <v>0</v>
      </c>
      <c r="BI366" s="19">
        <v>0</v>
      </c>
      <c r="BJ366" s="19">
        <v>0</v>
      </c>
      <c r="BK366" s="19">
        <v>0</v>
      </c>
      <c r="BL366" s="19">
        <v>0</v>
      </c>
      <c r="BM366" s="19">
        <v>0</v>
      </c>
      <c r="BN366" s="19">
        <v>0</v>
      </c>
      <c r="BO366" s="19">
        <v>0</v>
      </c>
      <c r="BP366" s="19">
        <v>0</v>
      </c>
      <c r="BQ366" s="19">
        <v>0</v>
      </c>
      <c r="BR366" s="19">
        <v>0</v>
      </c>
      <c r="BS366" s="19">
        <v>0</v>
      </c>
      <c r="BT366" s="19">
        <v>0</v>
      </c>
      <c r="BU366" s="19">
        <v>0</v>
      </c>
      <c r="BV366" s="19">
        <v>0</v>
      </c>
      <c r="BW366" s="73" t="s">
        <v>731</v>
      </c>
    </row>
    <row r="367" spans="1:75" s="4" customFormat="1" ht="31.5">
      <c r="A367" s="425">
        <f t="shared" si="974"/>
        <v>288</v>
      </c>
      <c r="B367" s="286" t="s">
        <v>797</v>
      </c>
      <c r="C367" s="286" t="s">
        <v>798</v>
      </c>
      <c r="D367" s="286">
        <f t="shared" ref="D367:D368" si="1034">K367+R367+Y367+AF367</f>
        <v>0</v>
      </c>
      <c r="E367" s="286">
        <f t="shared" ref="E367:E368" si="1035">L367+S367+Z367+AG367</f>
        <v>0</v>
      </c>
      <c r="F367" s="286">
        <f t="shared" ref="F367:F368" si="1036">M367+T367+AA367+AH367</f>
        <v>10</v>
      </c>
      <c r="G367" s="286">
        <f t="shared" ref="G367:G368" si="1037">N367+U367+AB367+AI367</f>
        <v>0</v>
      </c>
      <c r="H367" s="286">
        <f t="shared" ref="H367:H368" si="1038">O367+V367+AC367+AJ367</f>
        <v>0</v>
      </c>
      <c r="I367" s="286">
        <f t="shared" ref="I367:I368" si="1039">P367+W367+AD367+AK367</f>
        <v>0</v>
      </c>
      <c r="J367" s="286">
        <f t="shared" ref="J367:J368" si="1040">Q367+X367+AE367+AL367</f>
        <v>0</v>
      </c>
      <c r="K367" s="246">
        <v>0</v>
      </c>
      <c r="L367" s="246">
        <v>0</v>
      </c>
      <c r="M367" s="246">
        <v>0</v>
      </c>
      <c r="N367" s="246">
        <v>0</v>
      </c>
      <c r="O367" s="246">
        <v>0</v>
      </c>
      <c r="P367" s="246">
        <v>0</v>
      </c>
      <c r="Q367" s="246">
        <v>0</v>
      </c>
      <c r="R367" s="246">
        <v>0</v>
      </c>
      <c r="S367" s="246">
        <v>0</v>
      </c>
      <c r="T367" s="246">
        <v>0</v>
      </c>
      <c r="U367" s="246">
        <v>0</v>
      </c>
      <c r="V367" s="246">
        <v>0</v>
      </c>
      <c r="W367" s="246">
        <v>0</v>
      </c>
      <c r="X367" s="246">
        <v>0</v>
      </c>
      <c r="Y367" s="246">
        <v>0</v>
      </c>
      <c r="Z367" s="246">
        <v>0</v>
      </c>
      <c r="AA367" s="246">
        <v>0</v>
      </c>
      <c r="AB367" s="246">
        <v>0</v>
      </c>
      <c r="AC367" s="246">
        <v>0</v>
      </c>
      <c r="AD367" s="246">
        <v>0</v>
      </c>
      <c r="AE367" s="246">
        <v>0</v>
      </c>
      <c r="AF367" s="246">
        <v>0</v>
      </c>
      <c r="AG367" s="246">
        <v>0</v>
      </c>
      <c r="AH367" s="246">
        <v>10</v>
      </c>
      <c r="AI367" s="246">
        <v>0</v>
      </c>
      <c r="AJ367" s="246">
        <v>0</v>
      </c>
      <c r="AK367" s="246">
        <v>0</v>
      </c>
      <c r="AL367" s="246">
        <v>0</v>
      </c>
      <c r="AM367" s="244">
        <f t="shared" ref="AM367:AM368" si="1041">AT367+BA367+BH367+BO367</f>
        <v>0</v>
      </c>
      <c r="AN367" s="244">
        <f t="shared" ref="AN367:AN368" si="1042">AU367+BB367+BI367+BP367</f>
        <v>0</v>
      </c>
      <c r="AO367" s="244">
        <f t="shared" ref="AO367:AO368" si="1043">AV367+BC367+BJ367+BQ367</f>
        <v>0</v>
      </c>
      <c r="AP367" s="244">
        <f t="shared" ref="AP367:AP368" si="1044">AW367+BD367+BK367+BR367</f>
        <v>0</v>
      </c>
      <c r="AQ367" s="244">
        <f t="shared" ref="AQ367:AQ368" si="1045">AX367+BE367+BL367+BS367</f>
        <v>0</v>
      </c>
      <c r="AR367" s="244">
        <f t="shared" ref="AR367:AR368" si="1046">AY367+BF367+BM367+BT367</f>
        <v>0</v>
      </c>
      <c r="AS367" s="244">
        <f t="shared" ref="AS367:AS368" si="1047">AZ367+BG367+BN367+BU367</f>
        <v>0</v>
      </c>
      <c r="AT367" s="246">
        <v>0</v>
      </c>
      <c r="AU367" s="246">
        <v>0</v>
      </c>
      <c r="AV367" s="246">
        <v>0</v>
      </c>
      <c r="AW367" s="246">
        <v>0</v>
      </c>
      <c r="AX367" s="246">
        <v>0</v>
      </c>
      <c r="AY367" s="246">
        <v>0</v>
      </c>
      <c r="AZ367" s="246">
        <v>0</v>
      </c>
      <c r="BA367" s="246">
        <v>0</v>
      </c>
      <c r="BB367" s="246">
        <v>0</v>
      </c>
      <c r="BC367" s="246">
        <v>0</v>
      </c>
      <c r="BD367" s="246">
        <v>0</v>
      </c>
      <c r="BE367" s="246">
        <v>0</v>
      </c>
      <c r="BF367" s="246">
        <v>0</v>
      </c>
      <c r="BG367" s="246">
        <v>0</v>
      </c>
      <c r="BH367" s="246">
        <v>0</v>
      </c>
      <c r="BI367" s="246">
        <v>0</v>
      </c>
      <c r="BJ367" s="246">
        <v>0</v>
      </c>
      <c r="BK367" s="246">
        <v>0</v>
      </c>
      <c r="BL367" s="246">
        <v>0</v>
      </c>
      <c r="BM367" s="246">
        <v>0</v>
      </c>
      <c r="BN367" s="246">
        <v>0</v>
      </c>
      <c r="BO367" s="246">
        <v>0</v>
      </c>
      <c r="BP367" s="246">
        <v>0</v>
      </c>
      <c r="BQ367" s="246">
        <v>0</v>
      </c>
      <c r="BR367" s="246">
        <v>0</v>
      </c>
      <c r="BS367" s="246">
        <v>0</v>
      </c>
      <c r="BT367" s="246">
        <v>0</v>
      </c>
      <c r="BU367" s="246">
        <v>0</v>
      </c>
      <c r="BV367" s="246">
        <v>0</v>
      </c>
      <c r="BW367" s="246" t="s">
        <v>731</v>
      </c>
    </row>
    <row r="368" spans="1:75" s="4" customFormat="1" ht="31.5">
      <c r="A368" s="425">
        <f t="shared" si="974"/>
        <v>289</v>
      </c>
      <c r="B368" s="286" t="s">
        <v>799</v>
      </c>
      <c r="C368" s="286" t="s">
        <v>800</v>
      </c>
      <c r="D368" s="286">
        <f t="shared" si="1034"/>
        <v>0</v>
      </c>
      <c r="E368" s="286">
        <f t="shared" si="1035"/>
        <v>0</v>
      </c>
      <c r="F368" s="286">
        <f t="shared" si="1036"/>
        <v>0</v>
      </c>
      <c r="G368" s="286">
        <f t="shared" si="1037"/>
        <v>0</v>
      </c>
      <c r="H368" s="286">
        <f t="shared" si="1038"/>
        <v>0</v>
      </c>
      <c r="I368" s="286">
        <f t="shared" si="1039"/>
        <v>0</v>
      </c>
      <c r="J368" s="286">
        <f t="shared" si="1040"/>
        <v>0</v>
      </c>
      <c r="K368" s="246">
        <v>0</v>
      </c>
      <c r="L368" s="246">
        <v>0</v>
      </c>
      <c r="M368" s="246">
        <v>0</v>
      </c>
      <c r="N368" s="246">
        <v>0</v>
      </c>
      <c r="O368" s="246">
        <v>0</v>
      </c>
      <c r="P368" s="246">
        <v>0</v>
      </c>
      <c r="Q368" s="246">
        <v>0</v>
      </c>
      <c r="R368" s="246">
        <v>0</v>
      </c>
      <c r="S368" s="246">
        <v>0</v>
      </c>
      <c r="T368" s="246">
        <v>0</v>
      </c>
      <c r="U368" s="246">
        <v>0</v>
      </c>
      <c r="V368" s="246">
        <v>0</v>
      </c>
      <c r="W368" s="246">
        <v>0</v>
      </c>
      <c r="X368" s="246">
        <v>0</v>
      </c>
      <c r="Y368" s="246">
        <v>0</v>
      </c>
      <c r="Z368" s="246">
        <v>0</v>
      </c>
      <c r="AA368" s="246">
        <v>0</v>
      </c>
      <c r="AB368" s="246">
        <v>0</v>
      </c>
      <c r="AC368" s="246">
        <v>0</v>
      </c>
      <c r="AD368" s="246">
        <v>0</v>
      </c>
      <c r="AE368" s="246">
        <v>0</v>
      </c>
      <c r="AF368" s="246">
        <v>0</v>
      </c>
      <c r="AG368" s="246">
        <v>0</v>
      </c>
      <c r="AH368" s="246">
        <v>0</v>
      </c>
      <c r="AI368" s="246">
        <v>0</v>
      </c>
      <c r="AJ368" s="246">
        <v>0</v>
      </c>
      <c r="AK368" s="246">
        <v>0</v>
      </c>
      <c r="AL368" s="246">
        <v>0</v>
      </c>
      <c r="AM368" s="244">
        <f t="shared" si="1041"/>
        <v>0</v>
      </c>
      <c r="AN368" s="244">
        <f t="shared" si="1042"/>
        <v>0</v>
      </c>
      <c r="AO368" s="244">
        <f t="shared" si="1043"/>
        <v>0</v>
      </c>
      <c r="AP368" s="244">
        <f t="shared" si="1044"/>
        <v>0</v>
      </c>
      <c r="AQ368" s="244">
        <f t="shared" si="1045"/>
        <v>0</v>
      </c>
      <c r="AR368" s="244">
        <f t="shared" si="1046"/>
        <v>0</v>
      </c>
      <c r="AS368" s="244">
        <f t="shared" si="1047"/>
        <v>0</v>
      </c>
      <c r="AT368" s="246">
        <v>0</v>
      </c>
      <c r="AU368" s="246">
        <v>0</v>
      </c>
      <c r="AV368" s="246">
        <v>0</v>
      </c>
      <c r="AW368" s="246">
        <v>0</v>
      </c>
      <c r="AX368" s="246">
        <v>0</v>
      </c>
      <c r="AY368" s="246">
        <v>0</v>
      </c>
      <c r="AZ368" s="246">
        <v>0</v>
      </c>
      <c r="BA368" s="246">
        <v>0</v>
      </c>
      <c r="BB368" s="246">
        <v>0</v>
      </c>
      <c r="BC368" s="246">
        <v>0</v>
      </c>
      <c r="BD368" s="246">
        <v>0</v>
      </c>
      <c r="BE368" s="246">
        <v>0</v>
      </c>
      <c r="BF368" s="246">
        <v>0</v>
      </c>
      <c r="BG368" s="246">
        <v>0</v>
      </c>
      <c r="BH368" s="246">
        <v>0</v>
      </c>
      <c r="BI368" s="246">
        <v>0</v>
      </c>
      <c r="BJ368" s="246">
        <v>0</v>
      </c>
      <c r="BK368" s="246">
        <v>0</v>
      </c>
      <c r="BL368" s="246">
        <v>0</v>
      </c>
      <c r="BM368" s="246">
        <v>0</v>
      </c>
      <c r="BN368" s="246">
        <v>0</v>
      </c>
      <c r="BO368" s="246">
        <v>0</v>
      </c>
      <c r="BP368" s="246">
        <v>0</v>
      </c>
      <c r="BQ368" s="246">
        <v>0</v>
      </c>
      <c r="BR368" s="246">
        <v>0</v>
      </c>
      <c r="BS368" s="246">
        <v>0</v>
      </c>
      <c r="BT368" s="246">
        <v>0</v>
      </c>
      <c r="BU368" s="246">
        <v>0</v>
      </c>
      <c r="BV368" s="246">
        <v>0</v>
      </c>
      <c r="BW368" s="246" t="s">
        <v>731</v>
      </c>
    </row>
    <row r="369" spans="1:75" s="21" customFormat="1" ht="31.5">
      <c r="A369" s="232">
        <f>A368+1</f>
        <v>290</v>
      </c>
      <c r="B369" s="9" t="s">
        <v>801</v>
      </c>
      <c r="C369" s="9" t="s">
        <v>802</v>
      </c>
      <c r="D369" s="9">
        <f t="shared" si="962"/>
        <v>0</v>
      </c>
      <c r="E369" s="9">
        <f t="shared" si="963"/>
        <v>0</v>
      </c>
      <c r="F369" s="9">
        <f t="shared" si="964"/>
        <v>0</v>
      </c>
      <c r="G369" s="9">
        <f t="shared" si="1032"/>
        <v>0</v>
      </c>
      <c r="H369" s="9">
        <f t="shared" si="1032"/>
        <v>0</v>
      </c>
      <c r="I369" s="9">
        <f t="shared" si="966"/>
        <v>0</v>
      </c>
      <c r="J369" s="9">
        <f t="shared" si="967"/>
        <v>0</v>
      </c>
      <c r="K369" s="130">
        <v>0</v>
      </c>
      <c r="L369" s="130">
        <v>0</v>
      </c>
      <c r="M369" s="130">
        <v>0</v>
      </c>
      <c r="N369" s="130">
        <v>0</v>
      </c>
      <c r="O369" s="130">
        <v>0</v>
      </c>
      <c r="P369" s="130">
        <v>0</v>
      </c>
      <c r="Q369" s="130">
        <v>0</v>
      </c>
      <c r="R369" s="130">
        <v>0</v>
      </c>
      <c r="S369" s="130">
        <v>0</v>
      </c>
      <c r="T369" s="130">
        <v>0</v>
      </c>
      <c r="U369" s="130">
        <v>0</v>
      </c>
      <c r="V369" s="130">
        <v>0</v>
      </c>
      <c r="W369" s="130">
        <v>0</v>
      </c>
      <c r="X369" s="130">
        <v>0</v>
      </c>
      <c r="Y369" s="130">
        <v>0</v>
      </c>
      <c r="Z369" s="130">
        <v>0</v>
      </c>
      <c r="AA369" s="130">
        <v>0</v>
      </c>
      <c r="AB369" s="130">
        <v>0</v>
      </c>
      <c r="AC369" s="130">
        <v>0</v>
      </c>
      <c r="AD369" s="130">
        <v>0</v>
      </c>
      <c r="AE369" s="130">
        <v>0</v>
      </c>
      <c r="AF369" s="130">
        <v>0</v>
      </c>
      <c r="AG369" s="130">
        <v>0</v>
      </c>
      <c r="AH369" s="130">
        <v>0</v>
      </c>
      <c r="AI369" s="130">
        <v>0</v>
      </c>
      <c r="AJ369" s="130">
        <v>0</v>
      </c>
      <c r="AK369" s="130">
        <v>0</v>
      </c>
      <c r="AL369" s="130">
        <v>0</v>
      </c>
      <c r="AM369" s="18">
        <f t="shared" si="968"/>
        <v>0</v>
      </c>
      <c r="AN369" s="18">
        <f t="shared" si="969"/>
        <v>0</v>
      </c>
      <c r="AO369" s="18">
        <f t="shared" si="970"/>
        <v>0</v>
      </c>
      <c r="AP369" s="18">
        <f t="shared" si="1033"/>
        <v>0</v>
      </c>
      <c r="AQ369" s="18">
        <f t="shared" si="1033"/>
        <v>0</v>
      </c>
      <c r="AR369" s="18">
        <f t="shared" si="972"/>
        <v>0</v>
      </c>
      <c r="AS369" s="18">
        <f t="shared" si="973"/>
        <v>0</v>
      </c>
      <c r="AT369" s="130">
        <v>0</v>
      </c>
      <c r="AU369" s="130">
        <v>0</v>
      </c>
      <c r="AV369" s="130">
        <v>0</v>
      </c>
      <c r="AW369" s="130">
        <v>0</v>
      </c>
      <c r="AX369" s="130">
        <v>0</v>
      </c>
      <c r="AY369" s="130">
        <v>0</v>
      </c>
      <c r="AZ369" s="130">
        <v>0</v>
      </c>
      <c r="BA369" s="130">
        <v>0</v>
      </c>
      <c r="BB369" s="130">
        <v>0</v>
      </c>
      <c r="BC369" s="130">
        <v>0</v>
      </c>
      <c r="BD369" s="130">
        <v>0</v>
      </c>
      <c r="BE369" s="130">
        <v>0</v>
      </c>
      <c r="BF369" s="130">
        <v>0</v>
      </c>
      <c r="BG369" s="130">
        <v>0</v>
      </c>
      <c r="BH369" s="130">
        <v>0</v>
      </c>
      <c r="BI369" s="130">
        <v>0</v>
      </c>
      <c r="BJ369" s="130">
        <v>0</v>
      </c>
      <c r="BK369" s="130">
        <v>0</v>
      </c>
      <c r="BL369" s="130">
        <v>0</v>
      </c>
      <c r="BM369" s="130">
        <v>0</v>
      </c>
      <c r="BN369" s="130">
        <v>0</v>
      </c>
      <c r="BO369" s="130">
        <v>0</v>
      </c>
      <c r="BP369" s="130">
        <v>0</v>
      </c>
      <c r="BQ369" s="130">
        <v>0</v>
      </c>
      <c r="BR369" s="130">
        <v>0</v>
      </c>
      <c r="BS369" s="130">
        <v>0</v>
      </c>
      <c r="BT369" s="130">
        <v>0</v>
      </c>
      <c r="BU369" s="130">
        <v>0</v>
      </c>
      <c r="BV369" s="130">
        <v>0</v>
      </c>
      <c r="BW369" s="246" t="s">
        <v>731</v>
      </c>
    </row>
    <row r="370" spans="1:75" s="21" customFormat="1" ht="31.5">
      <c r="A370" s="232">
        <f t="shared" si="974"/>
        <v>291</v>
      </c>
      <c r="B370" s="9" t="s">
        <v>803</v>
      </c>
      <c r="C370" s="9" t="s">
        <v>804</v>
      </c>
      <c r="D370" s="9">
        <f t="shared" si="962"/>
        <v>0</v>
      </c>
      <c r="E370" s="9">
        <f t="shared" si="963"/>
        <v>0</v>
      </c>
      <c r="F370" s="9">
        <f t="shared" si="964"/>
        <v>0</v>
      </c>
      <c r="G370" s="9">
        <f t="shared" si="1032"/>
        <v>0</v>
      </c>
      <c r="H370" s="9">
        <f t="shared" si="1032"/>
        <v>0</v>
      </c>
      <c r="I370" s="9">
        <f t="shared" si="966"/>
        <v>0</v>
      </c>
      <c r="J370" s="9">
        <f t="shared" si="967"/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8">
        <f t="shared" si="968"/>
        <v>0</v>
      </c>
      <c r="AN370" s="18">
        <f t="shared" si="969"/>
        <v>0</v>
      </c>
      <c r="AO370" s="18">
        <f t="shared" si="970"/>
        <v>0</v>
      </c>
      <c r="AP370" s="18">
        <f t="shared" si="1033"/>
        <v>0</v>
      </c>
      <c r="AQ370" s="18">
        <f t="shared" si="1033"/>
        <v>0</v>
      </c>
      <c r="AR370" s="18">
        <f t="shared" si="972"/>
        <v>0</v>
      </c>
      <c r="AS370" s="18">
        <f t="shared" si="973"/>
        <v>0</v>
      </c>
      <c r="AT370" s="19">
        <v>0</v>
      </c>
      <c r="AU370" s="19">
        <v>0</v>
      </c>
      <c r="AV370" s="19">
        <v>0</v>
      </c>
      <c r="AW370" s="19">
        <v>0</v>
      </c>
      <c r="AX370" s="19">
        <v>0</v>
      </c>
      <c r="AY370" s="19">
        <v>0</v>
      </c>
      <c r="AZ370" s="19">
        <v>0</v>
      </c>
      <c r="BA370" s="19">
        <v>0</v>
      </c>
      <c r="BB370" s="19">
        <v>0</v>
      </c>
      <c r="BC370" s="19">
        <v>0</v>
      </c>
      <c r="BD370" s="19">
        <v>0</v>
      </c>
      <c r="BE370" s="19">
        <v>0</v>
      </c>
      <c r="BF370" s="19">
        <v>0</v>
      </c>
      <c r="BG370" s="19">
        <v>0</v>
      </c>
      <c r="BH370" s="19">
        <v>0</v>
      </c>
      <c r="BI370" s="19">
        <v>0</v>
      </c>
      <c r="BJ370" s="19">
        <v>0</v>
      </c>
      <c r="BK370" s="19">
        <v>0</v>
      </c>
      <c r="BL370" s="19">
        <v>0</v>
      </c>
      <c r="BM370" s="19">
        <v>0</v>
      </c>
      <c r="BN370" s="19">
        <v>0</v>
      </c>
      <c r="BO370" s="19">
        <v>0</v>
      </c>
      <c r="BP370" s="19">
        <v>0</v>
      </c>
      <c r="BQ370" s="19">
        <v>0</v>
      </c>
      <c r="BR370" s="19">
        <v>0</v>
      </c>
      <c r="BS370" s="19">
        <v>0</v>
      </c>
      <c r="BT370" s="19">
        <v>0</v>
      </c>
      <c r="BU370" s="19">
        <v>0</v>
      </c>
      <c r="BV370" s="19">
        <v>0</v>
      </c>
      <c r="BW370" s="73" t="s">
        <v>731</v>
      </c>
    </row>
    <row r="371" spans="1:75" s="21" customFormat="1" ht="31.5">
      <c r="A371" s="232">
        <f t="shared" si="974"/>
        <v>292</v>
      </c>
      <c r="B371" s="9" t="s">
        <v>805</v>
      </c>
      <c r="C371" s="9" t="s">
        <v>806</v>
      </c>
      <c r="D371" s="9">
        <f t="shared" si="962"/>
        <v>0</v>
      </c>
      <c r="E371" s="9">
        <f t="shared" si="963"/>
        <v>0</v>
      </c>
      <c r="F371" s="9">
        <f t="shared" si="964"/>
        <v>0</v>
      </c>
      <c r="G371" s="9">
        <f t="shared" si="1032"/>
        <v>0</v>
      </c>
      <c r="H371" s="9">
        <f t="shared" si="1032"/>
        <v>0</v>
      </c>
      <c r="I371" s="9">
        <f t="shared" si="966"/>
        <v>0</v>
      </c>
      <c r="J371" s="9">
        <f t="shared" si="967"/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8">
        <f t="shared" si="968"/>
        <v>0</v>
      </c>
      <c r="AN371" s="18">
        <f t="shared" si="969"/>
        <v>0</v>
      </c>
      <c r="AO371" s="18">
        <f t="shared" si="970"/>
        <v>0</v>
      </c>
      <c r="AP371" s="18">
        <f t="shared" si="1033"/>
        <v>0</v>
      </c>
      <c r="AQ371" s="18">
        <f t="shared" si="1033"/>
        <v>0</v>
      </c>
      <c r="AR371" s="18">
        <f t="shared" si="972"/>
        <v>0</v>
      </c>
      <c r="AS371" s="18">
        <f t="shared" si="973"/>
        <v>0</v>
      </c>
      <c r="AT371" s="19">
        <v>0</v>
      </c>
      <c r="AU371" s="19">
        <v>0</v>
      </c>
      <c r="AV371" s="19">
        <v>0</v>
      </c>
      <c r="AW371" s="19">
        <v>0</v>
      </c>
      <c r="AX371" s="19">
        <v>0</v>
      </c>
      <c r="AY371" s="19">
        <v>0</v>
      </c>
      <c r="AZ371" s="19">
        <v>0</v>
      </c>
      <c r="BA371" s="19">
        <v>0</v>
      </c>
      <c r="BB371" s="19">
        <v>0</v>
      </c>
      <c r="BC371" s="19">
        <v>0</v>
      </c>
      <c r="BD371" s="19">
        <v>0</v>
      </c>
      <c r="BE371" s="19">
        <v>0</v>
      </c>
      <c r="BF371" s="19">
        <v>0</v>
      </c>
      <c r="BG371" s="19">
        <v>0</v>
      </c>
      <c r="BH371" s="19">
        <v>0</v>
      </c>
      <c r="BI371" s="19">
        <v>0</v>
      </c>
      <c r="BJ371" s="19">
        <v>0</v>
      </c>
      <c r="BK371" s="19">
        <v>0</v>
      </c>
      <c r="BL371" s="19">
        <v>0</v>
      </c>
      <c r="BM371" s="19">
        <v>0</v>
      </c>
      <c r="BN371" s="19">
        <v>0</v>
      </c>
      <c r="BO371" s="19">
        <v>0</v>
      </c>
      <c r="BP371" s="19">
        <v>0</v>
      </c>
      <c r="BQ371" s="19">
        <v>0</v>
      </c>
      <c r="BR371" s="19">
        <v>0</v>
      </c>
      <c r="BS371" s="19">
        <v>0</v>
      </c>
      <c r="BT371" s="19">
        <v>0</v>
      </c>
      <c r="BU371" s="19">
        <v>0</v>
      </c>
      <c r="BV371" s="19">
        <v>0</v>
      </c>
      <c r="BW371" s="73" t="s">
        <v>731</v>
      </c>
    </row>
    <row r="372" spans="1:75" s="4" customFormat="1" ht="31.5">
      <c r="A372" s="425">
        <f t="shared" si="974"/>
        <v>293</v>
      </c>
      <c r="B372" s="286" t="s">
        <v>807</v>
      </c>
      <c r="C372" s="286" t="s">
        <v>808</v>
      </c>
      <c r="D372" s="286">
        <f t="shared" ref="D372:D373" si="1048">K372+R372+Y372+AF372</f>
        <v>0</v>
      </c>
      <c r="E372" s="286">
        <f t="shared" ref="E372:E373" si="1049">L372+S372+Z372+AG372</f>
        <v>0</v>
      </c>
      <c r="F372" s="286">
        <f t="shared" ref="F372:F373" si="1050">M372+T372+AA372+AH372</f>
        <v>0</v>
      </c>
      <c r="G372" s="286">
        <f t="shared" ref="G372:G373" si="1051">N372+U372+AB372+AI372</f>
        <v>0</v>
      </c>
      <c r="H372" s="286">
        <f t="shared" ref="H372:H373" si="1052">O372+V372+AC372+AJ372</f>
        <v>0</v>
      </c>
      <c r="I372" s="286">
        <f t="shared" ref="I372:I373" si="1053">P372+W372+AD372+AK372</f>
        <v>0</v>
      </c>
      <c r="J372" s="286">
        <f t="shared" ref="J372:J373" si="1054">Q372+X372+AE372+AL372</f>
        <v>0</v>
      </c>
      <c r="K372" s="73">
        <v>0</v>
      </c>
      <c r="L372" s="73">
        <v>0</v>
      </c>
      <c r="M372" s="73">
        <v>0</v>
      </c>
      <c r="N372" s="73">
        <v>0</v>
      </c>
      <c r="O372" s="73">
        <v>0</v>
      </c>
      <c r="P372" s="73">
        <v>0</v>
      </c>
      <c r="Q372" s="73">
        <v>0</v>
      </c>
      <c r="R372" s="73">
        <v>0</v>
      </c>
      <c r="S372" s="73">
        <v>0</v>
      </c>
      <c r="T372" s="73">
        <v>0</v>
      </c>
      <c r="U372" s="73">
        <v>0</v>
      </c>
      <c r="V372" s="73">
        <v>0</v>
      </c>
      <c r="W372" s="73">
        <v>0</v>
      </c>
      <c r="X372" s="73">
        <v>0</v>
      </c>
      <c r="Y372" s="73">
        <v>0</v>
      </c>
      <c r="Z372" s="73">
        <v>0</v>
      </c>
      <c r="AA372" s="73">
        <v>0</v>
      </c>
      <c r="AB372" s="73">
        <v>0</v>
      </c>
      <c r="AC372" s="73">
        <v>0</v>
      </c>
      <c r="AD372" s="73">
        <v>0</v>
      </c>
      <c r="AE372" s="73">
        <v>0</v>
      </c>
      <c r="AF372" s="73">
        <v>0</v>
      </c>
      <c r="AG372" s="73">
        <v>0</v>
      </c>
      <c r="AH372" s="73">
        <v>0</v>
      </c>
      <c r="AI372" s="73">
        <v>0</v>
      </c>
      <c r="AJ372" s="73">
        <v>0</v>
      </c>
      <c r="AK372" s="73">
        <v>0</v>
      </c>
      <c r="AL372" s="73">
        <v>0</v>
      </c>
      <c r="AM372" s="244">
        <f t="shared" ref="AM372:AM373" si="1055">AT372+BA372+BH372+BO372</f>
        <v>0</v>
      </c>
      <c r="AN372" s="244">
        <f t="shared" ref="AN372:AN373" si="1056">AU372+BB372+BI372+BP372</f>
        <v>0</v>
      </c>
      <c r="AO372" s="244">
        <f t="shared" ref="AO372:AO373" si="1057">AV372+BC372+BJ372+BQ372</f>
        <v>0</v>
      </c>
      <c r="AP372" s="244">
        <f t="shared" ref="AP372:AP373" si="1058">AW372+BD372+BK372+BR372</f>
        <v>0</v>
      </c>
      <c r="AQ372" s="244">
        <f t="shared" ref="AQ372:AQ373" si="1059">AX372+BE372+BL372+BS372</f>
        <v>0</v>
      </c>
      <c r="AR372" s="244">
        <f t="shared" ref="AR372:AR373" si="1060">AY372+BF372+BM372+BT372</f>
        <v>0</v>
      </c>
      <c r="AS372" s="244">
        <f t="shared" ref="AS372:AS373" si="1061">AZ372+BG372+BN372+BU372</f>
        <v>0</v>
      </c>
      <c r="AT372" s="73">
        <v>0</v>
      </c>
      <c r="AU372" s="73">
        <v>0</v>
      </c>
      <c r="AV372" s="73">
        <v>0</v>
      </c>
      <c r="AW372" s="73">
        <v>0</v>
      </c>
      <c r="AX372" s="73">
        <v>0</v>
      </c>
      <c r="AY372" s="73">
        <v>0</v>
      </c>
      <c r="AZ372" s="73">
        <v>0</v>
      </c>
      <c r="BA372" s="73">
        <v>0</v>
      </c>
      <c r="BB372" s="73">
        <v>0</v>
      </c>
      <c r="BC372" s="73">
        <v>0</v>
      </c>
      <c r="BD372" s="73">
        <v>0</v>
      </c>
      <c r="BE372" s="73">
        <v>0</v>
      </c>
      <c r="BF372" s="73">
        <v>0</v>
      </c>
      <c r="BG372" s="73">
        <v>0</v>
      </c>
      <c r="BH372" s="73">
        <v>0</v>
      </c>
      <c r="BI372" s="73">
        <v>0</v>
      </c>
      <c r="BJ372" s="73">
        <v>0</v>
      </c>
      <c r="BK372" s="73">
        <v>0</v>
      </c>
      <c r="BL372" s="73">
        <v>0</v>
      </c>
      <c r="BM372" s="73">
        <v>0</v>
      </c>
      <c r="BN372" s="73">
        <v>0</v>
      </c>
      <c r="BO372" s="73">
        <v>0</v>
      </c>
      <c r="BP372" s="73">
        <v>0</v>
      </c>
      <c r="BQ372" s="73">
        <v>0</v>
      </c>
      <c r="BR372" s="73">
        <v>0</v>
      </c>
      <c r="BS372" s="73">
        <v>0</v>
      </c>
      <c r="BT372" s="73">
        <v>0</v>
      </c>
      <c r="BU372" s="73">
        <v>0</v>
      </c>
      <c r="BV372" s="73">
        <v>0</v>
      </c>
      <c r="BW372" s="73" t="s">
        <v>731</v>
      </c>
    </row>
    <row r="373" spans="1:75" s="4" customFormat="1" ht="31.5">
      <c r="A373" s="425">
        <f t="shared" si="974"/>
        <v>294</v>
      </c>
      <c r="B373" s="286" t="s">
        <v>809</v>
      </c>
      <c r="C373" s="286" t="s">
        <v>810</v>
      </c>
      <c r="D373" s="286">
        <f t="shared" si="1048"/>
        <v>0</v>
      </c>
      <c r="E373" s="286">
        <f t="shared" si="1049"/>
        <v>0</v>
      </c>
      <c r="F373" s="286">
        <f t="shared" si="1050"/>
        <v>0</v>
      </c>
      <c r="G373" s="286">
        <f t="shared" si="1051"/>
        <v>0</v>
      </c>
      <c r="H373" s="286">
        <f t="shared" si="1052"/>
        <v>0</v>
      </c>
      <c r="I373" s="286">
        <f t="shared" si="1053"/>
        <v>0</v>
      </c>
      <c r="J373" s="286">
        <f t="shared" si="1054"/>
        <v>0</v>
      </c>
      <c r="K373" s="73">
        <v>0</v>
      </c>
      <c r="L373" s="73">
        <v>0</v>
      </c>
      <c r="M373" s="73">
        <v>0</v>
      </c>
      <c r="N373" s="73">
        <v>0</v>
      </c>
      <c r="O373" s="73">
        <v>0</v>
      </c>
      <c r="P373" s="73">
        <v>0</v>
      </c>
      <c r="Q373" s="73">
        <v>0</v>
      </c>
      <c r="R373" s="73">
        <v>0</v>
      </c>
      <c r="S373" s="73">
        <v>0</v>
      </c>
      <c r="T373" s="73">
        <v>0</v>
      </c>
      <c r="U373" s="73">
        <v>0</v>
      </c>
      <c r="V373" s="73">
        <v>0</v>
      </c>
      <c r="W373" s="73">
        <v>0</v>
      </c>
      <c r="X373" s="73">
        <v>0</v>
      </c>
      <c r="Y373" s="73">
        <v>0</v>
      </c>
      <c r="Z373" s="73">
        <v>0</v>
      </c>
      <c r="AA373" s="73">
        <v>0</v>
      </c>
      <c r="AB373" s="73">
        <v>0</v>
      </c>
      <c r="AC373" s="73">
        <v>0</v>
      </c>
      <c r="AD373" s="73">
        <v>0</v>
      </c>
      <c r="AE373" s="73">
        <v>0</v>
      </c>
      <c r="AF373" s="73">
        <v>0</v>
      </c>
      <c r="AG373" s="73">
        <v>0</v>
      </c>
      <c r="AH373" s="73">
        <v>0</v>
      </c>
      <c r="AI373" s="73">
        <v>0</v>
      </c>
      <c r="AJ373" s="73">
        <v>0</v>
      </c>
      <c r="AK373" s="73">
        <v>0</v>
      </c>
      <c r="AL373" s="73">
        <v>0</v>
      </c>
      <c r="AM373" s="244">
        <f t="shared" si="1055"/>
        <v>0</v>
      </c>
      <c r="AN373" s="244">
        <f t="shared" si="1056"/>
        <v>0</v>
      </c>
      <c r="AO373" s="244">
        <f t="shared" si="1057"/>
        <v>0</v>
      </c>
      <c r="AP373" s="244">
        <f t="shared" si="1058"/>
        <v>0</v>
      </c>
      <c r="AQ373" s="244">
        <f t="shared" si="1059"/>
        <v>0</v>
      </c>
      <c r="AR373" s="244">
        <f t="shared" si="1060"/>
        <v>0</v>
      </c>
      <c r="AS373" s="244">
        <f t="shared" si="1061"/>
        <v>0</v>
      </c>
      <c r="AT373" s="73">
        <v>0</v>
      </c>
      <c r="AU373" s="73">
        <v>0</v>
      </c>
      <c r="AV373" s="73">
        <v>0</v>
      </c>
      <c r="AW373" s="73">
        <v>0</v>
      </c>
      <c r="AX373" s="73">
        <v>0</v>
      </c>
      <c r="AY373" s="73">
        <v>0</v>
      </c>
      <c r="AZ373" s="73">
        <v>0</v>
      </c>
      <c r="BA373" s="73">
        <v>0</v>
      </c>
      <c r="BB373" s="73">
        <v>0</v>
      </c>
      <c r="BC373" s="73">
        <v>0</v>
      </c>
      <c r="BD373" s="73">
        <v>0</v>
      </c>
      <c r="BE373" s="73">
        <v>0</v>
      </c>
      <c r="BF373" s="73">
        <v>0</v>
      </c>
      <c r="BG373" s="73">
        <v>0</v>
      </c>
      <c r="BH373" s="73">
        <v>0</v>
      </c>
      <c r="BI373" s="73">
        <v>0</v>
      </c>
      <c r="BJ373" s="73">
        <v>0</v>
      </c>
      <c r="BK373" s="73">
        <v>0</v>
      </c>
      <c r="BL373" s="73">
        <v>0</v>
      </c>
      <c r="BM373" s="73">
        <v>0</v>
      </c>
      <c r="BN373" s="73">
        <v>0</v>
      </c>
      <c r="BO373" s="73">
        <v>0</v>
      </c>
      <c r="BP373" s="73">
        <v>0</v>
      </c>
      <c r="BQ373" s="73">
        <v>0</v>
      </c>
      <c r="BR373" s="73">
        <v>0</v>
      </c>
      <c r="BS373" s="73">
        <v>0</v>
      </c>
      <c r="BT373" s="73">
        <v>0</v>
      </c>
      <c r="BU373" s="73">
        <v>0</v>
      </c>
      <c r="BV373" s="73">
        <v>0</v>
      </c>
      <c r="BW373" s="73" t="s">
        <v>731</v>
      </c>
    </row>
    <row r="374" spans="1:75" s="21" customFormat="1" ht="31.5">
      <c r="A374" s="232">
        <f>A373+1</f>
        <v>295</v>
      </c>
      <c r="B374" s="9" t="s">
        <v>811</v>
      </c>
      <c r="C374" s="9" t="s">
        <v>812</v>
      </c>
      <c r="D374" s="9">
        <f t="shared" si="962"/>
        <v>0</v>
      </c>
      <c r="E374" s="9">
        <f t="shared" si="963"/>
        <v>0</v>
      </c>
      <c r="F374" s="9">
        <f t="shared" si="964"/>
        <v>0</v>
      </c>
      <c r="G374" s="9">
        <f t="shared" si="1032"/>
        <v>0</v>
      </c>
      <c r="H374" s="9">
        <f t="shared" si="1032"/>
        <v>0</v>
      </c>
      <c r="I374" s="9">
        <f t="shared" si="966"/>
        <v>0</v>
      </c>
      <c r="J374" s="9">
        <f t="shared" si="967"/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8">
        <f t="shared" si="968"/>
        <v>0</v>
      </c>
      <c r="AN374" s="18">
        <f t="shared" si="969"/>
        <v>0</v>
      </c>
      <c r="AO374" s="18">
        <f t="shared" si="970"/>
        <v>0</v>
      </c>
      <c r="AP374" s="18">
        <f t="shared" si="1033"/>
        <v>0</v>
      </c>
      <c r="AQ374" s="18">
        <f t="shared" si="1033"/>
        <v>0</v>
      </c>
      <c r="AR374" s="18">
        <f t="shared" si="972"/>
        <v>0</v>
      </c>
      <c r="AS374" s="18">
        <f t="shared" si="973"/>
        <v>0</v>
      </c>
      <c r="AT374" s="19">
        <v>0</v>
      </c>
      <c r="AU374" s="19">
        <v>0</v>
      </c>
      <c r="AV374" s="19">
        <v>0</v>
      </c>
      <c r="AW374" s="19">
        <v>0</v>
      </c>
      <c r="AX374" s="19">
        <v>0</v>
      </c>
      <c r="AY374" s="19">
        <v>0</v>
      </c>
      <c r="AZ374" s="19">
        <v>0</v>
      </c>
      <c r="BA374" s="19">
        <v>0</v>
      </c>
      <c r="BB374" s="19">
        <v>0</v>
      </c>
      <c r="BC374" s="19">
        <v>0</v>
      </c>
      <c r="BD374" s="19">
        <v>0</v>
      </c>
      <c r="BE374" s="19">
        <v>0</v>
      </c>
      <c r="BF374" s="19">
        <v>0</v>
      </c>
      <c r="BG374" s="19">
        <v>0</v>
      </c>
      <c r="BH374" s="19">
        <v>0</v>
      </c>
      <c r="BI374" s="19">
        <v>0</v>
      </c>
      <c r="BJ374" s="19">
        <v>0</v>
      </c>
      <c r="BK374" s="19">
        <v>0</v>
      </c>
      <c r="BL374" s="19">
        <v>0</v>
      </c>
      <c r="BM374" s="19">
        <v>0</v>
      </c>
      <c r="BN374" s="19">
        <v>0</v>
      </c>
      <c r="BO374" s="19">
        <v>0</v>
      </c>
      <c r="BP374" s="19">
        <v>0</v>
      </c>
      <c r="BQ374" s="19">
        <v>0</v>
      </c>
      <c r="BR374" s="19">
        <v>0</v>
      </c>
      <c r="BS374" s="19">
        <v>0</v>
      </c>
      <c r="BT374" s="19">
        <v>0</v>
      </c>
      <c r="BU374" s="19">
        <v>0</v>
      </c>
      <c r="BV374" s="19">
        <v>0</v>
      </c>
      <c r="BW374" s="73" t="s">
        <v>731</v>
      </c>
    </row>
    <row r="375" spans="1:75" s="21" customFormat="1">
      <c r="A375" s="232">
        <f t="shared" si="974"/>
        <v>296</v>
      </c>
      <c r="B375" s="9" t="s">
        <v>315</v>
      </c>
      <c r="C375" s="9" t="s">
        <v>813</v>
      </c>
      <c r="D375" s="9">
        <f t="shared" si="962"/>
        <v>0</v>
      </c>
      <c r="E375" s="9">
        <f t="shared" si="963"/>
        <v>0</v>
      </c>
      <c r="F375" s="9">
        <f t="shared" si="964"/>
        <v>0</v>
      </c>
      <c r="G375" s="9">
        <f t="shared" si="1032"/>
        <v>0</v>
      </c>
      <c r="H375" s="9">
        <f t="shared" si="1032"/>
        <v>0</v>
      </c>
      <c r="I375" s="9">
        <f t="shared" si="966"/>
        <v>0</v>
      </c>
      <c r="J375" s="9">
        <f t="shared" si="967"/>
        <v>0</v>
      </c>
      <c r="K375" s="130">
        <v>0</v>
      </c>
      <c r="L375" s="130">
        <v>0</v>
      </c>
      <c r="M375" s="130">
        <v>0</v>
      </c>
      <c r="N375" s="130">
        <v>0</v>
      </c>
      <c r="O375" s="130">
        <v>0</v>
      </c>
      <c r="P375" s="130">
        <v>0</v>
      </c>
      <c r="Q375" s="130">
        <v>0</v>
      </c>
      <c r="R375" s="130">
        <v>0</v>
      </c>
      <c r="S375" s="130">
        <v>0</v>
      </c>
      <c r="T375" s="130">
        <v>0</v>
      </c>
      <c r="U375" s="130">
        <v>0</v>
      </c>
      <c r="V375" s="130">
        <v>0</v>
      </c>
      <c r="W375" s="130">
        <v>0</v>
      </c>
      <c r="X375" s="130">
        <v>0</v>
      </c>
      <c r="Y375" s="130">
        <v>0</v>
      </c>
      <c r="Z375" s="130">
        <v>0</v>
      </c>
      <c r="AA375" s="130">
        <v>0</v>
      </c>
      <c r="AB375" s="130">
        <v>0</v>
      </c>
      <c r="AC375" s="130">
        <v>0</v>
      </c>
      <c r="AD375" s="130">
        <v>0</v>
      </c>
      <c r="AE375" s="130">
        <v>0</v>
      </c>
      <c r="AF375" s="130">
        <v>0</v>
      </c>
      <c r="AG375" s="130">
        <v>0</v>
      </c>
      <c r="AH375" s="130">
        <v>0</v>
      </c>
      <c r="AI375" s="130">
        <v>0</v>
      </c>
      <c r="AJ375" s="130">
        <v>0</v>
      </c>
      <c r="AK375" s="130">
        <v>0</v>
      </c>
      <c r="AL375" s="130">
        <v>0</v>
      </c>
      <c r="AM375" s="18">
        <f t="shared" si="968"/>
        <v>0</v>
      </c>
      <c r="AN375" s="18">
        <f t="shared" si="969"/>
        <v>0</v>
      </c>
      <c r="AO375" s="18">
        <f t="shared" si="970"/>
        <v>0</v>
      </c>
      <c r="AP375" s="18">
        <f t="shared" si="1033"/>
        <v>0</v>
      </c>
      <c r="AQ375" s="18">
        <f t="shared" si="1033"/>
        <v>0</v>
      </c>
      <c r="AR375" s="18">
        <f t="shared" si="972"/>
        <v>0</v>
      </c>
      <c r="AS375" s="18">
        <f t="shared" si="973"/>
        <v>0</v>
      </c>
      <c r="AT375" s="130">
        <v>0</v>
      </c>
      <c r="AU375" s="130">
        <v>0</v>
      </c>
      <c r="AV375" s="130">
        <v>0</v>
      </c>
      <c r="AW375" s="130">
        <v>0</v>
      </c>
      <c r="AX375" s="130">
        <v>0</v>
      </c>
      <c r="AY375" s="130">
        <v>0</v>
      </c>
      <c r="AZ375" s="130">
        <v>0</v>
      </c>
      <c r="BA375" s="130">
        <v>0</v>
      </c>
      <c r="BB375" s="130">
        <v>0</v>
      </c>
      <c r="BC375" s="130">
        <v>0</v>
      </c>
      <c r="BD375" s="130">
        <v>0</v>
      </c>
      <c r="BE375" s="130">
        <v>0</v>
      </c>
      <c r="BF375" s="130">
        <v>0</v>
      </c>
      <c r="BG375" s="130">
        <v>0</v>
      </c>
      <c r="BH375" s="130">
        <v>0</v>
      </c>
      <c r="BI375" s="130">
        <v>0</v>
      </c>
      <c r="BJ375" s="130">
        <v>0</v>
      </c>
      <c r="BK375" s="130">
        <v>0</v>
      </c>
      <c r="BL375" s="130">
        <v>0</v>
      </c>
      <c r="BM375" s="130">
        <v>0</v>
      </c>
      <c r="BN375" s="130">
        <v>0</v>
      </c>
      <c r="BO375" s="130">
        <v>0</v>
      </c>
      <c r="BP375" s="130">
        <v>0</v>
      </c>
      <c r="BQ375" s="130">
        <v>0</v>
      </c>
      <c r="BR375" s="130">
        <v>0</v>
      </c>
      <c r="BS375" s="130">
        <v>0</v>
      </c>
      <c r="BT375" s="130">
        <v>0</v>
      </c>
      <c r="BU375" s="130">
        <v>0</v>
      </c>
      <c r="BV375" s="130">
        <v>0</v>
      </c>
      <c r="BW375" s="246" t="s">
        <v>731</v>
      </c>
    </row>
    <row r="376" spans="1:75" s="21" customFormat="1" ht="63">
      <c r="A376" s="232">
        <f t="shared" si="974"/>
        <v>297</v>
      </c>
      <c r="B376" s="9" t="s">
        <v>814</v>
      </c>
      <c r="C376" s="9" t="s">
        <v>815</v>
      </c>
      <c r="D376" s="9">
        <f t="shared" si="962"/>
        <v>0</v>
      </c>
      <c r="E376" s="9">
        <f t="shared" si="963"/>
        <v>0</v>
      </c>
      <c r="F376" s="9">
        <f t="shared" si="964"/>
        <v>0</v>
      </c>
      <c r="G376" s="9">
        <f t="shared" ref="G376:H376" si="1062">N376+U376+AB376+AI376</f>
        <v>0</v>
      </c>
      <c r="H376" s="9">
        <f t="shared" si="1062"/>
        <v>0</v>
      </c>
      <c r="I376" s="9">
        <f t="shared" si="966"/>
        <v>0</v>
      </c>
      <c r="J376" s="9">
        <f t="shared" si="967"/>
        <v>0</v>
      </c>
      <c r="K376" s="130">
        <v>0</v>
      </c>
      <c r="L376" s="130">
        <v>0</v>
      </c>
      <c r="M376" s="130">
        <v>0</v>
      </c>
      <c r="N376" s="130">
        <v>0</v>
      </c>
      <c r="O376" s="130">
        <v>0</v>
      </c>
      <c r="P376" s="130">
        <v>0</v>
      </c>
      <c r="Q376" s="130">
        <v>0</v>
      </c>
      <c r="R376" s="130">
        <v>0</v>
      </c>
      <c r="S376" s="130">
        <v>0</v>
      </c>
      <c r="T376" s="130">
        <v>0</v>
      </c>
      <c r="U376" s="130">
        <v>0</v>
      </c>
      <c r="V376" s="130">
        <v>0</v>
      </c>
      <c r="W376" s="130">
        <v>0</v>
      </c>
      <c r="X376" s="130">
        <v>0</v>
      </c>
      <c r="Y376" s="130">
        <v>0</v>
      </c>
      <c r="Z376" s="130">
        <v>0</v>
      </c>
      <c r="AA376" s="130">
        <v>0</v>
      </c>
      <c r="AB376" s="130">
        <v>0</v>
      </c>
      <c r="AC376" s="130">
        <v>0</v>
      </c>
      <c r="AD376" s="130">
        <v>0</v>
      </c>
      <c r="AE376" s="130">
        <v>0</v>
      </c>
      <c r="AF376" s="130">
        <v>0</v>
      </c>
      <c r="AG376" s="130">
        <v>0</v>
      </c>
      <c r="AH376" s="130">
        <v>0</v>
      </c>
      <c r="AI376" s="130">
        <v>0</v>
      </c>
      <c r="AJ376" s="130">
        <v>0</v>
      </c>
      <c r="AK376" s="130">
        <v>0</v>
      </c>
      <c r="AL376" s="130">
        <v>0</v>
      </c>
      <c r="AM376" s="18">
        <f t="shared" si="968"/>
        <v>0</v>
      </c>
      <c r="AN376" s="18">
        <f t="shared" si="969"/>
        <v>0</v>
      </c>
      <c r="AO376" s="18">
        <f t="shared" si="970"/>
        <v>0</v>
      </c>
      <c r="AP376" s="18">
        <f t="shared" ref="AP376:AQ376" si="1063">AW376+BD376+BK376+BR376</f>
        <v>0</v>
      </c>
      <c r="AQ376" s="18">
        <f t="shared" si="1063"/>
        <v>0</v>
      </c>
      <c r="AR376" s="18">
        <f t="shared" si="972"/>
        <v>0</v>
      </c>
      <c r="AS376" s="18">
        <f t="shared" si="973"/>
        <v>0</v>
      </c>
      <c r="AT376" s="130">
        <v>0</v>
      </c>
      <c r="AU376" s="130">
        <v>0</v>
      </c>
      <c r="AV376" s="130">
        <v>0</v>
      </c>
      <c r="AW376" s="130">
        <v>0</v>
      </c>
      <c r="AX376" s="130">
        <v>0</v>
      </c>
      <c r="AY376" s="130">
        <v>0</v>
      </c>
      <c r="AZ376" s="130">
        <v>0</v>
      </c>
      <c r="BA376" s="130">
        <v>0</v>
      </c>
      <c r="BB376" s="130">
        <v>0</v>
      </c>
      <c r="BC376" s="130">
        <v>0</v>
      </c>
      <c r="BD376" s="130">
        <v>0</v>
      </c>
      <c r="BE376" s="130">
        <v>0</v>
      </c>
      <c r="BF376" s="130">
        <v>0</v>
      </c>
      <c r="BG376" s="130">
        <v>0</v>
      </c>
      <c r="BH376" s="130">
        <v>0</v>
      </c>
      <c r="BI376" s="130">
        <v>0</v>
      </c>
      <c r="BJ376" s="130">
        <v>0</v>
      </c>
      <c r="BK376" s="130">
        <v>0</v>
      </c>
      <c r="BL376" s="130">
        <v>0</v>
      </c>
      <c r="BM376" s="130">
        <v>0</v>
      </c>
      <c r="BN376" s="130">
        <v>0</v>
      </c>
      <c r="BO376" s="130">
        <v>0</v>
      </c>
      <c r="BP376" s="130">
        <v>0</v>
      </c>
      <c r="BQ376" s="130">
        <v>0</v>
      </c>
      <c r="BR376" s="130">
        <v>0</v>
      </c>
      <c r="BS376" s="130">
        <v>0</v>
      </c>
      <c r="BT376" s="130">
        <v>0</v>
      </c>
      <c r="BU376" s="130">
        <v>0</v>
      </c>
      <c r="BV376" s="130">
        <v>0</v>
      </c>
      <c r="BW376" s="246" t="s">
        <v>731</v>
      </c>
    </row>
    <row r="377" spans="1:75" s="21" customFormat="1">
      <c r="A377" s="236" t="s">
        <v>57</v>
      </c>
      <c r="B377" s="97" t="s">
        <v>58</v>
      </c>
      <c r="C377" s="97"/>
      <c r="D377" s="124">
        <f>SUM(D378:D380)</f>
        <v>0</v>
      </c>
      <c r="E377" s="124">
        <f t="shared" ref="E377:BP377" si="1064">SUM(E378:E380)</f>
        <v>0</v>
      </c>
      <c r="F377" s="124">
        <f t="shared" si="1064"/>
        <v>0</v>
      </c>
      <c r="G377" s="124">
        <f t="shared" si="1064"/>
        <v>0</v>
      </c>
      <c r="H377" s="124">
        <f t="shared" si="1064"/>
        <v>0</v>
      </c>
      <c r="I377" s="124">
        <f t="shared" si="1064"/>
        <v>0</v>
      </c>
      <c r="J377" s="124">
        <f t="shared" si="1064"/>
        <v>0</v>
      </c>
      <c r="K377" s="124">
        <f t="shared" si="1064"/>
        <v>0</v>
      </c>
      <c r="L377" s="124">
        <f t="shared" si="1064"/>
        <v>0</v>
      </c>
      <c r="M377" s="124">
        <f t="shared" si="1064"/>
        <v>0</v>
      </c>
      <c r="N377" s="124">
        <f t="shared" si="1064"/>
        <v>0</v>
      </c>
      <c r="O377" s="124">
        <f t="shared" si="1064"/>
        <v>0</v>
      </c>
      <c r="P377" s="124">
        <f t="shared" si="1064"/>
        <v>0</v>
      </c>
      <c r="Q377" s="124">
        <f t="shared" si="1064"/>
        <v>0</v>
      </c>
      <c r="R377" s="124">
        <f t="shared" si="1064"/>
        <v>0</v>
      </c>
      <c r="S377" s="124">
        <f t="shared" si="1064"/>
        <v>0</v>
      </c>
      <c r="T377" s="124">
        <f t="shared" si="1064"/>
        <v>0</v>
      </c>
      <c r="U377" s="124">
        <f t="shared" si="1064"/>
        <v>0</v>
      </c>
      <c r="V377" s="124">
        <f t="shared" si="1064"/>
        <v>0</v>
      </c>
      <c r="W377" s="124">
        <f t="shared" si="1064"/>
        <v>0</v>
      </c>
      <c r="X377" s="124">
        <f t="shared" si="1064"/>
        <v>0</v>
      </c>
      <c r="Y377" s="124">
        <f t="shared" si="1064"/>
        <v>0</v>
      </c>
      <c r="Z377" s="124">
        <f t="shared" si="1064"/>
        <v>0</v>
      </c>
      <c r="AA377" s="124">
        <f t="shared" si="1064"/>
        <v>0</v>
      </c>
      <c r="AB377" s="124">
        <f t="shared" si="1064"/>
        <v>0</v>
      </c>
      <c r="AC377" s="124">
        <f t="shared" si="1064"/>
        <v>0</v>
      </c>
      <c r="AD377" s="124">
        <f t="shared" si="1064"/>
        <v>0</v>
      </c>
      <c r="AE377" s="124">
        <f t="shared" si="1064"/>
        <v>0</v>
      </c>
      <c r="AF377" s="124">
        <f t="shared" si="1064"/>
        <v>0</v>
      </c>
      <c r="AG377" s="124">
        <f t="shared" si="1064"/>
        <v>0</v>
      </c>
      <c r="AH377" s="124">
        <f t="shared" si="1064"/>
        <v>0</v>
      </c>
      <c r="AI377" s="124">
        <f t="shared" si="1064"/>
        <v>0</v>
      </c>
      <c r="AJ377" s="124">
        <f t="shared" si="1064"/>
        <v>0</v>
      </c>
      <c r="AK377" s="124">
        <f t="shared" si="1064"/>
        <v>0</v>
      </c>
      <c r="AL377" s="124">
        <f t="shared" si="1064"/>
        <v>0</v>
      </c>
      <c r="AM377" s="124">
        <f t="shared" si="1064"/>
        <v>0</v>
      </c>
      <c r="AN377" s="124">
        <f t="shared" si="1064"/>
        <v>0</v>
      </c>
      <c r="AO377" s="124">
        <f t="shared" si="1064"/>
        <v>0</v>
      </c>
      <c r="AP377" s="124">
        <f t="shared" si="1064"/>
        <v>0</v>
      </c>
      <c r="AQ377" s="124">
        <f t="shared" si="1064"/>
        <v>0</v>
      </c>
      <c r="AR377" s="124">
        <f t="shared" si="1064"/>
        <v>0</v>
      </c>
      <c r="AS377" s="124">
        <f t="shared" si="1064"/>
        <v>0</v>
      </c>
      <c r="AT377" s="124">
        <f t="shared" si="1064"/>
        <v>0</v>
      </c>
      <c r="AU377" s="124">
        <f t="shared" si="1064"/>
        <v>0</v>
      </c>
      <c r="AV377" s="124">
        <f t="shared" si="1064"/>
        <v>0</v>
      </c>
      <c r="AW377" s="124">
        <f t="shared" si="1064"/>
        <v>0</v>
      </c>
      <c r="AX377" s="124">
        <f t="shared" si="1064"/>
        <v>0</v>
      </c>
      <c r="AY377" s="124">
        <f t="shared" si="1064"/>
        <v>0</v>
      </c>
      <c r="AZ377" s="124">
        <f t="shared" si="1064"/>
        <v>0</v>
      </c>
      <c r="BA377" s="124">
        <f t="shared" si="1064"/>
        <v>0</v>
      </c>
      <c r="BB377" s="124">
        <f t="shared" si="1064"/>
        <v>0</v>
      </c>
      <c r="BC377" s="124">
        <f t="shared" si="1064"/>
        <v>0</v>
      </c>
      <c r="BD377" s="124">
        <f t="shared" si="1064"/>
        <v>0</v>
      </c>
      <c r="BE377" s="124">
        <f t="shared" si="1064"/>
        <v>0</v>
      </c>
      <c r="BF377" s="124">
        <f t="shared" si="1064"/>
        <v>0</v>
      </c>
      <c r="BG377" s="124">
        <f t="shared" si="1064"/>
        <v>0</v>
      </c>
      <c r="BH377" s="124">
        <f t="shared" si="1064"/>
        <v>0</v>
      </c>
      <c r="BI377" s="124">
        <f t="shared" si="1064"/>
        <v>0</v>
      </c>
      <c r="BJ377" s="124">
        <f t="shared" si="1064"/>
        <v>0</v>
      </c>
      <c r="BK377" s="124">
        <f t="shared" si="1064"/>
        <v>0</v>
      </c>
      <c r="BL377" s="124">
        <f t="shared" si="1064"/>
        <v>0</v>
      </c>
      <c r="BM377" s="124">
        <f t="shared" si="1064"/>
        <v>0</v>
      </c>
      <c r="BN377" s="124">
        <f t="shared" si="1064"/>
        <v>0</v>
      </c>
      <c r="BO377" s="124">
        <f t="shared" si="1064"/>
        <v>0</v>
      </c>
      <c r="BP377" s="124">
        <f t="shared" si="1064"/>
        <v>0</v>
      </c>
      <c r="BQ377" s="124">
        <f t="shared" ref="BQ377:BU377" si="1065">SUM(BQ378:BQ380)</f>
        <v>0</v>
      </c>
      <c r="BR377" s="124">
        <f t="shared" si="1065"/>
        <v>0</v>
      </c>
      <c r="BS377" s="124">
        <f t="shared" si="1065"/>
        <v>0</v>
      </c>
      <c r="BT377" s="124">
        <f t="shared" si="1065"/>
        <v>0</v>
      </c>
      <c r="BU377" s="124">
        <f t="shared" si="1065"/>
        <v>0</v>
      </c>
      <c r="BV377" s="124"/>
      <c r="BW377" s="242"/>
    </row>
    <row r="378" spans="1:75" s="21" customFormat="1" ht="31.5">
      <c r="A378" s="235">
        <f>A376+1</f>
        <v>298</v>
      </c>
      <c r="B378" s="9" t="s">
        <v>816</v>
      </c>
      <c r="C378" s="9" t="s">
        <v>817</v>
      </c>
      <c r="D378" s="9">
        <f t="shared" ref="D378:F380" si="1066">K378+R378+Y378+AF378</f>
        <v>0</v>
      </c>
      <c r="E378" s="9">
        <f t="shared" si="1066"/>
        <v>0</v>
      </c>
      <c r="F378" s="9">
        <f t="shared" si="1066"/>
        <v>0</v>
      </c>
      <c r="G378" s="9">
        <f t="shared" ref="G378:H378" si="1067">N378+U378+AB378+AI378</f>
        <v>0</v>
      </c>
      <c r="H378" s="9">
        <f t="shared" si="1067"/>
        <v>0</v>
      </c>
      <c r="I378" s="9">
        <f t="shared" ref="I378:J380" si="1068">P378+W378+AD378+AK378</f>
        <v>0</v>
      </c>
      <c r="J378" s="9">
        <f t="shared" si="1068"/>
        <v>0</v>
      </c>
      <c r="K378" s="130">
        <v>0</v>
      </c>
      <c r="L378" s="130">
        <v>0</v>
      </c>
      <c r="M378" s="130">
        <v>0</v>
      </c>
      <c r="N378" s="130">
        <v>0</v>
      </c>
      <c r="O378" s="130">
        <v>0</v>
      </c>
      <c r="P378" s="130">
        <v>0</v>
      </c>
      <c r="Q378" s="130">
        <v>0</v>
      </c>
      <c r="R378" s="130">
        <v>0</v>
      </c>
      <c r="S378" s="130">
        <v>0</v>
      </c>
      <c r="T378" s="130">
        <v>0</v>
      </c>
      <c r="U378" s="130">
        <v>0</v>
      </c>
      <c r="V378" s="130">
        <v>0</v>
      </c>
      <c r="W378" s="130">
        <v>0</v>
      </c>
      <c r="X378" s="130">
        <v>0</v>
      </c>
      <c r="Y378" s="130">
        <v>0</v>
      </c>
      <c r="Z378" s="130">
        <v>0</v>
      </c>
      <c r="AA378" s="130">
        <v>0</v>
      </c>
      <c r="AB378" s="130">
        <v>0</v>
      </c>
      <c r="AC378" s="130">
        <v>0</v>
      </c>
      <c r="AD378" s="130">
        <v>0</v>
      </c>
      <c r="AE378" s="130">
        <v>0</v>
      </c>
      <c r="AF378" s="130">
        <v>0</v>
      </c>
      <c r="AG378" s="130">
        <v>0</v>
      </c>
      <c r="AH378" s="130">
        <v>0</v>
      </c>
      <c r="AI378" s="130">
        <v>0</v>
      </c>
      <c r="AJ378" s="130">
        <v>0</v>
      </c>
      <c r="AK378" s="130">
        <v>0</v>
      </c>
      <c r="AL378" s="130">
        <v>0</v>
      </c>
      <c r="AM378" s="18">
        <f t="shared" ref="AM378:AO380" si="1069">AT378+BA378+BH378+BO378</f>
        <v>0</v>
      </c>
      <c r="AN378" s="18">
        <f t="shared" si="1069"/>
        <v>0</v>
      </c>
      <c r="AO378" s="18">
        <f t="shared" si="1069"/>
        <v>0</v>
      </c>
      <c r="AP378" s="18">
        <f t="shared" ref="AP378:AQ378" si="1070">AW378+BD378+BK378+BR378</f>
        <v>0</v>
      </c>
      <c r="AQ378" s="18">
        <f t="shared" si="1070"/>
        <v>0</v>
      </c>
      <c r="AR378" s="18">
        <f t="shared" ref="AR378:AS380" si="1071">AY378+BF378+BM378+BT378</f>
        <v>0</v>
      </c>
      <c r="AS378" s="18">
        <f t="shared" si="1071"/>
        <v>0</v>
      </c>
      <c r="AT378" s="130">
        <v>0</v>
      </c>
      <c r="AU378" s="130">
        <v>0</v>
      </c>
      <c r="AV378" s="130">
        <v>0</v>
      </c>
      <c r="AW378" s="130">
        <v>0</v>
      </c>
      <c r="AX378" s="130">
        <v>0</v>
      </c>
      <c r="AY378" s="130">
        <v>0</v>
      </c>
      <c r="AZ378" s="130">
        <v>0</v>
      </c>
      <c r="BA378" s="130">
        <v>0</v>
      </c>
      <c r="BB378" s="130">
        <v>0</v>
      </c>
      <c r="BC378" s="130">
        <v>0</v>
      </c>
      <c r="BD378" s="130">
        <v>0</v>
      </c>
      <c r="BE378" s="130">
        <v>0</v>
      </c>
      <c r="BF378" s="130">
        <v>0</v>
      </c>
      <c r="BG378" s="130">
        <v>0</v>
      </c>
      <c r="BH378" s="130">
        <v>0</v>
      </c>
      <c r="BI378" s="130">
        <v>0</v>
      </c>
      <c r="BJ378" s="130">
        <v>0</v>
      </c>
      <c r="BK378" s="130">
        <v>0</v>
      </c>
      <c r="BL378" s="130">
        <v>0</v>
      </c>
      <c r="BM378" s="130">
        <v>0</v>
      </c>
      <c r="BN378" s="130">
        <v>0</v>
      </c>
      <c r="BO378" s="130">
        <v>0</v>
      </c>
      <c r="BP378" s="130">
        <v>0</v>
      </c>
      <c r="BQ378" s="130">
        <v>0</v>
      </c>
      <c r="BR378" s="130">
        <v>0</v>
      </c>
      <c r="BS378" s="130">
        <v>0</v>
      </c>
      <c r="BT378" s="130">
        <v>0</v>
      </c>
      <c r="BU378" s="130">
        <v>0</v>
      </c>
      <c r="BV378" s="130">
        <v>0</v>
      </c>
      <c r="BW378" s="246" t="s">
        <v>731</v>
      </c>
    </row>
    <row r="379" spans="1:75" s="21" customFormat="1" ht="31.5">
      <c r="A379" s="235">
        <f>A378+1</f>
        <v>299</v>
      </c>
      <c r="B379" s="9" t="s">
        <v>818</v>
      </c>
      <c r="C379" s="9" t="s">
        <v>819</v>
      </c>
      <c r="D379" s="9">
        <f t="shared" si="1066"/>
        <v>0</v>
      </c>
      <c r="E379" s="9">
        <f t="shared" si="1066"/>
        <v>0</v>
      </c>
      <c r="F379" s="9">
        <f t="shared" si="1066"/>
        <v>0</v>
      </c>
      <c r="G379" s="9">
        <f t="shared" ref="G379" si="1072">N379+U379+AB379+AI379</f>
        <v>0</v>
      </c>
      <c r="H379" s="9">
        <f t="shared" ref="H379" si="1073">O379+V379+AC379+AJ379</f>
        <v>0</v>
      </c>
      <c r="I379" s="9">
        <f t="shared" si="1068"/>
        <v>0</v>
      </c>
      <c r="J379" s="9">
        <f t="shared" si="1068"/>
        <v>0</v>
      </c>
      <c r="K379" s="130">
        <v>0</v>
      </c>
      <c r="L379" s="130">
        <v>0</v>
      </c>
      <c r="M379" s="130">
        <v>0</v>
      </c>
      <c r="N379" s="130">
        <v>0</v>
      </c>
      <c r="O379" s="130">
        <v>0</v>
      </c>
      <c r="P379" s="130">
        <v>0</v>
      </c>
      <c r="Q379" s="130">
        <v>0</v>
      </c>
      <c r="R379" s="130">
        <v>0</v>
      </c>
      <c r="S379" s="130">
        <v>0</v>
      </c>
      <c r="T379" s="130">
        <v>0</v>
      </c>
      <c r="U379" s="130">
        <v>0</v>
      </c>
      <c r="V379" s="130">
        <v>0</v>
      </c>
      <c r="W379" s="130">
        <v>0</v>
      </c>
      <c r="X379" s="130">
        <v>0</v>
      </c>
      <c r="Y379" s="130">
        <v>0</v>
      </c>
      <c r="Z379" s="130">
        <v>0</v>
      </c>
      <c r="AA379" s="130">
        <v>0</v>
      </c>
      <c r="AB379" s="130">
        <v>0</v>
      </c>
      <c r="AC379" s="130">
        <v>0</v>
      </c>
      <c r="AD379" s="130">
        <v>0</v>
      </c>
      <c r="AE379" s="130">
        <v>0</v>
      </c>
      <c r="AF379" s="130">
        <v>0</v>
      </c>
      <c r="AG379" s="130">
        <v>0</v>
      </c>
      <c r="AH379" s="130">
        <v>0</v>
      </c>
      <c r="AI379" s="130">
        <v>0</v>
      </c>
      <c r="AJ379" s="130">
        <v>0</v>
      </c>
      <c r="AK379" s="130">
        <v>0</v>
      </c>
      <c r="AL379" s="130">
        <v>0</v>
      </c>
      <c r="AM379" s="18">
        <f t="shared" si="1069"/>
        <v>0</v>
      </c>
      <c r="AN379" s="18">
        <f t="shared" si="1069"/>
        <v>0</v>
      </c>
      <c r="AO379" s="18">
        <f t="shared" si="1069"/>
        <v>0</v>
      </c>
      <c r="AP379" s="18">
        <f t="shared" ref="AP379" si="1074">AW379+BD379+BK379+BR379</f>
        <v>0</v>
      </c>
      <c r="AQ379" s="18">
        <f t="shared" ref="AQ379" si="1075">AX379+BE379+BL379+BS379</f>
        <v>0</v>
      </c>
      <c r="AR379" s="18">
        <f t="shared" si="1071"/>
        <v>0</v>
      </c>
      <c r="AS379" s="18">
        <f t="shared" si="1071"/>
        <v>0</v>
      </c>
      <c r="AT379" s="130">
        <v>0</v>
      </c>
      <c r="AU379" s="130">
        <v>0</v>
      </c>
      <c r="AV379" s="130">
        <v>0</v>
      </c>
      <c r="AW379" s="130">
        <v>0</v>
      </c>
      <c r="AX379" s="130">
        <v>0</v>
      </c>
      <c r="AY379" s="130">
        <v>0</v>
      </c>
      <c r="AZ379" s="130">
        <v>0</v>
      </c>
      <c r="BA379" s="130">
        <v>0</v>
      </c>
      <c r="BB379" s="130">
        <v>0</v>
      </c>
      <c r="BC379" s="130">
        <v>0</v>
      </c>
      <c r="BD379" s="130">
        <v>0</v>
      </c>
      <c r="BE379" s="130">
        <v>0</v>
      </c>
      <c r="BF379" s="130">
        <v>0</v>
      </c>
      <c r="BG379" s="130">
        <v>0</v>
      </c>
      <c r="BH379" s="130">
        <v>0</v>
      </c>
      <c r="BI379" s="130">
        <v>0</v>
      </c>
      <c r="BJ379" s="130">
        <v>0</v>
      </c>
      <c r="BK379" s="130">
        <v>0</v>
      </c>
      <c r="BL379" s="130">
        <v>0</v>
      </c>
      <c r="BM379" s="130">
        <v>0</v>
      </c>
      <c r="BN379" s="130">
        <v>0</v>
      </c>
      <c r="BO379" s="130">
        <v>0</v>
      </c>
      <c r="BP379" s="130">
        <v>0</v>
      </c>
      <c r="BQ379" s="130">
        <v>0</v>
      </c>
      <c r="BR379" s="130">
        <v>0</v>
      </c>
      <c r="BS379" s="130">
        <v>0</v>
      </c>
      <c r="BT379" s="130">
        <v>0</v>
      </c>
      <c r="BU379" s="130">
        <v>0</v>
      </c>
      <c r="BV379" s="130">
        <v>0</v>
      </c>
      <c r="BW379" s="246" t="s">
        <v>731</v>
      </c>
    </row>
    <row r="380" spans="1:75" s="21" customFormat="1" ht="31.5">
      <c r="A380" s="235">
        <f>A379+1</f>
        <v>300</v>
      </c>
      <c r="B380" s="9" t="s">
        <v>820</v>
      </c>
      <c r="C380" s="9" t="s">
        <v>821</v>
      </c>
      <c r="D380" s="9">
        <f t="shared" si="1066"/>
        <v>0</v>
      </c>
      <c r="E380" s="9">
        <f t="shared" si="1066"/>
        <v>0</v>
      </c>
      <c r="F380" s="9">
        <f t="shared" si="1066"/>
        <v>0</v>
      </c>
      <c r="G380" s="9">
        <f t="shared" ref="G380" si="1076">N380+U380+AB380+AI380</f>
        <v>0</v>
      </c>
      <c r="H380" s="9">
        <f t="shared" ref="H380" si="1077">O380+V380+AC380+AJ380</f>
        <v>0</v>
      </c>
      <c r="I380" s="9">
        <f t="shared" si="1068"/>
        <v>0</v>
      </c>
      <c r="J380" s="9">
        <f t="shared" si="1068"/>
        <v>0</v>
      </c>
      <c r="K380" s="130">
        <v>0</v>
      </c>
      <c r="L380" s="130">
        <v>0</v>
      </c>
      <c r="M380" s="130">
        <v>0</v>
      </c>
      <c r="N380" s="130">
        <v>0</v>
      </c>
      <c r="O380" s="130">
        <v>0</v>
      </c>
      <c r="P380" s="130">
        <v>0</v>
      </c>
      <c r="Q380" s="130">
        <v>0</v>
      </c>
      <c r="R380" s="130">
        <v>0</v>
      </c>
      <c r="S380" s="130">
        <v>0</v>
      </c>
      <c r="T380" s="130">
        <v>0</v>
      </c>
      <c r="U380" s="130">
        <v>0</v>
      </c>
      <c r="V380" s="130">
        <v>0</v>
      </c>
      <c r="W380" s="130">
        <v>0</v>
      </c>
      <c r="X380" s="130">
        <v>0</v>
      </c>
      <c r="Y380" s="130">
        <v>0</v>
      </c>
      <c r="Z380" s="130">
        <v>0</v>
      </c>
      <c r="AA380" s="130">
        <v>0</v>
      </c>
      <c r="AB380" s="130">
        <v>0</v>
      </c>
      <c r="AC380" s="130">
        <v>0</v>
      </c>
      <c r="AD380" s="130">
        <v>0</v>
      </c>
      <c r="AE380" s="130">
        <v>0</v>
      </c>
      <c r="AF380" s="130">
        <v>0</v>
      </c>
      <c r="AG380" s="130">
        <v>0</v>
      </c>
      <c r="AH380" s="130">
        <v>0</v>
      </c>
      <c r="AI380" s="130">
        <v>0</v>
      </c>
      <c r="AJ380" s="130">
        <v>0</v>
      </c>
      <c r="AK380" s="130">
        <v>0</v>
      </c>
      <c r="AL380" s="130">
        <v>0</v>
      </c>
      <c r="AM380" s="18">
        <f t="shared" si="1069"/>
        <v>0</v>
      </c>
      <c r="AN380" s="18">
        <f t="shared" si="1069"/>
        <v>0</v>
      </c>
      <c r="AO380" s="18">
        <f t="shared" si="1069"/>
        <v>0</v>
      </c>
      <c r="AP380" s="18">
        <f t="shared" ref="AP380" si="1078">AW380+BD380+BK380+BR380</f>
        <v>0</v>
      </c>
      <c r="AQ380" s="18">
        <f t="shared" ref="AQ380" si="1079">AX380+BE380+BL380+BS380</f>
        <v>0</v>
      </c>
      <c r="AR380" s="18">
        <f t="shared" si="1071"/>
        <v>0</v>
      </c>
      <c r="AS380" s="18">
        <f t="shared" si="1071"/>
        <v>0</v>
      </c>
      <c r="AT380" s="130">
        <v>0</v>
      </c>
      <c r="AU380" s="130">
        <v>0</v>
      </c>
      <c r="AV380" s="130">
        <v>0</v>
      </c>
      <c r="AW380" s="130">
        <v>0</v>
      </c>
      <c r="AX380" s="130">
        <v>0</v>
      </c>
      <c r="AY380" s="130">
        <v>0</v>
      </c>
      <c r="AZ380" s="130">
        <v>0</v>
      </c>
      <c r="BA380" s="130">
        <v>0</v>
      </c>
      <c r="BB380" s="130">
        <v>0</v>
      </c>
      <c r="BC380" s="130">
        <v>0</v>
      </c>
      <c r="BD380" s="130">
        <v>0</v>
      </c>
      <c r="BE380" s="130">
        <v>0</v>
      </c>
      <c r="BF380" s="130">
        <v>0</v>
      </c>
      <c r="BG380" s="130">
        <v>0</v>
      </c>
      <c r="BH380" s="130">
        <v>0</v>
      </c>
      <c r="BI380" s="130">
        <v>0</v>
      </c>
      <c r="BJ380" s="130">
        <v>0</v>
      </c>
      <c r="BK380" s="130">
        <v>0</v>
      </c>
      <c r="BL380" s="130">
        <v>0</v>
      </c>
      <c r="BM380" s="130">
        <v>0</v>
      </c>
      <c r="BN380" s="130">
        <v>0</v>
      </c>
      <c r="BO380" s="130">
        <v>0</v>
      </c>
      <c r="BP380" s="130">
        <v>0</v>
      </c>
      <c r="BQ380" s="130">
        <v>0</v>
      </c>
      <c r="BR380" s="130">
        <v>0</v>
      </c>
      <c r="BS380" s="130">
        <v>0</v>
      </c>
      <c r="BT380" s="130">
        <v>0</v>
      </c>
      <c r="BU380" s="130">
        <v>0</v>
      </c>
      <c r="BV380" s="130">
        <v>0</v>
      </c>
      <c r="BW380" s="246" t="s">
        <v>731</v>
      </c>
    </row>
    <row r="381" spans="1:75" s="21" customFormat="1">
      <c r="A381" s="236" t="s">
        <v>3</v>
      </c>
      <c r="B381" s="8" t="s">
        <v>13</v>
      </c>
      <c r="C381" s="8"/>
      <c r="D381" s="17">
        <f>D382+D383+D385</f>
        <v>0</v>
      </c>
      <c r="E381" s="17">
        <f t="shared" ref="E381:BP381" si="1080">E382+E383+E385</f>
        <v>0</v>
      </c>
      <c r="F381" s="17">
        <f t="shared" si="1080"/>
        <v>0</v>
      </c>
      <c r="G381" s="17">
        <f t="shared" si="1080"/>
        <v>0</v>
      </c>
      <c r="H381" s="17">
        <f t="shared" si="1080"/>
        <v>0</v>
      </c>
      <c r="I381" s="17">
        <f t="shared" si="1080"/>
        <v>0</v>
      </c>
      <c r="J381" s="17">
        <f t="shared" si="1080"/>
        <v>0</v>
      </c>
      <c r="K381" s="17">
        <f t="shared" si="1080"/>
        <v>0</v>
      </c>
      <c r="L381" s="17">
        <f t="shared" si="1080"/>
        <v>0</v>
      </c>
      <c r="M381" s="17">
        <f t="shared" si="1080"/>
        <v>0</v>
      </c>
      <c r="N381" s="17">
        <f t="shared" si="1080"/>
        <v>0</v>
      </c>
      <c r="O381" s="17">
        <f t="shared" si="1080"/>
        <v>0</v>
      </c>
      <c r="P381" s="17">
        <f t="shared" si="1080"/>
        <v>0</v>
      </c>
      <c r="Q381" s="17">
        <f t="shared" si="1080"/>
        <v>0</v>
      </c>
      <c r="R381" s="17">
        <f t="shared" si="1080"/>
        <v>0</v>
      </c>
      <c r="S381" s="17">
        <f t="shared" si="1080"/>
        <v>0</v>
      </c>
      <c r="T381" s="17">
        <f t="shared" si="1080"/>
        <v>0</v>
      </c>
      <c r="U381" s="17">
        <f t="shared" si="1080"/>
        <v>0</v>
      </c>
      <c r="V381" s="17">
        <f t="shared" si="1080"/>
        <v>0</v>
      </c>
      <c r="W381" s="17">
        <f t="shared" si="1080"/>
        <v>0</v>
      </c>
      <c r="X381" s="17">
        <f t="shared" si="1080"/>
        <v>0</v>
      </c>
      <c r="Y381" s="17">
        <f t="shared" si="1080"/>
        <v>0</v>
      </c>
      <c r="Z381" s="17">
        <f t="shared" si="1080"/>
        <v>0</v>
      </c>
      <c r="AA381" s="17">
        <f t="shared" si="1080"/>
        <v>0</v>
      </c>
      <c r="AB381" s="17">
        <f t="shared" si="1080"/>
        <v>0</v>
      </c>
      <c r="AC381" s="17">
        <f t="shared" si="1080"/>
        <v>0</v>
      </c>
      <c r="AD381" s="17">
        <f t="shared" si="1080"/>
        <v>0</v>
      </c>
      <c r="AE381" s="17">
        <f t="shared" si="1080"/>
        <v>0</v>
      </c>
      <c r="AF381" s="17">
        <f t="shared" si="1080"/>
        <v>0</v>
      </c>
      <c r="AG381" s="17">
        <f t="shared" si="1080"/>
        <v>0</v>
      </c>
      <c r="AH381" s="17">
        <f t="shared" si="1080"/>
        <v>0</v>
      </c>
      <c r="AI381" s="17">
        <f t="shared" si="1080"/>
        <v>0</v>
      </c>
      <c r="AJ381" s="17">
        <f t="shared" si="1080"/>
        <v>0</v>
      </c>
      <c r="AK381" s="17">
        <f t="shared" si="1080"/>
        <v>0</v>
      </c>
      <c r="AL381" s="17">
        <f t="shared" si="1080"/>
        <v>0</v>
      </c>
      <c r="AM381" s="17">
        <f t="shared" si="1080"/>
        <v>0</v>
      </c>
      <c r="AN381" s="17">
        <f t="shared" si="1080"/>
        <v>0</v>
      </c>
      <c r="AO381" s="17">
        <f t="shared" si="1080"/>
        <v>0</v>
      </c>
      <c r="AP381" s="17">
        <f t="shared" si="1080"/>
        <v>0</v>
      </c>
      <c r="AQ381" s="17">
        <f t="shared" si="1080"/>
        <v>0</v>
      </c>
      <c r="AR381" s="17">
        <f t="shared" si="1080"/>
        <v>0</v>
      </c>
      <c r="AS381" s="17">
        <f t="shared" si="1080"/>
        <v>0</v>
      </c>
      <c r="AT381" s="17">
        <f t="shared" si="1080"/>
        <v>0</v>
      </c>
      <c r="AU381" s="17">
        <f t="shared" si="1080"/>
        <v>0</v>
      </c>
      <c r="AV381" s="17">
        <f t="shared" si="1080"/>
        <v>0</v>
      </c>
      <c r="AW381" s="17">
        <f t="shared" si="1080"/>
        <v>0</v>
      </c>
      <c r="AX381" s="17">
        <f t="shared" si="1080"/>
        <v>0</v>
      </c>
      <c r="AY381" s="17">
        <f t="shared" si="1080"/>
        <v>0</v>
      </c>
      <c r="AZ381" s="17">
        <f t="shared" si="1080"/>
        <v>0</v>
      </c>
      <c r="BA381" s="17">
        <f t="shared" si="1080"/>
        <v>0</v>
      </c>
      <c r="BB381" s="17">
        <f t="shared" si="1080"/>
        <v>0</v>
      </c>
      <c r="BC381" s="17">
        <f t="shared" si="1080"/>
        <v>0</v>
      </c>
      <c r="BD381" s="17">
        <f t="shared" si="1080"/>
        <v>0</v>
      </c>
      <c r="BE381" s="17">
        <f t="shared" si="1080"/>
        <v>0</v>
      </c>
      <c r="BF381" s="17">
        <f t="shared" si="1080"/>
        <v>0</v>
      </c>
      <c r="BG381" s="17">
        <f t="shared" si="1080"/>
        <v>0</v>
      </c>
      <c r="BH381" s="17">
        <f t="shared" si="1080"/>
        <v>0</v>
      </c>
      <c r="BI381" s="17">
        <f t="shared" si="1080"/>
        <v>0</v>
      </c>
      <c r="BJ381" s="17">
        <f t="shared" si="1080"/>
        <v>0</v>
      </c>
      <c r="BK381" s="17">
        <f t="shared" si="1080"/>
        <v>0</v>
      </c>
      <c r="BL381" s="17">
        <f t="shared" si="1080"/>
        <v>0</v>
      </c>
      <c r="BM381" s="17">
        <f t="shared" si="1080"/>
        <v>0</v>
      </c>
      <c r="BN381" s="17">
        <f t="shared" si="1080"/>
        <v>0</v>
      </c>
      <c r="BO381" s="17">
        <f t="shared" si="1080"/>
        <v>0</v>
      </c>
      <c r="BP381" s="17">
        <f t="shared" si="1080"/>
        <v>0</v>
      </c>
      <c r="BQ381" s="17">
        <f t="shared" ref="BQ381:BU381" si="1081">BQ382+BQ383+BQ385</f>
        <v>0</v>
      </c>
      <c r="BR381" s="17">
        <f t="shared" si="1081"/>
        <v>0</v>
      </c>
      <c r="BS381" s="17">
        <f t="shared" si="1081"/>
        <v>0</v>
      </c>
      <c r="BT381" s="17">
        <f t="shared" si="1081"/>
        <v>0</v>
      </c>
      <c r="BU381" s="17">
        <f t="shared" si="1081"/>
        <v>0</v>
      </c>
      <c r="BV381" s="17"/>
      <c r="BW381" s="247"/>
    </row>
    <row r="382" spans="1:75" s="21" customFormat="1" ht="31.5">
      <c r="A382" s="16" t="s">
        <v>4</v>
      </c>
      <c r="B382" s="8" t="s">
        <v>17</v>
      </c>
      <c r="C382" s="8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247"/>
    </row>
    <row r="383" spans="1:75" s="21" customFormat="1">
      <c r="A383" s="16" t="s">
        <v>5</v>
      </c>
      <c r="B383" s="8" t="s">
        <v>23</v>
      </c>
      <c r="C383" s="8"/>
      <c r="D383" s="17">
        <f>D384</f>
        <v>0</v>
      </c>
      <c r="E383" s="17">
        <f t="shared" ref="E383:BP383" si="1082">E384</f>
        <v>0</v>
      </c>
      <c r="F383" s="17">
        <f t="shared" si="1082"/>
        <v>0</v>
      </c>
      <c r="G383" s="17">
        <f t="shared" si="1082"/>
        <v>0</v>
      </c>
      <c r="H383" s="17">
        <f t="shared" si="1082"/>
        <v>0</v>
      </c>
      <c r="I383" s="17">
        <f t="shared" si="1082"/>
        <v>0</v>
      </c>
      <c r="J383" s="17">
        <f t="shared" si="1082"/>
        <v>0</v>
      </c>
      <c r="K383" s="17">
        <f t="shared" si="1082"/>
        <v>0</v>
      </c>
      <c r="L383" s="17">
        <f t="shared" si="1082"/>
        <v>0</v>
      </c>
      <c r="M383" s="17">
        <f t="shared" si="1082"/>
        <v>0</v>
      </c>
      <c r="N383" s="17">
        <f t="shared" si="1082"/>
        <v>0</v>
      </c>
      <c r="O383" s="17">
        <f t="shared" si="1082"/>
        <v>0</v>
      </c>
      <c r="P383" s="17">
        <f t="shared" si="1082"/>
        <v>0</v>
      </c>
      <c r="Q383" s="17">
        <f t="shared" si="1082"/>
        <v>0</v>
      </c>
      <c r="R383" s="17">
        <f t="shared" si="1082"/>
        <v>0</v>
      </c>
      <c r="S383" s="17">
        <f t="shared" si="1082"/>
        <v>0</v>
      </c>
      <c r="T383" s="17">
        <f t="shared" si="1082"/>
        <v>0</v>
      </c>
      <c r="U383" s="17">
        <f t="shared" si="1082"/>
        <v>0</v>
      </c>
      <c r="V383" s="17">
        <f t="shared" si="1082"/>
        <v>0</v>
      </c>
      <c r="W383" s="17">
        <f t="shared" si="1082"/>
        <v>0</v>
      </c>
      <c r="X383" s="17">
        <f t="shared" si="1082"/>
        <v>0</v>
      </c>
      <c r="Y383" s="17">
        <f t="shared" si="1082"/>
        <v>0</v>
      </c>
      <c r="Z383" s="17">
        <f t="shared" si="1082"/>
        <v>0</v>
      </c>
      <c r="AA383" s="17">
        <f t="shared" si="1082"/>
        <v>0</v>
      </c>
      <c r="AB383" s="17">
        <f t="shared" si="1082"/>
        <v>0</v>
      </c>
      <c r="AC383" s="17">
        <f t="shared" si="1082"/>
        <v>0</v>
      </c>
      <c r="AD383" s="17">
        <f t="shared" si="1082"/>
        <v>0</v>
      </c>
      <c r="AE383" s="17">
        <f t="shared" si="1082"/>
        <v>0</v>
      </c>
      <c r="AF383" s="17">
        <f t="shared" si="1082"/>
        <v>0</v>
      </c>
      <c r="AG383" s="17">
        <f t="shared" si="1082"/>
        <v>0</v>
      </c>
      <c r="AH383" s="17">
        <f t="shared" si="1082"/>
        <v>0</v>
      </c>
      <c r="AI383" s="17">
        <f t="shared" si="1082"/>
        <v>0</v>
      </c>
      <c r="AJ383" s="17">
        <f t="shared" si="1082"/>
        <v>0</v>
      </c>
      <c r="AK383" s="17">
        <f t="shared" si="1082"/>
        <v>0</v>
      </c>
      <c r="AL383" s="17">
        <f t="shared" si="1082"/>
        <v>0</v>
      </c>
      <c r="AM383" s="17">
        <f t="shared" si="1082"/>
        <v>0</v>
      </c>
      <c r="AN383" s="17">
        <f t="shared" si="1082"/>
        <v>0</v>
      </c>
      <c r="AO383" s="17">
        <f t="shared" si="1082"/>
        <v>0</v>
      </c>
      <c r="AP383" s="17">
        <f t="shared" si="1082"/>
        <v>0</v>
      </c>
      <c r="AQ383" s="17">
        <f t="shared" si="1082"/>
        <v>0</v>
      </c>
      <c r="AR383" s="17">
        <f t="shared" si="1082"/>
        <v>0</v>
      </c>
      <c r="AS383" s="17">
        <f t="shared" si="1082"/>
        <v>0</v>
      </c>
      <c r="AT383" s="17">
        <f t="shared" si="1082"/>
        <v>0</v>
      </c>
      <c r="AU383" s="17">
        <f t="shared" si="1082"/>
        <v>0</v>
      </c>
      <c r="AV383" s="17">
        <f t="shared" si="1082"/>
        <v>0</v>
      </c>
      <c r="AW383" s="17">
        <f t="shared" si="1082"/>
        <v>0</v>
      </c>
      <c r="AX383" s="17">
        <f t="shared" si="1082"/>
        <v>0</v>
      </c>
      <c r="AY383" s="17">
        <f t="shared" si="1082"/>
        <v>0</v>
      </c>
      <c r="AZ383" s="17">
        <f t="shared" si="1082"/>
        <v>0</v>
      </c>
      <c r="BA383" s="17">
        <f t="shared" si="1082"/>
        <v>0</v>
      </c>
      <c r="BB383" s="17">
        <f t="shared" si="1082"/>
        <v>0</v>
      </c>
      <c r="BC383" s="17">
        <f t="shared" si="1082"/>
        <v>0</v>
      </c>
      <c r="BD383" s="17">
        <f t="shared" si="1082"/>
        <v>0</v>
      </c>
      <c r="BE383" s="17">
        <f t="shared" si="1082"/>
        <v>0</v>
      </c>
      <c r="BF383" s="17">
        <f t="shared" si="1082"/>
        <v>0</v>
      </c>
      <c r="BG383" s="17">
        <f t="shared" si="1082"/>
        <v>0</v>
      </c>
      <c r="BH383" s="17">
        <f t="shared" si="1082"/>
        <v>0</v>
      </c>
      <c r="BI383" s="17">
        <f t="shared" si="1082"/>
        <v>0</v>
      </c>
      <c r="BJ383" s="17">
        <f t="shared" si="1082"/>
        <v>0</v>
      </c>
      <c r="BK383" s="17">
        <f t="shared" si="1082"/>
        <v>0</v>
      </c>
      <c r="BL383" s="17">
        <f t="shared" si="1082"/>
        <v>0</v>
      </c>
      <c r="BM383" s="17">
        <f t="shared" si="1082"/>
        <v>0</v>
      </c>
      <c r="BN383" s="17">
        <f t="shared" si="1082"/>
        <v>0</v>
      </c>
      <c r="BO383" s="17">
        <f t="shared" si="1082"/>
        <v>0</v>
      </c>
      <c r="BP383" s="17">
        <f t="shared" si="1082"/>
        <v>0</v>
      </c>
      <c r="BQ383" s="17">
        <f t="shared" ref="BQ383:BU383" si="1083">BQ384</f>
        <v>0</v>
      </c>
      <c r="BR383" s="17">
        <f t="shared" si="1083"/>
        <v>0</v>
      </c>
      <c r="BS383" s="17">
        <f t="shared" si="1083"/>
        <v>0</v>
      </c>
      <c r="BT383" s="17">
        <f t="shared" si="1083"/>
        <v>0</v>
      </c>
      <c r="BU383" s="17">
        <f t="shared" si="1083"/>
        <v>0</v>
      </c>
      <c r="BV383" s="17"/>
      <c r="BW383" s="247"/>
    </row>
    <row r="384" spans="1:75" s="4" customFormat="1" ht="31.5">
      <c r="A384" s="313">
        <f>A380+1</f>
        <v>301</v>
      </c>
      <c r="B384" s="286" t="s">
        <v>829</v>
      </c>
      <c r="C384" s="286" t="s">
        <v>830</v>
      </c>
      <c r="D384" s="286">
        <f t="shared" ref="D384" si="1084">K384+R384+Y384+AF384</f>
        <v>0</v>
      </c>
      <c r="E384" s="286">
        <f t="shared" ref="E384" si="1085">L384+S384+Z384+AG384</f>
        <v>0</v>
      </c>
      <c r="F384" s="286">
        <f t="shared" ref="F384" si="1086">M384+T384+AA384+AH384</f>
        <v>0</v>
      </c>
      <c r="G384" s="286">
        <f t="shared" ref="G384" si="1087">N384+U384+AB384+AI384</f>
        <v>0</v>
      </c>
      <c r="H384" s="286">
        <f t="shared" ref="H384" si="1088">O384+V384+AC384+AJ384</f>
        <v>0</v>
      </c>
      <c r="I384" s="286">
        <f t="shared" ref="I384" si="1089">P384+W384+AD384+AK384</f>
        <v>0</v>
      </c>
      <c r="J384" s="286">
        <f t="shared" ref="J384" si="1090">Q384+X384+AE384+AL384</f>
        <v>0</v>
      </c>
      <c r="K384" s="246">
        <v>0</v>
      </c>
      <c r="L384" s="246">
        <v>0</v>
      </c>
      <c r="M384" s="246">
        <v>0</v>
      </c>
      <c r="N384" s="246">
        <v>0</v>
      </c>
      <c r="O384" s="246">
        <v>0</v>
      </c>
      <c r="P384" s="246">
        <v>0</v>
      </c>
      <c r="Q384" s="246">
        <v>0</v>
      </c>
      <c r="R384" s="246">
        <v>0</v>
      </c>
      <c r="S384" s="246">
        <v>0</v>
      </c>
      <c r="T384" s="246">
        <v>0</v>
      </c>
      <c r="U384" s="246">
        <v>0</v>
      </c>
      <c r="V384" s="246">
        <v>0</v>
      </c>
      <c r="W384" s="246">
        <v>0</v>
      </c>
      <c r="X384" s="246">
        <v>0</v>
      </c>
      <c r="Y384" s="246">
        <v>0</v>
      </c>
      <c r="Z384" s="246">
        <v>0</v>
      </c>
      <c r="AA384" s="246">
        <v>0</v>
      </c>
      <c r="AB384" s="246">
        <v>0</v>
      </c>
      <c r="AC384" s="246">
        <v>0</v>
      </c>
      <c r="AD384" s="246">
        <v>0</v>
      </c>
      <c r="AE384" s="246">
        <v>0</v>
      </c>
      <c r="AF384" s="246">
        <v>0</v>
      </c>
      <c r="AG384" s="246">
        <v>0</v>
      </c>
      <c r="AH384" s="246">
        <v>0</v>
      </c>
      <c r="AI384" s="246">
        <v>0</v>
      </c>
      <c r="AJ384" s="246">
        <v>0</v>
      </c>
      <c r="AK384" s="246">
        <v>0</v>
      </c>
      <c r="AL384" s="246">
        <v>0</v>
      </c>
      <c r="AM384" s="244">
        <f t="shared" ref="AM384" si="1091">AT384+BA384+BH384+BO384</f>
        <v>0</v>
      </c>
      <c r="AN384" s="244">
        <f t="shared" ref="AN384" si="1092">AU384+BB384+BI384+BP384</f>
        <v>0</v>
      </c>
      <c r="AO384" s="244">
        <f t="shared" ref="AO384" si="1093">AV384+BC384+BJ384+BQ384</f>
        <v>0</v>
      </c>
      <c r="AP384" s="244">
        <f t="shared" ref="AP384" si="1094">AW384+BD384+BK384+BR384</f>
        <v>0</v>
      </c>
      <c r="AQ384" s="244">
        <f t="shared" ref="AQ384" si="1095">AX384+BE384+BL384+BS384</f>
        <v>0</v>
      </c>
      <c r="AR384" s="244">
        <f t="shared" ref="AR384" si="1096">AY384+BF384+BM384+BT384</f>
        <v>0</v>
      </c>
      <c r="AS384" s="244">
        <f t="shared" ref="AS384" si="1097">AZ384+BG384+BN384+BU384</f>
        <v>0</v>
      </c>
      <c r="AT384" s="246">
        <v>0</v>
      </c>
      <c r="AU384" s="246">
        <v>0</v>
      </c>
      <c r="AV384" s="246">
        <v>0</v>
      </c>
      <c r="AW384" s="246">
        <v>0</v>
      </c>
      <c r="AX384" s="246">
        <v>0</v>
      </c>
      <c r="AY384" s="246">
        <v>0</v>
      </c>
      <c r="AZ384" s="246">
        <v>0</v>
      </c>
      <c r="BA384" s="246">
        <v>0</v>
      </c>
      <c r="BB384" s="246">
        <v>0</v>
      </c>
      <c r="BC384" s="246">
        <v>0</v>
      </c>
      <c r="BD384" s="246">
        <v>0</v>
      </c>
      <c r="BE384" s="246">
        <v>0</v>
      </c>
      <c r="BF384" s="246">
        <v>0</v>
      </c>
      <c r="BG384" s="246">
        <v>0</v>
      </c>
      <c r="BH384" s="246">
        <v>0</v>
      </c>
      <c r="BI384" s="246">
        <v>0</v>
      </c>
      <c r="BJ384" s="246">
        <v>0</v>
      </c>
      <c r="BK384" s="246">
        <v>0</v>
      </c>
      <c r="BL384" s="246">
        <v>0</v>
      </c>
      <c r="BM384" s="246">
        <v>0</v>
      </c>
      <c r="BN384" s="246">
        <v>0</v>
      </c>
      <c r="BO384" s="246">
        <v>0</v>
      </c>
      <c r="BP384" s="246">
        <v>0</v>
      </c>
      <c r="BQ384" s="246">
        <v>0</v>
      </c>
      <c r="BR384" s="246">
        <v>0</v>
      </c>
      <c r="BS384" s="246">
        <v>0</v>
      </c>
      <c r="BT384" s="246">
        <v>0</v>
      </c>
      <c r="BU384" s="246">
        <v>0</v>
      </c>
      <c r="BV384" s="246">
        <v>0</v>
      </c>
      <c r="BW384" s="246" t="s">
        <v>731</v>
      </c>
    </row>
    <row r="385" spans="1:75" s="21" customFormat="1">
      <c r="A385" s="237" t="s">
        <v>41</v>
      </c>
      <c r="B385" s="110" t="s">
        <v>58</v>
      </c>
      <c r="C385" s="110"/>
      <c r="D385" s="130">
        <f>SUM(D386:D387)</f>
        <v>0</v>
      </c>
      <c r="E385" s="130">
        <f t="shared" ref="E385:BP385" si="1098">SUM(E386:E387)</f>
        <v>0</v>
      </c>
      <c r="F385" s="130">
        <f t="shared" si="1098"/>
        <v>0</v>
      </c>
      <c r="G385" s="130">
        <f t="shared" si="1098"/>
        <v>0</v>
      </c>
      <c r="H385" s="130">
        <f t="shared" si="1098"/>
        <v>0</v>
      </c>
      <c r="I385" s="130">
        <f t="shared" si="1098"/>
        <v>0</v>
      </c>
      <c r="J385" s="130">
        <f t="shared" si="1098"/>
        <v>0</v>
      </c>
      <c r="K385" s="130">
        <f t="shared" si="1098"/>
        <v>0</v>
      </c>
      <c r="L385" s="130">
        <f t="shared" si="1098"/>
        <v>0</v>
      </c>
      <c r="M385" s="130">
        <f t="shared" si="1098"/>
        <v>0</v>
      </c>
      <c r="N385" s="130">
        <f t="shared" si="1098"/>
        <v>0</v>
      </c>
      <c r="O385" s="130">
        <f t="shared" si="1098"/>
        <v>0</v>
      </c>
      <c r="P385" s="130">
        <f t="shared" si="1098"/>
        <v>0</v>
      </c>
      <c r="Q385" s="130">
        <f t="shared" si="1098"/>
        <v>0</v>
      </c>
      <c r="R385" s="130">
        <f t="shared" si="1098"/>
        <v>0</v>
      </c>
      <c r="S385" s="130">
        <f t="shared" si="1098"/>
        <v>0</v>
      </c>
      <c r="T385" s="130">
        <f t="shared" si="1098"/>
        <v>0</v>
      </c>
      <c r="U385" s="130">
        <f t="shared" si="1098"/>
        <v>0</v>
      </c>
      <c r="V385" s="130">
        <f t="shared" si="1098"/>
        <v>0</v>
      </c>
      <c r="W385" s="130">
        <f t="shared" si="1098"/>
        <v>0</v>
      </c>
      <c r="X385" s="130">
        <f t="shared" si="1098"/>
        <v>0</v>
      </c>
      <c r="Y385" s="130">
        <f t="shared" si="1098"/>
        <v>0</v>
      </c>
      <c r="Z385" s="130">
        <f t="shared" si="1098"/>
        <v>0</v>
      </c>
      <c r="AA385" s="130">
        <f t="shared" si="1098"/>
        <v>0</v>
      </c>
      <c r="AB385" s="130">
        <f t="shared" si="1098"/>
        <v>0</v>
      </c>
      <c r="AC385" s="130">
        <f t="shared" si="1098"/>
        <v>0</v>
      </c>
      <c r="AD385" s="130">
        <f t="shared" si="1098"/>
        <v>0</v>
      </c>
      <c r="AE385" s="130">
        <f t="shared" si="1098"/>
        <v>0</v>
      </c>
      <c r="AF385" s="130">
        <f t="shared" si="1098"/>
        <v>0</v>
      </c>
      <c r="AG385" s="130">
        <f t="shared" si="1098"/>
        <v>0</v>
      </c>
      <c r="AH385" s="130">
        <f t="shared" si="1098"/>
        <v>0</v>
      </c>
      <c r="AI385" s="130">
        <f t="shared" si="1098"/>
        <v>0</v>
      </c>
      <c r="AJ385" s="130">
        <f t="shared" si="1098"/>
        <v>0</v>
      </c>
      <c r="AK385" s="130">
        <f t="shared" si="1098"/>
        <v>0</v>
      </c>
      <c r="AL385" s="130">
        <f t="shared" si="1098"/>
        <v>0</v>
      </c>
      <c r="AM385" s="130">
        <f t="shared" si="1098"/>
        <v>0</v>
      </c>
      <c r="AN385" s="130">
        <f t="shared" si="1098"/>
        <v>0</v>
      </c>
      <c r="AO385" s="130">
        <f t="shared" si="1098"/>
        <v>0</v>
      </c>
      <c r="AP385" s="130">
        <f t="shared" si="1098"/>
        <v>0</v>
      </c>
      <c r="AQ385" s="130">
        <f t="shared" si="1098"/>
        <v>0</v>
      </c>
      <c r="AR385" s="130">
        <f t="shared" si="1098"/>
        <v>0</v>
      </c>
      <c r="AS385" s="130">
        <f t="shared" si="1098"/>
        <v>0</v>
      </c>
      <c r="AT385" s="130">
        <f t="shared" si="1098"/>
        <v>0</v>
      </c>
      <c r="AU385" s="130">
        <f t="shared" si="1098"/>
        <v>0</v>
      </c>
      <c r="AV385" s="130">
        <f t="shared" si="1098"/>
        <v>0</v>
      </c>
      <c r="AW385" s="130">
        <f t="shared" si="1098"/>
        <v>0</v>
      </c>
      <c r="AX385" s="130">
        <f t="shared" si="1098"/>
        <v>0</v>
      </c>
      <c r="AY385" s="130">
        <f t="shared" si="1098"/>
        <v>0</v>
      </c>
      <c r="AZ385" s="130">
        <f t="shared" si="1098"/>
        <v>0</v>
      </c>
      <c r="BA385" s="130">
        <f t="shared" si="1098"/>
        <v>0</v>
      </c>
      <c r="BB385" s="130">
        <f t="shared" si="1098"/>
        <v>0</v>
      </c>
      <c r="BC385" s="130">
        <f t="shared" si="1098"/>
        <v>0</v>
      </c>
      <c r="BD385" s="130">
        <f t="shared" si="1098"/>
        <v>0</v>
      </c>
      <c r="BE385" s="130">
        <f t="shared" si="1098"/>
        <v>0</v>
      </c>
      <c r="BF385" s="130">
        <f t="shared" si="1098"/>
        <v>0</v>
      </c>
      <c r="BG385" s="130">
        <f t="shared" si="1098"/>
        <v>0</v>
      </c>
      <c r="BH385" s="130">
        <f t="shared" si="1098"/>
        <v>0</v>
      </c>
      <c r="BI385" s="130">
        <f t="shared" si="1098"/>
        <v>0</v>
      </c>
      <c r="BJ385" s="130">
        <f t="shared" si="1098"/>
        <v>0</v>
      </c>
      <c r="BK385" s="130">
        <f t="shared" si="1098"/>
        <v>0</v>
      </c>
      <c r="BL385" s="130">
        <f t="shared" si="1098"/>
        <v>0</v>
      </c>
      <c r="BM385" s="130">
        <f t="shared" si="1098"/>
        <v>0</v>
      </c>
      <c r="BN385" s="130">
        <f t="shared" si="1098"/>
        <v>0</v>
      </c>
      <c r="BO385" s="130">
        <f t="shared" si="1098"/>
        <v>0</v>
      </c>
      <c r="BP385" s="130">
        <f t="shared" si="1098"/>
        <v>0</v>
      </c>
      <c r="BQ385" s="130">
        <f t="shared" ref="BQ385:BU385" si="1099">SUM(BQ386:BQ387)</f>
        <v>0</v>
      </c>
      <c r="BR385" s="130">
        <f t="shared" si="1099"/>
        <v>0</v>
      </c>
      <c r="BS385" s="130">
        <f t="shared" si="1099"/>
        <v>0</v>
      </c>
      <c r="BT385" s="130">
        <f t="shared" si="1099"/>
        <v>0</v>
      </c>
      <c r="BU385" s="130">
        <f t="shared" si="1099"/>
        <v>0</v>
      </c>
      <c r="BV385" s="130"/>
      <c r="BW385" s="246"/>
    </row>
    <row r="386" spans="1:75" s="4" customFormat="1" ht="45.75" customHeight="1">
      <c r="A386" s="313">
        <f>A384+1</f>
        <v>302</v>
      </c>
      <c r="B386" s="286" t="s">
        <v>831</v>
      </c>
      <c r="C386" s="286" t="s">
        <v>832</v>
      </c>
      <c r="D386" s="286">
        <f t="shared" ref="D386:D387" si="1100">K386+R386+Y386+AF386</f>
        <v>0</v>
      </c>
      <c r="E386" s="286">
        <f t="shared" ref="E386:E387" si="1101">L386+S386+Z386+AG386</f>
        <v>0</v>
      </c>
      <c r="F386" s="286">
        <f t="shared" ref="F386:F387" si="1102">M386+T386+AA386+AH386</f>
        <v>0</v>
      </c>
      <c r="G386" s="286">
        <f t="shared" ref="G386:G387" si="1103">N386+U386+AB386+AI386</f>
        <v>0</v>
      </c>
      <c r="H386" s="286">
        <f t="shared" ref="H386:H387" si="1104">O386+V386+AC386+AJ386</f>
        <v>0</v>
      </c>
      <c r="I386" s="286">
        <f t="shared" ref="I386:I387" si="1105">P386+W386+AD386+AK386</f>
        <v>0</v>
      </c>
      <c r="J386" s="286">
        <f t="shared" ref="J386:J387" si="1106">Q386+X386+AE386+AL386</f>
        <v>0</v>
      </c>
      <c r="K386" s="246">
        <v>0</v>
      </c>
      <c r="L386" s="246">
        <v>0</v>
      </c>
      <c r="M386" s="246">
        <v>0</v>
      </c>
      <c r="N386" s="246">
        <v>0</v>
      </c>
      <c r="O386" s="246">
        <v>0</v>
      </c>
      <c r="P386" s="246">
        <v>0</v>
      </c>
      <c r="Q386" s="246">
        <v>0</v>
      </c>
      <c r="R386" s="246">
        <v>0</v>
      </c>
      <c r="S386" s="246">
        <v>0</v>
      </c>
      <c r="T386" s="246">
        <v>0</v>
      </c>
      <c r="U386" s="246">
        <v>0</v>
      </c>
      <c r="V386" s="246">
        <v>0</v>
      </c>
      <c r="W386" s="246">
        <v>0</v>
      </c>
      <c r="X386" s="246">
        <v>0</v>
      </c>
      <c r="Y386" s="246">
        <v>0</v>
      </c>
      <c r="Z386" s="246">
        <v>0</v>
      </c>
      <c r="AA386" s="246">
        <v>0</v>
      </c>
      <c r="AB386" s="246">
        <v>0</v>
      </c>
      <c r="AC386" s="246">
        <v>0</v>
      </c>
      <c r="AD386" s="246">
        <v>0</v>
      </c>
      <c r="AE386" s="246">
        <v>0</v>
      </c>
      <c r="AF386" s="246">
        <v>0</v>
      </c>
      <c r="AG386" s="246">
        <v>0</v>
      </c>
      <c r="AH386" s="246">
        <v>0</v>
      </c>
      <c r="AI386" s="246">
        <v>0</v>
      </c>
      <c r="AJ386" s="246">
        <v>0</v>
      </c>
      <c r="AK386" s="246">
        <v>0</v>
      </c>
      <c r="AL386" s="246">
        <v>0</v>
      </c>
      <c r="AM386" s="244">
        <f t="shared" ref="AM386:AM387" si="1107">AT386+BA386+BH386+BO386</f>
        <v>0</v>
      </c>
      <c r="AN386" s="244">
        <f t="shared" ref="AN386:AN387" si="1108">AU386+BB386+BI386+BP386</f>
        <v>0</v>
      </c>
      <c r="AO386" s="244">
        <f t="shared" ref="AO386:AO387" si="1109">AV386+BC386+BJ386+BQ386</f>
        <v>0</v>
      </c>
      <c r="AP386" s="244">
        <f t="shared" ref="AP386:AP387" si="1110">AW386+BD386+BK386+BR386</f>
        <v>0</v>
      </c>
      <c r="AQ386" s="244">
        <f t="shared" ref="AQ386:AQ387" si="1111">AX386+BE386+BL386+BS386</f>
        <v>0</v>
      </c>
      <c r="AR386" s="244">
        <f t="shared" ref="AR386:AR387" si="1112">AY386+BF386+BM386+BT386</f>
        <v>0</v>
      </c>
      <c r="AS386" s="244">
        <f t="shared" ref="AS386:AS387" si="1113">AZ386+BG386+BN386+BU386</f>
        <v>0</v>
      </c>
      <c r="AT386" s="246">
        <v>0</v>
      </c>
      <c r="AU386" s="246">
        <v>0</v>
      </c>
      <c r="AV386" s="246">
        <v>0</v>
      </c>
      <c r="AW386" s="246">
        <v>0</v>
      </c>
      <c r="AX386" s="246">
        <v>0</v>
      </c>
      <c r="AY386" s="246">
        <v>0</v>
      </c>
      <c r="AZ386" s="246">
        <v>0</v>
      </c>
      <c r="BA386" s="246">
        <v>0</v>
      </c>
      <c r="BB386" s="246">
        <v>0</v>
      </c>
      <c r="BC386" s="246">
        <v>0</v>
      </c>
      <c r="BD386" s="246">
        <v>0</v>
      </c>
      <c r="BE386" s="246">
        <v>0</v>
      </c>
      <c r="BF386" s="246">
        <v>0</v>
      </c>
      <c r="BG386" s="246">
        <v>0</v>
      </c>
      <c r="BH386" s="246">
        <v>0</v>
      </c>
      <c r="BI386" s="246">
        <v>0</v>
      </c>
      <c r="BJ386" s="246">
        <v>0</v>
      </c>
      <c r="BK386" s="246">
        <v>0</v>
      </c>
      <c r="BL386" s="246">
        <v>0</v>
      </c>
      <c r="BM386" s="246">
        <v>0</v>
      </c>
      <c r="BN386" s="246">
        <v>0</v>
      </c>
      <c r="BO386" s="246">
        <v>0</v>
      </c>
      <c r="BP386" s="246">
        <v>0</v>
      </c>
      <c r="BQ386" s="246">
        <v>0</v>
      </c>
      <c r="BR386" s="246">
        <v>0</v>
      </c>
      <c r="BS386" s="246">
        <v>0</v>
      </c>
      <c r="BT386" s="246">
        <v>0</v>
      </c>
      <c r="BU386" s="246">
        <v>0</v>
      </c>
      <c r="BV386" s="246">
        <v>0</v>
      </c>
      <c r="BW386" s="246" t="s">
        <v>731</v>
      </c>
    </row>
    <row r="387" spans="1:75" s="4" customFormat="1" ht="31.5">
      <c r="A387" s="313">
        <f t="shared" ref="A387" si="1114">A386+1</f>
        <v>303</v>
      </c>
      <c r="B387" s="286" t="s">
        <v>833</v>
      </c>
      <c r="C387" s="286" t="s">
        <v>834</v>
      </c>
      <c r="D387" s="286">
        <f t="shared" si="1100"/>
        <v>0</v>
      </c>
      <c r="E387" s="286">
        <f t="shared" si="1101"/>
        <v>0</v>
      </c>
      <c r="F387" s="286">
        <f t="shared" si="1102"/>
        <v>0</v>
      </c>
      <c r="G387" s="286">
        <f t="shared" si="1103"/>
        <v>0</v>
      </c>
      <c r="H387" s="286">
        <f t="shared" si="1104"/>
        <v>0</v>
      </c>
      <c r="I387" s="286">
        <f t="shared" si="1105"/>
        <v>0</v>
      </c>
      <c r="J387" s="286">
        <f t="shared" si="1106"/>
        <v>0</v>
      </c>
      <c r="K387" s="246">
        <v>0</v>
      </c>
      <c r="L387" s="246">
        <v>0</v>
      </c>
      <c r="M387" s="246">
        <v>0</v>
      </c>
      <c r="N387" s="246">
        <v>0</v>
      </c>
      <c r="O387" s="246">
        <v>0</v>
      </c>
      <c r="P387" s="246">
        <v>0</v>
      </c>
      <c r="Q387" s="246">
        <v>0</v>
      </c>
      <c r="R387" s="246">
        <v>0</v>
      </c>
      <c r="S387" s="246">
        <v>0</v>
      </c>
      <c r="T387" s="246">
        <v>0</v>
      </c>
      <c r="U387" s="246">
        <v>0</v>
      </c>
      <c r="V387" s="246">
        <v>0</v>
      </c>
      <c r="W387" s="246">
        <v>0</v>
      </c>
      <c r="X387" s="246">
        <v>0</v>
      </c>
      <c r="Y387" s="246">
        <v>0</v>
      </c>
      <c r="Z387" s="246">
        <v>0</v>
      </c>
      <c r="AA387" s="246">
        <v>0</v>
      </c>
      <c r="AB387" s="246">
        <v>0</v>
      </c>
      <c r="AC387" s="246">
        <v>0</v>
      </c>
      <c r="AD387" s="246">
        <v>0</v>
      </c>
      <c r="AE387" s="246">
        <v>0</v>
      </c>
      <c r="AF387" s="246">
        <v>0</v>
      </c>
      <c r="AG387" s="246">
        <v>0</v>
      </c>
      <c r="AH387" s="246">
        <v>0</v>
      </c>
      <c r="AI387" s="246">
        <v>0</v>
      </c>
      <c r="AJ387" s="246">
        <v>0</v>
      </c>
      <c r="AK387" s="246">
        <v>0</v>
      </c>
      <c r="AL387" s="246">
        <v>0</v>
      </c>
      <c r="AM387" s="244">
        <f t="shared" si="1107"/>
        <v>0</v>
      </c>
      <c r="AN387" s="244">
        <f t="shared" si="1108"/>
        <v>0</v>
      </c>
      <c r="AO387" s="244">
        <f t="shared" si="1109"/>
        <v>0</v>
      </c>
      <c r="AP387" s="244">
        <f t="shared" si="1110"/>
        <v>0</v>
      </c>
      <c r="AQ387" s="244">
        <f t="shared" si="1111"/>
        <v>0</v>
      </c>
      <c r="AR387" s="244">
        <f t="shared" si="1112"/>
        <v>0</v>
      </c>
      <c r="AS387" s="244">
        <f t="shared" si="1113"/>
        <v>0</v>
      </c>
      <c r="AT387" s="246">
        <v>0</v>
      </c>
      <c r="AU387" s="246">
        <v>0</v>
      </c>
      <c r="AV387" s="246">
        <v>0</v>
      </c>
      <c r="AW387" s="246">
        <v>0</v>
      </c>
      <c r="AX387" s="246">
        <v>0</v>
      </c>
      <c r="AY387" s="246">
        <v>0</v>
      </c>
      <c r="AZ387" s="246">
        <v>0</v>
      </c>
      <c r="BA387" s="246">
        <v>0</v>
      </c>
      <c r="BB387" s="246">
        <v>0</v>
      </c>
      <c r="BC387" s="246">
        <v>0</v>
      </c>
      <c r="BD387" s="246">
        <v>0</v>
      </c>
      <c r="BE387" s="246">
        <v>0</v>
      </c>
      <c r="BF387" s="246">
        <v>0</v>
      </c>
      <c r="BG387" s="246">
        <v>0</v>
      </c>
      <c r="BH387" s="246">
        <v>0</v>
      </c>
      <c r="BI387" s="246">
        <v>0</v>
      </c>
      <c r="BJ387" s="246">
        <v>0</v>
      </c>
      <c r="BK387" s="246">
        <v>0</v>
      </c>
      <c r="BL387" s="246">
        <v>0</v>
      </c>
      <c r="BM387" s="246">
        <v>0</v>
      </c>
      <c r="BN387" s="246">
        <v>0</v>
      </c>
      <c r="BO387" s="246">
        <v>0</v>
      </c>
      <c r="BP387" s="246">
        <v>0</v>
      </c>
      <c r="BQ387" s="246">
        <v>0</v>
      </c>
      <c r="BR387" s="246">
        <v>0</v>
      </c>
      <c r="BS387" s="246">
        <v>0</v>
      </c>
      <c r="BT387" s="246">
        <v>0</v>
      </c>
      <c r="BU387" s="246">
        <v>0</v>
      </c>
      <c r="BV387" s="246">
        <v>0</v>
      </c>
      <c r="BW387" s="246" t="s">
        <v>731</v>
      </c>
    </row>
    <row r="388" spans="1:75" s="21" customFormat="1">
      <c r="A388" s="238"/>
      <c r="B388" s="206" t="s">
        <v>45</v>
      </c>
      <c r="C388" s="126"/>
      <c r="D388" s="101">
        <f t="shared" ref="D388:M388" si="1115">D399+D439</f>
        <v>0</v>
      </c>
      <c r="E388" s="101">
        <f t="shared" si="1115"/>
        <v>0</v>
      </c>
      <c r="F388" s="101">
        <f t="shared" si="1115"/>
        <v>0</v>
      </c>
      <c r="G388" s="101">
        <f t="shared" ref="G388:H388" si="1116">G399+G439</f>
        <v>0</v>
      </c>
      <c r="H388" s="101">
        <f t="shared" si="1116"/>
        <v>0</v>
      </c>
      <c r="I388" s="101">
        <f t="shared" si="1115"/>
        <v>0</v>
      </c>
      <c r="J388" s="101">
        <f t="shared" si="1115"/>
        <v>0</v>
      </c>
      <c r="K388" s="101">
        <f t="shared" si="1115"/>
        <v>0</v>
      </c>
      <c r="L388" s="101">
        <f t="shared" si="1115"/>
        <v>0</v>
      </c>
      <c r="M388" s="101">
        <f t="shared" si="1115"/>
        <v>0</v>
      </c>
      <c r="N388" s="101">
        <f t="shared" ref="N388:BU388" si="1117">N399+N439</f>
        <v>0</v>
      </c>
      <c r="O388" s="101">
        <f t="shared" si="1117"/>
        <v>0</v>
      </c>
      <c r="P388" s="101">
        <f t="shared" si="1117"/>
        <v>0</v>
      </c>
      <c r="Q388" s="101">
        <f t="shared" si="1117"/>
        <v>0</v>
      </c>
      <c r="R388" s="101">
        <f t="shared" si="1117"/>
        <v>0</v>
      </c>
      <c r="S388" s="101">
        <f t="shared" si="1117"/>
        <v>0</v>
      </c>
      <c r="T388" s="101">
        <f t="shared" si="1117"/>
        <v>0</v>
      </c>
      <c r="U388" s="101">
        <f t="shared" si="1117"/>
        <v>0</v>
      </c>
      <c r="V388" s="101">
        <f t="shared" si="1117"/>
        <v>0</v>
      </c>
      <c r="W388" s="101">
        <f t="shared" si="1117"/>
        <v>0</v>
      </c>
      <c r="X388" s="101">
        <f t="shared" si="1117"/>
        <v>0</v>
      </c>
      <c r="Y388" s="101">
        <f t="shared" si="1117"/>
        <v>0</v>
      </c>
      <c r="Z388" s="101">
        <f t="shared" si="1117"/>
        <v>0</v>
      </c>
      <c r="AA388" s="101">
        <f t="shared" si="1117"/>
        <v>0</v>
      </c>
      <c r="AB388" s="101">
        <f t="shared" si="1117"/>
        <v>0</v>
      </c>
      <c r="AC388" s="101">
        <f t="shared" si="1117"/>
        <v>0</v>
      </c>
      <c r="AD388" s="101">
        <f t="shared" si="1117"/>
        <v>0</v>
      </c>
      <c r="AE388" s="101">
        <f t="shared" si="1117"/>
        <v>0</v>
      </c>
      <c r="AF388" s="101">
        <f t="shared" si="1117"/>
        <v>0</v>
      </c>
      <c r="AG388" s="101">
        <f t="shared" si="1117"/>
        <v>0</v>
      </c>
      <c r="AH388" s="101">
        <f t="shared" si="1117"/>
        <v>0</v>
      </c>
      <c r="AI388" s="101">
        <f t="shared" si="1117"/>
        <v>0</v>
      </c>
      <c r="AJ388" s="101">
        <f t="shared" si="1117"/>
        <v>0</v>
      </c>
      <c r="AK388" s="101">
        <f t="shared" si="1117"/>
        <v>0</v>
      </c>
      <c r="AL388" s="101">
        <f t="shared" si="1117"/>
        <v>0</v>
      </c>
      <c r="AM388" s="101">
        <f t="shared" si="1117"/>
        <v>0</v>
      </c>
      <c r="AN388" s="101">
        <f t="shared" si="1117"/>
        <v>0</v>
      </c>
      <c r="AO388" s="101">
        <f t="shared" si="1117"/>
        <v>0</v>
      </c>
      <c r="AP388" s="101">
        <f t="shared" si="1117"/>
        <v>0</v>
      </c>
      <c r="AQ388" s="101">
        <f t="shared" si="1117"/>
        <v>0</v>
      </c>
      <c r="AR388" s="101">
        <f t="shared" si="1117"/>
        <v>0</v>
      </c>
      <c r="AS388" s="101">
        <f t="shared" si="1117"/>
        <v>0</v>
      </c>
      <c r="AT388" s="101">
        <f t="shared" si="1117"/>
        <v>0</v>
      </c>
      <c r="AU388" s="101">
        <f t="shared" si="1117"/>
        <v>0</v>
      </c>
      <c r="AV388" s="101">
        <f t="shared" si="1117"/>
        <v>0</v>
      </c>
      <c r="AW388" s="101">
        <f t="shared" si="1117"/>
        <v>0</v>
      </c>
      <c r="AX388" s="101">
        <f t="shared" si="1117"/>
        <v>0</v>
      </c>
      <c r="AY388" s="101">
        <f t="shared" si="1117"/>
        <v>0</v>
      </c>
      <c r="AZ388" s="101">
        <f t="shared" si="1117"/>
        <v>0</v>
      </c>
      <c r="BA388" s="101">
        <f t="shared" si="1117"/>
        <v>0</v>
      </c>
      <c r="BB388" s="101">
        <f t="shared" si="1117"/>
        <v>0</v>
      </c>
      <c r="BC388" s="101">
        <f t="shared" si="1117"/>
        <v>0</v>
      </c>
      <c r="BD388" s="101">
        <f t="shared" si="1117"/>
        <v>0</v>
      </c>
      <c r="BE388" s="101">
        <f t="shared" si="1117"/>
        <v>0</v>
      </c>
      <c r="BF388" s="101">
        <f t="shared" si="1117"/>
        <v>0</v>
      </c>
      <c r="BG388" s="101">
        <f t="shared" si="1117"/>
        <v>0</v>
      </c>
      <c r="BH388" s="101">
        <f t="shared" si="1117"/>
        <v>0</v>
      </c>
      <c r="BI388" s="101">
        <f t="shared" si="1117"/>
        <v>0</v>
      </c>
      <c r="BJ388" s="101">
        <f t="shared" si="1117"/>
        <v>0</v>
      </c>
      <c r="BK388" s="101">
        <f t="shared" si="1117"/>
        <v>0</v>
      </c>
      <c r="BL388" s="101">
        <f t="shared" si="1117"/>
        <v>0</v>
      </c>
      <c r="BM388" s="101">
        <f t="shared" si="1117"/>
        <v>0</v>
      </c>
      <c r="BN388" s="101">
        <f t="shared" si="1117"/>
        <v>0</v>
      </c>
      <c r="BO388" s="101">
        <f t="shared" si="1117"/>
        <v>0</v>
      </c>
      <c r="BP388" s="101">
        <f t="shared" si="1117"/>
        <v>0</v>
      </c>
      <c r="BQ388" s="101">
        <f t="shared" si="1117"/>
        <v>0</v>
      </c>
      <c r="BR388" s="101">
        <f t="shared" si="1117"/>
        <v>0</v>
      </c>
      <c r="BS388" s="101">
        <f t="shared" si="1117"/>
        <v>0</v>
      </c>
      <c r="BT388" s="101">
        <f t="shared" si="1117"/>
        <v>0</v>
      </c>
      <c r="BU388" s="101">
        <f t="shared" si="1117"/>
        <v>0</v>
      </c>
      <c r="BV388" s="101"/>
      <c r="BW388" s="242"/>
    </row>
    <row r="389" spans="1:75" s="21" customFormat="1">
      <c r="A389" s="236">
        <v>1</v>
      </c>
      <c r="B389" s="111" t="s">
        <v>52</v>
      </c>
      <c r="C389" s="111"/>
      <c r="D389" s="20">
        <f t="shared" ref="D389:M389" si="1118">D399</f>
        <v>0</v>
      </c>
      <c r="E389" s="20">
        <f t="shared" si="1118"/>
        <v>0</v>
      </c>
      <c r="F389" s="20">
        <f t="shared" si="1118"/>
        <v>0</v>
      </c>
      <c r="G389" s="20">
        <f t="shared" ref="G389:H389" si="1119">G399</f>
        <v>0</v>
      </c>
      <c r="H389" s="20">
        <f t="shared" si="1119"/>
        <v>0</v>
      </c>
      <c r="I389" s="20">
        <f t="shared" si="1118"/>
        <v>0</v>
      </c>
      <c r="J389" s="20">
        <f t="shared" si="1118"/>
        <v>0</v>
      </c>
      <c r="K389" s="20">
        <f t="shared" si="1118"/>
        <v>0</v>
      </c>
      <c r="L389" s="20">
        <f t="shared" si="1118"/>
        <v>0</v>
      </c>
      <c r="M389" s="20">
        <f t="shared" si="1118"/>
        <v>0</v>
      </c>
      <c r="N389" s="20">
        <f t="shared" ref="N389:BU389" si="1120">N399</f>
        <v>0</v>
      </c>
      <c r="O389" s="20">
        <f t="shared" si="1120"/>
        <v>0</v>
      </c>
      <c r="P389" s="20">
        <f t="shared" si="1120"/>
        <v>0</v>
      </c>
      <c r="Q389" s="20">
        <f t="shared" si="1120"/>
        <v>0</v>
      </c>
      <c r="R389" s="20">
        <f t="shared" si="1120"/>
        <v>0</v>
      </c>
      <c r="S389" s="20">
        <f t="shared" si="1120"/>
        <v>0</v>
      </c>
      <c r="T389" s="20">
        <f t="shared" si="1120"/>
        <v>0</v>
      </c>
      <c r="U389" s="20">
        <f t="shared" si="1120"/>
        <v>0</v>
      </c>
      <c r="V389" s="20">
        <f t="shared" si="1120"/>
        <v>0</v>
      </c>
      <c r="W389" s="20">
        <f t="shared" si="1120"/>
        <v>0</v>
      </c>
      <c r="X389" s="20">
        <f t="shared" si="1120"/>
        <v>0</v>
      </c>
      <c r="Y389" s="20">
        <f t="shared" si="1120"/>
        <v>0</v>
      </c>
      <c r="Z389" s="20">
        <f t="shared" si="1120"/>
        <v>0</v>
      </c>
      <c r="AA389" s="20">
        <f t="shared" si="1120"/>
        <v>0</v>
      </c>
      <c r="AB389" s="20">
        <f t="shared" si="1120"/>
        <v>0</v>
      </c>
      <c r="AC389" s="20">
        <f t="shared" si="1120"/>
        <v>0</v>
      </c>
      <c r="AD389" s="20">
        <f t="shared" si="1120"/>
        <v>0</v>
      </c>
      <c r="AE389" s="20">
        <f t="shared" si="1120"/>
        <v>0</v>
      </c>
      <c r="AF389" s="20">
        <f t="shared" si="1120"/>
        <v>0</v>
      </c>
      <c r="AG389" s="20">
        <f t="shared" si="1120"/>
        <v>0</v>
      </c>
      <c r="AH389" s="20">
        <f t="shared" si="1120"/>
        <v>0</v>
      </c>
      <c r="AI389" s="20">
        <f t="shared" si="1120"/>
        <v>0</v>
      </c>
      <c r="AJ389" s="20">
        <f t="shared" si="1120"/>
        <v>0</v>
      </c>
      <c r="AK389" s="20">
        <f t="shared" si="1120"/>
        <v>0</v>
      </c>
      <c r="AL389" s="20">
        <f t="shared" si="1120"/>
        <v>0</v>
      </c>
      <c r="AM389" s="20">
        <f t="shared" si="1120"/>
        <v>0</v>
      </c>
      <c r="AN389" s="20">
        <f t="shared" si="1120"/>
        <v>0</v>
      </c>
      <c r="AO389" s="20">
        <f t="shared" si="1120"/>
        <v>0</v>
      </c>
      <c r="AP389" s="20">
        <f t="shared" si="1120"/>
        <v>0</v>
      </c>
      <c r="AQ389" s="20">
        <f t="shared" si="1120"/>
        <v>0</v>
      </c>
      <c r="AR389" s="20">
        <f t="shared" si="1120"/>
        <v>0</v>
      </c>
      <c r="AS389" s="20">
        <f t="shared" si="1120"/>
        <v>0</v>
      </c>
      <c r="AT389" s="20">
        <f t="shared" si="1120"/>
        <v>0</v>
      </c>
      <c r="AU389" s="20">
        <f t="shared" si="1120"/>
        <v>0</v>
      </c>
      <c r="AV389" s="20">
        <f t="shared" si="1120"/>
        <v>0</v>
      </c>
      <c r="AW389" s="20">
        <f t="shared" si="1120"/>
        <v>0</v>
      </c>
      <c r="AX389" s="20">
        <f t="shared" si="1120"/>
        <v>0</v>
      </c>
      <c r="AY389" s="20">
        <f t="shared" si="1120"/>
        <v>0</v>
      </c>
      <c r="AZ389" s="20">
        <f t="shared" si="1120"/>
        <v>0</v>
      </c>
      <c r="BA389" s="20">
        <f t="shared" si="1120"/>
        <v>0</v>
      </c>
      <c r="BB389" s="20">
        <f t="shared" si="1120"/>
        <v>0</v>
      </c>
      <c r="BC389" s="20">
        <f t="shared" si="1120"/>
        <v>0</v>
      </c>
      <c r="BD389" s="20">
        <f t="shared" si="1120"/>
        <v>0</v>
      </c>
      <c r="BE389" s="20">
        <f t="shared" si="1120"/>
        <v>0</v>
      </c>
      <c r="BF389" s="20">
        <f t="shared" si="1120"/>
        <v>0</v>
      </c>
      <c r="BG389" s="20">
        <f t="shared" si="1120"/>
        <v>0</v>
      </c>
      <c r="BH389" s="20">
        <f t="shared" si="1120"/>
        <v>0</v>
      </c>
      <c r="BI389" s="20">
        <f t="shared" si="1120"/>
        <v>0</v>
      </c>
      <c r="BJ389" s="20">
        <f t="shared" si="1120"/>
        <v>0</v>
      </c>
      <c r="BK389" s="20">
        <f t="shared" si="1120"/>
        <v>0</v>
      </c>
      <c r="BL389" s="20">
        <f t="shared" si="1120"/>
        <v>0</v>
      </c>
      <c r="BM389" s="20">
        <f t="shared" si="1120"/>
        <v>0</v>
      </c>
      <c r="BN389" s="20">
        <f t="shared" si="1120"/>
        <v>0</v>
      </c>
      <c r="BO389" s="20">
        <f t="shared" si="1120"/>
        <v>0</v>
      </c>
      <c r="BP389" s="20">
        <f t="shared" si="1120"/>
        <v>0</v>
      </c>
      <c r="BQ389" s="20">
        <f t="shared" si="1120"/>
        <v>0</v>
      </c>
      <c r="BR389" s="20">
        <f t="shared" si="1120"/>
        <v>0</v>
      </c>
      <c r="BS389" s="20">
        <f t="shared" si="1120"/>
        <v>0</v>
      </c>
      <c r="BT389" s="20">
        <f t="shared" si="1120"/>
        <v>0</v>
      </c>
      <c r="BU389" s="20">
        <f t="shared" si="1120"/>
        <v>0</v>
      </c>
      <c r="BV389" s="20"/>
      <c r="BW389" s="242"/>
    </row>
    <row r="390" spans="1:75" s="21" customFormat="1">
      <c r="A390" s="236"/>
      <c r="B390" s="111" t="s">
        <v>53</v>
      </c>
      <c r="C390" s="111"/>
      <c r="D390" s="20">
        <f t="shared" ref="D390:M390" si="1121">D423</f>
        <v>0</v>
      </c>
      <c r="E390" s="20">
        <f t="shared" si="1121"/>
        <v>0</v>
      </c>
      <c r="F390" s="20">
        <f t="shared" si="1121"/>
        <v>0</v>
      </c>
      <c r="G390" s="20">
        <f t="shared" ref="G390:H390" si="1122">G423</f>
        <v>0</v>
      </c>
      <c r="H390" s="20">
        <f t="shared" si="1122"/>
        <v>0</v>
      </c>
      <c r="I390" s="20">
        <f t="shared" si="1121"/>
        <v>0</v>
      </c>
      <c r="J390" s="20">
        <f t="shared" si="1121"/>
        <v>0</v>
      </c>
      <c r="K390" s="20">
        <f t="shared" si="1121"/>
        <v>0</v>
      </c>
      <c r="L390" s="20">
        <f t="shared" si="1121"/>
        <v>0</v>
      </c>
      <c r="M390" s="20">
        <f t="shared" si="1121"/>
        <v>0</v>
      </c>
      <c r="N390" s="20">
        <f t="shared" ref="N390:BU390" si="1123">N423</f>
        <v>0</v>
      </c>
      <c r="O390" s="20">
        <f t="shared" si="1123"/>
        <v>0</v>
      </c>
      <c r="P390" s="20">
        <f t="shared" si="1123"/>
        <v>0</v>
      </c>
      <c r="Q390" s="20">
        <f t="shared" si="1123"/>
        <v>0</v>
      </c>
      <c r="R390" s="20">
        <f t="shared" si="1123"/>
        <v>0</v>
      </c>
      <c r="S390" s="20">
        <f t="shared" si="1123"/>
        <v>0</v>
      </c>
      <c r="T390" s="20">
        <f t="shared" si="1123"/>
        <v>0</v>
      </c>
      <c r="U390" s="20">
        <f t="shared" si="1123"/>
        <v>0</v>
      </c>
      <c r="V390" s="20">
        <f t="shared" si="1123"/>
        <v>0</v>
      </c>
      <c r="W390" s="20">
        <f t="shared" si="1123"/>
        <v>0</v>
      </c>
      <c r="X390" s="20">
        <f t="shared" si="1123"/>
        <v>0</v>
      </c>
      <c r="Y390" s="20">
        <f t="shared" si="1123"/>
        <v>0</v>
      </c>
      <c r="Z390" s="20">
        <f t="shared" si="1123"/>
        <v>0</v>
      </c>
      <c r="AA390" s="20">
        <f t="shared" si="1123"/>
        <v>0</v>
      </c>
      <c r="AB390" s="20">
        <f t="shared" si="1123"/>
        <v>0</v>
      </c>
      <c r="AC390" s="20">
        <f t="shared" si="1123"/>
        <v>0</v>
      </c>
      <c r="AD390" s="20">
        <f t="shared" si="1123"/>
        <v>0</v>
      </c>
      <c r="AE390" s="20">
        <f t="shared" si="1123"/>
        <v>0</v>
      </c>
      <c r="AF390" s="20">
        <f t="shared" si="1123"/>
        <v>0</v>
      </c>
      <c r="AG390" s="20">
        <f t="shared" si="1123"/>
        <v>0</v>
      </c>
      <c r="AH390" s="20">
        <f t="shared" si="1123"/>
        <v>0</v>
      </c>
      <c r="AI390" s="20">
        <f t="shared" si="1123"/>
        <v>0</v>
      </c>
      <c r="AJ390" s="20">
        <f t="shared" si="1123"/>
        <v>0</v>
      </c>
      <c r="AK390" s="20">
        <f t="shared" si="1123"/>
        <v>0</v>
      </c>
      <c r="AL390" s="20">
        <f t="shared" si="1123"/>
        <v>0</v>
      </c>
      <c r="AM390" s="20">
        <f t="shared" si="1123"/>
        <v>0</v>
      </c>
      <c r="AN390" s="20">
        <f t="shared" si="1123"/>
        <v>0</v>
      </c>
      <c r="AO390" s="20">
        <f t="shared" si="1123"/>
        <v>0</v>
      </c>
      <c r="AP390" s="20">
        <f t="shared" si="1123"/>
        <v>0</v>
      </c>
      <c r="AQ390" s="20">
        <f t="shared" si="1123"/>
        <v>0</v>
      </c>
      <c r="AR390" s="20">
        <f t="shared" si="1123"/>
        <v>0</v>
      </c>
      <c r="AS390" s="20">
        <f t="shared" si="1123"/>
        <v>0</v>
      </c>
      <c r="AT390" s="20">
        <f t="shared" si="1123"/>
        <v>0</v>
      </c>
      <c r="AU390" s="20">
        <f t="shared" si="1123"/>
        <v>0</v>
      </c>
      <c r="AV390" s="20">
        <f t="shared" si="1123"/>
        <v>0</v>
      </c>
      <c r="AW390" s="20">
        <f t="shared" si="1123"/>
        <v>0</v>
      </c>
      <c r="AX390" s="20">
        <f t="shared" si="1123"/>
        <v>0</v>
      </c>
      <c r="AY390" s="20">
        <f t="shared" si="1123"/>
        <v>0</v>
      </c>
      <c r="AZ390" s="20">
        <f t="shared" si="1123"/>
        <v>0</v>
      </c>
      <c r="BA390" s="20">
        <f t="shared" si="1123"/>
        <v>0</v>
      </c>
      <c r="BB390" s="20">
        <f t="shared" si="1123"/>
        <v>0</v>
      </c>
      <c r="BC390" s="20">
        <f t="shared" si="1123"/>
        <v>0</v>
      </c>
      <c r="BD390" s="20">
        <f t="shared" si="1123"/>
        <v>0</v>
      </c>
      <c r="BE390" s="20">
        <f t="shared" si="1123"/>
        <v>0</v>
      </c>
      <c r="BF390" s="20">
        <f t="shared" si="1123"/>
        <v>0</v>
      </c>
      <c r="BG390" s="20">
        <f t="shared" si="1123"/>
        <v>0</v>
      </c>
      <c r="BH390" s="20">
        <f t="shared" si="1123"/>
        <v>0</v>
      </c>
      <c r="BI390" s="20">
        <f t="shared" si="1123"/>
        <v>0</v>
      </c>
      <c r="BJ390" s="20">
        <f t="shared" si="1123"/>
        <v>0</v>
      </c>
      <c r="BK390" s="20">
        <f t="shared" si="1123"/>
        <v>0</v>
      </c>
      <c r="BL390" s="20">
        <f t="shared" si="1123"/>
        <v>0</v>
      </c>
      <c r="BM390" s="20">
        <f t="shared" si="1123"/>
        <v>0</v>
      </c>
      <c r="BN390" s="20">
        <f t="shared" si="1123"/>
        <v>0</v>
      </c>
      <c r="BO390" s="20">
        <f t="shared" si="1123"/>
        <v>0</v>
      </c>
      <c r="BP390" s="20">
        <f t="shared" si="1123"/>
        <v>0</v>
      </c>
      <c r="BQ390" s="20">
        <f t="shared" si="1123"/>
        <v>0</v>
      </c>
      <c r="BR390" s="20">
        <f t="shared" si="1123"/>
        <v>0</v>
      </c>
      <c r="BS390" s="20">
        <f t="shared" si="1123"/>
        <v>0</v>
      </c>
      <c r="BT390" s="20">
        <f t="shared" si="1123"/>
        <v>0</v>
      </c>
      <c r="BU390" s="20">
        <f t="shared" si="1123"/>
        <v>0</v>
      </c>
      <c r="BV390" s="20"/>
      <c r="BW390" s="242"/>
    </row>
    <row r="391" spans="1:75" s="21" customFormat="1">
      <c r="A391" s="236"/>
      <c r="B391" s="111" t="s">
        <v>54</v>
      </c>
      <c r="C391" s="111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0"/>
      <c r="AW391" s="2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20"/>
      <c r="BL391" s="20"/>
      <c r="BM391" s="20"/>
      <c r="BN391" s="20"/>
      <c r="BO391" s="20"/>
      <c r="BP391" s="20"/>
      <c r="BQ391" s="20"/>
      <c r="BR391" s="20"/>
      <c r="BS391" s="20"/>
      <c r="BT391" s="20"/>
      <c r="BU391" s="20"/>
      <c r="BV391" s="20"/>
      <c r="BW391" s="242"/>
    </row>
    <row r="392" spans="1:75" s="21" customFormat="1">
      <c r="A392" s="236"/>
      <c r="B392" s="111" t="s">
        <v>55</v>
      </c>
      <c r="C392" s="111"/>
      <c r="D392" s="20">
        <f t="shared" ref="D392:M392" si="1124">D390-D391</f>
        <v>0</v>
      </c>
      <c r="E392" s="20">
        <f t="shared" si="1124"/>
        <v>0</v>
      </c>
      <c r="F392" s="20">
        <f t="shared" si="1124"/>
        <v>0</v>
      </c>
      <c r="G392" s="20">
        <f t="shared" ref="G392:H392" si="1125">G390-G391</f>
        <v>0</v>
      </c>
      <c r="H392" s="20">
        <f t="shared" si="1125"/>
        <v>0</v>
      </c>
      <c r="I392" s="20">
        <f t="shared" si="1124"/>
        <v>0</v>
      </c>
      <c r="J392" s="20">
        <f t="shared" si="1124"/>
        <v>0</v>
      </c>
      <c r="K392" s="20">
        <f t="shared" si="1124"/>
        <v>0</v>
      </c>
      <c r="L392" s="20">
        <f t="shared" si="1124"/>
        <v>0</v>
      </c>
      <c r="M392" s="20">
        <f t="shared" si="1124"/>
        <v>0</v>
      </c>
      <c r="N392" s="20">
        <f t="shared" ref="N392:BU392" si="1126">N390-N391</f>
        <v>0</v>
      </c>
      <c r="O392" s="20">
        <f t="shared" si="1126"/>
        <v>0</v>
      </c>
      <c r="P392" s="20">
        <f t="shared" si="1126"/>
        <v>0</v>
      </c>
      <c r="Q392" s="20">
        <f t="shared" si="1126"/>
        <v>0</v>
      </c>
      <c r="R392" s="20">
        <f t="shared" si="1126"/>
        <v>0</v>
      </c>
      <c r="S392" s="20">
        <f t="shared" si="1126"/>
        <v>0</v>
      </c>
      <c r="T392" s="20">
        <f t="shared" si="1126"/>
        <v>0</v>
      </c>
      <c r="U392" s="20">
        <f t="shared" si="1126"/>
        <v>0</v>
      </c>
      <c r="V392" s="20">
        <f t="shared" si="1126"/>
        <v>0</v>
      </c>
      <c r="W392" s="20">
        <f t="shared" si="1126"/>
        <v>0</v>
      </c>
      <c r="X392" s="20">
        <f t="shared" si="1126"/>
        <v>0</v>
      </c>
      <c r="Y392" s="20">
        <f t="shared" si="1126"/>
        <v>0</v>
      </c>
      <c r="Z392" s="20">
        <f t="shared" si="1126"/>
        <v>0</v>
      </c>
      <c r="AA392" s="20">
        <f t="shared" si="1126"/>
        <v>0</v>
      </c>
      <c r="AB392" s="20">
        <f t="shared" si="1126"/>
        <v>0</v>
      </c>
      <c r="AC392" s="20">
        <f t="shared" si="1126"/>
        <v>0</v>
      </c>
      <c r="AD392" s="20">
        <f t="shared" si="1126"/>
        <v>0</v>
      </c>
      <c r="AE392" s="20">
        <f t="shared" si="1126"/>
        <v>0</v>
      </c>
      <c r="AF392" s="20">
        <f t="shared" si="1126"/>
        <v>0</v>
      </c>
      <c r="AG392" s="20">
        <f t="shared" si="1126"/>
        <v>0</v>
      </c>
      <c r="AH392" s="20">
        <f t="shared" si="1126"/>
        <v>0</v>
      </c>
      <c r="AI392" s="20">
        <f t="shared" si="1126"/>
        <v>0</v>
      </c>
      <c r="AJ392" s="20">
        <f t="shared" si="1126"/>
        <v>0</v>
      </c>
      <c r="AK392" s="20">
        <f t="shared" si="1126"/>
        <v>0</v>
      </c>
      <c r="AL392" s="20">
        <f t="shared" si="1126"/>
        <v>0</v>
      </c>
      <c r="AM392" s="20">
        <f t="shared" si="1126"/>
        <v>0</v>
      </c>
      <c r="AN392" s="20">
        <f t="shared" si="1126"/>
        <v>0</v>
      </c>
      <c r="AO392" s="20">
        <f t="shared" si="1126"/>
        <v>0</v>
      </c>
      <c r="AP392" s="20">
        <f t="shared" si="1126"/>
        <v>0</v>
      </c>
      <c r="AQ392" s="20">
        <f t="shared" si="1126"/>
        <v>0</v>
      </c>
      <c r="AR392" s="20">
        <f t="shared" si="1126"/>
        <v>0</v>
      </c>
      <c r="AS392" s="20">
        <f t="shared" si="1126"/>
        <v>0</v>
      </c>
      <c r="AT392" s="20">
        <f t="shared" si="1126"/>
        <v>0</v>
      </c>
      <c r="AU392" s="20">
        <f t="shared" si="1126"/>
        <v>0</v>
      </c>
      <c r="AV392" s="20">
        <f t="shared" si="1126"/>
        <v>0</v>
      </c>
      <c r="AW392" s="20">
        <f t="shared" si="1126"/>
        <v>0</v>
      </c>
      <c r="AX392" s="20">
        <f t="shared" si="1126"/>
        <v>0</v>
      </c>
      <c r="AY392" s="20">
        <f t="shared" si="1126"/>
        <v>0</v>
      </c>
      <c r="AZ392" s="20">
        <f t="shared" si="1126"/>
        <v>0</v>
      </c>
      <c r="BA392" s="20">
        <f t="shared" si="1126"/>
        <v>0</v>
      </c>
      <c r="BB392" s="20">
        <f t="shared" si="1126"/>
        <v>0</v>
      </c>
      <c r="BC392" s="20">
        <f t="shared" si="1126"/>
        <v>0</v>
      </c>
      <c r="BD392" s="20">
        <f t="shared" si="1126"/>
        <v>0</v>
      </c>
      <c r="BE392" s="20">
        <f t="shared" si="1126"/>
        <v>0</v>
      </c>
      <c r="BF392" s="20">
        <f t="shared" si="1126"/>
        <v>0</v>
      </c>
      <c r="BG392" s="20">
        <f t="shared" si="1126"/>
        <v>0</v>
      </c>
      <c r="BH392" s="20">
        <f t="shared" si="1126"/>
        <v>0</v>
      </c>
      <c r="BI392" s="20">
        <f t="shared" si="1126"/>
        <v>0</v>
      </c>
      <c r="BJ392" s="20">
        <f t="shared" si="1126"/>
        <v>0</v>
      </c>
      <c r="BK392" s="20">
        <f t="shared" si="1126"/>
        <v>0</v>
      </c>
      <c r="BL392" s="20">
        <f t="shared" si="1126"/>
        <v>0</v>
      </c>
      <c r="BM392" s="20">
        <f t="shared" si="1126"/>
        <v>0</v>
      </c>
      <c r="BN392" s="20">
        <f t="shared" si="1126"/>
        <v>0</v>
      </c>
      <c r="BO392" s="20">
        <f t="shared" si="1126"/>
        <v>0</v>
      </c>
      <c r="BP392" s="20">
        <f t="shared" si="1126"/>
        <v>0</v>
      </c>
      <c r="BQ392" s="20">
        <f t="shared" si="1126"/>
        <v>0</v>
      </c>
      <c r="BR392" s="20">
        <f t="shared" si="1126"/>
        <v>0</v>
      </c>
      <c r="BS392" s="20">
        <f t="shared" si="1126"/>
        <v>0</v>
      </c>
      <c r="BT392" s="20">
        <f t="shared" si="1126"/>
        <v>0</v>
      </c>
      <c r="BU392" s="20">
        <f t="shared" si="1126"/>
        <v>0</v>
      </c>
      <c r="BV392" s="20"/>
      <c r="BW392" s="242"/>
    </row>
    <row r="393" spans="1:75" s="21" customFormat="1">
      <c r="A393" s="236"/>
      <c r="B393" s="111" t="s">
        <v>56</v>
      </c>
      <c r="C393" s="111"/>
      <c r="D393" s="20">
        <f t="shared" ref="D393:M393" si="1127">D389-D390</f>
        <v>0</v>
      </c>
      <c r="E393" s="20">
        <f t="shared" si="1127"/>
        <v>0</v>
      </c>
      <c r="F393" s="20">
        <f t="shared" si="1127"/>
        <v>0</v>
      </c>
      <c r="G393" s="20">
        <f t="shared" ref="G393:H393" si="1128">G389-G390</f>
        <v>0</v>
      </c>
      <c r="H393" s="20">
        <f t="shared" si="1128"/>
        <v>0</v>
      </c>
      <c r="I393" s="20">
        <f t="shared" si="1127"/>
        <v>0</v>
      </c>
      <c r="J393" s="20">
        <f t="shared" si="1127"/>
        <v>0</v>
      </c>
      <c r="K393" s="20">
        <f t="shared" si="1127"/>
        <v>0</v>
      </c>
      <c r="L393" s="20">
        <f t="shared" si="1127"/>
        <v>0</v>
      </c>
      <c r="M393" s="20">
        <f t="shared" si="1127"/>
        <v>0</v>
      </c>
      <c r="N393" s="20">
        <f t="shared" ref="N393:BU393" si="1129">N389-N390</f>
        <v>0</v>
      </c>
      <c r="O393" s="20">
        <f t="shared" si="1129"/>
        <v>0</v>
      </c>
      <c r="P393" s="20">
        <f t="shared" si="1129"/>
        <v>0</v>
      </c>
      <c r="Q393" s="20">
        <f t="shared" si="1129"/>
        <v>0</v>
      </c>
      <c r="R393" s="20">
        <f t="shared" si="1129"/>
        <v>0</v>
      </c>
      <c r="S393" s="20">
        <f t="shared" si="1129"/>
        <v>0</v>
      </c>
      <c r="T393" s="20">
        <f t="shared" si="1129"/>
        <v>0</v>
      </c>
      <c r="U393" s="20">
        <f t="shared" si="1129"/>
        <v>0</v>
      </c>
      <c r="V393" s="20">
        <f t="shared" si="1129"/>
        <v>0</v>
      </c>
      <c r="W393" s="20">
        <f t="shared" si="1129"/>
        <v>0</v>
      </c>
      <c r="X393" s="20">
        <f t="shared" si="1129"/>
        <v>0</v>
      </c>
      <c r="Y393" s="20">
        <f t="shared" si="1129"/>
        <v>0</v>
      </c>
      <c r="Z393" s="20">
        <f t="shared" si="1129"/>
        <v>0</v>
      </c>
      <c r="AA393" s="20">
        <f t="shared" si="1129"/>
        <v>0</v>
      </c>
      <c r="AB393" s="20">
        <f t="shared" si="1129"/>
        <v>0</v>
      </c>
      <c r="AC393" s="20">
        <f t="shared" si="1129"/>
        <v>0</v>
      </c>
      <c r="AD393" s="20">
        <f t="shared" si="1129"/>
        <v>0</v>
      </c>
      <c r="AE393" s="20">
        <f t="shared" si="1129"/>
        <v>0</v>
      </c>
      <c r="AF393" s="20">
        <f t="shared" si="1129"/>
        <v>0</v>
      </c>
      <c r="AG393" s="20">
        <f t="shared" si="1129"/>
        <v>0</v>
      </c>
      <c r="AH393" s="20">
        <f t="shared" si="1129"/>
        <v>0</v>
      </c>
      <c r="AI393" s="20">
        <f t="shared" si="1129"/>
        <v>0</v>
      </c>
      <c r="AJ393" s="20">
        <f t="shared" si="1129"/>
        <v>0</v>
      </c>
      <c r="AK393" s="20">
        <f t="shared" si="1129"/>
        <v>0</v>
      </c>
      <c r="AL393" s="20">
        <f t="shared" si="1129"/>
        <v>0</v>
      </c>
      <c r="AM393" s="20">
        <f t="shared" si="1129"/>
        <v>0</v>
      </c>
      <c r="AN393" s="20">
        <f t="shared" si="1129"/>
        <v>0</v>
      </c>
      <c r="AO393" s="20">
        <f t="shared" si="1129"/>
        <v>0</v>
      </c>
      <c r="AP393" s="20">
        <f t="shared" si="1129"/>
        <v>0</v>
      </c>
      <c r="AQ393" s="20">
        <f t="shared" si="1129"/>
        <v>0</v>
      </c>
      <c r="AR393" s="20">
        <f t="shared" si="1129"/>
        <v>0</v>
      </c>
      <c r="AS393" s="20">
        <f t="shared" si="1129"/>
        <v>0</v>
      </c>
      <c r="AT393" s="20">
        <f t="shared" si="1129"/>
        <v>0</v>
      </c>
      <c r="AU393" s="20">
        <f t="shared" si="1129"/>
        <v>0</v>
      </c>
      <c r="AV393" s="20">
        <f t="shared" si="1129"/>
        <v>0</v>
      </c>
      <c r="AW393" s="20">
        <f t="shared" si="1129"/>
        <v>0</v>
      </c>
      <c r="AX393" s="20">
        <f t="shared" si="1129"/>
        <v>0</v>
      </c>
      <c r="AY393" s="20">
        <f t="shared" si="1129"/>
        <v>0</v>
      </c>
      <c r="AZ393" s="20">
        <f t="shared" si="1129"/>
        <v>0</v>
      </c>
      <c r="BA393" s="20">
        <f t="shared" si="1129"/>
        <v>0</v>
      </c>
      <c r="BB393" s="20">
        <f t="shared" si="1129"/>
        <v>0</v>
      </c>
      <c r="BC393" s="20">
        <f t="shared" si="1129"/>
        <v>0</v>
      </c>
      <c r="BD393" s="20">
        <f t="shared" si="1129"/>
        <v>0</v>
      </c>
      <c r="BE393" s="20">
        <f t="shared" si="1129"/>
        <v>0</v>
      </c>
      <c r="BF393" s="20">
        <f t="shared" si="1129"/>
        <v>0</v>
      </c>
      <c r="BG393" s="20">
        <f t="shared" si="1129"/>
        <v>0</v>
      </c>
      <c r="BH393" s="20">
        <f t="shared" si="1129"/>
        <v>0</v>
      </c>
      <c r="BI393" s="20">
        <f t="shared" si="1129"/>
        <v>0</v>
      </c>
      <c r="BJ393" s="20">
        <f t="shared" si="1129"/>
        <v>0</v>
      </c>
      <c r="BK393" s="20">
        <f t="shared" si="1129"/>
        <v>0</v>
      </c>
      <c r="BL393" s="20">
        <f t="shared" si="1129"/>
        <v>0</v>
      </c>
      <c r="BM393" s="20">
        <f t="shared" si="1129"/>
        <v>0</v>
      </c>
      <c r="BN393" s="20">
        <f t="shared" si="1129"/>
        <v>0</v>
      </c>
      <c r="BO393" s="20">
        <f t="shared" si="1129"/>
        <v>0</v>
      </c>
      <c r="BP393" s="20">
        <f t="shared" si="1129"/>
        <v>0</v>
      </c>
      <c r="BQ393" s="20">
        <f t="shared" si="1129"/>
        <v>0</v>
      </c>
      <c r="BR393" s="20">
        <f t="shared" si="1129"/>
        <v>0</v>
      </c>
      <c r="BS393" s="20">
        <f t="shared" si="1129"/>
        <v>0</v>
      </c>
      <c r="BT393" s="20">
        <f t="shared" si="1129"/>
        <v>0</v>
      </c>
      <c r="BU393" s="20">
        <f t="shared" si="1129"/>
        <v>0</v>
      </c>
      <c r="BV393" s="20"/>
      <c r="BW393" s="242"/>
    </row>
    <row r="394" spans="1:75" s="21" customFormat="1">
      <c r="A394" s="236">
        <v>2</v>
      </c>
      <c r="B394" s="111" t="s">
        <v>13</v>
      </c>
      <c r="C394" s="111"/>
      <c r="D394" s="20">
        <f t="shared" ref="D394:M394" si="1130">D439</f>
        <v>0</v>
      </c>
      <c r="E394" s="20">
        <f t="shared" si="1130"/>
        <v>0</v>
      </c>
      <c r="F394" s="20">
        <f t="shared" si="1130"/>
        <v>0</v>
      </c>
      <c r="G394" s="20">
        <f t="shared" ref="G394:H394" si="1131">G439</f>
        <v>0</v>
      </c>
      <c r="H394" s="20">
        <f t="shared" si="1131"/>
        <v>0</v>
      </c>
      <c r="I394" s="20">
        <f t="shared" si="1130"/>
        <v>0</v>
      </c>
      <c r="J394" s="20">
        <f t="shared" si="1130"/>
        <v>0</v>
      </c>
      <c r="K394" s="20">
        <f t="shared" si="1130"/>
        <v>0</v>
      </c>
      <c r="L394" s="20">
        <f t="shared" si="1130"/>
        <v>0</v>
      </c>
      <c r="M394" s="20">
        <f t="shared" si="1130"/>
        <v>0</v>
      </c>
      <c r="N394" s="20">
        <f t="shared" ref="N394:BU394" si="1132">N439</f>
        <v>0</v>
      </c>
      <c r="O394" s="20">
        <f t="shared" si="1132"/>
        <v>0</v>
      </c>
      <c r="P394" s="20">
        <f t="shared" si="1132"/>
        <v>0</v>
      </c>
      <c r="Q394" s="20">
        <f t="shared" si="1132"/>
        <v>0</v>
      </c>
      <c r="R394" s="20">
        <f t="shared" si="1132"/>
        <v>0</v>
      </c>
      <c r="S394" s="20">
        <f t="shared" si="1132"/>
        <v>0</v>
      </c>
      <c r="T394" s="20">
        <f t="shared" si="1132"/>
        <v>0</v>
      </c>
      <c r="U394" s="20">
        <f t="shared" si="1132"/>
        <v>0</v>
      </c>
      <c r="V394" s="20">
        <f t="shared" si="1132"/>
        <v>0</v>
      </c>
      <c r="W394" s="20">
        <f t="shared" si="1132"/>
        <v>0</v>
      </c>
      <c r="X394" s="20">
        <f t="shared" si="1132"/>
        <v>0</v>
      </c>
      <c r="Y394" s="20">
        <f t="shared" si="1132"/>
        <v>0</v>
      </c>
      <c r="Z394" s="20">
        <f t="shared" si="1132"/>
        <v>0</v>
      </c>
      <c r="AA394" s="20">
        <f t="shared" si="1132"/>
        <v>0</v>
      </c>
      <c r="AB394" s="20">
        <f t="shared" si="1132"/>
        <v>0</v>
      </c>
      <c r="AC394" s="20">
        <f t="shared" si="1132"/>
        <v>0</v>
      </c>
      <c r="AD394" s="20">
        <f t="shared" si="1132"/>
        <v>0</v>
      </c>
      <c r="AE394" s="20">
        <f t="shared" si="1132"/>
        <v>0</v>
      </c>
      <c r="AF394" s="20">
        <f t="shared" si="1132"/>
        <v>0</v>
      </c>
      <c r="AG394" s="20">
        <f t="shared" si="1132"/>
        <v>0</v>
      </c>
      <c r="AH394" s="20">
        <f t="shared" si="1132"/>
        <v>0</v>
      </c>
      <c r="AI394" s="20">
        <f t="shared" si="1132"/>
        <v>0</v>
      </c>
      <c r="AJ394" s="20">
        <f t="shared" si="1132"/>
        <v>0</v>
      </c>
      <c r="AK394" s="20">
        <f t="shared" si="1132"/>
        <v>0</v>
      </c>
      <c r="AL394" s="20">
        <f t="shared" si="1132"/>
        <v>0</v>
      </c>
      <c r="AM394" s="20">
        <f t="shared" si="1132"/>
        <v>0</v>
      </c>
      <c r="AN394" s="20">
        <f t="shared" si="1132"/>
        <v>0</v>
      </c>
      <c r="AO394" s="20">
        <f t="shared" si="1132"/>
        <v>0</v>
      </c>
      <c r="AP394" s="20">
        <f t="shared" si="1132"/>
        <v>0</v>
      </c>
      <c r="AQ394" s="20">
        <f t="shared" si="1132"/>
        <v>0</v>
      </c>
      <c r="AR394" s="20">
        <f t="shared" si="1132"/>
        <v>0</v>
      </c>
      <c r="AS394" s="20">
        <f t="shared" si="1132"/>
        <v>0</v>
      </c>
      <c r="AT394" s="20">
        <f t="shared" si="1132"/>
        <v>0</v>
      </c>
      <c r="AU394" s="20">
        <f t="shared" si="1132"/>
        <v>0</v>
      </c>
      <c r="AV394" s="20">
        <f t="shared" si="1132"/>
        <v>0</v>
      </c>
      <c r="AW394" s="20">
        <f t="shared" si="1132"/>
        <v>0</v>
      </c>
      <c r="AX394" s="20">
        <f t="shared" si="1132"/>
        <v>0</v>
      </c>
      <c r="AY394" s="20">
        <f t="shared" si="1132"/>
        <v>0</v>
      </c>
      <c r="AZ394" s="20">
        <f t="shared" si="1132"/>
        <v>0</v>
      </c>
      <c r="BA394" s="20">
        <f t="shared" si="1132"/>
        <v>0</v>
      </c>
      <c r="BB394" s="20">
        <f t="shared" si="1132"/>
        <v>0</v>
      </c>
      <c r="BC394" s="20">
        <f t="shared" si="1132"/>
        <v>0</v>
      </c>
      <c r="BD394" s="20">
        <f t="shared" si="1132"/>
        <v>0</v>
      </c>
      <c r="BE394" s="20">
        <f t="shared" si="1132"/>
        <v>0</v>
      </c>
      <c r="BF394" s="20">
        <f t="shared" si="1132"/>
        <v>0</v>
      </c>
      <c r="BG394" s="20">
        <f t="shared" si="1132"/>
        <v>0</v>
      </c>
      <c r="BH394" s="20">
        <f t="shared" si="1132"/>
        <v>0</v>
      </c>
      <c r="BI394" s="20">
        <f t="shared" si="1132"/>
        <v>0</v>
      </c>
      <c r="BJ394" s="20">
        <f t="shared" si="1132"/>
        <v>0</v>
      </c>
      <c r="BK394" s="20">
        <f t="shared" si="1132"/>
        <v>0</v>
      </c>
      <c r="BL394" s="20">
        <f t="shared" si="1132"/>
        <v>0</v>
      </c>
      <c r="BM394" s="20">
        <f t="shared" si="1132"/>
        <v>0</v>
      </c>
      <c r="BN394" s="20">
        <f t="shared" si="1132"/>
        <v>0</v>
      </c>
      <c r="BO394" s="20">
        <f t="shared" si="1132"/>
        <v>0</v>
      </c>
      <c r="BP394" s="20">
        <f t="shared" si="1132"/>
        <v>0</v>
      </c>
      <c r="BQ394" s="20">
        <f t="shared" si="1132"/>
        <v>0</v>
      </c>
      <c r="BR394" s="20">
        <f t="shared" si="1132"/>
        <v>0</v>
      </c>
      <c r="BS394" s="20">
        <f t="shared" si="1132"/>
        <v>0</v>
      </c>
      <c r="BT394" s="20">
        <f t="shared" si="1132"/>
        <v>0</v>
      </c>
      <c r="BU394" s="20">
        <f t="shared" si="1132"/>
        <v>0</v>
      </c>
      <c r="BV394" s="20"/>
      <c r="BW394" s="242"/>
    </row>
    <row r="395" spans="1:75" s="21" customFormat="1">
      <c r="A395" s="236"/>
      <c r="B395" s="111" t="s">
        <v>53</v>
      </c>
      <c r="C395" s="111"/>
      <c r="D395" s="20">
        <f t="shared" ref="D395:M395" si="1133">D447</f>
        <v>0</v>
      </c>
      <c r="E395" s="20">
        <f t="shared" si="1133"/>
        <v>0</v>
      </c>
      <c r="F395" s="20">
        <f t="shared" si="1133"/>
        <v>0</v>
      </c>
      <c r="G395" s="20">
        <f t="shared" ref="G395:H395" si="1134">G447</f>
        <v>0</v>
      </c>
      <c r="H395" s="20">
        <f t="shared" si="1134"/>
        <v>0</v>
      </c>
      <c r="I395" s="20">
        <f t="shared" si="1133"/>
        <v>0</v>
      </c>
      <c r="J395" s="20">
        <f t="shared" si="1133"/>
        <v>0</v>
      </c>
      <c r="K395" s="20">
        <f t="shared" si="1133"/>
        <v>0</v>
      </c>
      <c r="L395" s="20">
        <f t="shared" si="1133"/>
        <v>0</v>
      </c>
      <c r="M395" s="20">
        <f t="shared" si="1133"/>
        <v>0</v>
      </c>
      <c r="N395" s="20">
        <f t="shared" ref="N395:BU395" si="1135">N447</f>
        <v>0</v>
      </c>
      <c r="O395" s="20">
        <f t="shared" si="1135"/>
        <v>0</v>
      </c>
      <c r="P395" s="20">
        <f t="shared" si="1135"/>
        <v>0</v>
      </c>
      <c r="Q395" s="20">
        <f t="shared" si="1135"/>
        <v>0</v>
      </c>
      <c r="R395" s="20">
        <f t="shared" si="1135"/>
        <v>0</v>
      </c>
      <c r="S395" s="20">
        <f t="shared" si="1135"/>
        <v>0</v>
      </c>
      <c r="T395" s="20">
        <f t="shared" si="1135"/>
        <v>0</v>
      </c>
      <c r="U395" s="20">
        <f t="shared" si="1135"/>
        <v>0</v>
      </c>
      <c r="V395" s="20">
        <f t="shared" si="1135"/>
        <v>0</v>
      </c>
      <c r="W395" s="20">
        <f t="shared" si="1135"/>
        <v>0</v>
      </c>
      <c r="X395" s="20">
        <f t="shared" si="1135"/>
        <v>0</v>
      </c>
      <c r="Y395" s="20">
        <f t="shared" si="1135"/>
        <v>0</v>
      </c>
      <c r="Z395" s="20">
        <f t="shared" si="1135"/>
        <v>0</v>
      </c>
      <c r="AA395" s="20">
        <f t="shared" si="1135"/>
        <v>0</v>
      </c>
      <c r="AB395" s="20">
        <f t="shared" si="1135"/>
        <v>0</v>
      </c>
      <c r="AC395" s="20">
        <f t="shared" si="1135"/>
        <v>0</v>
      </c>
      <c r="AD395" s="20">
        <f t="shared" si="1135"/>
        <v>0</v>
      </c>
      <c r="AE395" s="20">
        <f t="shared" si="1135"/>
        <v>0</v>
      </c>
      <c r="AF395" s="20">
        <f t="shared" si="1135"/>
        <v>0</v>
      </c>
      <c r="AG395" s="20">
        <f t="shared" si="1135"/>
        <v>0</v>
      </c>
      <c r="AH395" s="20">
        <f t="shared" si="1135"/>
        <v>0</v>
      </c>
      <c r="AI395" s="20">
        <f t="shared" si="1135"/>
        <v>0</v>
      </c>
      <c r="AJ395" s="20">
        <f t="shared" si="1135"/>
        <v>0</v>
      </c>
      <c r="AK395" s="20">
        <f t="shared" si="1135"/>
        <v>0</v>
      </c>
      <c r="AL395" s="20">
        <f t="shared" si="1135"/>
        <v>0</v>
      </c>
      <c r="AM395" s="20">
        <f t="shared" si="1135"/>
        <v>0</v>
      </c>
      <c r="AN395" s="20">
        <f t="shared" si="1135"/>
        <v>0</v>
      </c>
      <c r="AO395" s="20">
        <f t="shared" si="1135"/>
        <v>0</v>
      </c>
      <c r="AP395" s="20">
        <f t="shared" si="1135"/>
        <v>0</v>
      </c>
      <c r="AQ395" s="20">
        <f t="shared" si="1135"/>
        <v>0</v>
      </c>
      <c r="AR395" s="20">
        <f t="shared" si="1135"/>
        <v>0</v>
      </c>
      <c r="AS395" s="20">
        <f t="shared" si="1135"/>
        <v>0</v>
      </c>
      <c r="AT395" s="20">
        <f t="shared" si="1135"/>
        <v>0</v>
      </c>
      <c r="AU395" s="20">
        <f t="shared" si="1135"/>
        <v>0</v>
      </c>
      <c r="AV395" s="20">
        <f t="shared" si="1135"/>
        <v>0</v>
      </c>
      <c r="AW395" s="20">
        <f t="shared" si="1135"/>
        <v>0</v>
      </c>
      <c r="AX395" s="20">
        <f t="shared" si="1135"/>
        <v>0</v>
      </c>
      <c r="AY395" s="20">
        <f t="shared" si="1135"/>
        <v>0</v>
      </c>
      <c r="AZ395" s="20">
        <f t="shared" si="1135"/>
        <v>0</v>
      </c>
      <c r="BA395" s="20">
        <f t="shared" si="1135"/>
        <v>0</v>
      </c>
      <c r="BB395" s="20">
        <f t="shared" si="1135"/>
        <v>0</v>
      </c>
      <c r="BC395" s="20">
        <f t="shared" si="1135"/>
        <v>0</v>
      </c>
      <c r="BD395" s="20">
        <f t="shared" si="1135"/>
        <v>0</v>
      </c>
      <c r="BE395" s="20">
        <f t="shared" si="1135"/>
        <v>0</v>
      </c>
      <c r="BF395" s="20">
        <f t="shared" si="1135"/>
        <v>0</v>
      </c>
      <c r="BG395" s="20">
        <f t="shared" si="1135"/>
        <v>0</v>
      </c>
      <c r="BH395" s="20">
        <f t="shared" si="1135"/>
        <v>0</v>
      </c>
      <c r="BI395" s="20">
        <f t="shared" si="1135"/>
        <v>0</v>
      </c>
      <c r="BJ395" s="20">
        <f t="shared" si="1135"/>
        <v>0</v>
      </c>
      <c r="BK395" s="20">
        <f t="shared" si="1135"/>
        <v>0</v>
      </c>
      <c r="BL395" s="20">
        <f t="shared" si="1135"/>
        <v>0</v>
      </c>
      <c r="BM395" s="20">
        <f t="shared" si="1135"/>
        <v>0</v>
      </c>
      <c r="BN395" s="20">
        <f t="shared" si="1135"/>
        <v>0</v>
      </c>
      <c r="BO395" s="20">
        <f t="shared" si="1135"/>
        <v>0</v>
      </c>
      <c r="BP395" s="20">
        <f t="shared" si="1135"/>
        <v>0</v>
      </c>
      <c r="BQ395" s="20">
        <f t="shared" si="1135"/>
        <v>0</v>
      </c>
      <c r="BR395" s="20">
        <f t="shared" si="1135"/>
        <v>0</v>
      </c>
      <c r="BS395" s="20">
        <f t="shared" si="1135"/>
        <v>0</v>
      </c>
      <c r="BT395" s="20">
        <f t="shared" si="1135"/>
        <v>0</v>
      </c>
      <c r="BU395" s="20">
        <f t="shared" si="1135"/>
        <v>0</v>
      </c>
      <c r="BV395" s="20"/>
      <c r="BW395" s="242"/>
    </row>
    <row r="396" spans="1:75" s="21" customFormat="1">
      <c r="A396" s="236"/>
      <c r="B396" s="111" t="s">
        <v>54</v>
      </c>
      <c r="C396" s="111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  <c r="BA396" s="20"/>
      <c r="BB396" s="20"/>
      <c r="BC396" s="20"/>
      <c r="BD396" s="20"/>
      <c r="BE396" s="20"/>
      <c r="BF396" s="20"/>
      <c r="BG396" s="20"/>
      <c r="BH396" s="20"/>
      <c r="BI396" s="20"/>
      <c r="BJ396" s="20"/>
      <c r="BK396" s="20"/>
      <c r="BL396" s="20"/>
      <c r="BM396" s="20"/>
      <c r="BN396" s="20"/>
      <c r="BO396" s="20"/>
      <c r="BP396" s="20"/>
      <c r="BQ396" s="20"/>
      <c r="BR396" s="20"/>
      <c r="BS396" s="20"/>
      <c r="BT396" s="20"/>
      <c r="BU396" s="20"/>
      <c r="BV396" s="20"/>
      <c r="BW396" s="242"/>
    </row>
    <row r="397" spans="1:75" s="21" customFormat="1">
      <c r="A397" s="236"/>
      <c r="B397" s="111" t="s">
        <v>55</v>
      </c>
      <c r="C397" s="111"/>
      <c r="D397" s="20">
        <f t="shared" ref="D397:M397" si="1136">D394-D395</f>
        <v>0</v>
      </c>
      <c r="E397" s="20">
        <f t="shared" si="1136"/>
        <v>0</v>
      </c>
      <c r="F397" s="20">
        <f t="shared" si="1136"/>
        <v>0</v>
      </c>
      <c r="G397" s="20">
        <f t="shared" ref="G397:H397" si="1137">G394-G395</f>
        <v>0</v>
      </c>
      <c r="H397" s="20">
        <f t="shared" si="1137"/>
        <v>0</v>
      </c>
      <c r="I397" s="20">
        <f t="shared" si="1136"/>
        <v>0</v>
      </c>
      <c r="J397" s="20">
        <f t="shared" si="1136"/>
        <v>0</v>
      </c>
      <c r="K397" s="20">
        <f t="shared" si="1136"/>
        <v>0</v>
      </c>
      <c r="L397" s="20">
        <f t="shared" si="1136"/>
        <v>0</v>
      </c>
      <c r="M397" s="20">
        <f t="shared" si="1136"/>
        <v>0</v>
      </c>
      <c r="N397" s="20">
        <f t="shared" ref="N397:BU397" si="1138">N394-N395</f>
        <v>0</v>
      </c>
      <c r="O397" s="20">
        <f t="shared" si="1138"/>
        <v>0</v>
      </c>
      <c r="P397" s="20">
        <f t="shared" si="1138"/>
        <v>0</v>
      </c>
      <c r="Q397" s="20">
        <f t="shared" si="1138"/>
        <v>0</v>
      </c>
      <c r="R397" s="20">
        <f t="shared" si="1138"/>
        <v>0</v>
      </c>
      <c r="S397" s="20">
        <f t="shared" si="1138"/>
        <v>0</v>
      </c>
      <c r="T397" s="20">
        <f t="shared" si="1138"/>
        <v>0</v>
      </c>
      <c r="U397" s="20">
        <f t="shared" si="1138"/>
        <v>0</v>
      </c>
      <c r="V397" s="20">
        <f t="shared" si="1138"/>
        <v>0</v>
      </c>
      <c r="W397" s="20">
        <f t="shared" si="1138"/>
        <v>0</v>
      </c>
      <c r="X397" s="20">
        <f t="shared" si="1138"/>
        <v>0</v>
      </c>
      <c r="Y397" s="20">
        <f t="shared" si="1138"/>
        <v>0</v>
      </c>
      <c r="Z397" s="20">
        <f t="shared" si="1138"/>
        <v>0</v>
      </c>
      <c r="AA397" s="20">
        <f t="shared" si="1138"/>
        <v>0</v>
      </c>
      <c r="AB397" s="20">
        <f t="shared" si="1138"/>
        <v>0</v>
      </c>
      <c r="AC397" s="20">
        <f t="shared" si="1138"/>
        <v>0</v>
      </c>
      <c r="AD397" s="20">
        <f t="shared" si="1138"/>
        <v>0</v>
      </c>
      <c r="AE397" s="20">
        <f t="shared" si="1138"/>
        <v>0</v>
      </c>
      <c r="AF397" s="20">
        <f t="shared" si="1138"/>
        <v>0</v>
      </c>
      <c r="AG397" s="20">
        <f t="shared" si="1138"/>
        <v>0</v>
      </c>
      <c r="AH397" s="20">
        <f t="shared" si="1138"/>
        <v>0</v>
      </c>
      <c r="AI397" s="20">
        <f t="shared" si="1138"/>
        <v>0</v>
      </c>
      <c r="AJ397" s="20">
        <f t="shared" si="1138"/>
        <v>0</v>
      </c>
      <c r="AK397" s="20">
        <f t="shared" si="1138"/>
        <v>0</v>
      </c>
      <c r="AL397" s="20">
        <f t="shared" si="1138"/>
        <v>0</v>
      </c>
      <c r="AM397" s="20">
        <f t="shared" si="1138"/>
        <v>0</v>
      </c>
      <c r="AN397" s="20">
        <f t="shared" si="1138"/>
        <v>0</v>
      </c>
      <c r="AO397" s="20">
        <f t="shared" si="1138"/>
        <v>0</v>
      </c>
      <c r="AP397" s="20">
        <f t="shared" si="1138"/>
        <v>0</v>
      </c>
      <c r="AQ397" s="20">
        <f t="shared" si="1138"/>
        <v>0</v>
      </c>
      <c r="AR397" s="20">
        <f t="shared" si="1138"/>
        <v>0</v>
      </c>
      <c r="AS397" s="20">
        <f t="shared" si="1138"/>
        <v>0</v>
      </c>
      <c r="AT397" s="20">
        <f t="shared" si="1138"/>
        <v>0</v>
      </c>
      <c r="AU397" s="20">
        <f t="shared" si="1138"/>
        <v>0</v>
      </c>
      <c r="AV397" s="20">
        <f t="shared" si="1138"/>
        <v>0</v>
      </c>
      <c r="AW397" s="20">
        <f t="shared" si="1138"/>
        <v>0</v>
      </c>
      <c r="AX397" s="20">
        <f t="shared" si="1138"/>
        <v>0</v>
      </c>
      <c r="AY397" s="20">
        <f t="shared" si="1138"/>
        <v>0</v>
      </c>
      <c r="AZ397" s="20">
        <f t="shared" si="1138"/>
        <v>0</v>
      </c>
      <c r="BA397" s="20">
        <f t="shared" si="1138"/>
        <v>0</v>
      </c>
      <c r="BB397" s="20">
        <f t="shared" si="1138"/>
        <v>0</v>
      </c>
      <c r="BC397" s="20">
        <f t="shared" si="1138"/>
        <v>0</v>
      </c>
      <c r="BD397" s="20">
        <f t="shared" si="1138"/>
        <v>0</v>
      </c>
      <c r="BE397" s="20">
        <f t="shared" si="1138"/>
        <v>0</v>
      </c>
      <c r="BF397" s="20">
        <f t="shared" si="1138"/>
        <v>0</v>
      </c>
      <c r="BG397" s="20">
        <f t="shared" si="1138"/>
        <v>0</v>
      </c>
      <c r="BH397" s="20">
        <f t="shared" si="1138"/>
        <v>0</v>
      </c>
      <c r="BI397" s="20">
        <f t="shared" si="1138"/>
        <v>0</v>
      </c>
      <c r="BJ397" s="20">
        <f t="shared" si="1138"/>
        <v>0</v>
      </c>
      <c r="BK397" s="20">
        <f t="shared" si="1138"/>
        <v>0</v>
      </c>
      <c r="BL397" s="20">
        <f t="shared" si="1138"/>
        <v>0</v>
      </c>
      <c r="BM397" s="20">
        <f t="shared" si="1138"/>
        <v>0</v>
      </c>
      <c r="BN397" s="20">
        <f t="shared" si="1138"/>
        <v>0</v>
      </c>
      <c r="BO397" s="20">
        <f t="shared" si="1138"/>
        <v>0</v>
      </c>
      <c r="BP397" s="20">
        <f t="shared" si="1138"/>
        <v>0</v>
      </c>
      <c r="BQ397" s="20">
        <f t="shared" si="1138"/>
        <v>0</v>
      </c>
      <c r="BR397" s="20">
        <f t="shared" si="1138"/>
        <v>0</v>
      </c>
      <c r="BS397" s="20">
        <f t="shared" si="1138"/>
        <v>0</v>
      </c>
      <c r="BT397" s="20">
        <f t="shared" si="1138"/>
        <v>0</v>
      </c>
      <c r="BU397" s="20">
        <f t="shared" si="1138"/>
        <v>0</v>
      </c>
      <c r="BV397" s="20"/>
      <c r="BW397" s="242"/>
    </row>
    <row r="398" spans="1:75" s="21" customFormat="1">
      <c r="A398" s="236"/>
      <c r="B398" s="111" t="s">
        <v>23</v>
      </c>
      <c r="C398" s="111"/>
      <c r="D398" s="20">
        <f t="shared" ref="D398:M398" si="1139">D394-D395</f>
        <v>0</v>
      </c>
      <c r="E398" s="20">
        <f t="shared" si="1139"/>
        <v>0</v>
      </c>
      <c r="F398" s="20">
        <f t="shared" si="1139"/>
        <v>0</v>
      </c>
      <c r="G398" s="20">
        <f t="shared" ref="G398:H398" si="1140">G394-G395</f>
        <v>0</v>
      </c>
      <c r="H398" s="20">
        <f t="shared" si="1140"/>
        <v>0</v>
      </c>
      <c r="I398" s="20">
        <f t="shared" si="1139"/>
        <v>0</v>
      </c>
      <c r="J398" s="20">
        <f t="shared" si="1139"/>
        <v>0</v>
      </c>
      <c r="K398" s="20">
        <f t="shared" si="1139"/>
        <v>0</v>
      </c>
      <c r="L398" s="20">
        <f t="shared" si="1139"/>
        <v>0</v>
      </c>
      <c r="M398" s="20">
        <f t="shared" si="1139"/>
        <v>0</v>
      </c>
      <c r="N398" s="20">
        <f t="shared" ref="N398:BU398" si="1141">N394-N395</f>
        <v>0</v>
      </c>
      <c r="O398" s="20">
        <f t="shared" si="1141"/>
        <v>0</v>
      </c>
      <c r="P398" s="20">
        <f t="shared" si="1141"/>
        <v>0</v>
      </c>
      <c r="Q398" s="20">
        <f t="shared" si="1141"/>
        <v>0</v>
      </c>
      <c r="R398" s="20">
        <f t="shared" si="1141"/>
        <v>0</v>
      </c>
      <c r="S398" s="20">
        <f t="shared" si="1141"/>
        <v>0</v>
      </c>
      <c r="T398" s="20">
        <f t="shared" si="1141"/>
        <v>0</v>
      </c>
      <c r="U398" s="20">
        <f t="shared" si="1141"/>
        <v>0</v>
      </c>
      <c r="V398" s="20">
        <f t="shared" si="1141"/>
        <v>0</v>
      </c>
      <c r="W398" s="20">
        <f t="shared" si="1141"/>
        <v>0</v>
      </c>
      <c r="X398" s="20">
        <f t="shared" si="1141"/>
        <v>0</v>
      </c>
      <c r="Y398" s="20">
        <f t="shared" si="1141"/>
        <v>0</v>
      </c>
      <c r="Z398" s="20">
        <f t="shared" si="1141"/>
        <v>0</v>
      </c>
      <c r="AA398" s="20">
        <f t="shared" si="1141"/>
        <v>0</v>
      </c>
      <c r="AB398" s="20">
        <f t="shared" si="1141"/>
        <v>0</v>
      </c>
      <c r="AC398" s="20">
        <f t="shared" si="1141"/>
        <v>0</v>
      </c>
      <c r="AD398" s="20">
        <f t="shared" si="1141"/>
        <v>0</v>
      </c>
      <c r="AE398" s="20">
        <f t="shared" si="1141"/>
        <v>0</v>
      </c>
      <c r="AF398" s="20">
        <f t="shared" si="1141"/>
        <v>0</v>
      </c>
      <c r="AG398" s="20">
        <f t="shared" si="1141"/>
        <v>0</v>
      </c>
      <c r="AH398" s="20">
        <f t="shared" si="1141"/>
        <v>0</v>
      </c>
      <c r="AI398" s="20">
        <f t="shared" si="1141"/>
        <v>0</v>
      </c>
      <c r="AJ398" s="20">
        <f t="shared" si="1141"/>
        <v>0</v>
      </c>
      <c r="AK398" s="20">
        <f t="shared" si="1141"/>
        <v>0</v>
      </c>
      <c r="AL398" s="20">
        <f t="shared" si="1141"/>
        <v>0</v>
      </c>
      <c r="AM398" s="20">
        <f t="shared" si="1141"/>
        <v>0</v>
      </c>
      <c r="AN398" s="20">
        <f t="shared" si="1141"/>
        <v>0</v>
      </c>
      <c r="AO398" s="20">
        <f t="shared" si="1141"/>
        <v>0</v>
      </c>
      <c r="AP398" s="20">
        <f t="shared" si="1141"/>
        <v>0</v>
      </c>
      <c r="AQ398" s="20">
        <f t="shared" si="1141"/>
        <v>0</v>
      </c>
      <c r="AR398" s="20">
        <f t="shared" si="1141"/>
        <v>0</v>
      </c>
      <c r="AS398" s="20">
        <f t="shared" si="1141"/>
        <v>0</v>
      </c>
      <c r="AT398" s="20">
        <f t="shared" si="1141"/>
        <v>0</v>
      </c>
      <c r="AU398" s="20">
        <f t="shared" si="1141"/>
        <v>0</v>
      </c>
      <c r="AV398" s="20">
        <f t="shared" si="1141"/>
        <v>0</v>
      </c>
      <c r="AW398" s="20">
        <f t="shared" si="1141"/>
        <v>0</v>
      </c>
      <c r="AX398" s="20">
        <f t="shared" si="1141"/>
        <v>0</v>
      </c>
      <c r="AY398" s="20">
        <f t="shared" si="1141"/>
        <v>0</v>
      </c>
      <c r="AZ398" s="20">
        <f t="shared" si="1141"/>
        <v>0</v>
      </c>
      <c r="BA398" s="20">
        <f t="shared" si="1141"/>
        <v>0</v>
      </c>
      <c r="BB398" s="20">
        <f t="shared" si="1141"/>
        <v>0</v>
      </c>
      <c r="BC398" s="20">
        <f t="shared" si="1141"/>
        <v>0</v>
      </c>
      <c r="BD398" s="20">
        <f t="shared" si="1141"/>
        <v>0</v>
      </c>
      <c r="BE398" s="20">
        <f t="shared" si="1141"/>
        <v>0</v>
      </c>
      <c r="BF398" s="20">
        <f t="shared" si="1141"/>
        <v>0</v>
      </c>
      <c r="BG398" s="20">
        <f t="shared" si="1141"/>
        <v>0</v>
      </c>
      <c r="BH398" s="20">
        <f t="shared" si="1141"/>
        <v>0</v>
      </c>
      <c r="BI398" s="20">
        <f t="shared" si="1141"/>
        <v>0</v>
      </c>
      <c r="BJ398" s="20">
        <f t="shared" si="1141"/>
        <v>0</v>
      </c>
      <c r="BK398" s="20">
        <f t="shared" si="1141"/>
        <v>0</v>
      </c>
      <c r="BL398" s="20">
        <f t="shared" si="1141"/>
        <v>0</v>
      </c>
      <c r="BM398" s="20">
        <f t="shared" si="1141"/>
        <v>0</v>
      </c>
      <c r="BN398" s="20">
        <f t="shared" si="1141"/>
        <v>0</v>
      </c>
      <c r="BO398" s="20">
        <f t="shared" si="1141"/>
        <v>0</v>
      </c>
      <c r="BP398" s="20">
        <f t="shared" si="1141"/>
        <v>0</v>
      </c>
      <c r="BQ398" s="20">
        <f t="shared" si="1141"/>
        <v>0</v>
      </c>
      <c r="BR398" s="20">
        <f t="shared" si="1141"/>
        <v>0</v>
      </c>
      <c r="BS398" s="20">
        <f t="shared" si="1141"/>
        <v>0</v>
      </c>
      <c r="BT398" s="20">
        <f t="shared" si="1141"/>
        <v>0</v>
      </c>
      <c r="BU398" s="20">
        <f t="shared" si="1141"/>
        <v>0</v>
      </c>
      <c r="BV398" s="20"/>
      <c r="BW398" s="242"/>
    </row>
    <row r="399" spans="1:75" s="21" customFormat="1">
      <c r="A399" s="236" t="s">
        <v>0</v>
      </c>
      <c r="B399" s="8" t="s">
        <v>20</v>
      </c>
      <c r="C399" s="8"/>
      <c r="D399" s="20">
        <f t="shared" ref="D399:M399" si="1142">D400+D401+D408+D410+D411+D423</f>
        <v>0</v>
      </c>
      <c r="E399" s="20">
        <f t="shared" si="1142"/>
        <v>0</v>
      </c>
      <c r="F399" s="20">
        <f t="shared" si="1142"/>
        <v>0</v>
      </c>
      <c r="G399" s="20">
        <f t="shared" ref="G399:H399" si="1143">G400+G401+G408+G410+G411+G423</f>
        <v>0</v>
      </c>
      <c r="H399" s="20">
        <f t="shared" si="1143"/>
        <v>0</v>
      </c>
      <c r="I399" s="20">
        <f t="shared" si="1142"/>
        <v>0</v>
      </c>
      <c r="J399" s="20">
        <f t="shared" si="1142"/>
        <v>0</v>
      </c>
      <c r="K399" s="20">
        <f t="shared" si="1142"/>
        <v>0</v>
      </c>
      <c r="L399" s="20">
        <f t="shared" si="1142"/>
        <v>0</v>
      </c>
      <c r="M399" s="20">
        <f t="shared" si="1142"/>
        <v>0</v>
      </c>
      <c r="N399" s="20">
        <f t="shared" ref="N399:BU399" si="1144">N400+N401+N408+N410+N411+N423</f>
        <v>0</v>
      </c>
      <c r="O399" s="20">
        <f t="shared" si="1144"/>
        <v>0</v>
      </c>
      <c r="P399" s="20">
        <f t="shared" si="1144"/>
        <v>0</v>
      </c>
      <c r="Q399" s="20">
        <f t="shared" si="1144"/>
        <v>0</v>
      </c>
      <c r="R399" s="20">
        <f t="shared" si="1144"/>
        <v>0</v>
      </c>
      <c r="S399" s="20">
        <f t="shared" si="1144"/>
        <v>0</v>
      </c>
      <c r="T399" s="20">
        <f t="shared" si="1144"/>
        <v>0</v>
      </c>
      <c r="U399" s="20">
        <f t="shared" si="1144"/>
        <v>0</v>
      </c>
      <c r="V399" s="20">
        <f t="shared" si="1144"/>
        <v>0</v>
      </c>
      <c r="W399" s="20">
        <f t="shared" si="1144"/>
        <v>0</v>
      </c>
      <c r="X399" s="20">
        <f t="shared" si="1144"/>
        <v>0</v>
      </c>
      <c r="Y399" s="20">
        <f t="shared" si="1144"/>
        <v>0</v>
      </c>
      <c r="Z399" s="20">
        <f t="shared" si="1144"/>
        <v>0</v>
      </c>
      <c r="AA399" s="20">
        <f t="shared" si="1144"/>
        <v>0</v>
      </c>
      <c r="AB399" s="20">
        <f t="shared" si="1144"/>
        <v>0</v>
      </c>
      <c r="AC399" s="20">
        <f t="shared" si="1144"/>
        <v>0</v>
      </c>
      <c r="AD399" s="20">
        <f t="shared" si="1144"/>
        <v>0</v>
      </c>
      <c r="AE399" s="20">
        <f t="shared" si="1144"/>
        <v>0</v>
      </c>
      <c r="AF399" s="20">
        <f t="shared" si="1144"/>
        <v>0</v>
      </c>
      <c r="AG399" s="20">
        <f t="shared" si="1144"/>
        <v>0</v>
      </c>
      <c r="AH399" s="20">
        <f t="shared" si="1144"/>
        <v>0</v>
      </c>
      <c r="AI399" s="20">
        <f t="shared" si="1144"/>
        <v>0</v>
      </c>
      <c r="AJ399" s="20">
        <f t="shared" si="1144"/>
        <v>0</v>
      </c>
      <c r="AK399" s="20">
        <f t="shared" si="1144"/>
        <v>0</v>
      </c>
      <c r="AL399" s="20">
        <f t="shared" si="1144"/>
        <v>0</v>
      </c>
      <c r="AM399" s="20">
        <f t="shared" si="1144"/>
        <v>0</v>
      </c>
      <c r="AN399" s="20">
        <f t="shared" si="1144"/>
        <v>0</v>
      </c>
      <c r="AO399" s="20">
        <f t="shared" si="1144"/>
        <v>0</v>
      </c>
      <c r="AP399" s="20">
        <f t="shared" si="1144"/>
        <v>0</v>
      </c>
      <c r="AQ399" s="20">
        <f t="shared" si="1144"/>
        <v>0</v>
      </c>
      <c r="AR399" s="20">
        <f t="shared" si="1144"/>
        <v>0</v>
      </c>
      <c r="AS399" s="20">
        <f t="shared" si="1144"/>
        <v>0</v>
      </c>
      <c r="AT399" s="20">
        <f t="shared" si="1144"/>
        <v>0</v>
      </c>
      <c r="AU399" s="20">
        <f t="shared" si="1144"/>
        <v>0</v>
      </c>
      <c r="AV399" s="20">
        <f t="shared" si="1144"/>
        <v>0</v>
      </c>
      <c r="AW399" s="20">
        <f t="shared" si="1144"/>
        <v>0</v>
      </c>
      <c r="AX399" s="20">
        <f t="shared" si="1144"/>
        <v>0</v>
      </c>
      <c r="AY399" s="20">
        <f t="shared" si="1144"/>
        <v>0</v>
      </c>
      <c r="AZ399" s="20">
        <f t="shared" si="1144"/>
        <v>0</v>
      </c>
      <c r="BA399" s="20">
        <f t="shared" si="1144"/>
        <v>0</v>
      </c>
      <c r="BB399" s="20">
        <f t="shared" si="1144"/>
        <v>0</v>
      </c>
      <c r="BC399" s="20">
        <f t="shared" si="1144"/>
        <v>0</v>
      </c>
      <c r="BD399" s="20">
        <f t="shared" si="1144"/>
        <v>0</v>
      </c>
      <c r="BE399" s="20">
        <f t="shared" si="1144"/>
        <v>0</v>
      </c>
      <c r="BF399" s="20">
        <f t="shared" si="1144"/>
        <v>0</v>
      </c>
      <c r="BG399" s="20">
        <f t="shared" si="1144"/>
        <v>0</v>
      </c>
      <c r="BH399" s="20">
        <f t="shared" si="1144"/>
        <v>0</v>
      </c>
      <c r="BI399" s="20">
        <f t="shared" si="1144"/>
        <v>0</v>
      </c>
      <c r="BJ399" s="20">
        <f t="shared" si="1144"/>
        <v>0</v>
      </c>
      <c r="BK399" s="20">
        <f t="shared" si="1144"/>
        <v>0</v>
      </c>
      <c r="BL399" s="20">
        <f t="shared" si="1144"/>
        <v>0</v>
      </c>
      <c r="BM399" s="20">
        <f t="shared" si="1144"/>
        <v>0</v>
      </c>
      <c r="BN399" s="20">
        <f t="shared" si="1144"/>
        <v>0</v>
      </c>
      <c r="BO399" s="20">
        <f t="shared" si="1144"/>
        <v>0</v>
      </c>
      <c r="BP399" s="20">
        <f t="shared" si="1144"/>
        <v>0</v>
      </c>
      <c r="BQ399" s="20">
        <f t="shared" si="1144"/>
        <v>0</v>
      </c>
      <c r="BR399" s="20">
        <f t="shared" si="1144"/>
        <v>0</v>
      </c>
      <c r="BS399" s="20">
        <f t="shared" si="1144"/>
        <v>0</v>
      </c>
      <c r="BT399" s="20">
        <f t="shared" si="1144"/>
        <v>0</v>
      </c>
      <c r="BU399" s="20">
        <f t="shared" si="1144"/>
        <v>0</v>
      </c>
      <c r="BV399" s="20"/>
      <c r="BW399" s="242"/>
    </row>
    <row r="400" spans="1:75" s="21" customFormat="1" ht="31.5">
      <c r="A400" s="16" t="s">
        <v>1</v>
      </c>
      <c r="B400" s="8" t="s">
        <v>17</v>
      </c>
      <c r="C400" s="8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20"/>
      <c r="BL400" s="20"/>
      <c r="BM400" s="20"/>
      <c r="BN400" s="20"/>
      <c r="BO400" s="20"/>
      <c r="BP400" s="20"/>
      <c r="BQ400" s="20"/>
      <c r="BR400" s="20"/>
      <c r="BS400" s="20"/>
      <c r="BT400" s="20"/>
      <c r="BU400" s="20"/>
      <c r="BV400" s="20"/>
      <c r="BW400" s="242"/>
    </row>
    <row r="401" spans="1:75" s="21" customFormat="1" ht="31.5">
      <c r="A401" s="236" t="s">
        <v>2</v>
      </c>
      <c r="B401" s="8" t="s">
        <v>21</v>
      </c>
      <c r="C401" s="8"/>
      <c r="D401" s="128">
        <f>SUM(D402:D407)</f>
        <v>0</v>
      </c>
      <c r="E401" s="128">
        <f t="shared" ref="E401:M401" si="1145">SUM(E402:E407)</f>
        <v>0</v>
      </c>
      <c r="F401" s="128">
        <f t="shared" si="1145"/>
        <v>0</v>
      </c>
      <c r="G401" s="128">
        <f t="shared" ref="G401:H401" si="1146">SUM(G402:G407)</f>
        <v>0</v>
      </c>
      <c r="H401" s="128">
        <f t="shared" si="1146"/>
        <v>0</v>
      </c>
      <c r="I401" s="128">
        <f t="shared" si="1145"/>
        <v>0</v>
      </c>
      <c r="J401" s="128">
        <f t="shared" si="1145"/>
        <v>0</v>
      </c>
      <c r="K401" s="128">
        <f t="shared" si="1145"/>
        <v>0</v>
      </c>
      <c r="L401" s="128">
        <f t="shared" si="1145"/>
        <v>0</v>
      </c>
      <c r="M401" s="128">
        <f t="shared" si="1145"/>
        <v>0</v>
      </c>
      <c r="N401" s="128">
        <f t="shared" ref="N401:BU401" si="1147">SUM(N402:N407)</f>
        <v>0</v>
      </c>
      <c r="O401" s="128">
        <f t="shared" si="1147"/>
        <v>0</v>
      </c>
      <c r="P401" s="128">
        <f t="shared" si="1147"/>
        <v>0</v>
      </c>
      <c r="Q401" s="128">
        <f t="shared" si="1147"/>
        <v>0</v>
      </c>
      <c r="R401" s="128">
        <f t="shared" si="1147"/>
        <v>0</v>
      </c>
      <c r="S401" s="128">
        <f t="shared" si="1147"/>
        <v>0</v>
      </c>
      <c r="T401" s="128">
        <f t="shared" si="1147"/>
        <v>0</v>
      </c>
      <c r="U401" s="128">
        <f t="shared" si="1147"/>
        <v>0</v>
      </c>
      <c r="V401" s="128">
        <f t="shared" si="1147"/>
        <v>0</v>
      </c>
      <c r="W401" s="128">
        <f t="shared" si="1147"/>
        <v>0</v>
      </c>
      <c r="X401" s="128">
        <f t="shared" si="1147"/>
        <v>0</v>
      </c>
      <c r="Y401" s="128">
        <f t="shared" si="1147"/>
        <v>0</v>
      </c>
      <c r="Z401" s="128">
        <f t="shared" si="1147"/>
        <v>0</v>
      </c>
      <c r="AA401" s="128">
        <f t="shared" si="1147"/>
        <v>0</v>
      </c>
      <c r="AB401" s="128">
        <f t="shared" si="1147"/>
        <v>0</v>
      </c>
      <c r="AC401" s="128">
        <f t="shared" si="1147"/>
        <v>0</v>
      </c>
      <c r="AD401" s="128">
        <f t="shared" si="1147"/>
        <v>0</v>
      </c>
      <c r="AE401" s="128">
        <f t="shared" si="1147"/>
        <v>0</v>
      </c>
      <c r="AF401" s="128">
        <f t="shared" si="1147"/>
        <v>0</v>
      </c>
      <c r="AG401" s="128">
        <f t="shared" si="1147"/>
        <v>0</v>
      </c>
      <c r="AH401" s="128">
        <f t="shared" si="1147"/>
        <v>0</v>
      </c>
      <c r="AI401" s="128">
        <f t="shared" si="1147"/>
        <v>0</v>
      </c>
      <c r="AJ401" s="128">
        <f t="shared" si="1147"/>
        <v>0</v>
      </c>
      <c r="AK401" s="128">
        <f t="shared" si="1147"/>
        <v>0</v>
      </c>
      <c r="AL401" s="128">
        <f t="shared" si="1147"/>
        <v>0</v>
      </c>
      <c r="AM401" s="128">
        <f t="shared" si="1147"/>
        <v>0</v>
      </c>
      <c r="AN401" s="128">
        <f t="shared" si="1147"/>
        <v>0</v>
      </c>
      <c r="AO401" s="128">
        <f t="shared" si="1147"/>
        <v>0</v>
      </c>
      <c r="AP401" s="128">
        <f t="shared" si="1147"/>
        <v>0</v>
      </c>
      <c r="AQ401" s="128">
        <f t="shared" si="1147"/>
        <v>0</v>
      </c>
      <c r="AR401" s="128">
        <f t="shared" si="1147"/>
        <v>0</v>
      </c>
      <c r="AS401" s="128">
        <f t="shared" si="1147"/>
        <v>0</v>
      </c>
      <c r="AT401" s="128">
        <f t="shared" si="1147"/>
        <v>0</v>
      </c>
      <c r="AU401" s="128">
        <f t="shared" si="1147"/>
        <v>0</v>
      </c>
      <c r="AV401" s="128">
        <f t="shared" si="1147"/>
        <v>0</v>
      </c>
      <c r="AW401" s="128">
        <f t="shared" si="1147"/>
        <v>0</v>
      </c>
      <c r="AX401" s="128">
        <f t="shared" si="1147"/>
        <v>0</v>
      </c>
      <c r="AY401" s="128">
        <f t="shared" si="1147"/>
        <v>0</v>
      </c>
      <c r="AZ401" s="128">
        <f t="shared" si="1147"/>
        <v>0</v>
      </c>
      <c r="BA401" s="128">
        <f t="shared" si="1147"/>
        <v>0</v>
      </c>
      <c r="BB401" s="128">
        <f t="shared" si="1147"/>
        <v>0</v>
      </c>
      <c r="BC401" s="128">
        <f t="shared" si="1147"/>
        <v>0</v>
      </c>
      <c r="BD401" s="128">
        <f t="shared" si="1147"/>
        <v>0</v>
      </c>
      <c r="BE401" s="128">
        <f t="shared" si="1147"/>
        <v>0</v>
      </c>
      <c r="BF401" s="128">
        <f t="shared" si="1147"/>
        <v>0</v>
      </c>
      <c r="BG401" s="128">
        <f t="shared" si="1147"/>
        <v>0</v>
      </c>
      <c r="BH401" s="128">
        <f t="shared" si="1147"/>
        <v>0</v>
      </c>
      <c r="BI401" s="128">
        <f t="shared" si="1147"/>
        <v>0</v>
      </c>
      <c r="BJ401" s="128">
        <f t="shared" si="1147"/>
        <v>0</v>
      </c>
      <c r="BK401" s="128">
        <f t="shared" si="1147"/>
        <v>0</v>
      </c>
      <c r="BL401" s="128">
        <f t="shared" si="1147"/>
        <v>0</v>
      </c>
      <c r="BM401" s="128">
        <f t="shared" si="1147"/>
        <v>0</v>
      </c>
      <c r="BN401" s="128">
        <f t="shared" si="1147"/>
        <v>0</v>
      </c>
      <c r="BO401" s="128">
        <f t="shared" si="1147"/>
        <v>0</v>
      </c>
      <c r="BP401" s="128">
        <f t="shared" si="1147"/>
        <v>0</v>
      </c>
      <c r="BQ401" s="128">
        <f t="shared" si="1147"/>
        <v>0</v>
      </c>
      <c r="BR401" s="128">
        <f t="shared" si="1147"/>
        <v>0</v>
      </c>
      <c r="BS401" s="128">
        <f t="shared" si="1147"/>
        <v>0</v>
      </c>
      <c r="BT401" s="128">
        <f t="shared" si="1147"/>
        <v>0</v>
      </c>
      <c r="BU401" s="128">
        <f t="shared" si="1147"/>
        <v>0</v>
      </c>
      <c r="BV401" s="128"/>
      <c r="BW401" s="248"/>
    </row>
    <row r="402" spans="1:75" s="21" customFormat="1">
      <c r="A402" s="235">
        <f>A387+1</f>
        <v>304</v>
      </c>
      <c r="B402" s="205" t="s">
        <v>835</v>
      </c>
      <c r="C402" s="205" t="s">
        <v>836</v>
      </c>
      <c r="D402" s="9">
        <f t="shared" ref="D402:F407" si="1148">K402+R402+Y402+AF402</f>
        <v>0</v>
      </c>
      <c r="E402" s="9">
        <f t="shared" si="1148"/>
        <v>0</v>
      </c>
      <c r="F402" s="9">
        <f t="shared" si="1148"/>
        <v>0</v>
      </c>
      <c r="G402" s="9">
        <f t="shared" ref="G402:H407" si="1149">N402+U402+AB402+AI402</f>
        <v>0</v>
      </c>
      <c r="H402" s="9">
        <f t="shared" si="1149"/>
        <v>0</v>
      </c>
      <c r="I402" s="9">
        <f t="shared" ref="I402:J407" si="1150">P402+W402+AD402+AK402</f>
        <v>0</v>
      </c>
      <c r="J402" s="9">
        <f t="shared" si="1150"/>
        <v>0</v>
      </c>
      <c r="K402" s="130">
        <v>0</v>
      </c>
      <c r="L402" s="130">
        <v>0</v>
      </c>
      <c r="M402" s="130">
        <v>0</v>
      </c>
      <c r="N402" s="130">
        <v>0</v>
      </c>
      <c r="O402" s="130">
        <v>0</v>
      </c>
      <c r="P402" s="130">
        <v>0</v>
      </c>
      <c r="Q402" s="130">
        <v>0</v>
      </c>
      <c r="R402" s="130">
        <v>0</v>
      </c>
      <c r="S402" s="130">
        <v>0</v>
      </c>
      <c r="T402" s="130">
        <v>0</v>
      </c>
      <c r="U402" s="130">
        <v>0</v>
      </c>
      <c r="V402" s="130">
        <v>0</v>
      </c>
      <c r="W402" s="130">
        <v>0</v>
      </c>
      <c r="X402" s="130">
        <v>0</v>
      </c>
      <c r="Y402" s="130">
        <v>0</v>
      </c>
      <c r="Z402" s="130">
        <v>0</v>
      </c>
      <c r="AA402" s="130">
        <v>0</v>
      </c>
      <c r="AB402" s="130">
        <v>0</v>
      </c>
      <c r="AC402" s="130">
        <v>0</v>
      </c>
      <c r="AD402" s="130">
        <v>0</v>
      </c>
      <c r="AE402" s="130">
        <v>0</v>
      </c>
      <c r="AF402" s="130">
        <v>0</v>
      </c>
      <c r="AG402" s="130">
        <v>0</v>
      </c>
      <c r="AH402" s="130">
        <v>0</v>
      </c>
      <c r="AI402" s="130">
        <v>0</v>
      </c>
      <c r="AJ402" s="130">
        <v>0</v>
      </c>
      <c r="AK402" s="130">
        <v>0</v>
      </c>
      <c r="AL402" s="130">
        <v>0</v>
      </c>
      <c r="AM402" s="18">
        <f t="shared" ref="AM402:AO407" si="1151">AT402+BA402+BH402+BO402</f>
        <v>0</v>
      </c>
      <c r="AN402" s="18">
        <f t="shared" si="1151"/>
        <v>0</v>
      </c>
      <c r="AO402" s="18">
        <f t="shared" si="1151"/>
        <v>0</v>
      </c>
      <c r="AP402" s="18">
        <f t="shared" ref="AP402:AQ407" si="1152">AW402+BD402+BK402+BR402</f>
        <v>0</v>
      </c>
      <c r="AQ402" s="18">
        <f t="shared" si="1152"/>
        <v>0</v>
      </c>
      <c r="AR402" s="18">
        <f t="shared" ref="AR402:AS407" si="1153">AY402+BF402+BM402+BT402</f>
        <v>0</v>
      </c>
      <c r="AS402" s="18">
        <f t="shared" si="1153"/>
        <v>0</v>
      </c>
      <c r="AT402" s="130">
        <v>0</v>
      </c>
      <c r="AU402" s="130">
        <v>0</v>
      </c>
      <c r="AV402" s="130">
        <v>0</v>
      </c>
      <c r="AW402" s="130">
        <v>0</v>
      </c>
      <c r="AX402" s="130">
        <v>0</v>
      </c>
      <c r="AY402" s="130">
        <v>0</v>
      </c>
      <c r="AZ402" s="130">
        <v>0</v>
      </c>
      <c r="BA402" s="130">
        <v>0</v>
      </c>
      <c r="BB402" s="130">
        <v>0</v>
      </c>
      <c r="BC402" s="130">
        <v>0</v>
      </c>
      <c r="BD402" s="130">
        <v>0</v>
      </c>
      <c r="BE402" s="130">
        <v>0</v>
      </c>
      <c r="BF402" s="130">
        <v>0</v>
      </c>
      <c r="BG402" s="130">
        <v>0</v>
      </c>
      <c r="BH402" s="130">
        <v>0</v>
      </c>
      <c r="BI402" s="130">
        <v>0</v>
      </c>
      <c r="BJ402" s="130">
        <v>0</v>
      </c>
      <c r="BK402" s="130">
        <v>0</v>
      </c>
      <c r="BL402" s="130">
        <v>0</v>
      </c>
      <c r="BM402" s="130">
        <v>0</v>
      </c>
      <c r="BN402" s="130">
        <v>0</v>
      </c>
      <c r="BO402" s="130">
        <v>0</v>
      </c>
      <c r="BP402" s="130">
        <v>0</v>
      </c>
      <c r="BQ402" s="130">
        <v>0</v>
      </c>
      <c r="BR402" s="130">
        <v>0</v>
      </c>
      <c r="BS402" s="130">
        <v>0</v>
      </c>
      <c r="BT402" s="130">
        <v>0</v>
      </c>
      <c r="BU402" s="130">
        <v>0</v>
      </c>
      <c r="BV402" s="130">
        <v>0</v>
      </c>
      <c r="BW402" s="246" t="s">
        <v>887</v>
      </c>
    </row>
    <row r="403" spans="1:75" s="21" customFormat="1" ht="31.5">
      <c r="A403" s="235">
        <f>A402+1</f>
        <v>305</v>
      </c>
      <c r="B403" s="112" t="s">
        <v>837</v>
      </c>
      <c r="C403" s="112" t="s">
        <v>838</v>
      </c>
      <c r="D403" s="9">
        <f t="shared" si="1148"/>
        <v>0</v>
      </c>
      <c r="E403" s="9">
        <f t="shared" si="1148"/>
        <v>0</v>
      </c>
      <c r="F403" s="9">
        <f t="shared" si="1148"/>
        <v>0</v>
      </c>
      <c r="G403" s="9">
        <f t="shared" si="1149"/>
        <v>0</v>
      </c>
      <c r="H403" s="9">
        <f t="shared" si="1149"/>
        <v>0</v>
      </c>
      <c r="I403" s="9">
        <f t="shared" si="1150"/>
        <v>0</v>
      </c>
      <c r="J403" s="9">
        <f t="shared" si="1150"/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8">
        <f t="shared" si="1151"/>
        <v>0</v>
      </c>
      <c r="AN403" s="18">
        <f t="shared" si="1151"/>
        <v>0</v>
      </c>
      <c r="AO403" s="18">
        <f t="shared" si="1151"/>
        <v>0</v>
      </c>
      <c r="AP403" s="18">
        <f t="shared" si="1152"/>
        <v>0</v>
      </c>
      <c r="AQ403" s="18">
        <f t="shared" si="1152"/>
        <v>0</v>
      </c>
      <c r="AR403" s="18">
        <f t="shared" si="1153"/>
        <v>0</v>
      </c>
      <c r="AS403" s="18">
        <f t="shared" si="1153"/>
        <v>0</v>
      </c>
      <c r="AT403" s="19">
        <v>0</v>
      </c>
      <c r="AU403" s="19">
        <v>0</v>
      </c>
      <c r="AV403" s="19">
        <v>0</v>
      </c>
      <c r="AW403" s="19">
        <v>0</v>
      </c>
      <c r="AX403" s="19">
        <v>0</v>
      </c>
      <c r="AY403" s="19">
        <v>0</v>
      </c>
      <c r="AZ403" s="19">
        <v>0</v>
      </c>
      <c r="BA403" s="19">
        <v>0</v>
      </c>
      <c r="BB403" s="19">
        <v>0</v>
      </c>
      <c r="BC403" s="19">
        <v>0</v>
      </c>
      <c r="BD403" s="19">
        <v>0</v>
      </c>
      <c r="BE403" s="19">
        <v>0</v>
      </c>
      <c r="BF403" s="19">
        <v>0</v>
      </c>
      <c r="BG403" s="19">
        <v>0</v>
      </c>
      <c r="BH403" s="19">
        <v>0</v>
      </c>
      <c r="BI403" s="19">
        <v>0</v>
      </c>
      <c r="BJ403" s="19">
        <v>0</v>
      </c>
      <c r="BK403" s="19">
        <v>0</v>
      </c>
      <c r="BL403" s="19">
        <v>0</v>
      </c>
      <c r="BM403" s="19">
        <v>0</v>
      </c>
      <c r="BN403" s="19">
        <v>0</v>
      </c>
      <c r="BO403" s="19">
        <v>0</v>
      </c>
      <c r="BP403" s="19">
        <v>0</v>
      </c>
      <c r="BQ403" s="19">
        <v>0</v>
      </c>
      <c r="BR403" s="19">
        <v>0</v>
      </c>
      <c r="BS403" s="19">
        <v>0</v>
      </c>
      <c r="BT403" s="19">
        <v>0</v>
      </c>
      <c r="BU403" s="19">
        <v>0</v>
      </c>
      <c r="BV403" s="19">
        <v>0</v>
      </c>
      <c r="BW403" s="73" t="s">
        <v>887</v>
      </c>
    </row>
    <row r="404" spans="1:75" s="21" customFormat="1">
      <c r="A404" s="235">
        <f>A403+1</f>
        <v>306</v>
      </c>
      <c r="B404" s="112" t="s">
        <v>839</v>
      </c>
      <c r="C404" s="112" t="s">
        <v>840</v>
      </c>
      <c r="D404" s="9">
        <f t="shared" si="1148"/>
        <v>0</v>
      </c>
      <c r="E404" s="9">
        <f t="shared" si="1148"/>
        <v>0</v>
      </c>
      <c r="F404" s="9">
        <f t="shared" si="1148"/>
        <v>0</v>
      </c>
      <c r="G404" s="9">
        <f t="shared" si="1149"/>
        <v>0</v>
      </c>
      <c r="H404" s="9">
        <f t="shared" si="1149"/>
        <v>0</v>
      </c>
      <c r="I404" s="9">
        <f t="shared" si="1150"/>
        <v>0</v>
      </c>
      <c r="J404" s="9">
        <f t="shared" si="1150"/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8">
        <f t="shared" si="1151"/>
        <v>0</v>
      </c>
      <c r="AN404" s="18">
        <f t="shared" si="1151"/>
        <v>0</v>
      </c>
      <c r="AO404" s="18">
        <f t="shared" si="1151"/>
        <v>0</v>
      </c>
      <c r="AP404" s="18">
        <f t="shared" si="1152"/>
        <v>0</v>
      </c>
      <c r="AQ404" s="18">
        <f t="shared" si="1152"/>
        <v>0</v>
      </c>
      <c r="AR404" s="18">
        <f t="shared" si="1153"/>
        <v>0</v>
      </c>
      <c r="AS404" s="18">
        <f t="shared" si="1153"/>
        <v>0</v>
      </c>
      <c r="AT404" s="19">
        <v>0</v>
      </c>
      <c r="AU404" s="19">
        <v>0</v>
      </c>
      <c r="AV404" s="19">
        <v>0</v>
      </c>
      <c r="AW404" s="19">
        <v>0</v>
      </c>
      <c r="AX404" s="19">
        <v>0</v>
      </c>
      <c r="AY404" s="19">
        <v>0</v>
      </c>
      <c r="AZ404" s="19">
        <v>0</v>
      </c>
      <c r="BA404" s="19">
        <v>0</v>
      </c>
      <c r="BB404" s="19">
        <v>0</v>
      </c>
      <c r="BC404" s="19">
        <v>0</v>
      </c>
      <c r="BD404" s="19">
        <v>0</v>
      </c>
      <c r="BE404" s="19">
        <v>0</v>
      </c>
      <c r="BF404" s="19">
        <v>0</v>
      </c>
      <c r="BG404" s="19">
        <v>0</v>
      </c>
      <c r="BH404" s="19">
        <v>0</v>
      </c>
      <c r="BI404" s="19">
        <v>0</v>
      </c>
      <c r="BJ404" s="19">
        <v>0</v>
      </c>
      <c r="BK404" s="19">
        <v>0</v>
      </c>
      <c r="BL404" s="19">
        <v>0</v>
      </c>
      <c r="BM404" s="19">
        <v>0</v>
      </c>
      <c r="BN404" s="19">
        <v>0</v>
      </c>
      <c r="BO404" s="19">
        <v>0</v>
      </c>
      <c r="BP404" s="19">
        <v>0</v>
      </c>
      <c r="BQ404" s="19">
        <v>0</v>
      </c>
      <c r="BR404" s="19">
        <v>0</v>
      </c>
      <c r="BS404" s="19">
        <v>0</v>
      </c>
      <c r="BT404" s="19">
        <v>0</v>
      </c>
      <c r="BU404" s="19">
        <v>0</v>
      </c>
      <c r="BV404" s="19">
        <v>0</v>
      </c>
      <c r="BW404" s="73" t="s">
        <v>887</v>
      </c>
    </row>
    <row r="405" spans="1:75" s="21" customFormat="1" ht="31.5">
      <c r="A405" s="235">
        <f>A404+1</f>
        <v>307</v>
      </c>
      <c r="B405" s="112" t="s">
        <v>841</v>
      </c>
      <c r="C405" s="112" t="s">
        <v>842</v>
      </c>
      <c r="D405" s="9">
        <f t="shared" si="1148"/>
        <v>0</v>
      </c>
      <c r="E405" s="9">
        <f t="shared" si="1148"/>
        <v>0</v>
      </c>
      <c r="F405" s="9">
        <f t="shared" si="1148"/>
        <v>0</v>
      </c>
      <c r="G405" s="9">
        <f t="shared" si="1149"/>
        <v>0</v>
      </c>
      <c r="H405" s="9">
        <f t="shared" si="1149"/>
        <v>0</v>
      </c>
      <c r="I405" s="9">
        <f t="shared" si="1150"/>
        <v>0</v>
      </c>
      <c r="J405" s="9">
        <f t="shared" si="1150"/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8">
        <f t="shared" si="1151"/>
        <v>0</v>
      </c>
      <c r="AN405" s="18">
        <f t="shared" si="1151"/>
        <v>0</v>
      </c>
      <c r="AO405" s="18">
        <f t="shared" si="1151"/>
        <v>0</v>
      </c>
      <c r="AP405" s="18">
        <f t="shared" si="1152"/>
        <v>0</v>
      </c>
      <c r="AQ405" s="18">
        <f t="shared" si="1152"/>
        <v>0</v>
      </c>
      <c r="AR405" s="18">
        <f t="shared" si="1153"/>
        <v>0</v>
      </c>
      <c r="AS405" s="18">
        <f t="shared" si="1153"/>
        <v>0</v>
      </c>
      <c r="AT405" s="19">
        <v>0</v>
      </c>
      <c r="AU405" s="19">
        <v>0</v>
      </c>
      <c r="AV405" s="19">
        <v>0</v>
      </c>
      <c r="AW405" s="19">
        <v>0</v>
      </c>
      <c r="AX405" s="19">
        <v>0</v>
      </c>
      <c r="AY405" s="19">
        <v>0</v>
      </c>
      <c r="AZ405" s="19">
        <v>0</v>
      </c>
      <c r="BA405" s="19">
        <v>0</v>
      </c>
      <c r="BB405" s="19">
        <v>0</v>
      </c>
      <c r="BC405" s="19">
        <v>0</v>
      </c>
      <c r="BD405" s="19">
        <v>0</v>
      </c>
      <c r="BE405" s="19">
        <v>0</v>
      </c>
      <c r="BF405" s="19">
        <v>0</v>
      </c>
      <c r="BG405" s="19">
        <v>0</v>
      </c>
      <c r="BH405" s="19">
        <v>0</v>
      </c>
      <c r="BI405" s="19">
        <v>0</v>
      </c>
      <c r="BJ405" s="19">
        <v>0</v>
      </c>
      <c r="BK405" s="19">
        <v>0</v>
      </c>
      <c r="BL405" s="19">
        <v>0</v>
      </c>
      <c r="BM405" s="19">
        <v>0</v>
      </c>
      <c r="BN405" s="19">
        <v>0</v>
      </c>
      <c r="BO405" s="19">
        <v>0</v>
      </c>
      <c r="BP405" s="19">
        <v>0</v>
      </c>
      <c r="BQ405" s="19">
        <v>0</v>
      </c>
      <c r="BR405" s="19">
        <v>0</v>
      </c>
      <c r="BS405" s="19">
        <v>0</v>
      </c>
      <c r="BT405" s="19">
        <v>0</v>
      </c>
      <c r="BU405" s="19">
        <v>0</v>
      </c>
      <c r="BV405" s="19">
        <v>0</v>
      </c>
      <c r="BW405" s="73" t="s">
        <v>887</v>
      </c>
    </row>
    <row r="406" spans="1:75" s="4" customFormat="1">
      <c r="A406" s="313">
        <f>A405+1</f>
        <v>308</v>
      </c>
      <c r="B406" s="285" t="s">
        <v>843</v>
      </c>
      <c r="C406" s="285" t="s">
        <v>1162</v>
      </c>
      <c r="D406" s="286">
        <f t="shared" ref="D406" si="1154">K406+R406+Y406+AF406</f>
        <v>0</v>
      </c>
      <c r="E406" s="286">
        <f t="shared" ref="E406" si="1155">L406+S406+Z406+AG406</f>
        <v>0</v>
      </c>
      <c r="F406" s="286">
        <f t="shared" ref="F406" si="1156">M406+T406+AA406+AH406</f>
        <v>0</v>
      </c>
      <c r="G406" s="286">
        <f t="shared" ref="G406" si="1157">N406+U406+AB406+AI406</f>
        <v>0</v>
      </c>
      <c r="H406" s="286">
        <f t="shared" ref="H406" si="1158">O406+V406+AC406+AJ406</f>
        <v>0</v>
      </c>
      <c r="I406" s="286">
        <f t="shared" ref="I406" si="1159">P406+W406+AD406+AK406</f>
        <v>0</v>
      </c>
      <c r="J406" s="286">
        <f t="shared" ref="J406" si="1160">Q406+X406+AE406+AL406</f>
        <v>0</v>
      </c>
      <c r="K406" s="73">
        <v>0</v>
      </c>
      <c r="L406" s="73">
        <v>0</v>
      </c>
      <c r="M406" s="73">
        <v>0</v>
      </c>
      <c r="N406" s="73">
        <v>0</v>
      </c>
      <c r="O406" s="73">
        <v>0</v>
      </c>
      <c r="P406" s="73">
        <v>0</v>
      </c>
      <c r="Q406" s="73">
        <v>0</v>
      </c>
      <c r="R406" s="73">
        <v>0</v>
      </c>
      <c r="S406" s="73">
        <v>0</v>
      </c>
      <c r="T406" s="73">
        <v>0</v>
      </c>
      <c r="U406" s="73">
        <v>0</v>
      </c>
      <c r="V406" s="73">
        <v>0</v>
      </c>
      <c r="W406" s="73">
        <v>0</v>
      </c>
      <c r="X406" s="73">
        <v>0</v>
      </c>
      <c r="Y406" s="73">
        <v>0</v>
      </c>
      <c r="Z406" s="73">
        <v>0</v>
      </c>
      <c r="AA406" s="73">
        <v>0</v>
      </c>
      <c r="AB406" s="73">
        <v>0</v>
      </c>
      <c r="AC406" s="73">
        <v>0</v>
      </c>
      <c r="AD406" s="73">
        <v>0</v>
      </c>
      <c r="AE406" s="73">
        <v>0</v>
      </c>
      <c r="AF406" s="73">
        <v>0</v>
      </c>
      <c r="AG406" s="73">
        <v>0</v>
      </c>
      <c r="AH406" s="73">
        <v>0</v>
      </c>
      <c r="AI406" s="73">
        <v>0</v>
      </c>
      <c r="AJ406" s="73">
        <v>0</v>
      </c>
      <c r="AK406" s="73">
        <v>0</v>
      </c>
      <c r="AL406" s="73">
        <v>0</v>
      </c>
      <c r="AM406" s="244">
        <f t="shared" ref="AM406" si="1161">AT406+BA406+BH406+BO406</f>
        <v>0</v>
      </c>
      <c r="AN406" s="244">
        <f t="shared" ref="AN406" si="1162">AU406+BB406+BI406+BP406</f>
        <v>0</v>
      </c>
      <c r="AO406" s="244">
        <f t="shared" ref="AO406" si="1163">AV406+BC406+BJ406+BQ406</f>
        <v>0</v>
      </c>
      <c r="AP406" s="244">
        <f t="shared" ref="AP406" si="1164">AW406+BD406+BK406+BR406</f>
        <v>0</v>
      </c>
      <c r="AQ406" s="244">
        <f t="shared" ref="AQ406" si="1165">AX406+BE406+BL406+BS406</f>
        <v>0</v>
      </c>
      <c r="AR406" s="244">
        <f t="shared" ref="AR406" si="1166">AY406+BF406+BM406+BT406</f>
        <v>0</v>
      </c>
      <c r="AS406" s="244">
        <f t="shared" ref="AS406" si="1167">AZ406+BG406+BN406+BU406</f>
        <v>0</v>
      </c>
      <c r="AT406" s="73">
        <v>0</v>
      </c>
      <c r="AU406" s="73">
        <v>0</v>
      </c>
      <c r="AV406" s="73">
        <v>0</v>
      </c>
      <c r="AW406" s="73">
        <v>0</v>
      </c>
      <c r="AX406" s="73">
        <v>0</v>
      </c>
      <c r="AY406" s="73">
        <v>0</v>
      </c>
      <c r="AZ406" s="73">
        <v>0</v>
      </c>
      <c r="BA406" s="73">
        <v>0</v>
      </c>
      <c r="BB406" s="73">
        <v>0</v>
      </c>
      <c r="BC406" s="73">
        <v>0</v>
      </c>
      <c r="BD406" s="73">
        <v>0</v>
      </c>
      <c r="BE406" s="73">
        <v>0</v>
      </c>
      <c r="BF406" s="73">
        <v>0</v>
      </c>
      <c r="BG406" s="73">
        <v>0</v>
      </c>
      <c r="BH406" s="73">
        <v>0</v>
      </c>
      <c r="BI406" s="73">
        <v>0</v>
      </c>
      <c r="BJ406" s="73">
        <v>0</v>
      </c>
      <c r="BK406" s="73">
        <v>0</v>
      </c>
      <c r="BL406" s="73">
        <v>0</v>
      </c>
      <c r="BM406" s="73">
        <v>0</v>
      </c>
      <c r="BN406" s="73">
        <v>0</v>
      </c>
      <c r="BO406" s="73">
        <v>0</v>
      </c>
      <c r="BP406" s="73">
        <v>0</v>
      </c>
      <c r="BQ406" s="73">
        <v>0</v>
      </c>
      <c r="BR406" s="73">
        <v>0</v>
      </c>
      <c r="BS406" s="73">
        <v>0</v>
      </c>
      <c r="BT406" s="73">
        <v>0</v>
      </c>
      <c r="BU406" s="73">
        <v>0</v>
      </c>
      <c r="BV406" s="73">
        <v>0</v>
      </c>
      <c r="BW406" s="73" t="s">
        <v>887</v>
      </c>
    </row>
    <row r="407" spans="1:75" s="21" customFormat="1" ht="31.5">
      <c r="A407" s="235">
        <f>A406+1</f>
        <v>309</v>
      </c>
      <c r="B407" s="112" t="s">
        <v>844</v>
      </c>
      <c r="C407" s="112" t="s">
        <v>845</v>
      </c>
      <c r="D407" s="9">
        <f t="shared" si="1148"/>
        <v>0</v>
      </c>
      <c r="E407" s="9">
        <f t="shared" si="1148"/>
        <v>0</v>
      </c>
      <c r="F407" s="9">
        <f t="shared" si="1148"/>
        <v>0</v>
      </c>
      <c r="G407" s="9">
        <f t="shared" si="1149"/>
        <v>0</v>
      </c>
      <c r="H407" s="9">
        <f t="shared" si="1149"/>
        <v>0</v>
      </c>
      <c r="I407" s="9">
        <f t="shared" si="1150"/>
        <v>0</v>
      </c>
      <c r="J407" s="9">
        <f t="shared" si="1150"/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8">
        <f t="shared" si="1151"/>
        <v>0</v>
      </c>
      <c r="AN407" s="18">
        <f t="shared" si="1151"/>
        <v>0</v>
      </c>
      <c r="AO407" s="18">
        <f t="shared" si="1151"/>
        <v>0</v>
      </c>
      <c r="AP407" s="18">
        <f t="shared" si="1152"/>
        <v>0</v>
      </c>
      <c r="AQ407" s="18">
        <f t="shared" si="1152"/>
        <v>0</v>
      </c>
      <c r="AR407" s="18">
        <f t="shared" si="1153"/>
        <v>0</v>
      </c>
      <c r="AS407" s="18">
        <f t="shared" si="1153"/>
        <v>0</v>
      </c>
      <c r="AT407" s="19">
        <v>0</v>
      </c>
      <c r="AU407" s="19">
        <v>0</v>
      </c>
      <c r="AV407" s="19">
        <v>0</v>
      </c>
      <c r="AW407" s="19">
        <v>0</v>
      </c>
      <c r="AX407" s="19">
        <v>0</v>
      </c>
      <c r="AY407" s="19">
        <v>0</v>
      </c>
      <c r="AZ407" s="19">
        <v>0</v>
      </c>
      <c r="BA407" s="19">
        <v>0</v>
      </c>
      <c r="BB407" s="19">
        <v>0</v>
      </c>
      <c r="BC407" s="19">
        <v>0</v>
      </c>
      <c r="BD407" s="19">
        <v>0</v>
      </c>
      <c r="BE407" s="19">
        <v>0</v>
      </c>
      <c r="BF407" s="19">
        <v>0</v>
      </c>
      <c r="BG407" s="19">
        <v>0</v>
      </c>
      <c r="BH407" s="19">
        <v>0</v>
      </c>
      <c r="BI407" s="19">
        <v>0</v>
      </c>
      <c r="BJ407" s="19">
        <v>0</v>
      </c>
      <c r="BK407" s="19">
        <v>0</v>
      </c>
      <c r="BL407" s="19">
        <v>0</v>
      </c>
      <c r="BM407" s="19">
        <v>0</v>
      </c>
      <c r="BN407" s="19">
        <v>0</v>
      </c>
      <c r="BO407" s="19">
        <v>0</v>
      </c>
      <c r="BP407" s="19">
        <v>0</v>
      </c>
      <c r="BQ407" s="19">
        <v>0</v>
      </c>
      <c r="BR407" s="19">
        <v>0</v>
      </c>
      <c r="BS407" s="19">
        <v>0</v>
      </c>
      <c r="BT407" s="19">
        <v>0</v>
      </c>
      <c r="BU407" s="19">
        <v>0</v>
      </c>
      <c r="BV407" s="19">
        <v>0</v>
      </c>
      <c r="BW407" s="73" t="s">
        <v>887</v>
      </c>
    </row>
    <row r="408" spans="1:75" s="21" customFormat="1">
      <c r="A408" s="236" t="s">
        <v>6</v>
      </c>
      <c r="B408" s="8" t="s">
        <v>18</v>
      </c>
      <c r="C408" s="8"/>
      <c r="D408" s="124">
        <f t="shared" ref="D408:BU408" si="1168">D409</f>
        <v>0</v>
      </c>
      <c r="E408" s="124">
        <f t="shared" si="1168"/>
        <v>0</v>
      </c>
      <c r="F408" s="124">
        <f t="shared" si="1168"/>
        <v>0</v>
      </c>
      <c r="G408" s="124">
        <f t="shared" ref="G408" si="1169">G409</f>
        <v>0</v>
      </c>
      <c r="H408" s="124">
        <f t="shared" ref="H408" si="1170">H409</f>
        <v>0</v>
      </c>
      <c r="I408" s="124">
        <f t="shared" si="1168"/>
        <v>0</v>
      </c>
      <c r="J408" s="124">
        <f t="shared" si="1168"/>
        <v>0</v>
      </c>
      <c r="K408" s="124">
        <f t="shared" si="1168"/>
        <v>0</v>
      </c>
      <c r="L408" s="124">
        <f t="shared" si="1168"/>
        <v>0</v>
      </c>
      <c r="M408" s="124">
        <f t="shared" si="1168"/>
        <v>0</v>
      </c>
      <c r="N408" s="124">
        <f t="shared" si="1168"/>
        <v>0</v>
      </c>
      <c r="O408" s="124">
        <f t="shared" si="1168"/>
        <v>0</v>
      </c>
      <c r="P408" s="124">
        <f t="shared" si="1168"/>
        <v>0</v>
      </c>
      <c r="Q408" s="124">
        <f t="shared" si="1168"/>
        <v>0</v>
      </c>
      <c r="R408" s="124">
        <f t="shared" si="1168"/>
        <v>0</v>
      </c>
      <c r="S408" s="124">
        <f t="shared" si="1168"/>
        <v>0</v>
      </c>
      <c r="T408" s="124">
        <f t="shared" si="1168"/>
        <v>0</v>
      </c>
      <c r="U408" s="124">
        <f t="shared" si="1168"/>
        <v>0</v>
      </c>
      <c r="V408" s="124">
        <f t="shared" si="1168"/>
        <v>0</v>
      </c>
      <c r="W408" s="124">
        <f t="shared" si="1168"/>
        <v>0</v>
      </c>
      <c r="X408" s="124">
        <f t="shared" si="1168"/>
        <v>0</v>
      </c>
      <c r="Y408" s="124">
        <f t="shared" si="1168"/>
        <v>0</v>
      </c>
      <c r="Z408" s="124">
        <f t="shared" si="1168"/>
        <v>0</v>
      </c>
      <c r="AA408" s="124">
        <f t="shared" si="1168"/>
        <v>0</v>
      </c>
      <c r="AB408" s="124">
        <f t="shared" si="1168"/>
        <v>0</v>
      </c>
      <c r="AC408" s="124">
        <f t="shared" si="1168"/>
        <v>0</v>
      </c>
      <c r="AD408" s="124">
        <f t="shared" si="1168"/>
        <v>0</v>
      </c>
      <c r="AE408" s="124">
        <f t="shared" si="1168"/>
        <v>0</v>
      </c>
      <c r="AF408" s="124">
        <f t="shared" si="1168"/>
        <v>0</v>
      </c>
      <c r="AG408" s="124">
        <f t="shared" si="1168"/>
        <v>0</v>
      </c>
      <c r="AH408" s="124">
        <f t="shared" si="1168"/>
        <v>0</v>
      </c>
      <c r="AI408" s="124">
        <f t="shared" si="1168"/>
        <v>0</v>
      </c>
      <c r="AJ408" s="124">
        <f t="shared" si="1168"/>
        <v>0</v>
      </c>
      <c r="AK408" s="124">
        <f t="shared" si="1168"/>
        <v>0</v>
      </c>
      <c r="AL408" s="124">
        <f t="shared" si="1168"/>
        <v>0</v>
      </c>
      <c r="AM408" s="124">
        <f t="shared" si="1168"/>
        <v>0</v>
      </c>
      <c r="AN408" s="124">
        <f t="shared" si="1168"/>
        <v>0</v>
      </c>
      <c r="AO408" s="124">
        <f t="shared" si="1168"/>
        <v>0</v>
      </c>
      <c r="AP408" s="124">
        <f t="shared" si="1168"/>
        <v>0</v>
      </c>
      <c r="AQ408" s="124">
        <f t="shared" si="1168"/>
        <v>0</v>
      </c>
      <c r="AR408" s="124">
        <f t="shared" si="1168"/>
        <v>0</v>
      </c>
      <c r="AS408" s="124">
        <f t="shared" si="1168"/>
        <v>0</v>
      </c>
      <c r="AT408" s="124">
        <f t="shared" si="1168"/>
        <v>0</v>
      </c>
      <c r="AU408" s="124">
        <f t="shared" si="1168"/>
        <v>0</v>
      </c>
      <c r="AV408" s="124">
        <f t="shared" si="1168"/>
        <v>0</v>
      </c>
      <c r="AW408" s="124">
        <f t="shared" si="1168"/>
        <v>0</v>
      </c>
      <c r="AX408" s="124">
        <f t="shared" si="1168"/>
        <v>0</v>
      </c>
      <c r="AY408" s="124">
        <f t="shared" si="1168"/>
        <v>0</v>
      </c>
      <c r="AZ408" s="124">
        <f t="shared" si="1168"/>
        <v>0</v>
      </c>
      <c r="BA408" s="124">
        <f t="shared" si="1168"/>
        <v>0</v>
      </c>
      <c r="BB408" s="124">
        <f t="shared" si="1168"/>
        <v>0</v>
      </c>
      <c r="BC408" s="124">
        <f t="shared" si="1168"/>
        <v>0</v>
      </c>
      <c r="BD408" s="124">
        <f t="shared" si="1168"/>
        <v>0</v>
      </c>
      <c r="BE408" s="124">
        <f t="shared" si="1168"/>
        <v>0</v>
      </c>
      <c r="BF408" s="124">
        <f t="shared" si="1168"/>
        <v>0</v>
      </c>
      <c r="BG408" s="124">
        <f t="shared" si="1168"/>
        <v>0</v>
      </c>
      <c r="BH408" s="124">
        <f t="shared" si="1168"/>
        <v>0</v>
      </c>
      <c r="BI408" s="124">
        <f t="shared" si="1168"/>
        <v>0</v>
      </c>
      <c r="BJ408" s="124">
        <f t="shared" si="1168"/>
        <v>0</v>
      </c>
      <c r="BK408" s="124">
        <f t="shared" si="1168"/>
        <v>0</v>
      </c>
      <c r="BL408" s="124">
        <f t="shared" si="1168"/>
        <v>0</v>
      </c>
      <c r="BM408" s="124">
        <f t="shared" si="1168"/>
        <v>0</v>
      </c>
      <c r="BN408" s="124">
        <f t="shared" si="1168"/>
        <v>0</v>
      </c>
      <c r="BO408" s="124">
        <f t="shared" si="1168"/>
        <v>0</v>
      </c>
      <c r="BP408" s="124">
        <f t="shared" si="1168"/>
        <v>0</v>
      </c>
      <c r="BQ408" s="124">
        <f t="shared" si="1168"/>
        <v>0</v>
      </c>
      <c r="BR408" s="124">
        <f t="shared" si="1168"/>
        <v>0</v>
      </c>
      <c r="BS408" s="124">
        <f t="shared" si="1168"/>
        <v>0</v>
      </c>
      <c r="BT408" s="124">
        <f t="shared" si="1168"/>
        <v>0</v>
      </c>
      <c r="BU408" s="124">
        <f t="shared" si="1168"/>
        <v>0</v>
      </c>
      <c r="BV408" s="124"/>
      <c r="BW408" s="248"/>
    </row>
    <row r="409" spans="1:75" s="21" customFormat="1" ht="47.25">
      <c r="A409" s="235">
        <f>A407+1</f>
        <v>310</v>
      </c>
      <c r="B409" s="112" t="s">
        <v>846</v>
      </c>
      <c r="C409" s="112" t="s">
        <v>847</v>
      </c>
      <c r="D409" s="9">
        <f>K409+R409+Y409+AF409</f>
        <v>0</v>
      </c>
      <c r="E409" s="9">
        <f>L409+S409+Z409+AG409</f>
        <v>0</v>
      </c>
      <c r="F409" s="9">
        <f>M409+T409+AA409+AH409</f>
        <v>0</v>
      </c>
      <c r="G409" s="9">
        <f t="shared" ref="G409:H409" si="1171">N409+U409+AB409+AI409</f>
        <v>0</v>
      </c>
      <c r="H409" s="9">
        <f t="shared" si="1171"/>
        <v>0</v>
      </c>
      <c r="I409" s="9">
        <f>P409+W409+AD409+AK409</f>
        <v>0</v>
      </c>
      <c r="J409" s="9">
        <f>Q409+X409+AE409+AL409</f>
        <v>0</v>
      </c>
      <c r="K409" s="130">
        <v>0</v>
      </c>
      <c r="L409" s="130">
        <v>0</v>
      </c>
      <c r="M409" s="130">
        <v>0</v>
      </c>
      <c r="N409" s="130">
        <v>0</v>
      </c>
      <c r="O409" s="130">
        <v>0</v>
      </c>
      <c r="P409" s="130">
        <v>0</v>
      </c>
      <c r="Q409" s="130">
        <v>0</v>
      </c>
      <c r="R409" s="130">
        <v>0</v>
      </c>
      <c r="S409" s="130">
        <v>0</v>
      </c>
      <c r="T409" s="130">
        <v>0</v>
      </c>
      <c r="U409" s="130">
        <v>0</v>
      </c>
      <c r="V409" s="130">
        <v>0</v>
      </c>
      <c r="W409" s="130">
        <v>0</v>
      </c>
      <c r="X409" s="130">
        <v>0</v>
      </c>
      <c r="Y409" s="130">
        <v>0</v>
      </c>
      <c r="Z409" s="130">
        <v>0</v>
      </c>
      <c r="AA409" s="130">
        <v>0</v>
      </c>
      <c r="AB409" s="130">
        <v>0</v>
      </c>
      <c r="AC409" s="130">
        <v>0</v>
      </c>
      <c r="AD409" s="130">
        <v>0</v>
      </c>
      <c r="AE409" s="130">
        <v>0</v>
      </c>
      <c r="AF409" s="130">
        <v>0</v>
      </c>
      <c r="AG409" s="130">
        <v>0</v>
      </c>
      <c r="AH409" s="130">
        <v>0</v>
      </c>
      <c r="AI409" s="130">
        <v>0</v>
      </c>
      <c r="AJ409" s="130">
        <v>0</v>
      </c>
      <c r="AK409" s="130">
        <v>0</v>
      </c>
      <c r="AL409" s="130">
        <v>0</v>
      </c>
      <c r="AM409" s="18">
        <f>AT409+BA409+BH409+BO409</f>
        <v>0</v>
      </c>
      <c r="AN409" s="18">
        <f>AU409+BB409+BI409+BP409</f>
        <v>0</v>
      </c>
      <c r="AO409" s="18">
        <f>AV409+BC409+BJ409+BQ409</f>
        <v>0</v>
      </c>
      <c r="AP409" s="18">
        <f t="shared" ref="AP409:AQ409" si="1172">AW409+BD409+BK409+BR409</f>
        <v>0</v>
      </c>
      <c r="AQ409" s="18">
        <f t="shared" si="1172"/>
        <v>0</v>
      </c>
      <c r="AR409" s="18">
        <f>AY409+BF409+BM409+BT409</f>
        <v>0</v>
      </c>
      <c r="AS409" s="18">
        <f>AZ409+BG409+BN409+BU409</f>
        <v>0</v>
      </c>
      <c r="AT409" s="130">
        <v>0</v>
      </c>
      <c r="AU409" s="130">
        <v>0</v>
      </c>
      <c r="AV409" s="130">
        <v>0</v>
      </c>
      <c r="AW409" s="130">
        <v>0</v>
      </c>
      <c r="AX409" s="130">
        <v>0</v>
      </c>
      <c r="AY409" s="130">
        <v>0</v>
      </c>
      <c r="AZ409" s="130">
        <v>0</v>
      </c>
      <c r="BA409" s="130">
        <v>0</v>
      </c>
      <c r="BB409" s="130">
        <v>0</v>
      </c>
      <c r="BC409" s="130">
        <v>0</v>
      </c>
      <c r="BD409" s="130">
        <v>0</v>
      </c>
      <c r="BE409" s="130">
        <v>0</v>
      </c>
      <c r="BF409" s="130">
        <v>0</v>
      </c>
      <c r="BG409" s="130">
        <v>0</v>
      </c>
      <c r="BH409" s="130">
        <v>0</v>
      </c>
      <c r="BI409" s="130">
        <v>0</v>
      </c>
      <c r="BJ409" s="130">
        <v>0</v>
      </c>
      <c r="BK409" s="130">
        <v>0</v>
      </c>
      <c r="BL409" s="130">
        <v>0</v>
      </c>
      <c r="BM409" s="130">
        <v>0</v>
      </c>
      <c r="BN409" s="130">
        <v>0</v>
      </c>
      <c r="BO409" s="130">
        <v>0</v>
      </c>
      <c r="BP409" s="130">
        <v>0</v>
      </c>
      <c r="BQ409" s="130">
        <v>0</v>
      </c>
      <c r="BR409" s="130">
        <v>0</v>
      </c>
      <c r="BS409" s="130">
        <v>0</v>
      </c>
      <c r="BT409" s="130">
        <v>0</v>
      </c>
      <c r="BU409" s="130">
        <v>0</v>
      </c>
      <c r="BV409" s="130">
        <v>0</v>
      </c>
      <c r="BW409" s="246" t="s">
        <v>887</v>
      </c>
    </row>
    <row r="410" spans="1:75" s="21" customFormat="1" ht="31.5">
      <c r="A410" s="236" t="s">
        <v>8</v>
      </c>
      <c r="B410" s="8" t="s">
        <v>19</v>
      </c>
      <c r="C410" s="8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247"/>
    </row>
    <row r="411" spans="1:75" s="21" customFormat="1">
      <c r="A411" s="233" t="s">
        <v>40</v>
      </c>
      <c r="B411" s="8" t="s">
        <v>42</v>
      </c>
      <c r="C411" s="8"/>
      <c r="D411" s="128">
        <f>SUM(D412:D422)</f>
        <v>0</v>
      </c>
      <c r="E411" s="128">
        <f t="shared" ref="E411:M411" si="1173">SUM(E412:E422)</f>
        <v>0</v>
      </c>
      <c r="F411" s="128">
        <f t="shared" si="1173"/>
        <v>0</v>
      </c>
      <c r="G411" s="128">
        <f t="shared" ref="G411:H411" si="1174">SUM(G412:G422)</f>
        <v>0</v>
      </c>
      <c r="H411" s="128">
        <f t="shared" si="1174"/>
        <v>0</v>
      </c>
      <c r="I411" s="128">
        <f t="shared" si="1173"/>
        <v>0</v>
      </c>
      <c r="J411" s="128">
        <f t="shared" si="1173"/>
        <v>0</v>
      </c>
      <c r="K411" s="128">
        <f t="shared" si="1173"/>
        <v>0</v>
      </c>
      <c r="L411" s="128">
        <f t="shared" si="1173"/>
        <v>0</v>
      </c>
      <c r="M411" s="128">
        <f t="shared" si="1173"/>
        <v>0</v>
      </c>
      <c r="N411" s="128">
        <f t="shared" ref="N411:BU411" si="1175">SUM(N412:N422)</f>
        <v>0</v>
      </c>
      <c r="O411" s="128">
        <f t="shared" si="1175"/>
        <v>0</v>
      </c>
      <c r="P411" s="128">
        <f t="shared" si="1175"/>
        <v>0</v>
      </c>
      <c r="Q411" s="128">
        <f t="shared" si="1175"/>
        <v>0</v>
      </c>
      <c r="R411" s="128">
        <f t="shared" si="1175"/>
        <v>0</v>
      </c>
      <c r="S411" s="128">
        <f t="shared" si="1175"/>
        <v>0</v>
      </c>
      <c r="T411" s="128">
        <f t="shared" si="1175"/>
        <v>0</v>
      </c>
      <c r="U411" s="128">
        <f t="shared" si="1175"/>
        <v>0</v>
      </c>
      <c r="V411" s="128">
        <f t="shared" si="1175"/>
        <v>0</v>
      </c>
      <c r="W411" s="128">
        <f t="shared" si="1175"/>
        <v>0</v>
      </c>
      <c r="X411" s="128">
        <f t="shared" si="1175"/>
        <v>0</v>
      </c>
      <c r="Y411" s="128">
        <f t="shared" si="1175"/>
        <v>0</v>
      </c>
      <c r="Z411" s="128">
        <f t="shared" si="1175"/>
        <v>0</v>
      </c>
      <c r="AA411" s="128">
        <f t="shared" si="1175"/>
        <v>0</v>
      </c>
      <c r="AB411" s="128">
        <f t="shared" si="1175"/>
        <v>0</v>
      </c>
      <c r="AC411" s="128">
        <f t="shared" si="1175"/>
        <v>0</v>
      </c>
      <c r="AD411" s="128">
        <f t="shared" si="1175"/>
        <v>0</v>
      </c>
      <c r="AE411" s="128">
        <f t="shared" si="1175"/>
        <v>0</v>
      </c>
      <c r="AF411" s="128">
        <f t="shared" si="1175"/>
        <v>0</v>
      </c>
      <c r="AG411" s="128">
        <f t="shared" si="1175"/>
        <v>0</v>
      </c>
      <c r="AH411" s="128">
        <f t="shared" si="1175"/>
        <v>0</v>
      </c>
      <c r="AI411" s="128">
        <f t="shared" si="1175"/>
        <v>0</v>
      </c>
      <c r="AJ411" s="128">
        <f t="shared" si="1175"/>
        <v>0</v>
      </c>
      <c r="AK411" s="128">
        <f t="shared" si="1175"/>
        <v>0</v>
      </c>
      <c r="AL411" s="128">
        <f t="shared" si="1175"/>
        <v>0</v>
      </c>
      <c r="AM411" s="128">
        <f t="shared" si="1175"/>
        <v>0</v>
      </c>
      <c r="AN411" s="128">
        <f t="shared" si="1175"/>
        <v>0</v>
      </c>
      <c r="AO411" s="128">
        <f t="shared" si="1175"/>
        <v>0</v>
      </c>
      <c r="AP411" s="128">
        <f t="shared" si="1175"/>
        <v>0</v>
      </c>
      <c r="AQ411" s="128">
        <f t="shared" si="1175"/>
        <v>0</v>
      </c>
      <c r="AR411" s="128">
        <f t="shared" si="1175"/>
        <v>0</v>
      </c>
      <c r="AS411" s="128">
        <f t="shared" si="1175"/>
        <v>0</v>
      </c>
      <c r="AT411" s="128">
        <f t="shared" si="1175"/>
        <v>0</v>
      </c>
      <c r="AU411" s="128">
        <f t="shared" si="1175"/>
        <v>0</v>
      </c>
      <c r="AV411" s="128">
        <f t="shared" si="1175"/>
        <v>0</v>
      </c>
      <c r="AW411" s="128">
        <f t="shared" si="1175"/>
        <v>0</v>
      </c>
      <c r="AX411" s="128">
        <f t="shared" si="1175"/>
        <v>0</v>
      </c>
      <c r="AY411" s="128">
        <f t="shared" si="1175"/>
        <v>0</v>
      </c>
      <c r="AZ411" s="128">
        <f t="shared" si="1175"/>
        <v>0</v>
      </c>
      <c r="BA411" s="128">
        <f t="shared" si="1175"/>
        <v>0</v>
      </c>
      <c r="BB411" s="128">
        <f t="shared" si="1175"/>
        <v>0</v>
      </c>
      <c r="BC411" s="128">
        <f t="shared" si="1175"/>
        <v>0</v>
      </c>
      <c r="BD411" s="128">
        <f t="shared" si="1175"/>
        <v>0</v>
      </c>
      <c r="BE411" s="128">
        <f t="shared" si="1175"/>
        <v>0</v>
      </c>
      <c r="BF411" s="128">
        <f t="shared" si="1175"/>
        <v>0</v>
      </c>
      <c r="BG411" s="128">
        <f t="shared" si="1175"/>
        <v>0</v>
      </c>
      <c r="BH411" s="128">
        <f t="shared" si="1175"/>
        <v>0</v>
      </c>
      <c r="BI411" s="128">
        <f t="shared" si="1175"/>
        <v>0</v>
      </c>
      <c r="BJ411" s="128">
        <f t="shared" si="1175"/>
        <v>0</v>
      </c>
      <c r="BK411" s="128">
        <f t="shared" si="1175"/>
        <v>0</v>
      </c>
      <c r="BL411" s="128">
        <f t="shared" si="1175"/>
        <v>0</v>
      </c>
      <c r="BM411" s="128">
        <f t="shared" si="1175"/>
        <v>0</v>
      </c>
      <c r="BN411" s="128">
        <f t="shared" si="1175"/>
        <v>0</v>
      </c>
      <c r="BO411" s="128">
        <f t="shared" si="1175"/>
        <v>0</v>
      </c>
      <c r="BP411" s="128">
        <f t="shared" si="1175"/>
        <v>0</v>
      </c>
      <c r="BQ411" s="128">
        <f t="shared" si="1175"/>
        <v>0</v>
      </c>
      <c r="BR411" s="128">
        <f t="shared" si="1175"/>
        <v>0</v>
      </c>
      <c r="BS411" s="128">
        <f t="shared" si="1175"/>
        <v>0</v>
      </c>
      <c r="BT411" s="128">
        <f t="shared" si="1175"/>
        <v>0</v>
      </c>
      <c r="BU411" s="128">
        <f t="shared" si="1175"/>
        <v>0</v>
      </c>
      <c r="BV411" s="128"/>
      <c r="BW411" s="248"/>
    </row>
    <row r="412" spans="1:75" s="21" customFormat="1" ht="31.5">
      <c r="A412" s="235">
        <f>A409+1</f>
        <v>311</v>
      </c>
      <c r="B412" s="112" t="s">
        <v>848</v>
      </c>
      <c r="C412" s="112" t="s">
        <v>849</v>
      </c>
      <c r="D412" s="9">
        <f t="shared" ref="D412:F422" si="1176">K412+R412+Y412+AF412</f>
        <v>0</v>
      </c>
      <c r="E412" s="9">
        <f t="shared" si="1176"/>
        <v>0</v>
      </c>
      <c r="F412" s="9">
        <f t="shared" si="1176"/>
        <v>0</v>
      </c>
      <c r="G412" s="9">
        <f t="shared" ref="G412:H422" si="1177">N412+U412+AB412+AI412</f>
        <v>0</v>
      </c>
      <c r="H412" s="9">
        <f t="shared" si="1177"/>
        <v>0</v>
      </c>
      <c r="I412" s="9">
        <f t="shared" ref="I412:J422" si="1178">P412+W412+AD412+AK412</f>
        <v>0</v>
      </c>
      <c r="J412" s="9">
        <f t="shared" si="1178"/>
        <v>0</v>
      </c>
      <c r="K412" s="130">
        <v>0</v>
      </c>
      <c r="L412" s="130">
        <v>0</v>
      </c>
      <c r="M412" s="130">
        <v>0</v>
      </c>
      <c r="N412" s="130">
        <v>0</v>
      </c>
      <c r="O412" s="130">
        <v>0</v>
      </c>
      <c r="P412" s="130">
        <v>0</v>
      </c>
      <c r="Q412" s="130">
        <v>0</v>
      </c>
      <c r="R412" s="130">
        <v>0</v>
      </c>
      <c r="S412" s="130">
        <v>0</v>
      </c>
      <c r="T412" s="130">
        <v>0</v>
      </c>
      <c r="U412" s="130">
        <v>0</v>
      </c>
      <c r="V412" s="130">
        <v>0</v>
      </c>
      <c r="W412" s="130">
        <v>0</v>
      </c>
      <c r="X412" s="130">
        <v>0</v>
      </c>
      <c r="Y412" s="130">
        <v>0</v>
      </c>
      <c r="Z412" s="130">
        <v>0</v>
      </c>
      <c r="AA412" s="130">
        <v>0</v>
      </c>
      <c r="AB412" s="130">
        <v>0</v>
      </c>
      <c r="AC412" s="130">
        <v>0</v>
      </c>
      <c r="AD412" s="130">
        <v>0</v>
      </c>
      <c r="AE412" s="130">
        <v>0</v>
      </c>
      <c r="AF412" s="130">
        <v>0</v>
      </c>
      <c r="AG412" s="130">
        <v>0</v>
      </c>
      <c r="AH412" s="130">
        <v>0</v>
      </c>
      <c r="AI412" s="130">
        <v>0</v>
      </c>
      <c r="AJ412" s="130">
        <v>0</v>
      </c>
      <c r="AK412" s="130">
        <v>0</v>
      </c>
      <c r="AL412" s="130">
        <v>0</v>
      </c>
      <c r="AM412" s="18">
        <f t="shared" ref="AM412:AO422" si="1179">AT412+BA412+BH412+BO412</f>
        <v>0</v>
      </c>
      <c r="AN412" s="18">
        <f t="shared" si="1179"/>
        <v>0</v>
      </c>
      <c r="AO412" s="18">
        <f t="shared" si="1179"/>
        <v>0</v>
      </c>
      <c r="AP412" s="18">
        <f t="shared" ref="AP412:AQ422" si="1180">AW412+BD412+BK412+BR412</f>
        <v>0</v>
      </c>
      <c r="AQ412" s="18">
        <f t="shared" si="1180"/>
        <v>0</v>
      </c>
      <c r="AR412" s="18">
        <f t="shared" ref="AR412:AS422" si="1181">AY412+BF412+BM412+BT412</f>
        <v>0</v>
      </c>
      <c r="AS412" s="18">
        <f t="shared" si="1181"/>
        <v>0</v>
      </c>
      <c r="AT412" s="130">
        <v>0</v>
      </c>
      <c r="AU412" s="130">
        <v>0</v>
      </c>
      <c r="AV412" s="130">
        <v>0</v>
      </c>
      <c r="AW412" s="130">
        <v>0</v>
      </c>
      <c r="AX412" s="130">
        <v>0</v>
      </c>
      <c r="AY412" s="130">
        <v>0</v>
      </c>
      <c r="AZ412" s="130">
        <v>0</v>
      </c>
      <c r="BA412" s="130">
        <v>0</v>
      </c>
      <c r="BB412" s="130">
        <v>0</v>
      </c>
      <c r="BC412" s="130">
        <v>0</v>
      </c>
      <c r="BD412" s="130">
        <v>0</v>
      </c>
      <c r="BE412" s="130">
        <v>0</v>
      </c>
      <c r="BF412" s="130">
        <v>0</v>
      </c>
      <c r="BG412" s="130">
        <v>0</v>
      </c>
      <c r="BH412" s="130">
        <v>0</v>
      </c>
      <c r="BI412" s="130">
        <v>0</v>
      </c>
      <c r="BJ412" s="130">
        <v>0</v>
      </c>
      <c r="BK412" s="130">
        <v>0</v>
      </c>
      <c r="BL412" s="130">
        <v>0</v>
      </c>
      <c r="BM412" s="130">
        <v>0</v>
      </c>
      <c r="BN412" s="130">
        <v>0</v>
      </c>
      <c r="BO412" s="130">
        <v>0</v>
      </c>
      <c r="BP412" s="130">
        <v>0</v>
      </c>
      <c r="BQ412" s="130">
        <v>0</v>
      </c>
      <c r="BR412" s="130">
        <v>0</v>
      </c>
      <c r="BS412" s="130">
        <v>0</v>
      </c>
      <c r="BT412" s="130">
        <v>0</v>
      </c>
      <c r="BU412" s="130">
        <v>0</v>
      </c>
      <c r="BV412" s="130">
        <v>0</v>
      </c>
      <c r="BW412" s="246" t="s">
        <v>887</v>
      </c>
    </row>
    <row r="413" spans="1:75" s="4" customFormat="1" ht="31.5">
      <c r="A413" s="313">
        <f t="shared" ref="A413:A422" si="1182">A412+1</f>
        <v>312</v>
      </c>
      <c r="B413" s="285" t="s">
        <v>850</v>
      </c>
      <c r="C413" s="285" t="s">
        <v>851</v>
      </c>
      <c r="D413" s="286">
        <f t="shared" ref="D413:D414" si="1183">K413+R413+Y413+AF413</f>
        <v>0</v>
      </c>
      <c r="E413" s="286">
        <f t="shared" ref="E413:E414" si="1184">L413+S413+Z413+AG413</f>
        <v>0</v>
      </c>
      <c r="F413" s="286">
        <f t="shared" ref="F413:F414" si="1185">M413+T413+AA413+AH413</f>
        <v>0</v>
      </c>
      <c r="G413" s="286">
        <f t="shared" ref="G413:G414" si="1186">N413+U413+AB413+AI413</f>
        <v>0</v>
      </c>
      <c r="H413" s="286">
        <f t="shared" ref="H413:H414" si="1187">O413+V413+AC413+AJ413</f>
        <v>0</v>
      </c>
      <c r="I413" s="286">
        <f t="shared" ref="I413:I414" si="1188">P413+W413+AD413+AK413</f>
        <v>0</v>
      </c>
      <c r="J413" s="286">
        <f t="shared" ref="J413:J414" si="1189">Q413+X413+AE413+AL413</f>
        <v>0</v>
      </c>
      <c r="K413" s="246">
        <v>0</v>
      </c>
      <c r="L413" s="246">
        <v>0</v>
      </c>
      <c r="M413" s="246">
        <v>0</v>
      </c>
      <c r="N413" s="246">
        <v>0</v>
      </c>
      <c r="O413" s="246">
        <v>0</v>
      </c>
      <c r="P413" s="246">
        <v>0</v>
      </c>
      <c r="Q413" s="246">
        <v>0</v>
      </c>
      <c r="R413" s="246">
        <v>0</v>
      </c>
      <c r="S413" s="246">
        <v>0</v>
      </c>
      <c r="T413" s="246">
        <v>0</v>
      </c>
      <c r="U413" s="246">
        <v>0</v>
      </c>
      <c r="V413" s="246">
        <v>0</v>
      </c>
      <c r="W413" s="246">
        <v>0</v>
      </c>
      <c r="X413" s="246">
        <v>0</v>
      </c>
      <c r="Y413" s="246">
        <v>0</v>
      </c>
      <c r="Z413" s="246">
        <v>0</v>
      </c>
      <c r="AA413" s="246">
        <v>0</v>
      </c>
      <c r="AB413" s="246">
        <v>0</v>
      </c>
      <c r="AC413" s="246">
        <v>0</v>
      </c>
      <c r="AD413" s="246">
        <v>0</v>
      </c>
      <c r="AE413" s="246">
        <v>0</v>
      </c>
      <c r="AF413" s="246">
        <v>0</v>
      </c>
      <c r="AG413" s="246">
        <v>0</v>
      </c>
      <c r="AH413" s="246">
        <v>0</v>
      </c>
      <c r="AI413" s="246">
        <v>0</v>
      </c>
      <c r="AJ413" s="246">
        <v>0</v>
      </c>
      <c r="AK413" s="246">
        <v>0</v>
      </c>
      <c r="AL413" s="246">
        <v>0</v>
      </c>
      <c r="AM413" s="244">
        <f t="shared" ref="AM413:AM414" si="1190">AT413+BA413+BH413+BO413</f>
        <v>0</v>
      </c>
      <c r="AN413" s="244">
        <f t="shared" ref="AN413:AN414" si="1191">AU413+BB413+BI413+BP413</f>
        <v>0</v>
      </c>
      <c r="AO413" s="244">
        <f t="shared" ref="AO413:AO414" si="1192">AV413+BC413+BJ413+BQ413</f>
        <v>0</v>
      </c>
      <c r="AP413" s="244">
        <f t="shared" ref="AP413:AP414" si="1193">AW413+BD413+BK413+BR413</f>
        <v>0</v>
      </c>
      <c r="AQ413" s="244">
        <f t="shared" ref="AQ413:AQ414" si="1194">AX413+BE413+BL413+BS413</f>
        <v>0</v>
      </c>
      <c r="AR413" s="244">
        <f t="shared" ref="AR413:AR414" si="1195">AY413+BF413+BM413+BT413</f>
        <v>0</v>
      </c>
      <c r="AS413" s="244">
        <f t="shared" ref="AS413:AS414" si="1196">AZ413+BG413+BN413+BU413</f>
        <v>0</v>
      </c>
      <c r="AT413" s="246">
        <v>0</v>
      </c>
      <c r="AU413" s="246">
        <v>0</v>
      </c>
      <c r="AV413" s="246">
        <v>0</v>
      </c>
      <c r="AW413" s="246">
        <v>0</v>
      </c>
      <c r="AX413" s="246">
        <v>0</v>
      </c>
      <c r="AY413" s="246">
        <v>0</v>
      </c>
      <c r="AZ413" s="246">
        <v>0</v>
      </c>
      <c r="BA413" s="246">
        <v>0</v>
      </c>
      <c r="BB413" s="246">
        <v>0</v>
      </c>
      <c r="BC413" s="246">
        <v>0</v>
      </c>
      <c r="BD413" s="246">
        <v>0</v>
      </c>
      <c r="BE413" s="246">
        <v>0</v>
      </c>
      <c r="BF413" s="246">
        <v>0</v>
      </c>
      <c r="BG413" s="246">
        <v>0</v>
      </c>
      <c r="BH413" s="246">
        <v>0</v>
      </c>
      <c r="BI413" s="246">
        <v>0</v>
      </c>
      <c r="BJ413" s="246">
        <v>0</v>
      </c>
      <c r="BK413" s="246">
        <v>0</v>
      </c>
      <c r="BL413" s="246">
        <v>0</v>
      </c>
      <c r="BM413" s="246">
        <v>0</v>
      </c>
      <c r="BN413" s="246">
        <v>0</v>
      </c>
      <c r="BO413" s="246">
        <v>0</v>
      </c>
      <c r="BP413" s="246">
        <v>0</v>
      </c>
      <c r="BQ413" s="246">
        <v>0</v>
      </c>
      <c r="BR413" s="246">
        <v>0</v>
      </c>
      <c r="BS413" s="246">
        <v>0</v>
      </c>
      <c r="BT413" s="246">
        <v>0</v>
      </c>
      <c r="BU413" s="246">
        <v>0</v>
      </c>
      <c r="BV413" s="246">
        <v>0</v>
      </c>
      <c r="BW413" s="246" t="s">
        <v>887</v>
      </c>
    </row>
    <row r="414" spans="1:75" s="4" customFormat="1">
      <c r="A414" s="313">
        <f t="shared" si="1182"/>
        <v>313</v>
      </c>
      <c r="B414" s="285" t="s">
        <v>852</v>
      </c>
      <c r="C414" s="285" t="s">
        <v>853</v>
      </c>
      <c r="D414" s="286">
        <f t="shared" si="1183"/>
        <v>0</v>
      </c>
      <c r="E414" s="286">
        <f t="shared" si="1184"/>
        <v>0</v>
      </c>
      <c r="F414" s="286">
        <f t="shared" si="1185"/>
        <v>0</v>
      </c>
      <c r="G414" s="286">
        <f t="shared" si="1186"/>
        <v>0</v>
      </c>
      <c r="H414" s="286">
        <f t="shared" si="1187"/>
        <v>0</v>
      </c>
      <c r="I414" s="286">
        <f t="shared" si="1188"/>
        <v>0</v>
      </c>
      <c r="J414" s="286">
        <f t="shared" si="1189"/>
        <v>0</v>
      </c>
      <c r="K414" s="246">
        <v>0</v>
      </c>
      <c r="L414" s="246">
        <v>0</v>
      </c>
      <c r="M414" s="246">
        <v>0</v>
      </c>
      <c r="N414" s="246">
        <v>0</v>
      </c>
      <c r="O414" s="246">
        <v>0</v>
      </c>
      <c r="P414" s="246">
        <v>0</v>
      </c>
      <c r="Q414" s="246">
        <v>0</v>
      </c>
      <c r="R414" s="246">
        <v>0</v>
      </c>
      <c r="S414" s="246">
        <v>0</v>
      </c>
      <c r="T414" s="246">
        <v>0</v>
      </c>
      <c r="U414" s="246">
        <v>0</v>
      </c>
      <c r="V414" s="246">
        <v>0</v>
      </c>
      <c r="W414" s="246">
        <v>0</v>
      </c>
      <c r="X414" s="246">
        <v>0</v>
      </c>
      <c r="Y414" s="246">
        <v>0</v>
      </c>
      <c r="Z414" s="246">
        <v>0</v>
      </c>
      <c r="AA414" s="246">
        <v>0</v>
      </c>
      <c r="AB414" s="246">
        <v>0</v>
      </c>
      <c r="AC414" s="246">
        <v>0</v>
      </c>
      <c r="AD414" s="246">
        <v>0</v>
      </c>
      <c r="AE414" s="246">
        <v>0</v>
      </c>
      <c r="AF414" s="246">
        <v>0</v>
      </c>
      <c r="AG414" s="246">
        <v>0</v>
      </c>
      <c r="AH414" s="246">
        <v>0</v>
      </c>
      <c r="AI414" s="246">
        <v>0</v>
      </c>
      <c r="AJ414" s="246">
        <v>0</v>
      </c>
      <c r="AK414" s="246">
        <v>0</v>
      </c>
      <c r="AL414" s="246">
        <v>0</v>
      </c>
      <c r="AM414" s="244">
        <f t="shared" si="1190"/>
        <v>0</v>
      </c>
      <c r="AN414" s="244">
        <f t="shared" si="1191"/>
        <v>0</v>
      </c>
      <c r="AO414" s="244">
        <f t="shared" si="1192"/>
        <v>0</v>
      </c>
      <c r="AP414" s="244">
        <f t="shared" si="1193"/>
        <v>0</v>
      </c>
      <c r="AQ414" s="244">
        <f t="shared" si="1194"/>
        <v>0</v>
      </c>
      <c r="AR414" s="244">
        <f t="shared" si="1195"/>
        <v>0</v>
      </c>
      <c r="AS414" s="244">
        <f t="shared" si="1196"/>
        <v>0</v>
      </c>
      <c r="AT414" s="246">
        <v>0</v>
      </c>
      <c r="AU414" s="246">
        <v>0</v>
      </c>
      <c r="AV414" s="246">
        <v>0</v>
      </c>
      <c r="AW414" s="246">
        <v>0</v>
      </c>
      <c r="AX414" s="246">
        <v>0</v>
      </c>
      <c r="AY414" s="246">
        <v>0</v>
      </c>
      <c r="AZ414" s="246">
        <v>0</v>
      </c>
      <c r="BA414" s="246">
        <v>0</v>
      </c>
      <c r="BB414" s="246">
        <v>0</v>
      </c>
      <c r="BC414" s="246">
        <v>0</v>
      </c>
      <c r="BD414" s="246">
        <v>0</v>
      </c>
      <c r="BE414" s="246">
        <v>0</v>
      </c>
      <c r="BF414" s="246">
        <v>0</v>
      </c>
      <c r="BG414" s="246">
        <v>0</v>
      </c>
      <c r="BH414" s="246">
        <v>0</v>
      </c>
      <c r="BI414" s="246">
        <v>0</v>
      </c>
      <c r="BJ414" s="246">
        <v>0</v>
      </c>
      <c r="BK414" s="246">
        <v>0</v>
      </c>
      <c r="BL414" s="246">
        <v>0</v>
      </c>
      <c r="BM414" s="246">
        <v>0</v>
      </c>
      <c r="BN414" s="246">
        <v>0</v>
      </c>
      <c r="BO414" s="246">
        <v>0</v>
      </c>
      <c r="BP414" s="246">
        <v>0</v>
      </c>
      <c r="BQ414" s="246">
        <v>0</v>
      </c>
      <c r="BR414" s="246">
        <v>0</v>
      </c>
      <c r="BS414" s="246">
        <v>0</v>
      </c>
      <c r="BT414" s="246">
        <v>0</v>
      </c>
      <c r="BU414" s="246">
        <v>0</v>
      </c>
      <c r="BV414" s="246">
        <v>0</v>
      </c>
      <c r="BW414" s="246" t="s">
        <v>887</v>
      </c>
    </row>
    <row r="415" spans="1:75" s="21" customFormat="1" ht="31.5">
      <c r="A415" s="235">
        <f t="shared" si="1182"/>
        <v>314</v>
      </c>
      <c r="B415" s="112" t="s">
        <v>854</v>
      </c>
      <c r="C415" s="112" t="s">
        <v>855</v>
      </c>
      <c r="D415" s="9">
        <f t="shared" si="1176"/>
        <v>0</v>
      </c>
      <c r="E415" s="9">
        <f t="shared" si="1176"/>
        <v>0</v>
      </c>
      <c r="F415" s="9">
        <f t="shared" si="1176"/>
        <v>0</v>
      </c>
      <c r="G415" s="9">
        <f t="shared" si="1177"/>
        <v>0</v>
      </c>
      <c r="H415" s="9">
        <f t="shared" si="1177"/>
        <v>0</v>
      </c>
      <c r="I415" s="9">
        <f t="shared" si="1178"/>
        <v>0</v>
      </c>
      <c r="J415" s="9">
        <f t="shared" si="1178"/>
        <v>0</v>
      </c>
      <c r="K415" s="130">
        <v>0</v>
      </c>
      <c r="L415" s="130">
        <v>0</v>
      </c>
      <c r="M415" s="130">
        <v>0</v>
      </c>
      <c r="N415" s="130">
        <v>0</v>
      </c>
      <c r="O415" s="130">
        <v>0</v>
      </c>
      <c r="P415" s="130">
        <v>0</v>
      </c>
      <c r="Q415" s="130">
        <v>0</v>
      </c>
      <c r="R415" s="130">
        <v>0</v>
      </c>
      <c r="S415" s="130">
        <v>0</v>
      </c>
      <c r="T415" s="130">
        <v>0</v>
      </c>
      <c r="U415" s="130">
        <v>0</v>
      </c>
      <c r="V415" s="130">
        <v>0</v>
      </c>
      <c r="W415" s="130">
        <v>0</v>
      </c>
      <c r="X415" s="130">
        <v>0</v>
      </c>
      <c r="Y415" s="130">
        <v>0</v>
      </c>
      <c r="Z415" s="130">
        <v>0</v>
      </c>
      <c r="AA415" s="130">
        <v>0</v>
      </c>
      <c r="AB415" s="130">
        <v>0</v>
      </c>
      <c r="AC415" s="130">
        <v>0</v>
      </c>
      <c r="AD415" s="130">
        <v>0</v>
      </c>
      <c r="AE415" s="130">
        <v>0</v>
      </c>
      <c r="AF415" s="130">
        <v>0</v>
      </c>
      <c r="AG415" s="130">
        <v>0</v>
      </c>
      <c r="AH415" s="130">
        <v>0</v>
      </c>
      <c r="AI415" s="130">
        <v>0</v>
      </c>
      <c r="AJ415" s="130">
        <v>0</v>
      </c>
      <c r="AK415" s="130">
        <v>0</v>
      </c>
      <c r="AL415" s="130">
        <v>0</v>
      </c>
      <c r="AM415" s="18">
        <f t="shared" si="1179"/>
        <v>0</v>
      </c>
      <c r="AN415" s="18">
        <f t="shared" si="1179"/>
        <v>0</v>
      </c>
      <c r="AO415" s="18">
        <f t="shared" si="1179"/>
        <v>0</v>
      </c>
      <c r="AP415" s="18">
        <f t="shared" si="1180"/>
        <v>0</v>
      </c>
      <c r="AQ415" s="18">
        <f t="shared" si="1180"/>
        <v>0</v>
      </c>
      <c r="AR415" s="18">
        <f t="shared" si="1181"/>
        <v>0</v>
      </c>
      <c r="AS415" s="18">
        <f t="shared" si="1181"/>
        <v>0</v>
      </c>
      <c r="AT415" s="130">
        <v>0</v>
      </c>
      <c r="AU415" s="130">
        <v>0</v>
      </c>
      <c r="AV415" s="130">
        <v>0</v>
      </c>
      <c r="AW415" s="130">
        <v>0</v>
      </c>
      <c r="AX415" s="130">
        <v>0</v>
      </c>
      <c r="AY415" s="130">
        <v>0</v>
      </c>
      <c r="AZ415" s="130">
        <v>0</v>
      </c>
      <c r="BA415" s="130">
        <v>0</v>
      </c>
      <c r="BB415" s="130">
        <v>0</v>
      </c>
      <c r="BC415" s="130">
        <v>0</v>
      </c>
      <c r="BD415" s="130">
        <v>0</v>
      </c>
      <c r="BE415" s="130">
        <v>0</v>
      </c>
      <c r="BF415" s="130">
        <v>0</v>
      </c>
      <c r="BG415" s="130">
        <v>0</v>
      </c>
      <c r="BH415" s="130">
        <v>0</v>
      </c>
      <c r="BI415" s="130">
        <v>0</v>
      </c>
      <c r="BJ415" s="130">
        <v>0</v>
      </c>
      <c r="BK415" s="130">
        <v>0</v>
      </c>
      <c r="BL415" s="130">
        <v>0</v>
      </c>
      <c r="BM415" s="130">
        <v>0</v>
      </c>
      <c r="BN415" s="130">
        <v>0</v>
      </c>
      <c r="BO415" s="130">
        <v>0</v>
      </c>
      <c r="BP415" s="130">
        <v>0</v>
      </c>
      <c r="BQ415" s="130">
        <v>0</v>
      </c>
      <c r="BR415" s="130">
        <v>0</v>
      </c>
      <c r="BS415" s="130">
        <v>0</v>
      </c>
      <c r="BT415" s="130">
        <v>0</v>
      </c>
      <c r="BU415" s="130">
        <v>0</v>
      </c>
      <c r="BV415" s="130">
        <v>0</v>
      </c>
      <c r="BW415" s="246" t="s">
        <v>887</v>
      </c>
    </row>
    <row r="416" spans="1:75" s="21" customFormat="1" ht="31.5">
      <c r="A416" s="235">
        <f t="shared" si="1182"/>
        <v>315</v>
      </c>
      <c r="B416" s="112" t="s">
        <v>856</v>
      </c>
      <c r="C416" s="112" t="s">
        <v>857</v>
      </c>
      <c r="D416" s="9">
        <f t="shared" si="1176"/>
        <v>0</v>
      </c>
      <c r="E416" s="9">
        <f t="shared" si="1176"/>
        <v>0</v>
      </c>
      <c r="F416" s="9">
        <f t="shared" si="1176"/>
        <v>0</v>
      </c>
      <c r="G416" s="9">
        <f t="shared" si="1177"/>
        <v>0</v>
      </c>
      <c r="H416" s="9">
        <f t="shared" si="1177"/>
        <v>0</v>
      </c>
      <c r="I416" s="9">
        <f t="shared" si="1178"/>
        <v>0</v>
      </c>
      <c r="J416" s="9">
        <f t="shared" si="1178"/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8">
        <f t="shared" si="1179"/>
        <v>0</v>
      </c>
      <c r="AN416" s="18">
        <f t="shared" si="1179"/>
        <v>0</v>
      </c>
      <c r="AO416" s="18">
        <f t="shared" si="1179"/>
        <v>0</v>
      </c>
      <c r="AP416" s="18">
        <f t="shared" si="1180"/>
        <v>0</v>
      </c>
      <c r="AQ416" s="18">
        <f t="shared" si="1180"/>
        <v>0</v>
      </c>
      <c r="AR416" s="18">
        <f t="shared" si="1181"/>
        <v>0</v>
      </c>
      <c r="AS416" s="18">
        <f t="shared" si="1181"/>
        <v>0</v>
      </c>
      <c r="AT416" s="19">
        <v>0</v>
      </c>
      <c r="AU416" s="19">
        <v>0</v>
      </c>
      <c r="AV416" s="19">
        <v>0</v>
      </c>
      <c r="AW416" s="19">
        <v>0</v>
      </c>
      <c r="AX416" s="19">
        <v>0</v>
      </c>
      <c r="AY416" s="19">
        <v>0</v>
      </c>
      <c r="AZ416" s="19">
        <v>0</v>
      </c>
      <c r="BA416" s="19">
        <v>0</v>
      </c>
      <c r="BB416" s="19">
        <v>0</v>
      </c>
      <c r="BC416" s="19">
        <v>0</v>
      </c>
      <c r="BD416" s="19">
        <v>0</v>
      </c>
      <c r="BE416" s="19">
        <v>0</v>
      </c>
      <c r="BF416" s="19">
        <v>0</v>
      </c>
      <c r="BG416" s="19">
        <v>0</v>
      </c>
      <c r="BH416" s="19">
        <v>0</v>
      </c>
      <c r="BI416" s="19">
        <v>0</v>
      </c>
      <c r="BJ416" s="19">
        <v>0</v>
      </c>
      <c r="BK416" s="19">
        <v>0</v>
      </c>
      <c r="BL416" s="19">
        <v>0</v>
      </c>
      <c r="BM416" s="19">
        <v>0</v>
      </c>
      <c r="BN416" s="19">
        <v>0</v>
      </c>
      <c r="BO416" s="19">
        <v>0</v>
      </c>
      <c r="BP416" s="19">
        <v>0</v>
      </c>
      <c r="BQ416" s="19">
        <v>0</v>
      </c>
      <c r="BR416" s="19">
        <v>0</v>
      </c>
      <c r="BS416" s="19">
        <v>0</v>
      </c>
      <c r="BT416" s="19">
        <v>0</v>
      </c>
      <c r="BU416" s="19">
        <v>0</v>
      </c>
      <c r="BV416" s="19">
        <v>0</v>
      </c>
      <c r="BW416" s="73" t="s">
        <v>887</v>
      </c>
    </row>
    <row r="417" spans="1:75" s="21" customFormat="1" ht="31.5">
      <c r="A417" s="235">
        <f t="shared" si="1182"/>
        <v>316</v>
      </c>
      <c r="B417" s="112" t="s">
        <v>858</v>
      </c>
      <c r="C417" s="112" t="s">
        <v>859</v>
      </c>
      <c r="D417" s="9">
        <f t="shared" si="1176"/>
        <v>0</v>
      </c>
      <c r="E417" s="9">
        <f t="shared" si="1176"/>
        <v>0</v>
      </c>
      <c r="F417" s="9">
        <f t="shared" si="1176"/>
        <v>0</v>
      </c>
      <c r="G417" s="9">
        <f t="shared" si="1177"/>
        <v>0</v>
      </c>
      <c r="H417" s="9">
        <f t="shared" si="1177"/>
        <v>0</v>
      </c>
      <c r="I417" s="9">
        <f t="shared" si="1178"/>
        <v>0</v>
      </c>
      <c r="J417" s="9">
        <f t="shared" si="1178"/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8">
        <f t="shared" si="1179"/>
        <v>0</v>
      </c>
      <c r="AN417" s="18">
        <f t="shared" si="1179"/>
        <v>0</v>
      </c>
      <c r="AO417" s="18">
        <f t="shared" si="1179"/>
        <v>0</v>
      </c>
      <c r="AP417" s="18">
        <f t="shared" si="1180"/>
        <v>0</v>
      </c>
      <c r="AQ417" s="18">
        <f t="shared" si="1180"/>
        <v>0</v>
      </c>
      <c r="AR417" s="18">
        <f t="shared" si="1181"/>
        <v>0</v>
      </c>
      <c r="AS417" s="18">
        <f t="shared" si="1181"/>
        <v>0</v>
      </c>
      <c r="AT417" s="19">
        <v>0</v>
      </c>
      <c r="AU417" s="19">
        <v>0</v>
      </c>
      <c r="AV417" s="19">
        <v>0</v>
      </c>
      <c r="AW417" s="19">
        <v>0</v>
      </c>
      <c r="AX417" s="19">
        <v>0</v>
      </c>
      <c r="AY417" s="19">
        <v>0</v>
      </c>
      <c r="AZ417" s="19">
        <v>0</v>
      </c>
      <c r="BA417" s="19">
        <v>0</v>
      </c>
      <c r="BB417" s="19">
        <v>0</v>
      </c>
      <c r="BC417" s="19">
        <v>0</v>
      </c>
      <c r="BD417" s="19">
        <v>0</v>
      </c>
      <c r="BE417" s="19">
        <v>0</v>
      </c>
      <c r="BF417" s="19">
        <v>0</v>
      </c>
      <c r="BG417" s="19">
        <v>0</v>
      </c>
      <c r="BH417" s="19">
        <v>0</v>
      </c>
      <c r="BI417" s="19">
        <v>0</v>
      </c>
      <c r="BJ417" s="19">
        <v>0</v>
      </c>
      <c r="BK417" s="19">
        <v>0</v>
      </c>
      <c r="BL417" s="19">
        <v>0</v>
      </c>
      <c r="BM417" s="19">
        <v>0</v>
      </c>
      <c r="BN417" s="19">
        <v>0</v>
      </c>
      <c r="BO417" s="19">
        <v>0</v>
      </c>
      <c r="BP417" s="19">
        <v>0</v>
      </c>
      <c r="BQ417" s="19">
        <v>0</v>
      </c>
      <c r="BR417" s="19">
        <v>0</v>
      </c>
      <c r="BS417" s="19">
        <v>0</v>
      </c>
      <c r="BT417" s="19">
        <v>0</v>
      </c>
      <c r="BU417" s="19">
        <v>0</v>
      </c>
      <c r="BV417" s="19">
        <v>0</v>
      </c>
      <c r="BW417" s="73" t="s">
        <v>887</v>
      </c>
    </row>
    <row r="418" spans="1:75" s="4" customFormat="1" ht="47.25">
      <c r="A418" s="313">
        <f t="shared" si="1182"/>
        <v>317</v>
      </c>
      <c r="B418" s="285" t="s">
        <v>860</v>
      </c>
      <c r="C418" s="285" t="s">
        <v>1147</v>
      </c>
      <c r="D418" s="286">
        <f t="shared" ref="D418" si="1197">K418+R418+Y418+AF418</f>
        <v>0</v>
      </c>
      <c r="E418" s="286">
        <f t="shared" ref="E418" si="1198">L418+S418+Z418+AG418</f>
        <v>0</v>
      </c>
      <c r="F418" s="286">
        <f t="shared" ref="F418" si="1199">M418+T418+AA418+AH418</f>
        <v>0</v>
      </c>
      <c r="G418" s="286">
        <f t="shared" ref="G418" si="1200">N418+U418+AB418+AI418</f>
        <v>0</v>
      </c>
      <c r="H418" s="286">
        <f t="shared" ref="H418" si="1201">O418+V418+AC418+AJ418</f>
        <v>0</v>
      </c>
      <c r="I418" s="286">
        <f t="shared" ref="I418" si="1202">P418+W418+AD418+AK418</f>
        <v>0</v>
      </c>
      <c r="J418" s="286">
        <f t="shared" ref="J418" si="1203">Q418+X418+AE418+AL418</f>
        <v>0</v>
      </c>
      <c r="K418" s="73">
        <v>0</v>
      </c>
      <c r="L418" s="73">
        <v>0</v>
      </c>
      <c r="M418" s="73">
        <v>0</v>
      </c>
      <c r="N418" s="73">
        <v>0</v>
      </c>
      <c r="O418" s="73">
        <v>0</v>
      </c>
      <c r="P418" s="73">
        <v>0</v>
      </c>
      <c r="Q418" s="73">
        <v>0</v>
      </c>
      <c r="R418" s="73">
        <v>0</v>
      </c>
      <c r="S418" s="73">
        <v>0</v>
      </c>
      <c r="T418" s="73">
        <v>0</v>
      </c>
      <c r="U418" s="73">
        <v>0</v>
      </c>
      <c r="V418" s="73">
        <v>0</v>
      </c>
      <c r="W418" s="73">
        <v>0</v>
      </c>
      <c r="X418" s="73">
        <v>0</v>
      </c>
      <c r="Y418" s="73">
        <v>0</v>
      </c>
      <c r="Z418" s="73">
        <v>0</v>
      </c>
      <c r="AA418" s="73">
        <v>0</v>
      </c>
      <c r="AB418" s="73">
        <v>0</v>
      </c>
      <c r="AC418" s="73">
        <v>0</v>
      </c>
      <c r="AD418" s="73">
        <v>0</v>
      </c>
      <c r="AE418" s="73">
        <v>0</v>
      </c>
      <c r="AF418" s="73">
        <v>0</v>
      </c>
      <c r="AG418" s="73">
        <v>0</v>
      </c>
      <c r="AH418" s="73">
        <v>0</v>
      </c>
      <c r="AI418" s="73">
        <v>0</v>
      </c>
      <c r="AJ418" s="73">
        <v>0</v>
      </c>
      <c r="AK418" s="73">
        <v>0</v>
      </c>
      <c r="AL418" s="73">
        <v>0</v>
      </c>
      <c r="AM418" s="244">
        <f t="shared" ref="AM418" si="1204">AT418+BA418+BH418+BO418</f>
        <v>0</v>
      </c>
      <c r="AN418" s="244">
        <f t="shared" ref="AN418" si="1205">AU418+BB418+BI418+BP418</f>
        <v>0</v>
      </c>
      <c r="AO418" s="244">
        <f t="shared" ref="AO418" si="1206">AV418+BC418+BJ418+BQ418</f>
        <v>0</v>
      </c>
      <c r="AP418" s="244">
        <f t="shared" ref="AP418" si="1207">AW418+BD418+BK418+BR418</f>
        <v>0</v>
      </c>
      <c r="AQ418" s="244">
        <f t="shared" ref="AQ418" si="1208">AX418+BE418+BL418+BS418</f>
        <v>0</v>
      </c>
      <c r="AR418" s="244">
        <f t="shared" ref="AR418" si="1209">AY418+BF418+BM418+BT418</f>
        <v>0</v>
      </c>
      <c r="AS418" s="244">
        <f t="shared" ref="AS418" si="1210">AZ418+BG418+BN418+BU418</f>
        <v>0</v>
      </c>
      <c r="AT418" s="73">
        <v>0</v>
      </c>
      <c r="AU418" s="73">
        <v>0</v>
      </c>
      <c r="AV418" s="73">
        <v>0</v>
      </c>
      <c r="AW418" s="73">
        <v>0</v>
      </c>
      <c r="AX418" s="73">
        <v>0</v>
      </c>
      <c r="AY418" s="73">
        <v>0</v>
      </c>
      <c r="AZ418" s="73">
        <v>0</v>
      </c>
      <c r="BA418" s="73">
        <v>0</v>
      </c>
      <c r="BB418" s="73">
        <v>0</v>
      </c>
      <c r="BC418" s="73">
        <v>0</v>
      </c>
      <c r="BD418" s="73">
        <v>0</v>
      </c>
      <c r="BE418" s="73">
        <v>0</v>
      </c>
      <c r="BF418" s="73">
        <v>0</v>
      </c>
      <c r="BG418" s="73">
        <v>0</v>
      </c>
      <c r="BH418" s="73">
        <v>0</v>
      </c>
      <c r="BI418" s="73">
        <v>0</v>
      </c>
      <c r="BJ418" s="73">
        <v>0</v>
      </c>
      <c r="BK418" s="73">
        <v>0</v>
      </c>
      <c r="BL418" s="73">
        <v>0</v>
      </c>
      <c r="BM418" s="73">
        <v>0</v>
      </c>
      <c r="BN418" s="73">
        <v>0</v>
      </c>
      <c r="BO418" s="73">
        <v>0</v>
      </c>
      <c r="BP418" s="73">
        <v>0</v>
      </c>
      <c r="BQ418" s="73">
        <v>0</v>
      </c>
      <c r="BR418" s="73">
        <v>0</v>
      </c>
      <c r="BS418" s="73">
        <v>0</v>
      </c>
      <c r="BT418" s="73">
        <v>0</v>
      </c>
      <c r="BU418" s="73">
        <v>0</v>
      </c>
      <c r="BV418" s="73">
        <v>0</v>
      </c>
      <c r="BW418" s="73" t="s">
        <v>887</v>
      </c>
    </row>
    <row r="419" spans="1:75" s="4" customFormat="1" ht="47.25">
      <c r="A419" s="313">
        <f t="shared" si="1182"/>
        <v>318</v>
      </c>
      <c r="B419" s="285" t="s">
        <v>861</v>
      </c>
      <c r="C419" s="285" t="s">
        <v>1148</v>
      </c>
      <c r="D419" s="286">
        <f t="shared" ref="D419" si="1211">K419+R419+Y419+AF419</f>
        <v>0</v>
      </c>
      <c r="E419" s="286">
        <f t="shared" ref="E419" si="1212">L419+S419+Z419+AG419</f>
        <v>0</v>
      </c>
      <c r="F419" s="286">
        <f t="shared" ref="F419" si="1213">M419+T419+AA419+AH419</f>
        <v>0</v>
      </c>
      <c r="G419" s="286">
        <f t="shared" ref="G419" si="1214">N419+U419+AB419+AI419</f>
        <v>0</v>
      </c>
      <c r="H419" s="286">
        <f t="shared" ref="H419" si="1215">O419+V419+AC419+AJ419</f>
        <v>0</v>
      </c>
      <c r="I419" s="286">
        <f t="shared" ref="I419" si="1216">P419+W419+AD419+AK419</f>
        <v>0</v>
      </c>
      <c r="J419" s="286">
        <f t="shared" ref="J419" si="1217">Q419+X419+AE419+AL419</f>
        <v>0</v>
      </c>
      <c r="K419" s="73">
        <v>0</v>
      </c>
      <c r="L419" s="73">
        <v>0</v>
      </c>
      <c r="M419" s="73">
        <v>0</v>
      </c>
      <c r="N419" s="73">
        <v>0</v>
      </c>
      <c r="O419" s="73">
        <v>0</v>
      </c>
      <c r="P419" s="73">
        <v>0</v>
      </c>
      <c r="Q419" s="73">
        <v>0</v>
      </c>
      <c r="R419" s="73">
        <v>0</v>
      </c>
      <c r="S419" s="73">
        <v>0</v>
      </c>
      <c r="T419" s="73">
        <v>0</v>
      </c>
      <c r="U419" s="73">
        <v>0</v>
      </c>
      <c r="V419" s="73">
        <v>0</v>
      </c>
      <c r="W419" s="73">
        <v>0</v>
      </c>
      <c r="X419" s="73">
        <v>0</v>
      </c>
      <c r="Y419" s="73">
        <v>0</v>
      </c>
      <c r="Z419" s="73">
        <v>0</v>
      </c>
      <c r="AA419" s="73">
        <v>0</v>
      </c>
      <c r="AB419" s="73">
        <v>0</v>
      </c>
      <c r="AC419" s="73">
        <v>0</v>
      </c>
      <c r="AD419" s="73">
        <v>0</v>
      </c>
      <c r="AE419" s="73">
        <v>0</v>
      </c>
      <c r="AF419" s="73">
        <v>0</v>
      </c>
      <c r="AG419" s="73">
        <v>0</v>
      </c>
      <c r="AH419" s="73">
        <v>0</v>
      </c>
      <c r="AI419" s="73">
        <v>0</v>
      </c>
      <c r="AJ419" s="73">
        <v>0</v>
      </c>
      <c r="AK419" s="73">
        <v>0</v>
      </c>
      <c r="AL419" s="73">
        <v>0</v>
      </c>
      <c r="AM419" s="244">
        <f t="shared" ref="AM419" si="1218">AT419+BA419+BH419+BO419</f>
        <v>0</v>
      </c>
      <c r="AN419" s="244">
        <f t="shared" ref="AN419" si="1219">AU419+BB419+BI419+BP419</f>
        <v>0</v>
      </c>
      <c r="AO419" s="244">
        <f t="shared" ref="AO419" si="1220">AV419+BC419+BJ419+BQ419</f>
        <v>0</v>
      </c>
      <c r="AP419" s="244">
        <f t="shared" ref="AP419" si="1221">AW419+BD419+BK419+BR419</f>
        <v>0</v>
      </c>
      <c r="AQ419" s="244">
        <f t="shared" ref="AQ419" si="1222">AX419+BE419+BL419+BS419</f>
        <v>0</v>
      </c>
      <c r="AR419" s="244">
        <f t="shared" ref="AR419" si="1223">AY419+BF419+BM419+BT419</f>
        <v>0</v>
      </c>
      <c r="AS419" s="244">
        <f t="shared" ref="AS419" si="1224">AZ419+BG419+BN419+BU419</f>
        <v>0</v>
      </c>
      <c r="AT419" s="73">
        <v>0</v>
      </c>
      <c r="AU419" s="73">
        <v>0</v>
      </c>
      <c r="AV419" s="73">
        <v>0</v>
      </c>
      <c r="AW419" s="73">
        <v>0</v>
      </c>
      <c r="AX419" s="73">
        <v>0</v>
      </c>
      <c r="AY419" s="73">
        <v>0</v>
      </c>
      <c r="AZ419" s="73">
        <v>0</v>
      </c>
      <c r="BA419" s="73">
        <v>0</v>
      </c>
      <c r="BB419" s="73">
        <v>0</v>
      </c>
      <c r="BC419" s="73">
        <v>0</v>
      </c>
      <c r="BD419" s="73">
        <v>0</v>
      </c>
      <c r="BE419" s="73">
        <v>0</v>
      </c>
      <c r="BF419" s="73">
        <v>0</v>
      </c>
      <c r="BG419" s="73">
        <v>0</v>
      </c>
      <c r="BH419" s="73">
        <v>0</v>
      </c>
      <c r="BI419" s="73">
        <v>0</v>
      </c>
      <c r="BJ419" s="73">
        <v>0</v>
      </c>
      <c r="BK419" s="73">
        <v>0</v>
      </c>
      <c r="BL419" s="73">
        <v>0</v>
      </c>
      <c r="BM419" s="73">
        <v>0</v>
      </c>
      <c r="BN419" s="73">
        <v>0</v>
      </c>
      <c r="BO419" s="73">
        <v>0</v>
      </c>
      <c r="BP419" s="73">
        <v>0</v>
      </c>
      <c r="BQ419" s="73">
        <v>0</v>
      </c>
      <c r="BR419" s="73">
        <v>0</v>
      </c>
      <c r="BS419" s="73">
        <v>0</v>
      </c>
      <c r="BT419" s="73">
        <v>0</v>
      </c>
      <c r="BU419" s="73">
        <v>0</v>
      </c>
      <c r="BV419" s="73">
        <v>0</v>
      </c>
      <c r="BW419" s="73" t="s">
        <v>887</v>
      </c>
    </row>
    <row r="420" spans="1:75" s="4" customFormat="1">
      <c r="A420" s="313">
        <f t="shared" si="1182"/>
        <v>319</v>
      </c>
      <c r="B420" s="285" t="s">
        <v>862</v>
      </c>
      <c r="C420" s="285" t="s">
        <v>1149</v>
      </c>
      <c r="D420" s="286">
        <f t="shared" ref="D420" si="1225">K420+R420+Y420+AF420</f>
        <v>0</v>
      </c>
      <c r="E420" s="286">
        <f t="shared" ref="E420" si="1226">L420+S420+Z420+AG420</f>
        <v>0</v>
      </c>
      <c r="F420" s="286">
        <f t="shared" ref="F420" si="1227">M420+T420+AA420+AH420</f>
        <v>0</v>
      </c>
      <c r="G420" s="286">
        <f t="shared" ref="G420" si="1228">N420+U420+AB420+AI420</f>
        <v>0</v>
      </c>
      <c r="H420" s="286">
        <f t="shared" ref="H420" si="1229">O420+V420+AC420+AJ420</f>
        <v>0</v>
      </c>
      <c r="I420" s="286">
        <f t="shared" ref="I420" si="1230">P420+W420+AD420+AK420</f>
        <v>0</v>
      </c>
      <c r="J420" s="286">
        <f t="shared" ref="J420" si="1231">Q420+X420+AE420+AL420</f>
        <v>0</v>
      </c>
      <c r="K420" s="73">
        <v>0</v>
      </c>
      <c r="L420" s="73">
        <v>0</v>
      </c>
      <c r="M420" s="73">
        <v>0</v>
      </c>
      <c r="N420" s="73">
        <v>0</v>
      </c>
      <c r="O420" s="73">
        <v>0</v>
      </c>
      <c r="P420" s="73">
        <v>0</v>
      </c>
      <c r="Q420" s="73">
        <v>0</v>
      </c>
      <c r="R420" s="73">
        <v>0</v>
      </c>
      <c r="S420" s="73">
        <v>0</v>
      </c>
      <c r="T420" s="73">
        <v>0</v>
      </c>
      <c r="U420" s="73">
        <v>0</v>
      </c>
      <c r="V420" s="73">
        <v>0</v>
      </c>
      <c r="W420" s="73">
        <v>0</v>
      </c>
      <c r="X420" s="73">
        <v>0</v>
      </c>
      <c r="Y420" s="73">
        <v>0</v>
      </c>
      <c r="Z420" s="73">
        <v>0</v>
      </c>
      <c r="AA420" s="73">
        <v>0</v>
      </c>
      <c r="AB420" s="73">
        <v>0</v>
      </c>
      <c r="AC420" s="73">
        <v>0</v>
      </c>
      <c r="AD420" s="73">
        <v>0</v>
      </c>
      <c r="AE420" s="73">
        <v>0</v>
      </c>
      <c r="AF420" s="73">
        <v>0</v>
      </c>
      <c r="AG420" s="73">
        <v>0</v>
      </c>
      <c r="AH420" s="73">
        <v>0</v>
      </c>
      <c r="AI420" s="73">
        <v>0</v>
      </c>
      <c r="AJ420" s="73">
        <v>0</v>
      </c>
      <c r="AK420" s="73">
        <v>0</v>
      </c>
      <c r="AL420" s="73">
        <v>0</v>
      </c>
      <c r="AM420" s="244">
        <f t="shared" ref="AM420" si="1232">AT420+BA420+BH420+BO420</f>
        <v>0</v>
      </c>
      <c r="AN420" s="244">
        <f t="shared" ref="AN420" si="1233">AU420+BB420+BI420+BP420</f>
        <v>0</v>
      </c>
      <c r="AO420" s="244">
        <f t="shared" ref="AO420" si="1234">AV420+BC420+BJ420+BQ420</f>
        <v>0</v>
      </c>
      <c r="AP420" s="244">
        <f t="shared" ref="AP420" si="1235">AW420+BD420+BK420+BR420</f>
        <v>0</v>
      </c>
      <c r="AQ420" s="244">
        <f t="shared" ref="AQ420" si="1236">AX420+BE420+BL420+BS420</f>
        <v>0</v>
      </c>
      <c r="AR420" s="244">
        <f t="shared" ref="AR420" si="1237">AY420+BF420+BM420+BT420</f>
        <v>0</v>
      </c>
      <c r="AS420" s="244">
        <f t="shared" ref="AS420" si="1238">AZ420+BG420+BN420+BU420</f>
        <v>0</v>
      </c>
      <c r="AT420" s="73">
        <v>0</v>
      </c>
      <c r="AU420" s="73">
        <v>0</v>
      </c>
      <c r="AV420" s="73">
        <v>0</v>
      </c>
      <c r="AW420" s="73">
        <v>0</v>
      </c>
      <c r="AX420" s="73">
        <v>0</v>
      </c>
      <c r="AY420" s="73">
        <v>0</v>
      </c>
      <c r="AZ420" s="73">
        <v>0</v>
      </c>
      <c r="BA420" s="73">
        <v>0</v>
      </c>
      <c r="BB420" s="73">
        <v>0</v>
      </c>
      <c r="BC420" s="73">
        <v>0</v>
      </c>
      <c r="BD420" s="73">
        <v>0</v>
      </c>
      <c r="BE420" s="73">
        <v>0</v>
      </c>
      <c r="BF420" s="73">
        <v>0</v>
      </c>
      <c r="BG420" s="73">
        <v>0</v>
      </c>
      <c r="BH420" s="73">
        <v>0</v>
      </c>
      <c r="BI420" s="73">
        <v>0</v>
      </c>
      <c r="BJ420" s="73">
        <v>0</v>
      </c>
      <c r="BK420" s="73">
        <v>0</v>
      </c>
      <c r="BL420" s="73">
        <v>0</v>
      </c>
      <c r="BM420" s="73">
        <v>0</v>
      </c>
      <c r="BN420" s="73">
        <v>0</v>
      </c>
      <c r="BO420" s="73">
        <v>0</v>
      </c>
      <c r="BP420" s="73">
        <v>0</v>
      </c>
      <c r="BQ420" s="73">
        <v>0</v>
      </c>
      <c r="BR420" s="73">
        <v>0</v>
      </c>
      <c r="BS420" s="73">
        <v>0</v>
      </c>
      <c r="BT420" s="73">
        <v>0</v>
      </c>
      <c r="BU420" s="73">
        <v>0</v>
      </c>
      <c r="BV420" s="73">
        <v>0</v>
      </c>
      <c r="BW420" s="73" t="s">
        <v>887</v>
      </c>
    </row>
    <row r="421" spans="1:75" s="21" customFormat="1">
      <c r="A421" s="235">
        <f t="shared" si="1182"/>
        <v>320</v>
      </c>
      <c r="B421" s="112" t="s">
        <v>315</v>
      </c>
      <c r="C421" s="112" t="s">
        <v>863</v>
      </c>
      <c r="D421" s="9">
        <f t="shared" si="1176"/>
        <v>0</v>
      </c>
      <c r="E421" s="9">
        <f t="shared" si="1176"/>
        <v>0</v>
      </c>
      <c r="F421" s="9">
        <f t="shared" si="1176"/>
        <v>0</v>
      </c>
      <c r="G421" s="9">
        <f t="shared" si="1177"/>
        <v>0</v>
      </c>
      <c r="H421" s="9">
        <f t="shared" si="1177"/>
        <v>0</v>
      </c>
      <c r="I421" s="9">
        <f t="shared" si="1178"/>
        <v>0</v>
      </c>
      <c r="J421" s="9">
        <f t="shared" si="1178"/>
        <v>0</v>
      </c>
      <c r="K421" s="130">
        <v>0</v>
      </c>
      <c r="L421" s="130">
        <v>0</v>
      </c>
      <c r="M421" s="130">
        <v>0</v>
      </c>
      <c r="N421" s="130">
        <v>0</v>
      </c>
      <c r="O421" s="130">
        <v>0</v>
      </c>
      <c r="P421" s="130">
        <v>0</v>
      </c>
      <c r="Q421" s="130">
        <v>0</v>
      </c>
      <c r="R421" s="130">
        <v>0</v>
      </c>
      <c r="S421" s="130">
        <v>0</v>
      </c>
      <c r="T421" s="130">
        <v>0</v>
      </c>
      <c r="U421" s="130">
        <v>0</v>
      </c>
      <c r="V421" s="130">
        <v>0</v>
      </c>
      <c r="W421" s="130">
        <v>0</v>
      </c>
      <c r="X421" s="130">
        <v>0</v>
      </c>
      <c r="Y421" s="130">
        <v>0</v>
      </c>
      <c r="Z421" s="130">
        <v>0</v>
      </c>
      <c r="AA421" s="130">
        <v>0</v>
      </c>
      <c r="AB421" s="130">
        <v>0</v>
      </c>
      <c r="AC421" s="130">
        <v>0</v>
      </c>
      <c r="AD421" s="130">
        <v>0</v>
      </c>
      <c r="AE421" s="130">
        <v>0</v>
      </c>
      <c r="AF421" s="130">
        <v>0</v>
      </c>
      <c r="AG421" s="130">
        <v>0</v>
      </c>
      <c r="AH421" s="130">
        <v>0</v>
      </c>
      <c r="AI421" s="130">
        <v>0</v>
      </c>
      <c r="AJ421" s="130">
        <v>0</v>
      </c>
      <c r="AK421" s="130">
        <v>0</v>
      </c>
      <c r="AL421" s="130">
        <v>0</v>
      </c>
      <c r="AM421" s="18">
        <f t="shared" si="1179"/>
        <v>0</v>
      </c>
      <c r="AN421" s="18">
        <f t="shared" si="1179"/>
        <v>0</v>
      </c>
      <c r="AO421" s="18">
        <f t="shared" si="1179"/>
        <v>0</v>
      </c>
      <c r="AP421" s="18">
        <f t="shared" si="1180"/>
        <v>0</v>
      </c>
      <c r="AQ421" s="18">
        <f t="shared" si="1180"/>
        <v>0</v>
      </c>
      <c r="AR421" s="18">
        <f t="shared" si="1181"/>
        <v>0</v>
      </c>
      <c r="AS421" s="18">
        <f t="shared" si="1181"/>
        <v>0</v>
      </c>
      <c r="AT421" s="130">
        <v>0</v>
      </c>
      <c r="AU421" s="130">
        <v>0</v>
      </c>
      <c r="AV421" s="130">
        <v>0</v>
      </c>
      <c r="AW421" s="130">
        <v>0</v>
      </c>
      <c r="AX421" s="130">
        <v>0</v>
      </c>
      <c r="AY421" s="130">
        <v>0</v>
      </c>
      <c r="AZ421" s="130">
        <v>0</v>
      </c>
      <c r="BA421" s="130">
        <v>0</v>
      </c>
      <c r="BB421" s="130">
        <v>0</v>
      </c>
      <c r="BC421" s="130">
        <v>0</v>
      </c>
      <c r="BD421" s="130">
        <v>0</v>
      </c>
      <c r="BE421" s="130">
        <v>0</v>
      </c>
      <c r="BF421" s="130">
        <v>0</v>
      </c>
      <c r="BG421" s="130">
        <v>0</v>
      </c>
      <c r="BH421" s="130">
        <v>0</v>
      </c>
      <c r="BI421" s="130">
        <v>0</v>
      </c>
      <c r="BJ421" s="130">
        <v>0</v>
      </c>
      <c r="BK421" s="130">
        <v>0</v>
      </c>
      <c r="BL421" s="130">
        <v>0</v>
      </c>
      <c r="BM421" s="130">
        <v>0</v>
      </c>
      <c r="BN421" s="130">
        <v>0</v>
      </c>
      <c r="BO421" s="130">
        <v>0</v>
      </c>
      <c r="BP421" s="130">
        <v>0</v>
      </c>
      <c r="BQ421" s="130">
        <v>0</v>
      </c>
      <c r="BR421" s="130">
        <v>0</v>
      </c>
      <c r="BS421" s="130">
        <v>0</v>
      </c>
      <c r="BT421" s="130">
        <v>0</v>
      </c>
      <c r="BU421" s="130">
        <v>0</v>
      </c>
      <c r="BV421" s="130">
        <v>0</v>
      </c>
      <c r="BW421" s="246" t="s">
        <v>887</v>
      </c>
    </row>
    <row r="422" spans="1:75" s="21" customFormat="1" ht="31.5">
      <c r="A422" s="235">
        <f t="shared" si="1182"/>
        <v>321</v>
      </c>
      <c r="B422" s="112" t="s">
        <v>864</v>
      </c>
      <c r="C422" s="112" t="s">
        <v>865</v>
      </c>
      <c r="D422" s="9">
        <f t="shared" si="1176"/>
        <v>0</v>
      </c>
      <c r="E422" s="9">
        <f t="shared" si="1176"/>
        <v>0</v>
      </c>
      <c r="F422" s="9">
        <f t="shared" si="1176"/>
        <v>0</v>
      </c>
      <c r="G422" s="9">
        <f t="shared" si="1177"/>
        <v>0</v>
      </c>
      <c r="H422" s="9">
        <f t="shared" si="1177"/>
        <v>0</v>
      </c>
      <c r="I422" s="9">
        <f t="shared" si="1178"/>
        <v>0</v>
      </c>
      <c r="J422" s="9">
        <f t="shared" si="1178"/>
        <v>0</v>
      </c>
      <c r="K422" s="130">
        <v>0</v>
      </c>
      <c r="L422" s="130">
        <v>0</v>
      </c>
      <c r="M422" s="130">
        <v>0</v>
      </c>
      <c r="N422" s="130">
        <v>0</v>
      </c>
      <c r="O422" s="130">
        <v>0</v>
      </c>
      <c r="P422" s="130">
        <v>0</v>
      </c>
      <c r="Q422" s="130">
        <v>0</v>
      </c>
      <c r="R422" s="130">
        <v>0</v>
      </c>
      <c r="S422" s="130">
        <v>0</v>
      </c>
      <c r="T422" s="130">
        <v>0</v>
      </c>
      <c r="U422" s="130">
        <v>0</v>
      </c>
      <c r="V422" s="130">
        <v>0</v>
      </c>
      <c r="W422" s="130">
        <v>0</v>
      </c>
      <c r="X422" s="130">
        <v>0</v>
      </c>
      <c r="Y422" s="130">
        <v>0</v>
      </c>
      <c r="Z422" s="130">
        <v>0</v>
      </c>
      <c r="AA422" s="130">
        <v>0</v>
      </c>
      <c r="AB422" s="130">
        <v>0</v>
      </c>
      <c r="AC422" s="130">
        <v>0</v>
      </c>
      <c r="AD422" s="130">
        <v>0</v>
      </c>
      <c r="AE422" s="130">
        <v>0</v>
      </c>
      <c r="AF422" s="130">
        <v>0</v>
      </c>
      <c r="AG422" s="130">
        <v>0</v>
      </c>
      <c r="AH422" s="130">
        <v>0</v>
      </c>
      <c r="AI422" s="130">
        <v>0</v>
      </c>
      <c r="AJ422" s="130">
        <v>0</v>
      </c>
      <c r="AK422" s="130">
        <v>0</v>
      </c>
      <c r="AL422" s="130">
        <v>0</v>
      </c>
      <c r="AM422" s="18">
        <f t="shared" si="1179"/>
        <v>0</v>
      </c>
      <c r="AN422" s="18">
        <f t="shared" si="1179"/>
        <v>0</v>
      </c>
      <c r="AO422" s="18">
        <f t="shared" si="1179"/>
        <v>0</v>
      </c>
      <c r="AP422" s="18">
        <f t="shared" si="1180"/>
        <v>0</v>
      </c>
      <c r="AQ422" s="18">
        <f t="shared" si="1180"/>
        <v>0</v>
      </c>
      <c r="AR422" s="18">
        <f t="shared" si="1181"/>
        <v>0</v>
      </c>
      <c r="AS422" s="18">
        <f t="shared" si="1181"/>
        <v>0</v>
      </c>
      <c r="AT422" s="130">
        <v>0</v>
      </c>
      <c r="AU422" s="130">
        <v>0</v>
      </c>
      <c r="AV422" s="130">
        <v>0</v>
      </c>
      <c r="AW422" s="130">
        <v>0</v>
      </c>
      <c r="AX422" s="130">
        <v>0</v>
      </c>
      <c r="AY422" s="130">
        <v>0</v>
      </c>
      <c r="AZ422" s="130">
        <v>0</v>
      </c>
      <c r="BA422" s="130">
        <v>0</v>
      </c>
      <c r="BB422" s="130">
        <v>0</v>
      </c>
      <c r="BC422" s="130">
        <v>0</v>
      </c>
      <c r="BD422" s="130">
        <v>0</v>
      </c>
      <c r="BE422" s="130">
        <v>0</v>
      </c>
      <c r="BF422" s="130">
        <v>0</v>
      </c>
      <c r="BG422" s="130">
        <v>0</v>
      </c>
      <c r="BH422" s="130">
        <v>0</v>
      </c>
      <c r="BI422" s="130">
        <v>0</v>
      </c>
      <c r="BJ422" s="130">
        <v>0</v>
      </c>
      <c r="BK422" s="130">
        <v>0</v>
      </c>
      <c r="BL422" s="130">
        <v>0</v>
      </c>
      <c r="BM422" s="130">
        <v>0</v>
      </c>
      <c r="BN422" s="130">
        <v>0</v>
      </c>
      <c r="BO422" s="130">
        <v>0</v>
      </c>
      <c r="BP422" s="130">
        <v>0</v>
      </c>
      <c r="BQ422" s="130">
        <v>0</v>
      </c>
      <c r="BR422" s="130">
        <v>0</v>
      </c>
      <c r="BS422" s="130">
        <v>0</v>
      </c>
      <c r="BT422" s="130">
        <v>0</v>
      </c>
      <c r="BU422" s="130">
        <v>0</v>
      </c>
      <c r="BV422" s="130">
        <v>0</v>
      </c>
      <c r="BW422" s="246" t="s">
        <v>887</v>
      </c>
    </row>
    <row r="423" spans="1:75" s="21" customFormat="1">
      <c r="A423" s="236" t="s">
        <v>57</v>
      </c>
      <c r="B423" s="97" t="s">
        <v>58</v>
      </c>
      <c r="C423" s="97"/>
      <c r="D423" s="128">
        <f>SUM(D424:D438)</f>
        <v>0</v>
      </c>
      <c r="E423" s="128">
        <f t="shared" ref="E423:BP423" si="1239">SUM(E424:E438)</f>
        <v>0</v>
      </c>
      <c r="F423" s="128">
        <f t="shared" si="1239"/>
        <v>0</v>
      </c>
      <c r="G423" s="128">
        <f t="shared" si="1239"/>
        <v>0</v>
      </c>
      <c r="H423" s="128">
        <f t="shared" si="1239"/>
        <v>0</v>
      </c>
      <c r="I423" s="128">
        <f t="shared" si="1239"/>
        <v>0</v>
      </c>
      <c r="J423" s="128">
        <f t="shared" si="1239"/>
        <v>0</v>
      </c>
      <c r="K423" s="128">
        <f t="shared" si="1239"/>
        <v>0</v>
      </c>
      <c r="L423" s="128">
        <f t="shared" si="1239"/>
        <v>0</v>
      </c>
      <c r="M423" s="128">
        <f t="shared" si="1239"/>
        <v>0</v>
      </c>
      <c r="N423" s="128">
        <f t="shared" si="1239"/>
        <v>0</v>
      </c>
      <c r="O423" s="128">
        <f t="shared" si="1239"/>
        <v>0</v>
      </c>
      <c r="P423" s="128">
        <f t="shared" si="1239"/>
        <v>0</v>
      </c>
      <c r="Q423" s="128">
        <f t="shared" si="1239"/>
        <v>0</v>
      </c>
      <c r="R423" s="128">
        <f t="shared" si="1239"/>
        <v>0</v>
      </c>
      <c r="S423" s="128">
        <f t="shared" si="1239"/>
        <v>0</v>
      </c>
      <c r="T423" s="128">
        <f t="shared" si="1239"/>
        <v>0</v>
      </c>
      <c r="U423" s="128">
        <f t="shared" si="1239"/>
        <v>0</v>
      </c>
      <c r="V423" s="128">
        <f t="shared" si="1239"/>
        <v>0</v>
      </c>
      <c r="W423" s="128">
        <f t="shared" si="1239"/>
        <v>0</v>
      </c>
      <c r="X423" s="128">
        <f t="shared" si="1239"/>
        <v>0</v>
      </c>
      <c r="Y423" s="128">
        <f t="shared" si="1239"/>
        <v>0</v>
      </c>
      <c r="Z423" s="128">
        <f t="shared" si="1239"/>
        <v>0</v>
      </c>
      <c r="AA423" s="128">
        <f t="shared" si="1239"/>
        <v>0</v>
      </c>
      <c r="AB423" s="128">
        <f t="shared" si="1239"/>
        <v>0</v>
      </c>
      <c r="AC423" s="128">
        <f t="shared" si="1239"/>
        <v>0</v>
      </c>
      <c r="AD423" s="128">
        <f t="shared" si="1239"/>
        <v>0</v>
      </c>
      <c r="AE423" s="128">
        <f t="shared" si="1239"/>
        <v>0</v>
      </c>
      <c r="AF423" s="128">
        <f t="shared" si="1239"/>
        <v>0</v>
      </c>
      <c r="AG423" s="128">
        <f t="shared" si="1239"/>
        <v>0</v>
      </c>
      <c r="AH423" s="128">
        <f t="shared" si="1239"/>
        <v>0</v>
      </c>
      <c r="AI423" s="128">
        <f t="shared" si="1239"/>
        <v>0</v>
      </c>
      <c r="AJ423" s="128">
        <f t="shared" si="1239"/>
        <v>0</v>
      </c>
      <c r="AK423" s="128">
        <f t="shared" si="1239"/>
        <v>0</v>
      </c>
      <c r="AL423" s="128">
        <f t="shared" si="1239"/>
        <v>0</v>
      </c>
      <c r="AM423" s="128">
        <f t="shared" si="1239"/>
        <v>0</v>
      </c>
      <c r="AN423" s="128">
        <f t="shared" si="1239"/>
        <v>0</v>
      </c>
      <c r="AO423" s="128">
        <f t="shared" si="1239"/>
        <v>0</v>
      </c>
      <c r="AP423" s="128">
        <f t="shared" si="1239"/>
        <v>0</v>
      </c>
      <c r="AQ423" s="128">
        <f t="shared" si="1239"/>
        <v>0</v>
      </c>
      <c r="AR423" s="128">
        <f t="shared" si="1239"/>
        <v>0</v>
      </c>
      <c r="AS423" s="128">
        <f t="shared" si="1239"/>
        <v>0</v>
      </c>
      <c r="AT423" s="128">
        <f t="shared" si="1239"/>
        <v>0</v>
      </c>
      <c r="AU423" s="128">
        <f t="shared" si="1239"/>
        <v>0</v>
      </c>
      <c r="AV423" s="128">
        <f t="shared" si="1239"/>
        <v>0</v>
      </c>
      <c r="AW423" s="128">
        <f t="shared" si="1239"/>
        <v>0</v>
      </c>
      <c r="AX423" s="128">
        <f t="shared" si="1239"/>
        <v>0</v>
      </c>
      <c r="AY423" s="128">
        <f t="shared" si="1239"/>
        <v>0</v>
      </c>
      <c r="AZ423" s="128">
        <f t="shared" si="1239"/>
        <v>0</v>
      </c>
      <c r="BA423" s="128">
        <f t="shared" si="1239"/>
        <v>0</v>
      </c>
      <c r="BB423" s="128">
        <f t="shared" si="1239"/>
        <v>0</v>
      </c>
      <c r="BC423" s="128">
        <f t="shared" si="1239"/>
        <v>0</v>
      </c>
      <c r="BD423" s="128">
        <f t="shared" si="1239"/>
        <v>0</v>
      </c>
      <c r="BE423" s="128">
        <f t="shared" si="1239"/>
        <v>0</v>
      </c>
      <c r="BF423" s="128">
        <f t="shared" si="1239"/>
        <v>0</v>
      </c>
      <c r="BG423" s="128">
        <f t="shared" si="1239"/>
        <v>0</v>
      </c>
      <c r="BH423" s="128">
        <f t="shared" si="1239"/>
        <v>0</v>
      </c>
      <c r="BI423" s="128">
        <f t="shared" si="1239"/>
        <v>0</v>
      </c>
      <c r="BJ423" s="128">
        <f t="shared" si="1239"/>
        <v>0</v>
      </c>
      <c r="BK423" s="128">
        <f t="shared" si="1239"/>
        <v>0</v>
      </c>
      <c r="BL423" s="128">
        <f t="shared" si="1239"/>
        <v>0</v>
      </c>
      <c r="BM423" s="128">
        <f t="shared" si="1239"/>
        <v>0</v>
      </c>
      <c r="BN423" s="128">
        <f t="shared" si="1239"/>
        <v>0</v>
      </c>
      <c r="BO423" s="128">
        <f t="shared" si="1239"/>
        <v>0</v>
      </c>
      <c r="BP423" s="128">
        <f t="shared" si="1239"/>
        <v>0</v>
      </c>
      <c r="BQ423" s="128">
        <f t="shared" ref="BQ423:BU423" si="1240">SUM(BQ424:BQ438)</f>
        <v>0</v>
      </c>
      <c r="BR423" s="128">
        <f t="shared" si="1240"/>
        <v>0</v>
      </c>
      <c r="BS423" s="128">
        <f t="shared" si="1240"/>
        <v>0</v>
      </c>
      <c r="BT423" s="128">
        <f t="shared" si="1240"/>
        <v>0</v>
      </c>
      <c r="BU423" s="128">
        <f t="shared" si="1240"/>
        <v>0</v>
      </c>
      <c r="BV423" s="128"/>
      <c r="BW423" s="248"/>
    </row>
    <row r="424" spans="1:75" s="21" customFormat="1" ht="31.5">
      <c r="A424" s="235">
        <f>A422+1</f>
        <v>322</v>
      </c>
      <c r="B424" s="112" t="s">
        <v>866</v>
      </c>
      <c r="C424" s="112" t="s">
        <v>867</v>
      </c>
      <c r="D424" s="9">
        <f t="shared" ref="D424:F428" si="1241">K424+R424+Y424+AF424</f>
        <v>0</v>
      </c>
      <c r="E424" s="9">
        <f t="shared" si="1241"/>
        <v>0</v>
      </c>
      <c r="F424" s="9">
        <f t="shared" si="1241"/>
        <v>0</v>
      </c>
      <c r="G424" s="9">
        <f t="shared" ref="G424:H428" si="1242">N424+U424+AB424+AI424</f>
        <v>0</v>
      </c>
      <c r="H424" s="9">
        <f t="shared" si="1242"/>
        <v>0</v>
      </c>
      <c r="I424" s="9">
        <f t="shared" ref="I424:J428" si="1243">P424+W424+AD424+AK424</f>
        <v>0</v>
      </c>
      <c r="J424" s="9">
        <f t="shared" si="1243"/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8">
        <f t="shared" ref="AM424:AO428" si="1244">AT424+BA424+BH424+BO424</f>
        <v>0</v>
      </c>
      <c r="AN424" s="18">
        <f t="shared" si="1244"/>
        <v>0</v>
      </c>
      <c r="AO424" s="18">
        <f t="shared" si="1244"/>
        <v>0</v>
      </c>
      <c r="AP424" s="18">
        <f t="shared" ref="AP424:AQ428" si="1245">AW424+BD424+BK424+BR424</f>
        <v>0</v>
      </c>
      <c r="AQ424" s="18">
        <f t="shared" si="1245"/>
        <v>0</v>
      </c>
      <c r="AR424" s="18">
        <f t="shared" ref="AR424:AS428" si="1246">AY424+BF424+BM424+BT424</f>
        <v>0</v>
      </c>
      <c r="AS424" s="18">
        <f t="shared" si="1246"/>
        <v>0</v>
      </c>
      <c r="AT424" s="19">
        <v>0</v>
      </c>
      <c r="AU424" s="19">
        <v>0</v>
      </c>
      <c r="AV424" s="19">
        <v>0</v>
      </c>
      <c r="AW424" s="19">
        <v>0</v>
      </c>
      <c r="AX424" s="19">
        <v>0</v>
      </c>
      <c r="AY424" s="19">
        <v>0</v>
      </c>
      <c r="AZ424" s="19">
        <v>0</v>
      </c>
      <c r="BA424" s="19">
        <v>0</v>
      </c>
      <c r="BB424" s="19">
        <v>0</v>
      </c>
      <c r="BC424" s="19">
        <v>0</v>
      </c>
      <c r="BD424" s="19">
        <v>0</v>
      </c>
      <c r="BE424" s="19">
        <v>0</v>
      </c>
      <c r="BF424" s="19">
        <v>0</v>
      </c>
      <c r="BG424" s="19">
        <v>0</v>
      </c>
      <c r="BH424" s="19">
        <v>0</v>
      </c>
      <c r="BI424" s="19">
        <v>0</v>
      </c>
      <c r="BJ424" s="19">
        <v>0</v>
      </c>
      <c r="BK424" s="19">
        <v>0</v>
      </c>
      <c r="BL424" s="19">
        <v>0</v>
      </c>
      <c r="BM424" s="19">
        <v>0</v>
      </c>
      <c r="BN424" s="19">
        <v>0</v>
      </c>
      <c r="BO424" s="19">
        <v>0</v>
      </c>
      <c r="BP424" s="19">
        <v>0</v>
      </c>
      <c r="BQ424" s="19">
        <v>0</v>
      </c>
      <c r="BR424" s="19">
        <v>0</v>
      </c>
      <c r="BS424" s="19">
        <v>0</v>
      </c>
      <c r="BT424" s="19">
        <v>0</v>
      </c>
      <c r="BU424" s="19">
        <v>0</v>
      </c>
      <c r="BV424" s="19">
        <v>0</v>
      </c>
      <c r="BW424" s="73" t="s">
        <v>887</v>
      </c>
    </row>
    <row r="425" spans="1:75" s="4" customFormat="1" ht="47.25">
      <c r="A425" s="313">
        <f t="shared" ref="A425:A430" si="1247">A424+1</f>
        <v>323</v>
      </c>
      <c r="B425" s="285" t="s">
        <v>868</v>
      </c>
      <c r="C425" s="285" t="s">
        <v>1150</v>
      </c>
      <c r="D425" s="286">
        <f t="shared" ref="D425:D426" si="1248">K425+R425+Y425+AF425</f>
        <v>0</v>
      </c>
      <c r="E425" s="286">
        <f t="shared" ref="E425:E426" si="1249">L425+S425+Z425+AG425</f>
        <v>0</v>
      </c>
      <c r="F425" s="286">
        <f t="shared" ref="F425:F426" si="1250">M425+T425+AA425+AH425</f>
        <v>0</v>
      </c>
      <c r="G425" s="286">
        <f t="shared" ref="G425:G426" si="1251">N425+U425+AB425+AI425</f>
        <v>0</v>
      </c>
      <c r="H425" s="286">
        <f t="shared" ref="H425:H426" si="1252">O425+V425+AC425+AJ425</f>
        <v>0</v>
      </c>
      <c r="I425" s="286">
        <f t="shared" ref="I425:I426" si="1253">P425+W425+AD425+AK425</f>
        <v>0</v>
      </c>
      <c r="J425" s="286">
        <f t="shared" ref="J425:J426" si="1254">Q425+X425+AE425+AL425</f>
        <v>0</v>
      </c>
      <c r="K425" s="73">
        <v>0</v>
      </c>
      <c r="L425" s="73">
        <v>0</v>
      </c>
      <c r="M425" s="73">
        <v>0</v>
      </c>
      <c r="N425" s="73">
        <v>0</v>
      </c>
      <c r="O425" s="73">
        <v>0</v>
      </c>
      <c r="P425" s="73">
        <v>0</v>
      </c>
      <c r="Q425" s="73">
        <v>0</v>
      </c>
      <c r="R425" s="73">
        <v>0</v>
      </c>
      <c r="S425" s="73">
        <v>0</v>
      </c>
      <c r="T425" s="73">
        <v>0</v>
      </c>
      <c r="U425" s="73">
        <v>0</v>
      </c>
      <c r="V425" s="73">
        <v>0</v>
      </c>
      <c r="W425" s="73">
        <v>0</v>
      </c>
      <c r="X425" s="73">
        <v>0</v>
      </c>
      <c r="Y425" s="73">
        <v>0</v>
      </c>
      <c r="Z425" s="73">
        <v>0</v>
      </c>
      <c r="AA425" s="73">
        <v>0</v>
      </c>
      <c r="AB425" s="73">
        <v>0</v>
      </c>
      <c r="AC425" s="73">
        <v>0</v>
      </c>
      <c r="AD425" s="73">
        <v>0</v>
      </c>
      <c r="AE425" s="73">
        <v>0</v>
      </c>
      <c r="AF425" s="73">
        <v>0</v>
      </c>
      <c r="AG425" s="73">
        <v>0</v>
      </c>
      <c r="AH425" s="73">
        <v>0</v>
      </c>
      <c r="AI425" s="73">
        <v>0</v>
      </c>
      <c r="AJ425" s="73">
        <v>0</v>
      </c>
      <c r="AK425" s="73">
        <v>0</v>
      </c>
      <c r="AL425" s="73">
        <v>0</v>
      </c>
      <c r="AM425" s="244">
        <f t="shared" ref="AM425:AM426" si="1255">AT425+BA425+BH425+BO425</f>
        <v>0</v>
      </c>
      <c r="AN425" s="244">
        <f t="shared" ref="AN425:AN426" si="1256">AU425+BB425+BI425+BP425</f>
        <v>0</v>
      </c>
      <c r="AO425" s="244">
        <f t="shared" ref="AO425:AO426" si="1257">AV425+BC425+BJ425+BQ425</f>
        <v>0</v>
      </c>
      <c r="AP425" s="244">
        <f t="shared" ref="AP425:AP426" si="1258">AW425+BD425+BK425+BR425</f>
        <v>0</v>
      </c>
      <c r="AQ425" s="244">
        <f t="shared" ref="AQ425:AQ426" si="1259">AX425+BE425+BL425+BS425</f>
        <v>0</v>
      </c>
      <c r="AR425" s="244">
        <f t="shared" ref="AR425:AR426" si="1260">AY425+BF425+BM425+BT425</f>
        <v>0</v>
      </c>
      <c r="AS425" s="244">
        <f t="shared" ref="AS425:AS426" si="1261">AZ425+BG425+BN425+BU425</f>
        <v>0</v>
      </c>
      <c r="AT425" s="73">
        <v>0</v>
      </c>
      <c r="AU425" s="73">
        <v>0</v>
      </c>
      <c r="AV425" s="73">
        <v>0</v>
      </c>
      <c r="AW425" s="73">
        <v>0</v>
      </c>
      <c r="AX425" s="73">
        <v>0</v>
      </c>
      <c r="AY425" s="73">
        <v>0</v>
      </c>
      <c r="AZ425" s="73">
        <v>0</v>
      </c>
      <c r="BA425" s="73">
        <v>0</v>
      </c>
      <c r="BB425" s="73">
        <v>0</v>
      </c>
      <c r="BC425" s="73">
        <v>0</v>
      </c>
      <c r="BD425" s="73">
        <v>0</v>
      </c>
      <c r="BE425" s="73">
        <v>0</v>
      </c>
      <c r="BF425" s="73">
        <v>0</v>
      </c>
      <c r="BG425" s="73">
        <v>0</v>
      </c>
      <c r="BH425" s="73">
        <v>0</v>
      </c>
      <c r="BI425" s="73">
        <v>0</v>
      </c>
      <c r="BJ425" s="73">
        <v>0</v>
      </c>
      <c r="BK425" s="73">
        <v>0</v>
      </c>
      <c r="BL425" s="73">
        <v>0</v>
      </c>
      <c r="BM425" s="73">
        <v>0</v>
      </c>
      <c r="BN425" s="73">
        <v>0</v>
      </c>
      <c r="BO425" s="73">
        <v>0</v>
      </c>
      <c r="BP425" s="73">
        <v>0</v>
      </c>
      <c r="BQ425" s="73">
        <v>0</v>
      </c>
      <c r="BR425" s="73">
        <v>0</v>
      </c>
      <c r="BS425" s="73">
        <v>0</v>
      </c>
      <c r="BT425" s="73">
        <v>0</v>
      </c>
      <c r="BU425" s="73">
        <v>0</v>
      </c>
      <c r="BV425" s="73">
        <v>0</v>
      </c>
      <c r="BW425" s="73" t="s">
        <v>887</v>
      </c>
    </row>
    <row r="426" spans="1:75" s="4" customFormat="1" ht="47.25">
      <c r="A426" s="313">
        <f t="shared" si="1247"/>
        <v>324</v>
      </c>
      <c r="B426" s="285" t="s">
        <v>869</v>
      </c>
      <c r="C426" s="285" t="s">
        <v>1151</v>
      </c>
      <c r="D426" s="286">
        <f t="shared" si="1248"/>
        <v>0</v>
      </c>
      <c r="E426" s="286">
        <f t="shared" si="1249"/>
        <v>0</v>
      </c>
      <c r="F426" s="286">
        <f t="shared" si="1250"/>
        <v>0</v>
      </c>
      <c r="G426" s="286">
        <f t="shared" si="1251"/>
        <v>0</v>
      </c>
      <c r="H426" s="286">
        <f t="shared" si="1252"/>
        <v>0</v>
      </c>
      <c r="I426" s="286">
        <f t="shared" si="1253"/>
        <v>0</v>
      </c>
      <c r="J426" s="286">
        <f t="shared" si="1254"/>
        <v>0</v>
      </c>
      <c r="K426" s="73">
        <v>0</v>
      </c>
      <c r="L426" s="73">
        <v>0</v>
      </c>
      <c r="M426" s="73">
        <v>0</v>
      </c>
      <c r="N426" s="73">
        <v>0</v>
      </c>
      <c r="O426" s="73">
        <v>0</v>
      </c>
      <c r="P426" s="73">
        <v>0</v>
      </c>
      <c r="Q426" s="73">
        <v>0</v>
      </c>
      <c r="R426" s="73">
        <v>0</v>
      </c>
      <c r="S426" s="73">
        <v>0</v>
      </c>
      <c r="T426" s="73">
        <v>0</v>
      </c>
      <c r="U426" s="73">
        <v>0</v>
      </c>
      <c r="V426" s="73">
        <v>0</v>
      </c>
      <c r="W426" s="73">
        <v>0</v>
      </c>
      <c r="X426" s="73">
        <v>0</v>
      </c>
      <c r="Y426" s="73">
        <v>0</v>
      </c>
      <c r="Z426" s="73">
        <v>0</v>
      </c>
      <c r="AA426" s="73">
        <v>0</v>
      </c>
      <c r="AB426" s="73">
        <v>0</v>
      </c>
      <c r="AC426" s="73">
        <v>0</v>
      </c>
      <c r="AD426" s="73">
        <v>0</v>
      </c>
      <c r="AE426" s="73">
        <v>0</v>
      </c>
      <c r="AF426" s="73">
        <v>0</v>
      </c>
      <c r="AG426" s="73">
        <v>0</v>
      </c>
      <c r="AH426" s="73">
        <v>0</v>
      </c>
      <c r="AI426" s="73">
        <v>0</v>
      </c>
      <c r="AJ426" s="73">
        <v>0</v>
      </c>
      <c r="AK426" s="73">
        <v>0</v>
      </c>
      <c r="AL426" s="73">
        <v>0</v>
      </c>
      <c r="AM426" s="244">
        <f t="shared" si="1255"/>
        <v>0</v>
      </c>
      <c r="AN426" s="244">
        <f t="shared" si="1256"/>
        <v>0</v>
      </c>
      <c r="AO426" s="244">
        <f t="shared" si="1257"/>
        <v>0</v>
      </c>
      <c r="AP426" s="244">
        <f t="shared" si="1258"/>
        <v>0</v>
      </c>
      <c r="AQ426" s="244">
        <f t="shared" si="1259"/>
        <v>0</v>
      </c>
      <c r="AR426" s="244">
        <f t="shared" si="1260"/>
        <v>0</v>
      </c>
      <c r="AS426" s="244">
        <f t="shared" si="1261"/>
        <v>0</v>
      </c>
      <c r="AT426" s="73">
        <v>0</v>
      </c>
      <c r="AU426" s="73">
        <v>0</v>
      </c>
      <c r="AV426" s="73">
        <v>0</v>
      </c>
      <c r="AW426" s="73">
        <v>0</v>
      </c>
      <c r="AX426" s="73">
        <v>0</v>
      </c>
      <c r="AY426" s="73">
        <v>0</v>
      </c>
      <c r="AZ426" s="73">
        <v>0</v>
      </c>
      <c r="BA426" s="73">
        <v>0</v>
      </c>
      <c r="BB426" s="73">
        <v>0</v>
      </c>
      <c r="BC426" s="73">
        <v>0</v>
      </c>
      <c r="BD426" s="73">
        <v>0</v>
      </c>
      <c r="BE426" s="73">
        <v>0</v>
      </c>
      <c r="BF426" s="73">
        <v>0</v>
      </c>
      <c r="BG426" s="73">
        <v>0</v>
      </c>
      <c r="BH426" s="73">
        <v>0</v>
      </c>
      <c r="BI426" s="73">
        <v>0</v>
      </c>
      <c r="BJ426" s="73">
        <v>0</v>
      </c>
      <c r="BK426" s="73">
        <v>0</v>
      </c>
      <c r="BL426" s="73">
        <v>0</v>
      </c>
      <c r="BM426" s="73">
        <v>0</v>
      </c>
      <c r="BN426" s="73">
        <v>0</v>
      </c>
      <c r="BO426" s="73">
        <v>0</v>
      </c>
      <c r="BP426" s="73">
        <v>0</v>
      </c>
      <c r="BQ426" s="73">
        <v>0</v>
      </c>
      <c r="BR426" s="73">
        <v>0</v>
      </c>
      <c r="BS426" s="73">
        <v>0</v>
      </c>
      <c r="BT426" s="73">
        <v>0</v>
      </c>
      <c r="BU426" s="73">
        <v>0</v>
      </c>
      <c r="BV426" s="73">
        <v>0</v>
      </c>
      <c r="BW426" s="73" t="s">
        <v>887</v>
      </c>
    </row>
    <row r="427" spans="1:75" s="21" customFormat="1" ht="31.5">
      <c r="A427" s="235">
        <f t="shared" si="1247"/>
        <v>325</v>
      </c>
      <c r="B427" s="205" t="s">
        <v>870</v>
      </c>
      <c r="C427" s="205" t="s">
        <v>871</v>
      </c>
      <c r="D427" s="9">
        <f t="shared" si="1241"/>
        <v>0</v>
      </c>
      <c r="E427" s="9">
        <f t="shared" si="1241"/>
        <v>0</v>
      </c>
      <c r="F427" s="9">
        <f t="shared" si="1241"/>
        <v>0</v>
      </c>
      <c r="G427" s="9">
        <f t="shared" si="1242"/>
        <v>0</v>
      </c>
      <c r="H427" s="9">
        <f t="shared" si="1242"/>
        <v>0</v>
      </c>
      <c r="I427" s="9">
        <f t="shared" si="1243"/>
        <v>0</v>
      </c>
      <c r="J427" s="9">
        <f t="shared" si="1243"/>
        <v>0</v>
      </c>
      <c r="K427" s="130">
        <v>0</v>
      </c>
      <c r="L427" s="130">
        <v>0</v>
      </c>
      <c r="M427" s="130">
        <v>0</v>
      </c>
      <c r="N427" s="130">
        <v>0</v>
      </c>
      <c r="O427" s="130">
        <v>0</v>
      </c>
      <c r="P427" s="130">
        <v>0</v>
      </c>
      <c r="Q427" s="130">
        <v>0</v>
      </c>
      <c r="R427" s="130">
        <v>0</v>
      </c>
      <c r="S427" s="130">
        <v>0</v>
      </c>
      <c r="T427" s="130">
        <v>0</v>
      </c>
      <c r="U427" s="130">
        <v>0</v>
      </c>
      <c r="V427" s="130">
        <v>0</v>
      </c>
      <c r="W427" s="130">
        <v>0</v>
      </c>
      <c r="X427" s="130">
        <v>0</v>
      </c>
      <c r="Y427" s="130">
        <v>0</v>
      </c>
      <c r="Z427" s="130">
        <v>0</v>
      </c>
      <c r="AA427" s="130">
        <v>0</v>
      </c>
      <c r="AB427" s="130">
        <v>0</v>
      </c>
      <c r="AC427" s="130">
        <v>0</v>
      </c>
      <c r="AD427" s="130">
        <v>0</v>
      </c>
      <c r="AE427" s="130">
        <v>0</v>
      </c>
      <c r="AF427" s="130">
        <v>0</v>
      </c>
      <c r="AG427" s="130">
        <v>0</v>
      </c>
      <c r="AH427" s="130">
        <v>0</v>
      </c>
      <c r="AI427" s="130">
        <v>0</v>
      </c>
      <c r="AJ427" s="130">
        <v>0</v>
      </c>
      <c r="AK427" s="130">
        <v>0</v>
      </c>
      <c r="AL427" s="130">
        <v>0</v>
      </c>
      <c r="AM427" s="18">
        <f t="shared" si="1244"/>
        <v>0</v>
      </c>
      <c r="AN427" s="18">
        <f t="shared" si="1244"/>
        <v>0</v>
      </c>
      <c r="AO427" s="18">
        <f t="shared" si="1244"/>
        <v>0</v>
      </c>
      <c r="AP427" s="18">
        <f t="shared" si="1245"/>
        <v>0</v>
      </c>
      <c r="AQ427" s="18">
        <f t="shared" si="1245"/>
        <v>0</v>
      </c>
      <c r="AR427" s="18">
        <f t="shared" si="1246"/>
        <v>0</v>
      </c>
      <c r="AS427" s="18">
        <f t="shared" si="1246"/>
        <v>0</v>
      </c>
      <c r="AT427" s="130">
        <v>0</v>
      </c>
      <c r="AU427" s="130">
        <v>0</v>
      </c>
      <c r="AV427" s="130">
        <v>0</v>
      </c>
      <c r="AW427" s="130">
        <v>0</v>
      </c>
      <c r="AX427" s="130">
        <v>0</v>
      </c>
      <c r="AY427" s="130">
        <v>0</v>
      </c>
      <c r="AZ427" s="130">
        <v>0</v>
      </c>
      <c r="BA427" s="130">
        <v>0</v>
      </c>
      <c r="BB427" s="130">
        <v>0</v>
      </c>
      <c r="BC427" s="130">
        <v>0</v>
      </c>
      <c r="BD427" s="130">
        <v>0</v>
      </c>
      <c r="BE427" s="130">
        <v>0</v>
      </c>
      <c r="BF427" s="130">
        <v>0</v>
      </c>
      <c r="BG427" s="130">
        <v>0</v>
      </c>
      <c r="BH427" s="130">
        <v>0</v>
      </c>
      <c r="BI427" s="130">
        <v>0</v>
      </c>
      <c r="BJ427" s="130">
        <v>0</v>
      </c>
      <c r="BK427" s="130">
        <v>0</v>
      </c>
      <c r="BL427" s="130">
        <v>0</v>
      </c>
      <c r="BM427" s="130">
        <v>0</v>
      </c>
      <c r="BN427" s="130">
        <v>0</v>
      </c>
      <c r="BO427" s="130">
        <v>0</v>
      </c>
      <c r="BP427" s="130">
        <v>0</v>
      </c>
      <c r="BQ427" s="130">
        <v>0</v>
      </c>
      <c r="BR427" s="130">
        <v>0</v>
      </c>
      <c r="BS427" s="130">
        <v>0</v>
      </c>
      <c r="BT427" s="130">
        <v>0</v>
      </c>
      <c r="BU427" s="130">
        <v>0</v>
      </c>
      <c r="BV427" s="130">
        <v>0</v>
      </c>
      <c r="BW427" s="246" t="s">
        <v>887</v>
      </c>
    </row>
    <row r="428" spans="1:75" s="21" customFormat="1" ht="31.5">
      <c r="A428" s="235">
        <f t="shared" si="1247"/>
        <v>326</v>
      </c>
      <c r="B428" s="112" t="s">
        <v>872</v>
      </c>
      <c r="C428" s="112" t="s">
        <v>873</v>
      </c>
      <c r="D428" s="9">
        <f t="shared" si="1241"/>
        <v>0</v>
      </c>
      <c r="E428" s="9">
        <f t="shared" si="1241"/>
        <v>0</v>
      </c>
      <c r="F428" s="9">
        <f t="shared" si="1241"/>
        <v>0</v>
      </c>
      <c r="G428" s="9">
        <f t="shared" si="1242"/>
        <v>0</v>
      </c>
      <c r="H428" s="9">
        <f t="shared" si="1242"/>
        <v>0</v>
      </c>
      <c r="I428" s="9">
        <f t="shared" si="1243"/>
        <v>0</v>
      </c>
      <c r="J428" s="9">
        <f t="shared" si="1243"/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8">
        <f t="shared" si="1244"/>
        <v>0</v>
      </c>
      <c r="AN428" s="18">
        <f t="shared" si="1244"/>
        <v>0</v>
      </c>
      <c r="AO428" s="18">
        <f t="shared" si="1244"/>
        <v>0</v>
      </c>
      <c r="AP428" s="18">
        <f t="shared" si="1245"/>
        <v>0</v>
      </c>
      <c r="AQ428" s="18">
        <f t="shared" si="1245"/>
        <v>0</v>
      </c>
      <c r="AR428" s="18">
        <f t="shared" si="1246"/>
        <v>0</v>
      </c>
      <c r="AS428" s="18">
        <f t="shared" si="1246"/>
        <v>0</v>
      </c>
      <c r="AT428" s="19">
        <v>0</v>
      </c>
      <c r="AU428" s="19">
        <v>0</v>
      </c>
      <c r="AV428" s="19">
        <v>0</v>
      </c>
      <c r="AW428" s="19">
        <v>0</v>
      </c>
      <c r="AX428" s="19">
        <v>0</v>
      </c>
      <c r="AY428" s="19">
        <v>0</v>
      </c>
      <c r="AZ428" s="19">
        <v>0</v>
      </c>
      <c r="BA428" s="19">
        <v>0</v>
      </c>
      <c r="BB428" s="19">
        <v>0</v>
      </c>
      <c r="BC428" s="19">
        <v>0</v>
      </c>
      <c r="BD428" s="19">
        <v>0</v>
      </c>
      <c r="BE428" s="19">
        <v>0</v>
      </c>
      <c r="BF428" s="19">
        <v>0</v>
      </c>
      <c r="BG428" s="19">
        <v>0</v>
      </c>
      <c r="BH428" s="19">
        <v>0</v>
      </c>
      <c r="BI428" s="19">
        <v>0</v>
      </c>
      <c r="BJ428" s="19">
        <v>0</v>
      </c>
      <c r="BK428" s="19">
        <v>0</v>
      </c>
      <c r="BL428" s="19">
        <v>0</v>
      </c>
      <c r="BM428" s="19">
        <v>0</v>
      </c>
      <c r="BN428" s="19">
        <v>0</v>
      </c>
      <c r="BO428" s="19">
        <v>0</v>
      </c>
      <c r="BP428" s="19">
        <v>0</v>
      </c>
      <c r="BQ428" s="19">
        <v>0</v>
      </c>
      <c r="BR428" s="19">
        <v>0</v>
      </c>
      <c r="BS428" s="19">
        <v>0</v>
      </c>
      <c r="BT428" s="19">
        <v>0</v>
      </c>
      <c r="BU428" s="19">
        <v>0</v>
      </c>
      <c r="BV428" s="19">
        <v>0</v>
      </c>
      <c r="BW428" s="73" t="s">
        <v>887</v>
      </c>
    </row>
    <row r="429" spans="1:75" s="4" customFormat="1" ht="42.75" customHeight="1">
      <c r="A429" s="313">
        <f t="shared" si="1247"/>
        <v>327</v>
      </c>
      <c r="B429" s="285" t="s">
        <v>874</v>
      </c>
      <c r="C429" s="285" t="s">
        <v>1152</v>
      </c>
      <c r="D429" s="286">
        <f t="shared" ref="D429" si="1262">K429+R429+Y429+AF429</f>
        <v>0</v>
      </c>
      <c r="E429" s="286">
        <f t="shared" ref="E429" si="1263">L429+S429+Z429+AG429</f>
        <v>0</v>
      </c>
      <c r="F429" s="286">
        <f t="shared" ref="F429" si="1264">M429+T429+AA429+AH429</f>
        <v>0</v>
      </c>
      <c r="G429" s="286">
        <f t="shared" ref="G429" si="1265">N429+U429+AB429+AI429</f>
        <v>0</v>
      </c>
      <c r="H429" s="286">
        <f t="shared" ref="H429" si="1266">O429+V429+AC429+AJ429</f>
        <v>0</v>
      </c>
      <c r="I429" s="286">
        <f t="shared" ref="I429" si="1267">P429+W429+AD429+AK429</f>
        <v>0</v>
      </c>
      <c r="J429" s="286">
        <f t="shared" ref="J429" si="1268">Q429+X429+AE429+AL429</f>
        <v>0</v>
      </c>
      <c r="K429" s="73">
        <v>0</v>
      </c>
      <c r="L429" s="73">
        <v>0</v>
      </c>
      <c r="M429" s="73">
        <v>0</v>
      </c>
      <c r="N429" s="73">
        <v>0</v>
      </c>
      <c r="O429" s="73">
        <v>0</v>
      </c>
      <c r="P429" s="73">
        <v>0</v>
      </c>
      <c r="Q429" s="73">
        <v>0</v>
      </c>
      <c r="R429" s="73">
        <v>0</v>
      </c>
      <c r="S429" s="73">
        <v>0</v>
      </c>
      <c r="T429" s="73">
        <v>0</v>
      </c>
      <c r="U429" s="73">
        <v>0</v>
      </c>
      <c r="V429" s="73">
        <v>0</v>
      </c>
      <c r="W429" s="73">
        <v>0</v>
      </c>
      <c r="X429" s="73">
        <v>0</v>
      </c>
      <c r="Y429" s="73">
        <v>0</v>
      </c>
      <c r="Z429" s="73">
        <v>0</v>
      </c>
      <c r="AA429" s="73">
        <v>0</v>
      </c>
      <c r="AB429" s="73">
        <v>0</v>
      </c>
      <c r="AC429" s="73">
        <v>0</v>
      </c>
      <c r="AD429" s="73">
        <v>0</v>
      </c>
      <c r="AE429" s="73">
        <v>0</v>
      </c>
      <c r="AF429" s="73">
        <v>0</v>
      </c>
      <c r="AG429" s="73">
        <v>0</v>
      </c>
      <c r="AH429" s="73">
        <v>0</v>
      </c>
      <c r="AI429" s="73">
        <v>0</v>
      </c>
      <c r="AJ429" s="73">
        <v>0</v>
      </c>
      <c r="AK429" s="73">
        <v>0</v>
      </c>
      <c r="AL429" s="73">
        <v>0</v>
      </c>
      <c r="AM429" s="244">
        <f t="shared" ref="AM429" si="1269">AT429+BA429+BH429+BO429</f>
        <v>0</v>
      </c>
      <c r="AN429" s="244">
        <f t="shared" ref="AN429" si="1270">AU429+BB429+BI429+BP429</f>
        <v>0</v>
      </c>
      <c r="AO429" s="244">
        <f t="shared" ref="AO429" si="1271">AV429+BC429+BJ429+BQ429</f>
        <v>0</v>
      </c>
      <c r="AP429" s="244">
        <f t="shared" ref="AP429" si="1272">AW429+BD429+BK429+BR429</f>
        <v>0</v>
      </c>
      <c r="AQ429" s="244">
        <f t="shared" ref="AQ429" si="1273">AX429+BE429+BL429+BS429</f>
        <v>0</v>
      </c>
      <c r="AR429" s="244">
        <f t="shared" ref="AR429" si="1274">AY429+BF429+BM429+BT429</f>
        <v>0</v>
      </c>
      <c r="AS429" s="244">
        <f t="shared" ref="AS429" si="1275">AZ429+BG429+BN429+BU429</f>
        <v>0</v>
      </c>
      <c r="AT429" s="73">
        <v>0</v>
      </c>
      <c r="AU429" s="73">
        <v>0</v>
      </c>
      <c r="AV429" s="73">
        <v>0</v>
      </c>
      <c r="AW429" s="73">
        <v>0</v>
      </c>
      <c r="AX429" s="73">
        <v>0</v>
      </c>
      <c r="AY429" s="73">
        <v>0</v>
      </c>
      <c r="AZ429" s="73">
        <v>0</v>
      </c>
      <c r="BA429" s="73">
        <v>0</v>
      </c>
      <c r="BB429" s="73">
        <v>0</v>
      </c>
      <c r="BC429" s="73">
        <v>0</v>
      </c>
      <c r="BD429" s="73">
        <v>0</v>
      </c>
      <c r="BE429" s="73">
        <v>0</v>
      </c>
      <c r="BF429" s="73">
        <v>0</v>
      </c>
      <c r="BG429" s="73">
        <v>0</v>
      </c>
      <c r="BH429" s="73">
        <v>0</v>
      </c>
      <c r="BI429" s="73">
        <v>0</v>
      </c>
      <c r="BJ429" s="73">
        <v>0</v>
      </c>
      <c r="BK429" s="73">
        <v>0</v>
      </c>
      <c r="BL429" s="73">
        <v>0</v>
      </c>
      <c r="BM429" s="73">
        <v>0</v>
      </c>
      <c r="BN429" s="73">
        <v>0</v>
      </c>
      <c r="BO429" s="73">
        <v>0</v>
      </c>
      <c r="BP429" s="73">
        <v>0</v>
      </c>
      <c r="BQ429" s="73">
        <v>0</v>
      </c>
      <c r="BR429" s="73">
        <v>0</v>
      </c>
      <c r="BS429" s="73">
        <v>0</v>
      </c>
      <c r="BT429" s="73">
        <v>0</v>
      </c>
      <c r="BU429" s="73">
        <v>0</v>
      </c>
      <c r="BV429" s="73">
        <v>0</v>
      </c>
      <c r="BW429" s="73" t="s">
        <v>887</v>
      </c>
    </row>
    <row r="430" spans="1:75" s="4" customFormat="1" ht="42.75" customHeight="1">
      <c r="A430" s="313">
        <f t="shared" si="1247"/>
        <v>328</v>
      </c>
      <c r="B430" s="285" t="s">
        <v>875</v>
      </c>
      <c r="C430" s="285" t="s">
        <v>1153</v>
      </c>
      <c r="D430" s="286">
        <f t="shared" ref="D430" si="1276">K430+R430+Y430+AF430</f>
        <v>0</v>
      </c>
      <c r="E430" s="286">
        <f t="shared" ref="E430" si="1277">L430+S430+Z430+AG430</f>
        <v>0</v>
      </c>
      <c r="F430" s="286">
        <f t="shared" ref="F430" si="1278">M430+T430+AA430+AH430</f>
        <v>0</v>
      </c>
      <c r="G430" s="286">
        <f t="shared" ref="G430" si="1279">N430+U430+AB430+AI430</f>
        <v>0</v>
      </c>
      <c r="H430" s="286">
        <f t="shared" ref="H430" si="1280">O430+V430+AC430+AJ430</f>
        <v>0</v>
      </c>
      <c r="I430" s="286">
        <f t="shared" ref="I430" si="1281">P430+W430+AD430+AK430</f>
        <v>0</v>
      </c>
      <c r="J430" s="286">
        <f t="shared" ref="J430" si="1282">Q430+X430+AE430+AL430</f>
        <v>0</v>
      </c>
      <c r="K430" s="73">
        <v>0</v>
      </c>
      <c r="L430" s="73">
        <v>0</v>
      </c>
      <c r="M430" s="73">
        <v>0</v>
      </c>
      <c r="N430" s="73">
        <v>0</v>
      </c>
      <c r="O430" s="73">
        <v>0</v>
      </c>
      <c r="P430" s="73">
        <v>0</v>
      </c>
      <c r="Q430" s="73">
        <v>0</v>
      </c>
      <c r="R430" s="73">
        <v>0</v>
      </c>
      <c r="S430" s="73">
        <v>0</v>
      </c>
      <c r="T430" s="73">
        <v>0</v>
      </c>
      <c r="U430" s="73">
        <v>0</v>
      </c>
      <c r="V430" s="73">
        <v>0</v>
      </c>
      <c r="W430" s="73">
        <v>0</v>
      </c>
      <c r="X430" s="73">
        <v>0</v>
      </c>
      <c r="Y430" s="73">
        <v>0</v>
      </c>
      <c r="Z430" s="73">
        <v>0</v>
      </c>
      <c r="AA430" s="73">
        <v>0</v>
      </c>
      <c r="AB430" s="73">
        <v>0</v>
      </c>
      <c r="AC430" s="73">
        <v>0</v>
      </c>
      <c r="AD430" s="73">
        <v>0</v>
      </c>
      <c r="AE430" s="73">
        <v>0</v>
      </c>
      <c r="AF430" s="73">
        <v>0</v>
      </c>
      <c r="AG430" s="73">
        <v>0</v>
      </c>
      <c r="AH430" s="73">
        <v>0</v>
      </c>
      <c r="AI430" s="73">
        <v>0</v>
      </c>
      <c r="AJ430" s="73">
        <v>0</v>
      </c>
      <c r="AK430" s="73">
        <v>0</v>
      </c>
      <c r="AL430" s="73">
        <v>0</v>
      </c>
      <c r="AM430" s="244">
        <f t="shared" ref="AM430" si="1283">AT430+BA430+BH430+BO430</f>
        <v>0</v>
      </c>
      <c r="AN430" s="244">
        <f t="shared" ref="AN430" si="1284">AU430+BB430+BI430+BP430</f>
        <v>0</v>
      </c>
      <c r="AO430" s="244">
        <f t="shared" ref="AO430" si="1285">AV430+BC430+BJ430+BQ430</f>
        <v>0</v>
      </c>
      <c r="AP430" s="244">
        <f t="shared" ref="AP430" si="1286">AW430+BD430+BK430+BR430</f>
        <v>0</v>
      </c>
      <c r="AQ430" s="244">
        <f t="shared" ref="AQ430" si="1287">AX430+BE430+BL430+BS430</f>
        <v>0</v>
      </c>
      <c r="AR430" s="244">
        <f t="shared" ref="AR430" si="1288">AY430+BF430+BM430+BT430</f>
        <v>0</v>
      </c>
      <c r="AS430" s="244">
        <f t="shared" ref="AS430" si="1289">AZ430+BG430+BN430+BU430</f>
        <v>0</v>
      </c>
      <c r="AT430" s="73">
        <v>0</v>
      </c>
      <c r="AU430" s="73">
        <v>0</v>
      </c>
      <c r="AV430" s="73">
        <v>0</v>
      </c>
      <c r="AW430" s="73">
        <v>0</v>
      </c>
      <c r="AX430" s="73">
        <v>0</v>
      </c>
      <c r="AY430" s="73">
        <v>0</v>
      </c>
      <c r="AZ430" s="73">
        <v>0</v>
      </c>
      <c r="BA430" s="73">
        <v>0</v>
      </c>
      <c r="BB430" s="73">
        <v>0</v>
      </c>
      <c r="BC430" s="73">
        <v>0</v>
      </c>
      <c r="BD430" s="73">
        <v>0</v>
      </c>
      <c r="BE430" s="73">
        <v>0</v>
      </c>
      <c r="BF430" s="73">
        <v>0</v>
      </c>
      <c r="BG430" s="73">
        <v>0</v>
      </c>
      <c r="BH430" s="73">
        <v>0</v>
      </c>
      <c r="BI430" s="73">
        <v>0</v>
      </c>
      <c r="BJ430" s="73">
        <v>0</v>
      </c>
      <c r="BK430" s="73">
        <v>0</v>
      </c>
      <c r="BL430" s="73">
        <v>0</v>
      </c>
      <c r="BM430" s="73">
        <v>0</v>
      </c>
      <c r="BN430" s="73">
        <v>0</v>
      </c>
      <c r="BO430" s="73">
        <v>0</v>
      </c>
      <c r="BP430" s="73">
        <v>0</v>
      </c>
      <c r="BQ430" s="73">
        <v>0</v>
      </c>
      <c r="BR430" s="73">
        <v>0</v>
      </c>
      <c r="BS430" s="73">
        <v>0</v>
      </c>
      <c r="BT430" s="73">
        <v>0</v>
      </c>
      <c r="BU430" s="73">
        <v>0</v>
      </c>
      <c r="BV430" s="73">
        <v>0</v>
      </c>
      <c r="BW430" s="73" t="s">
        <v>887</v>
      </c>
    </row>
    <row r="431" spans="1:75" s="4" customFormat="1" ht="42.75" customHeight="1">
      <c r="A431" s="313">
        <f t="shared" ref="A431:A436" si="1290">A430+1</f>
        <v>329</v>
      </c>
      <c r="B431" s="285" t="s">
        <v>876</v>
      </c>
      <c r="C431" s="285" t="s">
        <v>1154</v>
      </c>
      <c r="D431" s="286">
        <f t="shared" ref="D431:D436" si="1291">K431+R431+Y431+AF431</f>
        <v>0</v>
      </c>
      <c r="E431" s="286">
        <f t="shared" ref="E431:E436" si="1292">L431+S431+Z431+AG431</f>
        <v>0</v>
      </c>
      <c r="F431" s="286">
        <f t="shared" ref="F431:F436" si="1293">M431+T431+AA431+AH431</f>
        <v>0</v>
      </c>
      <c r="G431" s="286">
        <f t="shared" ref="G431:G436" si="1294">N431+U431+AB431+AI431</f>
        <v>0</v>
      </c>
      <c r="H431" s="286">
        <f t="shared" ref="H431:H436" si="1295">O431+V431+AC431+AJ431</f>
        <v>0</v>
      </c>
      <c r="I431" s="286">
        <f t="shared" ref="I431:I436" si="1296">P431+W431+AD431+AK431</f>
        <v>0</v>
      </c>
      <c r="J431" s="286">
        <f t="shared" ref="J431:J436" si="1297">Q431+X431+AE431+AL431</f>
        <v>0</v>
      </c>
      <c r="K431" s="73">
        <v>0</v>
      </c>
      <c r="L431" s="73">
        <v>0</v>
      </c>
      <c r="M431" s="73">
        <v>0</v>
      </c>
      <c r="N431" s="73">
        <v>0</v>
      </c>
      <c r="O431" s="73">
        <v>0</v>
      </c>
      <c r="P431" s="73">
        <v>0</v>
      </c>
      <c r="Q431" s="73">
        <v>0</v>
      </c>
      <c r="R431" s="73">
        <v>0</v>
      </c>
      <c r="S431" s="73">
        <v>0</v>
      </c>
      <c r="T431" s="73">
        <v>0</v>
      </c>
      <c r="U431" s="73">
        <v>0</v>
      </c>
      <c r="V431" s="73">
        <v>0</v>
      </c>
      <c r="W431" s="73">
        <v>0</v>
      </c>
      <c r="X431" s="73">
        <v>0</v>
      </c>
      <c r="Y431" s="73">
        <v>0</v>
      </c>
      <c r="Z431" s="73">
        <v>0</v>
      </c>
      <c r="AA431" s="73">
        <v>0</v>
      </c>
      <c r="AB431" s="73">
        <v>0</v>
      </c>
      <c r="AC431" s="73">
        <v>0</v>
      </c>
      <c r="AD431" s="73">
        <v>0</v>
      </c>
      <c r="AE431" s="73">
        <v>0</v>
      </c>
      <c r="AF431" s="73">
        <v>0</v>
      </c>
      <c r="AG431" s="73">
        <v>0</v>
      </c>
      <c r="AH431" s="73">
        <v>0</v>
      </c>
      <c r="AI431" s="73">
        <v>0</v>
      </c>
      <c r="AJ431" s="73">
        <v>0</v>
      </c>
      <c r="AK431" s="73">
        <v>0</v>
      </c>
      <c r="AL431" s="73">
        <v>0</v>
      </c>
      <c r="AM431" s="244">
        <f t="shared" ref="AM431:AM436" si="1298">AT431+BA431+BH431+BO431</f>
        <v>0</v>
      </c>
      <c r="AN431" s="244">
        <f t="shared" ref="AN431:AN436" si="1299">AU431+BB431+BI431+BP431</f>
        <v>0</v>
      </c>
      <c r="AO431" s="244">
        <f t="shared" ref="AO431:AO436" si="1300">AV431+BC431+BJ431+BQ431</f>
        <v>0</v>
      </c>
      <c r="AP431" s="244">
        <f t="shared" ref="AP431:AP436" si="1301">AW431+BD431+BK431+BR431</f>
        <v>0</v>
      </c>
      <c r="AQ431" s="244">
        <f t="shared" ref="AQ431:AQ436" si="1302">AX431+BE431+BL431+BS431</f>
        <v>0</v>
      </c>
      <c r="AR431" s="244">
        <f t="shared" ref="AR431:AR436" si="1303">AY431+BF431+BM431+BT431</f>
        <v>0</v>
      </c>
      <c r="AS431" s="244">
        <f t="shared" ref="AS431:AS436" si="1304">AZ431+BG431+BN431+BU431</f>
        <v>0</v>
      </c>
      <c r="AT431" s="73">
        <v>0</v>
      </c>
      <c r="AU431" s="73">
        <v>0</v>
      </c>
      <c r="AV431" s="73">
        <v>0</v>
      </c>
      <c r="AW431" s="73">
        <v>0</v>
      </c>
      <c r="AX431" s="73">
        <v>0</v>
      </c>
      <c r="AY431" s="73">
        <v>0</v>
      </c>
      <c r="AZ431" s="73">
        <v>0</v>
      </c>
      <c r="BA431" s="73">
        <v>0</v>
      </c>
      <c r="BB431" s="73">
        <v>0</v>
      </c>
      <c r="BC431" s="73">
        <v>0</v>
      </c>
      <c r="BD431" s="73">
        <v>0</v>
      </c>
      <c r="BE431" s="73">
        <v>0</v>
      </c>
      <c r="BF431" s="73">
        <v>0</v>
      </c>
      <c r="BG431" s="73">
        <v>0</v>
      </c>
      <c r="BH431" s="73">
        <v>0</v>
      </c>
      <c r="BI431" s="73">
        <v>0</v>
      </c>
      <c r="BJ431" s="73">
        <v>0</v>
      </c>
      <c r="BK431" s="73">
        <v>0</v>
      </c>
      <c r="BL431" s="73">
        <v>0</v>
      </c>
      <c r="BM431" s="73">
        <v>0</v>
      </c>
      <c r="BN431" s="73">
        <v>0</v>
      </c>
      <c r="BO431" s="73">
        <v>0</v>
      </c>
      <c r="BP431" s="73">
        <v>0</v>
      </c>
      <c r="BQ431" s="73">
        <v>0</v>
      </c>
      <c r="BR431" s="73">
        <v>0</v>
      </c>
      <c r="BS431" s="73">
        <v>0</v>
      </c>
      <c r="BT431" s="73">
        <v>0</v>
      </c>
      <c r="BU431" s="73">
        <v>0</v>
      </c>
      <c r="BV431" s="73">
        <v>0</v>
      </c>
      <c r="BW431" s="73" t="s">
        <v>887</v>
      </c>
    </row>
    <row r="432" spans="1:75" s="4" customFormat="1" ht="42.75" customHeight="1">
      <c r="A432" s="313">
        <f t="shared" si="1290"/>
        <v>330</v>
      </c>
      <c r="B432" s="285" t="s">
        <v>877</v>
      </c>
      <c r="C432" s="285" t="s">
        <v>1155</v>
      </c>
      <c r="D432" s="286">
        <f t="shared" si="1291"/>
        <v>0</v>
      </c>
      <c r="E432" s="286">
        <f t="shared" si="1292"/>
        <v>0</v>
      </c>
      <c r="F432" s="286">
        <f t="shared" si="1293"/>
        <v>0</v>
      </c>
      <c r="G432" s="286">
        <f t="shared" si="1294"/>
        <v>0</v>
      </c>
      <c r="H432" s="286">
        <f t="shared" si="1295"/>
        <v>0</v>
      </c>
      <c r="I432" s="286">
        <f t="shared" si="1296"/>
        <v>0</v>
      </c>
      <c r="J432" s="286">
        <f t="shared" si="1297"/>
        <v>0</v>
      </c>
      <c r="K432" s="73">
        <v>0</v>
      </c>
      <c r="L432" s="73">
        <v>0</v>
      </c>
      <c r="M432" s="73">
        <v>0</v>
      </c>
      <c r="N432" s="73">
        <v>0</v>
      </c>
      <c r="O432" s="73">
        <v>0</v>
      </c>
      <c r="P432" s="73">
        <v>0</v>
      </c>
      <c r="Q432" s="73">
        <v>0</v>
      </c>
      <c r="R432" s="73">
        <v>0</v>
      </c>
      <c r="S432" s="73">
        <v>0</v>
      </c>
      <c r="T432" s="73">
        <v>0</v>
      </c>
      <c r="U432" s="73">
        <v>0</v>
      </c>
      <c r="V432" s="73">
        <v>0</v>
      </c>
      <c r="W432" s="73">
        <v>0</v>
      </c>
      <c r="X432" s="73">
        <v>0</v>
      </c>
      <c r="Y432" s="73">
        <v>0</v>
      </c>
      <c r="Z432" s="73">
        <v>0</v>
      </c>
      <c r="AA432" s="73">
        <v>0</v>
      </c>
      <c r="AB432" s="73">
        <v>0</v>
      </c>
      <c r="AC432" s="73">
        <v>0</v>
      </c>
      <c r="AD432" s="73">
        <v>0</v>
      </c>
      <c r="AE432" s="73">
        <v>0</v>
      </c>
      <c r="AF432" s="73">
        <v>0</v>
      </c>
      <c r="AG432" s="73">
        <v>0</v>
      </c>
      <c r="AH432" s="73">
        <v>0</v>
      </c>
      <c r="AI432" s="73">
        <v>0</v>
      </c>
      <c r="AJ432" s="73">
        <v>0</v>
      </c>
      <c r="AK432" s="73">
        <v>0</v>
      </c>
      <c r="AL432" s="73">
        <v>0</v>
      </c>
      <c r="AM432" s="244">
        <f t="shared" si="1298"/>
        <v>0</v>
      </c>
      <c r="AN432" s="244">
        <f t="shared" si="1299"/>
        <v>0</v>
      </c>
      <c r="AO432" s="244">
        <f t="shared" si="1300"/>
        <v>0</v>
      </c>
      <c r="AP432" s="244">
        <f t="shared" si="1301"/>
        <v>0</v>
      </c>
      <c r="AQ432" s="244">
        <f t="shared" si="1302"/>
        <v>0</v>
      </c>
      <c r="AR432" s="244">
        <f t="shared" si="1303"/>
        <v>0</v>
      </c>
      <c r="AS432" s="244">
        <f t="shared" si="1304"/>
        <v>0</v>
      </c>
      <c r="AT432" s="73">
        <v>0</v>
      </c>
      <c r="AU432" s="73">
        <v>0</v>
      </c>
      <c r="AV432" s="73">
        <v>0</v>
      </c>
      <c r="AW432" s="73">
        <v>0</v>
      </c>
      <c r="AX432" s="73">
        <v>0</v>
      </c>
      <c r="AY432" s="73">
        <v>0</v>
      </c>
      <c r="AZ432" s="73">
        <v>0</v>
      </c>
      <c r="BA432" s="73">
        <v>0</v>
      </c>
      <c r="BB432" s="73">
        <v>0</v>
      </c>
      <c r="BC432" s="73">
        <v>0</v>
      </c>
      <c r="BD432" s="73">
        <v>0</v>
      </c>
      <c r="BE432" s="73">
        <v>0</v>
      </c>
      <c r="BF432" s="73">
        <v>0</v>
      </c>
      <c r="BG432" s="73">
        <v>0</v>
      </c>
      <c r="BH432" s="73">
        <v>0</v>
      </c>
      <c r="BI432" s="73">
        <v>0</v>
      </c>
      <c r="BJ432" s="73">
        <v>0</v>
      </c>
      <c r="BK432" s="73">
        <v>0</v>
      </c>
      <c r="BL432" s="73">
        <v>0</v>
      </c>
      <c r="BM432" s="73">
        <v>0</v>
      </c>
      <c r="BN432" s="73">
        <v>0</v>
      </c>
      <c r="BO432" s="73">
        <v>0</v>
      </c>
      <c r="BP432" s="73">
        <v>0</v>
      </c>
      <c r="BQ432" s="73">
        <v>0</v>
      </c>
      <c r="BR432" s="73">
        <v>0</v>
      </c>
      <c r="BS432" s="73">
        <v>0</v>
      </c>
      <c r="BT432" s="73">
        <v>0</v>
      </c>
      <c r="BU432" s="73">
        <v>0</v>
      </c>
      <c r="BV432" s="73">
        <v>0</v>
      </c>
      <c r="BW432" s="73" t="s">
        <v>887</v>
      </c>
    </row>
    <row r="433" spans="1:75" s="4" customFormat="1" ht="42.75" customHeight="1">
      <c r="A433" s="313">
        <f t="shared" si="1290"/>
        <v>331</v>
      </c>
      <c r="B433" s="285" t="s">
        <v>878</v>
      </c>
      <c r="C433" s="285" t="s">
        <v>1156</v>
      </c>
      <c r="D433" s="286">
        <f t="shared" si="1291"/>
        <v>0</v>
      </c>
      <c r="E433" s="286">
        <f t="shared" si="1292"/>
        <v>0</v>
      </c>
      <c r="F433" s="286">
        <f t="shared" si="1293"/>
        <v>0</v>
      </c>
      <c r="G433" s="286">
        <f t="shared" si="1294"/>
        <v>0</v>
      </c>
      <c r="H433" s="286">
        <f t="shared" si="1295"/>
        <v>0</v>
      </c>
      <c r="I433" s="286">
        <f t="shared" si="1296"/>
        <v>0</v>
      </c>
      <c r="J433" s="286">
        <f t="shared" si="1297"/>
        <v>0</v>
      </c>
      <c r="K433" s="73">
        <v>0</v>
      </c>
      <c r="L433" s="73">
        <v>0</v>
      </c>
      <c r="M433" s="73">
        <v>0</v>
      </c>
      <c r="N433" s="73">
        <v>0</v>
      </c>
      <c r="O433" s="73">
        <v>0</v>
      </c>
      <c r="P433" s="73">
        <v>0</v>
      </c>
      <c r="Q433" s="73">
        <v>0</v>
      </c>
      <c r="R433" s="73">
        <v>0</v>
      </c>
      <c r="S433" s="73">
        <v>0</v>
      </c>
      <c r="T433" s="73">
        <v>0</v>
      </c>
      <c r="U433" s="73">
        <v>0</v>
      </c>
      <c r="V433" s="73">
        <v>0</v>
      </c>
      <c r="W433" s="73">
        <v>0</v>
      </c>
      <c r="X433" s="73">
        <v>0</v>
      </c>
      <c r="Y433" s="73">
        <v>0</v>
      </c>
      <c r="Z433" s="73">
        <v>0</v>
      </c>
      <c r="AA433" s="73">
        <v>0</v>
      </c>
      <c r="AB433" s="73">
        <v>0</v>
      </c>
      <c r="AC433" s="73">
        <v>0</v>
      </c>
      <c r="AD433" s="73">
        <v>0</v>
      </c>
      <c r="AE433" s="73">
        <v>0</v>
      </c>
      <c r="AF433" s="73">
        <v>0</v>
      </c>
      <c r="AG433" s="73">
        <v>0</v>
      </c>
      <c r="AH433" s="73">
        <v>0</v>
      </c>
      <c r="AI433" s="73">
        <v>0</v>
      </c>
      <c r="AJ433" s="73">
        <v>0</v>
      </c>
      <c r="AK433" s="73">
        <v>0</v>
      </c>
      <c r="AL433" s="73">
        <v>0</v>
      </c>
      <c r="AM433" s="244">
        <f t="shared" si="1298"/>
        <v>0</v>
      </c>
      <c r="AN433" s="244">
        <f t="shared" si="1299"/>
        <v>0</v>
      </c>
      <c r="AO433" s="244">
        <f t="shared" si="1300"/>
        <v>0</v>
      </c>
      <c r="AP433" s="244">
        <f t="shared" si="1301"/>
        <v>0</v>
      </c>
      <c r="AQ433" s="244">
        <f t="shared" si="1302"/>
        <v>0</v>
      </c>
      <c r="AR433" s="244">
        <f t="shared" si="1303"/>
        <v>0</v>
      </c>
      <c r="AS433" s="244">
        <f t="shared" si="1304"/>
        <v>0</v>
      </c>
      <c r="AT433" s="73">
        <v>0</v>
      </c>
      <c r="AU433" s="73">
        <v>0</v>
      </c>
      <c r="AV433" s="73">
        <v>0</v>
      </c>
      <c r="AW433" s="73">
        <v>0</v>
      </c>
      <c r="AX433" s="73">
        <v>0</v>
      </c>
      <c r="AY433" s="73">
        <v>0</v>
      </c>
      <c r="AZ433" s="73">
        <v>0</v>
      </c>
      <c r="BA433" s="73">
        <v>0</v>
      </c>
      <c r="BB433" s="73">
        <v>0</v>
      </c>
      <c r="BC433" s="73">
        <v>0</v>
      </c>
      <c r="BD433" s="73">
        <v>0</v>
      </c>
      <c r="BE433" s="73">
        <v>0</v>
      </c>
      <c r="BF433" s="73">
        <v>0</v>
      </c>
      <c r="BG433" s="73">
        <v>0</v>
      </c>
      <c r="BH433" s="73">
        <v>0</v>
      </c>
      <c r="BI433" s="73">
        <v>0</v>
      </c>
      <c r="BJ433" s="73">
        <v>0</v>
      </c>
      <c r="BK433" s="73">
        <v>0</v>
      </c>
      <c r="BL433" s="73">
        <v>0</v>
      </c>
      <c r="BM433" s="73">
        <v>0</v>
      </c>
      <c r="BN433" s="73">
        <v>0</v>
      </c>
      <c r="BO433" s="73">
        <v>0</v>
      </c>
      <c r="BP433" s="73">
        <v>0</v>
      </c>
      <c r="BQ433" s="73">
        <v>0</v>
      </c>
      <c r="BR433" s="73">
        <v>0</v>
      </c>
      <c r="BS433" s="73">
        <v>0</v>
      </c>
      <c r="BT433" s="73">
        <v>0</v>
      </c>
      <c r="BU433" s="73">
        <v>0</v>
      </c>
      <c r="BV433" s="73">
        <v>0</v>
      </c>
      <c r="BW433" s="73" t="s">
        <v>887</v>
      </c>
    </row>
    <row r="434" spans="1:75" s="4" customFormat="1" ht="42.75" customHeight="1">
      <c r="A434" s="313">
        <f t="shared" si="1290"/>
        <v>332</v>
      </c>
      <c r="B434" s="285" t="s">
        <v>879</v>
      </c>
      <c r="C434" s="285" t="s">
        <v>1157</v>
      </c>
      <c r="D434" s="286">
        <f t="shared" si="1291"/>
        <v>0</v>
      </c>
      <c r="E434" s="286">
        <f t="shared" si="1292"/>
        <v>0</v>
      </c>
      <c r="F434" s="286">
        <f t="shared" si="1293"/>
        <v>0</v>
      </c>
      <c r="G434" s="286">
        <f t="shared" si="1294"/>
        <v>0</v>
      </c>
      <c r="H434" s="286">
        <f t="shared" si="1295"/>
        <v>0</v>
      </c>
      <c r="I434" s="286">
        <f t="shared" si="1296"/>
        <v>0</v>
      </c>
      <c r="J434" s="286">
        <f t="shared" si="1297"/>
        <v>0</v>
      </c>
      <c r="K434" s="73">
        <v>0</v>
      </c>
      <c r="L434" s="73">
        <v>0</v>
      </c>
      <c r="M434" s="73">
        <v>0</v>
      </c>
      <c r="N434" s="73">
        <v>0</v>
      </c>
      <c r="O434" s="73">
        <v>0</v>
      </c>
      <c r="P434" s="73">
        <v>0</v>
      </c>
      <c r="Q434" s="73">
        <v>0</v>
      </c>
      <c r="R434" s="73">
        <v>0</v>
      </c>
      <c r="S434" s="73">
        <v>0</v>
      </c>
      <c r="T434" s="73">
        <v>0</v>
      </c>
      <c r="U434" s="73">
        <v>0</v>
      </c>
      <c r="V434" s="73">
        <v>0</v>
      </c>
      <c r="W434" s="73">
        <v>0</v>
      </c>
      <c r="X434" s="73">
        <v>0</v>
      </c>
      <c r="Y434" s="73">
        <v>0</v>
      </c>
      <c r="Z434" s="73">
        <v>0</v>
      </c>
      <c r="AA434" s="73">
        <v>0</v>
      </c>
      <c r="AB434" s="73">
        <v>0</v>
      </c>
      <c r="AC434" s="73">
        <v>0</v>
      </c>
      <c r="AD434" s="73">
        <v>0</v>
      </c>
      <c r="AE434" s="73">
        <v>0</v>
      </c>
      <c r="AF434" s="73">
        <v>0</v>
      </c>
      <c r="AG434" s="73">
        <v>0</v>
      </c>
      <c r="AH434" s="73">
        <v>0</v>
      </c>
      <c r="AI434" s="73">
        <v>0</v>
      </c>
      <c r="AJ434" s="73">
        <v>0</v>
      </c>
      <c r="AK434" s="73">
        <v>0</v>
      </c>
      <c r="AL434" s="73">
        <v>0</v>
      </c>
      <c r="AM434" s="244">
        <f t="shared" si="1298"/>
        <v>0</v>
      </c>
      <c r="AN434" s="244">
        <f t="shared" si="1299"/>
        <v>0</v>
      </c>
      <c r="AO434" s="244">
        <f t="shared" si="1300"/>
        <v>0</v>
      </c>
      <c r="AP434" s="244">
        <f t="shared" si="1301"/>
        <v>0</v>
      </c>
      <c r="AQ434" s="244">
        <f t="shared" si="1302"/>
        <v>0</v>
      </c>
      <c r="AR434" s="244">
        <f t="shared" si="1303"/>
        <v>0</v>
      </c>
      <c r="AS434" s="244">
        <f t="shared" si="1304"/>
        <v>0</v>
      </c>
      <c r="AT434" s="73">
        <v>0</v>
      </c>
      <c r="AU434" s="73">
        <v>0</v>
      </c>
      <c r="AV434" s="73">
        <v>0</v>
      </c>
      <c r="AW434" s="73">
        <v>0</v>
      </c>
      <c r="AX434" s="73">
        <v>0</v>
      </c>
      <c r="AY434" s="73">
        <v>0</v>
      </c>
      <c r="AZ434" s="73">
        <v>0</v>
      </c>
      <c r="BA434" s="73">
        <v>0</v>
      </c>
      <c r="BB434" s="73">
        <v>0</v>
      </c>
      <c r="BC434" s="73">
        <v>0</v>
      </c>
      <c r="BD434" s="73">
        <v>0</v>
      </c>
      <c r="BE434" s="73">
        <v>0</v>
      </c>
      <c r="BF434" s="73">
        <v>0</v>
      </c>
      <c r="BG434" s="73">
        <v>0</v>
      </c>
      <c r="BH434" s="73">
        <v>0</v>
      </c>
      <c r="BI434" s="73">
        <v>0</v>
      </c>
      <c r="BJ434" s="73">
        <v>0</v>
      </c>
      <c r="BK434" s="73">
        <v>0</v>
      </c>
      <c r="BL434" s="73">
        <v>0</v>
      </c>
      <c r="BM434" s="73">
        <v>0</v>
      </c>
      <c r="BN434" s="73">
        <v>0</v>
      </c>
      <c r="BO434" s="73">
        <v>0</v>
      </c>
      <c r="BP434" s="73">
        <v>0</v>
      </c>
      <c r="BQ434" s="73">
        <v>0</v>
      </c>
      <c r="BR434" s="73">
        <v>0</v>
      </c>
      <c r="BS434" s="73">
        <v>0</v>
      </c>
      <c r="BT434" s="73">
        <v>0</v>
      </c>
      <c r="BU434" s="73">
        <v>0</v>
      </c>
      <c r="BV434" s="73">
        <v>0</v>
      </c>
      <c r="BW434" s="73" t="s">
        <v>887</v>
      </c>
    </row>
    <row r="435" spans="1:75" s="4" customFormat="1" ht="42.75" customHeight="1">
      <c r="A435" s="313">
        <f t="shared" si="1290"/>
        <v>333</v>
      </c>
      <c r="B435" s="285" t="s">
        <v>880</v>
      </c>
      <c r="C435" s="285" t="s">
        <v>1158</v>
      </c>
      <c r="D435" s="286">
        <f t="shared" si="1291"/>
        <v>0</v>
      </c>
      <c r="E435" s="286">
        <f t="shared" si="1292"/>
        <v>0</v>
      </c>
      <c r="F435" s="286">
        <f t="shared" si="1293"/>
        <v>0</v>
      </c>
      <c r="G435" s="286">
        <f t="shared" si="1294"/>
        <v>0</v>
      </c>
      <c r="H435" s="286">
        <f t="shared" si="1295"/>
        <v>0</v>
      </c>
      <c r="I435" s="286">
        <f t="shared" si="1296"/>
        <v>0</v>
      </c>
      <c r="J435" s="286">
        <f t="shared" si="1297"/>
        <v>0</v>
      </c>
      <c r="K435" s="73">
        <v>0</v>
      </c>
      <c r="L435" s="73">
        <v>0</v>
      </c>
      <c r="M435" s="73">
        <v>0</v>
      </c>
      <c r="N435" s="73">
        <v>0</v>
      </c>
      <c r="O435" s="73">
        <v>0</v>
      </c>
      <c r="P435" s="73">
        <v>0</v>
      </c>
      <c r="Q435" s="73">
        <v>0</v>
      </c>
      <c r="R435" s="73">
        <v>0</v>
      </c>
      <c r="S435" s="73">
        <v>0</v>
      </c>
      <c r="T435" s="73">
        <v>0</v>
      </c>
      <c r="U435" s="73">
        <v>0</v>
      </c>
      <c r="V435" s="73">
        <v>0</v>
      </c>
      <c r="W435" s="73">
        <v>0</v>
      </c>
      <c r="X435" s="73">
        <v>0</v>
      </c>
      <c r="Y435" s="73">
        <v>0</v>
      </c>
      <c r="Z435" s="73">
        <v>0</v>
      </c>
      <c r="AA435" s="73">
        <v>0</v>
      </c>
      <c r="AB435" s="73">
        <v>0</v>
      </c>
      <c r="AC435" s="73">
        <v>0</v>
      </c>
      <c r="AD435" s="73">
        <v>0</v>
      </c>
      <c r="AE435" s="73">
        <v>0</v>
      </c>
      <c r="AF435" s="73">
        <v>0</v>
      </c>
      <c r="AG435" s="73">
        <v>0</v>
      </c>
      <c r="AH435" s="73">
        <v>0</v>
      </c>
      <c r="AI435" s="73">
        <v>0</v>
      </c>
      <c r="AJ435" s="73">
        <v>0</v>
      </c>
      <c r="AK435" s="73">
        <v>0</v>
      </c>
      <c r="AL435" s="73">
        <v>0</v>
      </c>
      <c r="AM435" s="244">
        <f t="shared" si="1298"/>
        <v>0</v>
      </c>
      <c r="AN435" s="244">
        <f t="shared" si="1299"/>
        <v>0</v>
      </c>
      <c r="AO435" s="244">
        <f t="shared" si="1300"/>
        <v>0</v>
      </c>
      <c r="AP435" s="244">
        <f t="shared" si="1301"/>
        <v>0</v>
      </c>
      <c r="AQ435" s="244">
        <f t="shared" si="1302"/>
        <v>0</v>
      </c>
      <c r="AR435" s="244">
        <f t="shared" si="1303"/>
        <v>0</v>
      </c>
      <c r="AS435" s="244">
        <f t="shared" si="1304"/>
        <v>0</v>
      </c>
      <c r="AT435" s="73">
        <v>0</v>
      </c>
      <c r="AU435" s="73">
        <v>0</v>
      </c>
      <c r="AV435" s="73">
        <v>0</v>
      </c>
      <c r="AW435" s="73">
        <v>0</v>
      </c>
      <c r="AX435" s="73">
        <v>0</v>
      </c>
      <c r="AY435" s="73">
        <v>0</v>
      </c>
      <c r="AZ435" s="73">
        <v>0</v>
      </c>
      <c r="BA435" s="73">
        <v>0</v>
      </c>
      <c r="BB435" s="73">
        <v>0</v>
      </c>
      <c r="BC435" s="73">
        <v>0</v>
      </c>
      <c r="BD435" s="73">
        <v>0</v>
      </c>
      <c r="BE435" s="73">
        <v>0</v>
      </c>
      <c r="BF435" s="73">
        <v>0</v>
      </c>
      <c r="BG435" s="73">
        <v>0</v>
      </c>
      <c r="BH435" s="73">
        <v>0</v>
      </c>
      <c r="BI435" s="73">
        <v>0</v>
      </c>
      <c r="BJ435" s="73">
        <v>0</v>
      </c>
      <c r="BK435" s="73">
        <v>0</v>
      </c>
      <c r="BL435" s="73">
        <v>0</v>
      </c>
      <c r="BM435" s="73">
        <v>0</v>
      </c>
      <c r="BN435" s="73">
        <v>0</v>
      </c>
      <c r="BO435" s="73">
        <v>0</v>
      </c>
      <c r="BP435" s="73">
        <v>0</v>
      </c>
      <c r="BQ435" s="73">
        <v>0</v>
      </c>
      <c r="BR435" s="73">
        <v>0</v>
      </c>
      <c r="BS435" s="73">
        <v>0</v>
      </c>
      <c r="BT435" s="73">
        <v>0</v>
      </c>
      <c r="BU435" s="73">
        <v>0</v>
      </c>
      <c r="BV435" s="73">
        <v>0</v>
      </c>
      <c r="BW435" s="73" t="s">
        <v>887</v>
      </c>
    </row>
    <row r="436" spans="1:75" s="4" customFormat="1" ht="42.75" customHeight="1">
      <c r="A436" s="313">
        <f t="shared" si="1290"/>
        <v>334</v>
      </c>
      <c r="B436" s="285" t="s">
        <v>881</v>
      </c>
      <c r="C436" s="285" t="s">
        <v>1159</v>
      </c>
      <c r="D436" s="286">
        <f t="shared" si="1291"/>
        <v>0</v>
      </c>
      <c r="E436" s="286">
        <f t="shared" si="1292"/>
        <v>0</v>
      </c>
      <c r="F436" s="286">
        <f t="shared" si="1293"/>
        <v>0</v>
      </c>
      <c r="G436" s="286">
        <f t="shared" si="1294"/>
        <v>0</v>
      </c>
      <c r="H436" s="286">
        <f t="shared" si="1295"/>
        <v>0</v>
      </c>
      <c r="I436" s="286">
        <f t="shared" si="1296"/>
        <v>0</v>
      </c>
      <c r="J436" s="286">
        <f t="shared" si="1297"/>
        <v>0</v>
      </c>
      <c r="K436" s="73">
        <v>0</v>
      </c>
      <c r="L436" s="73">
        <v>0</v>
      </c>
      <c r="M436" s="73">
        <v>0</v>
      </c>
      <c r="N436" s="73">
        <v>0</v>
      </c>
      <c r="O436" s="73">
        <v>0</v>
      </c>
      <c r="P436" s="73">
        <v>0</v>
      </c>
      <c r="Q436" s="73">
        <v>0</v>
      </c>
      <c r="R436" s="73">
        <v>0</v>
      </c>
      <c r="S436" s="73">
        <v>0</v>
      </c>
      <c r="T436" s="73">
        <v>0</v>
      </c>
      <c r="U436" s="73">
        <v>0</v>
      </c>
      <c r="V436" s="73">
        <v>0</v>
      </c>
      <c r="W436" s="73">
        <v>0</v>
      </c>
      <c r="X436" s="73">
        <v>0</v>
      </c>
      <c r="Y436" s="73">
        <v>0</v>
      </c>
      <c r="Z436" s="73">
        <v>0</v>
      </c>
      <c r="AA436" s="73">
        <v>0</v>
      </c>
      <c r="AB436" s="73">
        <v>0</v>
      </c>
      <c r="AC436" s="73">
        <v>0</v>
      </c>
      <c r="AD436" s="73">
        <v>0</v>
      </c>
      <c r="AE436" s="73">
        <v>0</v>
      </c>
      <c r="AF436" s="73">
        <v>0</v>
      </c>
      <c r="AG436" s="73">
        <v>0</v>
      </c>
      <c r="AH436" s="73">
        <v>0</v>
      </c>
      <c r="AI436" s="73">
        <v>0</v>
      </c>
      <c r="AJ436" s="73">
        <v>0</v>
      </c>
      <c r="AK436" s="73">
        <v>0</v>
      </c>
      <c r="AL436" s="73">
        <v>0</v>
      </c>
      <c r="AM436" s="244">
        <f t="shared" si="1298"/>
        <v>0</v>
      </c>
      <c r="AN436" s="244">
        <f t="shared" si="1299"/>
        <v>0</v>
      </c>
      <c r="AO436" s="244">
        <f t="shared" si="1300"/>
        <v>0</v>
      </c>
      <c r="AP436" s="244">
        <f t="shared" si="1301"/>
        <v>0</v>
      </c>
      <c r="AQ436" s="244">
        <f t="shared" si="1302"/>
        <v>0</v>
      </c>
      <c r="AR436" s="244">
        <f t="shared" si="1303"/>
        <v>0</v>
      </c>
      <c r="AS436" s="244">
        <f t="shared" si="1304"/>
        <v>0</v>
      </c>
      <c r="AT436" s="73">
        <v>0</v>
      </c>
      <c r="AU436" s="73">
        <v>0</v>
      </c>
      <c r="AV436" s="73">
        <v>0</v>
      </c>
      <c r="AW436" s="73">
        <v>0</v>
      </c>
      <c r="AX436" s="73">
        <v>0</v>
      </c>
      <c r="AY436" s="73">
        <v>0</v>
      </c>
      <c r="AZ436" s="73">
        <v>0</v>
      </c>
      <c r="BA436" s="73">
        <v>0</v>
      </c>
      <c r="BB436" s="73">
        <v>0</v>
      </c>
      <c r="BC436" s="73">
        <v>0</v>
      </c>
      <c r="BD436" s="73">
        <v>0</v>
      </c>
      <c r="BE436" s="73">
        <v>0</v>
      </c>
      <c r="BF436" s="73">
        <v>0</v>
      </c>
      <c r="BG436" s="73">
        <v>0</v>
      </c>
      <c r="BH436" s="73">
        <v>0</v>
      </c>
      <c r="BI436" s="73">
        <v>0</v>
      </c>
      <c r="BJ436" s="73">
        <v>0</v>
      </c>
      <c r="BK436" s="73">
        <v>0</v>
      </c>
      <c r="BL436" s="73">
        <v>0</v>
      </c>
      <c r="BM436" s="73">
        <v>0</v>
      </c>
      <c r="BN436" s="73">
        <v>0</v>
      </c>
      <c r="BO436" s="73">
        <v>0</v>
      </c>
      <c r="BP436" s="73">
        <v>0</v>
      </c>
      <c r="BQ436" s="73">
        <v>0</v>
      </c>
      <c r="BR436" s="73">
        <v>0</v>
      </c>
      <c r="BS436" s="73">
        <v>0</v>
      </c>
      <c r="BT436" s="73">
        <v>0</v>
      </c>
      <c r="BU436" s="73">
        <v>0</v>
      </c>
      <c r="BV436" s="73">
        <v>0</v>
      </c>
      <c r="BW436" s="73" t="s">
        <v>887</v>
      </c>
    </row>
    <row r="437" spans="1:75" s="4" customFormat="1" ht="42.75" customHeight="1">
      <c r="A437" s="313">
        <f t="shared" ref="A437:A438" si="1305">A436+1</f>
        <v>335</v>
      </c>
      <c r="B437" s="285" t="s">
        <v>882</v>
      </c>
      <c r="C437" s="285" t="s">
        <v>883</v>
      </c>
      <c r="D437" s="286">
        <f t="shared" ref="D437:D438" si="1306">K437+R437+Y437+AF437</f>
        <v>0</v>
      </c>
      <c r="E437" s="286">
        <f t="shared" ref="E437:E438" si="1307">L437+S437+Z437+AG437</f>
        <v>0</v>
      </c>
      <c r="F437" s="286">
        <f t="shared" ref="F437:F438" si="1308">M437+T437+AA437+AH437</f>
        <v>0</v>
      </c>
      <c r="G437" s="286">
        <f t="shared" ref="G437:G438" si="1309">N437+U437+AB437+AI437</f>
        <v>0</v>
      </c>
      <c r="H437" s="286">
        <f t="shared" ref="H437:H438" si="1310">O437+V437+AC437+AJ437</f>
        <v>0</v>
      </c>
      <c r="I437" s="286">
        <f t="shared" ref="I437:I438" si="1311">P437+W437+AD437+AK437</f>
        <v>0</v>
      </c>
      <c r="J437" s="286">
        <f t="shared" ref="J437:J438" si="1312">Q437+X437+AE437+AL437</f>
        <v>0</v>
      </c>
      <c r="K437" s="73">
        <v>0</v>
      </c>
      <c r="L437" s="73">
        <v>0</v>
      </c>
      <c r="M437" s="73">
        <v>0</v>
      </c>
      <c r="N437" s="73">
        <v>0</v>
      </c>
      <c r="O437" s="73">
        <v>0</v>
      </c>
      <c r="P437" s="73">
        <v>0</v>
      </c>
      <c r="Q437" s="73">
        <v>0</v>
      </c>
      <c r="R437" s="73">
        <v>0</v>
      </c>
      <c r="S437" s="73">
        <v>0</v>
      </c>
      <c r="T437" s="73">
        <v>0</v>
      </c>
      <c r="U437" s="73">
        <v>0</v>
      </c>
      <c r="V437" s="73">
        <v>0</v>
      </c>
      <c r="W437" s="73">
        <v>0</v>
      </c>
      <c r="X437" s="73">
        <v>0</v>
      </c>
      <c r="Y437" s="73">
        <v>0</v>
      </c>
      <c r="Z437" s="73">
        <v>0</v>
      </c>
      <c r="AA437" s="73">
        <v>0</v>
      </c>
      <c r="AB437" s="73">
        <v>0</v>
      </c>
      <c r="AC437" s="73">
        <v>0</v>
      </c>
      <c r="AD437" s="73">
        <v>0</v>
      </c>
      <c r="AE437" s="73">
        <v>0</v>
      </c>
      <c r="AF437" s="73">
        <v>0</v>
      </c>
      <c r="AG437" s="73">
        <v>0</v>
      </c>
      <c r="AH437" s="73">
        <v>0</v>
      </c>
      <c r="AI437" s="73">
        <v>0</v>
      </c>
      <c r="AJ437" s="73">
        <v>0</v>
      </c>
      <c r="AK437" s="73">
        <v>0</v>
      </c>
      <c r="AL437" s="73">
        <v>0</v>
      </c>
      <c r="AM437" s="244">
        <f t="shared" ref="AM437:AM438" si="1313">AT437+BA437+BH437+BO437</f>
        <v>0</v>
      </c>
      <c r="AN437" s="244">
        <f t="shared" ref="AN437:AN438" si="1314">AU437+BB437+BI437+BP437</f>
        <v>0</v>
      </c>
      <c r="AO437" s="244">
        <f t="shared" ref="AO437:AO438" si="1315">AV437+BC437+BJ437+BQ437</f>
        <v>0</v>
      </c>
      <c r="AP437" s="244">
        <f t="shared" ref="AP437:AP438" si="1316">AW437+BD437+BK437+BR437</f>
        <v>0</v>
      </c>
      <c r="AQ437" s="244">
        <f t="shared" ref="AQ437:AQ438" si="1317">AX437+BE437+BL437+BS437</f>
        <v>0</v>
      </c>
      <c r="AR437" s="244">
        <f t="shared" ref="AR437:AR438" si="1318">AY437+BF437+BM437+BT437</f>
        <v>0</v>
      </c>
      <c r="AS437" s="244">
        <f t="shared" ref="AS437:AS438" si="1319">AZ437+BG437+BN437+BU437</f>
        <v>0</v>
      </c>
      <c r="AT437" s="73">
        <v>0</v>
      </c>
      <c r="AU437" s="73">
        <v>0</v>
      </c>
      <c r="AV437" s="73">
        <v>0</v>
      </c>
      <c r="AW437" s="73">
        <v>0</v>
      </c>
      <c r="AX437" s="73">
        <v>0</v>
      </c>
      <c r="AY437" s="73">
        <v>0</v>
      </c>
      <c r="AZ437" s="73">
        <v>0</v>
      </c>
      <c r="BA437" s="73">
        <v>0</v>
      </c>
      <c r="BB437" s="73">
        <v>0</v>
      </c>
      <c r="BC437" s="73">
        <v>0</v>
      </c>
      <c r="BD437" s="73">
        <v>0</v>
      </c>
      <c r="BE437" s="73">
        <v>0</v>
      </c>
      <c r="BF437" s="73">
        <v>0</v>
      </c>
      <c r="BG437" s="73">
        <v>0</v>
      </c>
      <c r="BH437" s="73">
        <v>0</v>
      </c>
      <c r="BI437" s="73">
        <v>0</v>
      </c>
      <c r="BJ437" s="73">
        <v>0</v>
      </c>
      <c r="BK437" s="73">
        <v>0</v>
      </c>
      <c r="BL437" s="73">
        <v>0</v>
      </c>
      <c r="BM437" s="73">
        <v>0</v>
      </c>
      <c r="BN437" s="73">
        <v>0</v>
      </c>
      <c r="BO437" s="73">
        <v>0</v>
      </c>
      <c r="BP437" s="73">
        <v>0</v>
      </c>
      <c r="BQ437" s="73">
        <v>0</v>
      </c>
      <c r="BR437" s="73">
        <v>0</v>
      </c>
      <c r="BS437" s="73">
        <v>0</v>
      </c>
      <c r="BT437" s="73">
        <v>0</v>
      </c>
      <c r="BU437" s="73">
        <v>0</v>
      </c>
      <c r="BV437" s="73">
        <v>0</v>
      </c>
      <c r="BW437" s="73" t="s">
        <v>887</v>
      </c>
    </row>
    <row r="438" spans="1:75" s="4" customFormat="1" ht="47.25">
      <c r="A438" s="313">
        <f t="shared" si="1305"/>
        <v>336</v>
      </c>
      <c r="B438" s="285" t="s">
        <v>884</v>
      </c>
      <c r="C438" s="285" t="s">
        <v>885</v>
      </c>
      <c r="D438" s="286">
        <f t="shared" si="1306"/>
        <v>0</v>
      </c>
      <c r="E438" s="286">
        <f t="shared" si="1307"/>
        <v>0</v>
      </c>
      <c r="F438" s="286">
        <f t="shared" si="1308"/>
        <v>0</v>
      </c>
      <c r="G438" s="286">
        <f t="shared" si="1309"/>
        <v>0</v>
      </c>
      <c r="H438" s="286">
        <f t="shared" si="1310"/>
        <v>0</v>
      </c>
      <c r="I438" s="286">
        <f t="shared" si="1311"/>
        <v>0</v>
      </c>
      <c r="J438" s="286">
        <f t="shared" si="1312"/>
        <v>0</v>
      </c>
      <c r="K438" s="73">
        <v>0</v>
      </c>
      <c r="L438" s="73">
        <v>0</v>
      </c>
      <c r="M438" s="73">
        <v>0</v>
      </c>
      <c r="N438" s="73">
        <v>0</v>
      </c>
      <c r="O438" s="73">
        <v>0</v>
      </c>
      <c r="P438" s="73">
        <v>0</v>
      </c>
      <c r="Q438" s="73">
        <v>0</v>
      </c>
      <c r="R438" s="73">
        <v>0</v>
      </c>
      <c r="S438" s="73">
        <v>0</v>
      </c>
      <c r="T438" s="73">
        <v>0</v>
      </c>
      <c r="U438" s="73">
        <v>0</v>
      </c>
      <c r="V438" s="73">
        <v>0</v>
      </c>
      <c r="W438" s="73">
        <v>0</v>
      </c>
      <c r="X438" s="73">
        <v>0</v>
      </c>
      <c r="Y438" s="73">
        <v>0</v>
      </c>
      <c r="Z438" s="73">
        <v>0</v>
      </c>
      <c r="AA438" s="73">
        <v>0</v>
      </c>
      <c r="AB438" s="73">
        <v>0</v>
      </c>
      <c r="AC438" s="73">
        <v>0</v>
      </c>
      <c r="AD438" s="73">
        <v>0</v>
      </c>
      <c r="AE438" s="73">
        <v>0</v>
      </c>
      <c r="AF438" s="73">
        <v>0</v>
      </c>
      <c r="AG438" s="73">
        <v>0</v>
      </c>
      <c r="AH438" s="73">
        <v>0</v>
      </c>
      <c r="AI438" s="73">
        <v>0</v>
      </c>
      <c r="AJ438" s="73">
        <v>0</v>
      </c>
      <c r="AK438" s="73">
        <v>0</v>
      </c>
      <c r="AL438" s="73">
        <v>0</v>
      </c>
      <c r="AM438" s="244">
        <f t="shared" si="1313"/>
        <v>0</v>
      </c>
      <c r="AN438" s="244">
        <f t="shared" si="1314"/>
        <v>0</v>
      </c>
      <c r="AO438" s="244">
        <f t="shared" si="1315"/>
        <v>0</v>
      </c>
      <c r="AP438" s="244">
        <f t="shared" si="1316"/>
        <v>0</v>
      </c>
      <c r="AQ438" s="244">
        <f t="shared" si="1317"/>
        <v>0</v>
      </c>
      <c r="AR438" s="244">
        <f t="shared" si="1318"/>
        <v>0</v>
      </c>
      <c r="AS438" s="244">
        <f t="shared" si="1319"/>
        <v>0</v>
      </c>
      <c r="AT438" s="73">
        <v>0</v>
      </c>
      <c r="AU438" s="73">
        <v>0</v>
      </c>
      <c r="AV438" s="73">
        <v>0</v>
      </c>
      <c r="AW438" s="73">
        <v>0</v>
      </c>
      <c r="AX438" s="73">
        <v>0</v>
      </c>
      <c r="AY438" s="73">
        <v>0</v>
      </c>
      <c r="AZ438" s="73">
        <v>0</v>
      </c>
      <c r="BA438" s="73">
        <v>0</v>
      </c>
      <c r="BB438" s="73">
        <v>0</v>
      </c>
      <c r="BC438" s="73">
        <v>0</v>
      </c>
      <c r="BD438" s="73">
        <v>0</v>
      </c>
      <c r="BE438" s="73">
        <v>0</v>
      </c>
      <c r="BF438" s="73">
        <v>0</v>
      </c>
      <c r="BG438" s="73">
        <v>0</v>
      </c>
      <c r="BH438" s="73">
        <v>0</v>
      </c>
      <c r="BI438" s="73">
        <v>0</v>
      </c>
      <c r="BJ438" s="73">
        <v>0</v>
      </c>
      <c r="BK438" s="73">
        <v>0</v>
      </c>
      <c r="BL438" s="73">
        <v>0</v>
      </c>
      <c r="BM438" s="73">
        <v>0</v>
      </c>
      <c r="BN438" s="73">
        <v>0</v>
      </c>
      <c r="BO438" s="73">
        <v>0</v>
      </c>
      <c r="BP438" s="73">
        <v>0</v>
      </c>
      <c r="BQ438" s="73">
        <v>0</v>
      </c>
      <c r="BR438" s="73">
        <v>0</v>
      </c>
      <c r="BS438" s="73">
        <v>0</v>
      </c>
      <c r="BT438" s="73">
        <v>0</v>
      </c>
      <c r="BU438" s="73">
        <v>0</v>
      </c>
      <c r="BV438" s="73">
        <v>0</v>
      </c>
      <c r="BW438" s="73" t="s">
        <v>887</v>
      </c>
    </row>
    <row r="439" spans="1:75" s="21" customFormat="1">
      <c r="A439" s="236" t="s">
        <v>3</v>
      </c>
      <c r="B439" s="8" t="s">
        <v>13</v>
      </c>
      <c r="C439" s="8"/>
      <c r="D439" s="128">
        <f t="shared" ref="D439:M439" si="1320">D440+D441+D447</f>
        <v>0</v>
      </c>
      <c r="E439" s="128">
        <f t="shared" si="1320"/>
        <v>0</v>
      </c>
      <c r="F439" s="128">
        <f t="shared" si="1320"/>
        <v>0</v>
      </c>
      <c r="G439" s="128">
        <f t="shared" ref="G439:H439" si="1321">G440+G441+G447</f>
        <v>0</v>
      </c>
      <c r="H439" s="128">
        <f t="shared" si="1321"/>
        <v>0</v>
      </c>
      <c r="I439" s="128">
        <f t="shared" si="1320"/>
        <v>0</v>
      </c>
      <c r="J439" s="128">
        <f t="shared" si="1320"/>
        <v>0</v>
      </c>
      <c r="K439" s="128">
        <f t="shared" si="1320"/>
        <v>0</v>
      </c>
      <c r="L439" s="128">
        <f t="shared" si="1320"/>
        <v>0</v>
      </c>
      <c r="M439" s="128">
        <f t="shared" si="1320"/>
        <v>0</v>
      </c>
      <c r="N439" s="128">
        <f t="shared" ref="N439:BU439" si="1322">N440+N441+N447</f>
        <v>0</v>
      </c>
      <c r="O439" s="128">
        <f t="shared" si="1322"/>
        <v>0</v>
      </c>
      <c r="P439" s="128">
        <f t="shared" si="1322"/>
        <v>0</v>
      </c>
      <c r="Q439" s="128">
        <f t="shared" si="1322"/>
        <v>0</v>
      </c>
      <c r="R439" s="128">
        <f t="shared" si="1322"/>
        <v>0</v>
      </c>
      <c r="S439" s="128">
        <f t="shared" si="1322"/>
        <v>0</v>
      </c>
      <c r="T439" s="128">
        <f t="shared" si="1322"/>
        <v>0</v>
      </c>
      <c r="U439" s="128">
        <f t="shared" si="1322"/>
        <v>0</v>
      </c>
      <c r="V439" s="128">
        <f t="shared" si="1322"/>
        <v>0</v>
      </c>
      <c r="W439" s="128">
        <f t="shared" si="1322"/>
        <v>0</v>
      </c>
      <c r="X439" s="128">
        <f t="shared" si="1322"/>
        <v>0</v>
      </c>
      <c r="Y439" s="128">
        <f t="shared" si="1322"/>
        <v>0</v>
      </c>
      <c r="Z439" s="128">
        <f t="shared" si="1322"/>
        <v>0</v>
      </c>
      <c r="AA439" s="128">
        <f t="shared" si="1322"/>
        <v>0</v>
      </c>
      <c r="AB439" s="128">
        <f t="shared" si="1322"/>
        <v>0</v>
      </c>
      <c r="AC439" s="128">
        <f t="shared" si="1322"/>
        <v>0</v>
      </c>
      <c r="AD439" s="128">
        <f t="shared" si="1322"/>
        <v>0</v>
      </c>
      <c r="AE439" s="128">
        <f t="shared" si="1322"/>
        <v>0</v>
      </c>
      <c r="AF439" s="128">
        <f t="shared" si="1322"/>
        <v>0</v>
      </c>
      <c r="AG439" s="128">
        <f t="shared" si="1322"/>
        <v>0</v>
      </c>
      <c r="AH439" s="128">
        <f t="shared" si="1322"/>
        <v>0</v>
      </c>
      <c r="AI439" s="128">
        <f t="shared" si="1322"/>
        <v>0</v>
      </c>
      <c r="AJ439" s="128">
        <f t="shared" si="1322"/>
        <v>0</v>
      </c>
      <c r="AK439" s="128">
        <f t="shared" si="1322"/>
        <v>0</v>
      </c>
      <c r="AL439" s="128">
        <f t="shared" si="1322"/>
        <v>0</v>
      </c>
      <c r="AM439" s="128">
        <f t="shared" si="1322"/>
        <v>0</v>
      </c>
      <c r="AN439" s="128">
        <f t="shared" si="1322"/>
        <v>0</v>
      </c>
      <c r="AO439" s="128">
        <f t="shared" si="1322"/>
        <v>0</v>
      </c>
      <c r="AP439" s="128">
        <f t="shared" si="1322"/>
        <v>0</v>
      </c>
      <c r="AQ439" s="128">
        <f t="shared" si="1322"/>
        <v>0</v>
      </c>
      <c r="AR439" s="128">
        <f t="shared" si="1322"/>
        <v>0</v>
      </c>
      <c r="AS439" s="128">
        <f t="shared" si="1322"/>
        <v>0</v>
      </c>
      <c r="AT439" s="128">
        <f t="shared" si="1322"/>
        <v>0</v>
      </c>
      <c r="AU439" s="128">
        <f t="shared" si="1322"/>
        <v>0</v>
      </c>
      <c r="AV439" s="128">
        <f t="shared" si="1322"/>
        <v>0</v>
      </c>
      <c r="AW439" s="128">
        <f t="shared" si="1322"/>
        <v>0</v>
      </c>
      <c r="AX439" s="128">
        <f t="shared" si="1322"/>
        <v>0</v>
      </c>
      <c r="AY439" s="128">
        <f t="shared" si="1322"/>
        <v>0</v>
      </c>
      <c r="AZ439" s="128">
        <f t="shared" si="1322"/>
        <v>0</v>
      </c>
      <c r="BA439" s="128">
        <f t="shared" si="1322"/>
        <v>0</v>
      </c>
      <c r="BB439" s="128">
        <f t="shared" si="1322"/>
        <v>0</v>
      </c>
      <c r="BC439" s="128">
        <f t="shared" si="1322"/>
        <v>0</v>
      </c>
      <c r="BD439" s="128">
        <f t="shared" si="1322"/>
        <v>0</v>
      </c>
      <c r="BE439" s="128">
        <f t="shared" si="1322"/>
        <v>0</v>
      </c>
      <c r="BF439" s="128">
        <f t="shared" si="1322"/>
        <v>0</v>
      </c>
      <c r="BG439" s="128">
        <f t="shared" si="1322"/>
        <v>0</v>
      </c>
      <c r="BH439" s="128">
        <f t="shared" si="1322"/>
        <v>0</v>
      </c>
      <c r="BI439" s="128">
        <f t="shared" si="1322"/>
        <v>0</v>
      </c>
      <c r="BJ439" s="128">
        <f t="shared" si="1322"/>
        <v>0</v>
      </c>
      <c r="BK439" s="128">
        <f t="shared" si="1322"/>
        <v>0</v>
      </c>
      <c r="BL439" s="128">
        <f t="shared" si="1322"/>
        <v>0</v>
      </c>
      <c r="BM439" s="128">
        <f t="shared" si="1322"/>
        <v>0</v>
      </c>
      <c r="BN439" s="128">
        <f t="shared" si="1322"/>
        <v>0</v>
      </c>
      <c r="BO439" s="128">
        <f t="shared" si="1322"/>
        <v>0</v>
      </c>
      <c r="BP439" s="128">
        <f t="shared" si="1322"/>
        <v>0</v>
      </c>
      <c r="BQ439" s="128">
        <f t="shared" si="1322"/>
        <v>0</v>
      </c>
      <c r="BR439" s="128">
        <f t="shared" si="1322"/>
        <v>0</v>
      </c>
      <c r="BS439" s="128">
        <f t="shared" si="1322"/>
        <v>0</v>
      </c>
      <c r="BT439" s="128">
        <f t="shared" si="1322"/>
        <v>0</v>
      </c>
      <c r="BU439" s="128">
        <f t="shared" si="1322"/>
        <v>0</v>
      </c>
      <c r="BV439" s="128"/>
      <c r="BW439" s="248"/>
    </row>
    <row r="440" spans="1:75" s="21" customFormat="1" ht="31.5">
      <c r="A440" s="16" t="s">
        <v>4</v>
      </c>
      <c r="B440" s="8" t="s">
        <v>17</v>
      </c>
      <c r="C440" s="8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247"/>
    </row>
    <row r="441" spans="1:75" s="21" customFormat="1">
      <c r="A441" s="16" t="s">
        <v>5</v>
      </c>
      <c r="B441" s="8" t="s">
        <v>23</v>
      </c>
      <c r="C441" s="8"/>
      <c r="D441" s="128">
        <f t="shared" ref="D441:M441" si="1323">SUM(D442:D446)</f>
        <v>0</v>
      </c>
      <c r="E441" s="128">
        <f t="shared" si="1323"/>
        <v>0</v>
      </c>
      <c r="F441" s="128">
        <f t="shared" si="1323"/>
        <v>0</v>
      </c>
      <c r="G441" s="128">
        <f t="shared" ref="G441:H441" si="1324">SUM(G442:G446)</f>
        <v>0</v>
      </c>
      <c r="H441" s="128">
        <f t="shared" si="1324"/>
        <v>0</v>
      </c>
      <c r="I441" s="128">
        <f t="shared" si="1323"/>
        <v>0</v>
      </c>
      <c r="J441" s="128">
        <f t="shared" si="1323"/>
        <v>0</v>
      </c>
      <c r="K441" s="128">
        <f t="shared" si="1323"/>
        <v>0</v>
      </c>
      <c r="L441" s="128">
        <f t="shared" si="1323"/>
        <v>0</v>
      </c>
      <c r="M441" s="128">
        <f t="shared" si="1323"/>
        <v>0</v>
      </c>
      <c r="N441" s="128">
        <f t="shared" ref="N441:BU441" si="1325">SUM(N442:N446)</f>
        <v>0</v>
      </c>
      <c r="O441" s="128">
        <f t="shared" si="1325"/>
        <v>0</v>
      </c>
      <c r="P441" s="128">
        <f t="shared" si="1325"/>
        <v>0</v>
      </c>
      <c r="Q441" s="128">
        <f t="shared" si="1325"/>
        <v>0</v>
      </c>
      <c r="R441" s="128">
        <f t="shared" si="1325"/>
        <v>0</v>
      </c>
      <c r="S441" s="128">
        <f t="shared" si="1325"/>
        <v>0</v>
      </c>
      <c r="T441" s="128">
        <f t="shared" si="1325"/>
        <v>0</v>
      </c>
      <c r="U441" s="128">
        <f t="shared" si="1325"/>
        <v>0</v>
      </c>
      <c r="V441" s="128">
        <f t="shared" si="1325"/>
        <v>0</v>
      </c>
      <c r="W441" s="128">
        <f t="shared" si="1325"/>
        <v>0</v>
      </c>
      <c r="X441" s="128">
        <f t="shared" si="1325"/>
        <v>0</v>
      </c>
      <c r="Y441" s="128">
        <f t="shared" si="1325"/>
        <v>0</v>
      </c>
      <c r="Z441" s="128">
        <f t="shared" si="1325"/>
        <v>0</v>
      </c>
      <c r="AA441" s="128">
        <f t="shared" si="1325"/>
        <v>0</v>
      </c>
      <c r="AB441" s="128">
        <f t="shared" si="1325"/>
        <v>0</v>
      </c>
      <c r="AC441" s="128">
        <f t="shared" si="1325"/>
        <v>0</v>
      </c>
      <c r="AD441" s="128">
        <f t="shared" si="1325"/>
        <v>0</v>
      </c>
      <c r="AE441" s="128">
        <f t="shared" si="1325"/>
        <v>0</v>
      </c>
      <c r="AF441" s="128">
        <f t="shared" si="1325"/>
        <v>0</v>
      </c>
      <c r="AG441" s="128">
        <f t="shared" si="1325"/>
        <v>0</v>
      </c>
      <c r="AH441" s="128">
        <f t="shared" si="1325"/>
        <v>0</v>
      </c>
      <c r="AI441" s="128">
        <f t="shared" si="1325"/>
        <v>0</v>
      </c>
      <c r="AJ441" s="128">
        <f t="shared" si="1325"/>
        <v>0</v>
      </c>
      <c r="AK441" s="128">
        <f t="shared" si="1325"/>
        <v>0</v>
      </c>
      <c r="AL441" s="128">
        <f t="shared" si="1325"/>
        <v>0</v>
      </c>
      <c r="AM441" s="128">
        <f t="shared" si="1325"/>
        <v>0</v>
      </c>
      <c r="AN441" s="128">
        <f t="shared" si="1325"/>
        <v>0</v>
      </c>
      <c r="AO441" s="128">
        <f t="shared" si="1325"/>
        <v>0</v>
      </c>
      <c r="AP441" s="128">
        <f t="shared" si="1325"/>
        <v>0</v>
      </c>
      <c r="AQ441" s="128">
        <f t="shared" si="1325"/>
        <v>0</v>
      </c>
      <c r="AR441" s="128">
        <f t="shared" si="1325"/>
        <v>0</v>
      </c>
      <c r="AS441" s="128">
        <f t="shared" si="1325"/>
        <v>0</v>
      </c>
      <c r="AT441" s="128">
        <f t="shared" si="1325"/>
        <v>0</v>
      </c>
      <c r="AU441" s="128">
        <f t="shared" si="1325"/>
        <v>0</v>
      </c>
      <c r="AV441" s="128">
        <f t="shared" si="1325"/>
        <v>0</v>
      </c>
      <c r="AW441" s="128">
        <f t="shared" si="1325"/>
        <v>0</v>
      </c>
      <c r="AX441" s="128">
        <f t="shared" si="1325"/>
        <v>0</v>
      </c>
      <c r="AY441" s="128">
        <f t="shared" si="1325"/>
        <v>0</v>
      </c>
      <c r="AZ441" s="128">
        <f t="shared" si="1325"/>
        <v>0</v>
      </c>
      <c r="BA441" s="128">
        <f t="shared" si="1325"/>
        <v>0</v>
      </c>
      <c r="BB441" s="128">
        <f t="shared" si="1325"/>
        <v>0</v>
      </c>
      <c r="BC441" s="128">
        <f t="shared" si="1325"/>
        <v>0</v>
      </c>
      <c r="BD441" s="128">
        <f t="shared" si="1325"/>
        <v>0</v>
      </c>
      <c r="BE441" s="128">
        <f t="shared" si="1325"/>
        <v>0</v>
      </c>
      <c r="BF441" s="128">
        <f t="shared" si="1325"/>
        <v>0</v>
      </c>
      <c r="BG441" s="128">
        <f t="shared" si="1325"/>
        <v>0</v>
      </c>
      <c r="BH441" s="128">
        <f t="shared" si="1325"/>
        <v>0</v>
      </c>
      <c r="BI441" s="128">
        <f t="shared" si="1325"/>
        <v>0</v>
      </c>
      <c r="BJ441" s="128">
        <f t="shared" si="1325"/>
        <v>0</v>
      </c>
      <c r="BK441" s="128">
        <f t="shared" si="1325"/>
        <v>0</v>
      </c>
      <c r="BL441" s="128">
        <f t="shared" si="1325"/>
        <v>0</v>
      </c>
      <c r="BM441" s="128">
        <f t="shared" si="1325"/>
        <v>0</v>
      </c>
      <c r="BN441" s="128">
        <f t="shared" si="1325"/>
        <v>0</v>
      </c>
      <c r="BO441" s="128">
        <f t="shared" si="1325"/>
        <v>0</v>
      </c>
      <c r="BP441" s="128">
        <f t="shared" si="1325"/>
        <v>0</v>
      </c>
      <c r="BQ441" s="128">
        <f t="shared" si="1325"/>
        <v>0</v>
      </c>
      <c r="BR441" s="128">
        <f t="shared" si="1325"/>
        <v>0</v>
      </c>
      <c r="BS441" s="128">
        <f t="shared" si="1325"/>
        <v>0</v>
      </c>
      <c r="BT441" s="128">
        <f t="shared" si="1325"/>
        <v>0</v>
      </c>
      <c r="BU441" s="128">
        <f t="shared" si="1325"/>
        <v>0</v>
      </c>
      <c r="BV441" s="128"/>
      <c r="BW441" s="248"/>
    </row>
    <row r="442" spans="1:75" s="21" customFormat="1">
      <c r="A442" s="235">
        <f>A438+1</f>
        <v>337</v>
      </c>
      <c r="B442" s="205" t="s">
        <v>895</v>
      </c>
      <c r="C442" s="205" t="s">
        <v>896</v>
      </c>
      <c r="D442" s="9">
        <f t="shared" ref="D442:F446" si="1326">K442+R442+Y442+AF442</f>
        <v>0</v>
      </c>
      <c r="E442" s="9">
        <f t="shared" si="1326"/>
        <v>0</v>
      </c>
      <c r="F442" s="9">
        <f t="shared" si="1326"/>
        <v>0</v>
      </c>
      <c r="G442" s="9">
        <f t="shared" ref="G442:H446" si="1327">N442+U442+AB442+AI442</f>
        <v>0</v>
      </c>
      <c r="H442" s="9">
        <f t="shared" si="1327"/>
        <v>0</v>
      </c>
      <c r="I442" s="9">
        <f t="shared" ref="I442:J446" si="1328">P442+W442+AD442+AK442</f>
        <v>0</v>
      </c>
      <c r="J442" s="9">
        <f t="shared" si="1328"/>
        <v>0</v>
      </c>
      <c r="K442" s="130">
        <v>0</v>
      </c>
      <c r="L442" s="130">
        <v>0</v>
      </c>
      <c r="M442" s="130">
        <v>0</v>
      </c>
      <c r="N442" s="130">
        <v>0</v>
      </c>
      <c r="O442" s="130">
        <v>0</v>
      </c>
      <c r="P442" s="130">
        <v>0</v>
      </c>
      <c r="Q442" s="130">
        <v>0</v>
      </c>
      <c r="R442" s="130">
        <v>0</v>
      </c>
      <c r="S442" s="130">
        <v>0</v>
      </c>
      <c r="T442" s="130">
        <v>0</v>
      </c>
      <c r="U442" s="130">
        <v>0</v>
      </c>
      <c r="V442" s="130">
        <v>0</v>
      </c>
      <c r="W442" s="130">
        <v>0</v>
      </c>
      <c r="X442" s="130">
        <v>0</v>
      </c>
      <c r="Y442" s="130">
        <v>0</v>
      </c>
      <c r="Z442" s="130">
        <v>0</v>
      </c>
      <c r="AA442" s="130">
        <v>0</v>
      </c>
      <c r="AB442" s="130">
        <v>0</v>
      </c>
      <c r="AC442" s="130">
        <v>0</v>
      </c>
      <c r="AD442" s="130">
        <v>0</v>
      </c>
      <c r="AE442" s="130">
        <v>0</v>
      </c>
      <c r="AF442" s="130">
        <v>0</v>
      </c>
      <c r="AG442" s="130">
        <v>0</v>
      </c>
      <c r="AH442" s="130">
        <v>0</v>
      </c>
      <c r="AI442" s="130">
        <v>0</v>
      </c>
      <c r="AJ442" s="130">
        <v>0</v>
      </c>
      <c r="AK442" s="130">
        <v>0</v>
      </c>
      <c r="AL442" s="130">
        <v>0</v>
      </c>
      <c r="AM442" s="18">
        <f t="shared" ref="AM442:AO446" si="1329">AT442+BA442+BH442+BO442</f>
        <v>0</v>
      </c>
      <c r="AN442" s="18">
        <f t="shared" si="1329"/>
        <v>0</v>
      </c>
      <c r="AO442" s="18">
        <f t="shared" si="1329"/>
        <v>0</v>
      </c>
      <c r="AP442" s="18">
        <f t="shared" ref="AP442:AQ446" si="1330">AW442+BD442+BK442+BR442</f>
        <v>0</v>
      </c>
      <c r="AQ442" s="18">
        <f t="shared" si="1330"/>
        <v>0</v>
      </c>
      <c r="AR442" s="18">
        <f t="shared" ref="AR442:AS446" si="1331">AY442+BF442+BM442+BT442</f>
        <v>0</v>
      </c>
      <c r="AS442" s="18">
        <f t="shared" si="1331"/>
        <v>0</v>
      </c>
      <c r="AT442" s="130">
        <v>0</v>
      </c>
      <c r="AU442" s="130">
        <v>0</v>
      </c>
      <c r="AV442" s="130">
        <v>0</v>
      </c>
      <c r="AW442" s="130">
        <v>0</v>
      </c>
      <c r="AX442" s="130">
        <v>0</v>
      </c>
      <c r="AY442" s="130">
        <v>0</v>
      </c>
      <c r="AZ442" s="130">
        <v>0</v>
      </c>
      <c r="BA442" s="130">
        <v>0</v>
      </c>
      <c r="BB442" s="130">
        <v>0</v>
      </c>
      <c r="BC442" s="130">
        <v>0</v>
      </c>
      <c r="BD442" s="130">
        <v>0</v>
      </c>
      <c r="BE442" s="130">
        <v>0</v>
      </c>
      <c r="BF442" s="130">
        <v>0</v>
      </c>
      <c r="BG442" s="130">
        <v>0</v>
      </c>
      <c r="BH442" s="130">
        <v>0</v>
      </c>
      <c r="BI442" s="130">
        <v>0</v>
      </c>
      <c r="BJ442" s="130">
        <v>0</v>
      </c>
      <c r="BK442" s="130">
        <v>0</v>
      </c>
      <c r="BL442" s="130">
        <v>0</v>
      </c>
      <c r="BM442" s="130">
        <v>0</v>
      </c>
      <c r="BN442" s="130">
        <v>0</v>
      </c>
      <c r="BO442" s="130">
        <v>0</v>
      </c>
      <c r="BP442" s="130">
        <v>0</v>
      </c>
      <c r="BQ442" s="130">
        <v>0</v>
      </c>
      <c r="BR442" s="130">
        <v>0</v>
      </c>
      <c r="BS442" s="130">
        <v>0</v>
      </c>
      <c r="BT442" s="130">
        <v>0</v>
      </c>
      <c r="BU442" s="130">
        <v>0</v>
      </c>
      <c r="BV442" s="130">
        <v>0</v>
      </c>
      <c r="BW442" s="246" t="s">
        <v>887</v>
      </c>
    </row>
    <row r="443" spans="1:75" s="21" customFormat="1">
      <c r="A443" s="235">
        <f>A442+1</f>
        <v>338</v>
      </c>
      <c r="B443" s="112" t="s">
        <v>897</v>
      </c>
      <c r="C443" s="112" t="s">
        <v>898</v>
      </c>
      <c r="D443" s="9">
        <f t="shared" si="1326"/>
        <v>0</v>
      </c>
      <c r="E443" s="9">
        <f t="shared" si="1326"/>
        <v>0</v>
      </c>
      <c r="F443" s="9">
        <f t="shared" si="1326"/>
        <v>0</v>
      </c>
      <c r="G443" s="9">
        <f t="shared" si="1327"/>
        <v>0</v>
      </c>
      <c r="H443" s="9">
        <f t="shared" si="1327"/>
        <v>0</v>
      </c>
      <c r="I443" s="9">
        <f t="shared" si="1328"/>
        <v>0</v>
      </c>
      <c r="J443" s="9">
        <f t="shared" si="1328"/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>
        <v>0</v>
      </c>
      <c r="AH443" s="19">
        <v>0</v>
      </c>
      <c r="AI443" s="19">
        <v>0</v>
      </c>
      <c r="AJ443" s="19">
        <v>0</v>
      </c>
      <c r="AK443" s="19">
        <v>0</v>
      </c>
      <c r="AL443" s="19">
        <v>0</v>
      </c>
      <c r="AM443" s="18">
        <f t="shared" si="1329"/>
        <v>0</v>
      </c>
      <c r="AN443" s="18">
        <f t="shared" si="1329"/>
        <v>0</v>
      </c>
      <c r="AO443" s="18">
        <f t="shared" si="1329"/>
        <v>0</v>
      </c>
      <c r="AP443" s="18">
        <f t="shared" si="1330"/>
        <v>0</v>
      </c>
      <c r="AQ443" s="18">
        <f t="shared" si="1330"/>
        <v>0</v>
      </c>
      <c r="AR443" s="18">
        <f t="shared" si="1331"/>
        <v>0</v>
      </c>
      <c r="AS443" s="18">
        <f t="shared" si="1331"/>
        <v>0</v>
      </c>
      <c r="AT443" s="19">
        <v>0</v>
      </c>
      <c r="AU443" s="19">
        <v>0</v>
      </c>
      <c r="AV443" s="19">
        <v>0</v>
      </c>
      <c r="AW443" s="19">
        <v>0</v>
      </c>
      <c r="AX443" s="19">
        <v>0</v>
      </c>
      <c r="AY443" s="19">
        <v>0</v>
      </c>
      <c r="AZ443" s="19">
        <v>0</v>
      </c>
      <c r="BA443" s="19">
        <v>0</v>
      </c>
      <c r="BB443" s="19">
        <v>0</v>
      </c>
      <c r="BC443" s="19">
        <v>0</v>
      </c>
      <c r="BD443" s="19">
        <v>0</v>
      </c>
      <c r="BE443" s="19">
        <v>0</v>
      </c>
      <c r="BF443" s="19">
        <v>0</v>
      </c>
      <c r="BG443" s="19">
        <v>0</v>
      </c>
      <c r="BH443" s="19">
        <v>0</v>
      </c>
      <c r="BI443" s="19">
        <v>0</v>
      </c>
      <c r="BJ443" s="19">
        <v>0</v>
      </c>
      <c r="BK443" s="19">
        <v>0</v>
      </c>
      <c r="BL443" s="19">
        <v>0</v>
      </c>
      <c r="BM443" s="19">
        <v>0</v>
      </c>
      <c r="BN443" s="19">
        <v>0</v>
      </c>
      <c r="BO443" s="19">
        <v>0</v>
      </c>
      <c r="BP443" s="19">
        <v>0</v>
      </c>
      <c r="BQ443" s="19">
        <v>0</v>
      </c>
      <c r="BR443" s="19">
        <v>0</v>
      </c>
      <c r="BS443" s="19">
        <v>0</v>
      </c>
      <c r="BT443" s="19">
        <v>0</v>
      </c>
      <c r="BU443" s="19">
        <v>0</v>
      </c>
      <c r="BV443" s="19">
        <v>0</v>
      </c>
      <c r="BW443" s="73" t="s">
        <v>887</v>
      </c>
    </row>
    <row r="444" spans="1:75" s="21" customFormat="1" ht="31.5">
      <c r="A444" s="235">
        <f>A443+1</f>
        <v>339</v>
      </c>
      <c r="B444" s="112" t="s">
        <v>899</v>
      </c>
      <c r="C444" s="112" t="s">
        <v>900</v>
      </c>
      <c r="D444" s="9">
        <f t="shared" si="1326"/>
        <v>0</v>
      </c>
      <c r="E444" s="9">
        <f t="shared" si="1326"/>
        <v>0</v>
      </c>
      <c r="F444" s="9">
        <f t="shared" si="1326"/>
        <v>0</v>
      </c>
      <c r="G444" s="9">
        <f t="shared" si="1327"/>
        <v>0</v>
      </c>
      <c r="H444" s="9">
        <f t="shared" si="1327"/>
        <v>0</v>
      </c>
      <c r="I444" s="9">
        <f t="shared" si="1328"/>
        <v>0</v>
      </c>
      <c r="J444" s="9">
        <f t="shared" si="1328"/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>
        <v>0</v>
      </c>
      <c r="AG444" s="19">
        <v>0</v>
      </c>
      <c r="AH444" s="19">
        <v>0</v>
      </c>
      <c r="AI444" s="19">
        <v>0</v>
      </c>
      <c r="AJ444" s="19">
        <v>0</v>
      </c>
      <c r="AK444" s="19">
        <v>0</v>
      </c>
      <c r="AL444" s="19">
        <v>0</v>
      </c>
      <c r="AM444" s="18">
        <f t="shared" si="1329"/>
        <v>0</v>
      </c>
      <c r="AN444" s="18">
        <f t="shared" si="1329"/>
        <v>0</v>
      </c>
      <c r="AO444" s="18">
        <f t="shared" si="1329"/>
        <v>0</v>
      </c>
      <c r="AP444" s="18">
        <f t="shared" si="1330"/>
        <v>0</v>
      </c>
      <c r="AQ444" s="18">
        <f t="shared" si="1330"/>
        <v>0</v>
      </c>
      <c r="AR444" s="18">
        <f t="shared" si="1331"/>
        <v>0</v>
      </c>
      <c r="AS444" s="18">
        <f t="shared" si="1331"/>
        <v>0</v>
      </c>
      <c r="AT444" s="19">
        <v>0</v>
      </c>
      <c r="AU444" s="19">
        <v>0</v>
      </c>
      <c r="AV444" s="19">
        <v>0</v>
      </c>
      <c r="AW444" s="19">
        <v>0</v>
      </c>
      <c r="AX444" s="19">
        <v>0</v>
      </c>
      <c r="AY444" s="19">
        <v>0</v>
      </c>
      <c r="AZ444" s="19">
        <v>0</v>
      </c>
      <c r="BA444" s="19">
        <v>0</v>
      </c>
      <c r="BB444" s="19">
        <v>0</v>
      </c>
      <c r="BC444" s="19">
        <v>0</v>
      </c>
      <c r="BD444" s="19">
        <v>0</v>
      </c>
      <c r="BE444" s="19">
        <v>0</v>
      </c>
      <c r="BF444" s="19">
        <v>0</v>
      </c>
      <c r="BG444" s="19">
        <v>0</v>
      </c>
      <c r="BH444" s="19">
        <v>0</v>
      </c>
      <c r="BI444" s="19">
        <v>0</v>
      </c>
      <c r="BJ444" s="19">
        <v>0</v>
      </c>
      <c r="BK444" s="19">
        <v>0</v>
      </c>
      <c r="BL444" s="19">
        <v>0</v>
      </c>
      <c r="BM444" s="19">
        <v>0</v>
      </c>
      <c r="BN444" s="19">
        <v>0</v>
      </c>
      <c r="BO444" s="19">
        <v>0</v>
      </c>
      <c r="BP444" s="19">
        <v>0</v>
      </c>
      <c r="BQ444" s="19">
        <v>0</v>
      </c>
      <c r="BR444" s="19">
        <v>0</v>
      </c>
      <c r="BS444" s="19">
        <v>0</v>
      </c>
      <c r="BT444" s="19">
        <v>0</v>
      </c>
      <c r="BU444" s="19">
        <v>0</v>
      </c>
      <c r="BV444" s="19">
        <v>0</v>
      </c>
      <c r="BW444" s="73" t="s">
        <v>887</v>
      </c>
    </row>
    <row r="445" spans="1:75" s="21" customFormat="1">
      <c r="A445" s="235">
        <f>A444+1</f>
        <v>340</v>
      </c>
      <c r="B445" s="112" t="s">
        <v>901</v>
      </c>
      <c r="C445" s="112" t="s">
        <v>902</v>
      </c>
      <c r="D445" s="9">
        <f t="shared" si="1326"/>
        <v>0</v>
      </c>
      <c r="E445" s="9">
        <f t="shared" si="1326"/>
        <v>0</v>
      </c>
      <c r="F445" s="9">
        <f t="shared" si="1326"/>
        <v>0</v>
      </c>
      <c r="G445" s="9">
        <f t="shared" si="1327"/>
        <v>0</v>
      </c>
      <c r="H445" s="9">
        <f t="shared" si="1327"/>
        <v>0</v>
      </c>
      <c r="I445" s="9">
        <f t="shared" si="1328"/>
        <v>0</v>
      </c>
      <c r="J445" s="9">
        <f t="shared" si="1328"/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0</v>
      </c>
      <c r="AF445" s="19">
        <v>0</v>
      </c>
      <c r="AG445" s="19">
        <v>0</v>
      </c>
      <c r="AH445" s="19">
        <v>0</v>
      </c>
      <c r="AI445" s="19">
        <v>0</v>
      </c>
      <c r="AJ445" s="19">
        <v>0</v>
      </c>
      <c r="AK445" s="19">
        <v>0</v>
      </c>
      <c r="AL445" s="19">
        <v>0</v>
      </c>
      <c r="AM445" s="18">
        <f t="shared" si="1329"/>
        <v>0</v>
      </c>
      <c r="AN445" s="18">
        <f t="shared" si="1329"/>
        <v>0</v>
      </c>
      <c r="AO445" s="18">
        <f t="shared" si="1329"/>
        <v>0</v>
      </c>
      <c r="AP445" s="18">
        <f t="shared" si="1330"/>
        <v>0</v>
      </c>
      <c r="AQ445" s="18">
        <f t="shared" si="1330"/>
        <v>0</v>
      </c>
      <c r="AR445" s="18">
        <f t="shared" si="1331"/>
        <v>0</v>
      </c>
      <c r="AS445" s="18">
        <f t="shared" si="1331"/>
        <v>0</v>
      </c>
      <c r="AT445" s="19">
        <v>0</v>
      </c>
      <c r="AU445" s="19">
        <v>0</v>
      </c>
      <c r="AV445" s="19">
        <v>0</v>
      </c>
      <c r="AW445" s="19">
        <v>0</v>
      </c>
      <c r="AX445" s="19">
        <v>0</v>
      </c>
      <c r="AY445" s="19">
        <v>0</v>
      </c>
      <c r="AZ445" s="19">
        <v>0</v>
      </c>
      <c r="BA445" s="19">
        <v>0</v>
      </c>
      <c r="BB445" s="19">
        <v>0</v>
      </c>
      <c r="BC445" s="19">
        <v>0</v>
      </c>
      <c r="BD445" s="19">
        <v>0</v>
      </c>
      <c r="BE445" s="19">
        <v>0</v>
      </c>
      <c r="BF445" s="19">
        <v>0</v>
      </c>
      <c r="BG445" s="19">
        <v>0</v>
      </c>
      <c r="BH445" s="19">
        <v>0</v>
      </c>
      <c r="BI445" s="19">
        <v>0</v>
      </c>
      <c r="BJ445" s="19">
        <v>0</v>
      </c>
      <c r="BK445" s="19">
        <v>0</v>
      </c>
      <c r="BL445" s="19">
        <v>0</v>
      </c>
      <c r="BM445" s="19">
        <v>0</v>
      </c>
      <c r="BN445" s="19">
        <v>0</v>
      </c>
      <c r="BO445" s="19">
        <v>0</v>
      </c>
      <c r="BP445" s="19">
        <v>0</v>
      </c>
      <c r="BQ445" s="19">
        <v>0</v>
      </c>
      <c r="BR445" s="19">
        <v>0</v>
      </c>
      <c r="BS445" s="19">
        <v>0</v>
      </c>
      <c r="BT445" s="19">
        <v>0</v>
      </c>
      <c r="BU445" s="19">
        <v>0</v>
      </c>
      <c r="BV445" s="19">
        <v>0</v>
      </c>
      <c r="BW445" s="73" t="s">
        <v>887</v>
      </c>
    </row>
    <row r="446" spans="1:75" s="21" customFormat="1">
      <c r="A446" s="235">
        <f>A445+1</f>
        <v>341</v>
      </c>
      <c r="B446" s="112" t="s">
        <v>903</v>
      </c>
      <c r="C446" s="112" t="s">
        <v>904</v>
      </c>
      <c r="D446" s="9">
        <f t="shared" si="1326"/>
        <v>0</v>
      </c>
      <c r="E446" s="9">
        <f t="shared" si="1326"/>
        <v>0</v>
      </c>
      <c r="F446" s="9">
        <f t="shared" si="1326"/>
        <v>0</v>
      </c>
      <c r="G446" s="9">
        <f t="shared" si="1327"/>
        <v>0</v>
      </c>
      <c r="H446" s="9">
        <f t="shared" si="1327"/>
        <v>0</v>
      </c>
      <c r="I446" s="9">
        <f t="shared" si="1328"/>
        <v>0</v>
      </c>
      <c r="J446" s="9">
        <f t="shared" si="1328"/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>
        <v>0</v>
      </c>
      <c r="AG446" s="19">
        <v>0</v>
      </c>
      <c r="AH446" s="19">
        <v>0</v>
      </c>
      <c r="AI446" s="19">
        <v>0</v>
      </c>
      <c r="AJ446" s="19">
        <v>0</v>
      </c>
      <c r="AK446" s="19">
        <v>0</v>
      </c>
      <c r="AL446" s="19">
        <v>0</v>
      </c>
      <c r="AM446" s="18">
        <f t="shared" si="1329"/>
        <v>0</v>
      </c>
      <c r="AN446" s="18">
        <f t="shared" si="1329"/>
        <v>0</v>
      </c>
      <c r="AO446" s="18">
        <f t="shared" si="1329"/>
        <v>0</v>
      </c>
      <c r="AP446" s="18">
        <f t="shared" si="1330"/>
        <v>0</v>
      </c>
      <c r="AQ446" s="18">
        <f t="shared" si="1330"/>
        <v>0</v>
      </c>
      <c r="AR446" s="18">
        <f t="shared" si="1331"/>
        <v>0</v>
      </c>
      <c r="AS446" s="18">
        <f t="shared" si="1331"/>
        <v>0</v>
      </c>
      <c r="AT446" s="19">
        <v>0</v>
      </c>
      <c r="AU446" s="19">
        <v>0</v>
      </c>
      <c r="AV446" s="19">
        <v>0</v>
      </c>
      <c r="AW446" s="19">
        <v>0</v>
      </c>
      <c r="AX446" s="19">
        <v>0</v>
      </c>
      <c r="AY446" s="19">
        <v>0</v>
      </c>
      <c r="AZ446" s="19">
        <v>0</v>
      </c>
      <c r="BA446" s="19">
        <v>0</v>
      </c>
      <c r="BB446" s="19">
        <v>0</v>
      </c>
      <c r="BC446" s="19">
        <v>0</v>
      </c>
      <c r="BD446" s="19">
        <v>0</v>
      </c>
      <c r="BE446" s="19">
        <v>0</v>
      </c>
      <c r="BF446" s="19">
        <v>0</v>
      </c>
      <c r="BG446" s="19">
        <v>0</v>
      </c>
      <c r="BH446" s="19">
        <v>0</v>
      </c>
      <c r="BI446" s="19">
        <v>0</v>
      </c>
      <c r="BJ446" s="19">
        <v>0</v>
      </c>
      <c r="BK446" s="19">
        <v>0</v>
      </c>
      <c r="BL446" s="19">
        <v>0</v>
      </c>
      <c r="BM446" s="19">
        <v>0</v>
      </c>
      <c r="BN446" s="19">
        <v>0</v>
      </c>
      <c r="BO446" s="19">
        <v>0</v>
      </c>
      <c r="BP446" s="19">
        <v>0</v>
      </c>
      <c r="BQ446" s="19">
        <v>0</v>
      </c>
      <c r="BR446" s="19">
        <v>0</v>
      </c>
      <c r="BS446" s="19">
        <v>0</v>
      </c>
      <c r="BT446" s="19">
        <v>0</v>
      </c>
      <c r="BU446" s="19">
        <v>0</v>
      </c>
      <c r="BV446" s="19">
        <v>0</v>
      </c>
      <c r="BW446" s="73" t="s">
        <v>887</v>
      </c>
    </row>
    <row r="447" spans="1:75" s="21" customFormat="1">
      <c r="A447" s="237" t="s">
        <v>41</v>
      </c>
      <c r="B447" s="110" t="s">
        <v>58</v>
      </c>
      <c r="C447" s="110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247"/>
    </row>
    <row r="448" spans="1:75" s="21" customFormat="1">
      <c r="A448" s="238"/>
      <c r="B448" s="206" t="s">
        <v>46</v>
      </c>
      <c r="C448" s="126"/>
      <c r="D448" s="101">
        <f t="shared" ref="D448:M448" si="1332">D459+D510</f>
        <v>0</v>
      </c>
      <c r="E448" s="101">
        <f t="shared" si="1332"/>
        <v>0</v>
      </c>
      <c r="F448" s="101">
        <f t="shared" si="1332"/>
        <v>0</v>
      </c>
      <c r="G448" s="101">
        <f t="shared" ref="G448:H448" si="1333">G459+G510</f>
        <v>0</v>
      </c>
      <c r="H448" s="101">
        <f t="shared" si="1333"/>
        <v>0</v>
      </c>
      <c r="I448" s="101">
        <f t="shared" si="1332"/>
        <v>0</v>
      </c>
      <c r="J448" s="101">
        <f t="shared" si="1332"/>
        <v>0</v>
      </c>
      <c r="K448" s="101">
        <f t="shared" si="1332"/>
        <v>0</v>
      </c>
      <c r="L448" s="101">
        <f t="shared" si="1332"/>
        <v>0</v>
      </c>
      <c r="M448" s="101">
        <f t="shared" si="1332"/>
        <v>0</v>
      </c>
      <c r="N448" s="101">
        <f t="shared" ref="N448:BU448" si="1334">N459+N510</f>
        <v>0</v>
      </c>
      <c r="O448" s="101">
        <f t="shared" si="1334"/>
        <v>0</v>
      </c>
      <c r="P448" s="101">
        <f t="shared" si="1334"/>
        <v>0</v>
      </c>
      <c r="Q448" s="101">
        <f t="shared" si="1334"/>
        <v>0</v>
      </c>
      <c r="R448" s="101">
        <f t="shared" si="1334"/>
        <v>0</v>
      </c>
      <c r="S448" s="101">
        <f t="shared" si="1334"/>
        <v>0</v>
      </c>
      <c r="T448" s="101">
        <f t="shared" si="1334"/>
        <v>0</v>
      </c>
      <c r="U448" s="101">
        <f t="shared" si="1334"/>
        <v>0</v>
      </c>
      <c r="V448" s="101">
        <f t="shared" si="1334"/>
        <v>0</v>
      </c>
      <c r="W448" s="101">
        <f t="shared" si="1334"/>
        <v>0</v>
      </c>
      <c r="X448" s="101">
        <f t="shared" si="1334"/>
        <v>0</v>
      </c>
      <c r="Y448" s="101">
        <f t="shared" si="1334"/>
        <v>0</v>
      </c>
      <c r="Z448" s="101">
        <f t="shared" si="1334"/>
        <v>0</v>
      </c>
      <c r="AA448" s="101">
        <f t="shared" si="1334"/>
        <v>0</v>
      </c>
      <c r="AB448" s="101">
        <f t="shared" si="1334"/>
        <v>0</v>
      </c>
      <c r="AC448" s="101">
        <f t="shared" si="1334"/>
        <v>0</v>
      </c>
      <c r="AD448" s="101">
        <f t="shared" si="1334"/>
        <v>0</v>
      </c>
      <c r="AE448" s="101">
        <f t="shared" si="1334"/>
        <v>0</v>
      </c>
      <c r="AF448" s="101">
        <f t="shared" si="1334"/>
        <v>0</v>
      </c>
      <c r="AG448" s="101">
        <f t="shared" si="1334"/>
        <v>0</v>
      </c>
      <c r="AH448" s="101">
        <f t="shared" si="1334"/>
        <v>0</v>
      </c>
      <c r="AI448" s="101">
        <f t="shared" si="1334"/>
        <v>0</v>
      </c>
      <c r="AJ448" s="101">
        <f t="shared" si="1334"/>
        <v>0</v>
      </c>
      <c r="AK448" s="101">
        <f t="shared" si="1334"/>
        <v>0</v>
      </c>
      <c r="AL448" s="101">
        <f t="shared" si="1334"/>
        <v>0</v>
      </c>
      <c r="AM448" s="101">
        <f t="shared" si="1334"/>
        <v>0</v>
      </c>
      <c r="AN448" s="101">
        <f t="shared" si="1334"/>
        <v>0</v>
      </c>
      <c r="AO448" s="101">
        <f t="shared" si="1334"/>
        <v>5.4940000000000007</v>
      </c>
      <c r="AP448" s="101">
        <f t="shared" si="1334"/>
        <v>0</v>
      </c>
      <c r="AQ448" s="101">
        <f t="shared" si="1334"/>
        <v>0</v>
      </c>
      <c r="AR448" s="101">
        <f t="shared" si="1334"/>
        <v>0</v>
      </c>
      <c r="AS448" s="101">
        <f t="shared" si="1334"/>
        <v>0</v>
      </c>
      <c r="AT448" s="101">
        <f t="shared" si="1334"/>
        <v>0</v>
      </c>
      <c r="AU448" s="101">
        <f t="shared" si="1334"/>
        <v>0</v>
      </c>
      <c r="AV448" s="101">
        <f t="shared" si="1334"/>
        <v>1.53</v>
      </c>
      <c r="AW448" s="101">
        <f t="shared" si="1334"/>
        <v>0</v>
      </c>
      <c r="AX448" s="101">
        <f t="shared" si="1334"/>
        <v>0</v>
      </c>
      <c r="AY448" s="101">
        <f t="shared" si="1334"/>
        <v>0</v>
      </c>
      <c r="AZ448" s="101">
        <f t="shared" si="1334"/>
        <v>0</v>
      </c>
      <c r="BA448" s="101">
        <f t="shared" si="1334"/>
        <v>0</v>
      </c>
      <c r="BB448" s="101">
        <f t="shared" si="1334"/>
        <v>0</v>
      </c>
      <c r="BC448" s="101">
        <f t="shared" si="1334"/>
        <v>2.1680000000000001</v>
      </c>
      <c r="BD448" s="101">
        <f t="shared" si="1334"/>
        <v>0</v>
      </c>
      <c r="BE448" s="101">
        <f t="shared" si="1334"/>
        <v>0</v>
      </c>
      <c r="BF448" s="101">
        <f t="shared" si="1334"/>
        <v>0</v>
      </c>
      <c r="BG448" s="101">
        <f t="shared" si="1334"/>
        <v>0</v>
      </c>
      <c r="BH448" s="101">
        <f t="shared" si="1334"/>
        <v>0</v>
      </c>
      <c r="BI448" s="101">
        <f t="shared" si="1334"/>
        <v>0</v>
      </c>
      <c r="BJ448" s="101">
        <f t="shared" si="1334"/>
        <v>1.796</v>
      </c>
      <c r="BK448" s="101">
        <f t="shared" si="1334"/>
        <v>0</v>
      </c>
      <c r="BL448" s="101">
        <f t="shared" si="1334"/>
        <v>0</v>
      </c>
      <c r="BM448" s="101">
        <f t="shared" si="1334"/>
        <v>0</v>
      </c>
      <c r="BN448" s="101">
        <f t="shared" si="1334"/>
        <v>0</v>
      </c>
      <c r="BO448" s="101">
        <f t="shared" si="1334"/>
        <v>0</v>
      </c>
      <c r="BP448" s="101">
        <f t="shared" si="1334"/>
        <v>0</v>
      </c>
      <c r="BQ448" s="101">
        <f t="shared" si="1334"/>
        <v>0</v>
      </c>
      <c r="BR448" s="101">
        <f t="shared" si="1334"/>
        <v>0</v>
      </c>
      <c r="BS448" s="101">
        <f t="shared" si="1334"/>
        <v>0</v>
      </c>
      <c r="BT448" s="101">
        <f t="shared" si="1334"/>
        <v>0</v>
      </c>
      <c r="BU448" s="101">
        <f t="shared" si="1334"/>
        <v>0</v>
      </c>
      <c r="BV448" s="101"/>
      <c r="BW448" s="242"/>
    </row>
    <row r="449" spans="1:75" s="21" customFormat="1">
      <c r="A449" s="236">
        <v>1</v>
      </c>
      <c r="B449" s="111" t="s">
        <v>52</v>
      </c>
      <c r="C449" s="111"/>
      <c r="D449" s="20">
        <f t="shared" ref="D449:M449" si="1335">D459</f>
        <v>0</v>
      </c>
      <c r="E449" s="20">
        <f t="shared" si="1335"/>
        <v>0</v>
      </c>
      <c r="F449" s="20">
        <f t="shared" si="1335"/>
        <v>0</v>
      </c>
      <c r="G449" s="20">
        <f t="shared" ref="G449:H449" si="1336">G459</f>
        <v>0</v>
      </c>
      <c r="H449" s="20">
        <f t="shared" si="1336"/>
        <v>0</v>
      </c>
      <c r="I449" s="20">
        <f t="shared" si="1335"/>
        <v>0</v>
      </c>
      <c r="J449" s="20">
        <f t="shared" si="1335"/>
        <v>0</v>
      </c>
      <c r="K449" s="20">
        <f t="shared" si="1335"/>
        <v>0</v>
      </c>
      <c r="L449" s="20">
        <f t="shared" si="1335"/>
        <v>0</v>
      </c>
      <c r="M449" s="20">
        <f t="shared" si="1335"/>
        <v>0</v>
      </c>
      <c r="N449" s="20">
        <f t="shared" ref="N449:BU449" si="1337">N459</f>
        <v>0</v>
      </c>
      <c r="O449" s="20">
        <f t="shared" si="1337"/>
        <v>0</v>
      </c>
      <c r="P449" s="20">
        <f t="shared" si="1337"/>
        <v>0</v>
      </c>
      <c r="Q449" s="20">
        <f t="shared" si="1337"/>
        <v>0</v>
      </c>
      <c r="R449" s="20">
        <f t="shared" si="1337"/>
        <v>0</v>
      </c>
      <c r="S449" s="20">
        <f t="shared" si="1337"/>
        <v>0</v>
      </c>
      <c r="T449" s="20">
        <f t="shared" si="1337"/>
        <v>0</v>
      </c>
      <c r="U449" s="20">
        <f t="shared" si="1337"/>
        <v>0</v>
      </c>
      <c r="V449" s="20">
        <f t="shared" si="1337"/>
        <v>0</v>
      </c>
      <c r="W449" s="20">
        <f t="shared" si="1337"/>
        <v>0</v>
      </c>
      <c r="X449" s="20">
        <f t="shared" si="1337"/>
        <v>0</v>
      </c>
      <c r="Y449" s="20">
        <f t="shared" si="1337"/>
        <v>0</v>
      </c>
      <c r="Z449" s="20">
        <f t="shared" si="1337"/>
        <v>0</v>
      </c>
      <c r="AA449" s="20">
        <f t="shared" si="1337"/>
        <v>0</v>
      </c>
      <c r="AB449" s="20">
        <f t="shared" si="1337"/>
        <v>0</v>
      </c>
      <c r="AC449" s="20">
        <f t="shared" si="1337"/>
        <v>0</v>
      </c>
      <c r="AD449" s="20">
        <f t="shared" si="1337"/>
        <v>0</v>
      </c>
      <c r="AE449" s="20">
        <f t="shared" si="1337"/>
        <v>0</v>
      </c>
      <c r="AF449" s="20">
        <f t="shared" si="1337"/>
        <v>0</v>
      </c>
      <c r="AG449" s="20">
        <f t="shared" si="1337"/>
        <v>0</v>
      </c>
      <c r="AH449" s="20">
        <f t="shared" si="1337"/>
        <v>0</v>
      </c>
      <c r="AI449" s="20">
        <f t="shared" si="1337"/>
        <v>0</v>
      </c>
      <c r="AJ449" s="20">
        <f t="shared" si="1337"/>
        <v>0</v>
      </c>
      <c r="AK449" s="20">
        <f t="shared" si="1337"/>
        <v>0</v>
      </c>
      <c r="AL449" s="20">
        <f t="shared" si="1337"/>
        <v>0</v>
      </c>
      <c r="AM449" s="20">
        <f t="shared" si="1337"/>
        <v>0</v>
      </c>
      <c r="AN449" s="20">
        <f t="shared" si="1337"/>
        <v>0</v>
      </c>
      <c r="AO449" s="20">
        <f t="shared" si="1337"/>
        <v>5.4940000000000007</v>
      </c>
      <c r="AP449" s="20">
        <f t="shared" si="1337"/>
        <v>0</v>
      </c>
      <c r="AQ449" s="20">
        <f t="shared" si="1337"/>
        <v>0</v>
      </c>
      <c r="AR449" s="20">
        <f t="shared" si="1337"/>
        <v>0</v>
      </c>
      <c r="AS449" s="20">
        <f t="shared" si="1337"/>
        <v>0</v>
      </c>
      <c r="AT449" s="20">
        <f t="shared" si="1337"/>
        <v>0</v>
      </c>
      <c r="AU449" s="20">
        <f t="shared" si="1337"/>
        <v>0</v>
      </c>
      <c r="AV449" s="20">
        <f t="shared" si="1337"/>
        <v>1.53</v>
      </c>
      <c r="AW449" s="20">
        <f t="shared" si="1337"/>
        <v>0</v>
      </c>
      <c r="AX449" s="20">
        <f t="shared" si="1337"/>
        <v>0</v>
      </c>
      <c r="AY449" s="20">
        <f t="shared" si="1337"/>
        <v>0</v>
      </c>
      <c r="AZ449" s="20">
        <f t="shared" si="1337"/>
        <v>0</v>
      </c>
      <c r="BA449" s="20">
        <f t="shared" si="1337"/>
        <v>0</v>
      </c>
      <c r="BB449" s="20">
        <f t="shared" si="1337"/>
        <v>0</v>
      </c>
      <c r="BC449" s="20">
        <f t="shared" si="1337"/>
        <v>2.1680000000000001</v>
      </c>
      <c r="BD449" s="20">
        <f t="shared" si="1337"/>
        <v>0</v>
      </c>
      <c r="BE449" s="20">
        <f t="shared" si="1337"/>
        <v>0</v>
      </c>
      <c r="BF449" s="20">
        <f t="shared" si="1337"/>
        <v>0</v>
      </c>
      <c r="BG449" s="20">
        <f t="shared" si="1337"/>
        <v>0</v>
      </c>
      <c r="BH449" s="20">
        <f t="shared" si="1337"/>
        <v>0</v>
      </c>
      <c r="BI449" s="20">
        <f t="shared" si="1337"/>
        <v>0</v>
      </c>
      <c r="BJ449" s="20">
        <f t="shared" si="1337"/>
        <v>1.796</v>
      </c>
      <c r="BK449" s="20">
        <f t="shared" si="1337"/>
        <v>0</v>
      </c>
      <c r="BL449" s="20">
        <f t="shared" si="1337"/>
        <v>0</v>
      </c>
      <c r="BM449" s="20">
        <f t="shared" si="1337"/>
        <v>0</v>
      </c>
      <c r="BN449" s="20">
        <f t="shared" si="1337"/>
        <v>0</v>
      </c>
      <c r="BO449" s="20">
        <f t="shared" si="1337"/>
        <v>0</v>
      </c>
      <c r="BP449" s="20">
        <f t="shared" si="1337"/>
        <v>0</v>
      </c>
      <c r="BQ449" s="20">
        <f t="shared" si="1337"/>
        <v>0</v>
      </c>
      <c r="BR449" s="20">
        <f t="shared" si="1337"/>
        <v>0</v>
      </c>
      <c r="BS449" s="20">
        <f t="shared" si="1337"/>
        <v>0</v>
      </c>
      <c r="BT449" s="20">
        <f t="shared" si="1337"/>
        <v>0</v>
      </c>
      <c r="BU449" s="20">
        <f t="shared" si="1337"/>
        <v>0</v>
      </c>
      <c r="BV449" s="20"/>
      <c r="BW449" s="242"/>
    </row>
    <row r="450" spans="1:75" s="21" customFormat="1">
      <c r="A450" s="236"/>
      <c r="B450" s="111" t="s">
        <v>53</v>
      </c>
      <c r="C450" s="111"/>
      <c r="D450" s="20">
        <f t="shared" ref="D450:M450" si="1338">D495</f>
        <v>0</v>
      </c>
      <c r="E450" s="20">
        <f t="shared" si="1338"/>
        <v>0</v>
      </c>
      <c r="F450" s="20">
        <f t="shared" si="1338"/>
        <v>0</v>
      </c>
      <c r="G450" s="20">
        <f t="shared" ref="G450:H450" si="1339">G495</f>
        <v>0</v>
      </c>
      <c r="H450" s="20">
        <f t="shared" si="1339"/>
        <v>0</v>
      </c>
      <c r="I450" s="20">
        <f t="shared" si="1338"/>
        <v>0</v>
      </c>
      <c r="J450" s="20">
        <f t="shared" si="1338"/>
        <v>0</v>
      </c>
      <c r="K450" s="20">
        <f t="shared" si="1338"/>
        <v>0</v>
      </c>
      <c r="L450" s="20">
        <f t="shared" si="1338"/>
        <v>0</v>
      </c>
      <c r="M450" s="20">
        <f t="shared" si="1338"/>
        <v>0</v>
      </c>
      <c r="N450" s="20">
        <f t="shared" ref="N450:BU450" si="1340">N495</f>
        <v>0</v>
      </c>
      <c r="O450" s="20">
        <f t="shared" si="1340"/>
        <v>0</v>
      </c>
      <c r="P450" s="20">
        <f t="shared" si="1340"/>
        <v>0</v>
      </c>
      <c r="Q450" s="20">
        <f t="shared" si="1340"/>
        <v>0</v>
      </c>
      <c r="R450" s="20">
        <f t="shared" si="1340"/>
        <v>0</v>
      </c>
      <c r="S450" s="20">
        <f t="shared" si="1340"/>
        <v>0</v>
      </c>
      <c r="T450" s="20">
        <f t="shared" si="1340"/>
        <v>0</v>
      </c>
      <c r="U450" s="20">
        <f t="shared" si="1340"/>
        <v>0</v>
      </c>
      <c r="V450" s="20">
        <f t="shared" si="1340"/>
        <v>0</v>
      </c>
      <c r="W450" s="20">
        <f t="shared" si="1340"/>
        <v>0</v>
      </c>
      <c r="X450" s="20">
        <f t="shared" si="1340"/>
        <v>0</v>
      </c>
      <c r="Y450" s="20">
        <f t="shared" si="1340"/>
        <v>0</v>
      </c>
      <c r="Z450" s="20">
        <f t="shared" si="1340"/>
        <v>0</v>
      </c>
      <c r="AA450" s="20">
        <f t="shared" si="1340"/>
        <v>0</v>
      </c>
      <c r="AB450" s="20">
        <f t="shared" si="1340"/>
        <v>0</v>
      </c>
      <c r="AC450" s="20">
        <f t="shared" si="1340"/>
        <v>0</v>
      </c>
      <c r="AD450" s="20">
        <f t="shared" si="1340"/>
        <v>0</v>
      </c>
      <c r="AE450" s="20">
        <f t="shared" si="1340"/>
        <v>0</v>
      </c>
      <c r="AF450" s="20">
        <f t="shared" si="1340"/>
        <v>0</v>
      </c>
      <c r="AG450" s="20">
        <f t="shared" si="1340"/>
        <v>0</v>
      </c>
      <c r="AH450" s="20">
        <f t="shared" si="1340"/>
        <v>0</v>
      </c>
      <c r="AI450" s="20">
        <f t="shared" si="1340"/>
        <v>0</v>
      </c>
      <c r="AJ450" s="20">
        <f t="shared" si="1340"/>
        <v>0</v>
      </c>
      <c r="AK450" s="20">
        <f t="shared" si="1340"/>
        <v>0</v>
      </c>
      <c r="AL450" s="20">
        <f t="shared" si="1340"/>
        <v>0</v>
      </c>
      <c r="AM450" s="20">
        <f t="shared" si="1340"/>
        <v>0</v>
      </c>
      <c r="AN450" s="20">
        <f t="shared" si="1340"/>
        <v>0</v>
      </c>
      <c r="AO450" s="20">
        <f t="shared" si="1340"/>
        <v>5.4940000000000007</v>
      </c>
      <c r="AP450" s="20">
        <f t="shared" si="1340"/>
        <v>0</v>
      </c>
      <c r="AQ450" s="20">
        <f t="shared" si="1340"/>
        <v>0</v>
      </c>
      <c r="AR450" s="20">
        <f t="shared" si="1340"/>
        <v>0</v>
      </c>
      <c r="AS450" s="20">
        <f t="shared" si="1340"/>
        <v>0</v>
      </c>
      <c r="AT450" s="20">
        <f t="shared" si="1340"/>
        <v>0</v>
      </c>
      <c r="AU450" s="20">
        <f t="shared" si="1340"/>
        <v>0</v>
      </c>
      <c r="AV450" s="20">
        <f t="shared" si="1340"/>
        <v>1.53</v>
      </c>
      <c r="AW450" s="20">
        <f t="shared" si="1340"/>
        <v>0</v>
      </c>
      <c r="AX450" s="20">
        <f t="shared" si="1340"/>
        <v>0</v>
      </c>
      <c r="AY450" s="20">
        <f t="shared" si="1340"/>
        <v>0</v>
      </c>
      <c r="AZ450" s="20">
        <f t="shared" si="1340"/>
        <v>0</v>
      </c>
      <c r="BA450" s="20">
        <f t="shared" si="1340"/>
        <v>0</v>
      </c>
      <c r="BB450" s="20">
        <f t="shared" si="1340"/>
        <v>0</v>
      </c>
      <c r="BC450" s="20">
        <f t="shared" si="1340"/>
        <v>2.1680000000000001</v>
      </c>
      <c r="BD450" s="20">
        <f t="shared" si="1340"/>
        <v>0</v>
      </c>
      <c r="BE450" s="20">
        <f t="shared" si="1340"/>
        <v>0</v>
      </c>
      <c r="BF450" s="20">
        <f t="shared" si="1340"/>
        <v>0</v>
      </c>
      <c r="BG450" s="20">
        <f t="shared" si="1340"/>
        <v>0</v>
      </c>
      <c r="BH450" s="20">
        <f t="shared" si="1340"/>
        <v>0</v>
      </c>
      <c r="BI450" s="20">
        <f t="shared" si="1340"/>
        <v>0</v>
      </c>
      <c r="BJ450" s="20">
        <f t="shared" si="1340"/>
        <v>1.796</v>
      </c>
      <c r="BK450" s="20">
        <f t="shared" si="1340"/>
        <v>0</v>
      </c>
      <c r="BL450" s="20">
        <f t="shared" si="1340"/>
        <v>0</v>
      </c>
      <c r="BM450" s="20">
        <f t="shared" si="1340"/>
        <v>0</v>
      </c>
      <c r="BN450" s="20">
        <f t="shared" si="1340"/>
        <v>0</v>
      </c>
      <c r="BO450" s="20">
        <f t="shared" si="1340"/>
        <v>0</v>
      </c>
      <c r="BP450" s="20">
        <f t="shared" si="1340"/>
        <v>0</v>
      </c>
      <c r="BQ450" s="20">
        <f t="shared" si="1340"/>
        <v>0</v>
      </c>
      <c r="BR450" s="20">
        <f t="shared" si="1340"/>
        <v>0</v>
      </c>
      <c r="BS450" s="20">
        <f t="shared" si="1340"/>
        <v>0</v>
      </c>
      <c r="BT450" s="20">
        <f t="shared" si="1340"/>
        <v>0</v>
      </c>
      <c r="BU450" s="20">
        <f t="shared" si="1340"/>
        <v>0</v>
      </c>
      <c r="BV450" s="20"/>
      <c r="BW450" s="242"/>
    </row>
    <row r="451" spans="1:75" s="21" customFormat="1">
      <c r="A451" s="236"/>
      <c r="B451" s="111" t="s">
        <v>54</v>
      </c>
      <c r="C451" s="111"/>
      <c r="D451" s="20">
        <f t="shared" ref="D451:M451" si="1341">D508+D509</f>
        <v>0</v>
      </c>
      <c r="E451" s="20">
        <f t="shared" si="1341"/>
        <v>0</v>
      </c>
      <c r="F451" s="20">
        <f t="shared" si="1341"/>
        <v>0</v>
      </c>
      <c r="G451" s="20">
        <f t="shared" ref="G451:H451" si="1342">G508+G509</f>
        <v>0</v>
      </c>
      <c r="H451" s="20">
        <f t="shared" si="1342"/>
        <v>0</v>
      </c>
      <c r="I451" s="20">
        <f t="shared" si="1341"/>
        <v>0</v>
      </c>
      <c r="J451" s="20">
        <f t="shared" si="1341"/>
        <v>0</v>
      </c>
      <c r="K451" s="20">
        <f t="shared" si="1341"/>
        <v>0</v>
      </c>
      <c r="L451" s="20">
        <f t="shared" si="1341"/>
        <v>0</v>
      </c>
      <c r="M451" s="20">
        <f t="shared" si="1341"/>
        <v>0</v>
      </c>
      <c r="N451" s="20">
        <f t="shared" ref="N451:BU451" si="1343">N508+N509</f>
        <v>0</v>
      </c>
      <c r="O451" s="20">
        <f t="shared" si="1343"/>
        <v>0</v>
      </c>
      <c r="P451" s="20">
        <f t="shared" si="1343"/>
        <v>0</v>
      </c>
      <c r="Q451" s="20">
        <f t="shared" si="1343"/>
        <v>0</v>
      </c>
      <c r="R451" s="20">
        <f t="shared" si="1343"/>
        <v>0</v>
      </c>
      <c r="S451" s="20">
        <f t="shared" si="1343"/>
        <v>0</v>
      </c>
      <c r="T451" s="20">
        <f t="shared" si="1343"/>
        <v>0</v>
      </c>
      <c r="U451" s="20">
        <f t="shared" si="1343"/>
        <v>0</v>
      </c>
      <c r="V451" s="20">
        <f t="shared" si="1343"/>
        <v>0</v>
      </c>
      <c r="W451" s="20">
        <f t="shared" si="1343"/>
        <v>0</v>
      </c>
      <c r="X451" s="20">
        <f t="shared" si="1343"/>
        <v>0</v>
      </c>
      <c r="Y451" s="20">
        <f t="shared" si="1343"/>
        <v>0</v>
      </c>
      <c r="Z451" s="20">
        <f t="shared" si="1343"/>
        <v>0</v>
      </c>
      <c r="AA451" s="20">
        <f t="shared" si="1343"/>
        <v>0</v>
      </c>
      <c r="AB451" s="20">
        <f t="shared" si="1343"/>
        <v>0</v>
      </c>
      <c r="AC451" s="20">
        <f t="shared" si="1343"/>
        <v>0</v>
      </c>
      <c r="AD451" s="20">
        <f t="shared" si="1343"/>
        <v>0</v>
      </c>
      <c r="AE451" s="20">
        <f t="shared" si="1343"/>
        <v>0</v>
      </c>
      <c r="AF451" s="20">
        <f t="shared" si="1343"/>
        <v>0</v>
      </c>
      <c r="AG451" s="20">
        <f t="shared" si="1343"/>
        <v>0</v>
      </c>
      <c r="AH451" s="20">
        <f t="shared" si="1343"/>
        <v>0</v>
      </c>
      <c r="AI451" s="20">
        <f t="shared" si="1343"/>
        <v>0</v>
      </c>
      <c r="AJ451" s="20">
        <f t="shared" si="1343"/>
        <v>0</v>
      </c>
      <c r="AK451" s="20">
        <f t="shared" si="1343"/>
        <v>0</v>
      </c>
      <c r="AL451" s="20">
        <f t="shared" si="1343"/>
        <v>0</v>
      </c>
      <c r="AM451" s="20">
        <f t="shared" si="1343"/>
        <v>0</v>
      </c>
      <c r="AN451" s="20">
        <f t="shared" si="1343"/>
        <v>0</v>
      </c>
      <c r="AO451" s="20">
        <f t="shared" si="1343"/>
        <v>5.4940000000000007</v>
      </c>
      <c r="AP451" s="20">
        <f t="shared" si="1343"/>
        <v>0</v>
      </c>
      <c r="AQ451" s="20">
        <f t="shared" si="1343"/>
        <v>0</v>
      </c>
      <c r="AR451" s="20">
        <f t="shared" si="1343"/>
        <v>0</v>
      </c>
      <c r="AS451" s="20">
        <f t="shared" si="1343"/>
        <v>0</v>
      </c>
      <c r="AT451" s="20">
        <f t="shared" si="1343"/>
        <v>0</v>
      </c>
      <c r="AU451" s="20">
        <f t="shared" si="1343"/>
        <v>0</v>
      </c>
      <c r="AV451" s="20">
        <f t="shared" si="1343"/>
        <v>1.53</v>
      </c>
      <c r="AW451" s="20">
        <f t="shared" si="1343"/>
        <v>0</v>
      </c>
      <c r="AX451" s="20">
        <f t="shared" si="1343"/>
        <v>0</v>
      </c>
      <c r="AY451" s="20">
        <f t="shared" si="1343"/>
        <v>0</v>
      </c>
      <c r="AZ451" s="20">
        <f t="shared" si="1343"/>
        <v>0</v>
      </c>
      <c r="BA451" s="20">
        <f t="shared" si="1343"/>
        <v>0</v>
      </c>
      <c r="BB451" s="20">
        <f t="shared" si="1343"/>
        <v>0</v>
      </c>
      <c r="BC451" s="20">
        <f t="shared" si="1343"/>
        <v>2.1680000000000001</v>
      </c>
      <c r="BD451" s="20">
        <f t="shared" si="1343"/>
        <v>0</v>
      </c>
      <c r="BE451" s="20">
        <f t="shared" si="1343"/>
        <v>0</v>
      </c>
      <c r="BF451" s="20">
        <f t="shared" si="1343"/>
        <v>0</v>
      </c>
      <c r="BG451" s="20">
        <f t="shared" si="1343"/>
        <v>0</v>
      </c>
      <c r="BH451" s="20">
        <f t="shared" si="1343"/>
        <v>0</v>
      </c>
      <c r="BI451" s="20">
        <f t="shared" si="1343"/>
        <v>0</v>
      </c>
      <c r="BJ451" s="20">
        <f t="shared" si="1343"/>
        <v>1.796</v>
      </c>
      <c r="BK451" s="20">
        <f t="shared" si="1343"/>
        <v>0</v>
      </c>
      <c r="BL451" s="20">
        <f t="shared" si="1343"/>
        <v>0</v>
      </c>
      <c r="BM451" s="20">
        <f t="shared" si="1343"/>
        <v>0</v>
      </c>
      <c r="BN451" s="20">
        <f t="shared" si="1343"/>
        <v>0</v>
      </c>
      <c r="BO451" s="20">
        <f t="shared" si="1343"/>
        <v>0</v>
      </c>
      <c r="BP451" s="20">
        <f t="shared" si="1343"/>
        <v>0</v>
      </c>
      <c r="BQ451" s="20">
        <f t="shared" si="1343"/>
        <v>0</v>
      </c>
      <c r="BR451" s="20">
        <f t="shared" si="1343"/>
        <v>0</v>
      </c>
      <c r="BS451" s="20">
        <f t="shared" si="1343"/>
        <v>0</v>
      </c>
      <c r="BT451" s="20">
        <f t="shared" si="1343"/>
        <v>0</v>
      </c>
      <c r="BU451" s="20">
        <f t="shared" si="1343"/>
        <v>0</v>
      </c>
      <c r="BV451" s="20"/>
      <c r="BW451" s="242"/>
    </row>
    <row r="452" spans="1:75" s="21" customFormat="1">
      <c r="A452" s="236"/>
      <c r="B452" s="111" t="s">
        <v>55</v>
      </c>
      <c r="C452" s="111"/>
      <c r="D452" s="20">
        <f t="shared" ref="D452:M452" si="1344">D450-D451</f>
        <v>0</v>
      </c>
      <c r="E452" s="20">
        <f t="shared" si="1344"/>
        <v>0</v>
      </c>
      <c r="F452" s="20">
        <f t="shared" si="1344"/>
        <v>0</v>
      </c>
      <c r="G452" s="20">
        <f t="shared" ref="G452:H452" si="1345">G450-G451</f>
        <v>0</v>
      </c>
      <c r="H452" s="20">
        <f t="shared" si="1345"/>
        <v>0</v>
      </c>
      <c r="I452" s="20">
        <f t="shared" si="1344"/>
        <v>0</v>
      </c>
      <c r="J452" s="20">
        <f t="shared" si="1344"/>
        <v>0</v>
      </c>
      <c r="K452" s="20">
        <f t="shared" si="1344"/>
        <v>0</v>
      </c>
      <c r="L452" s="20">
        <f t="shared" si="1344"/>
        <v>0</v>
      </c>
      <c r="M452" s="20">
        <f t="shared" si="1344"/>
        <v>0</v>
      </c>
      <c r="N452" s="20">
        <f t="shared" ref="N452:BU452" si="1346">N450-N451</f>
        <v>0</v>
      </c>
      <c r="O452" s="20">
        <f t="shared" si="1346"/>
        <v>0</v>
      </c>
      <c r="P452" s="20">
        <f t="shared" si="1346"/>
        <v>0</v>
      </c>
      <c r="Q452" s="20">
        <f t="shared" si="1346"/>
        <v>0</v>
      </c>
      <c r="R452" s="20">
        <f t="shared" si="1346"/>
        <v>0</v>
      </c>
      <c r="S452" s="20">
        <f t="shared" si="1346"/>
        <v>0</v>
      </c>
      <c r="T452" s="20">
        <f t="shared" si="1346"/>
        <v>0</v>
      </c>
      <c r="U452" s="20">
        <f t="shared" si="1346"/>
        <v>0</v>
      </c>
      <c r="V452" s="20">
        <f t="shared" si="1346"/>
        <v>0</v>
      </c>
      <c r="W452" s="20">
        <f t="shared" si="1346"/>
        <v>0</v>
      </c>
      <c r="X452" s="20">
        <f t="shared" si="1346"/>
        <v>0</v>
      </c>
      <c r="Y452" s="20">
        <f t="shared" si="1346"/>
        <v>0</v>
      </c>
      <c r="Z452" s="20">
        <f t="shared" si="1346"/>
        <v>0</v>
      </c>
      <c r="AA452" s="20">
        <f t="shared" si="1346"/>
        <v>0</v>
      </c>
      <c r="AB452" s="20">
        <f t="shared" si="1346"/>
        <v>0</v>
      </c>
      <c r="AC452" s="20">
        <f t="shared" si="1346"/>
        <v>0</v>
      </c>
      <c r="AD452" s="20">
        <f t="shared" si="1346"/>
        <v>0</v>
      </c>
      <c r="AE452" s="20">
        <f t="shared" si="1346"/>
        <v>0</v>
      </c>
      <c r="AF452" s="20">
        <f t="shared" si="1346"/>
        <v>0</v>
      </c>
      <c r="AG452" s="20">
        <f t="shared" si="1346"/>
        <v>0</v>
      </c>
      <c r="AH452" s="20">
        <f t="shared" si="1346"/>
        <v>0</v>
      </c>
      <c r="AI452" s="20">
        <f t="shared" si="1346"/>
        <v>0</v>
      </c>
      <c r="AJ452" s="20">
        <f t="shared" si="1346"/>
        <v>0</v>
      </c>
      <c r="AK452" s="20">
        <f t="shared" si="1346"/>
        <v>0</v>
      </c>
      <c r="AL452" s="20">
        <f t="shared" si="1346"/>
        <v>0</v>
      </c>
      <c r="AM452" s="20">
        <f t="shared" si="1346"/>
        <v>0</v>
      </c>
      <c r="AN452" s="20">
        <f t="shared" si="1346"/>
        <v>0</v>
      </c>
      <c r="AO452" s="20">
        <f t="shared" si="1346"/>
        <v>0</v>
      </c>
      <c r="AP452" s="20">
        <f t="shared" si="1346"/>
        <v>0</v>
      </c>
      <c r="AQ452" s="20">
        <f t="shared" si="1346"/>
        <v>0</v>
      </c>
      <c r="AR452" s="20">
        <f t="shared" si="1346"/>
        <v>0</v>
      </c>
      <c r="AS452" s="20">
        <f t="shared" si="1346"/>
        <v>0</v>
      </c>
      <c r="AT452" s="20">
        <f t="shared" si="1346"/>
        <v>0</v>
      </c>
      <c r="AU452" s="20">
        <f t="shared" si="1346"/>
        <v>0</v>
      </c>
      <c r="AV452" s="20">
        <f t="shared" si="1346"/>
        <v>0</v>
      </c>
      <c r="AW452" s="20">
        <f t="shared" si="1346"/>
        <v>0</v>
      </c>
      <c r="AX452" s="20">
        <f t="shared" si="1346"/>
        <v>0</v>
      </c>
      <c r="AY452" s="20">
        <f t="shared" si="1346"/>
        <v>0</v>
      </c>
      <c r="AZ452" s="20">
        <f t="shared" si="1346"/>
        <v>0</v>
      </c>
      <c r="BA452" s="20">
        <f t="shared" si="1346"/>
        <v>0</v>
      </c>
      <c r="BB452" s="20">
        <f t="shared" si="1346"/>
        <v>0</v>
      </c>
      <c r="BC452" s="20">
        <f t="shared" si="1346"/>
        <v>0</v>
      </c>
      <c r="BD452" s="20">
        <f t="shared" si="1346"/>
        <v>0</v>
      </c>
      <c r="BE452" s="20">
        <f t="shared" si="1346"/>
        <v>0</v>
      </c>
      <c r="BF452" s="20">
        <f t="shared" si="1346"/>
        <v>0</v>
      </c>
      <c r="BG452" s="20">
        <f t="shared" si="1346"/>
        <v>0</v>
      </c>
      <c r="BH452" s="20">
        <f t="shared" si="1346"/>
        <v>0</v>
      </c>
      <c r="BI452" s="20">
        <f t="shared" si="1346"/>
        <v>0</v>
      </c>
      <c r="BJ452" s="20">
        <f t="shared" si="1346"/>
        <v>0</v>
      </c>
      <c r="BK452" s="20">
        <f t="shared" si="1346"/>
        <v>0</v>
      </c>
      <c r="BL452" s="20">
        <f t="shared" si="1346"/>
        <v>0</v>
      </c>
      <c r="BM452" s="20">
        <f t="shared" si="1346"/>
        <v>0</v>
      </c>
      <c r="BN452" s="20">
        <f t="shared" si="1346"/>
        <v>0</v>
      </c>
      <c r="BO452" s="20">
        <f t="shared" si="1346"/>
        <v>0</v>
      </c>
      <c r="BP452" s="20">
        <f t="shared" si="1346"/>
        <v>0</v>
      </c>
      <c r="BQ452" s="20">
        <f t="shared" si="1346"/>
        <v>0</v>
      </c>
      <c r="BR452" s="20">
        <f t="shared" si="1346"/>
        <v>0</v>
      </c>
      <c r="BS452" s="20">
        <f t="shared" si="1346"/>
        <v>0</v>
      </c>
      <c r="BT452" s="20">
        <f t="shared" si="1346"/>
        <v>0</v>
      </c>
      <c r="BU452" s="20">
        <f t="shared" si="1346"/>
        <v>0</v>
      </c>
      <c r="BV452" s="20"/>
      <c r="BW452" s="242"/>
    </row>
    <row r="453" spans="1:75" s="21" customFormat="1">
      <c r="A453" s="236"/>
      <c r="B453" s="111" t="s">
        <v>56</v>
      </c>
      <c r="C453" s="111"/>
      <c r="D453" s="20">
        <f t="shared" ref="D453:M453" si="1347">D449-D450</f>
        <v>0</v>
      </c>
      <c r="E453" s="20">
        <f t="shared" si="1347"/>
        <v>0</v>
      </c>
      <c r="F453" s="20">
        <f t="shared" si="1347"/>
        <v>0</v>
      </c>
      <c r="G453" s="20">
        <f t="shared" ref="G453:H453" si="1348">G449-G450</f>
        <v>0</v>
      </c>
      <c r="H453" s="20">
        <f t="shared" si="1348"/>
        <v>0</v>
      </c>
      <c r="I453" s="20">
        <f t="shared" si="1347"/>
        <v>0</v>
      </c>
      <c r="J453" s="20">
        <f t="shared" si="1347"/>
        <v>0</v>
      </c>
      <c r="K453" s="20">
        <f t="shared" si="1347"/>
        <v>0</v>
      </c>
      <c r="L453" s="20">
        <f t="shared" si="1347"/>
        <v>0</v>
      </c>
      <c r="M453" s="20">
        <f t="shared" si="1347"/>
        <v>0</v>
      </c>
      <c r="N453" s="20">
        <f t="shared" ref="N453:BU453" si="1349">N449-N450</f>
        <v>0</v>
      </c>
      <c r="O453" s="20">
        <f t="shared" si="1349"/>
        <v>0</v>
      </c>
      <c r="P453" s="20">
        <f t="shared" si="1349"/>
        <v>0</v>
      </c>
      <c r="Q453" s="20">
        <f t="shared" si="1349"/>
        <v>0</v>
      </c>
      <c r="R453" s="20">
        <f t="shared" si="1349"/>
        <v>0</v>
      </c>
      <c r="S453" s="20">
        <f t="shared" si="1349"/>
        <v>0</v>
      </c>
      <c r="T453" s="20">
        <f t="shared" si="1349"/>
        <v>0</v>
      </c>
      <c r="U453" s="20">
        <f t="shared" si="1349"/>
        <v>0</v>
      </c>
      <c r="V453" s="20">
        <f t="shared" si="1349"/>
        <v>0</v>
      </c>
      <c r="W453" s="20">
        <f t="shared" si="1349"/>
        <v>0</v>
      </c>
      <c r="X453" s="20">
        <f t="shared" si="1349"/>
        <v>0</v>
      </c>
      <c r="Y453" s="20">
        <f t="shared" si="1349"/>
        <v>0</v>
      </c>
      <c r="Z453" s="20">
        <f t="shared" si="1349"/>
        <v>0</v>
      </c>
      <c r="AA453" s="20">
        <f t="shared" si="1349"/>
        <v>0</v>
      </c>
      <c r="AB453" s="20">
        <f t="shared" si="1349"/>
        <v>0</v>
      </c>
      <c r="AC453" s="20">
        <f t="shared" si="1349"/>
        <v>0</v>
      </c>
      <c r="AD453" s="20">
        <f t="shared" si="1349"/>
        <v>0</v>
      </c>
      <c r="AE453" s="20">
        <f t="shared" si="1349"/>
        <v>0</v>
      </c>
      <c r="AF453" s="20">
        <f t="shared" si="1349"/>
        <v>0</v>
      </c>
      <c r="AG453" s="20">
        <f t="shared" si="1349"/>
        <v>0</v>
      </c>
      <c r="AH453" s="20">
        <f t="shared" si="1349"/>
        <v>0</v>
      </c>
      <c r="AI453" s="20">
        <f t="shared" si="1349"/>
        <v>0</v>
      </c>
      <c r="AJ453" s="20">
        <f t="shared" si="1349"/>
        <v>0</v>
      </c>
      <c r="AK453" s="20">
        <f t="shared" si="1349"/>
        <v>0</v>
      </c>
      <c r="AL453" s="20">
        <f t="shared" si="1349"/>
        <v>0</v>
      </c>
      <c r="AM453" s="20">
        <f t="shared" si="1349"/>
        <v>0</v>
      </c>
      <c r="AN453" s="20">
        <f t="shared" si="1349"/>
        <v>0</v>
      </c>
      <c r="AO453" s="20">
        <f t="shared" si="1349"/>
        <v>0</v>
      </c>
      <c r="AP453" s="20">
        <f t="shared" si="1349"/>
        <v>0</v>
      </c>
      <c r="AQ453" s="20">
        <f t="shared" si="1349"/>
        <v>0</v>
      </c>
      <c r="AR453" s="20">
        <f t="shared" si="1349"/>
        <v>0</v>
      </c>
      <c r="AS453" s="20">
        <f t="shared" si="1349"/>
        <v>0</v>
      </c>
      <c r="AT453" s="20">
        <f t="shared" si="1349"/>
        <v>0</v>
      </c>
      <c r="AU453" s="20">
        <f t="shared" si="1349"/>
        <v>0</v>
      </c>
      <c r="AV453" s="20">
        <f t="shared" si="1349"/>
        <v>0</v>
      </c>
      <c r="AW453" s="20">
        <f t="shared" si="1349"/>
        <v>0</v>
      </c>
      <c r="AX453" s="20">
        <f t="shared" si="1349"/>
        <v>0</v>
      </c>
      <c r="AY453" s="20">
        <f t="shared" si="1349"/>
        <v>0</v>
      </c>
      <c r="AZ453" s="20">
        <f t="shared" si="1349"/>
        <v>0</v>
      </c>
      <c r="BA453" s="20">
        <f t="shared" si="1349"/>
        <v>0</v>
      </c>
      <c r="BB453" s="20">
        <f t="shared" si="1349"/>
        <v>0</v>
      </c>
      <c r="BC453" s="20">
        <f t="shared" si="1349"/>
        <v>0</v>
      </c>
      <c r="BD453" s="20">
        <f t="shared" si="1349"/>
        <v>0</v>
      </c>
      <c r="BE453" s="20">
        <f t="shared" si="1349"/>
        <v>0</v>
      </c>
      <c r="BF453" s="20">
        <f t="shared" si="1349"/>
        <v>0</v>
      </c>
      <c r="BG453" s="20">
        <f t="shared" si="1349"/>
        <v>0</v>
      </c>
      <c r="BH453" s="20">
        <f t="shared" si="1349"/>
        <v>0</v>
      </c>
      <c r="BI453" s="20">
        <f t="shared" si="1349"/>
        <v>0</v>
      </c>
      <c r="BJ453" s="20">
        <f t="shared" si="1349"/>
        <v>0</v>
      </c>
      <c r="BK453" s="20">
        <f t="shared" si="1349"/>
        <v>0</v>
      </c>
      <c r="BL453" s="20">
        <f t="shared" si="1349"/>
        <v>0</v>
      </c>
      <c r="BM453" s="20">
        <f t="shared" si="1349"/>
        <v>0</v>
      </c>
      <c r="BN453" s="20">
        <f t="shared" si="1349"/>
        <v>0</v>
      </c>
      <c r="BO453" s="20">
        <f t="shared" si="1349"/>
        <v>0</v>
      </c>
      <c r="BP453" s="20">
        <f t="shared" si="1349"/>
        <v>0</v>
      </c>
      <c r="BQ453" s="20">
        <f t="shared" si="1349"/>
        <v>0</v>
      </c>
      <c r="BR453" s="20">
        <f t="shared" si="1349"/>
        <v>0</v>
      </c>
      <c r="BS453" s="20">
        <f t="shared" si="1349"/>
        <v>0</v>
      </c>
      <c r="BT453" s="20">
        <f t="shared" si="1349"/>
        <v>0</v>
      </c>
      <c r="BU453" s="20">
        <f t="shared" si="1349"/>
        <v>0</v>
      </c>
      <c r="BV453" s="20"/>
      <c r="BW453" s="242"/>
    </row>
    <row r="454" spans="1:75" s="21" customFormat="1">
      <c r="A454" s="236">
        <v>2</v>
      </c>
      <c r="B454" s="111" t="s">
        <v>13</v>
      </c>
      <c r="C454" s="111"/>
      <c r="D454" s="20">
        <f t="shared" ref="D454:M454" si="1350">D510</f>
        <v>0</v>
      </c>
      <c r="E454" s="20">
        <f t="shared" si="1350"/>
        <v>0</v>
      </c>
      <c r="F454" s="20">
        <f t="shared" si="1350"/>
        <v>0</v>
      </c>
      <c r="G454" s="20">
        <f t="shared" ref="G454:H454" si="1351">G510</f>
        <v>0</v>
      </c>
      <c r="H454" s="20">
        <f t="shared" si="1351"/>
        <v>0</v>
      </c>
      <c r="I454" s="20">
        <f t="shared" si="1350"/>
        <v>0</v>
      </c>
      <c r="J454" s="20">
        <f t="shared" si="1350"/>
        <v>0</v>
      </c>
      <c r="K454" s="20">
        <f t="shared" si="1350"/>
        <v>0</v>
      </c>
      <c r="L454" s="20">
        <f t="shared" si="1350"/>
        <v>0</v>
      </c>
      <c r="M454" s="20">
        <f t="shared" si="1350"/>
        <v>0</v>
      </c>
      <c r="N454" s="20">
        <f t="shared" ref="N454:BU454" si="1352">N510</f>
        <v>0</v>
      </c>
      <c r="O454" s="20">
        <f t="shared" si="1352"/>
        <v>0</v>
      </c>
      <c r="P454" s="20">
        <f t="shared" si="1352"/>
        <v>0</v>
      </c>
      <c r="Q454" s="20">
        <f t="shared" si="1352"/>
        <v>0</v>
      </c>
      <c r="R454" s="20">
        <f t="shared" si="1352"/>
        <v>0</v>
      </c>
      <c r="S454" s="20">
        <f t="shared" si="1352"/>
        <v>0</v>
      </c>
      <c r="T454" s="20">
        <f t="shared" si="1352"/>
        <v>0</v>
      </c>
      <c r="U454" s="20">
        <f t="shared" si="1352"/>
        <v>0</v>
      </c>
      <c r="V454" s="20">
        <f t="shared" si="1352"/>
        <v>0</v>
      </c>
      <c r="W454" s="20">
        <f t="shared" si="1352"/>
        <v>0</v>
      </c>
      <c r="X454" s="20">
        <f t="shared" si="1352"/>
        <v>0</v>
      </c>
      <c r="Y454" s="20">
        <f t="shared" si="1352"/>
        <v>0</v>
      </c>
      <c r="Z454" s="20">
        <f t="shared" si="1352"/>
        <v>0</v>
      </c>
      <c r="AA454" s="20">
        <f t="shared" si="1352"/>
        <v>0</v>
      </c>
      <c r="AB454" s="20">
        <f t="shared" si="1352"/>
        <v>0</v>
      </c>
      <c r="AC454" s="20">
        <f t="shared" si="1352"/>
        <v>0</v>
      </c>
      <c r="AD454" s="20">
        <f t="shared" si="1352"/>
        <v>0</v>
      </c>
      <c r="AE454" s="20">
        <f t="shared" si="1352"/>
        <v>0</v>
      </c>
      <c r="AF454" s="20">
        <f t="shared" si="1352"/>
        <v>0</v>
      </c>
      <c r="AG454" s="20">
        <f t="shared" si="1352"/>
        <v>0</v>
      </c>
      <c r="AH454" s="20">
        <f t="shared" si="1352"/>
        <v>0</v>
      </c>
      <c r="AI454" s="20">
        <f t="shared" si="1352"/>
        <v>0</v>
      </c>
      <c r="AJ454" s="20">
        <f t="shared" si="1352"/>
        <v>0</v>
      </c>
      <c r="AK454" s="20">
        <f t="shared" si="1352"/>
        <v>0</v>
      </c>
      <c r="AL454" s="20">
        <f t="shared" si="1352"/>
        <v>0</v>
      </c>
      <c r="AM454" s="20">
        <f t="shared" si="1352"/>
        <v>0</v>
      </c>
      <c r="AN454" s="20">
        <f t="shared" si="1352"/>
        <v>0</v>
      </c>
      <c r="AO454" s="20">
        <f t="shared" si="1352"/>
        <v>0</v>
      </c>
      <c r="AP454" s="20">
        <f t="shared" si="1352"/>
        <v>0</v>
      </c>
      <c r="AQ454" s="20">
        <f t="shared" si="1352"/>
        <v>0</v>
      </c>
      <c r="AR454" s="20">
        <f t="shared" si="1352"/>
        <v>0</v>
      </c>
      <c r="AS454" s="20">
        <f t="shared" si="1352"/>
        <v>0</v>
      </c>
      <c r="AT454" s="20">
        <f t="shared" si="1352"/>
        <v>0</v>
      </c>
      <c r="AU454" s="20">
        <f t="shared" si="1352"/>
        <v>0</v>
      </c>
      <c r="AV454" s="20">
        <f t="shared" si="1352"/>
        <v>0</v>
      </c>
      <c r="AW454" s="20">
        <f t="shared" si="1352"/>
        <v>0</v>
      </c>
      <c r="AX454" s="20">
        <f t="shared" si="1352"/>
        <v>0</v>
      </c>
      <c r="AY454" s="20">
        <f t="shared" si="1352"/>
        <v>0</v>
      </c>
      <c r="AZ454" s="20">
        <f t="shared" si="1352"/>
        <v>0</v>
      </c>
      <c r="BA454" s="20">
        <f t="shared" si="1352"/>
        <v>0</v>
      </c>
      <c r="BB454" s="20">
        <f t="shared" si="1352"/>
        <v>0</v>
      </c>
      <c r="BC454" s="20">
        <f t="shared" si="1352"/>
        <v>0</v>
      </c>
      <c r="BD454" s="20">
        <f t="shared" si="1352"/>
        <v>0</v>
      </c>
      <c r="BE454" s="20">
        <f t="shared" si="1352"/>
        <v>0</v>
      </c>
      <c r="BF454" s="20">
        <f t="shared" si="1352"/>
        <v>0</v>
      </c>
      <c r="BG454" s="20">
        <f t="shared" si="1352"/>
        <v>0</v>
      </c>
      <c r="BH454" s="20">
        <f t="shared" si="1352"/>
        <v>0</v>
      </c>
      <c r="BI454" s="20">
        <f t="shared" si="1352"/>
        <v>0</v>
      </c>
      <c r="BJ454" s="20">
        <f t="shared" si="1352"/>
        <v>0</v>
      </c>
      <c r="BK454" s="20">
        <f t="shared" si="1352"/>
        <v>0</v>
      </c>
      <c r="BL454" s="20">
        <f t="shared" si="1352"/>
        <v>0</v>
      </c>
      <c r="BM454" s="20">
        <f t="shared" si="1352"/>
        <v>0</v>
      </c>
      <c r="BN454" s="20">
        <f t="shared" si="1352"/>
        <v>0</v>
      </c>
      <c r="BO454" s="20">
        <f t="shared" si="1352"/>
        <v>0</v>
      </c>
      <c r="BP454" s="20">
        <f t="shared" si="1352"/>
        <v>0</v>
      </c>
      <c r="BQ454" s="20">
        <f t="shared" si="1352"/>
        <v>0</v>
      </c>
      <c r="BR454" s="20">
        <f t="shared" si="1352"/>
        <v>0</v>
      </c>
      <c r="BS454" s="20">
        <f t="shared" si="1352"/>
        <v>0</v>
      </c>
      <c r="BT454" s="20">
        <f t="shared" si="1352"/>
        <v>0</v>
      </c>
      <c r="BU454" s="20">
        <f t="shared" si="1352"/>
        <v>0</v>
      </c>
      <c r="BV454" s="20"/>
      <c r="BW454" s="242"/>
    </row>
    <row r="455" spans="1:75" s="21" customFormat="1">
      <c r="A455" s="236"/>
      <c r="B455" s="111" t="s">
        <v>53</v>
      </c>
      <c r="C455" s="111"/>
      <c r="D455" s="124">
        <f t="shared" ref="D455:M455" si="1353">D515</f>
        <v>0</v>
      </c>
      <c r="E455" s="124">
        <f t="shared" si="1353"/>
        <v>0</v>
      </c>
      <c r="F455" s="124">
        <f t="shared" si="1353"/>
        <v>0</v>
      </c>
      <c r="G455" s="124">
        <f t="shared" ref="G455:H455" si="1354">G515</f>
        <v>0</v>
      </c>
      <c r="H455" s="124">
        <f t="shared" si="1354"/>
        <v>0</v>
      </c>
      <c r="I455" s="124">
        <f t="shared" si="1353"/>
        <v>0</v>
      </c>
      <c r="J455" s="124">
        <f t="shared" si="1353"/>
        <v>0</v>
      </c>
      <c r="K455" s="124">
        <f t="shared" si="1353"/>
        <v>0</v>
      </c>
      <c r="L455" s="124">
        <f t="shared" si="1353"/>
        <v>0</v>
      </c>
      <c r="M455" s="124">
        <f t="shared" si="1353"/>
        <v>0</v>
      </c>
      <c r="N455" s="124">
        <f t="shared" ref="N455:BU455" si="1355">N515</f>
        <v>0</v>
      </c>
      <c r="O455" s="124">
        <f t="shared" si="1355"/>
        <v>0</v>
      </c>
      <c r="P455" s="124">
        <f t="shared" si="1355"/>
        <v>0</v>
      </c>
      <c r="Q455" s="124">
        <f t="shared" si="1355"/>
        <v>0</v>
      </c>
      <c r="R455" s="124">
        <f t="shared" si="1355"/>
        <v>0</v>
      </c>
      <c r="S455" s="124">
        <f t="shared" si="1355"/>
        <v>0</v>
      </c>
      <c r="T455" s="124">
        <f t="shared" si="1355"/>
        <v>0</v>
      </c>
      <c r="U455" s="124">
        <f t="shared" si="1355"/>
        <v>0</v>
      </c>
      <c r="V455" s="124">
        <f t="shared" si="1355"/>
        <v>0</v>
      </c>
      <c r="W455" s="124">
        <f t="shared" si="1355"/>
        <v>0</v>
      </c>
      <c r="X455" s="124">
        <f t="shared" si="1355"/>
        <v>0</v>
      </c>
      <c r="Y455" s="124">
        <f t="shared" si="1355"/>
        <v>0</v>
      </c>
      <c r="Z455" s="124">
        <f t="shared" si="1355"/>
        <v>0</v>
      </c>
      <c r="AA455" s="124">
        <f t="shared" si="1355"/>
        <v>0</v>
      </c>
      <c r="AB455" s="124">
        <f t="shared" si="1355"/>
        <v>0</v>
      </c>
      <c r="AC455" s="124">
        <f t="shared" si="1355"/>
        <v>0</v>
      </c>
      <c r="AD455" s="124">
        <f t="shared" si="1355"/>
        <v>0</v>
      </c>
      <c r="AE455" s="124">
        <f t="shared" si="1355"/>
        <v>0</v>
      </c>
      <c r="AF455" s="124">
        <f t="shared" si="1355"/>
        <v>0</v>
      </c>
      <c r="AG455" s="124">
        <f t="shared" si="1355"/>
        <v>0</v>
      </c>
      <c r="AH455" s="124">
        <f t="shared" si="1355"/>
        <v>0</v>
      </c>
      <c r="AI455" s="124">
        <f t="shared" si="1355"/>
        <v>0</v>
      </c>
      <c r="AJ455" s="124">
        <f t="shared" si="1355"/>
        <v>0</v>
      </c>
      <c r="AK455" s="124">
        <f t="shared" si="1355"/>
        <v>0</v>
      </c>
      <c r="AL455" s="124">
        <f t="shared" si="1355"/>
        <v>0</v>
      </c>
      <c r="AM455" s="124">
        <f t="shared" si="1355"/>
        <v>0</v>
      </c>
      <c r="AN455" s="124">
        <f t="shared" si="1355"/>
        <v>0</v>
      </c>
      <c r="AO455" s="124">
        <f t="shared" si="1355"/>
        <v>0</v>
      </c>
      <c r="AP455" s="124">
        <f t="shared" si="1355"/>
        <v>0</v>
      </c>
      <c r="AQ455" s="124">
        <f t="shared" si="1355"/>
        <v>0</v>
      </c>
      <c r="AR455" s="124">
        <f t="shared" si="1355"/>
        <v>0</v>
      </c>
      <c r="AS455" s="124">
        <f t="shared" si="1355"/>
        <v>0</v>
      </c>
      <c r="AT455" s="124">
        <f t="shared" si="1355"/>
        <v>0</v>
      </c>
      <c r="AU455" s="124">
        <f t="shared" si="1355"/>
        <v>0</v>
      </c>
      <c r="AV455" s="124">
        <f t="shared" si="1355"/>
        <v>0</v>
      </c>
      <c r="AW455" s="124">
        <f t="shared" si="1355"/>
        <v>0</v>
      </c>
      <c r="AX455" s="124">
        <f t="shared" si="1355"/>
        <v>0</v>
      </c>
      <c r="AY455" s="124">
        <f t="shared" si="1355"/>
        <v>0</v>
      </c>
      <c r="AZ455" s="124">
        <f t="shared" si="1355"/>
        <v>0</v>
      </c>
      <c r="BA455" s="124">
        <f t="shared" si="1355"/>
        <v>0</v>
      </c>
      <c r="BB455" s="124">
        <f t="shared" si="1355"/>
        <v>0</v>
      </c>
      <c r="BC455" s="124">
        <f t="shared" si="1355"/>
        <v>0</v>
      </c>
      <c r="BD455" s="124">
        <f t="shared" si="1355"/>
        <v>0</v>
      </c>
      <c r="BE455" s="124">
        <f t="shared" si="1355"/>
        <v>0</v>
      </c>
      <c r="BF455" s="124">
        <f t="shared" si="1355"/>
        <v>0</v>
      </c>
      <c r="BG455" s="124">
        <f t="shared" si="1355"/>
        <v>0</v>
      </c>
      <c r="BH455" s="124">
        <f t="shared" si="1355"/>
        <v>0</v>
      </c>
      <c r="BI455" s="124">
        <f t="shared" si="1355"/>
        <v>0</v>
      </c>
      <c r="BJ455" s="124">
        <f t="shared" si="1355"/>
        <v>0</v>
      </c>
      <c r="BK455" s="124">
        <f t="shared" si="1355"/>
        <v>0</v>
      </c>
      <c r="BL455" s="124">
        <f t="shared" si="1355"/>
        <v>0</v>
      </c>
      <c r="BM455" s="124">
        <f t="shared" si="1355"/>
        <v>0</v>
      </c>
      <c r="BN455" s="124">
        <f t="shared" si="1355"/>
        <v>0</v>
      </c>
      <c r="BO455" s="124">
        <f t="shared" si="1355"/>
        <v>0</v>
      </c>
      <c r="BP455" s="124">
        <f t="shared" si="1355"/>
        <v>0</v>
      </c>
      <c r="BQ455" s="124">
        <f t="shared" si="1355"/>
        <v>0</v>
      </c>
      <c r="BR455" s="124">
        <f t="shared" si="1355"/>
        <v>0</v>
      </c>
      <c r="BS455" s="124">
        <f t="shared" si="1355"/>
        <v>0</v>
      </c>
      <c r="BT455" s="124">
        <f t="shared" si="1355"/>
        <v>0</v>
      </c>
      <c r="BU455" s="124">
        <f t="shared" si="1355"/>
        <v>0</v>
      </c>
      <c r="BV455" s="124"/>
      <c r="BW455" s="242"/>
    </row>
    <row r="456" spans="1:75" s="21" customFormat="1">
      <c r="A456" s="236"/>
      <c r="B456" s="111" t="s">
        <v>54</v>
      </c>
      <c r="C456" s="111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20"/>
      <c r="BL456" s="20"/>
      <c r="BM456" s="20"/>
      <c r="BN456" s="20"/>
      <c r="BO456" s="20"/>
      <c r="BP456" s="20"/>
      <c r="BQ456" s="20"/>
      <c r="BR456" s="20"/>
      <c r="BS456" s="20"/>
      <c r="BT456" s="20"/>
      <c r="BU456" s="20"/>
      <c r="BV456" s="20"/>
      <c r="BW456" s="242"/>
    </row>
    <row r="457" spans="1:75" s="21" customFormat="1">
      <c r="A457" s="236"/>
      <c r="B457" s="111" t="s">
        <v>55</v>
      </c>
      <c r="C457" s="111"/>
      <c r="D457" s="20">
        <f t="shared" ref="D457:M457" si="1356">D455-D456</f>
        <v>0</v>
      </c>
      <c r="E457" s="20">
        <f t="shared" si="1356"/>
        <v>0</v>
      </c>
      <c r="F457" s="20">
        <f t="shared" si="1356"/>
        <v>0</v>
      </c>
      <c r="G457" s="20">
        <f t="shared" ref="G457:H457" si="1357">G455-G456</f>
        <v>0</v>
      </c>
      <c r="H457" s="20">
        <f t="shared" si="1357"/>
        <v>0</v>
      </c>
      <c r="I457" s="20">
        <f t="shared" si="1356"/>
        <v>0</v>
      </c>
      <c r="J457" s="20">
        <f t="shared" si="1356"/>
        <v>0</v>
      </c>
      <c r="K457" s="20">
        <f t="shared" si="1356"/>
        <v>0</v>
      </c>
      <c r="L457" s="20">
        <f t="shared" si="1356"/>
        <v>0</v>
      </c>
      <c r="M457" s="20">
        <f t="shared" si="1356"/>
        <v>0</v>
      </c>
      <c r="N457" s="20">
        <f t="shared" ref="N457:BU457" si="1358">N455-N456</f>
        <v>0</v>
      </c>
      <c r="O457" s="20">
        <f t="shared" si="1358"/>
        <v>0</v>
      </c>
      <c r="P457" s="20">
        <f t="shared" si="1358"/>
        <v>0</v>
      </c>
      <c r="Q457" s="20">
        <f t="shared" si="1358"/>
        <v>0</v>
      </c>
      <c r="R457" s="20">
        <f t="shared" si="1358"/>
        <v>0</v>
      </c>
      <c r="S457" s="20">
        <f t="shared" si="1358"/>
        <v>0</v>
      </c>
      <c r="T457" s="20">
        <f t="shared" si="1358"/>
        <v>0</v>
      </c>
      <c r="U457" s="20">
        <f t="shared" si="1358"/>
        <v>0</v>
      </c>
      <c r="V457" s="20">
        <f t="shared" si="1358"/>
        <v>0</v>
      </c>
      <c r="W457" s="20">
        <f t="shared" si="1358"/>
        <v>0</v>
      </c>
      <c r="X457" s="20">
        <f t="shared" si="1358"/>
        <v>0</v>
      </c>
      <c r="Y457" s="20">
        <f t="shared" si="1358"/>
        <v>0</v>
      </c>
      <c r="Z457" s="20">
        <f t="shared" si="1358"/>
        <v>0</v>
      </c>
      <c r="AA457" s="20">
        <f t="shared" si="1358"/>
        <v>0</v>
      </c>
      <c r="AB457" s="20">
        <f t="shared" si="1358"/>
        <v>0</v>
      </c>
      <c r="AC457" s="20">
        <f t="shared" si="1358"/>
        <v>0</v>
      </c>
      <c r="AD457" s="20">
        <f t="shared" si="1358"/>
        <v>0</v>
      </c>
      <c r="AE457" s="20">
        <f t="shared" si="1358"/>
        <v>0</v>
      </c>
      <c r="AF457" s="20">
        <f t="shared" si="1358"/>
        <v>0</v>
      </c>
      <c r="AG457" s="20">
        <f t="shared" si="1358"/>
        <v>0</v>
      </c>
      <c r="AH457" s="20">
        <f t="shared" si="1358"/>
        <v>0</v>
      </c>
      <c r="AI457" s="20">
        <f t="shared" si="1358"/>
        <v>0</v>
      </c>
      <c r="AJ457" s="20">
        <f t="shared" si="1358"/>
        <v>0</v>
      </c>
      <c r="AK457" s="20">
        <f t="shared" si="1358"/>
        <v>0</v>
      </c>
      <c r="AL457" s="20">
        <f t="shared" si="1358"/>
        <v>0</v>
      </c>
      <c r="AM457" s="20">
        <f t="shared" si="1358"/>
        <v>0</v>
      </c>
      <c r="AN457" s="20">
        <f t="shared" si="1358"/>
        <v>0</v>
      </c>
      <c r="AO457" s="20">
        <f t="shared" si="1358"/>
        <v>0</v>
      </c>
      <c r="AP457" s="20">
        <f t="shared" si="1358"/>
        <v>0</v>
      </c>
      <c r="AQ457" s="20">
        <f t="shared" si="1358"/>
        <v>0</v>
      </c>
      <c r="AR457" s="20">
        <f t="shared" si="1358"/>
        <v>0</v>
      </c>
      <c r="AS457" s="20">
        <f t="shared" si="1358"/>
        <v>0</v>
      </c>
      <c r="AT457" s="20">
        <f t="shared" si="1358"/>
        <v>0</v>
      </c>
      <c r="AU457" s="20">
        <f t="shared" si="1358"/>
        <v>0</v>
      </c>
      <c r="AV457" s="20">
        <f t="shared" si="1358"/>
        <v>0</v>
      </c>
      <c r="AW457" s="20">
        <f t="shared" si="1358"/>
        <v>0</v>
      </c>
      <c r="AX457" s="20">
        <f t="shared" si="1358"/>
        <v>0</v>
      </c>
      <c r="AY457" s="20">
        <f t="shared" si="1358"/>
        <v>0</v>
      </c>
      <c r="AZ457" s="20">
        <f t="shared" si="1358"/>
        <v>0</v>
      </c>
      <c r="BA457" s="20">
        <f t="shared" si="1358"/>
        <v>0</v>
      </c>
      <c r="BB457" s="20">
        <f t="shared" si="1358"/>
        <v>0</v>
      </c>
      <c r="BC457" s="20">
        <f t="shared" si="1358"/>
        <v>0</v>
      </c>
      <c r="BD457" s="20">
        <f t="shared" si="1358"/>
        <v>0</v>
      </c>
      <c r="BE457" s="20">
        <f t="shared" si="1358"/>
        <v>0</v>
      </c>
      <c r="BF457" s="20">
        <f t="shared" si="1358"/>
        <v>0</v>
      </c>
      <c r="BG457" s="20">
        <f t="shared" si="1358"/>
        <v>0</v>
      </c>
      <c r="BH457" s="20">
        <f t="shared" si="1358"/>
        <v>0</v>
      </c>
      <c r="BI457" s="20">
        <f t="shared" si="1358"/>
        <v>0</v>
      </c>
      <c r="BJ457" s="20">
        <f t="shared" si="1358"/>
        <v>0</v>
      </c>
      <c r="BK457" s="20">
        <f t="shared" si="1358"/>
        <v>0</v>
      </c>
      <c r="BL457" s="20">
        <f t="shared" si="1358"/>
        <v>0</v>
      </c>
      <c r="BM457" s="20">
        <f t="shared" si="1358"/>
        <v>0</v>
      </c>
      <c r="BN457" s="20">
        <f t="shared" si="1358"/>
        <v>0</v>
      </c>
      <c r="BO457" s="20">
        <f t="shared" si="1358"/>
        <v>0</v>
      </c>
      <c r="BP457" s="20">
        <f t="shared" si="1358"/>
        <v>0</v>
      </c>
      <c r="BQ457" s="20">
        <f t="shared" si="1358"/>
        <v>0</v>
      </c>
      <c r="BR457" s="20">
        <f t="shared" si="1358"/>
        <v>0</v>
      </c>
      <c r="BS457" s="20">
        <f t="shared" si="1358"/>
        <v>0</v>
      </c>
      <c r="BT457" s="20">
        <f t="shared" si="1358"/>
        <v>0</v>
      </c>
      <c r="BU457" s="20">
        <f t="shared" si="1358"/>
        <v>0</v>
      </c>
      <c r="BV457" s="20"/>
      <c r="BW457" s="242"/>
    </row>
    <row r="458" spans="1:75" s="21" customFormat="1">
      <c r="A458" s="236"/>
      <c r="B458" s="111" t="s">
        <v>23</v>
      </c>
      <c r="C458" s="111"/>
      <c r="D458" s="20">
        <f t="shared" ref="D458:M458" si="1359">D454-D455</f>
        <v>0</v>
      </c>
      <c r="E458" s="20">
        <f t="shared" si="1359"/>
        <v>0</v>
      </c>
      <c r="F458" s="20">
        <f t="shared" si="1359"/>
        <v>0</v>
      </c>
      <c r="G458" s="20">
        <f t="shared" ref="G458:H458" si="1360">G454-G455</f>
        <v>0</v>
      </c>
      <c r="H458" s="20">
        <f t="shared" si="1360"/>
        <v>0</v>
      </c>
      <c r="I458" s="20">
        <f t="shared" si="1359"/>
        <v>0</v>
      </c>
      <c r="J458" s="20">
        <f t="shared" si="1359"/>
        <v>0</v>
      </c>
      <c r="K458" s="20">
        <f t="shared" si="1359"/>
        <v>0</v>
      </c>
      <c r="L458" s="20">
        <f t="shared" si="1359"/>
        <v>0</v>
      </c>
      <c r="M458" s="20">
        <f t="shared" si="1359"/>
        <v>0</v>
      </c>
      <c r="N458" s="20">
        <f t="shared" ref="N458:BU458" si="1361">N454-N455</f>
        <v>0</v>
      </c>
      <c r="O458" s="20">
        <f t="shared" si="1361"/>
        <v>0</v>
      </c>
      <c r="P458" s="20">
        <f t="shared" si="1361"/>
        <v>0</v>
      </c>
      <c r="Q458" s="20">
        <f t="shared" si="1361"/>
        <v>0</v>
      </c>
      <c r="R458" s="20">
        <f t="shared" si="1361"/>
        <v>0</v>
      </c>
      <c r="S458" s="20">
        <f t="shared" si="1361"/>
        <v>0</v>
      </c>
      <c r="T458" s="20">
        <f t="shared" si="1361"/>
        <v>0</v>
      </c>
      <c r="U458" s="20">
        <f t="shared" si="1361"/>
        <v>0</v>
      </c>
      <c r="V458" s="20">
        <f t="shared" si="1361"/>
        <v>0</v>
      </c>
      <c r="W458" s="20">
        <f t="shared" si="1361"/>
        <v>0</v>
      </c>
      <c r="X458" s="20">
        <f t="shared" si="1361"/>
        <v>0</v>
      </c>
      <c r="Y458" s="20">
        <f t="shared" si="1361"/>
        <v>0</v>
      </c>
      <c r="Z458" s="20">
        <f t="shared" si="1361"/>
        <v>0</v>
      </c>
      <c r="AA458" s="20">
        <f t="shared" si="1361"/>
        <v>0</v>
      </c>
      <c r="AB458" s="20">
        <f t="shared" si="1361"/>
        <v>0</v>
      </c>
      <c r="AC458" s="20">
        <f t="shared" si="1361"/>
        <v>0</v>
      </c>
      <c r="AD458" s="20">
        <f t="shared" si="1361"/>
        <v>0</v>
      </c>
      <c r="AE458" s="20">
        <f t="shared" si="1361"/>
        <v>0</v>
      </c>
      <c r="AF458" s="20">
        <f t="shared" si="1361"/>
        <v>0</v>
      </c>
      <c r="AG458" s="20">
        <f t="shared" si="1361"/>
        <v>0</v>
      </c>
      <c r="AH458" s="20">
        <f t="shared" si="1361"/>
        <v>0</v>
      </c>
      <c r="AI458" s="20">
        <f t="shared" si="1361"/>
        <v>0</v>
      </c>
      <c r="AJ458" s="20">
        <f t="shared" si="1361"/>
        <v>0</v>
      </c>
      <c r="AK458" s="20">
        <f t="shared" si="1361"/>
        <v>0</v>
      </c>
      <c r="AL458" s="20">
        <f t="shared" si="1361"/>
        <v>0</v>
      </c>
      <c r="AM458" s="20">
        <f t="shared" si="1361"/>
        <v>0</v>
      </c>
      <c r="AN458" s="20">
        <f t="shared" si="1361"/>
        <v>0</v>
      </c>
      <c r="AO458" s="20">
        <f t="shared" si="1361"/>
        <v>0</v>
      </c>
      <c r="AP458" s="20">
        <f t="shared" si="1361"/>
        <v>0</v>
      </c>
      <c r="AQ458" s="20">
        <f t="shared" si="1361"/>
        <v>0</v>
      </c>
      <c r="AR458" s="20">
        <f t="shared" si="1361"/>
        <v>0</v>
      </c>
      <c r="AS458" s="20">
        <f t="shared" si="1361"/>
        <v>0</v>
      </c>
      <c r="AT458" s="20">
        <f t="shared" si="1361"/>
        <v>0</v>
      </c>
      <c r="AU458" s="20">
        <f t="shared" si="1361"/>
        <v>0</v>
      </c>
      <c r="AV458" s="20">
        <f t="shared" si="1361"/>
        <v>0</v>
      </c>
      <c r="AW458" s="20">
        <f t="shared" si="1361"/>
        <v>0</v>
      </c>
      <c r="AX458" s="20">
        <f t="shared" si="1361"/>
        <v>0</v>
      </c>
      <c r="AY458" s="20">
        <f t="shared" si="1361"/>
        <v>0</v>
      </c>
      <c r="AZ458" s="20">
        <f t="shared" si="1361"/>
        <v>0</v>
      </c>
      <c r="BA458" s="20">
        <f t="shared" si="1361"/>
        <v>0</v>
      </c>
      <c r="BB458" s="20">
        <f t="shared" si="1361"/>
        <v>0</v>
      </c>
      <c r="BC458" s="20">
        <f t="shared" si="1361"/>
        <v>0</v>
      </c>
      <c r="BD458" s="20">
        <f t="shared" si="1361"/>
        <v>0</v>
      </c>
      <c r="BE458" s="20">
        <f t="shared" si="1361"/>
        <v>0</v>
      </c>
      <c r="BF458" s="20">
        <f t="shared" si="1361"/>
        <v>0</v>
      </c>
      <c r="BG458" s="20">
        <f t="shared" si="1361"/>
        <v>0</v>
      </c>
      <c r="BH458" s="20">
        <f t="shared" si="1361"/>
        <v>0</v>
      </c>
      <c r="BI458" s="20">
        <f t="shared" si="1361"/>
        <v>0</v>
      </c>
      <c r="BJ458" s="20">
        <f t="shared" si="1361"/>
        <v>0</v>
      </c>
      <c r="BK458" s="20">
        <f t="shared" si="1361"/>
        <v>0</v>
      </c>
      <c r="BL458" s="20">
        <f t="shared" si="1361"/>
        <v>0</v>
      </c>
      <c r="BM458" s="20">
        <f t="shared" si="1361"/>
        <v>0</v>
      </c>
      <c r="BN458" s="20">
        <f t="shared" si="1361"/>
        <v>0</v>
      </c>
      <c r="BO458" s="20">
        <f t="shared" si="1361"/>
        <v>0</v>
      </c>
      <c r="BP458" s="20">
        <f t="shared" si="1361"/>
        <v>0</v>
      </c>
      <c r="BQ458" s="20">
        <f t="shared" si="1361"/>
        <v>0</v>
      </c>
      <c r="BR458" s="20">
        <f t="shared" si="1361"/>
        <v>0</v>
      </c>
      <c r="BS458" s="20">
        <f t="shared" si="1361"/>
        <v>0</v>
      </c>
      <c r="BT458" s="20">
        <f t="shared" si="1361"/>
        <v>0</v>
      </c>
      <c r="BU458" s="20">
        <f t="shared" si="1361"/>
        <v>0</v>
      </c>
      <c r="BV458" s="20"/>
      <c r="BW458" s="242"/>
    </row>
    <row r="459" spans="1:75" s="21" customFormat="1">
      <c r="A459" s="236" t="s">
        <v>0</v>
      </c>
      <c r="B459" s="8" t="s">
        <v>20</v>
      </c>
      <c r="C459" s="8"/>
      <c r="D459" s="20">
        <f t="shared" ref="D459:M459" si="1362">D460+D461+D465+D467+D468+D495</f>
        <v>0</v>
      </c>
      <c r="E459" s="20">
        <f t="shared" si="1362"/>
        <v>0</v>
      </c>
      <c r="F459" s="20">
        <f t="shared" si="1362"/>
        <v>0</v>
      </c>
      <c r="G459" s="20">
        <f t="shared" ref="G459:H459" si="1363">G460+G461+G465+G467+G468+G495</f>
        <v>0</v>
      </c>
      <c r="H459" s="20">
        <f t="shared" si="1363"/>
        <v>0</v>
      </c>
      <c r="I459" s="20">
        <f t="shared" si="1362"/>
        <v>0</v>
      </c>
      <c r="J459" s="20">
        <f t="shared" si="1362"/>
        <v>0</v>
      </c>
      <c r="K459" s="20">
        <f t="shared" si="1362"/>
        <v>0</v>
      </c>
      <c r="L459" s="20">
        <f t="shared" si="1362"/>
        <v>0</v>
      </c>
      <c r="M459" s="20">
        <f t="shared" si="1362"/>
        <v>0</v>
      </c>
      <c r="N459" s="20">
        <f t="shared" ref="N459:BU459" si="1364">N460+N461+N465+N467+N468+N495</f>
        <v>0</v>
      </c>
      <c r="O459" s="20">
        <f t="shared" si="1364"/>
        <v>0</v>
      </c>
      <c r="P459" s="20">
        <f t="shared" si="1364"/>
        <v>0</v>
      </c>
      <c r="Q459" s="20">
        <f t="shared" si="1364"/>
        <v>0</v>
      </c>
      <c r="R459" s="20">
        <f t="shared" si="1364"/>
        <v>0</v>
      </c>
      <c r="S459" s="20">
        <f t="shared" si="1364"/>
        <v>0</v>
      </c>
      <c r="T459" s="20">
        <f t="shared" si="1364"/>
        <v>0</v>
      </c>
      <c r="U459" s="20">
        <f t="shared" si="1364"/>
        <v>0</v>
      </c>
      <c r="V459" s="20">
        <f t="shared" si="1364"/>
        <v>0</v>
      </c>
      <c r="W459" s="20">
        <f t="shared" si="1364"/>
        <v>0</v>
      </c>
      <c r="X459" s="20">
        <f t="shared" si="1364"/>
        <v>0</v>
      </c>
      <c r="Y459" s="20">
        <f t="shared" si="1364"/>
        <v>0</v>
      </c>
      <c r="Z459" s="20">
        <f t="shared" si="1364"/>
        <v>0</v>
      </c>
      <c r="AA459" s="20">
        <f t="shared" si="1364"/>
        <v>0</v>
      </c>
      <c r="AB459" s="20">
        <f t="shared" si="1364"/>
        <v>0</v>
      </c>
      <c r="AC459" s="20">
        <f t="shared" si="1364"/>
        <v>0</v>
      </c>
      <c r="AD459" s="20">
        <f t="shared" si="1364"/>
        <v>0</v>
      </c>
      <c r="AE459" s="20">
        <f t="shared" si="1364"/>
        <v>0</v>
      </c>
      <c r="AF459" s="20">
        <f t="shared" si="1364"/>
        <v>0</v>
      </c>
      <c r="AG459" s="20">
        <f t="shared" si="1364"/>
        <v>0</v>
      </c>
      <c r="AH459" s="20">
        <f t="shared" si="1364"/>
        <v>0</v>
      </c>
      <c r="AI459" s="20">
        <f t="shared" si="1364"/>
        <v>0</v>
      </c>
      <c r="AJ459" s="20">
        <f t="shared" si="1364"/>
        <v>0</v>
      </c>
      <c r="AK459" s="20">
        <f t="shared" si="1364"/>
        <v>0</v>
      </c>
      <c r="AL459" s="20">
        <f t="shared" si="1364"/>
        <v>0</v>
      </c>
      <c r="AM459" s="20">
        <f t="shared" si="1364"/>
        <v>0</v>
      </c>
      <c r="AN459" s="20">
        <f t="shared" si="1364"/>
        <v>0</v>
      </c>
      <c r="AO459" s="20">
        <f t="shared" si="1364"/>
        <v>5.4940000000000007</v>
      </c>
      <c r="AP459" s="20">
        <f t="shared" si="1364"/>
        <v>0</v>
      </c>
      <c r="AQ459" s="20">
        <f t="shared" si="1364"/>
        <v>0</v>
      </c>
      <c r="AR459" s="20">
        <f t="shared" si="1364"/>
        <v>0</v>
      </c>
      <c r="AS459" s="20">
        <f t="shared" si="1364"/>
        <v>0</v>
      </c>
      <c r="AT459" s="20">
        <f t="shared" si="1364"/>
        <v>0</v>
      </c>
      <c r="AU459" s="20">
        <f t="shared" si="1364"/>
        <v>0</v>
      </c>
      <c r="AV459" s="20">
        <f t="shared" si="1364"/>
        <v>1.53</v>
      </c>
      <c r="AW459" s="20">
        <f t="shared" si="1364"/>
        <v>0</v>
      </c>
      <c r="AX459" s="20">
        <f t="shared" si="1364"/>
        <v>0</v>
      </c>
      <c r="AY459" s="20">
        <f t="shared" si="1364"/>
        <v>0</v>
      </c>
      <c r="AZ459" s="20">
        <f t="shared" si="1364"/>
        <v>0</v>
      </c>
      <c r="BA459" s="20">
        <f t="shared" si="1364"/>
        <v>0</v>
      </c>
      <c r="BB459" s="20">
        <f t="shared" si="1364"/>
        <v>0</v>
      </c>
      <c r="BC459" s="20">
        <f t="shared" si="1364"/>
        <v>2.1680000000000001</v>
      </c>
      <c r="BD459" s="20">
        <f t="shared" si="1364"/>
        <v>0</v>
      </c>
      <c r="BE459" s="20">
        <f t="shared" si="1364"/>
        <v>0</v>
      </c>
      <c r="BF459" s="20">
        <f t="shared" si="1364"/>
        <v>0</v>
      </c>
      <c r="BG459" s="20">
        <f t="shared" si="1364"/>
        <v>0</v>
      </c>
      <c r="BH459" s="20">
        <f t="shared" si="1364"/>
        <v>0</v>
      </c>
      <c r="BI459" s="20">
        <f t="shared" si="1364"/>
        <v>0</v>
      </c>
      <c r="BJ459" s="20">
        <f t="shared" si="1364"/>
        <v>1.796</v>
      </c>
      <c r="BK459" s="20">
        <f t="shared" si="1364"/>
        <v>0</v>
      </c>
      <c r="BL459" s="20">
        <f t="shared" si="1364"/>
        <v>0</v>
      </c>
      <c r="BM459" s="20">
        <f t="shared" si="1364"/>
        <v>0</v>
      </c>
      <c r="BN459" s="20">
        <f t="shared" si="1364"/>
        <v>0</v>
      </c>
      <c r="BO459" s="20">
        <f t="shared" si="1364"/>
        <v>0</v>
      </c>
      <c r="BP459" s="20">
        <f t="shared" si="1364"/>
        <v>0</v>
      </c>
      <c r="BQ459" s="20">
        <f t="shared" si="1364"/>
        <v>0</v>
      </c>
      <c r="BR459" s="20">
        <f t="shared" si="1364"/>
        <v>0</v>
      </c>
      <c r="BS459" s="20">
        <f t="shared" si="1364"/>
        <v>0</v>
      </c>
      <c r="BT459" s="20">
        <f t="shared" si="1364"/>
        <v>0</v>
      </c>
      <c r="BU459" s="20">
        <f t="shared" si="1364"/>
        <v>0</v>
      </c>
      <c r="BV459" s="20"/>
      <c r="BW459" s="242"/>
    </row>
    <row r="460" spans="1:75" s="21" customFormat="1" ht="31.5">
      <c r="A460" s="16" t="s">
        <v>1</v>
      </c>
      <c r="B460" s="8" t="s">
        <v>17</v>
      </c>
      <c r="C460" s="8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20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0"/>
      <c r="AW460" s="20"/>
      <c r="AX460" s="20"/>
      <c r="AY460" s="20"/>
      <c r="AZ460" s="20"/>
      <c r="BA460" s="20"/>
      <c r="BB460" s="20"/>
      <c r="BC460" s="20"/>
      <c r="BD460" s="20"/>
      <c r="BE460" s="20"/>
      <c r="BF460" s="20"/>
      <c r="BG460" s="20"/>
      <c r="BH460" s="20"/>
      <c r="BI460" s="20"/>
      <c r="BJ460" s="20"/>
      <c r="BK460" s="20"/>
      <c r="BL460" s="20"/>
      <c r="BM460" s="20"/>
      <c r="BN460" s="20"/>
      <c r="BO460" s="20"/>
      <c r="BP460" s="20"/>
      <c r="BQ460" s="20"/>
      <c r="BR460" s="20"/>
      <c r="BS460" s="20"/>
      <c r="BT460" s="20"/>
      <c r="BU460" s="20"/>
      <c r="BV460" s="20"/>
      <c r="BW460" s="242"/>
    </row>
    <row r="461" spans="1:75" s="21" customFormat="1" ht="31.5">
      <c r="A461" s="236" t="s">
        <v>2</v>
      </c>
      <c r="B461" s="8" t="s">
        <v>21</v>
      </c>
      <c r="C461" s="8"/>
      <c r="D461" s="128">
        <f>SUM(D462:D464)</f>
        <v>0</v>
      </c>
      <c r="E461" s="128">
        <f t="shared" ref="E461:M461" si="1365">SUM(E462:E464)</f>
        <v>0</v>
      </c>
      <c r="F461" s="128">
        <f t="shared" si="1365"/>
        <v>0</v>
      </c>
      <c r="G461" s="128">
        <f t="shared" ref="G461:H461" si="1366">SUM(G462:G464)</f>
        <v>0</v>
      </c>
      <c r="H461" s="128">
        <f t="shared" si="1366"/>
        <v>0</v>
      </c>
      <c r="I461" s="128">
        <f t="shared" si="1365"/>
        <v>0</v>
      </c>
      <c r="J461" s="128">
        <f t="shared" si="1365"/>
        <v>0</v>
      </c>
      <c r="K461" s="128">
        <f t="shared" si="1365"/>
        <v>0</v>
      </c>
      <c r="L461" s="128">
        <f t="shared" si="1365"/>
        <v>0</v>
      </c>
      <c r="M461" s="128">
        <f t="shared" si="1365"/>
        <v>0</v>
      </c>
      <c r="N461" s="128">
        <f t="shared" ref="N461:BU461" si="1367">SUM(N462:N464)</f>
        <v>0</v>
      </c>
      <c r="O461" s="128">
        <f t="shared" si="1367"/>
        <v>0</v>
      </c>
      <c r="P461" s="128">
        <f t="shared" si="1367"/>
        <v>0</v>
      </c>
      <c r="Q461" s="128">
        <f t="shared" si="1367"/>
        <v>0</v>
      </c>
      <c r="R461" s="128">
        <f t="shared" si="1367"/>
        <v>0</v>
      </c>
      <c r="S461" s="128">
        <f t="shared" si="1367"/>
        <v>0</v>
      </c>
      <c r="T461" s="128">
        <f t="shared" si="1367"/>
        <v>0</v>
      </c>
      <c r="U461" s="128">
        <f t="shared" si="1367"/>
        <v>0</v>
      </c>
      <c r="V461" s="128">
        <f t="shared" si="1367"/>
        <v>0</v>
      </c>
      <c r="W461" s="128">
        <f t="shared" si="1367"/>
        <v>0</v>
      </c>
      <c r="X461" s="128">
        <f t="shared" si="1367"/>
        <v>0</v>
      </c>
      <c r="Y461" s="128">
        <f t="shared" si="1367"/>
        <v>0</v>
      </c>
      <c r="Z461" s="128">
        <f t="shared" si="1367"/>
        <v>0</v>
      </c>
      <c r="AA461" s="128">
        <f t="shared" si="1367"/>
        <v>0</v>
      </c>
      <c r="AB461" s="128">
        <f t="shared" si="1367"/>
        <v>0</v>
      </c>
      <c r="AC461" s="128">
        <f t="shared" si="1367"/>
        <v>0</v>
      </c>
      <c r="AD461" s="128">
        <f t="shared" si="1367"/>
        <v>0</v>
      </c>
      <c r="AE461" s="128">
        <f t="shared" si="1367"/>
        <v>0</v>
      </c>
      <c r="AF461" s="128">
        <f t="shared" si="1367"/>
        <v>0</v>
      </c>
      <c r="AG461" s="128">
        <f t="shared" si="1367"/>
        <v>0</v>
      </c>
      <c r="AH461" s="128">
        <f t="shared" si="1367"/>
        <v>0</v>
      </c>
      <c r="AI461" s="128">
        <f t="shared" si="1367"/>
        <v>0</v>
      </c>
      <c r="AJ461" s="128">
        <f t="shared" si="1367"/>
        <v>0</v>
      </c>
      <c r="AK461" s="128">
        <f t="shared" si="1367"/>
        <v>0</v>
      </c>
      <c r="AL461" s="128">
        <f t="shared" si="1367"/>
        <v>0</v>
      </c>
      <c r="AM461" s="128">
        <f t="shared" si="1367"/>
        <v>0</v>
      </c>
      <c r="AN461" s="128">
        <f t="shared" si="1367"/>
        <v>0</v>
      </c>
      <c r="AO461" s="128">
        <f t="shared" si="1367"/>
        <v>0</v>
      </c>
      <c r="AP461" s="128">
        <f t="shared" si="1367"/>
        <v>0</v>
      </c>
      <c r="AQ461" s="128">
        <f t="shared" si="1367"/>
        <v>0</v>
      </c>
      <c r="AR461" s="128">
        <f t="shared" si="1367"/>
        <v>0</v>
      </c>
      <c r="AS461" s="128">
        <f t="shared" si="1367"/>
        <v>0</v>
      </c>
      <c r="AT461" s="128">
        <f t="shared" si="1367"/>
        <v>0</v>
      </c>
      <c r="AU461" s="128">
        <f t="shared" si="1367"/>
        <v>0</v>
      </c>
      <c r="AV461" s="128">
        <f t="shared" si="1367"/>
        <v>0</v>
      </c>
      <c r="AW461" s="128">
        <f t="shared" si="1367"/>
        <v>0</v>
      </c>
      <c r="AX461" s="128">
        <f t="shared" si="1367"/>
        <v>0</v>
      </c>
      <c r="AY461" s="128">
        <f t="shared" si="1367"/>
        <v>0</v>
      </c>
      <c r="AZ461" s="128">
        <f t="shared" si="1367"/>
        <v>0</v>
      </c>
      <c r="BA461" s="128">
        <f t="shared" si="1367"/>
        <v>0</v>
      </c>
      <c r="BB461" s="128">
        <f t="shared" si="1367"/>
        <v>0</v>
      </c>
      <c r="BC461" s="128">
        <f t="shared" si="1367"/>
        <v>0</v>
      </c>
      <c r="BD461" s="128">
        <f t="shared" si="1367"/>
        <v>0</v>
      </c>
      <c r="BE461" s="128">
        <f t="shared" si="1367"/>
        <v>0</v>
      </c>
      <c r="BF461" s="128">
        <f t="shared" si="1367"/>
        <v>0</v>
      </c>
      <c r="BG461" s="128">
        <f t="shared" si="1367"/>
        <v>0</v>
      </c>
      <c r="BH461" s="128">
        <f t="shared" si="1367"/>
        <v>0</v>
      </c>
      <c r="BI461" s="128">
        <f t="shared" si="1367"/>
        <v>0</v>
      </c>
      <c r="BJ461" s="128">
        <f t="shared" si="1367"/>
        <v>0</v>
      </c>
      <c r="BK461" s="128">
        <f t="shared" si="1367"/>
        <v>0</v>
      </c>
      <c r="BL461" s="128">
        <f t="shared" si="1367"/>
        <v>0</v>
      </c>
      <c r="BM461" s="128">
        <f t="shared" si="1367"/>
        <v>0</v>
      </c>
      <c r="BN461" s="128">
        <f t="shared" si="1367"/>
        <v>0</v>
      </c>
      <c r="BO461" s="128">
        <f t="shared" si="1367"/>
        <v>0</v>
      </c>
      <c r="BP461" s="128">
        <f t="shared" si="1367"/>
        <v>0</v>
      </c>
      <c r="BQ461" s="128">
        <f t="shared" si="1367"/>
        <v>0</v>
      </c>
      <c r="BR461" s="128">
        <f t="shared" si="1367"/>
        <v>0</v>
      </c>
      <c r="BS461" s="128">
        <f t="shared" si="1367"/>
        <v>0</v>
      </c>
      <c r="BT461" s="128">
        <f t="shared" si="1367"/>
        <v>0</v>
      </c>
      <c r="BU461" s="128">
        <f t="shared" si="1367"/>
        <v>0</v>
      </c>
      <c r="BV461" s="128"/>
      <c r="BW461" s="248"/>
    </row>
    <row r="462" spans="1:75" s="21" customFormat="1" ht="31.5">
      <c r="A462" s="235">
        <f>A446+1</f>
        <v>342</v>
      </c>
      <c r="B462" s="112" t="s">
        <v>906</v>
      </c>
      <c r="C462" s="112" t="s">
        <v>907</v>
      </c>
      <c r="D462" s="9">
        <f t="shared" ref="D462:F464" si="1368">K462+R462+Y462+AF462</f>
        <v>0</v>
      </c>
      <c r="E462" s="9">
        <f t="shared" si="1368"/>
        <v>0</v>
      </c>
      <c r="F462" s="9">
        <f t="shared" si="1368"/>
        <v>0</v>
      </c>
      <c r="G462" s="9">
        <f t="shared" ref="G462:H464" si="1369">N462+U462+AB462+AI462</f>
        <v>0</v>
      </c>
      <c r="H462" s="9">
        <f t="shared" si="1369"/>
        <v>0</v>
      </c>
      <c r="I462" s="9">
        <f t="shared" ref="I462:J464" si="1370">P462+W462+AD462+AK462</f>
        <v>0</v>
      </c>
      <c r="J462" s="9">
        <f t="shared" si="1370"/>
        <v>0</v>
      </c>
      <c r="K462" s="130">
        <v>0</v>
      </c>
      <c r="L462" s="130">
        <v>0</v>
      </c>
      <c r="M462" s="130">
        <v>0</v>
      </c>
      <c r="N462" s="130">
        <v>0</v>
      </c>
      <c r="O462" s="130">
        <v>0</v>
      </c>
      <c r="P462" s="130">
        <v>0</v>
      </c>
      <c r="Q462" s="130">
        <v>0</v>
      </c>
      <c r="R462" s="130">
        <v>0</v>
      </c>
      <c r="S462" s="130">
        <v>0</v>
      </c>
      <c r="T462" s="130">
        <v>0</v>
      </c>
      <c r="U462" s="130">
        <v>0</v>
      </c>
      <c r="V462" s="130">
        <v>0</v>
      </c>
      <c r="W462" s="130">
        <v>0</v>
      </c>
      <c r="X462" s="130">
        <v>0</v>
      </c>
      <c r="Y462" s="130">
        <v>0</v>
      </c>
      <c r="Z462" s="130">
        <v>0</v>
      </c>
      <c r="AA462" s="130">
        <v>0</v>
      </c>
      <c r="AB462" s="130">
        <v>0</v>
      </c>
      <c r="AC462" s="130">
        <v>0</v>
      </c>
      <c r="AD462" s="130">
        <v>0</v>
      </c>
      <c r="AE462" s="130">
        <v>0</v>
      </c>
      <c r="AF462" s="130">
        <v>0</v>
      </c>
      <c r="AG462" s="130">
        <v>0</v>
      </c>
      <c r="AH462" s="130">
        <v>0</v>
      </c>
      <c r="AI462" s="130">
        <v>0</v>
      </c>
      <c r="AJ462" s="130">
        <v>0</v>
      </c>
      <c r="AK462" s="130">
        <v>0</v>
      </c>
      <c r="AL462" s="130">
        <v>0</v>
      </c>
      <c r="AM462" s="18">
        <f t="shared" ref="AM462:AO464" si="1371">AT462+BA462+BH462+BO462</f>
        <v>0</v>
      </c>
      <c r="AN462" s="18">
        <f t="shared" si="1371"/>
        <v>0</v>
      </c>
      <c r="AO462" s="18">
        <f t="shared" si="1371"/>
        <v>0</v>
      </c>
      <c r="AP462" s="18">
        <f t="shared" ref="AP462:AQ464" si="1372">AW462+BD462+BK462+BR462</f>
        <v>0</v>
      </c>
      <c r="AQ462" s="18">
        <f t="shared" si="1372"/>
        <v>0</v>
      </c>
      <c r="AR462" s="18">
        <f t="shared" ref="AR462:AS464" si="1373">AY462+BF462+BM462+BT462</f>
        <v>0</v>
      </c>
      <c r="AS462" s="18">
        <f t="shared" si="1373"/>
        <v>0</v>
      </c>
      <c r="AT462" s="130">
        <v>0</v>
      </c>
      <c r="AU462" s="130">
        <v>0</v>
      </c>
      <c r="AV462" s="130">
        <v>0</v>
      </c>
      <c r="AW462" s="130">
        <v>0</v>
      </c>
      <c r="AX462" s="130">
        <v>0</v>
      </c>
      <c r="AY462" s="130">
        <v>0</v>
      </c>
      <c r="AZ462" s="130">
        <v>0</v>
      </c>
      <c r="BA462" s="130">
        <v>0</v>
      </c>
      <c r="BB462" s="130">
        <v>0</v>
      </c>
      <c r="BC462" s="130">
        <v>0</v>
      </c>
      <c r="BD462" s="130">
        <v>0</v>
      </c>
      <c r="BE462" s="130">
        <v>0</v>
      </c>
      <c r="BF462" s="130">
        <v>0</v>
      </c>
      <c r="BG462" s="130">
        <v>0</v>
      </c>
      <c r="BH462" s="130">
        <v>0</v>
      </c>
      <c r="BI462" s="130">
        <v>0</v>
      </c>
      <c r="BJ462" s="130">
        <v>0</v>
      </c>
      <c r="BK462" s="130">
        <v>0</v>
      </c>
      <c r="BL462" s="130">
        <v>0</v>
      </c>
      <c r="BM462" s="130">
        <v>0</v>
      </c>
      <c r="BN462" s="130">
        <v>0</v>
      </c>
      <c r="BO462" s="130">
        <v>0</v>
      </c>
      <c r="BP462" s="130">
        <v>0</v>
      </c>
      <c r="BQ462" s="130">
        <v>0</v>
      </c>
      <c r="BR462" s="130">
        <v>0</v>
      </c>
      <c r="BS462" s="130">
        <v>0</v>
      </c>
      <c r="BT462" s="130">
        <v>0</v>
      </c>
      <c r="BU462" s="130">
        <v>0</v>
      </c>
      <c r="BV462" s="130">
        <v>0</v>
      </c>
      <c r="BW462" s="246" t="s">
        <v>994</v>
      </c>
    </row>
    <row r="463" spans="1:75" s="21" customFormat="1" ht="31.5">
      <c r="A463" s="235">
        <f>A462+1</f>
        <v>343</v>
      </c>
      <c r="B463" s="112" t="s">
        <v>908</v>
      </c>
      <c r="C463" s="112" t="s">
        <v>909</v>
      </c>
      <c r="D463" s="9">
        <f t="shared" si="1368"/>
        <v>0</v>
      </c>
      <c r="E463" s="9">
        <f t="shared" si="1368"/>
        <v>0</v>
      </c>
      <c r="F463" s="9">
        <f t="shared" si="1368"/>
        <v>0</v>
      </c>
      <c r="G463" s="9">
        <f t="shared" si="1369"/>
        <v>0</v>
      </c>
      <c r="H463" s="9">
        <f t="shared" si="1369"/>
        <v>0</v>
      </c>
      <c r="I463" s="9">
        <f t="shared" si="1370"/>
        <v>0</v>
      </c>
      <c r="J463" s="9">
        <f t="shared" si="1370"/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19">
        <v>0</v>
      </c>
      <c r="AG463" s="19">
        <v>0</v>
      </c>
      <c r="AH463" s="19">
        <v>0</v>
      </c>
      <c r="AI463" s="19">
        <v>0</v>
      </c>
      <c r="AJ463" s="19">
        <v>0</v>
      </c>
      <c r="AK463" s="19">
        <v>0</v>
      </c>
      <c r="AL463" s="19">
        <v>0</v>
      </c>
      <c r="AM463" s="18">
        <f t="shared" si="1371"/>
        <v>0</v>
      </c>
      <c r="AN463" s="18">
        <f t="shared" si="1371"/>
        <v>0</v>
      </c>
      <c r="AO463" s="18">
        <f t="shared" si="1371"/>
        <v>0</v>
      </c>
      <c r="AP463" s="18">
        <f t="shared" si="1372"/>
        <v>0</v>
      </c>
      <c r="AQ463" s="18">
        <f t="shared" si="1372"/>
        <v>0</v>
      </c>
      <c r="AR463" s="18">
        <f t="shared" si="1373"/>
        <v>0</v>
      </c>
      <c r="AS463" s="18">
        <f t="shared" si="1373"/>
        <v>0</v>
      </c>
      <c r="AT463" s="19">
        <v>0</v>
      </c>
      <c r="AU463" s="19">
        <v>0</v>
      </c>
      <c r="AV463" s="19">
        <v>0</v>
      </c>
      <c r="AW463" s="19">
        <v>0</v>
      </c>
      <c r="AX463" s="19">
        <v>0</v>
      </c>
      <c r="AY463" s="19">
        <v>0</v>
      </c>
      <c r="AZ463" s="19">
        <v>0</v>
      </c>
      <c r="BA463" s="19">
        <v>0</v>
      </c>
      <c r="BB463" s="19">
        <v>0</v>
      </c>
      <c r="BC463" s="19">
        <v>0</v>
      </c>
      <c r="BD463" s="19">
        <v>0</v>
      </c>
      <c r="BE463" s="19">
        <v>0</v>
      </c>
      <c r="BF463" s="19">
        <v>0</v>
      </c>
      <c r="BG463" s="19">
        <v>0</v>
      </c>
      <c r="BH463" s="19">
        <v>0</v>
      </c>
      <c r="BI463" s="19">
        <v>0</v>
      </c>
      <c r="BJ463" s="19">
        <v>0</v>
      </c>
      <c r="BK463" s="19">
        <v>0</v>
      </c>
      <c r="BL463" s="19">
        <v>0</v>
      </c>
      <c r="BM463" s="19">
        <v>0</v>
      </c>
      <c r="BN463" s="19">
        <v>0</v>
      </c>
      <c r="BO463" s="19">
        <v>0</v>
      </c>
      <c r="BP463" s="19">
        <v>0</v>
      </c>
      <c r="BQ463" s="19">
        <v>0</v>
      </c>
      <c r="BR463" s="19">
        <v>0</v>
      </c>
      <c r="BS463" s="19">
        <v>0</v>
      </c>
      <c r="BT463" s="19">
        <v>0</v>
      </c>
      <c r="BU463" s="19">
        <v>0</v>
      </c>
      <c r="BV463" s="19">
        <v>0</v>
      </c>
      <c r="BW463" s="73" t="s">
        <v>994</v>
      </c>
    </row>
    <row r="464" spans="1:75" s="21" customFormat="1" ht="31.5">
      <c r="A464" s="235">
        <f>A463+1</f>
        <v>344</v>
      </c>
      <c r="B464" s="112" t="s">
        <v>910</v>
      </c>
      <c r="C464" s="112" t="s">
        <v>911</v>
      </c>
      <c r="D464" s="9">
        <f t="shared" si="1368"/>
        <v>0</v>
      </c>
      <c r="E464" s="9">
        <f t="shared" si="1368"/>
        <v>0</v>
      </c>
      <c r="F464" s="9">
        <f t="shared" si="1368"/>
        <v>0</v>
      </c>
      <c r="G464" s="9">
        <f t="shared" si="1369"/>
        <v>0</v>
      </c>
      <c r="H464" s="9">
        <f t="shared" si="1369"/>
        <v>0</v>
      </c>
      <c r="I464" s="9">
        <f t="shared" si="1370"/>
        <v>0</v>
      </c>
      <c r="J464" s="9">
        <f t="shared" si="1370"/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19">
        <v>0</v>
      </c>
      <c r="AG464" s="19">
        <v>0</v>
      </c>
      <c r="AH464" s="19">
        <v>0</v>
      </c>
      <c r="AI464" s="19">
        <v>0</v>
      </c>
      <c r="AJ464" s="19">
        <v>0</v>
      </c>
      <c r="AK464" s="19">
        <v>0</v>
      </c>
      <c r="AL464" s="19">
        <v>0</v>
      </c>
      <c r="AM464" s="18">
        <f t="shared" si="1371"/>
        <v>0</v>
      </c>
      <c r="AN464" s="18">
        <f t="shared" si="1371"/>
        <v>0</v>
      </c>
      <c r="AO464" s="18">
        <f t="shared" si="1371"/>
        <v>0</v>
      </c>
      <c r="AP464" s="18">
        <f t="shared" si="1372"/>
        <v>0</v>
      </c>
      <c r="AQ464" s="18">
        <f t="shared" si="1372"/>
        <v>0</v>
      </c>
      <c r="AR464" s="18">
        <f t="shared" si="1373"/>
        <v>0</v>
      </c>
      <c r="AS464" s="18">
        <f t="shared" si="1373"/>
        <v>0</v>
      </c>
      <c r="AT464" s="19">
        <v>0</v>
      </c>
      <c r="AU464" s="19">
        <v>0</v>
      </c>
      <c r="AV464" s="19">
        <v>0</v>
      </c>
      <c r="AW464" s="19">
        <v>0</v>
      </c>
      <c r="AX464" s="19">
        <v>0</v>
      </c>
      <c r="AY464" s="19">
        <v>0</v>
      </c>
      <c r="AZ464" s="19">
        <v>0</v>
      </c>
      <c r="BA464" s="19">
        <v>0</v>
      </c>
      <c r="BB464" s="19">
        <v>0</v>
      </c>
      <c r="BC464" s="19">
        <v>0</v>
      </c>
      <c r="BD464" s="19">
        <v>0</v>
      </c>
      <c r="BE464" s="19">
        <v>0</v>
      </c>
      <c r="BF464" s="19">
        <v>0</v>
      </c>
      <c r="BG464" s="19">
        <v>0</v>
      </c>
      <c r="BH464" s="19">
        <v>0</v>
      </c>
      <c r="BI464" s="19">
        <v>0</v>
      </c>
      <c r="BJ464" s="19">
        <v>0</v>
      </c>
      <c r="BK464" s="19">
        <v>0</v>
      </c>
      <c r="BL464" s="19">
        <v>0</v>
      </c>
      <c r="BM464" s="19">
        <v>0</v>
      </c>
      <c r="BN464" s="19">
        <v>0</v>
      </c>
      <c r="BO464" s="19">
        <v>0</v>
      </c>
      <c r="BP464" s="19">
        <v>0</v>
      </c>
      <c r="BQ464" s="19">
        <v>0</v>
      </c>
      <c r="BR464" s="19">
        <v>0</v>
      </c>
      <c r="BS464" s="19">
        <v>0</v>
      </c>
      <c r="BT464" s="19">
        <v>0</v>
      </c>
      <c r="BU464" s="19">
        <v>0</v>
      </c>
      <c r="BV464" s="19">
        <v>0</v>
      </c>
      <c r="BW464" s="73" t="s">
        <v>994</v>
      </c>
    </row>
    <row r="465" spans="1:75" s="21" customFormat="1">
      <c r="A465" s="236" t="s">
        <v>6</v>
      </c>
      <c r="B465" s="8" t="s">
        <v>18</v>
      </c>
      <c r="C465" s="8"/>
      <c r="D465" s="124">
        <f t="shared" ref="D465:BU465" si="1374">D466</f>
        <v>0</v>
      </c>
      <c r="E465" s="124">
        <f t="shared" si="1374"/>
        <v>0</v>
      </c>
      <c r="F465" s="124">
        <f t="shared" si="1374"/>
        <v>0</v>
      </c>
      <c r="G465" s="124">
        <f t="shared" ref="G465" si="1375">G466</f>
        <v>0</v>
      </c>
      <c r="H465" s="124">
        <f t="shared" ref="H465" si="1376">H466</f>
        <v>0</v>
      </c>
      <c r="I465" s="124">
        <f t="shared" si="1374"/>
        <v>0</v>
      </c>
      <c r="J465" s="124">
        <f t="shared" si="1374"/>
        <v>0</v>
      </c>
      <c r="K465" s="124">
        <f t="shared" si="1374"/>
        <v>0</v>
      </c>
      <c r="L465" s="124">
        <f t="shared" si="1374"/>
        <v>0</v>
      </c>
      <c r="M465" s="124">
        <f t="shared" si="1374"/>
        <v>0</v>
      </c>
      <c r="N465" s="124">
        <f t="shared" si="1374"/>
        <v>0</v>
      </c>
      <c r="O465" s="124">
        <f t="shared" si="1374"/>
        <v>0</v>
      </c>
      <c r="P465" s="124">
        <f t="shared" si="1374"/>
        <v>0</v>
      </c>
      <c r="Q465" s="124">
        <f t="shared" si="1374"/>
        <v>0</v>
      </c>
      <c r="R465" s="124">
        <f t="shared" si="1374"/>
        <v>0</v>
      </c>
      <c r="S465" s="124">
        <f t="shared" si="1374"/>
        <v>0</v>
      </c>
      <c r="T465" s="124">
        <f t="shared" si="1374"/>
        <v>0</v>
      </c>
      <c r="U465" s="124">
        <f t="shared" si="1374"/>
        <v>0</v>
      </c>
      <c r="V465" s="124">
        <f t="shared" si="1374"/>
        <v>0</v>
      </c>
      <c r="W465" s="124">
        <f t="shared" si="1374"/>
        <v>0</v>
      </c>
      <c r="X465" s="124">
        <f t="shared" si="1374"/>
        <v>0</v>
      </c>
      <c r="Y465" s="124">
        <f t="shared" si="1374"/>
        <v>0</v>
      </c>
      <c r="Z465" s="124">
        <f t="shared" si="1374"/>
        <v>0</v>
      </c>
      <c r="AA465" s="124">
        <f t="shared" si="1374"/>
        <v>0</v>
      </c>
      <c r="AB465" s="124">
        <f t="shared" si="1374"/>
        <v>0</v>
      </c>
      <c r="AC465" s="124">
        <f t="shared" si="1374"/>
        <v>0</v>
      </c>
      <c r="AD465" s="124">
        <f t="shared" si="1374"/>
        <v>0</v>
      </c>
      <c r="AE465" s="124">
        <f t="shared" si="1374"/>
        <v>0</v>
      </c>
      <c r="AF465" s="124">
        <f t="shared" si="1374"/>
        <v>0</v>
      </c>
      <c r="AG465" s="124">
        <f t="shared" si="1374"/>
        <v>0</v>
      </c>
      <c r="AH465" s="124">
        <f t="shared" si="1374"/>
        <v>0</v>
      </c>
      <c r="AI465" s="124">
        <f t="shared" si="1374"/>
        <v>0</v>
      </c>
      <c r="AJ465" s="124">
        <f t="shared" si="1374"/>
        <v>0</v>
      </c>
      <c r="AK465" s="124">
        <f t="shared" si="1374"/>
        <v>0</v>
      </c>
      <c r="AL465" s="124">
        <f t="shared" si="1374"/>
        <v>0</v>
      </c>
      <c r="AM465" s="124">
        <f t="shared" si="1374"/>
        <v>0</v>
      </c>
      <c r="AN465" s="124">
        <f t="shared" si="1374"/>
        <v>0</v>
      </c>
      <c r="AO465" s="124">
        <f t="shared" si="1374"/>
        <v>0</v>
      </c>
      <c r="AP465" s="124">
        <f t="shared" si="1374"/>
        <v>0</v>
      </c>
      <c r="AQ465" s="124">
        <f t="shared" si="1374"/>
        <v>0</v>
      </c>
      <c r="AR465" s="124">
        <f t="shared" si="1374"/>
        <v>0</v>
      </c>
      <c r="AS465" s="124">
        <f t="shared" si="1374"/>
        <v>0</v>
      </c>
      <c r="AT465" s="124">
        <f t="shared" si="1374"/>
        <v>0</v>
      </c>
      <c r="AU465" s="124">
        <f t="shared" si="1374"/>
        <v>0</v>
      </c>
      <c r="AV465" s="124">
        <f t="shared" si="1374"/>
        <v>0</v>
      </c>
      <c r="AW465" s="124">
        <f t="shared" si="1374"/>
        <v>0</v>
      </c>
      <c r="AX465" s="124">
        <f t="shared" si="1374"/>
        <v>0</v>
      </c>
      <c r="AY465" s="124">
        <f t="shared" si="1374"/>
        <v>0</v>
      </c>
      <c r="AZ465" s="124">
        <f t="shared" si="1374"/>
        <v>0</v>
      </c>
      <c r="BA465" s="124">
        <f t="shared" si="1374"/>
        <v>0</v>
      </c>
      <c r="BB465" s="124">
        <f t="shared" si="1374"/>
        <v>0</v>
      </c>
      <c r="BC465" s="124">
        <f t="shared" si="1374"/>
        <v>0</v>
      </c>
      <c r="BD465" s="124">
        <f t="shared" si="1374"/>
        <v>0</v>
      </c>
      <c r="BE465" s="124">
        <f t="shared" si="1374"/>
        <v>0</v>
      </c>
      <c r="BF465" s="124">
        <f t="shared" si="1374"/>
        <v>0</v>
      </c>
      <c r="BG465" s="124">
        <f t="shared" si="1374"/>
        <v>0</v>
      </c>
      <c r="BH465" s="124">
        <f t="shared" si="1374"/>
        <v>0</v>
      </c>
      <c r="BI465" s="124">
        <f t="shared" si="1374"/>
        <v>0</v>
      </c>
      <c r="BJ465" s="124">
        <f t="shared" si="1374"/>
        <v>0</v>
      </c>
      <c r="BK465" s="124">
        <f t="shared" si="1374"/>
        <v>0</v>
      </c>
      <c r="BL465" s="124">
        <f t="shared" si="1374"/>
        <v>0</v>
      </c>
      <c r="BM465" s="124">
        <f t="shared" si="1374"/>
        <v>0</v>
      </c>
      <c r="BN465" s="124">
        <f t="shared" si="1374"/>
        <v>0</v>
      </c>
      <c r="BO465" s="124">
        <f t="shared" si="1374"/>
        <v>0</v>
      </c>
      <c r="BP465" s="124">
        <f t="shared" si="1374"/>
        <v>0</v>
      </c>
      <c r="BQ465" s="124">
        <f t="shared" si="1374"/>
        <v>0</v>
      </c>
      <c r="BR465" s="124">
        <f t="shared" si="1374"/>
        <v>0</v>
      </c>
      <c r="BS465" s="124">
        <f t="shared" si="1374"/>
        <v>0</v>
      </c>
      <c r="BT465" s="124">
        <f t="shared" si="1374"/>
        <v>0</v>
      </c>
      <c r="BU465" s="124">
        <f t="shared" si="1374"/>
        <v>0</v>
      </c>
      <c r="BV465" s="124"/>
      <c r="BW465" s="248"/>
    </row>
    <row r="466" spans="1:75" s="21" customFormat="1" ht="78.75">
      <c r="A466" s="235">
        <f>A464+1</f>
        <v>345</v>
      </c>
      <c r="B466" s="112" t="s">
        <v>912</v>
      </c>
      <c r="C466" s="112" t="s">
        <v>913</v>
      </c>
      <c r="D466" s="9">
        <f>K466+R466+Y466+AF466</f>
        <v>0</v>
      </c>
      <c r="E466" s="9">
        <f>L466+S466+Z466+AG466</f>
        <v>0</v>
      </c>
      <c r="F466" s="9">
        <f>M466+T466+AA466+AH466</f>
        <v>0</v>
      </c>
      <c r="G466" s="9">
        <f t="shared" ref="G466:H466" si="1377">N466+U466+AB466+AI466</f>
        <v>0</v>
      </c>
      <c r="H466" s="9">
        <f t="shared" si="1377"/>
        <v>0</v>
      </c>
      <c r="I466" s="9">
        <f>P466+W466+AD466+AK466</f>
        <v>0</v>
      </c>
      <c r="J466" s="9">
        <f>Q466+X466+AE466+AL466</f>
        <v>0</v>
      </c>
      <c r="K466" s="130">
        <v>0</v>
      </c>
      <c r="L466" s="130">
        <v>0</v>
      </c>
      <c r="M466" s="130">
        <v>0</v>
      </c>
      <c r="N466" s="130">
        <v>0</v>
      </c>
      <c r="O466" s="130">
        <v>0</v>
      </c>
      <c r="P466" s="130">
        <v>0</v>
      </c>
      <c r="Q466" s="130">
        <v>0</v>
      </c>
      <c r="R466" s="130">
        <v>0</v>
      </c>
      <c r="S466" s="130">
        <v>0</v>
      </c>
      <c r="T466" s="130">
        <v>0</v>
      </c>
      <c r="U466" s="130">
        <v>0</v>
      </c>
      <c r="V466" s="130">
        <v>0</v>
      </c>
      <c r="W466" s="130">
        <v>0</v>
      </c>
      <c r="X466" s="130">
        <v>0</v>
      </c>
      <c r="Y466" s="130">
        <v>0</v>
      </c>
      <c r="Z466" s="130">
        <v>0</v>
      </c>
      <c r="AA466" s="130">
        <v>0</v>
      </c>
      <c r="AB466" s="130">
        <v>0</v>
      </c>
      <c r="AC466" s="130">
        <v>0</v>
      </c>
      <c r="AD466" s="130">
        <v>0</v>
      </c>
      <c r="AE466" s="130">
        <v>0</v>
      </c>
      <c r="AF466" s="130">
        <v>0</v>
      </c>
      <c r="AG466" s="130">
        <v>0</v>
      </c>
      <c r="AH466" s="130">
        <v>0</v>
      </c>
      <c r="AI466" s="130">
        <v>0</v>
      </c>
      <c r="AJ466" s="130">
        <v>0</v>
      </c>
      <c r="AK466" s="130">
        <v>0</v>
      </c>
      <c r="AL466" s="130">
        <v>0</v>
      </c>
      <c r="AM466" s="18">
        <f>AT466+BA466+BH466+BO466</f>
        <v>0</v>
      </c>
      <c r="AN466" s="18">
        <f>AU466+BB466+BI466+BP466</f>
        <v>0</v>
      </c>
      <c r="AO466" s="18">
        <f>AV466+BC466+BJ466+BQ466</f>
        <v>0</v>
      </c>
      <c r="AP466" s="18">
        <f t="shared" ref="AP466:AQ466" si="1378">AW466+BD466+BK466+BR466</f>
        <v>0</v>
      </c>
      <c r="AQ466" s="18">
        <f t="shared" si="1378"/>
        <v>0</v>
      </c>
      <c r="AR466" s="18">
        <f>AY466+BF466+BM466+BT466</f>
        <v>0</v>
      </c>
      <c r="AS466" s="18">
        <f>AZ466+BG466+BN466+BU466</f>
        <v>0</v>
      </c>
      <c r="AT466" s="130">
        <v>0</v>
      </c>
      <c r="AU466" s="130">
        <v>0</v>
      </c>
      <c r="AV466" s="130">
        <v>0</v>
      </c>
      <c r="AW466" s="130">
        <v>0</v>
      </c>
      <c r="AX466" s="130">
        <v>0</v>
      </c>
      <c r="AY466" s="130">
        <v>0</v>
      </c>
      <c r="AZ466" s="130">
        <v>0</v>
      </c>
      <c r="BA466" s="130">
        <v>0</v>
      </c>
      <c r="BB466" s="130">
        <v>0</v>
      </c>
      <c r="BC466" s="130">
        <v>0</v>
      </c>
      <c r="BD466" s="130">
        <v>0</v>
      </c>
      <c r="BE466" s="130">
        <v>0</v>
      </c>
      <c r="BF466" s="130">
        <v>0</v>
      </c>
      <c r="BG466" s="130">
        <v>0</v>
      </c>
      <c r="BH466" s="130">
        <v>0</v>
      </c>
      <c r="BI466" s="130">
        <v>0</v>
      </c>
      <c r="BJ466" s="130">
        <v>0</v>
      </c>
      <c r="BK466" s="130">
        <v>0</v>
      </c>
      <c r="BL466" s="130">
        <v>0</v>
      </c>
      <c r="BM466" s="130">
        <v>0</v>
      </c>
      <c r="BN466" s="130">
        <v>0</v>
      </c>
      <c r="BO466" s="130">
        <v>0</v>
      </c>
      <c r="BP466" s="130">
        <v>0</v>
      </c>
      <c r="BQ466" s="130">
        <v>0</v>
      </c>
      <c r="BR466" s="130">
        <v>0</v>
      </c>
      <c r="BS466" s="130">
        <v>0</v>
      </c>
      <c r="BT466" s="130">
        <v>0</v>
      </c>
      <c r="BU466" s="130">
        <v>0</v>
      </c>
      <c r="BV466" s="130">
        <v>0</v>
      </c>
      <c r="BW466" s="246" t="s">
        <v>994</v>
      </c>
    </row>
    <row r="467" spans="1:75" s="21" customFormat="1" ht="31.5">
      <c r="A467" s="236" t="s">
        <v>8</v>
      </c>
      <c r="B467" s="8" t="s">
        <v>19</v>
      </c>
      <c r="C467" s="8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247"/>
    </row>
    <row r="468" spans="1:75" s="21" customFormat="1">
      <c r="A468" s="233" t="s">
        <v>40</v>
      </c>
      <c r="B468" s="8" t="s">
        <v>42</v>
      </c>
      <c r="C468" s="8"/>
      <c r="D468" s="128">
        <f t="shared" ref="D468:M468" si="1379">SUM(D469:D494)</f>
        <v>0</v>
      </c>
      <c r="E468" s="128">
        <f t="shared" si="1379"/>
        <v>0</v>
      </c>
      <c r="F468" s="128">
        <f t="shared" si="1379"/>
        <v>0</v>
      </c>
      <c r="G468" s="128">
        <f t="shared" ref="G468:H468" si="1380">SUM(G469:G494)</f>
        <v>0</v>
      </c>
      <c r="H468" s="128">
        <f t="shared" si="1380"/>
        <v>0</v>
      </c>
      <c r="I468" s="128">
        <f t="shared" si="1379"/>
        <v>0</v>
      </c>
      <c r="J468" s="128">
        <f t="shared" si="1379"/>
        <v>0</v>
      </c>
      <c r="K468" s="128">
        <f t="shared" si="1379"/>
        <v>0</v>
      </c>
      <c r="L468" s="128">
        <f t="shared" si="1379"/>
        <v>0</v>
      </c>
      <c r="M468" s="128">
        <f t="shared" si="1379"/>
        <v>0</v>
      </c>
      <c r="N468" s="128">
        <f t="shared" ref="N468:BU468" si="1381">SUM(N469:N494)</f>
        <v>0</v>
      </c>
      <c r="O468" s="128">
        <f t="shared" si="1381"/>
        <v>0</v>
      </c>
      <c r="P468" s="128">
        <f t="shared" si="1381"/>
        <v>0</v>
      </c>
      <c r="Q468" s="128">
        <f t="shared" si="1381"/>
        <v>0</v>
      </c>
      <c r="R468" s="128">
        <f t="shared" si="1381"/>
        <v>0</v>
      </c>
      <c r="S468" s="128">
        <f t="shared" si="1381"/>
        <v>0</v>
      </c>
      <c r="T468" s="128">
        <f t="shared" si="1381"/>
        <v>0</v>
      </c>
      <c r="U468" s="128">
        <f t="shared" si="1381"/>
        <v>0</v>
      </c>
      <c r="V468" s="128">
        <f t="shared" si="1381"/>
        <v>0</v>
      </c>
      <c r="W468" s="128">
        <f t="shared" si="1381"/>
        <v>0</v>
      </c>
      <c r="X468" s="128">
        <f t="shared" si="1381"/>
        <v>0</v>
      </c>
      <c r="Y468" s="128">
        <f t="shared" si="1381"/>
        <v>0</v>
      </c>
      <c r="Z468" s="128">
        <f t="shared" si="1381"/>
        <v>0</v>
      </c>
      <c r="AA468" s="128">
        <f t="shared" si="1381"/>
        <v>0</v>
      </c>
      <c r="AB468" s="128">
        <f t="shared" si="1381"/>
        <v>0</v>
      </c>
      <c r="AC468" s="128">
        <f t="shared" si="1381"/>
        <v>0</v>
      </c>
      <c r="AD468" s="128">
        <f t="shared" si="1381"/>
        <v>0</v>
      </c>
      <c r="AE468" s="128">
        <f t="shared" si="1381"/>
        <v>0</v>
      </c>
      <c r="AF468" s="128">
        <f t="shared" si="1381"/>
        <v>0</v>
      </c>
      <c r="AG468" s="128">
        <f t="shared" si="1381"/>
        <v>0</v>
      </c>
      <c r="AH468" s="128">
        <f t="shared" si="1381"/>
        <v>0</v>
      </c>
      <c r="AI468" s="128">
        <f t="shared" si="1381"/>
        <v>0</v>
      </c>
      <c r="AJ468" s="128">
        <f t="shared" si="1381"/>
        <v>0</v>
      </c>
      <c r="AK468" s="128">
        <f t="shared" si="1381"/>
        <v>0</v>
      </c>
      <c r="AL468" s="128">
        <f t="shared" si="1381"/>
        <v>0</v>
      </c>
      <c r="AM468" s="128">
        <f t="shared" si="1381"/>
        <v>0</v>
      </c>
      <c r="AN468" s="128">
        <f t="shared" si="1381"/>
        <v>0</v>
      </c>
      <c r="AO468" s="128">
        <f t="shared" si="1381"/>
        <v>0</v>
      </c>
      <c r="AP468" s="128">
        <f t="shared" si="1381"/>
        <v>0</v>
      </c>
      <c r="AQ468" s="128">
        <f t="shared" si="1381"/>
        <v>0</v>
      </c>
      <c r="AR468" s="128">
        <f t="shared" si="1381"/>
        <v>0</v>
      </c>
      <c r="AS468" s="128">
        <f t="shared" si="1381"/>
        <v>0</v>
      </c>
      <c r="AT468" s="128">
        <f t="shared" si="1381"/>
        <v>0</v>
      </c>
      <c r="AU468" s="128">
        <f t="shared" si="1381"/>
        <v>0</v>
      </c>
      <c r="AV468" s="128">
        <f t="shared" si="1381"/>
        <v>0</v>
      </c>
      <c r="AW468" s="128">
        <f t="shared" si="1381"/>
        <v>0</v>
      </c>
      <c r="AX468" s="128">
        <f t="shared" si="1381"/>
        <v>0</v>
      </c>
      <c r="AY468" s="128">
        <f t="shared" si="1381"/>
        <v>0</v>
      </c>
      <c r="AZ468" s="128">
        <f t="shared" si="1381"/>
        <v>0</v>
      </c>
      <c r="BA468" s="128">
        <f t="shared" si="1381"/>
        <v>0</v>
      </c>
      <c r="BB468" s="128">
        <f t="shared" si="1381"/>
        <v>0</v>
      </c>
      <c r="BC468" s="128">
        <f t="shared" si="1381"/>
        <v>0</v>
      </c>
      <c r="BD468" s="128">
        <f t="shared" si="1381"/>
        <v>0</v>
      </c>
      <c r="BE468" s="128">
        <f t="shared" si="1381"/>
        <v>0</v>
      </c>
      <c r="BF468" s="128">
        <f t="shared" si="1381"/>
        <v>0</v>
      </c>
      <c r="BG468" s="128">
        <f t="shared" si="1381"/>
        <v>0</v>
      </c>
      <c r="BH468" s="128">
        <f t="shared" si="1381"/>
        <v>0</v>
      </c>
      <c r="BI468" s="128">
        <f t="shared" si="1381"/>
        <v>0</v>
      </c>
      <c r="BJ468" s="128">
        <f t="shared" si="1381"/>
        <v>0</v>
      </c>
      <c r="BK468" s="128">
        <f t="shared" si="1381"/>
        <v>0</v>
      </c>
      <c r="BL468" s="128">
        <f t="shared" si="1381"/>
        <v>0</v>
      </c>
      <c r="BM468" s="128">
        <f t="shared" si="1381"/>
        <v>0</v>
      </c>
      <c r="BN468" s="128">
        <f t="shared" si="1381"/>
        <v>0</v>
      </c>
      <c r="BO468" s="128">
        <f t="shared" si="1381"/>
        <v>0</v>
      </c>
      <c r="BP468" s="128">
        <f t="shared" si="1381"/>
        <v>0</v>
      </c>
      <c r="BQ468" s="128">
        <f t="shared" si="1381"/>
        <v>0</v>
      </c>
      <c r="BR468" s="128">
        <f t="shared" si="1381"/>
        <v>0</v>
      </c>
      <c r="BS468" s="128">
        <f t="shared" si="1381"/>
        <v>0</v>
      </c>
      <c r="BT468" s="128">
        <f t="shared" si="1381"/>
        <v>0</v>
      </c>
      <c r="BU468" s="128">
        <f t="shared" si="1381"/>
        <v>0</v>
      </c>
      <c r="BV468" s="128"/>
      <c r="BW468" s="248"/>
    </row>
    <row r="469" spans="1:75" s="21" customFormat="1" ht="63">
      <c r="A469" s="235">
        <f>A466+1</f>
        <v>346</v>
      </c>
      <c r="B469" s="112" t="s">
        <v>914</v>
      </c>
      <c r="C469" s="112" t="s">
        <v>915</v>
      </c>
      <c r="D469" s="9">
        <f t="shared" ref="D469:D494" si="1382">K469+R469+Y469+AF469</f>
        <v>0</v>
      </c>
      <c r="E469" s="9">
        <f t="shared" ref="E469:E494" si="1383">L469+S469+Z469+AG469</f>
        <v>0</v>
      </c>
      <c r="F469" s="9">
        <f t="shared" ref="F469:F494" si="1384">M469+T469+AA469+AH469</f>
        <v>0</v>
      </c>
      <c r="G469" s="9">
        <f t="shared" ref="G469:H484" si="1385">N469+U469+AB469+AI469</f>
        <v>0</v>
      </c>
      <c r="H469" s="9">
        <f t="shared" si="1385"/>
        <v>0</v>
      </c>
      <c r="I469" s="9">
        <f t="shared" ref="I469:I494" si="1386">P469+W469+AD469+AK469</f>
        <v>0</v>
      </c>
      <c r="J469" s="9">
        <f t="shared" ref="J469:J494" si="1387">Q469+X469+AE469+AL469</f>
        <v>0</v>
      </c>
      <c r="K469" s="130">
        <v>0</v>
      </c>
      <c r="L469" s="130">
        <v>0</v>
      </c>
      <c r="M469" s="130">
        <v>0</v>
      </c>
      <c r="N469" s="130">
        <v>0</v>
      </c>
      <c r="O469" s="130">
        <v>0</v>
      </c>
      <c r="P469" s="130">
        <v>0</v>
      </c>
      <c r="Q469" s="130">
        <v>0</v>
      </c>
      <c r="R469" s="130">
        <v>0</v>
      </c>
      <c r="S469" s="130">
        <v>0</v>
      </c>
      <c r="T469" s="130">
        <v>0</v>
      </c>
      <c r="U469" s="130">
        <v>0</v>
      </c>
      <c r="V469" s="130">
        <v>0</v>
      </c>
      <c r="W469" s="130">
        <v>0</v>
      </c>
      <c r="X469" s="130">
        <v>0</v>
      </c>
      <c r="Y469" s="130">
        <v>0</v>
      </c>
      <c r="Z469" s="130">
        <v>0</v>
      </c>
      <c r="AA469" s="130">
        <v>0</v>
      </c>
      <c r="AB469" s="130">
        <v>0</v>
      </c>
      <c r="AC469" s="130">
        <v>0</v>
      </c>
      <c r="AD469" s="130">
        <v>0</v>
      </c>
      <c r="AE469" s="130">
        <v>0</v>
      </c>
      <c r="AF469" s="130">
        <v>0</v>
      </c>
      <c r="AG469" s="130">
        <v>0</v>
      </c>
      <c r="AH469" s="130">
        <v>0</v>
      </c>
      <c r="AI469" s="130">
        <v>0</v>
      </c>
      <c r="AJ469" s="130">
        <v>0</v>
      </c>
      <c r="AK469" s="130">
        <v>0</v>
      </c>
      <c r="AL469" s="130">
        <v>0</v>
      </c>
      <c r="AM469" s="18">
        <f t="shared" ref="AM469:AM494" si="1388">AT469+BA469+BH469+BO469</f>
        <v>0</v>
      </c>
      <c r="AN469" s="18">
        <f t="shared" ref="AN469:AN494" si="1389">AU469+BB469+BI469+BP469</f>
        <v>0</v>
      </c>
      <c r="AO469" s="18">
        <f t="shared" ref="AO469:AO494" si="1390">AV469+BC469+BJ469+BQ469</f>
        <v>0</v>
      </c>
      <c r="AP469" s="18">
        <f t="shared" ref="AP469:AQ484" si="1391">AW469+BD469+BK469+BR469</f>
        <v>0</v>
      </c>
      <c r="AQ469" s="18">
        <f t="shared" si="1391"/>
        <v>0</v>
      </c>
      <c r="AR469" s="18">
        <f t="shared" ref="AR469:AR494" si="1392">AY469+BF469+BM469+BT469</f>
        <v>0</v>
      </c>
      <c r="AS469" s="18">
        <f t="shared" ref="AS469:AS494" si="1393">AZ469+BG469+BN469+BU469</f>
        <v>0</v>
      </c>
      <c r="AT469" s="130">
        <v>0</v>
      </c>
      <c r="AU469" s="130">
        <v>0</v>
      </c>
      <c r="AV469" s="130">
        <v>0</v>
      </c>
      <c r="AW469" s="130">
        <v>0</v>
      </c>
      <c r="AX469" s="130">
        <v>0</v>
      </c>
      <c r="AY469" s="130">
        <v>0</v>
      </c>
      <c r="AZ469" s="130">
        <v>0</v>
      </c>
      <c r="BA469" s="130">
        <v>0</v>
      </c>
      <c r="BB469" s="130">
        <v>0</v>
      </c>
      <c r="BC469" s="130">
        <v>0</v>
      </c>
      <c r="BD469" s="130">
        <v>0</v>
      </c>
      <c r="BE469" s="130">
        <v>0</v>
      </c>
      <c r="BF469" s="130">
        <v>0</v>
      </c>
      <c r="BG469" s="130">
        <v>0</v>
      </c>
      <c r="BH469" s="130">
        <v>0</v>
      </c>
      <c r="BI469" s="130">
        <v>0</v>
      </c>
      <c r="BJ469" s="130">
        <v>0</v>
      </c>
      <c r="BK469" s="130">
        <v>0</v>
      </c>
      <c r="BL469" s="130">
        <v>0</v>
      </c>
      <c r="BM469" s="130">
        <v>0</v>
      </c>
      <c r="BN469" s="130">
        <v>0</v>
      </c>
      <c r="BO469" s="130">
        <v>0</v>
      </c>
      <c r="BP469" s="130">
        <v>0</v>
      </c>
      <c r="BQ469" s="130">
        <v>0</v>
      </c>
      <c r="BR469" s="130">
        <v>0</v>
      </c>
      <c r="BS469" s="130">
        <v>0</v>
      </c>
      <c r="BT469" s="130">
        <v>0</v>
      </c>
      <c r="BU469" s="130">
        <v>0</v>
      </c>
      <c r="BV469" s="130">
        <v>0</v>
      </c>
      <c r="BW469" s="246" t="s">
        <v>994</v>
      </c>
    </row>
    <row r="470" spans="1:75" s="21" customFormat="1" ht="63">
      <c r="A470" s="235">
        <f t="shared" ref="A470:A491" si="1394">A469+1</f>
        <v>347</v>
      </c>
      <c r="B470" s="112" t="s">
        <v>916</v>
      </c>
      <c r="C470" s="112" t="s">
        <v>917</v>
      </c>
      <c r="D470" s="9">
        <f t="shared" si="1382"/>
        <v>0</v>
      </c>
      <c r="E470" s="9">
        <f t="shared" si="1383"/>
        <v>0</v>
      </c>
      <c r="F470" s="9">
        <f t="shared" si="1384"/>
        <v>0</v>
      </c>
      <c r="G470" s="9">
        <f t="shared" si="1385"/>
        <v>0</v>
      </c>
      <c r="H470" s="9">
        <f t="shared" si="1385"/>
        <v>0</v>
      </c>
      <c r="I470" s="9">
        <f t="shared" si="1386"/>
        <v>0</v>
      </c>
      <c r="J470" s="9">
        <f t="shared" si="1387"/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19">
        <v>0</v>
      </c>
      <c r="AG470" s="19">
        <v>0</v>
      </c>
      <c r="AH470" s="19">
        <v>0</v>
      </c>
      <c r="AI470" s="19">
        <v>0</v>
      </c>
      <c r="AJ470" s="19">
        <v>0</v>
      </c>
      <c r="AK470" s="19">
        <v>0</v>
      </c>
      <c r="AL470" s="19">
        <v>0</v>
      </c>
      <c r="AM470" s="18">
        <f t="shared" si="1388"/>
        <v>0</v>
      </c>
      <c r="AN470" s="18">
        <f t="shared" si="1389"/>
        <v>0</v>
      </c>
      <c r="AO470" s="18">
        <f t="shared" si="1390"/>
        <v>0</v>
      </c>
      <c r="AP470" s="18">
        <f t="shared" si="1391"/>
        <v>0</v>
      </c>
      <c r="AQ470" s="18">
        <f t="shared" si="1391"/>
        <v>0</v>
      </c>
      <c r="AR470" s="18">
        <f t="shared" si="1392"/>
        <v>0</v>
      </c>
      <c r="AS470" s="18">
        <f t="shared" si="1393"/>
        <v>0</v>
      </c>
      <c r="AT470" s="19">
        <v>0</v>
      </c>
      <c r="AU470" s="19">
        <v>0</v>
      </c>
      <c r="AV470" s="19">
        <v>0</v>
      </c>
      <c r="AW470" s="19">
        <v>0</v>
      </c>
      <c r="AX470" s="19">
        <v>0</v>
      </c>
      <c r="AY470" s="19">
        <v>0</v>
      </c>
      <c r="AZ470" s="19">
        <v>0</v>
      </c>
      <c r="BA470" s="19">
        <v>0</v>
      </c>
      <c r="BB470" s="19">
        <v>0</v>
      </c>
      <c r="BC470" s="19">
        <v>0</v>
      </c>
      <c r="BD470" s="19">
        <v>0</v>
      </c>
      <c r="BE470" s="19">
        <v>0</v>
      </c>
      <c r="BF470" s="19">
        <v>0</v>
      </c>
      <c r="BG470" s="19">
        <v>0</v>
      </c>
      <c r="BH470" s="19">
        <v>0</v>
      </c>
      <c r="BI470" s="19">
        <v>0</v>
      </c>
      <c r="BJ470" s="19">
        <v>0</v>
      </c>
      <c r="BK470" s="19">
        <v>0</v>
      </c>
      <c r="BL470" s="19">
        <v>0</v>
      </c>
      <c r="BM470" s="19">
        <v>0</v>
      </c>
      <c r="BN470" s="19">
        <v>0</v>
      </c>
      <c r="BO470" s="19">
        <v>0</v>
      </c>
      <c r="BP470" s="19">
        <v>0</v>
      </c>
      <c r="BQ470" s="19">
        <v>0</v>
      </c>
      <c r="BR470" s="19">
        <v>0</v>
      </c>
      <c r="BS470" s="19">
        <v>0</v>
      </c>
      <c r="BT470" s="19">
        <v>0</v>
      </c>
      <c r="BU470" s="19">
        <v>0</v>
      </c>
      <c r="BV470" s="19">
        <v>0</v>
      </c>
      <c r="BW470" s="73" t="s">
        <v>994</v>
      </c>
    </row>
    <row r="471" spans="1:75" s="21" customFormat="1" ht="31.5">
      <c r="A471" s="235">
        <f t="shared" si="1394"/>
        <v>348</v>
      </c>
      <c r="B471" s="112" t="s">
        <v>918</v>
      </c>
      <c r="C471" s="112" t="s">
        <v>919</v>
      </c>
      <c r="D471" s="9">
        <f t="shared" si="1382"/>
        <v>0</v>
      </c>
      <c r="E471" s="9">
        <f t="shared" si="1383"/>
        <v>0</v>
      </c>
      <c r="F471" s="9">
        <f t="shared" si="1384"/>
        <v>0</v>
      </c>
      <c r="G471" s="9">
        <f t="shared" si="1385"/>
        <v>0</v>
      </c>
      <c r="H471" s="9">
        <f t="shared" si="1385"/>
        <v>0</v>
      </c>
      <c r="I471" s="9">
        <f t="shared" si="1386"/>
        <v>0</v>
      </c>
      <c r="J471" s="9">
        <f t="shared" si="1387"/>
        <v>0</v>
      </c>
      <c r="K471" s="19">
        <v>0</v>
      </c>
      <c r="L471" s="19">
        <v>0</v>
      </c>
      <c r="M471" s="19">
        <v>0</v>
      </c>
      <c r="N471" s="19">
        <v>0</v>
      </c>
      <c r="O471" s="19">
        <v>0</v>
      </c>
      <c r="P471" s="19">
        <v>0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9">
        <v>0</v>
      </c>
      <c r="Y471" s="19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0</v>
      </c>
      <c r="AF471" s="19">
        <v>0</v>
      </c>
      <c r="AG471" s="19">
        <v>0</v>
      </c>
      <c r="AH471" s="19">
        <v>0</v>
      </c>
      <c r="AI471" s="19">
        <v>0</v>
      </c>
      <c r="AJ471" s="19">
        <v>0</v>
      </c>
      <c r="AK471" s="19">
        <v>0</v>
      </c>
      <c r="AL471" s="19">
        <v>0</v>
      </c>
      <c r="AM471" s="18">
        <f t="shared" si="1388"/>
        <v>0</v>
      </c>
      <c r="AN471" s="18">
        <f t="shared" si="1389"/>
        <v>0</v>
      </c>
      <c r="AO471" s="18">
        <f t="shared" si="1390"/>
        <v>0</v>
      </c>
      <c r="AP471" s="18">
        <f t="shared" si="1391"/>
        <v>0</v>
      </c>
      <c r="AQ471" s="18">
        <f t="shared" si="1391"/>
        <v>0</v>
      </c>
      <c r="AR471" s="18">
        <f t="shared" si="1392"/>
        <v>0</v>
      </c>
      <c r="AS471" s="18">
        <f t="shared" si="1393"/>
        <v>0</v>
      </c>
      <c r="AT471" s="19">
        <v>0</v>
      </c>
      <c r="AU471" s="19">
        <v>0</v>
      </c>
      <c r="AV471" s="19">
        <v>0</v>
      </c>
      <c r="AW471" s="19">
        <v>0</v>
      </c>
      <c r="AX471" s="19">
        <v>0</v>
      </c>
      <c r="AY471" s="19">
        <v>0</v>
      </c>
      <c r="AZ471" s="19">
        <v>0</v>
      </c>
      <c r="BA471" s="19">
        <v>0</v>
      </c>
      <c r="BB471" s="19">
        <v>0</v>
      </c>
      <c r="BC471" s="19">
        <v>0</v>
      </c>
      <c r="BD471" s="19">
        <v>0</v>
      </c>
      <c r="BE471" s="19">
        <v>0</v>
      </c>
      <c r="BF471" s="19">
        <v>0</v>
      </c>
      <c r="BG471" s="19">
        <v>0</v>
      </c>
      <c r="BH471" s="19">
        <v>0</v>
      </c>
      <c r="BI471" s="19">
        <v>0</v>
      </c>
      <c r="BJ471" s="19">
        <v>0</v>
      </c>
      <c r="BK471" s="19">
        <v>0</v>
      </c>
      <c r="BL471" s="19">
        <v>0</v>
      </c>
      <c r="BM471" s="19">
        <v>0</v>
      </c>
      <c r="BN471" s="19">
        <v>0</v>
      </c>
      <c r="BO471" s="19">
        <v>0</v>
      </c>
      <c r="BP471" s="19">
        <v>0</v>
      </c>
      <c r="BQ471" s="19">
        <v>0</v>
      </c>
      <c r="BR471" s="19">
        <v>0</v>
      </c>
      <c r="BS471" s="19">
        <v>0</v>
      </c>
      <c r="BT471" s="19">
        <v>0</v>
      </c>
      <c r="BU471" s="19">
        <v>0</v>
      </c>
      <c r="BV471" s="19">
        <v>0</v>
      </c>
      <c r="BW471" s="73" t="s">
        <v>994</v>
      </c>
    </row>
    <row r="472" spans="1:75" s="21" customFormat="1" ht="31.5">
      <c r="A472" s="235">
        <f t="shared" si="1394"/>
        <v>349</v>
      </c>
      <c r="B472" s="112" t="s">
        <v>920</v>
      </c>
      <c r="C472" s="112" t="s">
        <v>921</v>
      </c>
      <c r="D472" s="9">
        <f t="shared" si="1382"/>
        <v>0</v>
      </c>
      <c r="E472" s="9">
        <f t="shared" si="1383"/>
        <v>0</v>
      </c>
      <c r="F472" s="9">
        <f t="shared" si="1384"/>
        <v>0</v>
      </c>
      <c r="G472" s="9">
        <f t="shared" si="1385"/>
        <v>0</v>
      </c>
      <c r="H472" s="9">
        <f t="shared" si="1385"/>
        <v>0</v>
      </c>
      <c r="I472" s="9">
        <f t="shared" si="1386"/>
        <v>0</v>
      </c>
      <c r="J472" s="9">
        <f t="shared" si="1387"/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0</v>
      </c>
      <c r="X472" s="19">
        <v>0</v>
      </c>
      <c r="Y472" s="19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>
        <v>0</v>
      </c>
      <c r="AG472" s="19">
        <v>0</v>
      </c>
      <c r="AH472" s="19">
        <v>0</v>
      </c>
      <c r="AI472" s="19">
        <v>0</v>
      </c>
      <c r="AJ472" s="19">
        <v>0</v>
      </c>
      <c r="AK472" s="19">
        <v>0</v>
      </c>
      <c r="AL472" s="19">
        <v>0</v>
      </c>
      <c r="AM472" s="18">
        <f t="shared" si="1388"/>
        <v>0</v>
      </c>
      <c r="AN472" s="18">
        <f t="shared" si="1389"/>
        <v>0</v>
      </c>
      <c r="AO472" s="18">
        <f t="shared" si="1390"/>
        <v>0</v>
      </c>
      <c r="AP472" s="18">
        <f t="shared" si="1391"/>
        <v>0</v>
      </c>
      <c r="AQ472" s="18">
        <f t="shared" si="1391"/>
        <v>0</v>
      </c>
      <c r="AR472" s="18">
        <f t="shared" si="1392"/>
        <v>0</v>
      </c>
      <c r="AS472" s="18">
        <f t="shared" si="1393"/>
        <v>0</v>
      </c>
      <c r="AT472" s="19">
        <v>0</v>
      </c>
      <c r="AU472" s="19">
        <v>0</v>
      </c>
      <c r="AV472" s="19">
        <v>0</v>
      </c>
      <c r="AW472" s="19">
        <v>0</v>
      </c>
      <c r="AX472" s="19">
        <v>0</v>
      </c>
      <c r="AY472" s="19">
        <v>0</v>
      </c>
      <c r="AZ472" s="19">
        <v>0</v>
      </c>
      <c r="BA472" s="19">
        <v>0</v>
      </c>
      <c r="BB472" s="19">
        <v>0</v>
      </c>
      <c r="BC472" s="19">
        <v>0</v>
      </c>
      <c r="BD472" s="19">
        <v>0</v>
      </c>
      <c r="BE472" s="19">
        <v>0</v>
      </c>
      <c r="BF472" s="19">
        <v>0</v>
      </c>
      <c r="BG472" s="19">
        <v>0</v>
      </c>
      <c r="BH472" s="19">
        <v>0</v>
      </c>
      <c r="BI472" s="19">
        <v>0</v>
      </c>
      <c r="BJ472" s="19">
        <v>0</v>
      </c>
      <c r="BK472" s="19">
        <v>0</v>
      </c>
      <c r="BL472" s="19">
        <v>0</v>
      </c>
      <c r="BM472" s="19">
        <v>0</v>
      </c>
      <c r="BN472" s="19">
        <v>0</v>
      </c>
      <c r="BO472" s="19">
        <v>0</v>
      </c>
      <c r="BP472" s="19">
        <v>0</v>
      </c>
      <c r="BQ472" s="19">
        <v>0</v>
      </c>
      <c r="BR472" s="19">
        <v>0</v>
      </c>
      <c r="BS472" s="19">
        <v>0</v>
      </c>
      <c r="BT472" s="19">
        <v>0</v>
      </c>
      <c r="BU472" s="19">
        <v>0</v>
      </c>
      <c r="BV472" s="19">
        <v>0</v>
      </c>
      <c r="BW472" s="73" t="s">
        <v>994</v>
      </c>
    </row>
    <row r="473" spans="1:75" s="21" customFormat="1" ht="31.5">
      <c r="A473" s="235">
        <f t="shared" si="1394"/>
        <v>350</v>
      </c>
      <c r="B473" s="112" t="s">
        <v>922</v>
      </c>
      <c r="C473" s="112" t="s">
        <v>923</v>
      </c>
      <c r="D473" s="9">
        <f t="shared" si="1382"/>
        <v>0</v>
      </c>
      <c r="E473" s="9">
        <f t="shared" si="1383"/>
        <v>0</v>
      </c>
      <c r="F473" s="9">
        <f t="shared" si="1384"/>
        <v>0</v>
      </c>
      <c r="G473" s="9">
        <f t="shared" si="1385"/>
        <v>0</v>
      </c>
      <c r="H473" s="9">
        <f t="shared" si="1385"/>
        <v>0</v>
      </c>
      <c r="I473" s="9">
        <f t="shared" si="1386"/>
        <v>0</v>
      </c>
      <c r="J473" s="9">
        <f t="shared" si="1387"/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9">
        <v>0</v>
      </c>
      <c r="Y473" s="19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0</v>
      </c>
      <c r="AF473" s="19">
        <v>0</v>
      </c>
      <c r="AG473" s="19">
        <v>0</v>
      </c>
      <c r="AH473" s="19">
        <v>0</v>
      </c>
      <c r="AI473" s="19">
        <v>0</v>
      </c>
      <c r="AJ473" s="19">
        <v>0</v>
      </c>
      <c r="AK473" s="19">
        <v>0</v>
      </c>
      <c r="AL473" s="19">
        <v>0</v>
      </c>
      <c r="AM473" s="18">
        <f t="shared" si="1388"/>
        <v>0</v>
      </c>
      <c r="AN473" s="18">
        <f t="shared" si="1389"/>
        <v>0</v>
      </c>
      <c r="AO473" s="18">
        <f t="shared" si="1390"/>
        <v>0</v>
      </c>
      <c r="AP473" s="18">
        <f t="shared" si="1391"/>
        <v>0</v>
      </c>
      <c r="AQ473" s="18">
        <f t="shared" si="1391"/>
        <v>0</v>
      </c>
      <c r="AR473" s="18">
        <f t="shared" si="1392"/>
        <v>0</v>
      </c>
      <c r="AS473" s="18">
        <f t="shared" si="1393"/>
        <v>0</v>
      </c>
      <c r="AT473" s="19">
        <v>0</v>
      </c>
      <c r="AU473" s="19">
        <v>0</v>
      </c>
      <c r="AV473" s="19">
        <v>0</v>
      </c>
      <c r="AW473" s="19">
        <v>0</v>
      </c>
      <c r="AX473" s="19">
        <v>0</v>
      </c>
      <c r="AY473" s="19">
        <v>0</v>
      </c>
      <c r="AZ473" s="19">
        <v>0</v>
      </c>
      <c r="BA473" s="19">
        <v>0</v>
      </c>
      <c r="BB473" s="19">
        <v>0</v>
      </c>
      <c r="BC473" s="19">
        <v>0</v>
      </c>
      <c r="BD473" s="19">
        <v>0</v>
      </c>
      <c r="BE473" s="19">
        <v>0</v>
      </c>
      <c r="BF473" s="19">
        <v>0</v>
      </c>
      <c r="BG473" s="19">
        <v>0</v>
      </c>
      <c r="BH473" s="19">
        <v>0</v>
      </c>
      <c r="BI473" s="19">
        <v>0</v>
      </c>
      <c r="BJ473" s="19">
        <v>0</v>
      </c>
      <c r="BK473" s="19">
        <v>0</v>
      </c>
      <c r="BL473" s="19">
        <v>0</v>
      </c>
      <c r="BM473" s="19">
        <v>0</v>
      </c>
      <c r="BN473" s="19">
        <v>0</v>
      </c>
      <c r="BO473" s="19">
        <v>0</v>
      </c>
      <c r="BP473" s="19">
        <v>0</v>
      </c>
      <c r="BQ473" s="19">
        <v>0</v>
      </c>
      <c r="BR473" s="19">
        <v>0</v>
      </c>
      <c r="BS473" s="19">
        <v>0</v>
      </c>
      <c r="BT473" s="19">
        <v>0</v>
      </c>
      <c r="BU473" s="19">
        <v>0</v>
      </c>
      <c r="BV473" s="19">
        <v>0</v>
      </c>
      <c r="BW473" s="73" t="s">
        <v>994</v>
      </c>
    </row>
    <row r="474" spans="1:75" s="21" customFormat="1" ht="31.5">
      <c r="A474" s="235">
        <f t="shared" si="1394"/>
        <v>351</v>
      </c>
      <c r="B474" s="112" t="s">
        <v>924</v>
      </c>
      <c r="C474" s="112" t="s">
        <v>925</v>
      </c>
      <c r="D474" s="9">
        <f t="shared" si="1382"/>
        <v>0</v>
      </c>
      <c r="E474" s="9">
        <f t="shared" si="1383"/>
        <v>0</v>
      </c>
      <c r="F474" s="9">
        <f t="shared" si="1384"/>
        <v>0</v>
      </c>
      <c r="G474" s="9">
        <f t="shared" si="1385"/>
        <v>0</v>
      </c>
      <c r="H474" s="9">
        <f t="shared" si="1385"/>
        <v>0</v>
      </c>
      <c r="I474" s="9">
        <f t="shared" si="1386"/>
        <v>0</v>
      </c>
      <c r="J474" s="9">
        <f t="shared" si="1387"/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19">
        <v>0</v>
      </c>
      <c r="X474" s="19">
        <v>0</v>
      </c>
      <c r="Y474" s="19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0</v>
      </c>
      <c r="AF474" s="19">
        <v>0</v>
      </c>
      <c r="AG474" s="19">
        <v>0</v>
      </c>
      <c r="AH474" s="19">
        <v>0</v>
      </c>
      <c r="AI474" s="19">
        <v>0</v>
      </c>
      <c r="AJ474" s="19">
        <v>0</v>
      </c>
      <c r="AK474" s="19">
        <v>0</v>
      </c>
      <c r="AL474" s="19">
        <v>0</v>
      </c>
      <c r="AM474" s="18">
        <f t="shared" si="1388"/>
        <v>0</v>
      </c>
      <c r="AN474" s="18">
        <f t="shared" si="1389"/>
        <v>0</v>
      </c>
      <c r="AO474" s="18">
        <f t="shared" si="1390"/>
        <v>0</v>
      </c>
      <c r="AP474" s="18">
        <f t="shared" si="1391"/>
        <v>0</v>
      </c>
      <c r="AQ474" s="18">
        <f t="shared" si="1391"/>
        <v>0</v>
      </c>
      <c r="AR474" s="18">
        <f t="shared" si="1392"/>
        <v>0</v>
      </c>
      <c r="AS474" s="18">
        <f t="shared" si="1393"/>
        <v>0</v>
      </c>
      <c r="AT474" s="19">
        <v>0</v>
      </c>
      <c r="AU474" s="19">
        <v>0</v>
      </c>
      <c r="AV474" s="19">
        <v>0</v>
      </c>
      <c r="AW474" s="19">
        <v>0</v>
      </c>
      <c r="AX474" s="19">
        <v>0</v>
      </c>
      <c r="AY474" s="19">
        <v>0</v>
      </c>
      <c r="AZ474" s="19">
        <v>0</v>
      </c>
      <c r="BA474" s="19">
        <v>0</v>
      </c>
      <c r="BB474" s="19">
        <v>0</v>
      </c>
      <c r="BC474" s="19">
        <v>0</v>
      </c>
      <c r="BD474" s="19">
        <v>0</v>
      </c>
      <c r="BE474" s="19">
        <v>0</v>
      </c>
      <c r="BF474" s="19">
        <v>0</v>
      </c>
      <c r="BG474" s="19">
        <v>0</v>
      </c>
      <c r="BH474" s="19">
        <v>0</v>
      </c>
      <c r="BI474" s="19">
        <v>0</v>
      </c>
      <c r="BJ474" s="19">
        <v>0</v>
      </c>
      <c r="BK474" s="19">
        <v>0</v>
      </c>
      <c r="BL474" s="19">
        <v>0</v>
      </c>
      <c r="BM474" s="19">
        <v>0</v>
      </c>
      <c r="BN474" s="19">
        <v>0</v>
      </c>
      <c r="BO474" s="19">
        <v>0</v>
      </c>
      <c r="BP474" s="19">
        <v>0</v>
      </c>
      <c r="BQ474" s="19">
        <v>0</v>
      </c>
      <c r="BR474" s="19">
        <v>0</v>
      </c>
      <c r="BS474" s="19">
        <v>0</v>
      </c>
      <c r="BT474" s="19">
        <v>0</v>
      </c>
      <c r="BU474" s="19">
        <v>0</v>
      </c>
      <c r="BV474" s="19">
        <v>0</v>
      </c>
      <c r="BW474" s="73" t="s">
        <v>994</v>
      </c>
    </row>
    <row r="475" spans="1:75" s="21" customFormat="1" ht="31.5">
      <c r="A475" s="235">
        <f t="shared" si="1394"/>
        <v>352</v>
      </c>
      <c r="B475" s="112" t="s">
        <v>926</v>
      </c>
      <c r="C475" s="112" t="s">
        <v>927</v>
      </c>
      <c r="D475" s="9">
        <f t="shared" si="1382"/>
        <v>0</v>
      </c>
      <c r="E475" s="9">
        <f t="shared" si="1383"/>
        <v>0</v>
      </c>
      <c r="F475" s="9">
        <f t="shared" si="1384"/>
        <v>0</v>
      </c>
      <c r="G475" s="9">
        <f t="shared" si="1385"/>
        <v>0</v>
      </c>
      <c r="H475" s="9">
        <f t="shared" si="1385"/>
        <v>0</v>
      </c>
      <c r="I475" s="9">
        <f t="shared" si="1386"/>
        <v>0</v>
      </c>
      <c r="J475" s="9">
        <f t="shared" si="1387"/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0</v>
      </c>
      <c r="AF475" s="19">
        <v>0</v>
      </c>
      <c r="AG475" s="19">
        <v>0</v>
      </c>
      <c r="AH475" s="19">
        <v>0</v>
      </c>
      <c r="AI475" s="19">
        <v>0</v>
      </c>
      <c r="AJ475" s="19">
        <v>0</v>
      </c>
      <c r="AK475" s="19">
        <v>0</v>
      </c>
      <c r="AL475" s="19">
        <v>0</v>
      </c>
      <c r="AM475" s="18">
        <f t="shared" si="1388"/>
        <v>0</v>
      </c>
      <c r="AN475" s="18">
        <f t="shared" si="1389"/>
        <v>0</v>
      </c>
      <c r="AO475" s="18">
        <f t="shared" si="1390"/>
        <v>0</v>
      </c>
      <c r="AP475" s="18">
        <f t="shared" si="1391"/>
        <v>0</v>
      </c>
      <c r="AQ475" s="18">
        <f t="shared" si="1391"/>
        <v>0</v>
      </c>
      <c r="AR475" s="18">
        <f t="shared" si="1392"/>
        <v>0</v>
      </c>
      <c r="AS475" s="18">
        <f t="shared" si="1393"/>
        <v>0</v>
      </c>
      <c r="AT475" s="19">
        <v>0</v>
      </c>
      <c r="AU475" s="19">
        <v>0</v>
      </c>
      <c r="AV475" s="19">
        <v>0</v>
      </c>
      <c r="AW475" s="19">
        <v>0</v>
      </c>
      <c r="AX475" s="19">
        <v>0</v>
      </c>
      <c r="AY475" s="19">
        <v>0</v>
      </c>
      <c r="AZ475" s="19">
        <v>0</v>
      </c>
      <c r="BA475" s="19">
        <v>0</v>
      </c>
      <c r="BB475" s="19">
        <v>0</v>
      </c>
      <c r="BC475" s="19">
        <v>0</v>
      </c>
      <c r="BD475" s="19">
        <v>0</v>
      </c>
      <c r="BE475" s="19">
        <v>0</v>
      </c>
      <c r="BF475" s="19">
        <v>0</v>
      </c>
      <c r="BG475" s="19">
        <v>0</v>
      </c>
      <c r="BH475" s="19">
        <v>0</v>
      </c>
      <c r="BI475" s="19">
        <v>0</v>
      </c>
      <c r="BJ475" s="19">
        <v>0</v>
      </c>
      <c r="BK475" s="19">
        <v>0</v>
      </c>
      <c r="BL475" s="19">
        <v>0</v>
      </c>
      <c r="BM475" s="19">
        <v>0</v>
      </c>
      <c r="BN475" s="19">
        <v>0</v>
      </c>
      <c r="BO475" s="19">
        <v>0</v>
      </c>
      <c r="BP475" s="19">
        <v>0</v>
      </c>
      <c r="BQ475" s="19">
        <v>0</v>
      </c>
      <c r="BR475" s="19">
        <v>0</v>
      </c>
      <c r="BS475" s="19">
        <v>0</v>
      </c>
      <c r="BT475" s="19">
        <v>0</v>
      </c>
      <c r="BU475" s="19">
        <v>0</v>
      </c>
      <c r="BV475" s="19">
        <v>0</v>
      </c>
      <c r="BW475" s="73" t="s">
        <v>994</v>
      </c>
    </row>
    <row r="476" spans="1:75" s="21" customFormat="1" ht="31.5">
      <c r="A476" s="235">
        <f t="shared" si="1394"/>
        <v>353</v>
      </c>
      <c r="B476" s="112" t="s">
        <v>928</v>
      </c>
      <c r="C476" s="112" t="s">
        <v>929</v>
      </c>
      <c r="D476" s="9">
        <f t="shared" si="1382"/>
        <v>0</v>
      </c>
      <c r="E476" s="9">
        <f t="shared" si="1383"/>
        <v>0</v>
      </c>
      <c r="F476" s="9">
        <f t="shared" si="1384"/>
        <v>0</v>
      </c>
      <c r="G476" s="9">
        <f t="shared" si="1385"/>
        <v>0</v>
      </c>
      <c r="H476" s="9">
        <f t="shared" si="1385"/>
        <v>0</v>
      </c>
      <c r="I476" s="9">
        <f t="shared" si="1386"/>
        <v>0</v>
      </c>
      <c r="J476" s="9">
        <f t="shared" si="1387"/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0</v>
      </c>
      <c r="Y476" s="19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0</v>
      </c>
      <c r="AF476" s="19">
        <v>0</v>
      </c>
      <c r="AG476" s="19">
        <v>0</v>
      </c>
      <c r="AH476" s="19">
        <v>0</v>
      </c>
      <c r="AI476" s="19">
        <v>0</v>
      </c>
      <c r="AJ476" s="19">
        <v>0</v>
      </c>
      <c r="AK476" s="19">
        <v>0</v>
      </c>
      <c r="AL476" s="19">
        <v>0</v>
      </c>
      <c r="AM476" s="18">
        <f t="shared" si="1388"/>
        <v>0</v>
      </c>
      <c r="AN476" s="18">
        <f t="shared" si="1389"/>
        <v>0</v>
      </c>
      <c r="AO476" s="18">
        <f t="shared" si="1390"/>
        <v>0</v>
      </c>
      <c r="AP476" s="18">
        <f t="shared" si="1391"/>
        <v>0</v>
      </c>
      <c r="AQ476" s="18">
        <f t="shared" si="1391"/>
        <v>0</v>
      </c>
      <c r="AR476" s="18">
        <f t="shared" si="1392"/>
        <v>0</v>
      </c>
      <c r="AS476" s="18">
        <f t="shared" si="1393"/>
        <v>0</v>
      </c>
      <c r="AT476" s="19">
        <v>0</v>
      </c>
      <c r="AU476" s="19">
        <v>0</v>
      </c>
      <c r="AV476" s="19">
        <v>0</v>
      </c>
      <c r="AW476" s="19">
        <v>0</v>
      </c>
      <c r="AX476" s="19">
        <v>0</v>
      </c>
      <c r="AY476" s="19">
        <v>0</v>
      </c>
      <c r="AZ476" s="19">
        <v>0</v>
      </c>
      <c r="BA476" s="19">
        <v>0</v>
      </c>
      <c r="BB476" s="19">
        <v>0</v>
      </c>
      <c r="BC476" s="19">
        <v>0</v>
      </c>
      <c r="BD476" s="19">
        <v>0</v>
      </c>
      <c r="BE476" s="19">
        <v>0</v>
      </c>
      <c r="BF476" s="19">
        <v>0</v>
      </c>
      <c r="BG476" s="19">
        <v>0</v>
      </c>
      <c r="BH476" s="19">
        <v>0</v>
      </c>
      <c r="BI476" s="19">
        <v>0</v>
      </c>
      <c r="BJ476" s="19">
        <v>0</v>
      </c>
      <c r="BK476" s="19">
        <v>0</v>
      </c>
      <c r="BL476" s="19">
        <v>0</v>
      </c>
      <c r="BM476" s="19">
        <v>0</v>
      </c>
      <c r="BN476" s="19">
        <v>0</v>
      </c>
      <c r="BO476" s="19">
        <v>0</v>
      </c>
      <c r="BP476" s="19">
        <v>0</v>
      </c>
      <c r="BQ476" s="19">
        <v>0</v>
      </c>
      <c r="BR476" s="19">
        <v>0</v>
      </c>
      <c r="BS476" s="19">
        <v>0</v>
      </c>
      <c r="BT476" s="19">
        <v>0</v>
      </c>
      <c r="BU476" s="19">
        <v>0</v>
      </c>
      <c r="BV476" s="19">
        <v>0</v>
      </c>
      <c r="BW476" s="73" t="s">
        <v>994</v>
      </c>
    </row>
    <row r="477" spans="1:75" s="21" customFormat="1" ht="31.5">
      <c r="A477" s="235">
        <f t="shared" si="1394"/>
        <v>354</v>
      </c>
      <c r="B477" s="112" t="s">
        <v>930</v>
      </c>
      <c r="C477" s="112" t="s">
        <v>931</v>
      </c>
      <c r="D477" s="9">
        <f t="shared" si="1382"/>
        <v>0</v>
      </c>
      <c r="E477" s="9">
        <f t="shared" si="1383"/>
        <v>0</v>
      </c>
      <c r="F477" s="9">
        <f t="shared" si="1384"/>
        <v>0</v>
      </c>
      <c r="G477" s="9">
        <f t="shared" si="1385"/>
        <v>0</v>
      </c>
      <c r="H477" s="9">
        <f t="shared" si="1385"/>
        <v>0</v>
      </c>
      <c r="I477" s="9">
        <f t="shared" si="1386"/>
        <v>0</v>
      </c>
      <c r="J477" s="9">
        <f t="shared" si="1387"/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0</v>
      </c>
      <c r="Y477" s="19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>
        <v>0</v>
      </c>
      <c r="AG477" s="19">
        <v>0</v>
      </c>
      <c r="AH477" s="19">
        <v>0</v>
      </c>
      <c r="AI477" s="19">
        <v>0</v>
      </c>
      <c r="AJ477" s="19">
        <v>0</v>
      </c>
      <c r="AK477" s="19">
        <v>0</v>
      </c>
      <c r="AL477" s="19">
        <v>0</v>
      </c>
      <c r="AM477" s="18">
        <f t="shared" si="1388"/>
        <v>0</v>
      </c>
      <c r="AN477" s="18">
        <f t="shared" si="1389"/>
        <v>0</v>
      </c>
      <c r="AO477" s="18">
        <f t="shared" si="1390"/>
        <v>0</v>
      </c>
      <c r="AP477" s="18">
        <f t="shared" si="1391"/>
        <v>0</v>
      </c>
      <c r="AQ477" s="18">
        <f t="shared" si="1391"/>
        <v>0</v>
      </c>
      <c r="AR477" s="18">
        <f t="shared" si="1392"/>
        <v>0</v>
      </c>
      <c r="AS477" s="18">
        <f t="shared" si="1393"/>
        <v>0</v>
      </c>
      <c r="AT477" s="19">
        <v>0</v>
      </c>
      <c r="AU477" s="19">
        <v>0</v>
      </c>
      <c r="AV477" s="19">
        <v>0</v>
      </c>
      <c r="AW477" s="19">
        <v>0</v>
      </c>
      <c r="AX477" s="19">
        <v>0</v>
      </c>
      <c r="AY477" s="19">
        <v>0</v>
      </c>
      <c r="AZ477" s="19">
        <v>0</v>
      </c>
      <c r="BA477" s="19">
        <v>0</v>
      </c>
      <c r="BB477" s="19">
        <v>0</v>
      </c>
      <c r="BC477" s="19">
        <v>0</v>
      </c>
      <c r="BD477" s="19">
        <v>0</v>
      </c>
      <c r="BE477" s="19">
        <v>0</v>
      </c>
      <c r="BF477" s="19">
        <v>0</v>
      </c>
      <c r="BG477" s="19">
        <v>0</v>
      </c>
      <c r="BH477" s="19">
        <v>0</v>
      </c>
      <c r="BI477" s="19">
        <v>0</v>
      </c>
      <c r="BJ477" s="19">
        <v>0</v>
      </c>
      <c r="BK477" s="19">
        <v>0</v>
      </c>
      <c r="BL477" s="19">
        <v>0</v>
      </c>
      <c r="BM477" s="19">
        <v>0</v>
      </c>
      <c r="BN477" s="19">
        <v>0</v>
      </c>
      <c r="BO477" s="19">
        <v>0</v>
      </c>
      <c r="BP477" s="19">
        <v>0</v>
      </c>
      <c r="BQ477" s="19">
        <v>0</v>
      </c>
      <c r="BR477" s="19">
        <v>0</v>
      </c>
      <c r="BS477" s="19">
        <v>0</v>
      </c>
      <c r="BT477" s="19">
        <v>0</v>
      </c>
      <c r="BU477" s="19">
        <v>0</v>
      </c>
      <c r="BV477" s="19">
        <v>0</v>
      </c>
      <c r="BW477" s="73" t="s">
        <v>994</v>
      </c>
    </row>
    <row r="478" spans="1:75" s="21" customFormat="1" ht="31.5">
      <c r="A478" s="235">
        <f t="shared" si="1394"/>
        <v>355</v>
      </c>
      <c r="B478" s="112" t="s">
        <v>932</v>
      </c>
      <c r="C478" s="112" t="s">
        <v>933</v>
      </c>
      <c r="D478" s="9">
        <f t="shared" si="1382"/>
        <v>0</v>
      </c>
      <c r="E478" s="9">
        <f t="shared" si="1383"/>
        <v>0</v>
      </c>
      <c r="F478" s="9">
        <f t="shared" si="1384"/>
        <v>0</v>
      </c>
      <c r="G478" s="9">
        <f t="shared" si="1385"/>
        <v>0</v>
      </c>
      <c r="H478" s="9">
        <f t="shared" si="1385"/>
        <v>0</v>
      </c>
      <c r="I478" s="9">
        <f t="shared" si="1386"/>
        <v>0</v>
      </c>
      <c r="J478" s="9">
        <f t="shared" si="1387"/>
        <v>0</v>
      </c>
      <c r="K478" s="130">
        <v>0</v>
      </c>
      <c r="L478" s="130">
        <v>0</v>
      </c>
      <c r="M478" s="130">
        <v>0</v>
      </c>
      <c r="N478" s="130">
        <v>0</v>
      </c>
      <c r="O478" s="130">
        <v>0</v>
      </c>
      <c r="P478" s="130">
        <v>0</v>
      </c>
      <c r="Q478" s="130">
        <v>0</v>
      </c>
      <c r="R478" s="130">
        <v>0</v>
      </c>
      <c r="S478" s="130">
        <v>0</v>
      </c>
      <c r="T478" s="130">
        <v>0</v>
      </c>
      <c r="U478" s="130">
        <v>0</v>
      </c>
      <c r="V478" s="130">
        <v>0</v>
      </c>
      <c r="W478" s="130">
        <v>0</v>
      </c>
      <c r="X478" s="130">
        <v>0</v>
      </c>
      <c r="Y478" s="130">
        <v>0</v>
      </c>
      <c r="Z478" s="130">
        <v>0</v>
      </c>
      <c r="AA478" s="130">
        <v>0</v>
      </c>
      <c r="AB478" s="130">
        <v>0</v>
      </c>
      <c r="AC478" s="130">
        <v>0</v>
      </c>
      <c r="AD478" s="130">
        <v>0</v>
      </c>
      <c r="AE478" s="130">
        <v>0</v>
      </c>
      <c r="AF478" s="130">
        <v>0</v>
      </c>
      <c r="AG478" s="130">
        <v>0</v>
      </c>
      <c r="AH478" s="130">
        <v>0</v>
      </c>
      <c r="AI478" s="130">
        <v>0</v>
      </c>
      <c r="AJ478" s="130">
        <v>0</v>
      </c>
      <c r="AK478" s="130">
        <v>0</v>
      </c>
      <c r="AL478" s="130">
        <v>0</v>
      </c>
      <c r="AM478" s="18">
        <f t="shared" si="1388"/>
        <v>0</v>
      </c>
      <c r="AN478" s="18">
        <f t="shared" si="1389"/>
        <v>0</v>
      </c>
      <c r="AO478" s="18">
        <f t="shared" si="1390"/>
        <v>0</v>
      </c>
      <c r="AP478" s="18">
        <f t="shared" si="1391"/>
        <v>0</v>
      </c>
      <c r="AQ478" s="18">
        <f t="shared" si="1391"/>
        <v>0</v>
      </c>
      <c r="AR478" s="18">
        <f t="shared" si="1392"/>
        <v>0</v>
      </c>
      <c r="AS478" s="18">
        <f t="shared" si="1393"/>
        <v>0</v>
      </c>
      <c r="AT478" s="130">
        <v>0</v>
      </c>
      <c r="AU478" s="130">
        <v>0</v>
      </c>
      <c r="AV478" s="130">
        <v>0</v>
      </c>
      <c r="AW478" s="130">
        <v>0</v>
      </c>
      <c r="AX478" s="130">
        <v>0</v>
      </c>
      <c r="AY478" s="130">
        <v>0</v>
      </c>
      <c r="AZ478" s="130">
        <v>0</v>
      </c>
      <c r="BA478" s="130">
        <v>0</v>
      </c>
      <c r="BB478" s="130">
        <v>0</v>
      </c>
      <c r="BC478" s="130">
        <v>0</v>
      </c>
      <c r="BD478" s="130">
        <v>0</v>
      </c>
      <c r="BE478" s="130">
        <v>0</v>
      </c>
      <c r="BF478" s="130">
        <v>0</v>
      </c>
      <c r="BG478" s="130">
        <v>0</v>
      </c>
      <c r="BH478" s="130">
        <v>0</v>
      </c>
      <c r="BI478" s="130">
        <v>0</v>
      </c>
      <c r="BJ478" s="130">
        <v>0</v>
      </c>
      <c r="BK478" s="130">
        <v>0</v>
      </c>
      <c r="BL478" s="130">
        <v>0</v>
      </c>
      <c r="BM478" s="130">
        <v>0</v>
      </c>
      <c r="BN478" s="130">
        <v>0</v>
      </c>
      <c r="BO478" s="130">
        <v>0</v>
      </c>
      <c r="BP478" s="130">
        <v>0</v>
      </c>
      <c r="BQ478" s="130">
        <v>0</v>
      </c>
      <c r="BR478" s="130">
        <v>0</v>
      </c>
      <c r="BS478" s="130">
        <v>0</v>
      </c>
      <c r="BT478" s="130">
        <v>0</v>
      </c>
      <c r="BU478" s="130">
        <v>0</v>
      </c>
      <c r="BV478" s="130">
        <v>0</v>
      </c>
      <c r="BW478" s="246" t="s">
        <v>994</v>
      </c>
    </row>
    <row r="479" spans="1:75" s="21" customFormat="1" ht="31.5">
      <c r="A479" s="235">
        <f t="shared" si="1394"/>
        <v>356</v>
      </c>
      <c r="B479" s="112" t="s">
        <v>934</v>
      </c>
      <c r="C479" s="112" t="s">
        <v>935</v>
      </c>
      <c r="D479" s="9">
        <f t="shared" si="1382"/>
        <v>0</v>
      </c>
      <c r="E479" s="9">
        <f t="shared" si="1383"/>
        <v>0</v>
      </c>
      <c r="F479" s="9">
        <f t="shared" si="1384"/>
        <v>0</v>
      </c>
      <c r="G479" s="9">
        <f t="shared" si="1385"/>
        <v>0</v>
      </c>
      <c r="H479" s="9">
        <f t="shared" si="1385"/>
        <v>0</v>
      </c>
      <c r="I479" s="9">
        <f t="shared" si="1386"/>
        <v>0</v>
      </c>
      <c r="J479" s="9">
        <f t="shared" si="1387"/>
        <v>0</v>
      </c>
      <c r="K479" s="130">
        <v>0</v>
      </c>
      <c r="L479" s="130">
        <v>0</v>
      </c>
      <c r="M479" s="130">
        <v>0</v>
      </c>
      <c r="N479" s="130">
        <v>0</v>
      </c>
      <c r="O479" s="130">
        <v>0</v>
      </c>
      <c r="P479" s="130">
        <v>0</v>
      </c>
      <c r="Q479" s="130">
        <v>0</v>
      </c>
      <c r="R479" s="130">
        <v>0</v>
      </c>
      <c r="S479" s="130">
        <v>0</v>
      </c>
      <c r="T479" s="130">
        <v>0</v>
      </c>
      <c r="U479" s="130">
        <v>0</v>
      </c>
      <c r="V479" s="130">
        <v>0</v>
      </c>
      <c r="W479" s="130">
        <v>0</v>
      </c>
      <c r="X479" s="130">
        <v>0</v>
      </c>
      <c r="Y479" s="130">
        <v>0</v>
      </c>
      <c r="Z479" s="130">
        <v>0</v>
      </c>
      <c r="AA479" s="130">
        <v>0</v>
      </c>
      <c r="AB479" s="130">
        <v>0</v>
      </c>
      <c r="AC479" s="130">
        <v>0</v>
      </c>
      <c r="AD479" s="130">
        <v>0</v>
      </c>
      <c r="AE479" s="130">
        <v>0</v>
      </c>
      <c r="AF479" s="130">
        <v>0</v>
      </c>
      <c r="AG479" s="130">
        <v>0</v>
      </c>
      <c r="AH479" s="130">
        <v>0</v>
      </c>
      <c r="AI479" s="130">
        <v>0</v>
      </c>
      <c r="AJ479" s="130">
        <v>0</v>
      </c>
      <c r="AK479" s="130">
        <v>0</v>
      </c>
      <c r="AL479" s="130">
        <v>0</v>
      </c>
      <c r="AM479" s="18">
        <f t="shared" si="1388"/>
        <v>0</v>
      </c>
      <c r="AN479" s="18">
        <f t="shared" si="1389"/>
        <v>0</v>
      </c>
      <c r="AO479" s="18">
        <f t="shared" si="1390"/>
        <v>0</v>
      </c>
      <c r="AP479" s="18">
        <f t="shared" si="1391"/>
        <v>0</v>
      </c>
      <c r="AQ479" s="18">
        <f t="shared" si="1391"/>
        <v>0</v>
      </c>
      <c r="AR479" s="18">
        <f t="shared" si="1392"/>
        <v>0</v>
      </c>
      <c r="AS479" s="18">
        <f t="shared" si="1393"/>
        <v>0</v>
      </c>
      <c r="AT479" s="130">
        <v>0</v>
      </c>
      <c r="AU479" s="130">
        <v>0</v>
      </c>
      <c r="AV479" s="130">
        <v>0</v>
      </c>
      <c r="AW479" s="130">
        <v>0</v>
      </c>
      <c r="AX479" s="130">
        <v>0</v>
      </c>
      <c r="AY479" s="130">
        <v>0</v>
      </c>
      <c r="AZ479" s="130">
        <v>0</v>
      </c>
      <c r="BA479" s="130">
        <v>0</v>
      </c>
      <c r="BB479" s="130">
        <v>0</v>
      </c>
      <c r="BC479" s="130">
        <v>0</v>
      </c>
      <c r="BD479" s="130">
        <v>0</v>
      </c>
      <c r="BE479" s="130">
        <v>0</v>
      </c>
      <c r="BF479" s="130">
        <v>0</v>
      </c>
      <c r="BG479" s="130">
        <v>0</v>
      </c>
      <c r="BH479" s="130">
        <v>0</v>
      </c>
      <c r="BI479" s="130">
        <v>0</v>
      </c>
      <c r="BJ479" s="130">
        <v>0</v>
      </c>
      <c r="BK479" s="130">
        <v>0</v>
      </c>
      <c r="BL479" s="130">
        <v>0</v>
      </c>
      <c r="BM479" s="130">
        <v>0</v>
      </c>
      <c r="BN479" s="130">
        <v>0</v>
      </c>
      <c r="BO479" s="130">
        <v>0</v>
      </c>
      <c r="BP479" s="130">
        <v>0</v>
      </c>
      <c r="BQ479" s="130">
        <v>0</v>
      </c>
      <c r="BR479" s="130">
        <v>0</v>
      </c>
      <c r="BS479" s="130">
        <v>0</v>
      </c>
      <c r="BT479" s="130">
        <v>0</v>
      </c>
      <c r="BU479" s="130">
        <v>0</v>
      </c>
      <c r="BV479" s="130">
        <v>0</v>
      </c>
      <c r="BW479" s="246" t="s">
        <v>994</v>
      </c>
    </row>
    <row r="480" spans="1:75" s="21" customFormat="1" ht="31.5">
      <c r="A480" s="235">
        <f t="shared" si="1394"/>
        <v>357</v>
      </c>
      <c r="B480" s="112" t="s">
        <v>936</v>
      </c>
      <c r="C480" s="112" t="s">
        <v>937</v>
      </c>
      <c r="D480" s="9">
        <f t="shared" si="1382"/>
        <v>0</v>
      </c>
      <c r="E480" s="9">
        <f t="shared" si="1383"/>
        <v>0</v>
      </c>
      <c r="F480" s="9">
        <f t="shared" si="1384"/>
        <v>0</v>
      </c>
      <c r="G480" s="9">
        <f t="shared" si="1385"/>
        <v>0</v>
      </c>
      <c r="H480" s="9">
        <f t="shared" si="1385"/>
        <v>0</v>
      </c>
      <c r="I480" s="9">
        <f t="shared" si="1386"/>
        <v>0</v>
      </c>
      <c r="J480" s="9">
        <f t="shared" si="1387"/>
        <v>0</v>
      </c>
      <c r="K480" s="130">
        <v>0</v>
      </c>
      <c r="L480" s="130">
        <v>0</v>
      </c>
      <c r="M480" s="130">
        <v>0</v>
      </c>
      <c r="N480" s="130">
        <v>0</v>
      </c>
      <c r="O480" s="130">
        <v>0</v>
      </c>
      <c r="P480" s="130">
        <v>0</v>
      </c>
      <c r="Q480" s="130">
        <v>0</v>
      </c>
      <c r="R480" s="130">
        <v>0</v>
      </c>
      <c r="S480" s="130">
        <v>0</v>
      </c>
      <c r="T480" s="130">
        <v>0</v>
      </c>
      <c r="U480" s="130">
        <v>0</v>
      </c>
      <c r="V480" s="130">
        <v>0</v>
      </c>
      <c r="W480" s="130">
        <v>0</v>
      </c>
      <c r="X480" s="130">
        <v>0</v>
      </c>
      <c r="Y480" s="130">
        <v>0</v>
      </c>
      <c r="Z480" s="130">
        <v>0</v>
      </c>
      <c r="AA480" s="130">
        <v>0</v>
      </c>
      <c r="AB480" s="130">
        <v>0</v>
      </c>
      <c r="AC480" s="130">
        <v>0</v>
      </c>
      <c r="AD480" s="130">
        <v>0</v>
      </c>
      <c r="AE480" s="130">
        <v>0</v>
      </c>
      <c r="AF480" s="130">
        <v>0</v>
      </c>
      <c r="AG480" s="130">
        <v>0</v>
      </c>
      <c r="AH480" s="130">
        <v>0</v>
      </c>
      <c r="AI480" s="130">
        <v>0</v>
      </c>
      <c r="AJ480" s="130">
        <v>0</v>
      </c>
      <c r="AK480" s="130">
        <v>0</v>
      </c>
      <c r="AL480" s="130">
        <v>0</v>
      </c>
      <c r="AM480" s="18">
        <f t="shared" si="1388"/>
        <v>0</v>
      </c>
      <c r="AN480" s="18">
        <f t="shared" si="1389"/>
        <v>0</v>
      </c>
      <c r="AO480" s="18">
        <f t="shared" si="1390"/>
        <v>0</v>
      </c>
      <c r="AP480" s="18">
        <f t="shared" si="1391"/>
        <v>0</v>
      </c>
      <c r="AQ480" s="18">
        <f t="shared" si="1391"/>
        <v>0</v>
      </c>
      <c r="AR480" s="18">
        <f t="shared" si="1392"/>
        <v>0</v>
      </c>
      <c r="AS480" s="18">
        <f t="shared" si="1393"/>
        <v>0</v>
      </c>
      <c r="AT480" s="130">
        <v>0</v>
      </c>
      <c r="AU480" s="130">
        <v>0</v>
      </c>
      <c r="AV480" s="130">
        <v>0</v>
      </c>
      <c r="AW480" s="130">
        <v>0</v>
      </c>
      <c r="AX480" s="130">
        <v>0</v>
      </c>
      <c r="AY480" s="130">
        <v>0</v>
      </c>
      <c r="AZ480" s="130">
        <v>0</v>
      </c>
      <c r="BA480" s="130">
        <v>0</v>
      </c>
      <c r="BB480" s="130">
        <v>0</v>
      </c>
      <c r="BC480" s="130">
        <v>0</v>
      </c>
      <c r="BD480" s="130">
        <v>0</v>
      </c>
      <c r="BE480" s="130">
        <v>0</v>
      </c>
      <c r="BF480" s="130">
        <v>0</v>
      </c>
      <c r="BG480" s="130">
        <v>0</v>
      </c>
      <c r="BH480" s="130">
        <v>0</v>
      </c>
      <c r="BI480" s="130">
        <v>0</v>
      </c>
      <c r="BJ480" s="130">
        <v>0</v>
      </c>
      <c r="BK480" s="130">
        <v>0</v>
      </c>
      <c r="BL480" s="130">
        <v>0</v>
      </c>
      <c r="BM480" s="130">
        <v>0</v>
      </c>
      <c r="BN480" s="130">
        <v>0</v>
      </c>
      <c r="BO480" s="130">
        <v>0</v>
      </c>
      <c r="BP480" s="130">
        <v>0</v>
      </c>
      <c r="BQ480" s="130">
        <v>0</v>
      </c>
      <c r="BR480" s="130">
        <v>0</v>
      </c>
      <c r="BS480" s="130">
        <v>0</v>
      </c>
      <c r="BT480" s="130">
        <v>0</v>
      </c>
      <c r="BU480" s="130">
        <v>0</v>
      </c>
      <c r="BV480" s="130">
        <v>0</v>
      </c>
      <c r="BW480" s="246" t="s">
        <v>994</v>
      </c>
    </row>
    <row r="481" spans="1:75" s="21" customFormat="1" ht="31.5">
      <c r="A481" s="235">
        <f t="shared" si="1394"/>
        <v>358</v>
      </c>
      <c r="B481" s="112" t="s">
        <v>938</v>
      </c>
      <c r="C481" s="112" t="s">
        <v>939</v>
      </c>
      <c r="D481" s="9">
        <f t="shared" si="1382"/>
        <v>0</v>
      </c>
      <c r="E481" s="9">
        <f t="shared" si="1383"/>
        <v>0</v>
      </c>
      <c r="F481" s="9">
        <f t="shared" si="1384"/>
        <v>0</v>
      </c>
      <c r="G481" s="9">
        <f t="shared" si="1385"/>
        <v>0</v>
      </c>
      <c r="H481" s="9">
        <f t="shared" si="1385"/>
        <v>0</v>
      </c>
      <c r="I481" s="9">
        <f t="shared" si="1386"/>
        <v>0</v>
      </c>
      <c r="J481" s="9">
        <f t="shared" si="1387"/>
        <v>0</v>
      </c>
      <c r="K481" s="130">
        <v>0</v>
      </c>
      <c r="L481" s="130">
        <v>0</v>
      </c>
      <c r="M481" s="130">
        <v>0</v>
      </c>
      <c r="N481" s="130">
        <v>0</v>
      </c>
      <c r="O481" s="130">
        <v>0</v>
      </c>
      <c r="P481" s="130">
        <v>0</v>
      </c>
      <c r="Q481" s="130">
        <v>0</v>
      </c>
      <c r="R481" s="130">
        <v>0</v>
      </c>
      <c r="S481" s="130">
        <v>0</v>
      </c>
      <c r="T481" s="130">
        <v>0</v>
      </c>
      <c r="U481" s="130">
        <v>0</v>
      </c>
      <c r="V481" s="130">
        <v>0</v>
      </c>
      <c r="W481" s="130">
        <v>0</v>
      </c>
      <c r="X481" s="130">
        <v>0</v>
      </c>
      <c r="Y481" s="130">
        <v>0</v>
      </c>
      <c r="Z481" s="130">
        <v>0</v>
      </c>
      <c r="AA481" s="130">
        <v>0</v>
      </c>
      <c r="AB481" s="130">
        <v>0</v>
      </c>
      <c r="AC481" s="130">
        <v>0</v>
      </c>
      <c r="AD481" s="130">
        <v>0</v>
      </c>
      <c r="AE481" s="130">
        <v>0</v>
      </c>
      <c r="AF481" s="130">
        <v>0</v>
      </c>
      <c r="AG481" s="130">
        <v>0</v>
      </c>
      <c r="AH481" s="130">
        <v>0</v>
      </c>
      <c r="AI481" s="130">
        <v>0</v>
      </c>
      <c r="AJ481" s="130">
        <v>0</v>
      </c>
      <c r="AK481" s="130">
        <v>0</v>
      </c>
      <c r="AL481" s="130">
        <v>0</v>
      </c>
      <c r="AM481" s="18">
        <f t="shared" si="1388"/>
        <v>0</v>
      </c>
      <c r="AN481" s="18">
        <f t="shared" si="1389"/>
        <v>0</v>
      </c>
      <c r="AO481" s="18">
        <f t="shared" si="1390"/>
        <v>0</v>
      </c>
      <c r="AP481" s="18">
        <f t="shared" si="1391"/>
        <v>0</v>
      </c>
      <c r="AQ481" s="18">
        <f t="shared" si="1391"/>
        <v>0</v>
      </c>
      <c r="AR481" s="18">
        <f t="shared" si="1392"/>
        <v>0</v>
      </c>
      <c r="AS481" s="18">
        <f t="shared" si="1393"/>
        <v>0</v>
      </c>
      <c r="AT481" s="130">
        <v>0</v>
      </c>
      <c r="AU481" s="130">
        <v>0</v>
      </c>
      <c r="AV481" s="130">
        <v>0</v>
      </c>
      <c r="AW481" s="130">
        <v>0</v>
      </c>
      <c r="AX481" s="130">
        <v>0</v>
      </c>
      <c r="AY481" s="130">
        <v>0</v>
      </c>
      <c r="AZ481" s="130">
        <v>0</v>
      </c>
      <c r="BA481" s="130">
        <v>0</v>
      </c>
      <c r="BB481" s="130">
        <v>0</v>
      </c>
      <c r="BC481" s="130">
        <v>0</v>
      </c>
      <c r="BD481" s="130">
        <v>0</v>
      </c>
      <c r="BE481" s="130">
        <v>0</v>
      </c>
      <c r="BF481" s="130">
        <v>0</v>
      </c>
      <c r="BG481" s="130">
        <v>0</v>
      </c>
      <c r="BH481" s="130">
        <v>0</v>
      </c>
      <c r="BI481" s="130">
        <v>0</v>
      </c>
      <c r="BJ481" s="130">
        <v>0</v>
      </c>
      <c r="BK481" s="130">
        <v>0</v>
      </c>
      <c r="BL481" s="130">
        <v>0</v>
      </c>
      <c r="BM481" s="130">
        <v>0</v>
      </c>
      <c r="BN481" s="130">
        <v>0</v>
      </c>
      <c r="BO481" s="130">
        <v>0</v>
      </c>
      <c r="BP481" s="130">
        <v>0</v>
      </c>
      <c r="BQ481" s="130">
        <v>0</v>
      </c>
      <c r="BR481" s="130">
        <v>0</v>
      </c>
      <c r="BS481" s="130">
        <v>0</v>
      </c>
      <c r="BT481" s="130">
        <v>0</v>
      </c>
      <c r="BU481" s="130">
        <v>0</v>
      </c>
      <c r="BV481" s="130">
        <v>0</v>
      </c>
      <c r="BW481" s="246" t="s">
        <v>994</v>
      </c>
    </row>
    <row r="482" spans="1:75" s="21" customFormat="1" ht="31.5">
      <c r="A482" s="235">
        <f t="shared" si="1394"/>
        <v>359</v>
      </c>
      <c r="B482" s="112" t="s">
        <v>940</v>
      </c>
      <c r="C482" s="112" t="s">
        <v>941</v>
      </c>
      <c r="D482" s="9">
        <f t="shared" si="1382"/>
        <v>0</v>
      </c>
      <c r="E482" s="9">
        <f t="shared" si="1383"/>
        <v>0</v>
      </c>
      <c r="F482" s="9">
        <f t="shared" si="1384"/>
        <v>0</v>
      </c>
      <c r="G482" s="9">
        <f t="shared" si="1385"/>
        <v>0</v>
      </c>
      <c r="H482" s="9">
        <f t="shared" si="1385"/>
        <v>0</v>
      </c>
      <c r="I482" s="9">
        <f t="shared" si="1386"/>
        <v>0</v>
      </c>
      <c r="J482" s="9">
        <f t="shared" si="1387"/>
        <v>0</v>
      </c>
      <c r="K482" s="130">
        <v>0</v>
      </c>
      <c r="L482" s="130">
        <v>0</v>
      </c>
      <c r="M482" s="130">
        <v>0</v>
      </c>
      <c r="N482" s="130">
        <v>0</v>
      </c>
      <c r="O482" s="130">
        <v>0</v>
      </c>
      <c r="P482" s="130">
        <v>0</v>
      </c>
      <c r="Q482" s="130">
        <v>0</v>
      </c>
      <c r="R482" s="130">
        <v>0</v>
      </c>
      <c r="S482" s="130">
        <v>0</v>
      </c>
      <c r="T482" s="130">
        <v>0</v>
      </c>
      <c r="U482" s="130">
        <v>0</v>
      </c>
      <c r="V482" s="130">
        <v>0</v>
      </c>
      <c r="W482" s="130">
        <v>0</v>
      </c>
      <c r="X482" s="130">
        <v>0</v>
      </c>
      <c r="Y482" s="130">
        <v>0</v>
      </c>
      <c r="Z482" s="130">
        <v>0</v>
      </c>
      <c r="AA482" s="130">
        <v>0</v>
      </c>
      <c r="AB482" s="130">
        <v>0</v>
      </c>
      <c r="AC482" s="130">
        <v>0</v>
      </c>
      <c r="AD482" s="130">
        <v>0</v>
      </c>
      <c r="AE482" s="130">
        <v>0</v>
      </c>
      <c r="AF482" s="130">
        <v>0</v>
      </c>
      <c r="AG482" s="130">
        <v>0</v>
      </c>
      <c r="AH482" s="130">
        <v>0</v>
      </c>
      <c r="AI482" s="130">
        <v>0</v>
      </c>
      <c r="AJ482" s="130">
        <v>0</v>
      </c>
      <c r="AK482" s="130">
        <v>0</v>
      </c>
      <c r="AL482" s="130">
        <v>0</v>
      </c>
      <c r="AM482" s="18">
        <f t="shared" si="1388"/>
        <v>0</v>
      </c>
      <c r="AN482" s="18">
        <f t="shared" si="1389"/>
        <v>0</v>
      </c>
      <c r="AO482" s="18">
        <f t="shared" si="1390"/>
        <v>0</v>
      </c>
      <c r="AP482" s="18">
        <f t="shared" si="1391"/>
        <v>0</v>
      </c>
      <c r="AQ482" s="18">
        <f t="shared" si="1391"/>
        <v>0</v>
      </c>
      <c r="AR482" s="18">
        <f t="shared" si="1392"/>
        <v>0</v>
      </c>
      <c r="AS482" s="18">
        <f t="shared" si="1393"/>
        <v>0</v>
      </c>
      <c r="AT482" s="130">
        <v>0</v>
      </c>
      <c r="AU482" s="130">
        <v>0</v>
      </c>
      <c r="AV482" s="130">
        <v>0</v>
      </c>
      <c r="AW482" s="130">
        <v>0</v>
      </c>
      <c r="AX482" s="130">
        <v>0</v>
      </c>
      <c r="AY482" s="130">
        <v>0</v>
      </c>
      <c r="AZ482" s="130">
        <v>0</v>
      </c>
      <c r="BA482" s="130">
        <v>0</v>
      </c>
      <c r="BB482" s="130">
        <v>0</v>
      </c>
      <c r="BC482" s="130">
        <v>0</v>
      </c>
      <c r="BD482" s="130">
        <v>0</v>
      </c>
      <c r="BE482" s="130">
        <v>0</v>
      </c>
      <c r="BF482" s="130">
        <v>0</v>
      </c>
      <c r="BG482" s="130">
        <v>0</v>
      </c>
      <c r="BH482" s="130">
        <v>0</v>
      </c>
      <c r="BI482" s="130">
        <v>0</v>
      </c>
      <c r="BJ482" s="130">
        <v>0</v>
      </c>
      <c r="BK482" s="130">
        <v>0</v>
      </c>
      <c r="BL482" s="130">
        <v>0</v>
      </c>
      <c r="BM482" s="130">
        <v>0</v>
      </c>
      <c r="BN482" s="130">
        <v>0</v>
      </c>
      <c r="BO482" s="130">
        <v>0</v>
      </c>
      <c r="BP482" s="130">
        <v>0</v>
      </c>
      <c r="BQ482" s="130">
        <v>0</v>
      </c>
      <c r="BR482" s="130">
        <v>0</v>
      </c>
      <c r="BS482" s="130">
        <v>0</v>
      </c>
      <c r="BT482" s="130">
        <v>0</v>
      </c>
      <c r="BU482" s="130">
        <v>0</v>
      </c>
      <c r="BV482" s="130">
        <v>0</v>
      </c>
      <c r="BW482" s="246" t="s">
        <v>994</v>
      </c>
    </row>
    <row r="483" spans="1:75" s="21" customFormat="1" ht="31.5">
      <c r="A483" s="235">
        <f t="shared" si="1394"/>
        <v>360</v>
      </c>
      <c r="B483" s="112" t="s">
        <v>942</v>
      </c>
      <c r="C483" s="112" t="s">
        <v>943</v>
      </c>
      <c r="D483" s="9">
        <f t="shared" si="1382"/>
        <v>0</v>
      </c>
      <c r="E483" s="9">
        <f t="shared" si="1383"/>
        <v>0</v>
      </c>
      <c r="F483" s="9">
        <f t="shared" si="1384"/>
        <v>0</v>
      </c>
      <c r="G483" s="9">
        <f t="shared" si="1385"/>
        <v>0</v>
      </c>
      <c r="H483" s="9">
        <f t="shared" si="1385"/>
        <v>0</v>
      </c>
      <c r="I483" s="9">
        <f t="shared" si="1386"/>
        <v>0</v>
      </c>
      <c r="J483" s="9">
        <f t="shared" si="1387"/>
        <v>0</v>
      </c>
      <c r="K483" s="130">
        <v>0</v>
      </c>
      <c r="L483" s="130">
        <v>0</v>
      </c>
      <c r="M483" s="130">
        <v>0</v>
      </c>
      <c r="N483" s="130">
        <v>0</v>
      </c>
      <c r="O483" s="130">
        <v>0</v>
      </c>
      <c r="P483" s="130">
        <v>0</v>
      </c>
      <c r="Q483" s="130">
        <v>0</v>
      </c>
      <c r="R483" s="130">
        <v>0</v>
      </c>
      <c r="S483" s="130">
        <v>0</v>
      </c>
      <c r="T483" s="130">
        <v>0</v>
      </c>
      <c r="U483" s="130">
        <v>0</v>
      </c>
      <c r="V483" s="130">
        <v>0</v>
      </c>
      <c r="W483" s="130">
        <v>0</v>
      </c>
      <c r="X483" s="130">
        <v>0</v>
      </c>
      <c r="Y483" s="130">
        <v>0</v>
      </c>
      <c r="Z483" s="130">
        <v>0</v>
      </c>
      <c r="AA483" s="130">
        <v>0</v>
      </c>
      <c r="AB483" s="130">
        <v>0</v>
      </c>
      <c r="AC483" s="130">
        <v>0</v>
      </c>
      <c r="AD483" s="130">
        <v>0</v>
      </c>
      <c r="AE483" s="130">
        <v>0</v>
      </c>
      <c r="AF483" s="130">
        <v>0</v>
      </c>
      <c r="AG483" s="130">
        <v>0</v>
      </c>
      <c r="AH483" s="130">
        <v>0</v>
      </c>
      <c r="AI483" s="130">
        <v>0</v>
      </c>
      <c r="AJ483" s="130">
        <v>0</v>
      </c>
      <c r="AK483" s="130">
        <v>0</v>
      </c>
      <c r="AL483" s="130">
        <v>0</v>
      </c>
      <c r="AM483" s="18">
        <f t="shared" si="1388"/>
        <v>0</v>
      </c>
      <c r="AN483" s="18">
        <f t="shared" si="1389"/>
        <v>0</v>
      </c>
      <c r="AO483" s="18">
        <f t="shared" si="1390"/>
        <v>0</v>
      </c>
      <c r="AP483" s="18">
        <f t="shared" si="1391"/>
        <v>0</v>
      </c>
      <c r="AQ483" s="18">
        <f t="shared" si="1391"/>
        <v>0</v>
      </c>
      <c r="AR483" s="18">
        <f t="shared" si="1392"/>
        <v>0</v>
      </c>
      <c r="AS483" s="18">
        <f t="shared" si="1393"/>
        <v>0</v>
      </c>
      <c r="AT483" s="130">
        <v>0</v>
      </c>
      <c r="AU483" s="130">
        <v>0</v>
      </c>
      <c r="AV483" s="130">
        <v>0</v>
      </c>
      <c r="AW483" s="130">
        <v>0</v>
      </c>
      <c r="AX483" s="130">
        <v>0</v>
      </c>
      <c r="AY483" s="130">
        <v>0</v>
      </c>
      <c r="AZ483" s="130">
        <v>0</v>
      </c>
      <c r="BA483" s="130">
        <v>0</v>
      </c>
      <c r="BB483" s="130">
        <v>0</v>
      </c>
      <c r="BC483" s="130">
        <v>0</v>
      </c>
      <c r="BD483" s="130">
        <v>0</v>
      </c>
      <c r="BE483" s="130">
        <v>0</v>
      </c>
      <c r="BF483" s="130">
        <v>0</v>
      </c>
      <c r="BG483" s="130">
        <v>0</v>
      </c>
      <c r="BH483" s="130">
        <v>0</v>
      </c>
      <c r="BI483" s="130">
        <v>0</v>
      </c>
      <c r="BJ483" s="130">
        <v>0</v>
      </c>
      <c r="BK483" s="130">
        <v>0</v>
      </c>
      <c r="BL483" s="130">
        <v>0</v>
      </c>
      <c r="BM483" s="130">
        <v>0</v>
      </c>
      <c r="BN483" s="130">
        <v>0</v>
      </c>
      <c r="BO483" s="130">
        <v>0</v>
      </c>
      <c r="BP483" s="130">
        <v>0</v>
      </c>
      <c r="BQ483" s="130">
        <v>0</v>
      </c>
      <c r="BR483" s="130">
        <v>0</v>
      </c>
      <c r="BS483" s="130">
        <v>0</v>
      </c>
      <c r="BT483" s="130">
        <v>0</v>
      </c>
      <c r="BU483" s="130">
        <v>0</v>
      </c>
      <c r="BV483" s="130">
        <v>0</v>
      </c>
      <c r="BW483" s="246" t="s">
        <v>994</v>
      </c>
    </row>
    <row r="484" spans="1:75" s="21" customFormat="1" ht="31.5">
      <c r="A484" s="235">
        <f t="shared" si="1394"/>
        <v>361</v>
      </c>
      <c r="B484" s="112" t="s">
        <v>944</v>
      </c>
      <c r="C484" s="112" t="s">
        <v>945</v>
      </c>
      <c r="D484" s="9">
        <f t="shared" si="1382"/>
        <v>0</v>
      </c>
      <c r="E484" s="9">
        <f t="shared" si="1383"/>
        <v>0</v>
      </c>
      <c r="F484" s="9">
        <f t="shared" si="1384"/>
        <v>0</v>
      </c>
      <c r="G484" s="9">
        <f t="shared" si="1385"/>
        <v>0</v>
      </c>
      <c r="H484" s="9">
        <f t="shared" si="1385"/>
        <v>0</v>
      </c>
      <c r="I484" s="9">
        <f t="shared" si="1386"/>
        <v>0</v>
      </c>
      <c r="J484" s="9">
        <f t="shared" si="1387"/>
        <v>0</v>
      </c>
      <c r="K484" s="130">
        <v>0</v>
      </c>
      <c r="L484" s="130">
        <v>0</v>
      </c>
      <c r="M484" s="130">
        <v>0</v>
      </c>
      <c r="N484" s="130">
        <v>0</v>
      </c>
      <c r="O484" s="130">
        <v>0</v>
      </c>
      <c r="P484" s="130">
        <v>0</v>
      </c>
      <c r="Q484" s="130">
        <v>0</v>
      </c>
      <c r="R484" s="130">
        <v>0</v>
      </c>
      <c r="S484" s="130">
        <v>0</v>
      </c>
      <c r="T484" s="130">
        <v>0</v>
      </c>
      <c r="U484" s="130">
        <v>0</v>
      </c>
      <c r="V484" s="130">
        <v>0</v>
      </c>
      <c r="W484" s="130">
        <v>0</v>
      </c>
      <c r="X484" s="130">
        <v>0</v>
      </c>
      <c r="Y484" s="130">
        <v>0</v>
      </c>
      <c r="Z484" s="130">
        <v>0</v>
      </c>
      <c r="AA484" s="130">
        <v>0</v>
      </c>
      <c r="AB484" s="130">
        <v>0</v>
      </c>
      <c r="AC484" s="130">
        <v>0</v>
      </c>
      <c r="AD484" s="130">
        <v>0</v>
      </c>
      <c r="AE484" s="130">
        <v>0</v>
      </c>
      <c r="AF484" s="130">
        <v>0</v>
      </c>
      <c r="AG484" s="130">
        <v>0</v>
      </c>
      <c r="AH484" s="130">
        <v>0</v>
      </c>
      <c r="AI484" s="130">
        <v>0</v>
      </c>
      <c r="AJ484" s="130">
        <v>0</v>
      </c>
      <c r="AK484" s="130">
        <v>0</v>
      </c>
      <c r="AL484" s="130">
        <v>0</v>
      </c>
      <c r="AM484" s="18">
        <f t="shared" si="1388"/>
        <v>0</v>
      </c>
      <c r="AN484" s="18">
        <f t="shared" si="1389"/>
        <v>0</v>
      </c>
      <c r="AO484" s="18">
        <f t="shared" si="1390"/>
        <v>0</v>
      </c>
      <c r="AP484" s="18">
        <f t="shared" si="1391"/>
        <v>0</v>
      </c>
      <c r="AQ484" s="18">
        <f t="shared" si="1391"/>
        <v>0</v>
      </c>
      <c r="AR484" s="18">
        <f t="shared" si="1392"/>
        <v>0</v>
      </c>
      <c r="AS484" s="18">
        <f t="shared" si="1393"/>
        <v>0</v>
      </c>
      <c r="AT484" s="130">
        <v>0</v>
      </c>
      <c r="AU484" s="130">
        <v>0</v>
      </c>
      <c r="AV484" s="130">
        <v>0</v>
      </c>
      <c r="AW484" s="130">
        <v>0</v>
      </c>
      <c r="AX484" s="130">
        <v>0</v>
      </c>
      <c r="AY484" s="130">
        <v>0</v>
      </c>
      <c r="AZ484" s="130">
        <v>0</v>
      </c>
      <c r="BA484" s="130">
        <v>0</v>
      </c>
      <c r="BB484" s="130">
        <v>0</v>
      </c>
      <c r="BC484" s="130">
        <v>0</v>
      </c>
      <c r="BD484" s="130">
        <v>0</v>
      </c>
      <c r="BE484" s="130">
        <v>0</v>
      </c>
      <c r="BF484" s="130">
        <v>0</v>
      </c>
      <c r="BG484" s="130">
        <v>0</v>
      </c>
      <c r="BH484" s="130">
        <v>0</v>
      </c>
      <c r="BI484" s="130">
        <v>0</v>
      </c>
      <c r="BJ484" s="130">
        <v>0</v>
      </c>
      <c r="BK484" s="130">
        <v>0</v>
      </c>
      <c r="BL484" s="130">
        <v>0</v>
      </c>
      <c r="BM484" s="130">
        <v>0</v>
      </c>
      <c r="BN484" s="130">
        <v>0</v>
      </c>
      <c r="BO484" s="130">
        <v>0</v>
      </c>
      <c r="BP484" s="130">
        <v>0</v>
      </c>
      <c r="BQ484" s="130">
        <v>0</v>
      </c>
      <c r="BR484" s="130">
        <v>0</v>
      </c>
      <c r="BS484" s="130">
        <v>0</v>
      </c>
      <c r="BT484" s="130">
        <v>0</v>
      </c>
      <c r="BU484" s="130">
        <v>0</v>
      </c>
      <c r="BV484" s="130">
        <v>0</v>
      </c>
      <c r="BW484" s="246" t="s">
        <v>994</v>
      </c>
    </row>
    <row r="485" spans="1:75" s="21" customFormat="1" ht="31.5">
      <c r="A485" s="235">
        <f t="shared" si="1394"/>
        <v>362</v>
      </c>
      <c r="B485" s="112" t="s">
        <v>946</v>
      </c>
      <c r="C485" s="112" t="s">
        <v>947</v>
      </c>
      <c r="D485" s="9">
        <f t="shared" si="1382"/>
        <v>0</v>
      </c>
      <c r="E485" s="9">
        <f t="shared" si="1383"/>
        <v>0</v>
      </c>
      <c r="F485" s="9">
        <f t="shared" si="1384"/>
        <v>0</v>
      </c>
      <c r="G485" s="9">
        <f t="shared" ref="G485:H494" si="1395">N485+U485+AB485+AI485</f>
        <v>0</v>
      </c>
      <c r="H485" s="9">
        <f t="shared" si="1395"/>
        <v>0</v>
      </c>
      <c r="I485" s="9">
        <f t="shared" si="1386"/>
        <v>0</v>
      </c>
      <c r="J485" s="9">
        <f t="shared" si="1387"/>
        <v>0</v>
      </c>
      <c r="K485" s="130">
        <v>0</v>
      </c>
      <c r="L485" s="130">
        <v>0</v>
      </c>
      <c r="M485" s="130">
        <v>0</v>
      </c>
      <c r="N485" s="130">
        <v>0</v>
      </c>
      <c r="O485" s="130">
        <v>0</v>
      </c>
      <c r="P485" s="130">
        <v>0</v>
      </c>
      <c r="Q485" s="130">
        <v>0</v>
      </c>
      <c r="R485" s="130">
        <v>0</v>
      </c>
      <c r="S485" s="130">
        <v>0</v>
      </c>
      <c r="T485" s="130">
        <v>0</v>
      </c>
      <c r="U485" s="130">
        <v>0</v>
      </c>
      <c r="V485" s="130">
        <v>0</v>
      </c>
      <c r="W485" s="130">
        <v>0</v>
      </c>
      <c r="X485" s="130">
        <v>0</v>
      </c>
      <c r="Y485" s="130">
        <v>0</v>
      </c>
      <c r="Z485" s="130">
        <v>0</v>
      </c>
      <c r="AA485" s="130">
        <v>0</v>
      </c>
      <c r="AB485" s="130">
        <v>0</v>
      </c>
      <c r="AC485" s="130">
        <v>0</v>
      </c>
      <c r="AD485" s="130">
        <v>0</v>
      </c>
      <c r="AE485" s="130">
        <v>0</v>
      </c>
      <c r="AF485" s="130">
        <v>0</v>
      </c>
      <c r="AG485" s="130">
        <v>0</v>
      </c>
      <c r="AH485" s="130">
        <v>0</v>
      </c>
      <c r="AI485" s="130">
        <v>0</v>
      </c>
      <c r="AJ485" s="130">
        <v>0</v>
      </c>
      <c r="AK485" s="130">
        <v>0</v>
      </c>
      <c r="AL485" s="130">
        <v>0</v>
      </c>
      <c r="AM485" s="18">
        <f t="shared" si="1388"/>
        <v>0</v>
      </c>
      <c r="AN485" s="18">
        <f t="shared" si="1389"/>
        <v>0</v>
      </c>
      <c r="AO485" s="18">
        <f t="shared" si="1390"/>
        <v>0</v>
      </c>
      <c r="AP485" s="18">
        <f t="shared" ref="AP485:AQ494" si="1396">AW485+BD485+BK485+BR485</f>
        <v>0</v>
      </c>
      <c r="AQ485" s="18">
        <f t="shared" si="1396"/>
        <v>0</v>
      </c>
      <c r="AR485" s="18">
        <f t="shared" si="1392"/>
        <v>0</v>
      </c>
      <c r="AS485" s="18">
        <f t="shared" si="1393"/>
        <v>0</v>
      </c>
      <c r="AT485" s="130">
        <v>0</v>
      </c>
      <c r="AU485" s="130">
        <v>0</v>
      </c>
      <c r="AV485" s="130">
        <v>0</v>
      </c>
      <c r="AW485" s="130">
        <v>0</v>
      </c>
      <c r="AX485" s="130">
        <v>0</v>
      </c>
      <c r="AY485" s="130">
        <v>0</v>
      </c>
      <c r="AZ485" s="130">
        <v>0</v>
      </c>
      <c r="BA485" s="130">
        <v>0</v>
      </c>
      <c r="BB485" s="130">
        <v>0</v>
      </c>
      <c r="BC485" s="130">
        <v>0</v>
      </c>
      <c r="BD485" s="130">
        <v>0</v>
      </c>
      <c r="BE485" s="130">
        <v>0</v>
      </c>
      <c r="BF485" s="130">
        <v>0</v>
      </c>
      <c r="BG485" s="130">
        <v>0</v>
      </c>
      <c r="BH485" s="130">
        <v>0</v>
      </c>
      <c r="BI485" s="130">
        <v>0</v>
      </c>
      <c r="BJ485" s="130">
        <v>0</v>
      </c>
      <c r="BK485" s="130">
        <v>0</v>
      </c>
      <c r="BL485" s="130">
        <v>0</v>
      </c>
      <c r="BM485" s="130">
        <v>0</v>
      </c>
      <c r="BN485" s="130">
        <v>0</v>
      </c>
      <c r="BO485" s="130">
        <v>0</v>
      </c>
      <c r="BP485" s="130">
        <v>0</v>
      </c>
      <c r="BQ485" s="130">
        <v>0</v>
      </c>
      <c r="BR485" s="130">
        <v>0</v>
      </c>
      <c r="BS485" s="130">
        <v>0</v>
      </c>
      <c r="BT485" s="130">
        <v>0</v>
      </c>
      <c r="BU485" s="130">
        <v>0</v>
      </c>
      <c r="BV485" s="130">
        <v>0</v>
      </c>
      <c r="BW485" s="246" t="s">
        <v>994</v>
      </c>
    </row>
    <row r="486" spans="1:75" s="21" customFormat="1" ht="189">
      <c r="A486" s="235">
        <f t="shared" si="1394"/>
        <v>363</v>
      </c>
      <c r="B486" s="112" t="s">
        <v>948</v>
      </c>
      <c r="C486" s="112" t="s">
        <v>949</v>
      </c>
      <c r="D486" s="9">
        <f t="shared" ref="D486" si="1397">K486+R486+Y486+AF486</f>
        <v>0</v>
      </c>
      <c r="E486" s="9">
        <f t="shared" ref="E486" si="1398">L486+S486+Z486+AG486</f>
        <v>0</v>
      </c>
      <c r="F486" s="9">
        <f t="shared" ref="F486" si="1399">M486+T486+AA486+AH486</f>
        <v>0</v>
      </c>
      <c r="G486" s="9">
        <f t="shared" ref="G486" si="1400">N486+U486+AB486+AI486</f>
        <v>0</v>
      </c>
      <c r="H486" s="9">
        <f t="shared" ref="H486" si="1401">O486+V486+AC486+AJ486</f>
        <v>0</v>
      </c>
      <c r="I486" s="9">
        <f t="shared" ref="I486" si="1402">P486+W486+AD486+AK486</f>
        <v>0</v>
      </c>
      <c r="J486" s="9">
        <f t="shared" ref="J486" si="1403">Q486+X486+AE486+AL486</f>
        <v>0</v>
      </c>
      <c r="K486" s="130">
        <v>0</v>
      </c>
      <c r="L486" s="130">
        <v>0</v>
      </c>
      <c r="M486" s="130">
        <v>0</v>
      </c>
      <c r="N486" s="130">
        <v>0</v>
      </c>
      <c r="O486" s="130">
        <v>0</v>
      </c>
      <c r="P486" s="130">
        <v>0</v>
      </c>
      <c r="Q486" s="130">
        <v>0</v>
      </c>
      <c r="R486" s="130">
        <v>0</v>
      </c>
      <c r="S486" s="130">
        <v>0</v>
      </c>
      <c r="T486" s="130">
        <v>0</v>
      </c>
      <c r="U486" s="130">
        <v>0</v>
      </c>
      <c r="V486" s="130">
        <v>0</v>
      </c>
      <c r="W486" s="130">
        <v>0</v>
      </c>
      <c r="X486" s="130">
        <v>0</v>
      </c>
      <c r="Y486" s="130">
        <v>0</v>
      </c>
      <c r="Z486" s="130">
        <v>0</v>
      </c>
      <c r="AA486" s="130">
        <v>0</v>
      </c>
      <c r="AB486" s="130">
        <v>0</v>
      </c>
      <c r="AC486" s="130">
        <v>0</v>
      </c>
      <c r="AD486" s="130">
        <v>0</v>
      </c>
      <c r="AE486" s="130">
        <v>0</v>
      </c>
      <c r="AF486" s="130">
        <v>0</v>
      </c>
      <c r="AG486" s="130">
        <v>0</v>
      </c>
      <c r="AH486" s="130">
        <v>0</v>
      </c>
      <c r="AI486" s="130">
        <v>0</v>
      </c>
      <c r="AJ486" s="130">
        <v>0</v>
      </c>
      <c r="AK486" s="130">
        <v>0</v>
      </c>
      <c r="AL486" s="130">
        <v>0</v>
      </c>
      <c r="AM486" s="18">
        <f t="shared" ref="AM486" si="1404">AT486+BA486+BH486+BO486</f>
        <v>0</v>
      </c>
      <c r="AN486" s="18">
        <f t="shared" ref="AN486" si="1405">AU486+BB486+BI486+BP486</f>
        <v>0</v>
      </c>
      <c r="AO486" s="18">
        <f t="shared" ref="AO486" si="1406">AV486+BC486+BJ486+BQ486</f>
        <v>0</v>
      </c>
      <c r="AP486" s="18">
        <f t="shared" ref="AP486" si="1407">AW486+BD486+BK486+BR486</f>
        <v>0</v>
      </c>
      <c r="AQ486" s="18">
        <f t="shared" ref="AQ486" si="1408">AX486+BE486+BL486+BS486</f>
        <v>0</v>
      </c>
      <c r="AR486" s="18">
        <f t="shared" ref="AR486" si="1409">AY486+BF486+BM486+BT486</f>
        <v>0</v>
      </c>
      <c r="AS486" s="18">
        <f t="shared" ref="AS486" si="1410">AZ486+BG486+BN486+BU486</f>
        <v>0</v>
      </c>
      <c r="AT486" s="130">
        <v>0</v>
      </c>
      <c r="AU486" s="130">
        <v>0</v>
      </c>
      <c r="AV486" s="130">
        <v>0</v>
      </c>
      <c r="AW486" s="130">
        <v>0</v>
      </c>
      <c r="AX486" s="130">
        <v>0</v>
      </c>
      <c r="AY486" s="130">
        <v>0</v>
      </c>
      <c r="AZ486" s="130">
        <v>0</v>
      </c>
      <c r="BA486" s="130">
        <v>0</v>
      </c>
      <c r="BB486" s="130">
        <v>0</v>
      </c>
      <c r="BC486" s="130">
        <v>0</v>
      </c>
      <c r="BD486" s="130">
        <v>0</v>
      </c>
      <c r="BE486" s="130">
        <v>0</v>
      </c>
      <c r="BF486" s="130">
        <v>0</v>
      </c>
      <c r="BG486" s="130">
        <v>0</v>
      </c>
      <c r="BH486" s="130">
        <v>0</v>
      </c>
      <c r="BI486" s="130">
        <v>0</v>
      </c>
      <c r="BJ486" s="130">
        <v>0</v>
      </c>
      <c r="BK486" s="130">
        <v>0</v>
      </c>
      <c r="BL486" s="130">
        <v>0</v>
      </c>
      <c r="BM486" s="130">
        <v>0</v>
      </c>
      <c r="BN486" s="130">
        <v>0</v>
      </c>
      <c r="BO486" s="130">
        <v>0</v>
      </c>
      <c r="BP486" s="130">
        <v>0</v>
      </c>
      <c r="BQ486" s="130">
        <v>0</v>
      </c>
      <c r="BR486" s="130">
        <v>0</v>
      </c>
      <c r="BS486" s="130">
        <v>0</v>
      </c>
      <c r="BT486" s="130">
        <v>0</v>
      </c>
      <c r="BU486" s="130">
        <v>0</v>
      </c>
      <c r="BV486" s="130" t="s">
        <v>1131</v>
      </c>
      <c r="BW486" s="246" t="s">
        <v>994</v>
      </c>
    </row>
    <row r="487" spans="1:75" s="21" customFormat="1" ht="189">
      <c r="A487" s="235">
        <f t="shared" si="1394"/>
        <v>364</v>
      </c>
      <c r="B487" s="112" t="s">
        <v>950</v>
      </c>
      <c r="C487" s="112" t="s">
        <v>951</v>
      </c>
      <c r="D487" s="9">
        <f t="shared" ref="D487:D493" si="1411">K487+R487+Y487+AF487</f>
        <v>0</v>
      </c>
      <c r="E487" s="9">
        <f t="shared" ref="E487:E493" si="1412">L487+S487+Z487+AG487</f>
        <v>0</v>
      </c>
      <c r="F487" s="9">
        <f t="shared" ref="F487:F493" si="1413">M487+T487+AA487+AH487</f>
        <v>0</v>
      </c>
      <c r="G487" s="9">
        <f t="shared" ref="G487:G493" si="1414">N487+U487+AB487+AI487</f>
        <v>0</v>
      </c>
      <c r="H487" s="9">
        <f t="shared" ref="H487:H493" si="1415">O487+V487+AC487+AJ487</f>
        <v>0</v>
      </c>
      <c r="I487" s="9">
        <f t="shared" ref="I487:I493" si="1416">P487+W487+AD487+AK487</f>
        <v>0</v>
      </c>
      <c r="J487" s="9">
        <f t="shared" ref="J487:J493" si="1417">Q487+X487+AE487+AL487</f>
        <v>0</v>
      </c>
      <c r="K487" s="130">
        <v>0</v>
      </c>
      <c r="L487" s="130">
        <v>0</v>
      </c>
      <c r="M487" s="130">
        <v>0</v>
      </c>
      <c r="N487" s="130">
        <v>0</v>
      </c>
      <c r="O487" s="130">
        <v>0</v>
      </c>
      <c r="P487" s="130">
        <v>0</v>
      </c>
      <c r="Q487" s="130">
        <v>0</v>
      </c>
      <c r="R487" s="130">
        <v>0</v>
      </c>
      <c r="S487" s="130">
        <v>0</v>
      </c>
      <c r="T487" s="130">
        <v>0</v>
      </c>
      <c r="U487" s="130">
        <v>0</v>
      </c>
      <c r="V487" s="130">
        <v>0</v>
      </c>
      <c r="W487" s="130">
        <v>0</v>
      </c>
      <c r="X487" s="130">
        <v>0</v>
      </c>
      <c r="Y487" s="130">
        <v>0</v>
      </c>
      <c r="Z487" s="130">
        <v>0</v>
      </c>
      <c r="AA487" s="130">
        <v>0</v>
      </c>
      <c r="AB487" s="130">
        <v>0</v>
      </c>
      <c r="AC487" s="130">
        <v>0</v>
      </c>
      <c r="AD487" s="130">
        <v>0</v>
      </c>
      <c r="AE487" s="130">
        <v>0</v>
      </c>
      <c r="AF487" s="130">
        <v>0</v>
      </c>
      <c r="AG487" s="130">
        <v>0</v>
      </c>
      <c r="AH487" s="130">
        <v>0</v>
      </c>
      <c r="AI487" s="130">
        <v>0</v>
      </c>
      <c r="AJ487" s="130">
        <v>0</v>
      </c>
      <c r="AK487" s="130">
        <v>0</v>
      </c>
      <c r="AL487" s="130">
        <v>0</v>
      </c>
      <c r="AM487" s="18">
        <f t="shared" ref="AM487:AM493" si="1418">AT487+BA487+BH487+BO487</f>
        <v>0</v>
      </c>
      <c r="AN487" s="18">
        <f t="shared" ref="AN487:AN493" si="1419">AU487+BB487+BI487+BP487</f>
        <v>0</v>
      </c>
      <c r="AO487" s="18">
        <f t="shared" ref="AO487:AO493" si="1420">AV487+BC487+BJ487+BQ487</f>
        <v>0</v>
      </c>
      <c r="AP487" s="18">
        <f t="shared" ref="AP487:AP493" si="1421">AW487+BD487+BK487+BR487</f>
        <v>0</v>
      </c>
      <c r="AQ487" s="18">
        <f t="shared" ref="AQ487:AQ493" si="1422">AX487+BE487+BL487+BS487</f>
        <v>0</v>
      </c>
      <c r="AR487" s="18">
        <f t="shared" ref="AR487:AR493" si="1423">AY487+BF487+BM487+BT487</f>
        <v>0</v>
      </c>
      <c r="AS487" s="18">
        <f t="shared" ref="AS487:AS493" si="1424">AZ487+BG487+BN487+BU487</f>
        <v>0</v>
      </c>
      <c r="AT487" s="130">
        <v>0</v>
      </c>
      <c r="AU487" s="130">
        <v>0</v>
      </c>
      <c r="AV487" s="130">
        <v>0</v>
      </c>
      <c r="AW487" s="130">
        <v>0</v>
      </c>
      <c r="AX487" s="130">
        <v>0</v>
      </c>
      <c r="AY487" s="130">
        <v>0</v>
      </c>
      <c r="AZ487" s="130">
        <v>0</v>
      </c>
      <c r="BA487" s="130">
        <v>0</v>
      </c>
      <c r="BB487" s="130">
        <v>0</v>
      </c>
      <c r="BC487" s="130">
        <v>0</v>
      </c>
      <c r="BD487" s="130">
        <v>0</v>
      </c>
      <c r="BE487" s="130">
        <v>0</v>
      </c>
      <c r="BF487" s="130">
        <v>0</v>
      </c>
      <c r="BG487" s="130">
        <v>0</v>
      </c>
      <c r="BH487" s="130">
        <v>0</v>
      </c>
      <c r="BI487" s="130">
        <v>0</v>
      </c>
      <c r="BJ487" s="130">
        <v>0</v>
      </c>
      <c r="BK487" s="130">
        <v>0</v>
      </c>
      <c r="BL487" s="130">
        <v>0</v>
      </c>
      <c r="BM487" s="130">
        <v>0</v>
      </c>
      <c r="BN487" s="130">
        <v>0</v>
      </c>
      <c r="BO487" s="130">
        <v>0</v>
      </c>
      <c r="BP487" s="130">
        <v>0</v>
      </c>
      <c r="BQ487" s="130">
        <v>0</v>
      </c>
      <c r="BR487" s="130">
        <v>0</v>
      </c>
      <c r="BS487" s="130">
        <v>0</v>
      </c>
      <c r="BT487" s="130">
        <v>0</v>
      </c>
      <c r="BU487" s="130">
        <v>0</v>
      </c>
      <c r="BV487" s="130" t="s">
        <v>1131</v>
      </c>
      <c r="BW487" s="246" t="s">
        <v>994</v>
      </c>
    </row>
    <row r="488" spans="1:75" s="21" customFormat="1" ht="189">
      <c r="A488" s="235">
        <f t="shared" si="1394"/>
        <v>365</v>
      </c>
      <c r="B488" s="112" t="s">
        <v>952</v>
      </c>
      <c r="C488" s="112" t="s">
        <v>953</v>
      </c>
      <c r="D488" s="9">
        <f t="shared" si="1411"/>
        <v>0</v>
      </c>
      <c r="E488" s="9">
        <f t="shared" si="1412"/>
        <v>0</v>
      </c>
      <c r="F488" s="9">
        <f t="shared" si="1413"/>
        <v>0</v>
      </c>
      <c r="G488" s="9">
        <f t="shared" si="1414"/>
        <v>0</v>
      </c>
      <c r="H488" s="9">
        <f t="shared" si="1415"/>
        <v>0</v>
      </c>
      <c r="I488" s="9">
        <f t="shared" si="1416"/>
        <v>0</v>
      </c>
      <c r="J488" s="9">
        <f t="shared" si="1417"/>
        <v>0</v>
      </c>
      <c r="K488" s="130">
        <v>0</v>
      </c>
      <c r="L488" s="130">
        <v>0</v>
      </c>
      <c r="M488" s="130">
        <v>0</v>
      </c>
      <c r="N488" s="130">
        <v>0</v>
      </c>
      <c r="O488" s="130">
        <v>0</v>
      </c>
      <c r="P488" s="130">
        <v>0</v>
      </c>
      <c r="Q488" s="130">
        <v>0</v>
      </c>
      <c r="R488" s="130">
        <v>0</v>
      </c>
      <c r="S488" s="130">
        <v>0</v>
      </c>
      <c r="T488" s="130">
        <v>0</v>
      </c>
      <c r="U488" s="130">
        <v>0</v>
      </c>
      <c r="V488" s="130">
        <v>0</v>
      </c>
      <c r="W488" s="130">
        <v>0</v>
      </c>
      <c r="X488" s="130">
        <v>0</v>
      </c>
      <c r="Y488" s="130">
        <v>0</v>
      </c>
      <c r="Z488" s="130">
        <v>0</v>
      </c>
      <c r="AA488" s="130">
        <v>0</v>
      </c>
      <c r="AB488" s="130">
        <v>0</v>
      </c>
      <c r="AC488" s="130">
        <v>0</v>
      </c>
      <c r="AD488" s="130">
        <v>0</v>
      </c>
      <c r="AE488" s="130">
        <v>0</v>
      </c>
      <c r="AF488" s="130">
        <v>0</v>
      </c>
      <c r="AG488" s="130">
        <v>0</v>
      </c>
      <c r="AH488" s="130">
        <v>0</v>
      </c>
      <c r="AI488" s="130">
        <v>0</v>
      </c>
      <c r="AJ488" s="130">
        <v>0</v>
      </c>
      <c r="AK488" s="130">
        <v>0</v>
      </c>
      <c r="AL488" s="130">
        <v>0</v>
      </c>
      <c r="AM488" s="18">
        <f t="shared" si="1418"/>
        <v>0</v>
      </c>
      <c r="AN488" s="18">
        <f t="shared" si="1419"/>
        <v>0</v>
      </c>
      <c r="AO488" s="18">
        <f t="shared" si="1420"/>
        <v>0</v>
      </c>
      <c r="AP488" s="18">
        <f t="shared" si="1421"/>
        <v>0</v>
      </c>
      <c r="AQ488" s="18">
        <f t="shared" si="1422"/>
        <v>0</v>
      </c>
      <c r="AR488" s="18">
        <f t="shared" si="1423"/>
        <v>0</v>
      </c>
      <c r="AS488" s="18">
        <f t="shared" si="1424"/>
        <v>0</v>
      </c>
      <c r="AT488" s="130">
        <v>0</v>
      </c>
      <c r="AU488" s="130">
        <v>0</v>
      </c>
      <c r="AV488" s="130">
        <v>0</v>
      </c>
      <c r="AW488" s="130">
        <v>0</v>
      </c>
      <c r="AX488" s="130">
        <v>0</v>
      </c>
      <c r="AY488" s="130">
        <v>0</v>
      </c>
      <c r="AZ488" s="130">
        <v>0</v>
      </c>
      <c r="BA488" s="130">
        <v>0</v>
      </c>
      <c r="BB488" s="130">
        <v>0</v>
      </c>
      <c r="BC488" s="130">
        <v>0</v>
      </c>
      <c r="BD488" s="130">
        <v>0</v>
      </c>
      <c r="BE488" s="130">
        <v>0</v>
      </c>
      <c r="BF488" s="130">
        <v>0</v>
      </c>
      <c r="BG488" s="130">
        <v>0</v>
      </c>
      <c r="BH488" s="130">
        <v>0</v>
      </c>
      <c r="BI488" s="130">
        <v>0</v>
      </c>
      <c r="BJ488" s="130">
        <v>0</v>
      </c>
      <c r="BK488" s="130">
        <v>0</v>
      </c>
      <c r="BL488" s="130">
        <v>0</v>
      </c>
      <c r="BM488" s="130">
        <v>0</v>
      </c>
      <c r="BN488" s="130">
        <v>0</v>
      </c>
      <c r="BO488" s="130">
        <v>0</v>
      </c>
      <c r="BP488" s="130">
        <v>0</v>
      </c>
      <c r="BQ488" s="130">
        <v>0</v>
      </c>
      <c r="BR488" s="130">
        <v>0</v>
      </c>
      <c r="BS488" s="130">
        <v>0</v>
      </c>
      <c r="BT488" s="130">
        <v>0</v>
      </c>
      <c r="BU488" s="130">
        <v>0</v>
      </c>
      <c r="BV488" s="130" t="s">
        <v>1131</v>
      </c>
      <c r="BW488" s="246" t="s">
        <v>994</v>
      </c>
    </row>
    <row r="489" spans="1:75" s="21" customFormat="1" ht="189">
      <c r="A489" s="235">
        <f t="shared" si="1394"/>
        <v>366</v>
      </c>
      <c r="B489" s="112" t="s">
        <v>954</v>
      </c>
      <c r="C489" s="112" t="s">
        <v>955</v>
      </c>
      <c r="D489" s="9">
        <f t="shared" si="1411"/>
        <v>0</v>
      </c>
      <c r="E489" s="9">
        <f t="shared" si="1412"/>
        <v>0</v>
      </c>
      <c r="F489" s="9">
        <f t="shared" si="1413"/>
        <v>0</v>
      </c>
      <c r="G489" s="9">
        <f t="shared" si="1414"/>
        <v>0</v>
      </c>
      <c r="H489" s="9">
        <f t="shared" si="1415"/>
        <v>0</v>
      </c>
      <c r="I489" s="9">
        <f t="shared" si="1416"/>
        <v>0</v>
      </c>
      <c r="J489" s="9">
        <f t="shared" si="1417"/>
        <v>0</v>
      </c>
      <c r="K489" s="130">
        <v>0</v>
      </c>
      <c r="L489" s="130">
        <v>0</v>
      </c>
      <c r="M489" s="130">
        <v>0</v>
      </c>
      <c r="N489" s="130">
        <v>0</v>
      </c>
      <c r="O489" s="130">
        <v>0</v>
      </c>
      <c r="P489" s="130">
        <v>0</v>
      </c>
      <c r="Q489" s="130">
        <v>0</v>
      </c>
      <c r="R489" s="130">
        <v>0</v>
      </c>
      <c r="S489" s="130">
        <v>0</v>
      </c>
      <c r="T489" s="130">
        <v>0</v>
      </c>
      <c r="U489" s="130">
        <v>0</v>
      </c>
      <c r="V489" s="130">
        <v>0</v>
      </c>
      <c r="W489" s="130">
        <v>0</v>
      </c>
      <c r="X489" s="130">
        <v>0</v>
      </c>
      <c r="Y489" s="130">
        <v>0</v>
      </c>
      <c r="Z489" s="130">
        <v>0</v>
      </c>
      <c r="AA489" s="130">
        <v>0</v>
      </c>
      <c r="AB489" s="130">
        <v>0</v>
      </c>
      <c r="AC489" s="130">
        <v>0</v>
      </c>
      <c r="AD489" s="130">
        <v>0</v>
      </c>
      <c r="AE489" s="130">
        <v>0</v>
      </c>
      <c r="AF489" s="130">
        <v>0</v>
      </c>
      <c r="AG489" s="130">
        <v>0</v>
      </c>
      <c r="AH489" s="130">
        <v>0</v>
      </c>
      <c r="AI489" s="130">
        <v>0</v>
      </c>
      <c r="AJ489" s="130">
        <v>0</v>
      </c>
      <c r="AK489" s="130">
        <v>0</v>
      </c>
      <c r="AL489" s="130">
        <v>0</v>
      </c>
      <c r="AM489" s="18">
        <f t="shared" si="1418"/>
        <v>0</v>
      </c>
      <c r="AN489" s="18">
        <f t="shared" si="1419"/>
        <v>0</v>
      </c>
      <c r="AO489" s="18">
        <f t="shared" si="1420"/>
        <v>0</v>
      </c>
      <c r="AP489" s="18">
        <f t="shared" si="1421"/>
        <v>0</v>
      </c>
      <c r="AQ489" s="18">
        <f t="shared" si="1422"/>
        <v>0</v>
      </c>
      <c r="AR489" s="18">
        <f t="shared" si="1423"/>
        <v>0</v>
      </c>
      <c r="AS489" s="18">
        <f t="shared" si="1424"/>
        <v>0</v>
      </c>
      <c r="AT489" s="130">
        <v>0</v>
      </c>
      <c r="AU489" s="130">
        <v>0</v>
      </c>
      <c r="AV489" s="130">
        <v>0</v>
      </c>
      <c r="AW489" s="130">
        <v>0</v>
      </c>
      <c r="AX489" s="130">
        <v>0</v>
      </c>
      <c r="AY489" s="130">
        <v>0</v>
      </c>
      <c r="AZ489" s="130">
        <v>0</v>
      </c>
      <c r="BA489" s="130">
        <v>0</v>
      </c>
      <c r="BB489" s="130">
        <v>0</v>
      </c>
      <c r="BC489" s="130">
        <v>0</v>
      </c>
      <c r="BD489" s="130">
        <v>0</v>
      </c>
      <c r="BE489" s="130">
        <v>0</v>
      </c>
      <c r="BF489" s="130">
        <v>0</v>
      </c>
      <c r="BG489" s="130">
        <v>0</v>
      </c>
      <c r="BH489" s="130">
        <v>0</v>
      </c>
      <c r="BI489" s="130">
        <v>0</v>
      </c>
      <c r="BJ489" s="130">
        <v>0</v>
      </c>
      <c r="BK489" s="130">
        <v>0</v>
      </c>
      <c r="BL489" s="130">
        <v>0</v>
      </c>
      <c r="BM489" s="130">
        <v>0</v>
      </c>
      <c r="BN489" s="130">
        <v>0</v>
      </c>
      <c r="BO489" s="130">
        <v>0</v>
      </c>
      <c r="BP489" s="130">
        <v>0</v>
      </c>
      <c r="BQ489" s="130">
        <v>0</v>
      </c>
      <c r="BR489" s="130">
        <v>0</v>
      </c>
      <c r="BS489" s="130">
        <v>0</v>
      </c>
      <c r="BT489" s="130">
        <v>0</v>
      </c>
      <c r="BU489" s="130">
        <v>0</v>
      </c>
      <c r="BV489" s="130" t="s">
        <v>1131</v>
      </c>
      <c r="BW489" s="246" t="s">
        <v>994</v>
      </c>
    </row>
    <row r="490" spans="1:75" s="21" customFormat="1" ht="189">
      <c r="A490" s="235">
        <f t="shared" si="1394"/>
        <v>367</v>
      </c>
      <c r="B490" s="112" t="s">
        <v>956</v>
      </c>
      <c r="C490" s="112" t="s">
        <v>957</v>
      </c>
      <c r="D490" s="9">
        <f t="shared" si="1411"/>
        <v>0</v>
      </c>
      <c r="E490" s="9">
        <f t="shared" si="1412"/>
        <v>0</v>
      </c>
      <c r="F490" s="9">
        <f t="shared" si="1413"/>
        <v>0</v>
      </c>
      <c r="G490" s="9">
        <f t="shared" si="1414"/>
        <v>0</v>
      </c>
      <c r="H490" s="9">
        <f t="shared" si="1415"/>
        <v>0</v>
      </c>
      <c r="I490" s="9">
        <f t="shared" si="1416"/>
        <v>0</v>
      </c>
      <c r="J490" s="9">
        <f t="shared" si="1417"/>
        <v>0</v>
      </c>
      <c r="K490" s="130">
        <v>0</v>
      </c>
      <c r="L490" s="130">
        <v>0</v>
      </c>
      <c r="M490" s="130">
        <v>0</v>
      </c>
      <c r="N490" s="130">
        <v>0</v>
      </c>
      <c r="O490" s="130">
        <v>0</v>
      </c>
      <c r="P490" s="130">
        <v>0</v>
      </c>
      <c r="Q490" s="130">
        <v>0</v>
      </c>
      <c r="R490" s="130">
        <v>0</v>
      </c>
      <c r="S490" s="130">
        <v>0</v>
      </c>
      <c r="T490" s="130">
        <v>0</v>
      </c>
      <c r="U490" s="130">
        <v>0</v>
      </c>
      <c r="V490" s="130">
        <v>0</v>
      </c>
      <c r="W490" s="130">
        <v>0</v>
      </c>
      <c r="X490" s="130">
        <v>0</v>
      </c>
      <c r="Y490" s="130">
        <v>0</v>
      </c>
      <c r="Z490" s="130">
        <v>0</v>
      </c>
      <c r="AA490" s="130">
        <v>0</v>
      </c>
      <c r="AB490" s="130">
        <v>0</v>
      </c>
      <c r="AC490" s="130">
        <v>0</v>
      </c>
      <c r="AD490" s="130">
        <v>0</v>
      </c>
      <c r="AE490" s="130">
        <v>0</v>
      </c>
      <c r="AF490" s="130">
        <v>0</v>
      </c>
      <c r="AG490" s="130">
        <v>0</v>
      </c>
      <c r="AH490" s="130">
        <v>0</v>
      </c>
      <c r="AI490" s="130">
        <v>0</v>
      </c>
      <c r="AJ490" s="130">
        <v>0</v>
      </c>
      <c r="AK490" s="130">
        <v>0</v>
      </c>
      <c r="AL490" s="130">
        <v>0</v>
      </c>
      <c r="AM490" s="18">
        <f t="shared" si="1418"/>
        <v>0</v>
      </c>
      <c r="AN490" s="18">
        <f t="shared" si="1419"/>
        <v>0</v>
      </c>
      <c r="AO490" s="18">
        <f t="shared" si="1420"/>
        <v>0</v>
      </c>
      <c r="AP490" s="18">
        <f t="shared" si="1421"/>
        <v>0</v>
      </c>
      <c r="AQ490" s="18">
        <f t="shared" si="1422"/>
        <v>0</v>
      </c>
      <c r="AR490" s="18">
        <f t="shared" si="1423"/>
        <v>0</v>
      </c>
      <c r="AS490" s="18">
        <f t="shared" si="1424"/>
        <v>0</v>
      </c>
      <c r="AT490" s="130">
        <v>0</v>
      </c>
      <c r="AU490" s="130">
        <v>0</v>
      </c>
      <c r="AV490" s="130">
        <v>0</v>
      </c>
      <c r="AW490" s="130">
        <v>0</v>
      </c>
      <c r="AX490" s="130">
        <v>0</v>
      </c>
      <c r="AY490" s="130">
        <v>0</v>
      </c>
      <c r="AZ490" s="130">
        <v>0</v>
      </c>
      <c r="BA490" s="130">
        <v>0</v>
      </c>
      <c r="BB490" s="130">
        <v>0</v>
      </c>
      <c r="BC490" s="130">
        <v>0</v>
      </c>
      <c r="BD490" s="130">
        <v>0</v>
      </c>
      <c r="BE490" s="130">
        <v>0</v>
      </c>
      <c r="BF490" s="130">
        <v>0</v>
      </c>
      <c r="BG490" s="130">
        <v>0</v>
      </c>
      <c r="BH490" s="130">
        <v>0</v>
      </c>
      <c r="BI490" s="130">
        <v>0</v>
      </c>
      <c r="BJ490" s="130">
        <v>0</v>
      </c>
      <c r="BK490" s="130">
        <v>0</v>
      </c>
      <c r="BL490" s="130">
        <v>0</v>
      </c>
      <c r="BM490" s="130">
        <v>0</v>
      </c>
      <c r="BN490" s="130">
        <v>0</v>
      </c>
      <c r="BO490" s="130">
        <v>0</v>
      </c>
      <c r="BP490" s="130">
        <v>0</v>
      </c>
      <c r="BQ490" s="130">
        <v>0</v>
      </c>
      <c r="BR490" s="130">
        <v>0</v>
      </c>
      <c r="BS490" s="130">
        <v>0</v>
      </c>
      <c r="BT490" s="130">
        <v>0</v>
      </c>
      <c r="BU490" s="130">
        <v>0</v>
      </c>
      <c r="BV490" s="130" t="s">
        <v>1131</v>
      </c>
      <c r="BW490" s="246" t="s">
        <v>994</v>
      </c>
    </row>
    <row r="491" spans="1:75" s="4" customFormat="1" ht="31.5">
      <c r="A491" s="313">
        <f t="shared" si="1394"/>
        <v>368</v>
      </c>
      <c r="B491" s="285" t="s">
        <v>958</v>
      </c>
      <c r="C491" s="285" t="s">
        <v>959</v>
      </c>
      <c r="D491" s="286">
        <f t="shared" ref="D491" si="1425">K491+R491+Y491+AF491</f>
        <v>0</v>
      </c>
      <c r="E491" s="286">
        <f t="shared" ref="E491" si="1426">L491+S491+Z491+AG491</f>
        <v>0</v>
      </c>
      <c r="F491" s="286">
        <f t="shared" ref="F491" si="1427">M491+T491+AA491+AH491</f>
        <v>0</v>
      </c>
      <c r="G491" s="286">
        <f t="shared" ref="G491" si="1428">N491+U491+AB491+AI491</f>
        <v>0</v>
      </c>
      <c r="H491" s="286">
        <f t="shared" ref="H491" si="1429">O491+V491+AC491+AJ491</f>
        <v>0</v>
      </c>
      <c r="I491" s="286">
        <f t="shared" ref="I491" si="1430">P491+W491+AD491+AK491</f>
        <v>0</v>
      </c>
      <c r="J491" s="286">
        <f t="shared" ref="J491" si="1431">Q491+X491+AE491+AL491</f>
        <v>0</v>
      </c>
      <c r="K491" s="246">
        <v>0</v>
      </c>
      <c r="L491" s="246">
        <v>0</v>
      </c>
      <c r="M491" s="246">
        <v>0</v>
      </c>
      <c r="N491" s="246">
        <v>0</v>
      </c>
      <c r="O491" s="246">
        <v>0</v>
      </c>
      <c r="P491" s="246">
        <v>0</v>
      </c>
      <c r="Q491" s="246">
        <v>0</v>
      </c>
      <c r="R491" s="246">
        <v>0</v>
      </c>
      <c r="S491" s="246">
        <v>0</v>
      </c>
      <c r="T491" s="246">
        <v>0</v>
      </c>
      <c r="U491" s="246">
        <v>0</v>
      </c>
      <c r="V491" s="246">
        <v>0</v>
      </c>
      <c r="W491" s="246">
        <v>0</v>
      </c>
      <c r="X491" s="246">
        <v>0</v>
      </c>
      <c r="Y491" s="246">
        <v>0</v>
      </c>
      <c r="Z491" s="246">
        <v>0</v>
      </c>
      <c r="AA491" s="246">
        <v>0</v>
      </c>
      <c r="AB491" s="246">
        <v>0</v>
      </c>
      <c r="AC491" s="246">
        <v>0</v>
      </c>
      <c r="AD491" s="246">
        <v>0</v>
      </c>
      <c r="AE491" s="246">
        <v>0</v>
      </c>
      <c r="AF491" s="246">
        <v>0</v>
      </c>
      <c r="AG491" s="246">
        <v>0</v>
      </c>
      <c r="AH491" s="246">
        <v>0</v>
      </c>
      <c r="AI491" s="246">
        <v>0</v>
      </c>
      <c r="AJ491" s="246">
        <v>0</v>
      </c>
      <c r="AK491" s="246">
        <v>0</v>
      </c>
      <c r="AL491" s="246">
        <v>0</v>
      </c>
      <c r="AM491" s="244">
        <f t="shared" ref="AM491" si="1432">AT491+BA491+BH491+BO491</f>
        <v>0</v>
      </c>
      <c r="AN491" s="244">
        <f t="shared" ref="AN491" si="1433">AU491+BB491+BI491+BP491</f>
        <v>0</v>
      </c>
      <c r="AO491" s="244">
        <f t="shared" ref="AO491" si="1434">AV491+BC491+BJ491+BQ491</f>
        <v>0</v>
      </c>
      <c r="AP491" s="244">
        <f t="shared" ref="AP491" si="1435">AW491+BD491+BK491+BR491</f>
        <v>0</v>
      </c>
      <c r="AQ491" s="244">
        <f t="shared" ref="AQ491" si="1436">AX491+BE491+BL491+BS491</f>
        <v>0</v>
      </c>
      <c r="AR491" s="244">
        <f t="shared" ref="AR491" si="1437">AY491+BF491+BM491+BT491</f>
        <v>0</v>
      </c>
      <c r="AS491" s="244">
        <f t="shared" ref="AS491" si="1438">AZ491+BG491+BN491+BU491</f>
        <v>0</v>
      </c>
      <c r="AT491" s="246">
        <v>0</v>
      </c>
      <c r="AU491" s="246">
        <v>0</v>
      </c>
      <c r="AV491" s="246">
        <v>0</v>
      </c>
      <c r="AW491" s="246">
        <v>0</v>
      </c>
      <c r="AX491" s="246">
        <v>0</v>
      </c>
      <c r="AY491" s="246">
        <v>0</v>
      </c>
      <c r="AZ491" s="246">
        <v>0</v>
      </c>
      <c r="BA491" s="246">
        <v>0</v>
      </c>
      <c r="BB491" s="246">
        <v>0</v>
      </c>
      <c r="BC491" s="246">
        <v>0</v>
      </c>
      <c r="BD491" s="246">
        <v>0</v>
      </c>
      <c r="BE491" s="246">
        <v>0</v>
      </c>
      <c r="BF491" s="246">
        <v>0</v>
      </c>
      <c r="BG491" s="246">
        <v>0</v>
      </c>
      <c r="BH491" s="246">
        <v>0</v>
      </c>
      <c r="BI491" s="246">
        <v>0</v>
      </c>
      <c r="BJ491" s="246">
        <v>0</v>
      </c>
      <c r="BK491" s="246">
        <v>0</v>
      </c>
      <c r="BL491" s="246">
        <v>0</v>
      </c>
      <c r="BM491" s="246">
        <v>0</v>
      </c>
      <c r="BN491" s="246">
        <v>0</v>
      </c>
      <c r="BO491" s="246">
        <v>0</v>
      </c>
      <c r="BP491" s="246">
        <v>0</v>
      </c>
      <c r="BQ491" s="246">
        <v>0</v>
      </c>
      <c r="BR491" s="246">
        <v>0</v>
      </c>
      <c r="BS491" s="246">
        <v>0</v>
      </c>
      <c r="BT491" s="246">
        <v>0</v>
      </c>
      <c r="BU491" s="246">
        <v>0</v>
      </c>
      <c r="BV491" s="246">
        <v>0</v>
      </c>
      <c r="BW491" s="246" t="s">
        <v>994</v>
      </c>
    </row>
    <row r="492" spans="1:75" s="21" customFormat="1" ht="189">
      <c r="A492" s="235">
        <f>A491+1</f>
        <v>369</v>
      </c>
      <c r="B492" s="112" t="s">
        <v>960</v>
      </c>
      <c r="C492" s="112" t="s">
        <v>961</v>
      </c>
      <c r="D492" s="9">
        <f t="shared" si="1411"/>
        <v>0</v>
      </c>
      <c r="E492" s="9">
        <f t="shared" si="1412"/>
        <v>0</v>
      </c>
      <c r="F492" s="9">
        <f t="shared" si="1413"/>
        <v>0</v>
      </c>
      <c r="G492" s="9">
        <f t="shared" si="1414"/>
        <v>0</v>
      </c>
      <c r="H492" s="9">
        <f t="shared" si="1415"/>
        <v>0</v>
      </c>
      <c r="I492" s="9">
        <f t="shared" si="1416"/>
        <v>0</v>
      </c>
      <c r="J492" s="9">
        <f t="shared" si="1417"/>
        <v>0</v>
      </c>
      <c r="K492" s="130">
        <v>0</v>
      </c>
      <c r="L492" s="130">
        <v>0</v>
      </c>
      <c r="M492" s="130">
        <v>0</v>
      </c>
      <c r="N492" s="130">
        <v>0</v>
      </c>
      <c r="O492" s="130">
        <v>0</v>
      </c>
      <c r="P492" s="130">
        <v>0</v>
      </c>
      <c r="Q492" s="130">
        <v>0</v>
      </c>
      <c r="R492" s="130">
        <v>0</v>
      </c>
      <c r="S492" s="130">
        <v>0</v>
      </c>
      <c r="T492" s="130">
        <v>0</v>
      </c>
      <c r="U492" s="130">
        <v>0</v>
      </c>
      <c r="V492" s="130">
        <v>0</v>
      </c>
      <c r="W492" s="130">
        <v>0</v>
      </c>
      <c r="X492" s="130">
        <v>0</v>
      </c>
      <c r="Y492" s="130">
        <v>0</v>
      </c>
      <c r="Z492" s="130">
        <v>0</v>
      </c>
      <c r="AA492" s="130">
        <v>0</v>
      </c>
      <c r="AB492" s="130">
        <v>0</v>
      </c>
      <c r="AC492" s="130">
        <v>0</v>
      </c>
      <c r="AD492" s="130">
        <v>0</v>
      </c>
      <c r="AE492" s="130">
        <v>0</v>
      </c>
      <c r="AF492" s="130">
        <v>0</v>
      </c>
      <c r="AG492" s="130">
        <v>0</v>
      </c>
      <c r="AH492" s="130">
        <v>0</v>
      </c>
      <c r="AI492" s="130">
        <v>0</v>
      </c>
      <c r="AJ492" s="130">
        <v>0</v>
      </c>
      <c r="AK492" s="130">
        <v>0</v>
      </c>
      <c r="AL492" s="130">
        <v>0</v>
      </c>
      <c r="AM492" s="18">
        <f t="shared" si="1418"/>
        <v>0</v>
      </c>
      <c r="AN492" s="18">
        <f t="shared" si="1419"/>
        <v>0</v>
      </c>
      <c r="AO492" s="18">
        <f t="shared" si="1420"/>
        <v>0</v>
      </c>
      <c r="AP492" s="18">
        <f t="shared" si="1421"/>
        <v>0</v>
      </c>
      <c r="AQ492" s="18">
        <f t="shared" si="1422"/>
        <v>0</v>
      </c>
      <c r="AR492" s="18">
        <f t="shared" si="1423"/>
        <v>0</v>
      </c>
      <c r="AS492" s="18">
        <f t="shared" si="1424"/>
        <v>0</v>
      </c>
      <c r="AT492" s="130">
        <v>0</v>
      </c>
      <c r="AU492" s="130">
        <v>0</v>
      </c>
      <c r="AV492" s="130">
        <v>0</v>
      </c>
      <c r="AW492" s="130">
        <v>0</v>
      </c>
      <c r="AX492" s="130">
        <v>0</v>
      </c>
      <c r="AY492" s="130">
        <v>0</v>
      </c>
      <c r="AZ492" s="130">
        <v>0</v>
      </c>
      <c r="BA492" s="130">
        <v>0</v>
      </c>
      <c r="BB492" s="130">
        <v>0</v>
      </c>
      <c r="BC492" s="130">
        <v>0</v>
      </c>
      <c r="BD492" s="130">
        <v>0</v>
      </c>
      <c r="BE492" s="130">
        <v>0</v>
      </c>
      <c r="BF492" s="130">
        <v>0</v>
      </c>
      <c r="BG492" s="130">
        <v>0</v>
      </c>
      <c r="BH492" s="130">
        <v>0</v>
      </c>
      <c r="BI492" s="130">
        <v>0</v>
      </c>
      <c r="BJ492" s="130">
        <v>0</v>
      </c>
      <c r="BK492" s="130">
        <v>0</v>
      </c>
      <c r="BL492" s="130">
        <v>0</v>
      </c>
      <c r="BM492" s="130">
        <v>0</v>
      </c>
      <c r="BN492" s="130">
        <v>0</v>
      </c>
      <c r="BO492" s="130">
        <v>0</v>
      </c>
      <c r="BP492" s="130">
        <v>0</v>
      </c>
      <c r="BQ492" s="130">
        <v>0</v>
      </c>
      <c r="BR492" s="130">
        <v>0</v>
      </c>
      <c r="BS492" s="130">
        <v>0</v>
      </c>
      <c r="BT492" s="130">
        <v>0</v>
      </c>
      <c r="BU492" s="130">
        <v>0</v>
      </c>
      <c r="BV492" s="130" t="s">
        <v>1131</v>
      </c>
      <c r="BW492" s="246" t="s">
        <v>994</v>
      </c>
    </row>
    <row r="493" spans="1:75" s="21" customFormat="1" ht="31.5">
      <c r="A493" s="235">
        <f>A492+1</f>
        <v>370</v>
      </c>
      <c r="B493" s="112" t="s">
        <v>962</v>
      </c>
      <c r="C493" s="112" t="s">
        <v>963</v>
      </c>
      <c r="D493" s="9">
        <f t="shared" si="1411"/>
        <v>0</v>
      </c>
      <c r="E493" s="9">
        <f t="shared" si="1412"/>
        <v>0</v>
      </c>
      <c r="F493" s="9">
        <f t="shared" si="1413"/>
        <v>0</v>
      </c>
      <c r="G493" s="9">
        <f t="shared" si="1414"/>
        <v>0</v>
      </c>
      <c r="H493" s="9">
        <f t="shared" si="1415"/>
        <v>0</v>
      </c>
      <c r="I493" s="9">
        <f t="shared" si="1416"/>
        <v>0</v>
      </c>
      <c r="J493" s="9">
        <f t="shared" si="1417"/>
        <v>0</v>
      </c>
      <c r="K493" s="130">
        <v>0</v>
      </c>
      <c r="L493" s="130">
        <v>0</v>
      </c>
      <c r="M493" s="130">
        <v>0</v>
      </c>
      <c r="N493" s="130">
        <v>0</v>
      </c>
      <c r="O493" s="130">
        <v>0</v>
      </c>
      <c r="P493" s="130">
        <v>0</v>
      </c>
      <c r="Q493" s="130">
        <v>0</v>
      </c>
      <c r="R493" s="130">
        <v>0</v>
      </c>
      <c r="S493" s="130">
        <v>0</v>
      </c>
      <c r="T493" s="130">
        <v>0</v>
      </c>
      <c r="U493" s="130">
        <v>0</v>
      </c>
      <c r="V493" s="130">
        <v>0</v>
      </c>
      <c r="W493" s="130">
        <v>0</v>
      </c>
      <c r="X493" s="130">
        <v>0</v>
      </c>
      <c r="Y493" s="130">
        <v>0</v>
      </c>
      <c r="Z493" s="130">
        <v>0</v>
      </c>
      <c r="AA493" s="130">
        <v>0</v>
      </c>
      <c r="AB493" s="130">
        <v>0</v>
      </c>
      <c r="AC493" s="130">
        <v>0</v>
      </c>
      <c r="AD493" s="130">
        <v>0</v>
      </c>
      <c r="AE493" s="130">
        <v>0</v>
      </c>
      <c r="AF493" s="130">
        <v>0</v>
      </c>
      <c r="AG493" s="130">
        <v>0</v>
      </c>
      <c r="AH493" s="130">
        <v>0</v>
      </c>
      <c r="AI493" s="130">
        <v>0</v>
      </c>
      <c r="AJ493" s="130">
        <v>0</v>
      </c>
      <c r="AK493" s="130">
        <v>0</v>
      </c>
      <c r="AL493" s="130">
        <v>0</v>
      </c>
      <c r="AM493" s="18">
        <f t="shared" si="1418"/>
        <v>0</v>
      </c>
      <c r="AN493" s="18">
        <f t="shared" si="1419"/>
        <v>0</v>
      </c>
      <c r="AO493" s="18">
        <f t="shared" si="1420"/>
        <v>0</v>
      </c>
      <c r="AP493" s="18">
        <f t="shared" si="1421"/>
        <v>0</v>
      </c>
      <c r="AQ493" s="18">
        <f t="shared" si="1422"/>
        <v>0</v>
      </c>
      <c r="AR493" s="18">
        <f t="shared" si="1423"/>
        <v>0</v>
      </c>
      <c r="AS493" s="18">
        <f t="shared" si="1424"/>
        <v>0</v>
      </c>
      <c r="AT493" s="130">
        <v>0</v>
      </c>
      <c r="AU493" s="130">
        <v>0</v>
      </c>
      <c r="AV493" s="130">
        <v>0</v>
      </c>
      <c r="AW493" s="130">
        <v>0</v>
      </c>
      <c r="AX493" s="130">
        <v>0</v>
      </c>
      <c r="AY493" s="130">
        <v>0</v>
      </c>
      <c r="AZ493" s="130">
        <v>0</v>
      </c>
      <c r="BA493" s="130">
        <v>0</v>
      </c>
      <c r="BB493" s="130">
        <v>0</v>
      </c>
      <c r="BC493" s="130">
        <v>0</v>
      </c>
      <c r="BD493" s="130">
        <v>0</v>
      </c>
      <c r="BE493" s="130">
        <v>0</v>
      </c>
      <c r="BF493" s="130">
        <v>0</v>
      </c>
      <c r="BG493" s="130">
        <v>0</v>
      </c>
      <c r="BH493" s="130">
        <v>0</v>
      </c>
      <c r="BI493" s="130">
        <v>0</v>
      </c>
      <c r="BJ493" s="130">
        <v>0</v>
      </c>
      <c r="BK493" s="130">
        <v>0</v>
      </c>
      <c r="BL493" s="130">
        <v>0</v>
      </c>
      <c r="BM493" s="130">
        <v>0</v>
      </c>
      <c r="BN493" s="130">
        <v>0</v>
      </c>
      <c r="BO493" s="130">
        <v>0</v>
      </c>
      <c r="BP493" s="130">
        <v>0</v>
      </c>
      <c r="BQ493" s="130">
        <v>0</v>
      </c>
      <c r="BR493" s="130">
        <v>0</v>
      </c>
      <c r="BS493" s="130">
        <v>0</v>
      </c>
      <c r="BT493" s="130">
        <v>0</v>
      </c>
      <c r="BU493" s="130">
        <v>0</v>
      </c>
      <c r="BV493" s="130">
        <v>0</v>
      </c>
      <c r="BW493" s="246" t="s">
        <v>994</v>
      </c>
    </row>
    <row r="494" spans="1:75" s="21" customFormat="1" ht="31.5">
      <c r="A494" s="235">
        <f>A493+1</f>
        <v>371</v>
      </c>
      <c r="B494" s="112" t="s">
        <v>315</v>
      </c>
      <c r="C494" s="112" t="s">
        <v>964</v>
      </c>
      <c r="D494" s="9">
        <f t="shared" si="1382"/>
        <v>0</v>
      </c>
      <c r="E494" s="9">
        <f t="shared" si="1383"/>
        <v>0</v>
      </c>
      <c r="F494" s="9">
        <f t="shared" si="1384"/>
        <v>0</v>
      </c>
      <c r="G494" s="9">
        <f t="shared" si="1395"/>
        <v>0</v>
      </c>
      <c r="H494" s="9">
        <f t="shared" si="1395"/>
        <v>0</v>
      </c>
      <c r="I494" s="9">
        <f t="shared" si="1386"/>
        <v>0</v>
      </c>
      <c r="J494" s="9">
        <f t="shared" si="1387"/>
        <v>0</v>
      </c>
      <c r="K494" s="130">
        <v>0</v>
      </c>
      <c r="L494" s="130">
        <v>0</v>
      </c>
      <c r="M494" s="130">
        <v>0</v>
      </c>
      <c r="N494" s="130">
        <v>0</v>
      </c>
      <c r="O494" s="130">
        <v>0</v>
      </c>
      <c r="P494" s="130">
        <v>0</v>
      </c>
      <c r="Q494" s="130">
        <v>0</v>
      </c>
      <c r="R494" s="130">
        <v>0</v>
      </c>
      <c r="S494" s="130">
        <v>0</v>
      </c>
      <c r="T494" s="130">
        <v>0</v>
      </c>
      <c r="U494" s="130">
        <v>0</v>
      </c>
      <c r="V494" s="130">
        <v>0</v>
      </c>
      <c r="W494" s="130">
        <v>0</v>
      </c>
      <c r="X494" s="130">
        <v>0</v>
      </c>
      <c r="Y494" s="130">
        <v>0</v>
      </c>
      <c r="Z494" s="130">
        <v>0</v>
      </c>
      <c r="AA494" s="130">
        <v>0</v>
      </c>
      <c r="AB494" s="130">
        <v>0</v>
      </c>
      <c r="AC494" s="130">
        <v>0</v>
      </c>
      <c r="AD494" s="130">
        <v>0</v>
      </c>
      <c r="AE494" s="130">
        <v>0</v>
      </c>
      <c r="AF494" s="130">
        <v>0</v>
      </c>
      <c r="AG494" s="130">
        <v>0</v>
      </c>
      <c r="AH494" s="130">
        <v>0</v>
      </c>
      <c r="AI494" s="130">
        <v>0</v>
      </c>
      <c r="AJ494" s="130">
        <v>0</v>
      </c>
      <c r="AK494" s="130">
        <v>0</v>
      </c>
      <c r="AL494" s="130">
        <v>0</v>
      </c>
      <c r="AM494" s="18">
        <f t="shared" si="1388"/>
        <v>0</v>
      </c>
      <c r="AN494" s="18">
        <f t="shared" si="1389"/>
        <v>0</v>
      </c>
      <c r="AO494" s="18">
        <f t="shared" si="1390"/>
        <v>0</v>
      </c>
      <c r="AP494" s="18">
        <f t="shared" si="1396"/>
        <v>0</v>
      </c>
      <c r="AQ494" s="18">
        <f t="shared" si="1396"/>
        <v>0</v>
      </c>
      <c r="AR494" s="18">
        <f t="shared" si="1392"/>
        <v>0</v>
      </c>
      <c r="AS494" s="18">
        <f t="shared" si="1393"/>
        <v>0</v>
      </c>
      <c r="AT494" s="130">
        <v>0</v>
      </c>
      <c r="AU494" s="130">
        <v>0</v>
      </c>
      <c r="AV494" s="130">
        <v>0</v>
      </c>
      <c r="AW494" s="130">
        <v>0</v>
      </c>
      <c r="AX494" s="130">
        <v>0</v>
      </c>
      <c r="AY494" s="130">
        <v>0</v>
      </c>
      <c r="AZ494" s="130">
        <v>0</v>
      </c>
      <c r="BA494" s="130">
        <v>0</v>
      </c>
      <c r="BB494" s="130">
        <v>0</v>
      </c>
      <c r="BC494" s="130">
        <v>0</v>
      </c>
      <c r="BD494" s="130">
        <v>0</v>
      </c>
      <c r="BE494" s="130">
        <v>0</v>
      </c>
      <c r="BF494" s="130">
        <v>0</v>
      </c>
      <c r="BG494" s="130">
        <v>0</v>
      </c>
      <c r="BH494" s="130">
        <v>0</v>
      </c>
      <c r="BI494" s="130">
        <v>0</v>
      </c>
      <c r="BJ494" s="130">
        <v>0</v>
      </c>
      <c r="BK494" s="130">
        <v>0</v>
      </c>
      <c r="BL494" s="130">
        <v>0</v>
      </c>
      <c r="BM494" s="130">
        <v>0</v>
      </c>
      <c r="BN494" s="130">
        <v>0</v>
      </c>
      <c r="BO494" s="130">
        <v>0</v>
      </c>
      <c r="BP494" s="130">
        <v>0</v>
      </c>
      <c r="BQ494" s="130">
        <v>0</v>
      </c>
      <c r="BR494" s="130">
        <v>0</v>
      </c>
      <c r="BS494" s="130">
        <v>0</v>
      </c>
      <c r="BT494" s="130">
        <v>0</v>
      </c>
      <c r="BU494" s="130">
        <v>0</v>
      </c>
      <c r="BV494" s="130">
        <v>0</v>
      </c>
      <c r="BW494" s="246" t="s">
        <v>994</v>
      </c>
    </row>
    <row r="495" spans="1:75" s="21" customFormat="1">
      <c r="A495" s="236" t="s">
        <v>57</v>
      </c>
      <c r="B495" s="97" t="s">
        <v>58</v>
      </c>
      <c r="C495" s="97"/>
      <c r="D495" s="128">
        <f>SUM(D496:D509)</f>
        <v>0</v>
      </c>
      <c r="E495" s="128">
        <f t="shared" ref="E495:BU495" si="1439">SUM(E496:E509)</f>
        <v>0</v>
      </c>
      <c r="F495" s="128">
        <f t="shared" si="1439"/>
        <v>0</v>
      </c>
      <c r="G495" s="128">
        <f t="shared" ref="G495:H495" si="1440">SUM(G496:G509)</f>
        <v>0</v>
      </c>
      <c r="H495" s="128">
        <f t="shared" si="1440"/>
        <v>0</v>
      </c>
      <c r="I495" s="128">
        <f t="shared" si="1439"/>
        <v>0</v>
      </c>
      <c r="J495" s="128">
        <f t="shared" si="1439"/>
        <v>0</v>
      </c>
      <c r="K495" s="128">
        <f t="shared" si="1439"/>
        <v>0</v>
      </c>
      <c r="L495" s="128">
        <f t="shared" si="1439"/>
        <v>0</v>
      </c>
      <c r="M495" s="128">
        <f t="shared" si="1439"/>
        <v>0</v>
      </c>
      <c r="N495" s="128">
        <f t="shared" si="1439"/>
        <v>0</v>
      </c>
      <c r="O495" s="128">
        <f t="shared" si="1439"/>
        <v>0</v>
      </c>
      <c r="P495" s="128">
        <f t="shared" si="1439"/>
        <v>0</v>
      </c>
      <c r="Q495" s="128">
        <f t="shared" si="1439"/>
        <v>0</v>
      </c>
      <c r="R495" s="128">
        <f t="shared" si="1439"/>
        <v>0</v>
      </c>
      <c r="S495" s="128">
        <f t="shared" si="1439"/>
        <v>0</v>
      </c>
      <c r="T495" s="128">
        <f t="shared" si="1439"/>
        <v>0</v>
      </c>
      <c r="U495" s="128">
        <f t="shared" si="1439"/>
        <v>0</v>
      </c>
      <c r="V495" s="128">
        <f t="shared" si="1439"/>
        <v>0</v>
      </c>
      <c r="W495" s="128">
        <f t="shared" si="1439"/>
        <v>0</v>
      </c>
      <c r="X495" s="128">
        <f t="shared" si="1439"/>
        <v>0</v>
      </c>
      <c r="Y495" s="128">
        <f t="shared" si="1439"/>
        <v>0</v>
      </c>
      <c r="Z495" s="128">
        <f t="shared" si="1439"/>
        <v>0</v>
      </c>
      <c r="AA495" s="128">
        <f t="shared" si="1439"/>
        <v>0</v>
      </c>
      <c r="AB495" s="128">
        <f t="shared" si="1439"/>
        <v>0</v>
      </c>
      <c r="AC495" s="128">
        <f t="shared" si="1439"/>
        <v>0</v>
      </c>
      <c r="AD495" s="128">
        <f t="shared" si="1439"/>
        <v>0</v>
      </c>
      <c r="AE495" s="128">
        <f t="shared" si="1439"/>
        <v>0</v>
      </c>
      <c r="AF495" s="128">
        <f t="shared" si="1439"/>
        <v>0</v>
      </c>
      <c r="AG495" s="128">
        <f t="shared" si="1439"/>
        <v>0</v>
      </c>
      <c r="AH495" s="128">
        <f t="shared" si="1439"/>
        <v>0</v>
      </c>
      <c r="AI495" s="128">
        <f t="shared" si="1439"/>
        <v>0</v>
      </c>
      <c r="AJ495" s="128">
        <f t="shared" si="1439"/>
        <v>0</v>
      </c>
      <c r="AK495" s="128">
        <f t="shared" si="1439"/>
        <v>0</v>
      </c>
      <c r="AL495" s="128">
        <f t="shared" si="1439"/>
        <v>0</v>
      </c>
      <c r="AM495" s="128">
        <f t="shared" si="1439"/>
        <v>0</v>
      </c>
      <c r="AN495" s="128">
        <f t="shared" si="1439"/>
        <v>0</v>
      </c>
      <c r="AO495" s="128">
        <f t="shared" si="1439"/>
        <v>5.4940000000000007</v>
      </c>
      <c r="AP495" s="128">
        <f t="shared" si="1439"/>
        <v>0</v>
      </c>
      <c r="AQ495" s="128">
        <f t="shared" si="1439"/>
        <v>0</v>
      </c>
      <c r="AR495" s="128">
        <f t="shared" si="1439"/>
        <v>0</v>
      </c>
      <c r="AS495" s="128">
        <f t="shared" si="1439"/>
        <v>0</v>
      </c>
      <c r="AT495" s="128">
        <f t="shared" si="1439"/>
        <v>0</v>
      </c>
      <c r="AU495" s="128">
        <f t="shared" si="1439"/>
        <v>0</v>
      </c>
      <c r="AV495" s="128">
        <f t="shared" si="1439"/>
        <v>1.53</v>
      </c>
      <c r="AW495" s="128">
        <f t="shared" si="1439"/>
        <v>0</v>
      </c>
      <c r="AX495" s="128">
        <f t="shared" si="1439"/>
        <v>0</v>
      </c>
      <c r="AY495" s="128">
        <f t="shared" si="1439"/>
        <v>0</v>
      </c>
      <c r="AZ495" s="128">
        <f t="shared" si="1439"/>
        <v>0</v>
      </c>
      <c r="BA495" s="128">
        <f t="shared" si="1439"/>
        <v>0</v>
      </c>
      <c r="BB495" s="128">
        <f t="shared" si="1439"/>
        <v>0</v>
      </c>
      <c r="BC495" s="128">
        <f t="shared" si="1439"/>
        <v>2.1680000000000001</v>
      </c>
      <c r="BD495" s="128">
        <f t="shared" si="1439"/>
        <v>0</v>
      </c>
      <c r="BE495" s="128">
        <f t="shared" si="1439"/>
        <v>0</v>
      </c>
      <c r="BF495" s="128">
        <f t="shared" si="1439"/>
        <v>0</v>
      </c>
      <c r="BG495" s="128">
        <f t="shared" si="1439"/>
        <v>0</v>
      </c>
      <c r="BH495" s="128">
        <f t="shared" si="1439"/>
        <v>0</v>
      </c>
      <c r="BI495" s="128">
        <f t="shared" si="1439"/>
        <v>0</v>
      </c>
      <c r="BJ495" s="128">
        <f t="shared" si="1439"/>
        <v>1.796</v>
      </c>
      <c r="BK495" s="128">
        <f t="shared" si="1439"/>
        <v>0</v>
      </c>
      <c r="BL495" s="128">
        <f t="shared" si="1439"/>
        <v>0</v>
      </c>
      <c r="BM495" s="128">
        <f t="shared" si="1439"/>
        <v>0</v>
      </c>
      <c r="BN495" s="128">
        <f t="shared" si="1439"/>
        <v>0</v>
      </c>
      <c r="BO495" s="128">
        <f t="shared" si="1439"/>
        <v>0</v>
      </c>
      <c r="BP495" s="128">
        <f t="shared" si="1439"/>
        <v>0</v>
      </c>
      <c r="BQ495" s="128">
        <f t="shared" si="1439"/>
        <v>0</v>
      </c>
      <c r="BR495" s="128">
        <f t="shared" si="1439"/>
        <v>0</v>
      </c>
      <c r="BS495" s="128">
        <f t="shared" si="1439"/>
        <v>0</v>
      </c>
      <c r="BT495" s="128">
        <f t="shared" si="1439"/>
        <v>0</v>
      </c>
      <c r="BU495" s="128">
        <f t="shared" si="1439"/>
        <v>0</v>
      </c>
      <c r="BV495" s="128"/>
      <c r="BW495" s="248"/>
    </row>
    <row r="496" spans="1:75" s="21" customFormat="1" ht="31.5">
      <c r="A496" s="235">
        <f>A494+1</f>
        <v>372</v>
      </c>
      <c r="B496" s="112" t="s">
        <v>965</v>
      </c>
      <c r="C496" s="112" t="s">
        <v>966</v>
      </c>
      <c r="D496" s="9">
        <f t="shared" ref="D496:F509" si="1441">K496+R496+Y496+AF496</f>
        <v>0</v>
      </c>
      <c r="E496" s="9">
        <f t="shared" si="1441"/>
        <v>0</v>
      </c>
      <c r="F496" s="9">
        <f t="shared" si="1441"/>
        <v>0</v>
      </c>
      <c r="G496" s="9">
        <f t="shared" ref="G496:H509" si="1442">N496+U496+AB496+AI496</f>
        <v>0</v>
      </c>
      <c r="H496" s="9">
        <f t="shared" si="1442"/>
        <v>0</v>
      </c>
      <c r="I496" s="9">
        <f t="shared" ref="I496:J509" si="1443">P496+W496+AD496+AK496</f>
        <v>0</v>
      </c>
      <c r="J496" s="9">
        <f t="shared" si="1443"/>
        <v>0</v>
      </c>
      <c r="K496" s="130">
        <v>0</v>
      </c>
      <c r="L496" s="130">
        <v>0</v>
      </c>
      <c r="M496" s="130">
        <v>0</v>
      </c>
      <c r="N496" s="130">
        <v>0</v>
      </c>
      <c r="O496" s="130">
        <v>0</v>
      </c>
      <c r="P496" s="130">
        <v>0</v>
      </c>
      <c r="Q496" s="130">
        <v>0</v>
      </c>
      <c r="R496" s="130">
        <v>0</v>
      </c>
      <c r="S496" s="130">
        <v>0</v>
      </c>
      <c r="T496" s="130">
        <v>0</v>
      </c>
      <c r="U496" s="130">
        <v>0</v>
      </c>
      <c r="V496" s="130">
        <v>0</v>
      </c>
      <c r="W496" s="130">
        <v>0</v>
      </c>
      <c r="X496" s="130">
        <v>0</v>
      </c>
      <c r="Y496" s="130">
        <v>0</v>
      </c>
      <c r="Z496" s="130">
        <v>0</v>
      </c>
      <c r="AA496" s="130">
        <v>0</v>
      </c>
      <c r="AB496" s="130">
        <v>0</v>
      </c>
      <c r="AC496" s="130">
        <v>0</v>
      </c>
      <c r="AD496" s="130">
        <v>0</v>
      </c>
      <c r="AE496" s="130">
        <v>0</v>
      </c>
      <c r="AF496" s="130">
        <v>0</v>
      </c>
      <c r="AG496" s="130">
        <v>0</v>
      </c>
      <c r="AH496" s="130">
        <v>0</v>
      </c>
      <c r="AI496" s="130">
        <v>0</v>
      </c>
      <c r="AJ496" s="130">
        <v>0</v>
      </c>
      <c r="AK496" s="130">
        <v>0</v>
      </c>
      <c r="AL496" s="130">
        <v>0</v>
      </c>
      <c r="AM496" s="18">
        <f t="shared" ref="AM496:AO509" si="1444">AT496+BA496+BH496+BO496</f>
        <v>0</v>
      </c>
      <c r="AN496" s="18">
        <f t="shared" si="1444"/>
        <v>0</v>
      </c>
      <c r="AO496" s="18">
        <f t="shared" si="1444"/>
        <v>0</v>
      </c>
      <c r="AP496" s="18">
        <f t="shared" ref="AP496:AQ509" si="1445">AW496+BD496+BK496+BR496</f>
        <v>0</v>
      </c>
      <c r="AQ496" s="18">
        <f t="shared" si="1445"/>
        <v>0</v>
      </c>
      <c r="AR496" s="18">
        <f t="shared" ref="AR496:AS509" si="1446">AY496+BF496+BM496+BT496</f>
        <v>0</v>
      </c>
      <c r="AS496" s="18">
        <f t="shared" si="1446"/>
        <v>0</v>
      </c>
      <c r="AT496" s="130">
        <v>0</v>
      </c>
      <c r="AU496" s="130">
        <v>0</v>
      </c>
      <c r="AV496" s="130">
        <v>0</v>
      </c>
      <c r="AW496" s="130">
        <v>0</v>
      </c>
      <c r="AX496" s="130">
        <v>0</v>
      </c>
      <c r="AY496" s="130">
        <v>0</v>
      </c>
      <c r="AZ496" s="130">
        <v>0</v>
      </c>
      <c r="BA496" s="130">
        <v>0</v>
      </c>
      <c r="BB496" s="130">
        <v>0</v>
      </c>
      <c r="BC496" s="130">
        <v>0</v>
      </c>
      <c r="BD496" s="130">
        <v>0</v>
      </c>
      <c r="BE496" s="130">
        <v>0</v>
      </c>
      <c r="BF496" s="130">
        <v>0</v>
      </c>
      <c r="BG496" s="130">
        <v>0</v>
      </c>
      <c r="BH496" s="130">
        <v>0</v>
      </c>
      <c r="BI496" s="130">
        <v>0</v>
      </c>
      <c r="BJ496" s="130">
        <v>0</v>
      </c>
      <c r="BK496" s="130">
        <v>0</v>
      </c>
      <c r="BL496" s="130">
        <v>0</v>
      </c>
      <c r="BM496" s="130">
        <v>0</v>
      </c>
      <c r="BN496" s="130">
        <v>0</v>
      </c>
      <c r="BO496" s="130">
        <v>0</v>
      </c>
      <c r="BP496" s="130">
        <v>0</v>
      </c>
      <c r="BQ496" s="130">
        <v>0</v>
      </c>
      <c r="BR496" s="130">
        <v>0</v>
      </c>
      <c r="BS496" s="130">
        <v>0</v>
      </c>
      <c r="BT496" s="130">
        <v>0</v>
      </c>
      <c r="BU496" s="130">
        <v>0</v>
      </c>
      <c r="BV496" s="130">
        <v>0</v>
      </c>
      <c r="BW496" s="246" t="s">
        <v>994</v>
      </c>
    </row>
    <row r="497" spans="1:75" s="4" customFormat="1" ht="78.75">
      <c r="A497" s="313">
        <f>A496+1</f>
        <v>373</v>
      </c>
      <c r="B497" s="285" t="s">
        <v>967</v>
      </c>
      <c r="C497" s="285" t="s">
        <v>968</v>
      </c>
      <c r="D497" s="286">
        <f t="shared" ref="D497" si="1447">K497+R497+Y497+AF497</f>
        <v>0</v>
      </c>
      <c r="E497" s="286">
        <f t="shared" ref="E497" si="1448">L497+S497+Z497+AG497</f>
        <v>0</v>
      </c>
      <c r="F497" s="286">
        <f t="shared" ref="F497" si="1449">M497+T497+AA497+AH497</f>
        <v>0</v>
      </c>
      <c r="G497" s="286">
        <f t="shared" ref="G497" si="1450">N497+U497+AB497+AI497</f>
        <v>0</v>
      </c>
      <c r="H497" s="286">
        <f t="shared" ref="H497" si="1451">O497+V497+AC497+AJ497</f>
        <v>0</v>
      </c>
      <c r="I497" s="286">
        <f t="shared" ref="I497" si="1452">P497+W497+AD497+AK497</f>
        <v>0</v>
      </c>
      <c r="J497" s="286">
        <f t="shared" ref="J497" si="1453">Q497+X497+AE497+AL497</f>
        <v>0</v>
      </c>
      <c r="K497" s="246">
        <v>0</v>
      </c>
      <c r="L497" s="246">
        <v>0</v>
      </c>
      <c r="M497" s="246">
        <v>0</v>
      </c>
      <c r="N497" s="246">
        <v>0</v>
      </c>
      <c r="O497" s="246">
        <v>0</v>
      </c>
      <c r="P497" s="246">
        <v>0</v>
      </c>
      <c r="Q497" s="246">
        <v>0</v>
      </c>
      <c r="R497" s="246">
        <v>0</v>
      </c>
      <c r="S497" s="246">
        <v>0</v>
      </c>
      <c r="T497" s="246">
        <v>0</v>
      </c>
      <c r="U497" s="246">
        <v>0</v>
      </c>
      <c r="V497" s="246">
        <v>0</v>
      </c>
      <c r="W497" s="246">
        <v>0</v>
      </c>
      <c r="X497" s="246">
        <v>0</v>
      </c>
      <c r="Y497" s="246">
        <v>0</v>
      </c>
      <c r="Z497" s="246">
        <v>0</v>
      </c>
      <c r="AA497" s="246">
        <v>0</v>
      </c>
      <c r="AB497" s="246">
        <v>0</v>
      </c>
      <c r="AC497" s="246">
        <v>0</v>
      </c>
      <c r="AD497" s="246">
        <v>0</v>
      </c>
      <c r="AE497" s="246">
        <v>0</v>
      </c>
      <c r="AF497" s="246">
        <v>0</v>
      </c>
      <c r="AG497" s="246">
        <v>0</v>
      </c>
      <c r="AH497" s="246">
        <v>0</v>
      </c>
      <c r="AI497" s="246">
        <v>0</v>
      </c>
      <c r="AJ497" s="246">
        <v>0</v>
      </c>
      <c r="AK497" s="246">
        <v>0</v>
      </c>
      <c r="AL497" s="246">
        <v>0</v>
      </c>
      <c r="AM497" s="244">
        <f t="shared" ref="AM497" si="1454">AT497+BA497+BH497+BO497</f>
        <v>0</v>
      </c>
      <c r="AN497" s="244">
        <f t="shared" ref="AN497" si="1455">AU497+BB497+BI497+BP497</f>
        <v>0</v>
      </c>
      <c r="AO497" s="244">
        <f t="shared" ref="AO497" si="1456">AV497+BC497+BJ497+BQ497</f>
        <v>0</v>
      </c>
      <c r="AP497" s="244">
        <f t="shared" ref="AP497" si="1457">AW497+BD497+BK497+BR497</f>
        <v>0</v>
      </c>
      <c r="AQ497" s="244">
        <f t="shared" ref="AQ497" si="1458">AX497+BE497+BL497+BS497</f>
        <v>0</v>
      </c>
      <c r="AR497" s="244">
        <f t="shared" ref="AR497" si="1459">AY497+BF497+BM497+BT497</f>
        <v>0</v>
      </c>
      <c r="AS497" s="244">
        <f t="shared" ref="AS497" si="1460">AZ497+BG497+BN497+BU497</f>
        <v>0</v>
      </c>
      <c r="AT497" s="246">
        <v>0</v>
      </c>
      <c r="AU497" s="246">
        <v>0</v>
      </c>
      <c r="AV497" s="246">
        <v>0</v>
      </c>
      <c r="AW497" s="246">
        <v>0</v>
      </c>
      <c r="AX497" s="246">
        <v>0</v>
      </c>
      <c r="AY497" s="246">
        <v>0</v>
      </c>
      <c r="AZ497" s="246">
        <v>0</v>
      </c>
      <c r="BA497" s="246">
        <v>0</v>
      </c>
      <c r="BB497" s="246">
        <v>0</v>
      </c>
      <c r="BC497" s="246">
        <v>0</v>
      </c>
      <c r="BD497" s="246">
        <v>0</v>
      </c>
      <c r="BE497" s="246">
        <v>0</v>
      </c>
      <c r="BF497" s="246">
        <v>0</v>
      </c>
      <c r="BG497" s="246">
        <v>0</v>
      </c>
      <c r="BH497" s="246">
        <v>0</v>
      </c>
      <c r="BI497" s="246">
        <v>0</v>
      </c>
      <c r="BJ497" s="246">
        <v>0</v>
      </c>
      <c r="BK497" s="246">
        <v>0</v>
      </c>
      <c r="BL497" s="246">
        <v>0</v>
      </c>
      <c r="BM497" s="246">
        <v>0</v>
      </c>
      <c r="BN497" s="246">
        <v>0</v>
      </c>
      <c r="BO497" s="246">
        <v>0</v>
      </c>
      <c r="BP497" s="246">
        <v>0</v>
      </c>
      <c r="BQ497" s="246">
        <v>0</v>
      </c>
      <c r="BR497" s="246">
        <v>0</v>
      </c>
      <c r="BS497" s="246">
        <v>0</v>
      </c>
      <c r="BT497" s="246">
        <v>0</v>
      </c>
      <c r="BU497" s="246">
        <v>0</v>
      </c>
      <c r="BV497" s="246">
        <v>0</v>
      </c>
      <c r="BW497" s="246" t="s">
        <v>994</v>
      </c>
    </row>
    <row r="498" spans="1:75" s="4" customFormat="1" ht="47.25">
      <c r="A498" s="313">
        <f t="shared" ref="A498:A499" si="1461">A497+1</f>
        <v>374</v>
      </c>
      <c r="B498" s="285" t="s">
        <v>969</v>
      </c>
      <c r="C498" s="285" t="s">
        <v>970</v>
      </c>
      <c r="D498" s="286">
        <f t="shared" ref="D498:D499" si="1462">K498+R498+Y498+AF498</f>
        <v>0</v>
      </c>
      <c r="E498" s="286">
        <f t="shared" ref="E498:E499" si="1463">L498+S498+Z498+AG498</f>
        <v>0</v>
      </c>
      <c r="F498" s="286">
        <f t="shared" ref="F498:F499" si="1464">M498+T498+AA498+AH498</f>
        <v>0</v>
      </c>
      <c r="G498" s="286">
        <f t="shared" ref="G498:G499" si="1465">N498+U498+AB498+AI498</f>
        <v>0</v>
      </c>
      <c r="H498" s="286">
        <f t="shared" ref="H498:H499" si="1466">O498+V498+AC498+AJ498</f>
        <v>0</v>
      </c>
      <c r="I498" s="286">
        <f t="shared" ref="I498:I499" si="1467">P498+W498+AD498+AK498</f>
        <v>0</v>
      </c>
      <c r="J498" s="286">
        <f t="shared" ref="J498:J499" si="1468">Q498+X498+AE498+AL498</f>
        <v>0</v>
      </c>
      <c r="K498" s="246">
        <v>0</v>
      </c>
      <c r="L498" s="246">
        <v>0</v>
      </c>
      <c r="M498" s="246">
        <v>0</v>
      </c>
      <c r="N498" s="246">
        <v>0</v>
      </c>
      <c r="O498" s="246">
        <v>0</v>
      </c>
      <c r="P498" s="246">
        <v>0</v>
      </c>
      <c r="Q498" s="246">
        <v>0</v>
      </c>
      <c r="R498" s="246">
        <v>0</v>
      </c>
      <c r="S498" s="246">
        <v>0</v>
      </c>
      <c r="T498" s="246">
        <v>0</v>
      </c>
      <c r="U498" s="246">
        <v>0</v>
      </c>
      <c r="V498" s="246">
        <v>0</v>
      </c>
      <c r="W498" s="246">
        <v>0</v>
      </c>
      <c r="X498" s="246">
        <v>0</v>
      </c>
      <c r="Y498" s="246">
        <v>0</v>
      </c>
      <c r="Z498" s="246">
        <v>0</v>
      </c>
      <c r="AA498" s="246">
        <v>0</v>
      </c>
      <c r="AB498" s="246">
        <v>0</v>
      </c>
      <c r="AC498" s="246">
        <v>0</v>
      </c>
      <c r="AD498" s="246">
        <v>0</v>
      </c>
      <c r="AE498" s="246">
        <v>0</v>
      </c>
      <c r="AF498" s="246">
        <v>0</v>
      </c>
      <c r="AG498" s="246">
        <v>0</v>
      </c>
      <c r="AH498" s="246">
        <v>0</v>
      </c>
      <c r="AI498" s="246">
        <v>0</v>
      </c>
      <c r="AJ498" s="246">
        <v>0</v>
      </c>
      <c r="AK498" s="246">
        <v>0</v>
      </c>
      <c r="AL498" s="246">
        <v>0</v>
      </c>
      <c r="AM498" s="244">
        <f t="shared" ref="AM498:AM499" si="1469">AT498+BA498+BH498+BO498</f>
        <v>0</v>
      </c>
      <c r="AN498" s="244">
        <f t="shared" ref="AN498:AN499" si="1470">AU498+BB498+BI498+BP498</f>
        <v>0</v>
      </c>
      <c r="AO498" s="244">
        <f t="shared" ref="AO498:AO499" si="1471">AV498+BC498+BJ498+BQ498</f>
        <v>0</v>
      </c>
      <c r="AP498" s="244">
        <f t="shared" ref="AP498:AP499" si="1472">AW498+BD498+BK498+BR498</f>
        <v>0</v>
      </c>
      <c r="AQ498" s="244">
        <f t="shared" ref="AQ498:AQ499" si="1473">AX498+BE498+BL498+BS498</f>
        <v>0</v>
      </c>
      <c r="AR498" s="244">
        <f t="shared" ref="AR498:AR499" si="1474">AY498+BF498+BM498+BT498</f>
        <v>0</v>
      </c>
      <c r="AS498" s="244">
        <f t="shared" ref="AS498:AS499" si="1475">AZ498+BG498+BN498+BU498</f>
        <v>0</v>
      </c>
      <c r="AT498" s="246">
        <v>0</v>
      </c>
      <c r="AU498" s="246">
        <v>0</v>
      </c>
      <c r="AV498" s="246">
        <v>0</v>
      </c>
      <c r="AW498" s="246">
        <v>0</v>
      </c>
      <c r="AX498" s="246">
        <v>0</v>
      </c>
      <c r="AY498" s="246">
        <v>0</v>
      </c>
      <c r="AZ498" s="246">
        <v>0</v>
      </c>
      <c r="BA498" s="246">
        <v>0</v>
      </c>
      <c r="BB498" s="246">
        <v>0</v>
      </c>
      <c r="BC498" s="246">
        <v>0</v>
      </c>
      <c r="BD498" s="246">
        <v>0</v>
      </c>
      <c r="BE498" s="246">
        <v>0</v>
      </c>
      <c r="BF498" s="246">
        <v>0</v>
      </c>
      <c r="BG498" s="246">
        <v>0</v>
      </c>
      <c r="BH498" s="246">
        <v>0</v>
      </c>
      <c r="BI498" s="246">
        <v>0</v>
      </c>
      <c r="BJ498" s="246">
        <v>0</v>
      </c>
      <c r="BK498" s="246">
        <v>0</v>
      </c>
      <c r="BL498" s="246">
        <v>0</v>
      </c>
      <c r="BM498" s="246">
        <v>0</v>
      </c>
      <c r="BN498" s="246">
        <v>0</v>
      </c>
      <c r="BO498" s="246">
        <v>0</v>
      </c>
      <c r="BP498" s="246">
        <v>0</v>
      </c>
      <c r="BQ498" s="246">
        <v>0</v>
      </c>
      <c r="BR498" s="246">
        <v>0</v>
      </c>
      <c r="BS498" s="246">
        <v>0</v>
      </c>
      <c r="BT498" s="246">
        <v>0</v>
      </c>
      <c r="BU498" s="246">
        <v>0</v>
      </c>
      <c r="BV498" s="246">
        <v>0</v>
      </c>
      <c r="BW498" s="246" t="s">
        <v>994</v>
      </c>
    </row>
    <row r="499" spans="1:75" s="4" customFormat="1" ht="47.25">
      <c r="A499" s="313">
        <f t="shared" si="1461"/>
        <v>375</v>
      </c>
      <c r="B499" s="285" t="s">
        <v>971</v>
      </c>
      <c r="C499" s="285" t="s">
        <v>972</v>
      </c>
      <c r="D499" s="286">
        <f t="shared" si="1462"/>
        <v>0</v>
      </c>
      <c r="E499" s="286">
        <f t="shared" si="1463"/>
        <v>0</v>
      </c>
      <c r="F499" s="286">
        <f t="shared" si="1464"/>
        <v>0</v>
      </c>
      <c r="G499" s="286">
        <f t="shared" si="1465"/>
        <v>0</v>
      </c>
      <c r="H499" s="286">
        <f t="shared" si="1466"/>
        <v>0</v>
      </c>
      <c r="I499" s="286">
        <f t="shared" si="1467"/>
        <v>0</v>
      </c>
      <c r="J499" s="286">
        <f t="shared" si="1468"/>
        <v>0</v>
      </c>
      <c r="K499" s="246">
        <v>0</v>
      </c>
      <c r="L499" s="246">
        <v>0</v>
      </c>
      <c r="M499" s="246">
        <v>0</v>
      </c>
      <c r="N499" s="246">
        <v>0</v>
      </c>
      <c r="O499" s="246">
        <v>0</v>
      </c>
      <c r="P499" s="246">
        <v>0</v>
      </c>
      <c r="Q499" s="246">
        <v>0</v>
      </c>
      <c r="R499" s="246">
        <v>0</v>
      </c>
      <c r="S499" s="246">
        <v>0</v>
      </c>
      <c r="T499" s="246">
        <v>0</v>
      </c>
      <c r="U499" s="246">
        <v>0</v>
      </c>
      <c r="V499" s="246">
        <v>0</v>
      </c>
      <c r="W499" s="246">
        <v>0</v>
      </c>
      <c r="X499" s="246">
        <v>0</v>
      </c>
      <c r="Y499" s="246">
        <v>0</v>
      </c>
      <c r="Z499" s="246">
        <v>0</v>
      </c>
      <c r="AA499" s="246">
        <v>0</v>
      </c>
      <c r="AB499" s="246">
        <v>0</v>
      </c>
      <c r="AC499" s="246">
        <v>0</v>
      </c>
      <c r="AD499" s="246">
        <v>0</v>
      </c>
      <c r="AE499" s="246">
        <v>0</v>
      </c>
      <c r="AF499" s="246">
        <v>0</v>
      </c>
      <c r="AG499" s="246">
        <v>0</v>
      </c>
      <c r="AH499" s="246">
        <v>0</v>
      </c>
      <c r="AI499" s="246">
        <v>0</v>
      </c>
      <c r="AJ499" s="246">
        <v>0</v>
      </c>
      <c r="AK499" s="246">
        <v>0</v>
      </c>
      <c r="AL499" s="246">
        <v>0</v>
      </c>
      <c r="AM499" s="244">
        <f t="shared" si="1469"/>
        <v>0</v>
      </c>
      <c r="AN499" s="244">
        <f t="shared" si="1470"/>
        <v>0</v>
      </c>
      <c r="AO499" s="244">
        <f t="shared" si="1471"/>
        <v>0</v>
      </c>
      <c r="AP499" s="244">
        <f t="shared" si="1472"/>
        <v>0</v>
      </c>
      <c r="AQ499" s="244">
        <f t="shared" si="1473"/>
        <v>0</v>
      </c>
      <c r="AR499" s="244">
        <f t="shared" si="1474"/>
        <v>0</v>
      </c>
      <c r="AS499" s="244">
        <f t="shared" si="1475"/>
        <v>0</v>
      </c>
      <c r="AT499" s="246">
        <v>0</v>
      </c>
      <c r="AU499" s="246">
        <v>0</v>
      </c>
      <c r="AV499" s="246">
        <v>0</v>
      </c>
      <c r="AW499" s="246">
        <v>0</v>
      </c>
      <c r="AX499" s="246">
        <v>0</v>
      </c>
      <c r="AY499" s="246">
        <v>0</v>
      </c>
      <c r="AZ499" s="246">
        <v>0</v>
      </c>
      <c r="BA499" s="246">
        <v>0</v>
      </c>
      <c r="BB499" s="246">
        <v>0</v>
      </c>
      <c r="BC499" s="246">
        <v>0</v>
      </c>
      <c r="BD499" s="246">
        <v>0</v>
      </c>
      <c r="BE499" s="246">
        <v>0</v>
      </c>
      <c r="BF499" s="246">
        <v>0</v>
      </c>
      <c r="BG499" s="246">
        <v>0</v>
      </c>
      <c r="BH499" s="246">
        <v>0</v>
      </c>
      <c r="BI499" s="246">
        <v>0</v>
      </c>
      <c r="BJ499" s="246">
        <v>0</v>
      </c>
      <c r="BK499" s="246">
        <v>0</v>
      </c>
      <c r="BL499" s="246">
        <v>0</v>
      </c>
      <c r="BM499" s="246">
        <v>0</v>
      </c>
      <c r="BN499" s="246">
        <v>0</v>
      </c>
      <c r="BO499" s="246">
        <v>0</v>
      </c>
      <c r="BP499" s="246">
        <v>0</v>
      </c>
      <c r="BQ499" s="246">
        <v>0</v>
      </c>
      <c r="BR499" s="246">
        <v>0</v>
      </c>
      <c r="BS499" s="246">
        <v>0</v>
      </c>
      <c r="BT499" s="246">
        <v>0</v>
      </c>
      <c r="BU499" s="246">
        <v>0</v>
      </c>
      <c r="BV499" s="246">
        <v>0</v>
      </c>
      <c r="BW499" s="246" t="s">
        <v>994</v>
      </c>
    </row>
    <row r="500" spans="1:75" s="21" customFormat="1" ht="47.25">
      <c r="A500" s="235">
        <f>A499+1</f>
        <v>376</v>
      </c>
      <c r="B500" s="112" t="s">
        <v>973</v>
      </c>
      <c r="C500" s="112" t="s">
        <v>974</v>
      </c>
      <c r="D500" s="9">
        <f t="shared" si="1441"/>
        <v>0</v>
      </c>
      <c r="E500" s="9">
        <f t="shared" si="1441"/>
        <v>0</v>
      </c>
      <c r="F500" s="9">
        <f t="shared" si="1441"/>
        <v>0</v>
      </c>
      <c r="G500" s="9">
        <f t="shared" si="1442"/>
        <v>0</v>
      </c>
      <c r="H500" s="9">
        <f t="shared" si="1442"/>
        <v>0</v>
      </c>
      <c r="I500" s="9">
        <f t="shared" si="1443"/>
        <v>0</v>
      </c>
      <c r="J500" s="9">
        <f t="shared" si="1443"/>
        <v>0</v>
      </c>
      <c r="K500" s="130">
        <v>0</v>
      </c>
      <c r="L500" s="130">
        <v>0</v>
      </c>
      <c r="M500" s="130">
        <v>0</v>
      </c>
      <c r="N500" s="130">
        <v>0</v>
      </c>
      <c r="O500" s="130">
        <v>0</v>
      </c>
      <c r="P500" s="130">
        <v>0</v>
      </c>
      <c r="Q500" s="130">
        <v>0</v>
      </c>
      <c r="R500" s="130">
        <v>0</v>
      </c>
      <c r="S500" s="130">
        <v>0</v>
      </c>
      <c r="T500" s="130">
        <v>0</v>
      </c>
      <c r="U500" s="130">
        <v>0</v>
      </c>
      <c r="V500" s="130">
        <v>0</v>
      </c>
      <c r="W500" s="130">
        <v>0</v>
      </c>
      <c r="X500" s="130">
        <v>0</v>
      </c>
      <c r="Y500" s="130">
        <v>0</v>
      </c>
      <c r="Z500" s="130">
        <v>0</v>
      </c>
      <c r="AA500" s="130">
        <v>0</v>
      </c>
      <c r="AB500" s="130">
        <v>0</v>
      </c>
      <c r="AC500" s="130">
        <v>0</v>
      </c>
      <c r="AD500" s="130">
        <v>0</v>
      </c>
      <c r="AE500" s="130">
        <v>0</v>
      </c>
      <c r="AF500" s="130">
        <v>0</v>
      </c>
      <c r="AG500" s="130">
        <v>0</v>
      </c>
      <c r="AH500" s="130">
        <v>0</v>
      </c>
      <c r="AI500" s="130">
        <v>0</v>
      </c>
      <c r="AJ500" s="130">
        <v>0</v>
      </c>
      <c r="AK500" s="130">
        <v>0</v>
      </c>
      <c r="AL500" s="130">
        <v>0</v>
      </c>
      <c r="AM500" s="18">
        <f t="shared" si="1444"/>
        <v>0</v>
      </c>
      <c r="AN500" s="18">
        <f t="shared" si="1444"/>
        <v>0</v>
      </c>
      <c r="AO500" s="18">
        <f t="shared" si="1444"/>
        <v>0</v>
      </c>
      <c r="AP500" s="18">
        <f t="shared" si="1445"/>
        <v>0</v>
      </c>
      <c r="AQ500" s="18">
        <f t="shared" si="1445"/>
        <v>0</v>
      </c>
      <c r="AR500" s="18">
        <f t="shared" si="1446"/>
        <v>0</v>
      </c>
      <c r="AS500" s="18">
        <f t="shared" si="1446"/>
        <v>0</v>
      </c>
      <c r="AT500" s="130">
        <v>0</v>
      </c>
      <c r="AU500" s="130">
        <v>0</v>
      </c>
      <c r="AV500" s="130">
        <v>0</v>
      </c>
      <c r="AW500" s="130">
        <v>0</v>
      </c>
      <c r="AX500" s="130">
        <v>0</v>
      </c>
      <c r="AY500" s="130">
        <v>0</v>
      </c>
      <c r="AZ500" s="130">
        <v>0</v>
      </c>
      <c r="BA500" s="130">
        <v>0</v>
      </c>
      <c r="BB500" s="130">
        <v>0</v>
      </c>
      <c r="BC500" s="130">
        <v>0</v>
      </c>
      <c r="BD500" s="130">
        <v>0</v>
      </c>
      <c r="BE500" s="130">
        <v>0</v>
      </c>
      <c r="BF500" s="130">
        <v>0</v>
      </c>
      <c r="BG500" s="130">
        <v>0</v>
      </c>
      <c r="BH500" s="130">
        <v>0</v>
      </c>
      <c r="BI500" s="130">
        <v>0</v>
      </c>
      <c r="BJ500" s="130">
        <v>0</v>
      </c>
      <c r="BK500" s="130">
        <v>0</v>
      </c>
      <c r="BL500" s="130">
        <v>0</v>
      </c>
      <c r="BM500" s="130">
        <v>0</v>
      </c>
      <c r="BN500" s="130">
        <v>0</v>
      </c>
      <c r="BO500" s="130">
        <v>0</v>
      </c>
      <c r="BP500" s="130">
        <v>0</v>
      </c>
      <c r="BQ500" s="130">
        <v>0</v>
      </c>
      <c r="BR500" s="130">
        <v>0</v>
      </c>
      <c r="BS500" s="130">
        <v>0</v>
      </c>
      <c r="BT500" s="130">
        <v>0</v>
      </c>
      <c r="BU500" s="130">
        <v>0</v>
      </c>
      <c r="BV500" s="130">
        <v>0</v>
      </c>
      <c r="BW500" s="246" t="s">
        <v>994</v>
      </c>
    </row>
    <row r="501" spans="1:75" s="21" customFormat="1" ht="63">
      <c r="A501" s="235">
        <f t="shared" ref="A501:A509" si="1476">A500+1</f>
        <v>377</v>
      </c>
      <c r="B501" s="112" t="s">
        <v>975</v>
      </c>
      <c r="C501" s="112" t="s">
        <v>976</v>
      </c>
      <c r="D501" s="9">
        <f t="shared" si="1441"/>
        <v>0</v>
      </c>
      <c r="E501" s="9">
        <f t="shared" si="1441"/>
        <v>0</v>
      </c>
      <c r="F501" s="9">
        <f t="shared" si="1441"/>
        <v>0</v>
      </c>
      <c r="G501" s="9">
        <f t="shared" si="1442"/>
        <v>0</v>
      </c>
      <c r="H501" s="9">
        <f t="shared" si="1442"/>
        <v>0</v>
      </c>
      <c r="I501" s="9">
        <f t="shared" si="1443"/>
        <v>0</v>
      </c>
      <c r="J501" s="9">
        <f t="shared" si="1443"/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19">
        <v>0</v>
      </c>
      <c r="W501" s="19">
        <v>0</v>
      </c>
      <c r="X501" s="19">
        <v>0</v>
      </c>
      <c r="Y501" s="19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>
        <v>0</v>
      </c>
      <c r="AF501" s="19">
        <v>0</v>
      </c>
      <c r="AG501" s="19">
        <v>0</v>
      </c>
      <c r="AH501" s="19">
        <v>0</v>
      </c>
      <c r="AI501" s="19">
        <v>0</v>
      </c>
      <c r="AJ501" s="19">
        <v>0</v>
      </c>
      <c r="AK501" s="19">
        <v>0</v>
      </c>
      <c r="AL501" s="19">
        <v>0</v>
      </c>
      <c r="AM501" s="18">
        <f t="shared" si="1444"/>
        <v>0</v>
      </c>
      <c r="AN501" s="18">
        <f t="shared" si="1444"/>
        <v>0</v>
      </c>
      <c r="AO501" s="18">
        <f t="shared" si="1444"/>
        <v>0</v>
      </c>
      <c r="AP501" s="18">
        <f t="shared" si="1445"/>
        <v>0</v>
      </c>
      <c r="AQ501" s="18">
        <f t="shared" si="1445"/>
        <v>0</v>
      </c>
      <c r="AR501" s="18">
        <f t="shared" si="1446"/>
        <v>0</v>
      </c>
      <c r="AS501" s="18">
        <f t="shared" si="1446"/>
        <v>0</v>
      </c>
      <c r="AT501" s="19">
        <v>0</v>
      </c>
      <c r="AU501" s="19">
        <v>0</v>
      </c>
      <c r="AV501" s="19">
        <v>0</v>
      </c>
      <c r="AW501" s="19">
        <v>0</v>
      </c>
      <c r="AX501" s="19">
        <v>0</v>
      </c>
      <c r="AY501" s="19">
        <v>0</v>
      </c>
      <c r="AZ501" s="19">
        <v>0</v>
      </c>
      <c r="BA501" s="19">
        <v>0</v>
      </c>
      <c r="BB501" s="19">
        <v>0</v>
      </c>
      <c r="BC501" s="19">
        <v>0</v>
      </c>
      <c r="BD501" s="19">
        <v>0</v>
      </c>
      <c r="BE501" s="19">
        <v>0</v>
      </c>
      <c r="BF501" s="19">
        <v>0</v>
      </c>
      <c r="BG501" s="19">
        <v>0</v>
      </c>
      <c r="BH501" s="19">
        <v>0</v>
      </c>
      <c r="BI501" s="19">
        <v>0</v>
      </c>
      <c r="BJ501" s="19">
        <v>0</v>
      </c>
      <c r="BK501" s="19">
        <v>0</v>
      </c>
      <c r="BL501" s="19">
        <v>0</v>
      </c>
      <c r="BM501" s="19">
        <v>0</v>
      </c>
      <c r="BN501" s="19">
        <v>0</v>
      </c>
      <c r="BO501" s="19">
        <v>0</v>
      </c>
      <c r="BP501" s="19">
        <v>0</v>
      </c>
      <c r="BQ501" s="19">
        <v>0</v>
      </c>
      <c r="BR501" s="19">
        <v>0</v>
      </c>
      <c r="BS501" s="19">
        <v>0</v>
      </c>
      <c r="BT501" s="19">
        <v>0</v>
      </c>
      <c r="BU501" s="19">
        <v>0</v>
      </c>
      <c r="BV501" s="19">
        <v>0</v>
      </c>
      <c r="BW501" s="73" t="s">
        <v>994</v>
      </c>
    </row>
    <row r="502" spans="1:75" s="21" customFormat="1" ht="63">
      <c r="A502" s="235">
        <f t="shared" si="1476"/>
        <v>378</v>
      </c>
      <c r="B502" s="112" t="s">
        <v>977</v>
      </c>
      <c r="C502" s="112" t="s">
        <v>978</v>
      </c>
      <c r="D502" s="9">
        <f t="shared" si="1441"/>
        <v>0</v>
      </c>
      <c r="E502" s="9">
        <f t="shared" si="1441"/>
        <v>0</v>
      </c>
      <c r="F502" s="9">
        <f t="shared" si="1441"/>
        <v>0</v>
      </c>
      <c r="G502" s="9">
        <f t="shared" si="1442"/>
        <v>0</v>
      </c>
      <c r="H502" s="9">
        <f t="shared" si="1442"/>
        <v>0</v>
      </c>
      <c r="I502" s="9">
        <f t="shared" si="1443"/>
        <v>0</v>
      </c>
      <c r="J502" s="9">
        <f t="shared" si="1443"/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19">
        <v>0</v>
      </c>
      <c r="X502" s="19">
        <v>0</v>
      </c>
      <c r="Y502" s="19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>
        <v>0</v>
      </c>
      <c r="AG502" s="19">
        <v>0</v>
      </c>
      <c r="AH502" s="19">
        <v>0</v>
      </c>
      <c r="AI502" s="19">
        <v>0</v>
      </c>
      <c r="AJ502" s="19">
        <v>0</v>
      </c>
      <c r="AK502" s="19">
        <v>0</v>
      </c>
      <c r="AL502" s="19">
        <v>0</v>
      </c>
      <c r="AM502" s="18">
        <f t="shared" si="1444"/>
        <v>0</v>
      </c>
      <c r="AN502" s="18">
        <f t="shared" si="1444"/>
        <v>0</v>
      </c>
      <c r="AO502" s="18">
        <f t="shared" si="1444"/>
        <v>0</v>
      </c>
      <c r="AP502" s="18">
        <f t="shared" si="1445"/>
        <v>0</v>
      </c>
      <c r="AQ502" s="18">
        <f t="shared" si="1445"/>
        <v>0</v>
      </c>
      <c r="AR502" s="18">
        <f t="shared" si="1446"/>
        <v>0</v>
      </c>
      <c r="AS502" s="18">
        <f t="shared" si="1446"/>
        <v>0</v>
      </c>
      <c r="AT502" s="19">
        <v>0</v>
      </c>
      <c r="AU502" s="19">
        <v>0</v>
      </c>
      <c r="AV502" s="19">
        <v>0</v>
      </c>
      <c r="AW502" s="19">
        <v>0</v>
      </c>
      <c r="AX502" s="19">
        <v>0</v>
      </c>
      <c r="AY502" s="19">
        <v>0</v>
      </c>
      <c r="AZ502" s="19">
        <v>0</v>
      </c>
      <c r="BA502" s="19">
        <v>0</v>
      </c>
      <c r="BB502" s="19">
        <v>0</v>
      </c>
      <c r="BC502" s="19">
        <v>0</v>
      </c>
      <c r="BD502" s="19">
        <v>0</v>
      </c>
      <c r="BE502" s="19">
        <v>0</v>
      </c>
      <c r="BF502" s="19">
        <v>0</v>
      </c>
      <c r="BG502" s="19">
        <v>0</v>
      </c>
      <c r="BH502" s="19">
        <v>0</v>
      </c>
      <c r="BI502" s="19">
        <v>0</v>
      </c>
      <c r="BJ502" s="19">
        <v>0</v>
      </c>
      <c r="BK502" s="19">
        <v>0</v>
      </c>
      <c r="BL502" s="19">
        <v>0</v>
      </c>
      <c r="BM502" s="19">
        <v>0</v>
      </c>
      <c r="BN502" s="19">
        <v>0</v>
      </c>
      <c r="BO502" s="19">
        <v>0</v>
      </c>
      <c r="BP502" s="19">
        <v>0</v>
      </c>
      <c r="BQ502" s="19">
        <v>0</v>
      </c>
      <c r="BR502" s="19">
        <v>0</v>
      </c>
      <c r="BS502" s="19">
        <v>0</v>
      </c>
      <c r="BT502" s="19">
        <v>0</v>
      </c>
      <c r="BU502" s="19">
        <v>0</v>
      </c>
      <c r="BV502" s="19">
        <v>0</v>
      </c>
      <c r="BW502" s="73" t="s">
        <v>994</v>
      </c>
    </row>
    <row r="503" spans="1:75" s="21" customFormat="1" ht="63">
      <c r="A503" s="235">
        <f t="shared" si="1476"/>
        <v>379</v>
      </c>
      <c r="B503" s="112" t="s">
        <v>979</v>
      </c>
      <c r="C503" s="112" t="s">
        <v>980</v>
      </c>
      <c r="D503" s="9">
        <f t="shared" si="1441"/>
        <v>0</v>
      </c>
      <c r="E503" s="9">
        <f t="shared" si="1441"/>
        <v>0</v>
      </c>
      <c r="F503" s="9">
        <f t="shared" si="1441"/>
        <v>0</v>
      </c>
      <c r="G503" s="9">
        <f t="shared" si="1442"/>
        <v>0</v>
      </c>
      <c r="H503" s="9">
        <f t="shared" si="1442"/>
        <v>0</v>
      </c>
      <c r="I503" s="9">
        <f t="shared" si="1443"/>
        <v>0</v>
      </c>
      <c r="J503" s="9">
        <f t="shared" si="1443"/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19">
        <v>0</v>
      </c>
      <c r="W503" s="19">
        <v>0</v>
      </c>
      <c r="X503" s="19">
        <v>0</v>
      </c>
      <c r="Y503" s="19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>
        <v>0</v>
      </c>
      <c r="AG503" s="19">
        <v>0</v>
      </c>
      <c r="AH503" s="19">
        <v>0</v>
      </c>
      <c r="AI503" s="19">
        <v>0</v>
      </c>
      <c r="AJ503" s="19">
        <v>0</v>
      </c>
      <c r="AK503" s="19">
        <v>0</v>
      </c>
      <c r="AL503" s="19">
        <v>0</v>
      </c>
      <c r="AM503" s="18">
        <f t="shared" si="1444"/>
        <v>0</v>
      </c>
      <c r="AN503" s="18">
        <f t="shared" si="1444"/>
        <v>0</v>
      </c>
      <c r="AO503" s="18">
        <f t="shared" si="1444"/>
        <v>0</v>
      </c>
      <c r="AP503" s="18">
        <f t="shared" si="1445"/>
        <v>0</v>
      </c>
      <c r="AQ503" s="18">
        <f t="shared" si="1445"/>
        <v>0</v>
      </c>
      <c r="AR503" s="18">
        <f t="shared" si="1446"/>
        <v>0</v>
      </c>
      <c r="AS503" s="18">
        <f t="shared" si="1446"/>
        <v>0</v>
      </c>
      <c r="AT503" s="19">
        <v>0</v>
      </c>
      <c r="AU503" s="19">
        <v>0</v>
      </c>
      <c r="AV503" s="19">
        <v>0</v>
      </c>
      <c r="AW503" s="19">
        <v>0</v>
      </c>
      <c r="AX503" s="19">
        <v>0</v>
      </c>
      <c r="AY503" s="19">
        <v>0</v>
      </c>
      <c r="AZ503" s="19">
        <v>0</v>
      </c>
      <c r="BA503" s="19">
        <v>0</v>
      </c>
      <c r="BB503" s="19">
        <v>0</v>
      </c>
      <c r="BC503" s="19">
        <v>0</v>
      </c>
      <c r="BD503" s="19">
        <v>0</v>
      </c>
      <c r="BE503" s="19">
        <v>0</v>
      </c>
      <c r="BF503" s="19">
        <v>0</v>
      </c>
      <c r="BG503" s="19">
        <v>0</v>
      </c>
      <c r="BH503" s="19">
        <v>0</v>
      </c>
      <c r="BI503" s="19">
        <v>0</v>
      </c>
      <c r="BJ503" s="19">
        <v>0</v>
      </c>
      <c r="BK503" s="19">
        <v>0</v>
      </c>
      <c r="BL503" s="19">
        <v>0</v>
      </c>
      <c r="BM503" s="19">
        <v>0</v>
      </c>
      <c r="BN503" s="19">
        <v>0</v>
      </c>
      <c r="BO503" s="19">
        <v>0</v>
      </c>
      <c r="BP503" s="19">
        <v>0</v>
      </c>
      <c r="BQ503" s="19">
        <v>0</v>
      </c>
      <c r="BR503" s="19">
        <v>0</v>
      </c>
      <c r="BS503" s="19">
        <v>0</v>
      </c>
      <c r="BT503" s="19">
        <v>0</v>
      </c>
      <c r="BU503" s="19">
        <v>0</v>
      </c>
      <c r="BV503" s="19">
        <v>0</v>
      </c>
      <c r="BW503" s="73" t="s">
        <v>994</v>
      </c>
    </row>
    <row r="504" spans="1:75" s="4" customFormat="1" ht="63">
      <c r="A504" s="313">
        <f t="shared" si="1476"/>
        <v>380</v>
      </c>
      <c r="B504" s="285" t="s">
        <v>981</v>
      </c>
      <c r="C504" s="285" t="s">
        <v>982</v>
      </c>
      <c r="D504" s="286">
        <f t="shared" ref="D504" si="1477">K504+R504+Y504+AF504</f>
        <v>0</v>
      </c>
      <c r="E504" s="286">
        <f t="shared" ref="E504" si="1478">L504+S504+Z504+AG504</f>
        <v>0</v>
      </c>
      <c r="F504" s="286">
        <f t="shared" ref="F504" si="1479">M504+T504+AA504+AH504</f>
        <v>0</v>
      </c>
      <c r="G504" s="286">
        <f t="shared" ref="G504" si="1480">N504+U504+AB504+AI504</f>
        <v>0</v>
      </c>
      <c r="H504" s="286">
        <f t="shared" ref="H504" si="1481">O504+V504+AC504+AJ504</f>
        <v>0</v>
      </c>
      <c r="I504" s="286">
        <f t="shared" ref="I504" si="1482">P504+W504+AD504+AK504</f>
        <v>0</v>
      </c>
      <c r="J504" s="286">
        <f t="shared" ref="J504" si="1483">Q504+X504+AE504+AL504</f>
        <v>0</v>
      </c>
      <c r="K504" s="73">
        <v>0</v>
      </c>
      <c r="L504" s="73">
        <v>0</v>
      </c>
      <c r="M504" s="73">
        <v>0</v>
      </c>
      <c r="N504" s="73">
        <v>0</v>
      </c>
      <c r="O504" s="73">
        <v>0</v>
      </c>
      <c r="P504" s="73">
        <v>0</v>
      </c>
      <c r="Q504" s="73">
        <v>0</v>
      </c>
      <c r="R504" s="73">
        <v>0</v>
      </c>
      <c r="S504" s="73">
        <v>0</v>
      </c>
      <c r="T504" s="73">
        <v>0</v>
      </c>
      <c r="U504" s="73">
        <v>0</v>
      </c>
      <c r="V504" s="73">
        <v>0</v>
      </c>
      <c r="W504" s="73">
        <v>0</v>
      </c>
      <c r="X504" s="73">
        <v>0</v>
      </c>
      <c r="Y504" s="73">
        <v>0</v>
      </c>
      <c r="Z504" s="73">
        <v>0</v>
      </c>
      <c r="AA504" s="73">
        <v>0</v>
      </c>
      <c r="AB504" s="73">
        <v>0</v>
      </c>
      <c r="AC504" s="73">
        <v>0</v>
      </c>
      <c r="AD504" s="73">
        <v>0</v>
      </c>
      <c r="AE504" s="73">
        <v>0</v>
      </c>
      <c r="AF504" s="73">
        <v>0</v>
      </c>
      <c r="AG504" s="73">
        <v>0</v>
      </c>
      <c r="AH504" s="73">
        <v>0</v>
      </c>
      <c r="AI504" s="73">
        <v>0</v>
      </c>
      <c r="AJ504" s="73">
        <v>0</v>
      </c>
      <c r="AK504" s="73">
        <v>0</v>
      </c>
      <c r="AL504" s="73">
        <v>0</v>
      </c>
      <c r="AM504" s="244">
        <f t="shared" ref="AM504" si="1484">AT504+BA504+BH504+BO504</f>
        <v>0</v>
      </c>
      <c r="AN504" s="244">
        <f t="shared" ref="AN504" si="1485">AU504+BB504+BI504+BP504</f>
        <v>0</v>
      </c>
      <c r="AO504" s="244">
        <f t="shared" ref="AO504" si="1486">AV504+BC504+BJ504+BQ504</f>
        <v>0</v>
      </c>
      <c r="AP504" s="244">
        <f t="shared" ref="AP504" si="1487">AW504+BD504+BK504+BR504</f>
        <v>0</v>
      </c>
      <c r="AQ504" s="244">
        <f t="shared" ref="AQ504" si="1488">AX504+BE504+BL504+BS504</f>
        <v>0</v>
      </c>
      <c r="AR504" s="244">
        <f t="shared" ref="AR504" si="1489">AY504+BF504+BM504+BT504</f>
        <v>0</v>
      </c>
      <c r="AS504" s="244">
        <f t="shared" ref="AS504" si="1490">AZ504+BG504+BN504+BU504</f>
        <v>0</v>
      </c>
      <c r="AT504" s="73">
        <v>0</v>
      </c>
      <c r="AU504" s="73">
        <v>0</v>
      </c>
      <c r="AV504" s="73">
        <v>0</v>
      </c>
      <c r="AW504" s="73">
        <v>0</v>
      </c>
      <c r="AX504" s="73">
        <v>0</v>
      </c>
      <c r="AY504" s="73">
        <v>0</v>
      </c>
      <c r="AZ504" s="73">
        <v>0</v>
      </c>
      <c r="BA504" s="73">
        <v>0</v>
      </c>
      <c r="BB504" s="73">
        <v>0</v>
      </c>
      <c r="BC504" s="73">
        <v>0</v>
      </c>
      <c r="BD504" s="73">
        <v>0</v>
      </c>
      <c r="BE504" s="73">
        <v>0</v>
      </c>
      <c r="BF504" s="73">
        <v>0</v>
      </c>
      <c r="BG504" s="73">
        <v>0</v>
      </c>
      <c r="BH504" s="73">
        <v>0</v>
      </c>
      <c r="BI504" s="73">
        <v>0</v>
      </c>
      <c r="BJ504" s="73">
        <v>0</v>
      </c>
      <c r="BK504" s="73">
        <v>0</v>
      </c>
      <c r="BL504" s="73">
        <v>0</v>
      </c>
      <c r="BM504" s="73">
        <v>0</v>
      </c>
      <c r="BN504" s="73">
        <v>0</v>
      </c>
      <c r="BO504" s="73">
        <v>0</v>
      </c>
      <c r="BP504" s="73">
        <v>0</v>
      </c>
      <c r="BQ504" s="73">
        <v>0</v>
      </c>
      <c r="BR504" s="73">
        <v>0</v>
      </c>
      <c r="BS504" s="73">
        <v>0</v>
      </c>
      <c r="BT504" s="73">
        <v>0</v>
      </c>
      <c r="BU504" s="73">
        <v>0</v>
      </c>
      <c r="BV504" s="73">
        <v>0</v>
      </c>
      <c r="BW504" s="73" t="s">
        <v>994</v>
      </c>
    </row>
    <row r="505" spans="1:75" s="4" customFormat="1" ht="63" customHeight="1">
      <c r="A505" s="313">
        <f t="shared" si="1476"/>
        <v>381</v>
      </c>
      <c r="B505" s="285" t="s">
        <v>983</v>
      </c>
      <c r="C505" s="285" t="s">
        <v>984</v>
      </c>
      <c r="D505" s="286">
        <f t="shared" ref="D505:D506" si="1491">K505+R505+Y505+AF505</f>
        <v>0</v>
      </c>
      <c r="E505" s="286">
        <f t="shared" ref="E505:E506" si="1492">L505+S505+Z505+AG505</f>
        <v>0</v>
      </c>
      <c r="F505" s="286">
        <f t="shared" ref="F505:F506" si="1493">M505+T505+AA505+AH505</f>
        <v>0</v>
      </c>
      <c r="G505" s="286">
        <f t="shared" ref="G505:G506" si="1494">N505+U505+AB505+AI505</f>
        <v>0</v>
      </c>
      <c r="H505" s="286">
        <f t="shared" ref="H505:H506" si="1495">O505+V505+AC505+AJ505</f>
        <v>0</v>
      </c>
      <c r="I505" s="286">
        <f t="shared" ref="I505:I506" si="1496">P505+W505+AD505+AK505</f>
        <v>0</v>
      </c>
      <c r="J505" s="286">
        <f t="shared" ref="J505:J506" si="1497">Q505+X505+AE505+AL505</f>
        <v>0</v>
      </c>
      <c r="K505" s="73">
        <v>0</v>
      </c>
      <c r="L505" s="73">
        <v>0</v>
      </c>
      <c r="M505" s="73">
        <v>0</v>
      </c>
      <c r="N505" s="73">
        <v>0</v>
      </c>
      <c r="O505" s="73">
        <v>0</v>
      </c>
      <c r="P505" s="73">
        <v>0</v>
      </c>
      <c r="Q505" s="73">
        <v>0</v>
      </c>
      <c r="R505" s="73">
        <v>0</v>
      </c>
      <c r="S505" s="73">
        <v>0</v>
      </c>
      <c r="T505" s="73">
        <v>0</v>
      </c>
      <c r="U505" s="73">
        <v>0</v>
      </c>
      <c r="V505" s="73">
        <v>0</v>
      </c>
      <c r="W505" s="73">
        <v>0</v>
      </c>
      <c r="X505" s="73">
        <v>0</v>
      </c>
      <c r="Y505" s="73">
        <v>0</v>
      </c>
      <c r="Z505" s="73">
        <v>0</v>
      </c>
      <c r="AA505" s="73">
        <v>0</v>
      </c>
      <c r="AB505" s="73">
        <v>0</v>
      </c>
      <c r="AC505" s="73">
        <v>0</v>
      </c>
      <c r="AD505" s="73">
        <v>0</v>
      </c>
      <c r="AE505" s="73">
        <v>0</v>
      </c>
      <c r="AF505" s="73">
        <v>0</v>
      </c>
      <c r="AG505" s="73">
        <v>0</v>
      </c>
      <c r="AH505" s="73">
        <v>0</v>
      </c>
      <c r="AI505" s="73">
        <v>0</v>
      </c>
      <c r="AJ505" s="73">
        <v>0</v>
      </c>
      <c r="AK505" s="73">
        <v>0</v>
      </c>
      <c r="AL505" s="73">
        <v>0</v>
      </c>
      <c r="AM505" s="244">
        <f t="shared" ref="AM505:AM506" si="1498">AT505+BA505+BH505+BO505</f>
        <v>0</v>
      </c>
      <c r="AN505" s="244">
        <f t="shared" ref="AN505:AN506" si="1499">AU505+BB505+BI505+BP505</f>
        <v>0</v>
      </c>
      <c r="AO505" s="244">
        <f t="shared" ref="AO505:AO506" si="1500">AV505+BC505+BJ505+BQ505</f>
        <v>0</v>
      </c>
      <c r="AP505" s="244">
        <f t="shared" ref="AP505:AP506" si="1501">AW505+BD505+BK505+BR505</f>
        <v>0</v>
      </c>
      <c r="AQ505" s="244">
        <f t="shared" ref="AQ505:AQ506" si="1502">AX505+BE505+BL505+BS505</f>
        <v>0</v>
      </c>
      <c r="AR505" s="244">
        <f t="shared" ref="AR505:AR506" si="1503">AY505+BF505+BM505+BT505</f>
        <v>0</v>
      </c>
      <c r="AS505" s="244">
        <f t="shared" ref="AS505:AS506" si="1504">AZ505+BG505+BN505+BU505</f>
        <v>0</v>
      </c>
      <c r="AT505" s="73">
        <v>0</v>
      </c>
      <c r="AU505" s="73">
        <v>0</v>
      </c>
      <c r="AV505" s="73">
        <v>0</v>
      </c>
      <c r="AW505" s="73">
        <v>0</v>
      </c>
      <c r="AX505" s="73">
        <v>0</v>
      </c>
      <c r="AY505" s="73">
        <v>0</v>
      </c>
      <c r="AZ505" s="73">
        <v>0</v>
      </c>
      <c r="BA505" s="73">
        <v>0</v>
      </c>
      <c r="BB505" s="73">
        <v>0</v>
      </c>
      <c r="BC505" s="73">
        <v>0</v>
      </c>
      <c r="BD505" s="73">
        <v>0</v>
      </c>
      <c r="BE505" s="73">
        <v>0</v>
      </c>
      <c r="BF505" s="73">
        <v>0</v>
      </c>
      <c r="BG505" s="73">
        <v>0</v>
      </c>
      <c r="BH505" s="73">
        <v>0</v>
      </c>
      <c r="BI505" s="73">
        <v>0</v>
      </c>
      <c r="BJ505" s="73">
        <v>0</v>
      </c>
      <c r="BK505" s="73">
        <v>0</v>
      </c>
      <c r="BL505" s="73">
        <v>0</v>
      </c>
      <c r="BM505" s="73">
        <v>0</v>
      </c>
      <c r="BN505" s="73">
        <v>0</v>
      </c>
      <c r="BO505" s="73">
        <v>0</v>
      </c>
      <c r="BP505" s="73">
        <v>0</v>
      </c>
      <c r="BQ505" s="73">
        <v>0</v>
      </c>
      <c r="BR505" s="73">
        <v>0</v>
      </c>
      <c r="BS505" s="73">
        <v>0</v>
      </c>
      <c r="BT505" s="73">
        <v>0</v>
      </c>
      <c r="BU505" s="73">
        <v>0</v>
      </c>
      <c r="BV505" s="73">
        <v>0</v>
      </c>
      <c r="BW505" s="73" t="s">
        <v>994</v>
      </c>
    </row>
    <row r="506" spans="1:75" s="4" customFormat="1" ht="66" customHeight="1">
      <c r="A506" s="313">
        <f t="shared" si="1476"/>
        <v>382</v>
      </c>
      <c r="B506" s="285" t="s">
        <v>985</v>
      </c>
      <c r="C506" s="285" t="s">
        <v>986</v>
      </c>
      <c r="D506" s="286">
        <f t="shared" si="1491"/>
        <v>0</v>
      </c>
      <c r="E506" s="286">
        <f t="shared" si="1492"/>
        <v>0</v>
      </c>
      <c r="F506" s="286">
        <f t="shared" si="1493"/>
        <v>0</v>
      </c>
      <c r="G506" s="286">
        <f t="shared" si="1494"/>
        <v>0</v>
      </c>
      <c r="H506" s="286">
        <f t="shared" si="1495"/>
        <v>0</v>
      </c>
      <c r="I506" s="286">
        <f t="shared" si="1496"/>
        <v>0</v>
      </c>
      <c r="J506" s="286">
        <f t="shared" si="1497"/>
        <v>0</v>
      </c>
      <c r="K506" s="73">
        <v>0</v>
      </c>
      <c r="L506" s="73">
        <v>0</v>
      </c>
      <c r="M506" s="73">
        <v>0</v>
      </c>
      <c r="N506" s="73">
        <v>0</v>
      </c>
      <c r="O506" s="73">
        <v>0</v>
      </c>
      <c r="P506" s="73">
        <v>0</v>
      </c>
      <c r="Q506" s="73">
        <v>0</v>
      </c>
      <c r="R506" s="73">
        <v>0</v>
      </c>
      <c r="S506" s="73">
        <v>0</v>
      </c>
      <c r="T506" s="73">
        <v>0</v>
      </c>
      <c r="U506" s="73">
        <v>0</v>
      </c>
      <c r="V506" s="73">
        <v>0</v>
      </c>
      <c r="W506" s="73">
        <v>0</v>
      </c>
      <c r="X506" s="73">
        <v>0</v>
      </c>
      <c r="Y506" s="73">
        <v>0</v>
      </c>
      <c r="Z506" s="73">
        <v>0</v>
      </c>
      <c r="AA506" s="73">
        <v>0</v>
      </c>
      <c r="AB506" s="73">
        <v>0</v>
      </c>
      <c r="AC506" s="73">
        <v>0</v>
      </c>
      <c r="AD506" s="73">
        <v>0</v>
      </c>
      <c r="AE506" s="73">
        <v>0</v>
      </c>
      <c r="AF506" s="73">
        <v>0</v>
      </c>
      <c r="AG506" s="73">
        <v>0</v>
      </c>
      <c r="AH506" s="73">
        <v>0</v>
      </c>
      <c r="AI506" s="73">
        <v>0</v>
      </c>
      <c r="AJ506" s="73">
        <v>0</v>
      </c>
      <c r="AK506" s="73">
        <v>0</v>
      </c>
      <c r="AL506" s="73">
        <v>0</v>
      </c>
      <c r="AM506" s="244">
        <f t="shared" si="1498"/>
        <v>0</v>
      </c>
      <c r="AN506" s="244">
        <f t="shared" si="1499"/>
        <v>0</v>
      </c>
      <c r="AO506" s="244">
        <f t="shared" si="1500"/>
        <v>0</v>
      </c>
      <c r="AP506" s="244">
        <f t="shared" si="1501"/>
        <v>0</v>
      </c>
      <c r="AQ506" s="244">
        <f t="shared" si="1502"/>
        <v>0</v>
      </c>
      <c r="AR506" s="244">
        <f t="shared" si="1503"/>
        <v>0</v>
      </c>
      <c r="AS506" s="244">
        <f t="shared" si="1504"/>
        <v>0</v>
      </c>
      <c r="AT506" s="73">
        <v>0</v>
      </c>
      <c r="AU506" s="73">
        <v>0</v>
      </c>
      <c r="AV506" s="73">
        <v>0</v>
      </c>
      <c r="AW506" s="73">
        <v>0</v>
      </c>
      <c r="AX506" s="73">
        <v>0</v>
      </c>
      <c r="AY506" s="73">
        <v>0</v>
      </c>
      <c r="AZ506" s="73">
        <v>0</v>
      </c>
      <c r="BA506" s="73">
        <v>0</v>
      </c>
      <c r="BB506" s="73">
        <v>0</v>
      </c>
      <c r="BC506" s="73">
        <v>0</v>
      </c>
      <c r="BD506" s="73">
        <v>0</v>
      </c>
      <c r="BE506" s="73">
        <v>0</v>
      </c>
      <c r="BF506" s="73">
        <v>0</v>
      </c>
      <c r="BG506" s="73">
        <v>0</v>
      </c>
      <c r="BH506" s="73">
        <v>0</v>
      </c>
      <c r="BI506" s="73">
        <v>0</v>
      </c>
      <c r="BJ506" s="73">
        <v>0</v>
      </c>
      <c r="BK506" s="73">
        <v>0</v>
      </c>
      <c r="BL506" s="73">
        <v>0</v>
      </c>
      <c r="BM506" s="73">
        <v>0</v>
      </c>
      <c r="BN506" s="73">
        <v>0</v>
      </c>
      <c r="BO506" s="73">
        <v>0</v>
      </c>
      <c r="BP506" s="73">
        <v>0</v>
      </c>
      <c r="BQ506" s="73">
        <v>0</v>
      </c>
      <c r="BR506" s="73">
        <v>0</v>
      </c>
      <c r="BS506" s="73">
        <v>0</v>
      </c>
      <c r="BT506" s="73">
        <v>0</v>
      </c>
      <c r="BU506" s="73">
        <v>0</v>
      </c>
      <c r="BV506" s="73">
        <v>0</v>
      </c>
      <c r="BW506" s="73" t="s">
        <v>994</v>
      </c>
    </row>
    <row r="507" spans="1:75" s="21" customFormat="1" ht="59.25" customHeight="1">
      <c r="A507" s="235">
        <f>A506+1</f>
        <v>383</v>
      </c>
      <c r="B507" s="112" t="s">
        <v>987</v>
      </c>
      <c r="C507" s="112" t="s">
        <v>988</v>
      </c>
      <c r="D507" s="9">
        <f t="shared" ref="D507" si="1505">K507+R507+Y507+AF507</f>
        <v>0</v>
      </c>
      <c r="E507" s="9">
        <f t="shared" ref="E507" si="1506">L507+S507+Z507+AG507</f>
        <v>0</v>
      </c>
      <c r="F507" s="9">
        <f t="shared" ref="F507" si="1507">M507+T507+AA507+AH507</f>
        <v>0</v>
      </c>
      <c r="G507" s="9">
        <f t="shared" ref="G507" si="1508">N507+U507+AB507+AI507</f>
        <v>0</v>
      </c>
      <c r="H507" s="9">
        <f t="shared" ref="H507" si="1509">O507+V507+AC507+AJ507</f>
        <v>0</v>
      </c>
      <c r="I507" s="9">
        <f t="shared" ref="I507" si="1510">P507+W507+AD507+AK507</f>
        <v>0</v>
      </c>
      <c r="J507" s="9">
        <f t="shared" ref="J507" si="1511">Q507+X507+AE507+AL507</f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0</v>
      </c>
      <c r="P507" s="19">
        <v>0</v>
      </c>
      <c r="Q507" s="19">
        <v>0</v>
      </c>
      <c r="R507" s="19">
        <v>0</v>
      </c>
      <c r="S507" s="19">
        <v>0</v>
      </c>
      <c r="T507" s="19">
        <v>0</v>
      </c>
      <c r="U507" s="19">
        <v>0</v>
      </c>
      <c r="V507" s="19">
        <v>0</v>
      </c>
      <c r="W507" s="19">
        <v>0</v>
      </c>
      <c r="X507" s="19">
        <v>0</v>
      </c>
      <c r="Y507" s="19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>
        <v>0</v>
      </c>
      <c r="AF507" s="19">
        <v>0</v>
      </c>
      <c r="AG507" s="19">
        <v>0</v>
      </c>
      <c r="AH507" s="19">
        <v>0</v>
      </c>
      <c r="AI507" s="19">
        <v>0</v>
      </c>
      <c r="AJ507" s="19">
        <v>0</v>
      </c>
      <c r="AK507" s="19">
        <v>0</v>
      </c>
      <c r="AL507" s="19">
        <v>0</v>
      </c>
      <c r="AM507" s="18">
        <f t="shared" ref="AM507" si="1512">AT507+BA507+BH507+BO507</f>
        <v>0</v>
      </c>
      <c r="AN507" s="18">
        <f t="shared" ref="AN507" si="1513">AU507+BB507+BI507+BP507</f>
        <v>0</v>
      </c>
      <c r="AO507" s="18">
        <f t="shared" ref="AO507" si="1514">AV507+BC507+BJ507+BQ507</f>
        <v>0</v>
      </c>
      <c r="AP507" s="18">
        <f t="shared" ref="AP507" si="1515">AW507+BD507+BK507+BR507</f>
        <v>0</v>
      </c>
      <c r="AQ507" s="18">
        <f t="shared" ref="AQ507" si="1516">AX507+BE507+BL507+BS507</f>
        <v>0</v>
      </c>
      <c r="AR507" s="18">
        <f t="shared" ref="AR507" si="1517">AY507+BF507+BM507+BT507</f>
        <v>0</v>
      </c>
      <c r="AS507" s="18">
        <f t="shared" ref="AS507" si="1518">AZ507+BG507+BN507+BU507</f>
        <v>0</v>
      </c>
      <c r="AT507" s="19">
        <v>0</v>
      </c>
      <c r="AU507" s="19">
        <v>0</v>
      </c>
      <c r="AV507" s="19">
        <v>0</v>
      </c>
      <c r="AW507" s="19">
        <v>0</v>
      </c>
      <c r="AX507" s="19">
        <v>0</v>
      </c>
      <c r="AY507" s="19">
        <v>0</v>
      </c>
      <c r="AZ507" s="19">
        <v>0</v>
      </c>
      <c r="BA507" s="19">
        <v>0</v>
      </c>
      <c r="BB507" s="19">
        <v>0</v>
      </c>
      <c r="BC507" s="19">
        <v>0</v>
      </c>
      <c r="BD507" s="19">
        <v>0</v>
      </c>
      <c r="BE507" s="19">
        <v>0</v>
      </c>
      <c r="BF507" s="19">
        <v>0</v>
      </c>
      <c r="BG507" s="19">
        <v>0</v>
      </c>
      <c r="BH507" s="19">
        <v>0</v>
      </c>
      <c r="BI507" s="19">
        <v>0</v>
      </c>
      <c r="BJ507" s="19">
        <v>0</v>
      </c>
      <c r="BK507" s="19">
        <v>0</v>
      </c>
      <c r="BL507" s="19">
        <v>0</v>
      </c>
      <c r="BM507" s="19">
        <v>0</v>
      </c>
      <c r="BN507" s="19">
        <v>0</v>
      </c>
      <c r="BO507" s="19">
        <v>0</v>
      </c>
      <c r="BP507" s="19">
        <v>0</v>
      </c>
      <c r="BQ507" s="19">
        <v>0</v>
      </c>
      <c r="BR507" s="19">
        <v>0</v>
      </c>
      <c r="BS507" s="19">
        <v>0</v>
      </c>
      <c r="BT507" s="19">
        <v>0</v>
      </c>
      <c r="BU507" s="19">
        <v>0</v>
      </c>
      <c r="BV507" s="19" t="s">
        <v>1132</v>
      </c>
      <c r="BW507" s="73" t="s">
        <v>994</v>
      </c>
    </row>
    <row r="508" spans="1:75" s="21" customFormat="1" ht="47.25">
      <c r="A508" s="235">
        <f t="shared" si="1476"/>
        <v>384</v>
      </c>
      <c r="B508" s="207" t="s">
        <v>989</v>
      </c>
      <c r="C508" s="207" t="s">
        <v>990</v>
      </c>
      <c r="D508" s="9">
        <f t="shared" si="1441"/>
        <v>0</v>
      </c>
      <c r="E508" s="9">
        <f t="shared" si="1441"/>
        <v>0</v>
      </c>
      <c r="F508" s="9">
        <f t="shared" si="1441"/>
        <v>0</v>
      </c>
      <c r="G508" s="9">
        <f t="shared" si="1442"/>
        <v>0</v>
      </c>
      <c r="H508" s="9">
        <f t="shared" si="1442"/>
        <v>0</v>
      </c>
      <c r="I508" s="9">
        <f t="shared" si="1443"/>
        <v>0</v>
      </c>
      <c r="J508" s="9">
        <f t="shared" si="1443"/>
        <v>0</v>
      </c>
      <c r="K508" s="130">
        <v>0</v>
      </c>
      <c r="L508" s="130">
        <v>0</v>
      </c>
      <c r="M508" s="130">
        <v>0</v>
      </c>
      <c r="N508" s="130">
        <v>0</v>
      </c>
      <c r="O508" s="130">
        <v>0</v>
      </c>
      <c r="P508" s="130">
        <v>0</v>
      </c>
      <c r="Q508" s="130">
        <v>0</v>
      </c>
      <c r="R508" s="130">
        <v>0</v>
      </c>
      <c r="S508" s="130">
        <v>0</v>
      </c>
      <c r="T508" s="130">
        <v>0</v>
      </c>
      <c r="U508" s="130">
        <v>0</v>
      </c>
      <c r="V508" s="130">
        <v>0</v>
      </c>
      <c r="W508" s="130">
        <v>0</v>
      </c>
      <c r="X508" s="130">
        <v>0</v>
      </c>
      <c r="Y508" s="130">
        <v>0</v>
      </c>
      <c r="Z508" s="130">
        <v>0</v>
      </c>
      <c r="AA508" s="130">
        <v>0</v>
      </c>
      <c r="AB508" s="130">
        <v>0</v>
      </c>
      <c r="AC508" s="130">
        <v>0</v>
      </c>
      <c r="AD508" s="130">
        <v>0</v>
      </c>
      <c r="AE508" s="130">
        <v>0</v>
      </c>
      <c r="AF508" s="130">
        <v>0</v>
      </c>
      <c r="AG508" s="130">
        <v>0</v>
      </c>
      <c r="AH508" s="130">
        <v>0</v>
      </c>
      <c r="AI508" s="130">
        <v>0</v>
      </c>
      <c r="AJ508" s="130">
        <v>0</v>
      </c>
      <c r="AK508" s="130">
        <v>0</v>
      </c>
      <c r="AL508" s="130">
        <v>0</v>
      </c>
      <c r="AM508" s="18">
        <f t="shared" si="1444"/>
        <v>0</v>
      </c>
      <c r="AN508" s="18">
        <f t="shared" si="1444"/>
        <v>0</v>
      </c>
      <c r="AO508" s="18">
        <f t="shared" si="1444"/>
        <v>0</v>
      </c>
      <c r="AP508" s="18">
        <f t="shared" si="1445"/>
        <v>0</v>
      </c>
      <c r="AQ508" s="18">
        <f t="shared" si="1445"/>
        <v>0</v>
      </c>
      <c r="AR508" s="18">
        <f t="shared" si="1446"/>
        <v>0</v>
      </c>
      <c r="AS508" s="18">
        <f t="shared" si="1446"/>
        <v>0</v>
      </c>
      <c r="AT508" s="130">
        <v>0</v>
      </c>
      <c r="AU508" s="130">
        <v>0</v>
      </c>
      <c r="AV508" s="130">
        <v>0</v>
      </c>
      <c r="AW508" s="130">
        <v>0</v>
      </c>
      <c r="AX508" s="130">
        <v>0</v>
      </c>
      <c r="AY508" s="130">
        <v>0</v>
      </c>
      <c r="AZ508" s="130">
        <v>0</v>
      </c>
      <c r="BA508" s="130">
        <v>0</v>
      </c>
      <c r="BB508" s="130">
        <v>0</v>
      </c>
      <c r="BC508" s="130">
        <v>0</v>
      </c>
      <c r="BD508" s="130">
        <v>0</v>
      </c>
      <c r="BE508" s="130">
        <v>0</v>
      </c>
      <c r="BF508" s="130">
        <v>0</v>
      </c>
      <c r="BG508" s="130">
        <v>0</v>
      </c>
      <c r="BH508" s="130">
        <v>0</v>
      </c>
      <c r="BI508" s="130">
        <v>0</v>
      </c>
      <c r="BJ508" s="130">
        <v>0</v>
      </c>
      <c r="BK508" s="130">
        <v>0</v>
      </c>
      <c r="BL508" s="130">
        <v>0</v>
      </c>
      <c r="BM508" s="130">
        <v>0</v>
      </c>
      <c r="BN508" s="130">
        <v>0</v>
      </c>
      <c r="BO508" s="130">
        <v>0</v>
      </c>
      <c r="BP508" s="130">
        <v>0</v>
      </c>
      <c r="BQ508" s="130">
        <v>0</v>
      </c>
      <c r="BR508" s="130">
        <v>0</v>
      </c>
      <c r="BS508" s="130">
        <v>0</v>
      </c>
      <c r="BT508" s="130">
        <v>0</v>
      </c>
      <c r="BU508" s="130">
        <v>0</v>
      </c>
      <c r="BV508" s="130">
        <v>0</v>
      </c>
      <c r="BW508" s="246" t="s">
        <v>994</v>
      </c>
    </row>
    <row r="509" spans="1:75" s="21" customFormat="1" ht="47.25">
      <c r="A509" s="235">
        <f t="shared" si="1476"/>
        <v>385</v>
      </c>
      <c r="B509" s="207" t="s">
        <v>991</v>
      </c>
      <c r="C509" s="207" t="s">
        <v>992</v>
      </c>
      <c r="D509" s="9">
        <f t="shared" si="1441"/>
        <v>0</v>
      </c>
      <c r="E509" s="9">
        <f t="shared" si="1441"/>
        <v>0</v>
      </c>
      <c r="F509" s="9">
        <f t="shared" si="1441"/>
        <v>0</v>
      </c>
      <c r="G509" s="9">
        <f t="shared" si="1442"/>
        <v>0</v>
      </c>
      <c r="H509" s="9">
        <f t="shared" si="1442"/>
        <v>0</v>
      </c>
      <c r="I509" s="9">
        <f t="shared" si="1443"/>
        <v>0</v>
      </c>
      <c r="J509" s="9">
        <f t="shared" si="1443"/>
        <v>0</v>
      </c>
      <c r="K509" s="130">
        <v>0</v>
      </c>
      <c r="L509" s="130">
        <v>0</v>
      </c>
      <c r="M509" s="130">
        <v>0</v>
      </c>
      <c r="N509" s="130">
        <v>0</v>
      </c>
      <c r="O509" s="130">
        <v>0</v>
      </c>
      <c r="P509" s="130">
        <v>0</v>
      </c>
      <c r="Q509" s="130">
        <v>0</v>
      </c>
      <c r="R509" s="130">
        <v>0</v>
      </c>
      <c r="S509" s="130">
        <v>0</v>
      </c>
      <c r="T509" s="130">
        <v>0</v>
      </c>
      <c r="U509" s="130">
        <v>0</v>
      </c>
      <c r="V509" s="130">
        <v>0</v>
      </c>
      <c r="W509" s="130">
        <v>0</v>
      </c>
      <c r="X509" s="130">
        <v>0</v>
      </c>
      <c r="Y509" s="130">
        <v>0</v>
      </c>
      <c r="Z509" s="130">
        <v>0</v>
      </c>
      <c r="AA509" s="130">
        <v>0</v>
      </c>
      <c r="AB509" s="130">
        <v>0</v>
      </c>
      <c r="AC509" s="130">
        <v>0</v>
      </c>
      <c r="AD509" s="130">
        <v>0</v>
      </c>
      <c r="AE509" s="130">
        <v>0</v>
      </c>
      <c r="AF509" s="130">
        <v>0</v>
      </c>
      <c r="AG509" s="130">
        <v>0</v>
      </c>
      <c r="AH509" s="130">
        <v>0</v>
      </c>
      <c r="AI509" s="130">
        <v>0</v>
      </c>
      <c r="AJ509" s="130">
        <v>0</v>
      </c>
      <c r="AK509" s="130">
        <v>0</v>
      </c>
      <c r="AL509" s="130">
        <v>0</v>
      </c>
      <c r="AM509" s="18">
        <f t="shared" si="1444"/>
        <v>0</v>
      </c>
      <c r="AN509" s="18">
        <f t="shared" si="1444"/>
        <v>0</v>
      </c>
      <c r="AO509" s="18">
        <f t="shared" si="1444"/>
        <v>5.4940000000000007</v>
      </c>
      <c r="AP509" s="18">
        <f t="shared" si="1445"/>
        <v>0</v>
      </c>
      <c r="AQ509" s="18">
        <f t="shared" si="1445"/>
        <v>0</v>
      </c>
      <c r="AR509" s="18">
        <f t="shared" si="1446"/>
        <v>0</v>
      </c>
      <c r="AS509" s="18">
        <f t="shared" si="1446"/>
        <v>0</v>
      </c>
      <c r="AT509" s="130">
        <v>0</v>
      </c>
      <c r="AU509" s="130">
        <v>0</v>
      </c>
      <c r="AV509" s="130">
        <v>1.53</v>
      </c>
      <c r="AW509" s="130">
        <v>0</v>
      </c>
      <c r="AX509" s="130">
        <v>0</v>
      </c>
      <c r="AY509" s="130">
        <v>0</v>
      </c>
      <c r="AZ509" s="130">
        <v>0</v>
      </c>
      <c r="BA509" s="130">
        <v>0</v>
      </c>
      <c r="BB509" s="130">
        <v>0</v>
      </c>
      <c r="BC509" s="130">
        <v>2.1680000000000001</v>
      </c>
      <c r="BD509" s="130">
        <v>0</v>
      </c>
      <c r="BE509" s="130">
        <v>0</v>
      </c>
      <c r="BF509" s="130">
        <v>0</v>
      </c>
      <c r="BG509" s="130">
        <v>0</v>
      </c>
      <c r="BH509" s="130">
        <v>0</v>
      </c>
      <c r="BI509" s="130">
        <v>0</v>
      </c>
      <c r="BJ509" s="130">
        <v>1.796</v>
      </c>
      <c r="BK509" s="130">
        <v>0</v>
      </c>
      <c r="BL509" s="130">
        <v>0</v>
      </c>
      <c r="BM509" s="130">
        <v>0</v>
      </c>
      <c r="BN509" s="130">
        <v>0</v>
      </c>
      <c r="BO509" s="130">
        <v>0</v>
      </c>
      <c r="BP509" s="130">
        <v>0</v>
      </c>
      <c r="BQ509" s="130">
        <v>0</v>
      </c>
      <c r="BR509" s="130">
        <v>0</v>
      </c>
      <c r="BS509" s="130">
        <v>0</v>
      </c>
      <c r="BT509" s="130">
        <v>0</v>
      </c>
      <c r="BU509" s="130">
        <v>0</v>
      </c>
      <c r="BV509" s="130">
        <v>0</v>
      </c>
      <c r="BW509" s="246" t="s">
        <v>994</v>
      </c>
    </row>
    <row r="510" spans="1:75" s="21" customFormat="1">
      <c r="A510" s="236" t="s">
        <v>3</v>
      </c>
      <c r="B510" s="8" t="s">
        <v>13</v>
      </c>
      <c r="C510" s="8"/>
      <c r="D510" s="128">
        <f t="shared" ref="D510:M510" si="1519">D511+D512+D515</f>
        <v>0</v>
      </c>
      <c r="E510" s="128">
        <f t="shared" si="1519"/>
        <v>0</v>
      </c>
      <c r="F510" s="128">
        <f t="shared" si="1519"/>
        <v>0</v>
      </c>
      <c r="G510" s="128">
        <f t="shared" ref="G510:H510" si="1520">G511+G512+G515</f>
        <v>0</v>
      </c>
      <c r="H510" s="128">
        <f t="shared" si="1520"/>
        <v>0</v>
      </c>
      <c r="I510" s="128">
        <f t="shared" si="1519"/>
        <v>0</v>
      </c>
      <c r="J510" s="128">
        <f t="shared" si="1519"/>
        <v>0</v>
      </c>
      <c r="K510" s="128">
        <f t="shared" si="1519"/>
        <v>0</v>
      </c>
      <c r="L510" s="128">
        <f t="shared" si="1519"/>
        <v>0</v>
      </c>
      <c r="M510" s="128">
        <f t="shared" si="1519"/>
        <v>0</v>
      </c>
      <c r="N510" s="128">
        <f t="shared" ref="N510:BU510" si="1521">N511+N512+N515</f>
        <v>0</v>
      </c>
      <c r="O510" s="128">
        <f t="shared" si="1521"/>
        <v>0</v>
      </c>
      <c r="P510" s="128">
        <f t="shared" si="1521"/>
        <v>0</v>
      </c>
      <c r="Q510" s="128">
        <f t="shared" si="1521"/>
        <v>0</v>
      </c>
      <c r="R510" s="128">
        <f t="shared" si="1521"/>
        <v>0</v>
      </c>
      <c r="S510" s="128">
        <f t="shared" si="1521"/>
        <v>0</v>
      </c>
      <c r="T510" s="128">
        <f t="shared" si="1521"/>
        <v>0</v>
      </c>
      <c r="U510" s="128">
        <f t="shared" si="1521"/>
        <v>0</v>
      </c>
      <c r="V510" s="128">
        <f t="shared" si="1521"/>
        <v>0</v>
      </c>
      <c r="W510" s="128">
        <f t="shared" si="1521"/>
        <v>0</v>
      </c>
      <c r="X510" s="128">
        <f t="shared" si="1521"/>
        <v>0</v>
      </c>
      <c r="Y510" s="128">
        <f t="shared" si="1521"/>
        <v>0</v>
      </c>
      <c r="Z510" s="128">
        <f t="shared" si="1521"/>
        <v>0</v>
      </c>
      <c r="AA510" s="128">
        <f t="shared" si="1521"/>
        <v>0</v>
      </c>
      <c r="AB510" s="128">
        <f t="shared" si="1521"/>
        <v>0</v>
      </c>
      <c r="AC510" s="128">
        <f t="shared" si="1521"/>
        <v>0</v>
      </c>
      <c r="AD510" s="128">
        <f t="shared" si="1521"/>
        <v>0</v>
      </c>
      <c r="AE510" s="128">
        <f t="shared" si="1521"/>
        <v>0</v>
      </c>
      <c r="AF510" s="128">
        <f t="shared" si="1521"/>
        <v>0</v>
      </c>
      <c r="AG510" s="128">
        <f t="shared" si="1521"/>
        <v>0</v>
      </c>
      <c r="AH510" s="128">
        <f t="shared" si="1521"/>
        <v>0</v>
      </c>
      <c r="AI510" s="128">
        <f t="shared" si="1521"/>
        <v>0</v>
      </c>
      <c r="AJ510" s="128">
        <f t="shared" si="1521"/>
        <v>0</v>
      </c>
      <c r="AK510" s="128">
        <f t="shared" si="1521"/>
        <v>0</v>
      </c>
      <c r="AL510" s="128">
        <f t="shared" si="1521"/>
        <v>0</v>
      </c>
      <c r="AM510" s="128">
        <f t="shared" si="1521"/>
        <v>0</v>
      </c>
      <c r="AN510" s="128">
        <f t="shared" si="1521"/>
        <v>0</v>
      </c>
      <c r="AO510" s="128">
        <f t="shared" si="1521"/>
        <v>0</v>
      </c>
      <c r="AP510" s="128">
        <f t="shared" si="1521"/>
        <v>0</v>
      </c>
      <c r="AQ510" s="128">
        <f t="shared" si="1521"/>
        <v>0</v>
      </c>
      <c r="AR510" s="128">
        <f t="shared" si="1521"/>
        <v>0</v>
      </c>
      <c r="AS510" s="128">
        <f t="shared" si="1521"/>
        <v>0</v>
      </c>
      <c r="AT510" s="128">
        <f t="shared" si="1521"/>
        <v>0</v>
      </c>
      <c r="AU510" s="128">
        <f t="shared" si="1521"/>
        <v>0</v>
      </c>
      <c r="AV510" s="128">
        <f t="shared" si="1521"/>
        <v>0</v>
      </c>
      <c r="AW510" s="128">
        <f t="shared" si="1521"/>
        <v>0</v>
      </c>
      <c r="AX510" s="128">
        <f t="shared" si="1521"/>
        <v>0</v>
      </c>
      <c r="AY510" s="128">
        <f t="shared" si="1521"/>
        <v>0</v>
      </c>
      <c r="AZ510" s="128">
        <f t="shared" si="1521"/>
        <v>0</v>
      </c>
      <c r="BA510" s="128">
        <f t="shared" si="1521"/>
        <v>0</v>
      </c>
      <c r="BB510" s="128">
        <f t="shared" si="1521"/>
        <v>0</v>
      </c>
      <c r="BC510" s="128">
        <f t="shared" si="1521"/>
        <v>0</v>
      </c>
      <c r="BD510" s="128">
        <f t="shared" si="1521"/>
        <v>0</v>
      </c>
      <c r="BE510" s="128">
        <f t="shared" si="1521"/>
        <v>0</v>
      </c>
      <c r="BF510" s="128">
        <f t="shared" si="1521"/>
        <v>0</v>
      </c>
      <c r="BG510" s="128">
        <f t="shared" si="1521"/>
        <v>0</v>
      </c>
      <c r="BH510" s="128">
        <f t="shared" si="1521"/>
        <v>0</v>
      </c>
      <c r="BI510" s="128">
        <f t="shared" si="1521"/>
        <v>0</v>
      </c>
      <c r="BJ510" s="128">
        <f t="shared" si="1521"/>
        <v>0</v>
      </c>
      <c r="BK510" s="128">
        <f t="shared" si="1521"/>
        <v>0</v>
      </c>
      <c r="BL510" s="128">
        <f t="shared" si="1521"/>
        <v>0</v>
      </c>
      <c r="BM510" s="128">
        <f t="shared" si="1521"/>
        <v>0</v>
      </c>
      <c r="BN510" s="128">
        <f t="shared" si="1521"/>
        <v>0</v>
      </c>
      <c r="BO510" s="128">
        <f t="shared" si="1521"/>
        <v>0</v>
      </c>
      <c r="BP510" s="128">
        <f t="shared" si="1521"/>
        <v>0</v>
      </c>
      <c r="BQ510" s="128">
        <f t="shared" si="1521"/>
        <v>0</v>
      </c>
      <c r="BR510" s="128">
        <f t="shared" si="1521"/>
        <v>0</v>
      </c>
      <c r="BS510" s="128">
        <f t="shared" si="1521"/>
        <v>0</v>
      </c>
      <c r="BT510" s="128">
        <f t="shared" si="1521"/>
        <v>0</v>
      </c>
      <c r="BU510" s="128">
        <f t="shared" si="1521"/>
        <v>0</v>
      </c>
      <c r="BV510" s="128"/>
      <c r="BW510" s="248"/>
    </row>
    <row r="511" spans="1:75" s="21" customFormat="1" ht="31.5">
      <c r="A511" s="16" t="s">
        <v>4</v>
      </c>
      <c r="B511" s="8" t="s">
        <v>17</v>
      </c>
      <c r="C511" s="8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247"/>
    </row>
    <row r="512" spans="1:75" s="21" customFormat="1">
      <c r="A512" s="16" t="s">
        <v>5</v>
      </c>
      <c r="B512" s="8" t="s">
        <v>23</v>
      </c>
      <c r="C512" s="8"/>
      <c r="D512" s="128">
        <f t="shared" ref="D512:M512" si="1522">D513+D514</f>
        <v>0</v>
      </c>
      <c r="E512" s="128">
        <f t="shared" si="1522"/>
        <v>0</v>
      </c>
      <c r="F512" s="128">
        <f t="shared" si="1522"/>
        <v>0</v>
      </c>
      <c r="G512" s="128">
        <f t="shared" ref="G512:H512" si="1523">G513+G514</f>
        <v>0</v>
      </c>
      <c r="H512" s="128">
        <f t="shared" si="1523"/>
        <v>0</v>
      </c>
      <c r="I512" s="128">
        <f t="shared" si="1522"/>
        <v>0</v>
      </c>
      <c r="J512" s="128">
        <f t="shared" si="1522"/>
        <v>0</v>
      </c>
      <c r="K512" s="128">
        <f t="shared" si="1522"/>
        <v>0</v>
      </c>
      <c r="L512" s="128">
        <f t="shared" si="1522"/>
        <v>0</v>
      </c>
      <c r="M512" s="128">
        <f t="shared" si="1522"/>
        <v>0</v>
      </c>
      <c r="N512" s="128">
        <f t="shared" ref="N512:BU512" si="1524">N513+N514</f>
        <v>0</v>
      </c>
      <c r="O512" s="128">
        <f t="shared" si="1524"/>
        <v>0</v>
      </c>
      <c r="P512" s="128">
        <f t="shared" si="1524"/>
        <v>0</v>
      </c>
      <c r="Q512" s="128">
        <f t="shared" si="1524"/>
        <v>0</v>
      </c>
      <c r="R512" s="128">
        <f t="shared" si="1524"/>
        <v>0</v>
      </c>
      <c r="S512" s="128">
        <f t="shared" si="1524"/>
        <v>0</v>
      </c>
      <c r="T512" s="128">
        <f t="shared" si="1524"/>
        <v>0</v>
      </c>
      <c r="U512" s="128">
        <f t="shared" si="1524"/>
        <v>0</v>
      </c>
      <c r="V512" s="128">
        <f t="shared" si="1524"/>
        <v>0</v>
      </c>
      <c r="W512" s="128">
        <f t="shared" si="1524"/>
        <v>0</v>
      </c>
      <c r="X512" s="128">
        <f t="shared" si="1524"/>
        <v>0</v>
      </c>
      <c r="Y512" s="128">
        <f t="shared" si="1524"/>
        <v>0</v>
      </c>
      <c r="Z512" s="128">
        <f t="shared" si="1524"/>
        <v>0</v>
      </c>
      <c r="AA512" s="128">
        <f t="shared" si="1524"/>
        <v>0</v>
      </c>
      <c r="AB512" s="128">
        <f t="shared" si="1524"/>
        <v>0</v>
      </c>
      <c r="AC512" s="128">
        <f t="shared" si="1524"/>
        <v>0</v>
      </c>
      <c r="AD512" s="128">
        <f t="shared" si="1524"/>
        <v>0</v>
      </c>
      <c r="AE512" s="128">
        <f t="shared" si="1524"/>
        <v>0</v>
      </c>
      <c r="AF512" s="128">
        <f t="shared" si="1524"/>
        <v>0</v>
      </c>
      <c r="AG512" s="128">
        <f t="shared" si="1524"/>
        <v>0</v>
      </c>
      <c r="AH512" s="128">
        <f t="shared" si="1524"/>
        <v>0</v>
      </c>
      <c r="AI512" s="128">
        <f t="shared" si="1524"/>
        <v>0</v>
      </c>
      <c r="AJ512" s="128">
        <f t="shared" si="1524"/>
        <v>0</v>
      </c>
      <c r="AK512" s="128">
        <f t="shared" si="1524"/>
        <v>0</v>
      </c>
      <c r="AL512" s="128">
        <f t="shared" si="1524"/>
        <v>0</v>
      </c>
      <c r="AM512" s="128">
        <f t="shared" si="1524"/>
        <v>0</v>
      </c>
      <c r="AN512" s="128">
        <f t="shared" si="1524"/>
        <v>0</v>
      </c>
      <c r="AO512" s="128">
        <f t="shared" si="1524"/>
        <v>0</v>
      </c>
      <c r="AP512" s="128">
        <f t="shared" si="1524"/>
        <v>0</v>
      </c>
      <c r="AQ512" s="128">
        <f t="shared" si="1524"/>
        <v>0</v>
      </c>
      <c r="AR512" s="128">
        <f t="shared" si="1524"/>
        <v>0</v>
      </c>
      <c r="AS512" s="128">
        <f t="shared" si="1524"/>
        <v>0</v>
      </c>
      <c r="AT512" s="128">
        <f t="shared" si="1524"/>
        <v>0</v>
      </c>
      <c r="AU512" s="128">
        <f t="shared" si="1524"/>
        <v>0</v>
      </c>
      <c r="AV512" s="128">
        <f t="shared" si="1524"/>
        <v>0</v>
      </c>
      <c r="AW512" s="128">
        <f t="shared" si="1524"/>
        <v>0</v>
      </c>
      <c r="AX512" s="128">
        <f t="shared" si="1524"/>
        <v>0</v>
      </c>
      <c r="AY512" s="128">
        <f t="shared" si="1524"/>
        <v>0</v>
      </c>
      <c r="AZ512" s="128">
        <f t="shared" si="1524"/>
        <v>0</v>
      </c>
      <c r="BA512" s="128">
        <f t="shared" si="1524"/>
        <v>0</v>
      </c>
      <c r="BB512" s="128">
        <f t="shared" si="1524"/>
        <v>0</v>
      </c>
      <c r="BC512" s="128">
        <f t="shared" si="1524"/>
        <v>0</v>
      </c>
      <c r="BD512" s="128">
        <f t="shared" si="1524"/>
        <v>0</v>
      </c>
      <c r="BE512" s="128">
        <f t="shared" si="1524"/>
        <v>0</v>
      </c>
      <c r="BF512" s="128">
        <f t="shared" si="1524"/>
        <v>0</v>
      </c>
      <c r="BG512" s="128">
        <f t="shared" si="1524"/>
        <v>0</v>
      </c>
      <c r="BH512" s="128">
        <f t="shared" si="1524"/>
        <v>0</v>
      </c>
      <c r="BI512" s="128">
        <f t="shared" si="1524"/>
        <v>0</v>
      </c>
      <c r="BJ512" s="128">
        <f t="shared" si="1524"/>
        <v>0</v>
      </c>
      <c r="BK512" s="128">
        <f t="shared" si="1524"/>
        <v>0</v>
      </c>
      <c r="BL512" s="128">
        <f t="shared" si="1524"/>
        <v>0</v>
      </c>
      <c r="BM512" s="128">
        <f t="shared" si="1524"/>
        <v>0</v>
      </c>
      <c r="BN512" s="128">
        <f t="shared" si="1524"/>
        <v>0</v>
      </c>
      <c r="BO512" s="128">
        <f t="shared" si="1524"/>
        <v>0</v>
      </c>
      <c r="BP512" s="128">
        <f t="shared" si="1524"/>
        <v>0</v>
      </c>
      <c r="BQ512" s="128">
        <f t="shared" si="1524"/>
        <v>0</v>
      </c>
      <c r="BR512" s="128">
        <f t="shared" si="1524"/>
        <v>0</v>
      </c>
      <c r="BS512" s="128">
        <f t="shared" si="1524"/>
        <v>0</v>
      </c>
      <c r="BT512" s="128">
        <f t="shared" si="1524"/>
        <v>0</v>
      </c>
      <c r="BU512" s="128">
        <f t="shared" si="1524"/>
        <v>0</v>
      </c>
      <c r="BV512" s="128"/>
      <c r="BW512" s="248"/>
    </row>
    <row r="513" spans="1:75" s="21" customFormat="1" ht="31.5">
      <c r="A513" s="239">
        <f>A509+1</f>
        <v>386</v>
      </c>
      <c r="B513" s="205" t="s">
        <v>1007</v>
      </c>
      <c r="C513" s="205" t="s">
        <v>1008</v>
      </c>
      <c r="D513" s="9">
        <f t="shared" ref="D513:F514" si="1525">K513+R513+Y513+AF513</f>
        <v>0</v>
      </c>
      <c r="E513" s="9">
        <f t="shared" si="1525"/>
        <v>0</v>
      </c>
      <c r="F513" s="9">
        <f t="shared" si="1525"/>
        <v>0</v>
      </c>
      <c r="G513" s="9">
        <f t="shared" ref="G513:H514" si="1526">N513+U513+AB513+AI513</f>
        <v>0</v>
      </c>
      <c r="H513" s="9">
        <f t="shared" si="1526"/>
        <v>0</v>
      </c>
      <c r="I513" s="9">
        <f>P513+W513+AD513+AK513</f>
        <v>0</v>
      </c>
      <c r="J513" s="9">
        <f>Q513+X513+AE513+AL513</f>
        <v>0</v>
      </c>
      <c r="K513" s="130">
        <v>0</v>
      </c>
      <c r="L513" s="130">
        <v>0</v>
      </c>
      <c r="M513" s="130">
        <v>0</v>
      </c>
      <c r="N513" s="130">
        <v>0</v>
      </c>
      <c r="O513" s="130">
        <v>0</v>
      </c>
      <c r="P513" s="130">
        <v>0</v>
      </c>
      <c r="Q513" s="130">
        <v>0</v>
      </c>
      <c r="R513" s="130">
        <v>0</v>
      </c>
      <c r="S513" s="130">
        <v>0</v>
      </c>
      <c r="T513" s="130">
        <v>0</v>
      </c>
      <c r="U513" s="130">
        <v>0</v>
      </c>
      <c r="V513" s="130">
        <v>0</v>
      </c>
      <c r="W513" s="130">
        <v>0</v>
      </c>
      <c r="X513" s="130">
        <v>0</v>
      </c>
      <c r="Y513" s="130">
        <v>0</v>
      </c>
      <c r="Z513" s="130">
        <v>0</v>
      </c>
      <c r="AA513" s="130">
        <v>0</v>
      </c>
      <c r="AB513" s="130">
        <v>0</v>
      </c>
      <c r="AC513" s="130">
        <v>0</v>
      </c>
      <c r="AD513" s="130">
        <v>0</v>
      </c>
      <c r="AE513" s="130">
        <v>0</v>
      </c>
      <c r="AF513" s="130">
        <v>0</v>
      </c>
      <c r="AG513" s="130">
        <v>0</v>
      </c>
      <c r="AH513" s="130">
        <v>0</v>
      </c>
      <c r="AI513" s="130">
        <v>0</v>
      </c>
      <c r="AJ513" s="130">
        <v>0</v>
      </c>
      <c r="AK513" s="130">
        <v>0</v>
      </c>
      <c r="AL513" s="130">
        <v>0</v>
      </c>
      <c r="AM513" s="18">
        <f t="shared" ref="AM513:AO514" si="1527">AT513+BA513+BH513+BO513</f>
        <v>0</v>
      </c>
      <c r="AN513" s="18">
        <f t="shared" si="1527"/>
        <v>0</v>
      </c>
      <c r="AO513" s="18">
        <f t="shared" si="1527"/>
        <v>0</v>
      </c>
      <c r="AP513" s="18">
        <f t="shared" ref="AP513:AQ514" si="1528">AW513+BD513+BK513+BR513</f>
        <v>0</v>
      </c>
      <c r="AQ513" s="18">
        <f t="shared" si="1528"/>
        <v>0</v>
      </c>
      <c r="AR513" s="18">
        <f>AY513+BF513+BM513+BT513</f>
        <v>0</v>
      </c>
      <c r="AS513" s="18">
        <f>AZ513+BG513+BN513+BU513</f>
        <v>0</v>
      </c>
      <c r="AT513" s="130">
        <v>0</v>
      </c>
      <c r="AU513" s="130">
        <v>0</v>
      </c>
      <c r="AV513" s="130">
        <v>0</v>
      </c>
      <c r="AW513" s="130">
        <v>0</v>
      </c>
      <c r="AX513" s="130">
        <v>0</v>
      </c>
      <c r="AY513" s="130">
        <v>0</v>
      </c>
      <c r="AZ513" s="130">
        <v>0</v>
      </c>
      <c r="BA513" s="130">
        <v>0</v>
      </c>
      <c r="BB513" s="130">
        <v>0</v>
      </c>
      <c r="BC513" s="130">
        <v>0</v>
      </c>
      <c r="BD513" s="130">
        <v>0</v>
      </c>
      <c r="BE513" s="130">
        <v>0</v>
      </c>
      <c r="BF513" s="130">
        <v>0</v>
      </c>
      <c r="BG513" s="130">
        <v>0</v>
      </c>
      <c r="BH513" s="130">
        <v>0</v>
      </c>
      <c r="BI513" s="130">
        <v>0</v>
      </c>
      <c r="BJ513" s="130">
        <v>0</v>
      </c>
      <c r="BK513" s="130">
        <v>0</v>
      </c>
      <c r="BL513" s="130">
        <v>0</v>
      </c>
      <c r="BM513" s="130">
        <v>0</v>
      </c>
      <c r="BN513" s="130">
        <v>0</v>
      </c>
      <c r="BO513" s="130">
        <v>0</v>
      </c>
      <c r="BP513" s="130">
        <v>0</v>
      </c>
      <c r="BQ513" s="130">
        <v>0</v>
      </c>
      <c r="BR513" s="130">
        <v>0</v>
      </c>
      <c r="BS513" s="130">
        <v>0</v>
      </c>
      <c r="BT513" s="130">
        <v>0</v>
      </c>
      <c r="BU513" s="130">
        <v>0</v>
      </c>
      <c r="BV513" s="130">
        <v>0</v>
      </c>
      <c r="BW513" s="246" t="s">
        <v>994</v>
      </c>
    </row>
    <row r="514" spans="1:75" s="21" customFormat="1" ht="31.5">
      <c r="A514" s="239">
        <f>A513+1</f>
        <v>387</v>
      </c>
      <c r="B514" s="205" t="s">
        <v>1009</v>
      </c>
      <c r="C514" s="205" t="s">
        <v>1010</v>
      </c>
      <c r="D514" s="9">
        <f t="shared" si="1525"/>
        <v>0</v>
      </c>
      <c r="E514" s="9">
        <f t="shared" si="1525"/>
        <v>0</v>
      </c>
      <c r="F514" s="9">
        <f t="shared" si="1525"/>
        <v>0</v>
      </c>
      <c r="G514" s="9">
        <f t="shared" si="1526"/>
        <v>0</v>
      </c>
      <c r="H514" s="9">
        <f t="shared" si="1526"/>
        <v>0</v>
      </c>
      <c r="I514" s="9">
        <f>P514+W514+AD514+AK514</f>
        <v>0</v>
      </c>
      <c r="J514" s="9">
        <f>Q514+X514+AE514+AL514</f>
        <v>0</v>
      </c>
      <c r="K514" s="130">
        <v>0</v>
      </c>
      <c r="L514" s="130">
        <v>0</v>
      </c>
      <c r="M514" s="130">
        <v>0</v>
      </c>
      <c r="N514" s="130">
        <v>0</v>
      </c>
      <c r="O514" s="130">
        <v>0</v>
      </c>
      <c r="P514" s="130">
        <v>0</v>
      </c>
      <c r="Q514" s="130">
        <v>0</v>
      </c>
      <c r="R514" s="130">
        <v>0</v>
      </c>
      <c r="S514" s="130">
        <v>0</v>
      </c>
      <c r="T514" s="130">
        <v>0</v>
      </c>
      <c r="U514" s="130">
        <v>0</v>
      </c>
      <c r="V514" s="130">
        <v>0</v>
      </c>
      <c r="W514" s="130">
        <v>0</v>
      </c>
      <c r="X514" s="130">
        <v>0</v>
      </c>
      <c r="Y514" s="130">
        <v>0</v>
      </c>
      <c r="Z514" s="130">
        <v>0</v>
      </c>
      <c r="AA514" s="130">
        <v>0</v>
      </c>
      <c r="AB514" s="130">
        <v>0</v>
      </c>
      <c r="AC514" s="130">
        <v>0</v>
      </c>
      <c r="AD514" s="130">
        <v>0</v>
      </c>
      <c r="AE514" s="130">
        <v>0</v>
      </c>
      <c r="AF514" s="130">
        <v>0</v>
      </c>
      <c r="AG514" s="130">
        <v>0</v>
      </c>
      <c r="AH514" s="130">
        <v>0</v>
      </c>
      <c r="AI514" s="130">
        <v>0</v>
      </c>
      <c r="AJ514" s="130">
        <v>0</v>
      </c>
      <c r="AK514" s="130">
        <v>0</v>
      </c>
      <c r="AL514" s="130">
        <v>0</v>
      </c>
      <c r="AM514" s="18">
        <f t="shared" si="1527"/>
        <v>0</v>
      </c>
      <c r="AN514" s="18">
        <f t="shared" si="1527"/>
        <v>0</v>
      </c>
      <c r="AO514" s="18">
        <f t="shared" si="1527"/>
        <v>0</v>
      </c>
      <c r="AP514" s="18">
        <f t="shared" si="1528"/>
        <v>0</v>
      </c>
      <c r="AQ514" s="18">
        <f t="shared" si="1528"/>
        <v>0</v>
      </c>
      <c r="AR514" s="18">
        <f>AY514+BF514+BM514+BT514</f>
        <v>0</v>
      </c>
      <c r="AS514" s="18">
        <f>AZ514+BG514+BN514+BU514</f>
        <v>0</v>
      </c>
      <c r="AT514" s="130">
        <v>0</v>
      </c>
      <c r="AU514" s="130">
        <v>0</v>
      </c>
      <c r="AV514" s="130">
        <v>0</v>
      </c>
      <c r="AW514" s="130">
        <v>0</v>
      </c>
      <c r="AX514" s="130">
        <v>0</v>
      </c>
      <c r="AY514" s="130">
        <v>0</v>
      </c>
      <c r="AZ514" s="130">
        <v>0</v>
      </c>
      <c r="BA514" s="130">
        <v>0</v>
      </c>
      <c r="BB514" s="130">
        <v>0</v>
      </c>
      <c r="BC514" s="130">
        <v>0</v>
      </c>
      <c r="BD514" s="130">
        <v>0</v>
      </c>
      <c r="BE514" s="130">
        <v>0</v>
      </c>
      <c r="BF514" s="130">
        <v>0</v>
      </c>
      <c r="BG514" s="130">
        <v>0</v>
      </c>
      <c r="BH514" s="130">
        <v>0</v>
      </c>
      <c r="BI514" s="130">
        <v>0</v>
      </c>
      <c r="BJ514" s="130">
        <v>0</v>
      </c>
      <c r="BK514" s="130">
        <v>0</v>
      </c>
      <c r="BL514" s="130">
        <v>0</v>
      </c>
      <c r="BM514" s="130">
        <v>0</v>
      </c>
      <c r="BN514" s="130">
        <v>0</v>
      </c>
      <c r="BO514" s="130">
        <v>0</v>
      </c>
      <c r="BP514" s="130">
        <v>0</v>
      </c>
      <c r="BQ514" s="130">
        <v>0</v>
      </c>
      <c r="BR514" s="130">
        <v>0</v>
      </c>
      <c r="BS514" s="130">
        <v>0</v>
      </c>
      <c r="BT514" s="130">
        <v>0</v>
      </c>
      <c r="BU514" s="130">
        <v>0</v>
      </c>
      <c r="BV514" s="130">
        <v>0</v>
      </c>
      <c r="BW514" s="246" t="s">
        <v>994</v>
      </c>
    </row>
    <row r="515" spans="1:75" s="21" customFormat="1">
      <c r="A515" s="237" t="s">
        <v>41</v>
      </c>
      <c r="B515" s="110" t="s">
        <v>58</v>
      </c>
      <c r="C515" s="110"/>
      <c r="D515" s="124">
        <f>SUM(D516:D518)</f>
        <v>0</v>
      </c>
      <c r="E515" s="124">
        <f t="shared" ref="E515:BP515" si="1529">SUM(E516:E518)</f>
        <v>0</v>
      </c>
      <c r="F515" s="124">
        <f t="shared" si="1529"/>
        <v>0</v>
      </c>
      <c r="G515" s="124">
        <f t="shared" si="1529"/>
        <v>0</v>
      </c>
      <c r="H515" s="124">
        <f t="shared" si="1529"/>
        <v>0</v>
      </c>
      <c r="I515" s="124">
        <f t="shared" si="1529"/>
        <v>0</v>
      </c>
      <c r="J515" s="124">
        <f t="shared" si="1529"/>
        <v>0</v>
      </c>
      <c r="K515" s="124">
        <f t="shared" si="1529"/>
        <v>0</v>
      </c>
      <c r="L515" s="124">
        <f t="shared" si="1529"/>
        <v>0</v>
      </c>
      <c r="M515" s="124">
        <f t="shared" si="1529"/>
        <v>0</v>
      </c>
      <c r="N515" s="124">
        <f t="shared" si="1529"/>
        <v>0</v>
      </c>
      <c r="O515" s="124">
        <f t="shared" si="1529"/>
        <v>0</v>
      </c>
      <c r="P515" s="124">
        <f t="shared" si="1529"/>
        <v>0</v>
      </c>
      <c r="Q515" s="124">
        <f t="shared" si="1529"/>
        <v>0</v>
      </c>
      <c r="R515" s="124">
        <f t="shared" si="1529"/>
        <v>0</v>
      </c>
      <c r="S515" s="124">
        <f t="shared" si="1529"/>
        <v>0</v>
      </c>
      <c r="T515" s="124">
        <f t="shared" si="1529"/>
        <v>0</v>
      </c>
      <c r="U515" s="124">
        <f t="shared" si="1529"/>
        <v>0</v>
      </c>
      <c r="V515" s="124">
        <f t="shared" si="1529"/>
        <v>0</v>
      </c>
      <c r="W515" s="124">
        <f t="shared" si="1529"/>
        <v>0</v>
      </c>
      <c r="X515" s="124">
        <f t="shared" si="1529"/>
        <v>0</v>
      </c>
      <c r="Y515" s="124">
        <f t="shared" si="1529"/>
        <v>0</v>
      </c>
      <c r="Z515" s="124">
        <f t="shared" si="1529"/>
        <v>0</v>
      </c>
      <c r="AA515" s="124">
        <f t="shared" si="1529"/>
        <v>0</v>
      </c>
      <c r="AB515" s="124">
        <f t="shared" si="1529"/>
        <v>0</v>
      </c>
      <c r="AC515" s="124">
        <f t="shared" si="1529"/>
        <v>0</v>
      </c>
      <c r="AD515" s="124">
        <f t="shared" si="1529"/>
        <v>0</v>
      </c>
      <c r="AE515" s="124">
        <f t="shared" si="1529"/>
        <v>0</v>
      </c>
      <c r="AF515" s="124">
        <f t="shared" si="1529"/>
        <v>0</v>
      </c>
      <c r="AG515" s="124">
        <f t="shared" si="1529"/>
        <v>0</v>
      </c>
      <c r="AH515" s="124">
        <f t="shared" si="1529"/>
        <v>0</v>
      </c>
      <c r="AI515" s="124">
        <f t="shared" si="1529"/>
        <v>0</v>
      </c>
      <c r="AJ515" s="124">
        <f t="shared" si="1529"/>
        <v>0</v>
      </c>
      <c r="AK515" s="124">
        <f t="shared" si="1529"/>
        <v>0</v>
      </c>
      <c r="AL515" s="124">
        <f t="shared" si="1529"/>
        <v>0</v>
      </c>
      <c r="AM515" s="124">
        <f t="shared" si="1529"/>
        <v>0</v>
      </c>
      <c r="AN515" s="124">
        <f t="shared" si="1529"/>
        <v>0</v>
      </c>
      <c r="AO515" s="124">
        <f t="shared" si="1529"/>
        <v>0</v>
      </c>
      <c r="AP515" s="124">
        <f t="shared" si="1529"/>
        <v>0</v>
      </c>
      <c r="AQ515" s="124">
        <f t="shared" si="1529"/>
        <v>0</v>
      </c>
      <c r="AR515" s="124">
        <f t="shared" si="1529"/>
        <v>0</v>
      </c>
      <c r="AS515" s="124">
        <f t="shared" si="1529"/>
        <v>0</v>
      </c>
      <c r="AT515" s="124">
        <f t="shared" si="1529"/>
        <v>0</v>
      </c>
      <c r="AU515" s="124">
        <f t="shared" si="1529"/>
        <v>0</v>
      </c>
      <c r="AV515" s="124">
        <f t="shared" si="1529"/>
        <v>0</v>
      </c>
      <c r="AW515" s="124">
        <f t="shared" si="1529"/>
        <v>0</v>
      </c>
      <c r="AX515" s="124">
        <f t="shared" si="1529"/>
        <v>0</v>
      </c>
      <c r="AY515" s="124">
        <f t="shared" si="1529"/>
        <v>0</v>
      </c>
      <c r="AZ515" s="124">
        <f t="shared" si="1529"/>
        <v>0</v>
      </c>
      <c r="BA515" s="124">
        <f t="shared" si="1529"/>
        <v>0</v>
      </c>
      <c r="BB515" s="124">
        <f t="shared" si="1529"/>
        <v>0</v>
      </c>
      <c r="BC515" s="124">
        <f t="shared" si="1529"/>
        <v>0</v>
      </c>
      <c r="BD515" s="124">
        <f t="shared" si="1529"/>
        <v>0</v>
      </c>
      <c r="BE515" s="124">
        <f t="shared" si="1529"/>
        <v>0</v>
      </c>
      <c r="BF515" s="124">
        <f t="shared" si="1529"/>
        <v>0</v>
      </c>
      <c r="BG515" s="124">
        <f t="shared" si="1529"/>
        <v>0</v>
      </c>
      <c r="BH515" s="124">
        <f t="shared" si="1529"/>
        <v>0</v>
      </c>
      <c r="BI515" s="124">
        <f t="shared" si="1529"/>
        <v>0</v>
      </c>
      <c r="BJ515" s="124">
        <f t="shared" si="1529"/>
        <v>0</v>
      </c>
      <c r="BK515" s="124">
        <f t="shared" si="1529"/>
        <v>0</v>
      </c>
      <c r="BL515" s="124">
        <f t="shared" si="1529"/>
        <v>0</v>
      </c>
      <c r="BM515" s="124">
        <f t="shared" si="1529"/>
        <v>0</v>
      </c>
      <c r="BN515" s="124">
        <f t="shared" si="1529"/>
        <v>0</v>
      </c>
      <c r="BO515" s="124">
        <f t="shared" si="1529"/>
        <v>0</v>
      </c>
      <c r="BP515" s="124">
        <f t="shared" si="1529"/>
        <v>0</v>
      </c>
      <c r="BQ515" s="124">
        <f t="shared" ref="BQ515:BU515" si="1530">SUM(BQ516:BQ518)</f>
        <v>0</v>
      </c>
      <c r="BR515" s="124">
        <f t="shared" si="1530"/>
        <v>0</v>
      </c>
      <c r="BS515" s="124">
        <f t="shared" si="1530"/>
        <v>0</v>
      </c>
      <c r="BT515" s="124">
        <f t="shared" si="1530"/>
        <v>0</v>
      </c>
      <c r="BU515" s="124">
        <f t="shared" si="1530"/>
        <v>0</v>
      </c>
      <c r="BV515" s="124"/>
      <c r="BW515" s="248"/>
    </row>
    <row r="516" spans="1:75" s="21" customFormat="1" ht="31.5">
      <c r="A516" s="239">
        <f>A514+1</f>
        <v>388</v>
      </c>
      <c r="B516" s="207" t="s">
        <v>1011</v>
      </c>
      <c r="C516" s="207" t="s">
        <v>1012</v>
      </c>
      <c r="D516" s="9">
        <f t="shared" ref="D516:F518" si="1531">K516+R516+Y516+AF516</f>
        <v>0</v>
      </c>
      <c r="E516" s="9">
        <f t="shared" si="1531"/>
        <v>0</v>
      </c>
      <c r="F516" s="9">
        <f t="shared" si="1531"/>
        <v>0</v>
      </c>
      <c r="G516" s="9">
        <f t="shared" ref="G516:H516" si="1532">N516+U516+AB516+AI516</f>
        <v>0</v>
      </c>
      <c r="H516" s="9">
        <f t="shared" si="1532"/>
        <v>0</v>
      </c>
      <c r="I516" s="9">
        <f t="shared" ref="I516:J518" si="1533">P516+W516+AD516+AK516</f>
        <v>0</v>
      </c>
      <c r="J516" s="9">
        <f t="shared" si="1533"/>
        <v>0</v>
      </c>
      <c r="K516" s="130">
        <v>0</v>
      </c>
      <c r="L516" s="130">
        <v>0</v>
      </c>
      <c r="M516" s="130">
        <v>0</v>
      </c>
      <c r="N516" s="130">
        <v>0</v>
      </c>
      <c r="O516" s="130">
        <v>0</v>
      </c>
      <c r="P516" s="130">
        <v>0</v>
      </c>
      <c r="Q516" s="130">
        <v>0</v>
      </c>
      <c r="R516" s="130">
        <v>0</v>
      </c>
      <c r="S516" s="130">
        <v>0</v>
      </c>
      <c r="T516" s="130">
        <v>0</v>
      </c>
      <c r="U516" s="130">
        <v>0</v>
      </c>
      <c r="V516" s="130">
        <v>0</v>
      </c>
      <c r="W516" s="130">
        <v>0</v>
      </c>
      <c r="X516" s="130">
        <v>0</v>
      </c>
      <c r="Y516" s="130">
        <v>0</v>
      </c>
      <c r="Z516" s="130">
        <v>0</v>
      </c>
      <c r="AA516" s="130">
        <v>0</v>
      </c>
      <c r="AB516" s="130">
        <v>0</v>
      </c>
      <c r="AC516" s="130">
        <v>0</v>
      </c>
      <c r="AD516" s="130">
        <v>0</v>
      </c>
      <c r="AE516" s="130">
        <v>0</v>
      </c>
      <c r="AF516" s="130">
        <v>0</v>
      </c>
      <c r="AG516" s="130">
        <v>0</v>
      </c>
      <c r="AH516" s="130">
        <v>0</v>
      </c>
      <c r="AI516" s="130">
        <v>0</v>
      </c>
      <c r="AJ516" s="130">
        <v>0</v>
      </c>
      <c r="AK516" s="130">
        <v>0</v>
      </c>
      <c r="AL516" s="130">
        <v>0</v>
      </c>
      <c r="AM516" s="18">
        <f t="shared" ref="AM516:AO518" si="1534">AT516+BA516+BH516+BO516</f>
        <v>0</v>
      </c>
      <c r="AN516" s="18">
        <f t="shared" si="1534"/>
        <v>0</v>
      </c>
      <c r="AO516" s="18">
        <f t="shared" si="1534"/>
        <v>0</v>
      </c>
      <c r="AP516" s="18">
        <f t="shared" ref="AP516:AQ516" si="1535">AW516+BD516+BK516+BR516</f>
        <v>0</v>
      </c>
      <c r="AQ516" s="18">
        <f t="shared" si="1535"/>
        <v>0</v>
      </c>
      <c r="AR516" s="18">
        <f t="shared" ref="AR516:AS518" si="1536">AY516+BF516+BM516+BT516</f>
        <v>0</v>
      </c>
      <c r="AS516" s="18">
        <f t="shared" si="1536"/>
        <v>0</v>
      </c>
      <c r="AT516" s="130">
        <v>0</v>
      </c>
      <c r="AU516" s="130">
        <v>0</v>
      </c>
      <c r="AV516" s="130">
        <v>0</v>
      </c>
      <c r="AW516" s="130">
        <v>0</v>
      </c>
      <c r="AX516" s="130">
        <v>0</v>
      </c>
      <c r="AY516" s="130">
        <v>0</v>
      </c>
      <c r="AZ516" s="130">
        <v>0</v>
      </c>
      <c r="BA516" s="130">
        <v>0</v>
      </c>
      <c r="BB516" s="130">
        <v>0</v>
      </c>
      <c r="BC516" s="130">
        <v>0</v>
      </c>
      <c r="BD516" s="130">
        <v>0</v>
      </c>
      <c r="BE516" s="130">
        <v>0</v>
      </c>
      <c r="BF516" s="130">
        <v>0</v>
      </c>
      <c r="BG516" s="130">
        <v>0</v>
      </c>
      <c r="BH516" s="130">
        <v>0</v>
      </c>
      <c r="BI516" s="130">
        <v>0</v>
      </c>
      <c r="BJ516" s="130">
        <v>0</v>
      </c>
      <c r="BK516" s="130">
        <v>0</v>
      </c>
      <c r="BL516" s="130">
        <v>0</v>
      </c>
      <c r="BM516" s="130">
        <v>0</v>
      </c>
      <c r="BN516" s="130">
        <v>0</v>
      </c>
      <c r="BO516" s="130">
        <v>0</v>
      </c>
      <c r="BP516" s="130">
        <v>0</v>
      </c>
      <c r="BQ516" s="130">
        <v>0</v>
      </c>
      <c r="BR516" s="130">
        <v>0</v>
      </c>
      <c r="BS516" s="130">
        <v>0</v>
      </c>
      <c r="BT516" s="130">
        <v>0</v>
      </c>
      <c r="BU516" s="130">
        <v>0</v>
      </c>
      <c r="BV516" s="130">
        <v>0</v>
      </c>
      <c r="BW516" s="246" t="s">
        <v>994</v>
      </c>
    </row>
    <row r="517" spans="1:75" s="4" customFormat="1" ht="31.5">
      <c r="A517" s="434">
        <f>A516+1</f>
        <v>389</v>
      </c>
      <c r="B517" s="390" t="s">
        <v>1013</v>
      </c>
      <c r="C517" s="390" t="s">
        <v>1014</v>
      </c>
      <c r="D517" s="286">
        <f t="shared" si="1531"/>
        <v>0</v>
      </c>
      <c r="E517" s="286">
        <f t="shared" si="1531"/>
        <v>0</v>
      </c>
      <c r="F517" s="286">
        <f t="shared" si="1531"/>
        <v>0</v>
      </c>
      <c r="G517" s="286">
        <f t="shared" ref="G517" si="1537">N517+U517+AB517+AI517</f>
        <v>0</v>
      </c>
      <c r="H517" s="286">
        <f t="shared" ref="H517" si="1538">O517+V517+AC517+AJ517</f>
        <v>0</v>
      </c>
      <c r="I517" s="286">
        <f t="shared" si="1533"/>
        <v>0</v>
      </c>
      <c r="J517" s="286">
        <f t="shared" si="1533"/>
        <v>0</v>
      </c>
      <c r="K517" s="246">
        <v>0</v>
      </c>
      <c r="L517" s="246">
        <v>0</v>
      </c>
      <c r="M517" s="246">
        <v>0</v>
      </c>
      <c r="N517" s="246">
        <v>0</v>
      </c>
      <c r="O517" s="246">
        <v>0</v>
      </c>
      <c r="P517" s="246">
        <v>0</v>
      </c>
      <c r="Q517" s="246">
        <v>0</v>
      </c>
      <c r="R517" s="246">
        <v>0</v>
      </c>
      <c r="S517" s="246">
        <v>0</v>
      </c>
      <c r="T517" s="246">
        <v>0</v>
      </c>
      <c r="U517" s="246">
        <v>0</v>
      </c>
      <c r="V517" s="246">
        <v>0</v>
      </c>
      <c r="W517" s="246">
        <v>0</v>
      </c>
      <c r="X517" s="246">
        <v>0</v>
      </c>
      <c r="Y517" s="246">
        <v>0</v>
      </c>
      <c r="Z517" s="246">
        <v>0</v>
      </c>
      <c r="AA517" s="246">
        <v>0</v>
      </c>
      <c r="AB517" s="246">
        <v>0</v>
      </c>
      <c r="AC517" s="246">
        <v>0</v>
      </c>
      <c r="AD517" s="246">
        <v>0</v>
      </c>
      <c r="AE517" s="246">
        <v>0</v>
      </c>
      <c r="AF517" s="246">
        <v>0</v>
      </c>
      <c r="AG517" s="246">
        <v>0</v>
      </c>
      <c r="AH517" s="246">
        <v>0</v>
      </c>
      <c r="AI517" s="246">
        <v>0</v>
      </c>
      <c r="AJ517" s="246">
        <v>0</v>
      </c>
      <c r="AK517" s="246">
        <v>0</v>
      </c>
      <c r="AL517" s="246">
        <v>0</v>
      </c>
      <c r="AM517" s="244">
        <f t="shared" si="1534"/>
        <v>0</v>
      </c>
      <c r="AN517" s="244">
        <f t="shared" si="1534"/>
        <v>0</v>
      </c>
      <c r="AO517" s="244">
        <f t="shared" si="1534"/>
        <v>0</v>
      </c>
      <c r="AP517" s="244">
        <f t="shared" ref="AP517" si="1539">AW517+BD517+BK517+BR517</f>
        <v>0</v>
      </c>
      <c r="AQ517" s="244">
        <f t="shared" ref="AQ517" si="1540">AX517+BE517+BL517+BS517</f>
        <v>0</v>
      </c>
      <c r="AR517" s="244">
        <f t="shared" si="1536"/>
        <v>0</v>
      </c>
      <c r="AS517" s="244">
        <f t="shared" si="1536"/>
        <v>0</v>
      </c>
      <c r="AT517" s="246">
        <v>0</v>
      </c>
      <c r="AU517" s="246">
        <v>0</v>
      </c>
      <c r="AV517" s="246">
        <v>0</v>
      </c>
      <c r="AW517" s="246">
        <v>0</v>
      </c>
      <c r="AX517" s="246">
        <v>0</v>
      </c>
      <c r="AY517" s="246">
        <v>0</v>
      </c>
      <c r="AZ517" s="246">
        <v>0</v>
      </c>
      <c r="BA517" s="246">
        <v>0</v>
      </c>
      <c r="BB517" s="246">
        <v>0</v>
      </c>
      <c r="BC517" s="246">
        <v>0</v>
      </c>
      <c r="BD517" s="246">
        <v>0</v>
      </c>
      <c r="BE517" s="246">
        <v>0</v>
      </c>
      <c r="BF517" s="246">
        <v>0</v>
      </c>
      <c r="BG517" s="246">
        <v>0</v>
      </c>
      <c r="BH517" s="246">
        <v>0</v>
      </c>
      <c r="BI517" s="246">
        <v>0</v>
      </c>
      <c r="BJ517" s="246">
        <v>0</v>
      </c>
      <c r="BK517" s="246">
        <v>0</v>
      </c>
      <c r="BL517" s="246">
        <v>0</v>
      </c>
      <c r="BM517" s="246">
        <v>0</v>
      </c>
      <c r="BN517" s="246">
        <v>0</v>
      </c>
      <c r="BO517" s="246">
        <v>0</v>
      </c>
      <c r="BP517" s="246">
        <v>0</v>
      </c>
      <c r="BQ517" s="246">
        <v>0</v>
      </c>
      <c r="BR517" s="246">
        <v>0</v>
      </c>
      <c r="BS517" s="246">
        <v>0</v>
      </c>
      <c r="BT517" s="246">
        <v>0</v>
      </c>
      <c r="BU517" s="246">
        <v>0</v>
      </c>
      <c r="BV517" s="246">
        <v>0</v>
      </c>
      <c r="BW517" s="246" t="s">
        <v>994</v>
      </c>
    </row>
    <row r="518" spans="1:75" s="4" customFormat="1" ht="47.25">
      <c r="A518" s="434">
        <f>A517+1</f>
        <v>390</v>
      </c>
      <c r="B518" s="390" t="s">
        <v>1015</v>
      </c>
      <c r="C518" s="390" t="s">
        <v>1016</v>
      </c>
      <c r="D518" s="286">
        <f t="shared" si="1531"/>
        <v>0</v>
      </c>
      <c r="E518" s="286">
        <f t="shared" si="1531"/>
        <v>0</v>
      </c>
      <c r="F518" s="286">
        <f t="shared" si="1531"/>
        <v>0</v>
      </c>
      <c r="G518" s="286">
        <f t="shared" ref="G518" si="1541">N518+U518+AB518+AI518</f>
        <v>0</v>
      </c>
      <c r="H518" s="286">
        <f t="shared" ref="H518" si="1542">O518+V518+AC518+AJ518</f>
        <v>0</v>
      </c>
      <c r="I518" s="286">
        <f t="shared" si="1533"/>
        <v>0</v>
      </c>
      <c r="J518" s="286">
        <f t="shared" si="1533"/>
        <v>0</v>
      </c>
      <c r="K518" s="246">
        <v>0</v>
      </c>
      <c r="L518" s="246">
        <v>0</v>
      </c>
      <c r="M518" s="246">
        <v>0</v>
      </c>
      <c r="N518" s="246">
        <v>0</v>
      </c>
      <c r="O518" s="246">
        <v>0</v>
      </c>
      <c r="P518" s="246">
        <v>0</v>
      </c>
      <c r="Q518" s="246">
        <v>0</v>
      </c>
      <c r="R518" s="246">
        <v>0</v>
      </c>
      <c r="S518" s="246">
        <v>0</v>
      </c>
      <c r="T518" s="246">
        <v>0</v>
      </c>
      <c r="U518" s="246">
        <v>0</v>
      </c>
      <c r="V518" s="246">
        <v>0</v>
      </c>
      <c r="W518" s="246">
        <v>0</v>
      </c>
      <c r="X518" s="246">
        <v>0</v>
      </c>
      <c r="Y518" s="246">
        <v>0</v>
      </c>
      <c r="Z518" s="246">
        <v>0</v>
      </c>
      <c r="AA518" s="246">
        <v>0</v>
      </c>
      <c r="AB518" s="246">
        <v>0</v>
      </c>
      <c r="AC518" s="246">
        <v>0</v>
      </c>
      <c r="AD518" s="246">
        <v>0</v>
      </c>
      <c r="AE518" s="246">
        <v>0</v>
      </c>
      <c r="AF518" s="246">
        <v>0</v>
      </c>
      <c r="AG518" s="246">
        <v>0</v>
      </c>
      <c r="AH518" s="246">
        <v>0</v>
      </c>
      <c r="AI518" s="246">
        <v>0</v>
      </c>
      <c r="AJ518" s="246">
        <v>0</v>
      </c>
      <c r="AK518" s="246">
        <v>0</v>
      </c>
      <c r="AL518" s="246">
        <v>0</v>
      </c>
      <c r="AM518" s="244">
        <f t="shared" si="1534"/>
        <v>0</v>
      </c>
      <c r="AN518" s="244">
        <f t="shared" si="1534"/>
        <v>0</v>
      </c>
      <c r="AO518" s="244">
        <f t="shared" si="1534"/>
        <v>0</v>
      </c>
      <c r="AP518" s="244">
        <f t="shared" ref="AP518" si="1543">AW518+BD518+BK518+BR518</f>
        <v>0</v>
      </c>
      <c r="AQ518" s="244">
        <f t="shared" ref="AQ518" si="1544">AX518+BE518+BL518+BS518</f>
        <v>0</v>
      </c>
      <c r="AR518" s="244">
        <f t="shared" si="1536"/>
        <v>0</v>
      </c>
      <c r="AS518" s="244">
        <f t="shared" si="1536"/>
        <v>0</v>
      </c>
      <c r="AT518" s="246">
        <v>0</v>
      </c>
      <c r="AU518" s="246">
        <v>0</v>
      </c>
      <c r="AV518" s="246">
        <v>0</v>
      </c>
      <c r="AW518" s="246">
        <v>0</v>
      </c>
      <c r="AX518" s="246">
        <v>0</v>
      </c>
      <c r="AY518" s="246">
        <v>0</v>
      </c>
      <c r="AZ518" s="246">
        <v>0</v>
      </c>
      <c r="BA518" s="246">
        <v>0</v>
      </c>
      <c r="BB518" s="246">
        <v>0</v>
      </c>
      <c r="BC518" s="246">
        <v>0</v>
      </c>
      <c r="BD518" s="246">
        <v>0</v>
      </c>
      <c r="BE518" s="246">
        <v>0</v>
      </c>
      <c r="BF518" s="246">
        <v>0</v>
      </c>
      <c r="BG518" s="246">
        <v>0</v>
      </c>
      <c r="BH518" s="246">
        <v>0</v>
      </c>
      <c r="BI518" s="246">
        <v>0</v>
      </c>
      <c r="BJ518" s="246">
        <v>0</v>
      </c>
      <c r="BK518" s="246">
        <v>0</v>
      </c>
      <c r="BL518" s="246">
        <v>0</v>
      </c>
      <c r="BM518" s="246">
        <v>0</v>
      </c>
      <c r="BN518" s="246">
        <v>0</v>
      </c>
      <c r="BO518" s="246">
        <v>0</v>
      </c>
      <c r="BP518" s="246">
        <v>0</v>
      </c>
      <c r="BQ518" s="246">
        <v>0</v>
      </c>
      <c r="BR518" s="246">
        <v>0</v>
      </c>
      <c r="BS518" s="246">
        <v>0</v>
      </c>
      <c r="BT518" s="246">
        <v>0</v>
      </c>
      <c r="BU518" s="246">
        <v>0</v>
      </c>
      <c r="BV518" s="246">
        <v>0</v>
      </c>
      <c r="BW518" s="246" t="s">
        <v>994</v>
      </c>
    </row>
    <row r="519" spans="1:75" s="21" customFormat="1">
      <c r="A519" s="238"/>
      <c r="B519" s="206" t="s">
        <v>47</v>
      </c>
      <c r="C519" s="126"/>
      <c r="D519" s="101">
        <f t="shared" ref="D519:M519" si="1545">D530+D564</f>
        <v>0</v>
      </c>
      <c r="E519" s="101">
        <f t="shared" si="1545"/>
        <v>0</v>
      </c>
      <c r="F519" s="101">
        <f t="shared" si="1545"/>
        <v>0</v>
      </c>
      <c r="G519" s="101">
        <f t="shared" ref="G519:H519" si="1546">G530+G564</f>
        <v>0</v>
      </c>
      <c r="H519" s="101">
        <f t="shared" si="1546"/>
        <v>0</v>
      </c>
      <c r="I519" s="101">
        <f t="shared" si="1545"/>
        <v>0</v>
      </c>
      <c r="J519" s="101">
        <f t="shared" si="1545"/>
        <v>0</v>
      </c>
      <c r="K519" s="101">
        <f t="shared" si="1545"/>
        <v>0</v>
      </c>
      <c r="L519" s="101">
        <f t="shared" si="1545"/>
        <v>0</v>
      </c>
      <c r="M519" s="101">
        <f t="shared" si="1545"/>
        <v>0</v>
      </c>
      <c r="N519" s="101">
        <f t="shared" ref="N519:BU519" si="1547">N530+N564</f>
        <v>0</v>
      </c>
      <c r="O519" s="101">
        <f t="shared" si="1547"/>
        <v>0</v>
      </c>
      <c r="P519" s="101">
        <f t="shared" si="1547"/>
        <v>0</v>
      </c>
      <c r="Q519" s="101">
        <f t="shared" si="1547"/>
        <v>0</v>
      </c>
      <c r="R519" s="101">
        <f t="shared" si="1547"/>
        <v>0</v>
      </c>
      <c r="S519" s="101">
        <f t="shared" si="1547"/>
        <v>0</v>
      </c>
      <c r="T519" s="101">
        <f t="shared" si="1547"/>
        <v>0</v>
      </c>
      <c r="U519" s="101">
        <f t="shared" si="1547"/>
        <v>0</v>
      </c>
      <c r="V519" s="101">
        <f t="shared" si="1547"/>
        <v>0</v>
      </c>
      <c r="W519" s="101">
        <f t="shared" si="1547"/>
        <v>0</v>
      </c>
      <c r="X519" s="101">
        <f t="shared" si="1547"/>
        <v>0</v>
      </c>
      <c r="Y519" s="101">
        <f t="shared" si="1547"/>
        <v>0</v>
      </c>
      <c r="Z519" s="101">
        <f t="shared" si="1547"/>
        <v>0</v>
      </c>
      <c r="AA519" s="101">
        <f t="shared" si="1547"/>
        <v>0</v>
      </c>
      <c r="AB519" s="101">
        <f t="shared" si="1547"/>
        <v>0</v>
      </c>
      <c r="AC519" s="101">
        <f t="shared" si="1547"/>
        <v>0</v>
      </c>
      <c r="AD519" s="101">
        <f t="shared" si="1547"/>
        <v>0</v>
      </c>
      <c r="AE519" s="101">
        <f t="shared" si="1547"/>
        <v>0</v>
      </c>
      <c r="AF519" s="101">
        <f t="shared" si="1547"/>
        <v>0</v>
      </c>
      <c r="AG519" s="101">
        <f t="shared" si="1547"/>
        <v>0</v>
      </c>
      <c r="AH519" s="101">
        <f t="shared" si="1547"/>
        <v>0</v>
      </c>
      <c r="AI519" s="101">
        <f t="shared" si="1547"/>
        <v>0</v>
      </c>
      <c r="AJ519" s="101">
        <f t="shared" si="1547"/>
        <v>0</v>
      </c>
      <c r="AK519" s="101">
        <f t="shared" si="1547"/>
        <v>0</v>
      </c>
      <c r="AL519" s="101">
        <f t="shared" si="1547"/>
        <v>0</v>
      </c>
      <c r="AM519" s="101">
        <f t="shared" si="1547"/>
        <v>0.14000000000000001</v>
      </c>
      <c r="AN519" s="101">
        <f t="shared" si="1547"/>
        <v>0</v>
      </c>
      <c r="AO519" s="101">
        <f t="shared" si="1547"/>
        <v>5.6530000000000005</v>
      </c>
      <c r="AP519" s="101">
        <f t="shared" si="1547"/>
        <v>0</v>
      </c>
      <c r="AQ519" s="101">
        <f t="shared" si="1547"/>
        <v>0</v>
      </c>
      <c r="AR519" s="101">
        <f t="shared" si="1547"/>
        <v>0</v>
      </c>
      <c r="AS519" s="101">
        <f t="shared" si="1547"/>
        <v>0</v>
      </c>
      <c r="AT519" s="101">
        <f t="shared" si="1547"/>
        <v>0</v>
      </c>
      <c r="AU519" s="101">
        <f t="shared" si="1547"/>
        <v>0</v>
      </c>
      <c r="AV519" s="101">
        <f t="shared" si="1547"/>
        <v>0.49299999999999999</v>
      </c>
      <c r="AW519" s="101">
        <f t="shared" si="1547"/>
        <v>0</v>
      </c>
      <c r="AX519" s="101">
        <f t="shared" si="1547"/>
        <v>0</v>
      </c>
      <c r="AY519" s="101">
        <f t="shared" si="1547"/>
        <v>0</v>
      </c>
      <c r="AZ519" s="101">
        <f t="shared" si="1547"/>
        <v>0</v>
      </c>
      <c r="BA519" s="101">
        <f t="shared" si="1547"/>
        <v>0</v>
      </c>
      <c r="BB519" s="101">
        <f t="shared" si="1547"/>
        <v>0</v>
      </c>
      <c r="BC519" s="101">
        <f t="shared" si="1547"/>
        <v>0</v>
      </c>
      <c r="BD519" s="101">
        <f t="shared" si="1547"/>
        <v>0</v>
      </c>
      <c r="BE519" s="101">
        <f t="shared" si="1547"/>
        <v>0</v>
      </c>
      <c r="BF519" s="101">
        <f t="shared" si="1547"/>
        <v>0</v>
      </c>
      <c r="BG519" s="101">
        <f t="shared" si="1547"/>
        <v>0</v>
      </c>
      <c r="BH519" s="101">
        <f t="shared" si="1547"/>
        <v>0.14000000000000001</v>
      </c>
      <c r="BI519" s="101">
        <f t="shared" si="1547"/>
        <v>0</v>
      </c>
      <c r="BJ519" s="101">
        <f t="shared" si="1547"/>
        <v>5.16</v>
      </c>
      <c r="BK519" s="101">
        <f t="shared" si="1547"/>
        <v>0</v>
      </c>
      <c r="BL519" s="101">
        <f t="shared" si="1547"/>
        <v>0</v>
      </c>
      <c r="BM519" s="101">
        <f t="shared" si="1547"/>
        <v>0</v>
      </c>
      <c r="BN519" s="101">
        <f t="shared" si="1547"/>
        <v>0</v>
      </c>
      <c r="BO519" s="101">
        <f t="shared" si="1547"/>
        <v>0</v>
      </c>
      <c r="BP519" s="101">
        <f t="shared" si="1547"/>
        <v>0</v>
      </c>
      <c r="BQ519" s="101">
        <f t="shared" si="1547"/>
        <v>0</v>
      </c>
      <c r="BR519" s="101">
        <f t="shared" si="1547"/>
        <v>0</v>
      </c>
      <c r="BS519" s="101">
        <f t="shared" si="1547"/>
        <v>0</v>
      </c>
      <c r="BT519" s="101">
        <f t="shared" si="1547"/>
        <v>0</v>
      </c>
      <c r="BU519" s="101">
        <f t="shared" si="1547"/>
        <v>0</v>
      </c>
      <c r="BV519" s="101"/>
      <c r="BW519" s="242"/>
    </row>
    <row r="520" spans="1:75" s="21" customFormat="1">
      <c r="A520" s="236">
        <v>1</v>
      </c>
      <c r="B520" s="111" t="s">
        <v>52</v>
      </c>
      <c r="C520" s="111"/>
      <c r="D520" s="20">
        <f t="shared" ref="D520:M520" si="1548">D530</f>
        <v>0</v>
      </c>
      <c r="E520" s="20">
        <f t="shared" si="1548"/>
        <v>0</v>
      </c>
      <c r="F520" s="20">
        <f t="shared" si="1548"/>
        <v>0</v>
      </c>
      <c r="G520" s="20">
        <f t="shared" ref="G520:H520" si="1549">G530</f>
        <v>0</v>
      </c>
      <c r="H520" s="20">
        <f t="shared" si="1549"/>
        <v>0</v>
      </c>
      <c r="I520" s="20">
        <f t="shared" si="1548"/>
        <v>0</v>
      </c>
      <c r="J520" s="20">
        <f t="shared" si="1548"/>
        <v>0</v>
      </c>
      <c r="K520" s="20">
        <f t="shared" si="1548"/>
        <v>0</v>
      </c>
      <c r="L520" s="20">
        <f t="shared" si="1548"/>
        <v>0</v>
      </c>
      <c r="M520" s="20">
        <f t="shared" si="1548"/>
        <v>0</v>
      </c>
      <c r="N520" s="20">
        <f t="shared" ref="N520:BU520" si="1550">N530</f>
        <v>0</v>
      </c>
      <c r="O520" s="20">
        <f t="shared" si="1550"/>
        <v>0</v>
      </c>
      <c r="P520" s="20">
        <f t="shared" si="1550"/>
        <v>0</v>
      </c>
      <c r="Q520" s="20">
        <f t="shared" si="1550"/>
        <v>0</v>
      </c>
      <c r="R520" s="20">
        <f t="shared" si="1550"/>
        <v>0</v>
      </c>
      <c r="S520" s="20">
        <f t="shared" si="1550"/>
        <v>0</v>
      </c>
      <c r="T520" s="20">
        <f t="shared" si="1550"/>
        <v>0</v>
      </c>
      <c r="U520" s="20">
        <f t="shared" si="1550"/>
        <v>0</v>
      </c>
      <c r="V520" s="20">
        <f t="shared" si="1550"/>
        <v>0</v>
      </c>
      <c r="W520" s="20">
        <f t="shared" si="1550"/>
        <v>0</v>
      </c>
      <c r="X520" s="20">
        <f t="shared" si="1550"/>
        <v>0</v>
      </c>
      <c r="Y520" s="20">
        <f t="shared" si="1550"/>
        <v>0</v>
      </c>
      <c r="Z520" s="20">
        <f t="shared" si="1550"/>
        <v>0</v>
      </c>
      <c r="AA520" s="20">
        <f t="shared" si="1550"/>
        <v>0</v>
      </c>
      <c r="AB520" s="20">
        <f t="shared" si="1550"/>
        <v>0</v>
      </c>
      <c r="AC520" s="20">
        <f t="shared" si="1550"/>
        <v>0</v>
      </c>
      <c r="AD520" s="20">
        <f t="shared" si="1550"/>
        <v>0</v>
      </c>
      <c r="AE520" s="20">
        <f t="shared" si="1550"/>
        <v>0</v>
      </c>
      <c r="AF520" s="20">
        <f t="shared" si="1550"/>
        <v>0</v>
      </c>
      <c r="AG520" s="20">
        <f t="shared" si="1550"/>
        <v>0</v>
      </c>
      <c r="AH520" s="20">
        <f t="shared" si="1550"/>
        <v>0</v>
      </c>
      <c r="AI520" s="20">
        <f t="shared" si="1550"/>
        <v>0</v>
      </c>
      <c r="AJ520" s="20">
        <f t="shared" si="1550"/>
        <v>0</v>
      </c>
      <c r="AK520" s="20">
        <f t="shared" si="1550"/>
        <v>0</v>
      </c>
      <c r="AL520" s="20">
        <f t="shared" si="1550"/>
        <v>0</v>
      </c>
      <c r="AM520" s="20">
        <f t="shared" si="1550"/>
        <v>0.04</v>
      </c>
      <c r="AN520" s="20">
        <f t="shared" si="1550"/>
        <v>0</v>
      </c>
      <c r="AO520" s="20">
        <f t="shared" si="1550"/>
        <v>5.6530000000000005</v>
      </c>
      <c r="AP520" s="20">
        <f t="shared" si="1550"/>
        <v>0</v>
      </c>
      <c r="AQ520" s="20">
        <f t="shared" si="1550"/>
        <v>0</v>
      </c>
      <c r="AR520" s="20">
        <f t="shared" si="1550"/>
        <v>0</v>
      </c>
      <c r="AS520" s="20">
        <f t="shared" si="1550"/>
        <v>0</v>
      </c>
      <c r="AT520" s="20">
        <f t="shared" si="1550"/>
        <v>0</v>
      </c>
      <c r="AU520" s="20">
        <f t="shared" si="1550"/>
        <v>0</v>
      </c>
      <c r="AV520" s="20">
        <f t="shared" si="1550"/>
        <v>0.49299999999999999</v>
      </c>
      <c r="AW520" s="20">
        <f t="shared" si="1550"/>
        <v>0</v>
      </c>
      <c r="AX520" s="20">
        <f t="shared" si="1550"/>
        <v>0</v>
      </c>
      <c r="AY520" s="20">
        <f t="shared" si="1550"/>
        <v>0</v>
      </c>
      <c r="AZ520" s="20">
        <f t="shared" si="1550"/>
        <v>0</v>
      </c>
      <c r="BA520" s="20">
        <f t="shared" si="1550"/>
        <v>0</v>
      </c>
      <c r="BB520" s="20">
        <f t="shared" si="1550"/>
        <v>0</v>
      </c>
      <c r="BC520" s="20">
        <f t="shared" si="1550"/>
        <v>0</v>
      </c>
      <c r="BD520" s="20">
        <f t="shared" si="1550"/>
        <v>0</v>
      </c>
      <c r="BE520" s="20">
        <f t="shared" si="1550"/>
        <v>0</v>
      </c>
      <c r="BF520" s="20">
        <f t="shared" si="1550"/>
        <v>0</v>
      </c>
      <c r="BG520" s="20">
        <f t="shared" si="1550"/>
        <v>0</v>
      </c>
      <c r="BH520" s="20">
        <f t="shared" si="1550"/>
        <v>0.04</v>
      </c>
      <c r="BI520" s="20">
        <f t="shared" si="1550"/>
        <v>0</v>
      </c>
      <c r="BJ520" s="20">
        <f t="shared" si="1550"/>
        <v>5.16</v>
      </c>
      <c r="BK520" s="20">
        <f t="shared" si="1550"/>
        <v>0</v>
      </c>
      <c r="BL520" s="20">
        <f t="shared" si="1550"/>
        <v>0</v>
      </c>
      <c r="BM520" s="20">
        <f t="shared" si="1550"/>
        <v>0</v>
      </c>
      <c r="BN520" s="20">
        <f t="shared" si="1550"/>
        <v>0</v>
      </c>
      <c r="BO520" s="20">
        <f t="shared" si="1550"/>
        <v>0</v>
      </c>
      <c r="BP520" s="20">
        <f t="shared" si="1550"/>
        <v>0</v>
      </c>
      <c r="BQ520" s="20">
        <f t="shared" si="1550"/>
        <v>0</v>
      </c>
      <c r="BR520" s="20">
        <f t="shared" si="1550"/>
        <v>0</v>
      </c>
      <c r="BS520" s="20">
        <f t="shared" si="1550"/>
        <v>0</v>
      </c>
      <c r="BT520" s="20">
        <f t="shared" si="1550"/>
        <v>0</v>
      </c>
      <c r="BU520" s="20">
        <f t="shared" si="1550"/>
        <v>0</v>
      </c>
      <c r="BV520" s="20"/>
      <c r="BW520" s="242"/>
    </row>
    <row r="521" spans="1:75" s="21" customFormat="1">
      <c r="A521" s="236"/>
      <c r="B521" s="111" t="s">
        <v>53</v>
      </c>
      <c r="C521" s="111"/>
      <c r="D521" s="20">
        <f t="shared" ref="D521:M521" si="1551">D549</f>
        <v>0</v>
      </c>
      <c r="E521" s="20">
        <f t="shared" si="1551"/>
        <v>0</v>
      </c>
      <c r="F521" s="20">
        <f t="shared" si="1551"/>
        <v>0</v>
      </c>
      <c r="G521" s="20">
        <f t="shared" ref="G521:H521" si="1552">G549</f>
        <v>0</v>
      </c>
      <c r="H521" s="20">
        <f t="shared" si="1552"/>
        <v>0</v>
      </c>
      <c r="I521" s="20">
        <f t="shared" si="1551"/>
        <v>0</v>
      </c>
      <c r="J521" s="20">
        <f t="shared" si="1551"/>
        <v>0</v>
      </c>
      <c r="K521" s="20">
        <f t="shared" si="1551"/>
        <v>0</v>
      </c>
      <c r="L521" s="20">
        <f t="shared" si="1551"/>
        <v>0</v>
      </c>
      <c r="M521" s="20">
        <f t="shared" si="1551"/>
        <v>0</v>
      </c>
      <c r="N521" s="20">
        <f t="shared" ref="N521:BU521" si="1553">N549</f>
        <v>0</v>
      </c>
      <c r="O521" s="20">
        <f t="shared" si="1553"/>
        <v>0</v>
      </c>
      <c r="P521" s="20">
        <f t="shared" si="1553"/>
        <v>0</v>
      </c>
      <c r="Q521" s="20">
        <f t="shared" si="1553"/>
        <v>0</v>
      </c>
      <c r="R521" s="20">
        <f t="shared" si="1553"/>
        <v>0</v>
      </c>
      <c r="S521" s="20">
        <f t="shared" si="1553"/>
        <v>0</v>
      </c>
      <c r="T521" s="20">
        <f t="shared" si="1553"/>
        <v>0</v>
      </c>
      <c r="U521" s="20">
        <f t="shared" si="1553"/>
        <v>0</v>
      </c>
      <c r="V521" s="20">
        <f t="shared" si="1553"/>
        <v>0</v>
      </c>
      <c r="W521" s="20">
        <f t="shared" si="1553"/>
        <v>0</v>
      </c>
      <c r="X521" s="20">
        <f t="shared" si="1553"/>
        <v>0</v>
      </c>
      <c r="Y521" s="20">
        <f t="shared" si="1553"/>
        <v>0</v>
      </c>
      <c r="Z521" s="20">
        <f t="shared" si="1553"/>
        <v>0</v>
      </c>
      <c r="AA521" s="20">
        <f t="shared" si="1553"/>
        <v>0</v>
      </c>
      <c r="AB521" s="20">
        <f t="shared" si="1553"/>
        <v>0</v>
      </c>
      <c r="AC521" s="20">
        <f t="shared" si="1553"/>
        <v>0</v>
      </c>
      <c r="AD521" s="20">
        <f t="shared" si="1553"/>
        <v>0</v>
      </c>
      <c r="AE521" s="20">
        <f t="shared" si="1553"/>
        <v>0</v>
      </c>
      <c r="AF521" s="20">
        <f t="shared" si="1553"/>
        <v>0</v>
      </c>
      <c r="AG521" s="20">
        <f t="shared" si="1553"/>
        <v>0</v>
      </c>
      <c r="AH521" s="20">
        <f t="shared" si="1553"/>
        <v>0</v>
      </c>
      <c r="AI521" s="20">
        <f t="shared" si="1553"/>
        <v>0</v>
      </c>
      <c r="AJ521" s="20">
        <f t="shared" si="1553"/>
        <v>0</v>
      </c>
      <c r="AK521" s="20">
        <f t="shared" si="1553"/>
        <v>0</v>
      </c>
      <c r="AL521" s="20">
        <f t="shared" si="1553"/>
        <v>0</v>
      </c>
      <c r="AM521" s="20">
        <f t="shared" si="1553"/>
        <v>0</v>
      </c>
      <c r="AN521" s="20">
        <f t="shared" si="1553"/>
        <v>0</v>
      </c>
      <c r="AO521" s="20">
        <f t="shared" si="1553"/>
        <v>5.6530000000000005</v>
      </c>
      <c r="AP521" s="20">
        <f t="shared" si="1553"/>
        <v>0</v>
      </c>
      <c r="AQ521" s="20">
        <f t="shared" si="1553"/>
        <v>0</v>
      </c>
      <c r="AR521" s="20">
        <f t="shared" si="1553"/>
        <v>0</v>
      </c>
      <c r="AS521" s="20">
        <f t="shared" si="1553"/>
        <v>0</v>
      </c>
      <c r="AT521" s="20">
        <f t="shared" si="1553"/>
        <v>0</v>
      </c>
      <c r="AU521" s="20">
        <f t="shared" si="1553"/>
        <v>0</v>
      </c>
      <c r="AV521" s="20">
        <f t="shared" si="1553"/>
        <v>0.49299999999999999</v>
      </c>
      <c r="AW521" s="20">
        <f t="shared" si="1553"/>
        <v>0</v>
      </c>
      <c r="AX521" s="20">
        <f t="shared" si="1553"/>
        <v>0</v>
      </c>
      <c r="AY521" s="20">
        <f t="shared" si="1553"/>
        <v>0</v>
      </c>
      <c r="AZ521" s="20">
        <f t="shared" si="1553"/>
        <v>0</v>
      </c>
      <c r="BA521" s="20">
        <f t="shared" si="1553"/>
        <v>0</v>
      </c>
      <c r="BB521" s="20">
        <f t="shared" si="1553"/>
        <v>0</v>
      </c>
      <c r="BC521" s="20">
        <f t="shared" si="1553"/>
        <v>0</v>
      </c>
      <c r="BD521" s="20">
        <f t="shared" si="1553"/>
        <v>0</v>
      </c>
      <c r="BE521" s="20">
        <f t="shared" si="1553"/>
        <v>0</v>
      </c>
      <c r="BF521" s="20">
        <f t="shared" si="1553"/>
        <v>0</v>
      </c>
      <c r="BG521" s="20">
        <f t="shared" si="1553"/>
        <v>0</v>
      </c>
      <c r="BH521" s="20">
        <f t="shared" si="1553"/>
        <v>0</v>
      </c>
      <c r="BI521" s="20">
        <f t="shared" si="1553"/>
        <v>0</v>
      </c>
      <c r="BJ521" s="20">
        <f t="shared" si="1553"/>
        <v>5.16</v>
      </c>
      <c r="BK521" s="20">
        <f t="shared" si="1553"/>
        <v>0</v>
      </c>
      <c r="BL521" s="20">
        <f t="shared" si="1553"/>
        <v>0</v>
      </c>
      <c r="BM521" s="20">
        <f t="shared" si="1553"/>
        <v>0</v>
      </c>
      <c r="BN521" s="20">
        <f t="shared" si="1553"/>
        <v>0</v>
      </c>
      <c r="BO521" s="20">
        <f t="shared" si="1553"/>
        <v>0</v>
      </c>
      <c r="BP521" s="20">
        <f t="shared" si="1553"/>
        <v>0</v>
      </c>
      <c r="BQ521" s="20">
        <f t="shared" si="1553"/>
        <v>0</v>
      </c>
      <c r="BR521" s="20">
        <f t="shared" si="1553"/>
        <v>0</v>
      </c>
      <c r="BS521" s="20">
        <f t="shared" si="1553"/>
        <v>0</v>
      </c>
      <c r="BT521" s="20">
        <f t="shared" si="1553"/>
        <v>0</v>
      </c>
      <c r="BU521" s="20">
        <f t="shared" si="1553"/>
        <v>0</v>
      </c>
      <c r="BV521" s="20"/>
      <c r="BW521" s="242"/>
    </row>
    <row r="522" spans="1:75" s="21" customFormat="1">
      <c r="A522" s="236"/>
      <c r="B522" s="111" t="s">
        <v>54</v>
      </c>
      <c r="C522" s="111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  <c r="AV522" s="20"/>
      <c r="AW522" s="20"/>
      <c r="AX522" s="20"/>
      <c r="AY522" s="20"/>
      <c r="AZ522" s="20"/>
      <c r="BA522" s="20"/>
      <c r="BB522" s="20"/>
      <c r="BC522" s="20"/>
      <c r="BD522" s="20"/>
      <c r="BE522" s="20"/>
      <c r="BF522" s="20"/>
      <c r="BG522" s="20"/>
      <c r="BH522" s="20"/>
      <c r="BI522" s="20"/>
      <c r="BJ522" s="20"/>
      <c r="BK522" s="20"/>
      <c r="BL522" s="20"/>
      <c r="BM522" s="20"/>
      <c r="BN522" s="20"/>
      <c r="BO522" s="20"/>
      <c r="BP522" s="20"/>
      <c r="BQ522" s="20"/>
      <c r="BR522" s="20"/>
      <c r="BS522" s="20"/>
      <c r="BT522" s="20"/>
      <c r="BU522" s="20"/>
      <c r="BV522" s="20"/>
      <c r="BW522" s="242"/>
    </row>
    <row r="523" spans="1:75" s="21" customFormat="1">
      <c r="A523" s="236"/>
      <c r="B523" s="111" t="s">
        <v>55</v>
      </c>
      <c r="C523" s="111"/>
      <c r="D523" s="20">
        <f t="shared" ref="D523:M523" si="1554">D521-D522</f>
        <v>0</v>
      </c>
      <c r="E523" s="20">
        <f t="shared" si="1554"/>
        <v>0</v>
      </c>
      <c r="F523" s="20">
        <f t="shared" si="1554"/>
        <v>0</v>
      </c>
      <c r="G523" s="20">
        <f t="shared" ref="G523:H523" si="1555">G521-G522</f>
        <v>0</v>
      </c>
      <c r="H523" s="20">
        <f t="shared" si="1555"/>
        <v>0</v>
      </c>
      <c r="I523" s="20">
        <f t="shared" si="1554"/>
        <v>0</v>
      </c>
      <c r="J523" s="20">
        <f t="shared" si="1554"/>
        <v>0</v>
      </c>
      <c r="K523" s="20">
        <f t="shared" si="1554"/>
        <v>0</v>
      </c>
      <c r="L523" s="20">
        <f t="shared" si="1554"/>
        <v>0</v>
      </c>
      <c r="M523" s="20">
        <f t="shared" si="1554"/>
        <v>0</v>
      </c>
      <c r="N523" s="20">
        <f t="shared" ref="N523:BU523" si="1556">N521-N522</f>
        <v>0</v>
      </c>
      <c r="O523" s="20">
        <f t="shared" si="1556"/>
        <v>0</v>
      </c>
      <c r="P523" s="20">
        <f t="shared" si="1556"/>
        <v>0</v>
      </c>
      <c r="Q523" s="20">
        <f t="shared" si="1556"/>
        <v>0</v>
      </c>
      <c r="R523" s="20">
        <f t="shared" si="1556"/>
        <v>0</v>
      </c>
      <c r="S523" s="20">
        <f t="shared" si="1556"/>
        <v>0</v>
      </c>
      <c r="T523" s="20">
        <f t="shared" si="1556"/>
        <v>0</v>
      </c>
      <c r="U523" s="20">
        <f t="shared" si="1556"/>
        <v>0</v>
      </c>
      <c r="V523" s="20">
        <f t="shared" si="1556"/>
        <v>0</v>
      </c>
      <c r="W523" s="20">
        <f t="shared" si="1556"/>
        <v>0</v>
      </c>
      <c r="X523" s="20">
        <f t="shared" si="1556"/>
        <v>0</v>
      </c>
      <c r="Y523" s="20">
        <f t="shared" si="1556"/>
        <v>0</v>
      </c>
      <c r="Z523" s="20">
        <f t="shared" si="1556"/>
        <v>0</v>
      </c>
      <c r="AA523" s="20">
        <f t="shared" si="1556"/>
        <v>0</v>
      </c>
      <c r="AB523" s="20">
        <f t="shared" si="1556"/>
        <v>0</v>
      </c>
      <c r="AC523" s="20">
        <f t="shared" si="1556"/>
        <v>0</v>
      </c>
      <c r="AD523" s="20">
        <f t="shared" si="1556"/>
        <v>0</v>
      </c>
      <c r="AE523" s="20">
        <f t="shared" si="1556"/>
        <v>0</v>
      </c>
      <c r="AF523" s="20">
        <f t="shared" si="1556"/>
        <v>0</v>
      </c>
      <c r="AG523" s="20">
        <f t="shared" si="1556"/>
        <v>0</v>
      </c>
      <c r="AH523" s="20">
        <f t="shared" si="1556"/>
        <v>0</v>
      </c>
      <c r="AI523" s="20">
        <f t="shared" si="1556"/>
        <v>0</v>
      </c>
      <c r="AJ523" s="20">
        <f t="shared" si="1556"/>
        <v>0</v>
      </c>
      <c r="AK523" s="20">
        <f t="shared" si="1556"/>
        <v>0</v>
      </c>
      <c r="AL523" s="20">
        <f t="shared" si="1556"/>
        <v>0</v>
      </c>
      <c r="AM523" s="20">
        <f t="shared" si="1556"/>
        <v>0</v>
      </c>
      <c r="AN523" s="20">
        <f t="shared" si="1556"/>
        <v>0</v>
      </c>
      <c r="AO523" s="20">
        <f t="shared" si="1556"/>
        <v>5.6530000000000005</v>
      </c>
      <c r="AP523" s="20">
        <f t="shared" si="1556"/>
        <v>0</v>
      </c>
      <c r="AQ523" s="20">
        <f t="shared" si="1556"/>
        <v>0</v>
      </c>
      <c r="AR523" s="20">
        <f t="shared" si="1556"/>
        <v>0</v>
      </c>
      <c r="AS523" s="20">
        <f t="shared" si="1556"/>
        <v>0</v>
      </c>
      <c r="AT523" s="20">
        <f t="shared" si="1556"/>
        <v>0</v>
      </c>
      <c r="AU523" s="20">
        <f t="shared" si="1556"/>
        <v>0</v>
      </c>
      <c r="AV523" s="20">
        <f t="shared" si="1556"/>
        <v>0.49299999999999999</v>
      </c>
      <c r="AW523" s="20">
        <f t="shared" si="1556"/>
        <v>0</v>
      </c>
      <c r="AX523" s="20">
        <f t="shared" si="1556"/>
        <v>0</v>
      </c>
      <c r="AY523" s="20">
        <f t="shared" si="1556"/>
        <v>0</v>
      </c>
      <c r="AZ523" s="20">
        <f t="shared" si="1556"/>
        <v>0</v>
      </c>
      <c r="BA523" s="20">
        <f t="shared" si="1556"/>
        <v>0</v>
      </c>
      <c r="BB523" s="20">
        <f t="shared" si="1556"/>
        <v>0</v>
      </c>
      <c r="BC523" s="20">
        <f t="shared" si="1556"/>
        <v>0</v>
      </c>
      <c r="BD523" s="20">
        <f t="shared" si="1556"/>
        <v>0</v>
      </c>
      <c r="BE523" s="20">
        <f t="shared" si="1556"/>
        <v>0</v>
      </c>
      <c r="BF523" s="20">
        <f t="shared" si="1556"/>
        <v>0</v>
      </c>
      <c r="BG523" s="20">
        <f t="shared" si="1556"/>
        <v>0</v>
      </c>
      <c r="BH523" s="20">
        <f t="shared" si="1556"/>
        <v>0</v>
      </c>
      <c r="BI523" s="20">
        <f t="shared" si="1556"/>
        <v>0</v>
      </c>
      <c r="BJ523" s="20">
        <f t="shared" si="1556"/>
        <v>5.16</v>
      </c>
      <c r="BK523" s="20">
        <f t="shared" si="1556"/>
        <v>0</v>
      </c>
      <c r="BL523" s="20">
        <f t="shared" si="1556"/>
        <v>0</v>
      </c>
      <c r="BM523" s="20">
        <f t="shared" si="1556"/>
        <v>0</v>
      </c>
      <c r="BN523" s="20">
        <f t="shared" si="1556"/>
        <v>0</v>
      </c>
      <c r="BO523" s="20">
        <f t="shared" si="1556"/>
        <v>0</v>
      </c>
      <c r="BP523" s="20">
        <f t="shared" si="1556"/>
        <v>0</v>
      </c>
      <c r="BQ523" s="20">
        <f t="shared" si="1556"/>
        <v>0</v>
      </c>
      <c r="BR523" s="20">
        <f t="shared" si="1556"/>
        <v>0</v>
      </c>
      <c r="BS523" s="20">
        <f t="shared" si="1556"/>
        <v>0</v>
      </c>
      <c r="BT523" s="20">
        <f t="shared" si="1556"/>
        <v>0</v>
      </c>
      <c r="BU523" s="20">
        <f t="shared" si="1556"/>
        <v>0</v>
      </c>
      <c r="BV523" s="20"/>
      <c r="BW523" s="242"/>
    </row>
    <row r="524" spans="1:75" s="21" customFormat="1">
      <c r="A524" s="236"/>
      <c r="B524" s="111" t="s">
        <v>56</v>
      </c>
      <c r="C524" s="111"/>
      <c r="D524" s="20">
        <f t="shared" ref="D524:M524" si="1557">D520-D521</f>
        <v>0</v>
      </c>
      <c r="E524" s="20">
        <f t="shared" si="1557"/>
        <v>0</v>
      </c>
      <c r="F524" s="20">
        <f t="shared" si="1557"/>
        <v>0</v>
      </c>
      <c r="G524" s="20">
        <f t="shared" ref="G524:H524" si="1558">G520-G521</f>
        <v>0</v>
      </c>
      <c r="H524" s="20">
        <f t="shared" si="1558"/>
        <v>0</v>
      </c>
      <c r="I524" s="20">
        <f t="shared" si="1557"/>
        <v>0</v>
      </c>
      <c r="J524" s="20">
        <f t="shared" si="1557"/>
        <v>0</v>
      </c>
      <c r="K524" s="20">
        <f t="shared" si="1557"/>
        <v>0</v>
      </c>
      <c r="L524" s="20">
        <f t="shared" si="1557"/>
        <v>0</v>
      </c>
      <c r="M524" s="20">
        <f t="shared" si="1557"/>
        <v>0</v>
      </c>
      <c r="N524" s="20">
        <f t="shared" ref="N524:BU524" si="1559">N520-N521</f>
        <v>0</v>
      </c>
      <c r="O524" s="20">
        <f t="shared" si="1559"/>
        <v>0</v>
      </c>
      <c r="P524" s="20">
        <f t="shared" si="1559"/>
        <v>0</v>
      </c>
      <c r="Q524" s="20">
        <f t="shared" si="1559"/>
        <v>0</v>
      </c>
      <c r="R524" s="20">
        <f t="shared" si="1559"/>
        <v>0</v>
      </c>
      <c r="S524" s="20">
        <f t="shared" si="1559"/>
        <v>0</v>
      </c>
      <c r="T524" s="20">
        <f t="shared" si="1559"/>
        <v>0</v>
      </c>
      <c r="U524" s="20">
        <f t="shared" si="1559"/>
        <v>0</v>
      </c>
      <c r="V524" s="20">
        <f t="shared" si="1559"/>
        <v>0</v>
      </c>
      <c r="W524" s="20">
        <f t="shared" si="1559"/>
        <v>0</v>
      </c>
      <c r="X524" s="20">
        <f t="shared" si="1559"/>
        <v>0</v>
      </c>
      <c r="Y524" s="20">
        <f t="shared" si="1559"/>
        <v>0</v>
      </c>
      <c r="Z524" s="20">
        <f t="shared" si="1559"/>
        <v>0</v>
      </c>
      <c r="AA524" s="20">
        <f t="shared" si="1559"/>
        <v>0</v>
      </c>
      <c r="AB524" s="20">
        <f t="shared" si="1559"/>
        <v>0</v>
      </c>
      <c r="AC524" s="20">
        <f t="shared" si="1559"/>
        <v>0</v>
      </c>
      <c r="AD524" s="20">
        <f t="shared" si="1559"/>
        <v>0</v>
      </c>
      <c r="AE524" s="20">
        <f t="shared" si="1559"/>
        <v>0</v>
      </c>
      <c r="AF524" s="20">
        <f t="shared" si="1559"/>
        <v>0</v>
      </c>
      <c r="AG524" s="20">
        <f t="shared" si="1559"/>
        <v>0</v>
      </c>
      <c r="AH524" s="20">
        <f t="shared" si="1559"/>
        <v>0</v>
      </c>
      <c r="AI524" s="20">
        <f t="shared" si="1559"/>
        <v>0</v>
      </c>
      <c r="AJ524" s="20">
        <f t="shared" si="1559"/>
        <v>0</v>
      </c>
      <c r="AK524" s="20">
        <f t="shared" si="1559"/>
        <v>0</v>
      </c>
      <c r="AL524" s="20">
        <f t="shared" si="1559"/>
        <v>0</v>
      </c>
      <c r="AM524" s="20">
        <f t="shared" si="1559"/>
        <v>0.04</v>
      </c>
      <c r="AN524" s="20">
        <f t="shared" si="1559"/>
        <v>0</v>
      </c>
      <c r="AO524" s="20">
        <f t="shared" si="1559"/>
        <v>0</v>
      </c>
      <c r="AP524" s="20">
        <f t="shared" si="1559"/>
        <v>0</v>
      </c>
      <c r="AQ524" s="20">
        <f t="shared" si="1559"/>
        <v>0</v>
      </c>
      <c r="AR524" s="20">
        <f t="shared" si="1559"/>
        <v>0</v>
      </c>
      <c r="AS524" s="20">
        <f t="shared" si="1559"/>
        <v>0</v>
      </c>
      <c r="AT524" s="20">
        <f t="shared" si="1559"/>
        <v>0</v>
      </c>
      <c r="AU524" s="20">
        <f t="shared" si="1559"/>
        <v>0</v>
      </c>
      <c r="AV524" s="20">
        <f t="shared" si="1559"/>
        <v>0</v>
      </c>
      <c r="AW524" s="20">
        <f t="shared" si="1559"/>
        <v>0</v>
      </c>
      <c r="AX524" s="20">
        <f t="shared" si="1559"/>
        <v>0</v>
      </c>
      <c r="AY524" s="20">
        <f t="shared" si="1559"/>
        <v>0</v>
      </c>
      <c r="AZ524" s="20">
        <f t="shared" si="1559"/>
        <v>0</v>
      </c>
      <c r="BA524" s="20">
        <f t="shared" si="1559"/>
        <v>0</v>
      </c>
      <c r="BB524" s="20">
        <f t="shared" si="1559"/>
        <v>0</v>
      </c>
      <c r="BC524" s="20">
        <f t="shared" si="1559"/>
        <v>0</v>
      </c>
      <c r="BD524" s="20">
        <f t="shared" si="1559"/>
        <v>0</v>
      </c>
      <c r="BE524" s="20">
        <f t="shared" si="1559"/>
        <v>0</v>
      </c>
      <c r="BF524" s="20">
        <f t="shared" si="1559"/>
        <v>0</v>
      </c>
      <c r="BG524" s="20">
        <f t="shared" si="1559"/>
        <v>0</v>
      </c>
      <c r="BH524" s="20">
        <f t="shared" si="1559"/>
        <v>0.04</v>
      </c>
      <c r="BI524" s="20">
        <f t="shared" si="1559"/>
        <v>0</v>
      </c>
      <c r="BJ524" s="20">
        <f t="shared" si="1559"/>
        <v>0</v>
      </c>
      <c r="BK524" s="20">
        <f t="shared" si="1559"/>
        <v>0</v>
      </c>
      <c r="BL524" s="20">
        <f t="shared" si="1559"/>
        <v>0</v>
      </c>
      <c r="BM524" s="20">
        <f t="shared" si="1559"/>
        <v>0</v>
      </c>
      <c r="BN524" s="20">
        <f t="shared" si="1559"/>
        <v>0</v>
      </c>
      <c r="BO524" s="20">
        <f t="shared" si="1559"/>
        <v>0</v>
      </c>
      <c r="BP524" s="20">
        <f t="shared" si="1559"/>
        <v>0</v>
      </c>
      <c r="BQ524" s="20">
        <f t="shared" si="1559"/>
        <v>0</v>
      </c>
      <c r="BR524" s="20">
        <f t="shared" si="1559"/>
        <v>0</v>
      </c>
      <c r="BS524" s="20">
        <f t="shared" si="1559"/>
        <v>0</v>
      </c>
      <c r="BT524" s="20">
        <f t="shared" si="1559"/>
        <v>0</v>
      </c>
      <c r="BU524" s="20">
        <f t="shared" si="1559"/>
        <v>0</v>
      </c>
      <c r="BV524" s="20"/>
      <c r="BW524" s="242"/>
    </row>
    <row r="525" spans="1:75" s="21" customFormat="1">
      <c r="A525" s="236">
        <v>2</v>
      </c>
      <c r="B525" s="111" t="s">
        <v>13</v>
      </c>
      <c r="C525" s="111"/>
      <c r="D525" s="20">
        <f t="shared" ref="D525:M525" si="1560">D564</f>
        <v>0</v>
      </c>
      <c r="E525" s="20">
        <f t="shared" si="1560"/>
        <v>0</v>
      </c>
      <c r="F525" s="20">
        <f t="shared" si="1560"/>
        <v>0</v>
      </c>
      <c r="G525" s="20">
        <f t="shared" ref="G525:H525" si="1561">G564</f>
        <v>0</v>
      </c>
      <c r="H525" s="20">
        <f t="shared" si="1561"/>
        <v>0</v>
      </c>
      <c r="I525" s="20">
        <f t="shared" si="1560"/>
        <v>0</v>
      </c>
      <c r="J525" s="20">
        <f t="shared" si="1560"/>
        <v>0</v>
      </c>
      <c r="K525" s="20">
        <f t="shared" si="1560"/>
        <v>0</v>
      </c>
      <c r="L525" s="20">
        <f t="shared" si="1560"/>
        <v>0</v>
      </c>
      <c r="M525" s="20">
        <f t="shared" si="1560"/>
        <v>0</v>
      </c>
      <c r="N525" s="20">
        <f t="shared" ref="N525:BU525" si="1562">N564</f>
        <v>0</v>
      </c>
      <c r="O525" s="20">
        <f t="shared" si="1562"/>
        <v>0</v>
      </c>
      <c r="P525" s="20">
        <f t="shared" si="1562"/>
        <v>0</v>
      </c>
      <c r="Q525" s="20">
        <f t="shared" si="1562"/>
        <v>0</v>
      </c>
      <c r="R525" s="20">
        <f t="shared" si="1562"/>
        <v>0</v>
      </c>
      <c r="S525" s="20">
        <f t="shared" si="1562"/>
        <v>0</v>
      </c>
      <c r="T525" s="20">
        <f t="shared" si="1562"/>
        <v>0</v>
      </c>
      <c r="U525" s="20">
        <f t="shared" si="1562"/>
        <v>0</v>
      </c>
      <c r="V525" s="20">
        <f t="shared" si="1562"/>
        <v>0</v>
      </c>
      <c r="W525" s="20">
        <f t="shared" si="1562"/>
        <v>0</v>
      </c>
      <c r="X525" s="20">
        <f t="shared" si="1562"/>
        <v>0</v>
      </c>
      <c r="Y525" s="20">
        <f t="shared" si="1562"/>
        <v>0</v>
      </c>
      <c r="Z525" s="20">
        <f t="shared" si="1562"/>
        <v>0</v>
      </c>
      <c r="AA525" s="20">
        <f t="shared" si="1562"/>
        <v>0</v>
      </c>
      <c r="AB525" s="20">
        <f t="shared" si="1562"/>
        <v>0</v>
      </c>
      <c r="AC525" s="20">
        <f t="shared" si="1562"/>
        <v>0</v>
      </c>
      <c r="AD525" s="20">
        <f t="shared" si="1562"/>
        <v>0</v>
      </c>
      <c r="AE525" s="20">
        <f t="shared" si="1562"/>
        <v>0</v>
      </c>
      <c r="AF525" s="20">
        <f t="shared" si="1562"/>
        <v>0</v>
      </c>
      <c r="AG525" s="20">
        <f t="shared" si="1562"/>
        <v>0</v>
      </c>
      <c r="AH525" s="20">
        <f t="shared" si="1562"/>
        <v>0</v>
      </c>
      <c r="AI525" s="20">
        <f t="shared" si="1562"/>
        <v>0</v>
      </c>
      <c r="AJ525" s="20">
        <f t="shared" si="1562"/>
        <v>0</v>
      </c>
      <c r="AK525" s="20">
        <f t="shared" si="1562"/>
        <v>0</v>
      </c>
      <c r="AL525" s="20">
        <f t="shared" si="1562"/>
        <v>0</v>
      </c>
      <c r="AM525" s="20">
        <f t="shared" si="1562"/>
        <v>0.1</v>
      </c>
      <c r="AN525" s="20">
        <f t="shared" si="1562"/>
        <v>0</v>
      </c>
      <c r="AO525" s="20">
        <f t="shared" si="1562"/>
        <v>0</v>
      </c>
      <c r="AP525" s="20">
        <f t="shared" si="1562"/>
        <v>0</v>
      </c>
      <c r="AQ525" s="20">
        <f t="shared" si="1562"/>
        <v>0</v>
      </c>
      <c r="AR525" s="20">
        <f t="shared" si="1562"/>
        <v>0</v>
      </c>
      <c r="AS525" s="20">
        <f t="shared" si="1562"/>
        <v>0</v>
      </c>
      <c r="AT525" s="20">
        <f t="shared" si="1562"/>
        <v>0</v>
      </c>
      <c r="AU525" s="20">
        <f t="shared" si="1562"/>
        <v>0</v>
      </c>
      <c r="AV525" s="20">
        <f t="shared" si="1562"/>
        <v>0</v>
      </c>
      <c r="AW525" s="20">
        <f t="shared" si="1562"/>
        <v>0</v>
      </c>
      <c r="AX525" s="20">
        <f t="shared" si="1562"/>
        <v>0</v>
      </c>
      <c r="AY525" s="20">
        <f t="shared" si="1562"/>
        <v>0</v>
      </c>
      <c r="AZ525" s="20">
        <f t="shared" si="1562"/>
        <v>0</v>
      </c>
      <c r="BA525" s="20">
        <f t="shared" si="1562"/>
        <v>0</v>
      </c>
      <c r="BB525" s="20">
        <f t="shared" si="1562"/>
        <v>0</v>
      </c>
      <c r="BC525" s="20">
        <f t="shared" si="1562"/>
        <v>0</v>
      </c>
      <c r="BD525" s="20">
        <f t="shared" si="1562"/>
        <v>0</v>
      </c>
      <c r="BE525" s="20">
        <f t="shared" si="1562"/>
        <v>0</v>
      </c>
      <c r="BF525" s="20">
        <f t="shared" si="1562"/>
        <v>0</v>
      </c>
      <c r="BG525" s="20">
        <f t="shared" si="1562"/>
        <v>0</v>
      </c>
      <c r="BH525" s="20">
        <f t="shared" si="1562"/>
        <v>0.1</v>
      </c>
      <c r="BI525" s="20">
        <f t="shared" si="1562"/>
        <v>0</v>
      </c>
      <c r="BJ525" s="20">
        <f t="shared" si="1562"/>
        <v>0</v>
      </c>
      <c r="BK525" s="20">
        <f t="shared" si="1562"/>
        <v>0</v>
      </c>
      <c r="BL525" s="20">
        <f t="shared" si="1562"/>
        <v>0</v>
      </c>
      <c r="BM525" s="20">
        <f t="shared" si="1562"/>
        <v>0</v>
      </c>
      <c r="BN525" s="20">
        <f t="shared" si="1562"/>
        <v>0</v>
      </c>
      <c r="BO525" s="20">
        <f t="shared" si="1562"/>
        <v>0</v>
      </c>
      <c r="BP525" s="20">
        <f t="shared" si="1562"/>
        <v>0</v>
      </c>
      <c r="BQ525" s="20">
        <f t="shared" si="1562"/>
        <v>0</v>
      </c>
      <c r="BR525" s="20">
        <f t="shared" si="1562"/>
        <v>0</v>
      </c>
      <c r="BS525" s="20">
        <f t="shared" si="1562"/>
        <v>0</v>
      </c>
      <c r="BT525" s="20">
        <f t="shared" si="1562"/>
        <v>0</v>
      </c>
      <c r="BU525" s="20">
        <f t="shared" si="1562"/>
        <v>0</v>
      </c>
      <c r="BV525" s="20"/>
      <c r="BW525" s="242"/>
    </row>
    <row r="526" spans="1:75" s="21" customFormat="1">
      <c r="A526" s="236"/>
      <c r="B526" s="111" t="s">
        <v>53</v>
      </c>
      <c r="C526" s="111"/>
      <c r="D526" s="20">
        <f t="shared" ref="D526:M526" si="1563">D567</f>
        <v>0</v>
      </c>
      <c r="E526" s="20">
        <f t="shared" si="1563"/>
        <v>0</v>
      </c>
      <c r="F526" s="20">
        <f t="shared" si="1563"/>
        <v>0</v>
      </c>
      <c r="G526" s="20">
        <f t="shared" ref="G526:H526" si="1564">G567</f>
        <v>0</v>
      </c>
      <c r="H526" s="20">
        <f t="shared" si="1564"/>
        <v>0</v>
      </c>
      <c r="I526" s="20">
        <f t="shared" si="1563"/>
        <v>0</v>
      </c>
      <c r="J526" s="20">
        <f t="shared" si="1563"/>
        <v>0</v>
      </c>
      <c r="K526" s="20">
        <f t="shared" si="1563"/>
        <v>0</v>
      </c>
      <c r="L526" s="20">
        <f t="shared" si="1563"/>
        <v>0</v>
      </c>
      <c r="M526" s="20">
        <f t="shared" si="1563"/>
        <v>0</v>
      </c>
      <c r="N526" s="20">
        <f t="shared" ref="N526:BU526" si="1565">N567</f>
        <v>0</v>
      </c>
      <c r="O526" s="20">
        <f t="shared" si="1565"/>
        <v>0</v>
      </c>
      <c r="P526" s="20">
        <f t="shared" si="1565"/>
        <v>0</v>
      </c>
      <c r="Q526" s="20">
        <f t="shared" si="1565"/>
        <v>0</v>
      </c>
      <c r="R526" s="20">
        <f t="shared" si="1565"/>
        <v>0</v>
      </c>
      <c r="S526" s="20">
        <f t="shared" si="1565"/>
        <v>0</v>
      </c>
      <c r="T526" s="20">
        <f t="shared" si="1565"/>
        <v>0</v>
      </c>
      <c r="U526" s="20">
        <f t="shared" si="1565"/>
        <v>0</v>
      </c>
      <c r="V526" s="20">
        <f t="shared" si="1565"/>
        <v>0</v>
      </c>
      <c r="W526" s="20">
        <f t="shared" si="1565"/>
        <v>0</v>
      </c>
      <c r="X526" s="20">
        <f t="shared" si="1565"/>
        <v>0</v>
      </c>
      <c r="Y526" s="20">
        <f t="shared" si="1565"/>
        <v>0</v>
      </c>
      <c r="Z526" s="20">
        <f t="shared" si="1565"/>
        <v>0</v>
      </c>
      <c r="AA526" s="20">
        <f t="shared" si="1565"/>
        <v>0</v>
      </c>
      <c r="AB526" s="20">
        <f t="shared" si="1565"/>
        <v>0</v>
      </c>
      <c r="AC526" s="20">
        <f t="shared" si="1565"/>
        <v>0</v>
      </c>
      <c r="AD526" s="20">
        <f t="shared" si="1565"/>
        <v>0</v>
      </c>
      <c r="AE526" s="20">
        <f t="shared" si="1565"/>
        <v>0</v>
      </c>
      <c r="AF526" s="20">
        <f t="shared" si="1565"/>
        <v>0</v>
      </c>
      <c r="AG526" s="20">
        <f t="shared" si="1565"/>
        <v>0</v>
      </c>
      <c r="AH526" s="20">
        <f t="shared" si="1565"/>
        <v>0</v>
      </c>
      <c r="AI526" s="20">
        <f t="shared" si="1565"/>
        <v>0</v>
      </c>
      <c r="AJ526" s="20">
        <f t="shared" si="1565"/>
        <v>0</v>
      </c>
      <c r="AK526" s="20">
        <f t="shared" si="1565"/>
        <v>0</v>
      </c>
      <c r="AL526" s="20">
        <f t="shared" si="1565"/>
        <v>0</v>
      </c>
      <c r="AM526" s="20">
        <f t="shared" si="1565"/>
        <v>0.1</v>
      </c>
      <c r="AN526" s="20">
        <f t="shared" si="1565"/>
        <v>0</v>
      </c>
      <c r="AO526" s="20">
        <f t="shared" si="1565"/>
        <v>0</v>
      </c>
      <c r="AP526" s="20">
        <f t="shared" si="1565"/>
        <v>0</v>
      </c>
      <c r="AQ526" s="20">
        <f t="shared" si="1565"/>
        <v>0</v>
      </c>
      <c r="AR526" s="20">
        <f t="shared" si="1565"/>
        <v>0</v>
      </c>
      <c r="AS526" s="20">
        <f t="shared" si="1565"/>
        <v>0</v>
      </c>
      <c r="AT526" s="20">
        <f t="shared" si="1565"/>
        <v>0</v>
      </c>
      <c r="AU526" s="20">
        <f t="shared" si="1565"/>
        <v>0</v>
      </c>
      <c r="AV526" s="20">
        <f t="shared" si="1565"/>
        <v>0</v>
      </c>
      <c r="AW526" s="20">
        <f t="shared" si="1565"/>
        <v>0</v>
      </c>
      <c r="AX526" s="20">
        <f t="shared" si="1565"/>
        <v>0</v>
      </c>
      <c r="AY526" s="20">
        <f t="shared" si="1565"/>
        <v>0</v>
      </c>
      <c r="AZ526" s="20">
        <f t="shared" si="1565"/>
        <v>0</v>
      </c>
      <c r="BA526" s="20">
        <f t="shared" si="1565"/>
        <v>0</v>
      </c>
      <c r="BB526" s="20">
        <f t="shared" si="1565"/>
        <v>0</v>
      </c>
      <c r="BC526" s="20">
        <f t="shared" si="1565"/>
        <v>0</v>
      </c>
      <c r="BD526" s="20">
        <f t="shared" si="1565"/>
        <v>0</v>
      </c>
      <c r="BE526" s="20">
        <f t="shared" si="1565"/>
        <v>0</v>
      </c>
      <c r="BF526" s="20">
        <f t="shared" si="1565"/>
        <v>0</v>
      </c>
      <c r="BG526" s="20">
        <f t="shared" si="1565"/>
        <v>0</v>
      </c>
      <c r="BH526" s="20">
        <f t="shared" si="1565"/>
        <v>0.1</v>
      </c>
      <c r="BI526" s="20">
        <f t="shared" si="1565"/>
        <v>0</v>
      </c>
      <c r="BJ526" s="20">
        <f t="shared" si="1565"/>
        <v>0</v>
      </c>
      <c r="BK526" s="20">
        <f t="shared" si="1565"/>
        <v>0</v>
      </c>
      <c r="BL526" s="20">
        <f t="shared" si="1565"/>
        <v>0</v>
      </c>
      <c r="BM526" s="20">
        <f t="shared" si="1565"/>
        <v>0</v>
      </c>
      <c r="BN526" s="20">
        <f t="shared" si="1565"/>
        <v>0</v>
      </c>
      <c r="BO526" s="20">
        <f t="shared" si="1565"/>
        <v>0</v>
      </c>
      <c r="BP526" s="20">
        <f t="shared" si="1565"/>
        <v>0</v>
      </c>
      <c r="BQ526" s="20">
        <f t="shared" si="1565"/>
        <v>0</v>
      </c>
      <c r="BR526" s="20">
        <f t="shared" si="1565"/>
        <v>0</v>
      </c>
      <c r="BS526" s="20">
        <f t="shared" si="1565"/>
        <v>0</v>
      </c>
      <c r="BT526" s="20">
        <f t="shared" si="1565"/>
        <v>0</v>
      </c>
      <c r="BU526" s="20">
        <f t="shared" si="1565"/>
        <v>0</v>
      </c>
      <c r="BV526" s="20"/>
      <c r="BW526" s="242"/>
    </row>
    <row r="527" spans="1:75" s="21" customFormat="1">
      <c r="A527" s="236"/>
      <c r="B527" s="111" t="s">
        <v>54</v>
      </c>
      <c r="C527" s="111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20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/>
      <c r="AV527" s="20"/>
      <c r="AW527" s="20"/>
      <c r="AX527" s="20"/>
      <c r="AY527" s="20"/>
      <c r="AZ527" s="20"/>
      <c r="BA527" s="20"/>
      <c r="BB527" s="20"/>
      <c r="BC527" s="20"/>
      <c r="BD527" s="20"/>
      <c r="BE527" s="20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20"/>
      <c r="BR527" s="20"/>
      <c r="BS527" s="20"/>
      <c r="BT527" s="20"/>
      <c r="BU527" s="20"/>
      <c r="BV527" s="20"/>
      <c r="BW527" s="242"/>
    </row>
    <row r="528" spans="1:75" s="21" customFormat="1">
      <c r="A528" s="236"/>
      <c r="B528" s="111" t="s">
        <v>55</v>
      </c>
      <c r="C528" s="111"/>
      <c r="D528" s="20">
        <f t="shared" ref="D528:M528" si="1566">D526-D527</f>
        <v>0</v>
      </c>
      <c r="E528" s="20">
        <f t="shared" si="1566"/>
        <v>0</v>
      </c>
      <c r="F528" s="20">
        <f t="shared" si="1566"/>
        <v>0</v>
      </c>
      <c r="G528" s="20">
        <f t="shared" ref="G528:H528" si="1567">G526-G527</f>
        <v>0</v>
      </c>
      <c r="H528" s="20">
        <f t="shared" si="1567"/>
        <v>0</v>
      </c>
      <c r="I528" s="20">
        <f t="shared" si="1566"/>
        <v>0</v>
      </c>
      <c r="J528" s="20">
        <f t="shared" si="1566"/>
        <v>0</v>
      </c>
      <c r="K528" s="20">
        <f t="shared" si="1566"/>
        <v>0</v>
      </c>
      <c r="L528" s="20">
        <f t="shared" si="1566"/>
        <v>0</v>
      </c>
      <c r="M528" s="20">
        <f t="shared" si="1566"/>
        <v>0</v>
      </c>
      <c r="N528" s="20">
        <f t="shared" ref="N528:BU528" si="1568">N526-N527</f>
        <v>0</v>
      </c>
      <c r="O528" s="20">
        <f t="shared" si="1568"/>
        <v>0</v>
      </c>
      <c r="P528" s="20">
        <f t="shared" si="1568"/>
        <v>0</v>
      </c>
      <c r="Q528" s="20">
        <f t="shared" si="1568"/>
        <v>0</v>
      </c>
      <c r="R528" s="20">
        <f t="shared" si="1568"/>
        <v>0</v>
      </c>
      <c r="S528" s="20">
        <f t="shared" si="1568"/>
        <v>0</v>
      </c>
      <c r="T528" s="20">
        <f t="shared" si="1568"/>
        <v>0</v>
      </c>
      <c r="U528" s="20">
        <f t="shared" si="1568"/>
        <v>0</v>
      </c>
      <c r="V528" s="20">
        <f t="shared" si="1568"/>
        <v>0</v>
      </c>
      <c r="W528" s="20">
        <f t="shared" si="1568"/>
        <v>0</v>
      </c>
      <c r="X528" s="20">
        <f t="shared" si="1568"/>
        <v>0</v>
      </c>
      <c r="Y528" s="20">
        <f t="shared" si="1568"/>
        <v>0</v>
      </c>
      <c r="Z528" s="20">
        <f t="shared" si="1568"/>
        <v>0</v>
      </c>
      <c r="AA528" s="20">
        <f t="shared" si="1568"/>
        <v>0</v>
      </c>
      <c r="AB528" s="20">
        <f t="shared" si="1568"/>
        <v>0</v>
      </c>
      <c r="AC528" s="20">
        <f t="shared" si="1568"/>
        <v>0</v>
      </c>
      <c r="AD528" s="20">
        <f t="shared" si="1568"/>
        <v>0</v>
      </c>
      <c r="AE528" s="20">
        <f t="shared" si="1568"/>
        <v>0</v>
      </c>
      <c r="AF528" s="20">
        <f t="shared" si="1568"/>
        <v>0</v>
      </c>
      <c r="AG528" s="20">
        <f t="shared" si="1568"/>
        <v>0</v>
      </c>
      <c r="AH528" s="20">
        <f t="shared" si="1568"/>
        <v>0</v>
      </c>
      <c r="AI528" s="20">
        <f t="shared" si="1568"/>
        <v>0</v>
      </c>
      <c r="AJ528" s="20">
        <f t="shared" si="1568"/>
        <v>0</v>
      </c>
      <c r="AK528" s="20">
        <f t="shared" si="1568"/>
        <v>0</v>
      </c>
      <c r="AL528" s="20">
        <f t="shared" si="1568"/>
        <v>0</v>
      </c>
      <c r="AM528" s="20">
        <f t="shared" si="1568"/>
        <v>0.1</v>
      </c>
      <c r="AN528" s="20">
        <f t="shared" si="1568"/>
        <v>0</v>
      </c>
      <c r="AO528" s="20">
        <f t="shared" si="1568"/>
        <v>0</v>
      </c>
      <c r="AP528" s="20">
        <f t="shared" si="1568"/>
        <v>0</v>
      </c>
      <c r="AQ528" s="20">
        <f t="shared" si="1568"/>
        <v>0</v>
      </c>
      <c r="AR528" s="20">
        <f t="shared" si="1568"/>
        <v>0</v>
      </c>
      <c r="AS528" s="20">
        <f t="shared" si="1568"/>
        <v>0</v>
      </c>
      <c r="AT528" s="20">
        <f t="shared" si="1568"/>
        <v>0</v>
      </c>
      <c r="AU528" s="20">
        <f t="shared" si="1568"/>
        <v>0</v>
      </c>
      <c r="AV528" s="20">
        <f t="shared" si="1568"/>
        <v>0</v>
      </c>
      <c r="AW528" s="20">
        <f t="shared" si="1568"/>
        <v>0</v>
      </c>
      <c r="AX528" s="20">
        <f t="shared" si="1568"/>
        <v>0</v>
      </c>
      <c r="AY528" s="20">
        <f t="shared" si="1568"/>
        <v>0</v>
      </c>
      <c r="AZ528" s="20">
        <f t="shared" si="1568"/>
        <v>0</v>
      </c>
      <c r="BA528" s="20">
        <f t="shared" si="1568"/>
        <v>0</v>
      </c>
      <c r="BB528" s="20">
        <f t="shared" si="1568"/>
        <v>0</v>
      </c>
      <c r="BC528" s="20">
        <f t="shared" si="1568"/>
        <v>0</v>
      </c>
      <c r="BD528" s="20">
        <f t="shared" si="1568"/>
        <v>0</v>
      </c>
      <c r="BE528" s="20">
        <f t="shared" si="1568"/>
        <v>0</v>
      </c>
      <c r="BF528" s="20">
        <f t="shared" si="1568"/>
        <v>0</v>
      </c>
      <c r="BG528" s="20">
        <f t="shared" si="1568"/>
        <v>0</v>
      </c>
      <c r="BH528" s="20">
        <f t="shared" si="1568"/>
        <v>0.1</v>
      </c>
      <c r="BI528" s="20">
        <f t="shared" si="1568"/>
        <v>0</v>
      </c>
      <c r="BJ528" s="20">
        <f t="shared" si="1568"/>
        <v>0</v>
      </c>
      <c r="BK528" s="20">
        <f t="shared" si="1568"/>
        <v>0</v>
      </c>
      <c r="BL528" s="20">
        <f t="shared" si="1568"/>
        <v>0</v>
      </c>
      <c r="BM528" s="20">
        <f t="shared" si="1568"/>
        <v>0</v>
      </c>
      <c r="BN528" s="20">
        <f t="shared" si="1568"/>
        <v>0</v>
      </c>
      <c r="BO528" s="20">
        <f t="shared" si="1568"/>
        <v>0</v>
      </c>
      <c r="BP528" s="20">
        <f t="shared" si="1568"/>
        <v>0</v>
      </c>
      <c r="BQ528" s="20">
        <f t="shared" si="1568"/>
        <v>0</v>
      </c>
      <c r="BR528" s="20">
        <f t="shared" si="1568"/>
        <v>0</v>
      </c>
      <c r="BS528" s="20">
        <f t="shared" si="1568"/>
        <v>0</v>
      </c>
      <c r="BT528" s="20">
        <f t="shared" si="1568"/>
        <v>0</v>
      </c>
      <c r="BU528" s="20">
        <f t="shared" si="1568"/>
        <v>0</v>
      </c>
      <c r="BV528" s="20"/>
      <c r="BW528" s="242"/>
    </row>
    <row r="529" spans="1:75" s="21" customFormat="1">
      <c r="A529" s="236"/>
      <c r="B529" s="111" t="s">
        <v>23</v>
      </c>
      <c r="C529" s="111"/>
      <c r="D529" s="20">
        <f t="shared" ref="D529:M529" si="1569">D525-D526</f>
        <v>0</v>
      </c>
      <c r="E529" s="20">
        <f t="shared" si="1569"/>
        <v>0</v>
      </c>
      <c r="F529" s="20">
        <f t="shared" si="1569"/>
        <v>0</v>
      </c>
      <c r="G529" s="20">
        <f t="shared" ref="G529:H529" si="1570">G525-G526</f>
        <v>0</v>
      </c>
      <c r="H529" s="20">
        <f t="shared" si="1570"/>
        <v>0</v>
      </c>
      <c r="I529" s="20">
        <f t="shared" si="1569"/>
        <v>0</v>
      </c>
      <c r="J529" s="20">
        <f t="shared" si="1569"/>
        <v>0</v>
      </c>
      <c r="K529" s="20">
        <f t="shared" si="1569"/>
        <v>0</v>
      </c>
      <c r="L529" s="20">
        <f t="shared" si="1569"/>
        <v>0</v>
      </c>
      <c r="M529" s="20">
        <f t="shared" si="1569"/>
        <v>0</v>
      </c>
      <c r="N529" s="20">
        <f t="shared" ref="N529:BU529" si="1571">N525-N526</f>
        <v>0</v>
      </c>
      <c r="O529" s="20">
        <f t="shared" si="1571"/>
        <v>0</v>
      </c>
      <c r="P529" s="20">
        <f t="shared" si="1571"/>
        <v>0</v>
      </c>
      <c r="Q529" s="20">
        <f t="shared" si="1571"/>
        <v>0</v>
      </c>
      <c r="R529" s="20">
        <f t="shared" si="1571"/>
        <v>0</v>
      </c>
      <c r="S529" s="20">
        <f t="shared" si="1571"/>
        <v>0</v>
      </c>
      <c r="T529" s="20">
        <f t="shared" si="1571"/>
        <v>0</v>
      </c>
      <c r="U529" s="20">
        <f t="shared" si="1571"/>
        <v>0</v>
      </c>
      <c r="V529" s="20">
        <f t="shared" si="1571"/>
        <v>0</v>
      </c>
      <c r="W529" s="20">
        <f t="shared" si="1571"/>
        <v>0</v>
      </c>
      <c r="X529" s="20">
        <f t="shared" si="1571"/>
        <v>0</v>
      </c>
      <c r="Y529" s="20">
        <f t="shared" si="1571"/>
        <v>0</v>
      </c>
      <c r="Z529" s="20">
        <f t="shared" si="1571"/>
        <v>0</v>
      </c>
      <c r="AA529" s="20">
        <f t="shared" si="1571"/>
        <v>0</v>
      </c>
      <c r="AB529" s="20">
        <f t="shared" si="1571"/>
        <v>0</v>
      </c>
      <c r="AC529" s="20">
        <f t="shared" si="1571"/>
        <v>0</v>
      </c>
      <c r="AD529" s="20">
        <f t="shared" si="1571"/>
        <v>0</v>
      </c>
      <c r="AE529" s="20">
        <f t="shared" si="1571"/>
        <v>0</v>
      </c>
      <c r="AF529" s="20">
        <f t="shared" si="1571"/>
        <v>0</v>
      </c>
      <c r="AG529" s="20">
        <f t="shared" si="1571"/>
        <v>0</v>
      </c>
      <c r="AH529" s="20">
        <f t="shared" si="1571"/>
        <v>0</v>
      </c>
      <c r="AI529" s="20">
        <f t="shared" si="1571"/>
        <v>0</v>
      </c>
      <c r="AJ529" s="20">
        <f t="shared" si="1571"/>
        <v>0</v>
      </c>
      <c r="AK529" s="20">
        <f t="shared" si="1571"/>
        <v>0</v>
      </c>
      <c r="AL529" s="20">
        <f t="shared" si="1571"/>
        <v>0</v>
      </c>
      <c r="AM529" s="20">
        <f t="shared" si="1571"/>
        <v>0</v>
      </c>
      <c r="AN529" s="20">
        <f t="shared" si="1571"/>
        <v>0</v>
      </c>
      <c r="AO529" s="20">
        <f t="shared" si="1571"/>
        <v>0</v>
      </c>
      <c r="AP529" s="20">
        <f t="shared" si="1571"/>
        <v>0</v>
      </c>
      <c r="AQ529" s="20">
        <f t="shared" si="1571"/>
        <v>0</v>
      </c>
      <c r="AR529" s="20">
        <f t="shared" si="1571"/>
        <v>0</v>
      </c>
      <c r="AS529" s="20">
        <f t="shared" si="1571"/>
        <v>0</v>
      </c>
      <c r="AT529" s="20">
        <f t="shared" si="1571"/>
        <v>0</v>
      </c>
      <c r="AU529" s="20">
        <f t="shared" si="1571"/>
        <v>0</v>
      </c>
      <c r="AV529" s="20">
        <f t="shared" si="1571"/>
        <v>0</v>
      </c>
      <c r="AW529" s="20">
        <f t="shared" si="1571"/>
        <v>0</v>
      </c>
      <c r="AX529" s="20">
        <f t="shared" si="1571"/>
        <v>0</v>
      </c>
      <c r="AY529" s="20">
        <f t="shared" si="1571"/>
        <v>0</v>
      </c>
      <c r="AZ529" s="20">
        <f t="shared" si="1571"/>
        <v>0</v>
      </c>
      <c r="BA529" s="20">
        <f t="shared" si="1571"/>
        <v>0</v>
      </c>
      <c r="BB529" s="20">
        <f t="shared" si="1571"/>
        <v>0</v>
      </c>
      <c r="BC529" s="20">
        <f t="shared" si="1571"/>
        <v>0</v>
      </c>
      <c r="BD529" s="20">
        <f t="shared" si="1571"/>
        <v>0</v>
      </c>
      <c r="BE529" s="20">
        <f t="shared" si="1571"/>
        <v>0</v>
      </c>
      <c r="BF529" s="20">
        <f t="shared" si="1571"/>
        <v>0</v>
      </c>
      <c r="BG529" s="20">
        <f t="shared" si="1571"/>
        <v>0</v>
      </c>
      <c r="BH529" s="20">
        <f t="shared" si="1571"/>
        <v>0</v>
      </c>
      <c r="BI529" s="20">
        <f t="shared" si="1571"/>
        <v>0</v>
      </c>
      <c r="BJ529" s="20">
        <f t="shared" si="1571"/>
        <v>0</v>
      </c>
      <c r="BK529" s="20">
        <f t="shared" si="1571"/>
        <v>0</v>
      </c>
      <c r="BL529" s="20">
        <f t="shared" si="1571"/>
        <v>0</v>
      </c>
      <c r="BM529" s="20">
        <f t="shared" si="1571"/>
        <v>0</v>
      </c>
      <c r="BN529" s="20">
        <f t="shared" si="1571"/>
        <v>0</v>
      </c>
      <c r="BO529" s="20">
        <f t="shared" si="1571"/>
        <v>0</v>
      </c>
      <c r="BP529" s="20">
        <f t="shared" si="1571"/>
        <v>0</v>
      </c>
      <c r="BQ529" s="20">
        <f t="shared" si="1571"/>
        <v>0</v>
      </c>
      <c r="BR529" s="20">
        <f t="shared" si="1571"/>
        <v>0</v>
      </c>
      <c r="BS529" s="20">
        <f t="shared" si="1571"/>
        <v>0</v>
      </c>
      <c r="BT529" s="20">
        <f t="shared" si="1571"/>
        <v>0</v>
      </c>
      <c r="BU529" s="20">
        <f t="shared" si="1571"/>
        <v>0</v>
      </c>
      <c r="BV529" s="20"/>
      <c r="BW529" s="242"/>
    </row>
    <row r="530" spans="1:75" s="21" customFormat="1">
      <c r="A530" s="236" t="s">
        <v>0</v>
      </c>
      <c r="B530" s="8" t="s">
        <v>20</v>
      </c>
      <c r="C530" s="8"/>
      <c r="D530" s="20">
        <f t="shared" ref="D530:M530" si="1572">D531+D532+D533+D535+D536+D549</f>
        <v>0</v>
      </c>
      <c r="E530" s="20">
        <f t="shared" si="1572"/>
        <v>0</v>
      </c>
      <c r="F530" s="20">
        <f t="shared" si="1572"/>
        <v>0</v>
      </c>
      <c r="G530" s="20">
        <f t="shared" ref="G530:H530" si="1573">G531+G532+G533+G535+G536+G549</f>
        <v>0</v>
      </c>
      <c r="H530" s="20">
        <f t="shared" si="1573"/>
        <v>0</v>
      </c>
      <c r="I530" s="20">
        <f t="shared" si="1572"/>
        <v>0</v>
      </c>
      <c r="J530" s="20">
        <f t="shared" si="1572"/>
        <v>0</v>
      </c>
      <c r="K530" s="20">
        <f t="shared" si="1572"/>
        <v>0</v>
      </c>
      <c r="L530" s="20">
        <f t="shared" si="1572"/>
        <v>0</v>
      </c>
      <c r="M530" s="20">
        <f t="shared" si="1572"/>
        <v>0</v>
      </c>
      <c r="N530" s="20">
        <f t="shared" ref="N530:BU530" si="1574">N531+N532+N533+N535+N536+N549</f>
        <v>0</v>
      </c>
      <c r="O530" s="20">
        <f t="shared" si="1574"/>
        <v>0</v>
      </c>
      <c r="P530" s="20">
        <f t="shared" si="1574"/>
        <v>0</v>
      </c>
      <c r="Q530" s="20">
        <f t="shared" si="1574"/>
        <v>0</v>
      </c>
      <c r="R530" s="20">
        <f t="shared" si="1574"/>
        <v>0</v>
      </c>
      <c r="S530" s="20">
        <f t="shared" si="1574"/>
        <v>0</v>
      </c>
      <c r="T530" s="20">
        <f t="shared" si="1574"/>
        <v>0</v>
      </c>
      <c r="U530" s="20">
        <f t="shared" si="1574"/>
        <v>0</v>
      </c>
      <c r="V530" s="20">
        <f t="shared" si="1574"/>
        <v>0</v>
      </c>
      <c r="W530" s="20">
        <f t="shared" si="1574"/>
        <v>0</v>
      </c>
      <c r="X530" s="20">
        <f t="shared" si="1574"/>
        <v>0</v>
      </c>
      <c r="Y530" s="20">
        <f t="shared" si="1574"/>
        <v>0</v>
      </c>
      <c r="Z530" s="20">
        <f t="shared" si="1574"/>
        <v>0</v>
      </c>
      <c r="AA530" s="20">
        <f t="shared" si="1574"/>
        <v>0</v>
      </c>
      <c r="AB530" s="20">
        <f t="shared" si="1574"/>
        <v>0</v>
      </c>
      <c r="AC530" s="20">
        <f t="shared" si="1574"/>
        <v>0</v>
      </c>
      <c r="AD530" s="20">
        <f t="shared" si="1574"/>
        <v>0</v>
      </c>
      <c r="AE530" s="20">
        <f t="shared" si="1574"/>
        <v>0</v>
      </c>
      <c r="AF530" s="20">
        <f t="shared" si="1574"/>
        <v>0</v>
      </c>
      <c r="AG530" s="20">
        <f t="shared" si="1574"/>
        <v>0</v>
      </c>
      <c r="AH530" s="20">
        <f t="shared" si="1574"/>
        <v>0</v>
      </c>
      <c r="AI530" s="20">
        <f t="shared" si="1574"/>
        <v>0</v>
      </c>
      <c r="AJ530" s="20">
        <f t="shared" si="1574"/>
        <v>0</v>
      </c>
      <c r="AK530" s="20">
        <f t="shared" si="1574"/>
        <v>0</v>
      </c>
      <c r="AL530" s="20">
        <f t="shared" si="1574"/>
        <v>0</v>
      </c>
      <c r="AM530" s="20">
        <f t="shared" si="1574"/>
        <v>0.04</v>
      </c>
      <c r="AN530" s="20">
        <f t="shared" si="1574"/>
        <v>0</v>
      </c>
      <c r="AO530" s="20">
        <f t="shared" si="1574"/>
        <v>5.6530000000000005</v>
      </c>
      <c r="AP530" s="20">
        <f t="shared" si="1574"/>
        <v>0</v>
      </c>
      <c r="AQ530" s="20">
        <f t="shared" si="1574"/>
        <v>0</v>
      </c>
      <c r="AR530" s="20">
        <f t="shared" si="1574"/>
        <v>0</v>
      </c>
      <c r="AS530" s="20">
        <f t="shared" si="1574"/>
        <v>0</v>
      </c>
      <c r="AT530" s="20">
        <f t="shared" si="1574"/>
        <v>0</v>
      </c>
      <c r="AU530" s="20">
        <f t="shared" si="1574"/>
        <v>0</v>
      </c>
      <c r="AV530" s="20">
        <f t="shared" si="1574"/>
        <v>0.49299999999999999</v>
      </c>
      <c r="AW530" s="20">
        <f t="shared" si="1574"/>
        <v>0</v>
      </c>
      <c r="AX530" s="20">
        <f t="shared" si="1574"/>
        <v>0</v>
      </c>
      <c r="AY530" s="20">
        <f t="shared" si="1574"/>
        <v>0</v>
      </c>
      <c r="AZ530" s="20">
        <f t="shared" si="1574"/>
        <v>0</v>
      </c>
      <c r="BA530" s="20">
        <f t="shared" si="1574"/>
        <v>0</v>
      </c>
      <c r="BB530" s="20">
        <f t="shared" si="1574"/>
        <v>0</v>
      </c>
      <c r="BC530" s="20">
        <f t="shared" si="1574"/>
        <v>0</v>
      </c>
      <c r="BD530" s="20">
        <f t="shared" si="1574"/>
        <v>0</v>
      </c>
      <c r="BE530" s="20">
        <f t="shared" si="1574"/>
        <v>0</v>
      </c>
      <c r="BF530" s="20">
        <f t="shared" si="1574"/>
        <v>0</v>
      </c>
      <c r="BG530" s="20">
        <f t="shared" si="1574"/>
        <v>0</v>
      </c>
      <c r="BH530" s="20">
        <f t="shared" si="1574"/>
        <v>0.04</v>
      </c>
      <c r="BI530" s="20">
        <f t="shared" si="1574"/>
        <v>0</v>
      </c>
      <c r="BJ530" s="20">
        <f t="shared" si="1574"/>
        <v>5.16</v>
      </c>
      <c r="BK530" s="20">
        <f t="shared" si="1574"/>
        <v>0</v>
      </c>
      <c r="BL530" s="20">
        <f t="shared" si="1574"/>
        <v>0</v>
      </c>
      <c r="BM530" s="20">
        <f t="shared" si="1574"/>
        <v>0</v>
      </c>
      <c r="BN530" s="20">
        <f t="shared" si="1574"/>
        <v>0</v>
      </c>
      <c r="BO530" s="20">
        <f t="shared" si="1574"/>
        <v>0</v>
      </c>
      <c r="BP530" s="20">
        <f t="shared" si="1574"/>
        <v>0</v>
      </c>
      <c r="BQ530" s="20">
        <f t="shared" si="1574"/>
        <v>0</v>
      </c>
      <c r="BR530" s="20">
        <f t="shared" si="1574"/>
        <v>0</v>
      </c>
      <c r="BS530" s="20">
        <f t="shared" si="1574"/>
        <v>0</v>
      </c>
      <c r="BT530" s="20">
        <f t="shared" si="1574"/>
        <v>0</v>
      </c>
      <c r="BU530" s="20">
        <f t="shared" si="1574"/>
        <v>0</v>
      </c>
      <c r="BV530" s="20"/>
      <c r="BW530" s="242"/>
    </row>
    <row r="531" spans="1:75" s="21" customFormat="1" ht="31.5">
      <c r="A531" s="16" t="s">
        <v>1</v>
      </c>
      <c r="B531" s="8" t="s">
        <v>17</v>
      </c>
      <c r="C531" s="8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  <c r="BA531" s="20"/>
      <c r="BB531" s="20"/>
      <c r="BC531" s="20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0"/>
      <c r="BR531" s="20"/>
      <c r="BS531" s="20"/>
      <c r="BT531" s="20"/>
      <c r="BU531" s="20"/>
      <c r="BV531" s="20"/>
      <c r="BW531" s="242"/>
    </row>
    <row r="532" spans="1:75" s="21" customFormat="1" ht="31.5">
      <c r="A532" s="236" t="s">
        <v>2</v>
      </c>
      <c r="B532" s="8" t="s">
        <v>21</v>
      </c>
      <c r="C532" s="8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247"/>
    </row>
    <row r="533" spans="1:75" s="21" customFormat="1">
      <c r="A533" s="236" t="s">
        <v>6</v>
      </c>
      <c r="B533" s="8" t="s">
        <v>18</v>
      </c>
      <c r="C533" s="8"/>
      <c r="D533" s="124">
        <f t="shared" ref="D533:BU533" si="1575">D534</f>
        <v>0</v>
      </c>
      <c r="E533" s="124">
        <f t="shared" si="1575"/>
        <v>0</v>
      </c>
      <c r="F533" s="124">
        <f t="shared" si="1575"/>
        <v>0</v>
      </c>
      <c r="G533" s="124">
        <f t="shared" ref="G533" si="1576">G534</f>
        <v>0</v>
      </c>
      <c r="H533" s="124">
        <f t="shared" ref="H533" si="1577">H534</f>
        <v>0</v>
      </c>
      <c r="I533" s="124">
        <f t="shared" si="1575"/>
        <v>0</v>
      </c>
      <c r="J533" s="124">
        <f t="shared" si="1575"/>
        <v>0</v>
      </c>
      <c r="K533" s="124">
        <f t="shared" si="1575"/>
        <v>0</v>
      </c>
      <c r="L533" s="124">
        <f t="shared" si="1575"/>
        <v>0</v>
      </c>
      <c r="M533" s="124">
        <f t="shared" si="1575"/>
        <v>0</v>
      </c>
      <c r="N533" s="124">
        <f t="shared" si="1575"/>
        <v>0</v>
      </c>
      <c r="O533" s="124">
        <f t="shared" si="1575"/>
        <v>0</v>
      </c>
      <c r="P533" s="124">
        <f t="shared" si="1575"/>
        <v>0</v>
      </c>
      <c r="Q533" s="124">
        <f t="shared" si="1575"/>
        <v>0</v>
      </c>
      <c r="R533" s="124">
        <f t="shared" si="1575"/>
        <v>0</v>
      </c>
      <c r="S533" s="124">
        <f t="shared" si="1575"/>
        <v>0</v>
      </c>
      <c r="T533" s="124">
        <f t="shared" si="1575"/>
        <v>0</v>
      </c>
      <c r="U533" s="124">
        <f t="shared" si="1575"/>
        <v>0</v>
      </c>
      <c r="V533" s="124">
        <f t="shared" si="1575"/>
        <v>0</v>
      </c>
      <c r="W533" s="124">
        <f t="shared" si="1575"/>
        <v>0</v>
      </c>
      <c r="X533" s="124">
        <f t="shared" si="1575"/>
        <v>0</v>
      </c>
      <c r="Y533" s="124">
        <f t="shared" si="1575"/>
        <v>0</v>
      </c>
      <c r="Z533" s="124">
        <f t="shared" si="1575"/>
        <v>0</v>
      </c>
      <c r="AA533" s="124">
        <f t="shared" si="1575"/>
        <v>0</v>
      </c>
      <c r="AB533" s="124">
        <f t="shared" si="1575"/>
        <v>0</v>
      </c>
      <c r="AC533" s="124">
        <f t="shared" si="1575"/>
        <v>0</v>
      </c>
      <c r="AD533" s="124">
        <f t="shared" si="1575"/>
        <v>0</v>
      </c>
      <c r="AE533" s="124">
        <f t="shared" si="1575"/>
        <v>0</v>
      </c>
      <c r="AF533" s="124">
        <f t="shared" si="1575"/>
        <v>0</v>
      </c>
      <c r="AG533" s="124">
        <f t="shared" si="1575"/>
        <v>0</v>
      </c>
      <c r="AH533" s="124">
        <f t="shared" si="1575"/>
        <v>0</v>
      </c>
      <c r="AI533" s="124">
        <f t="shared" si="1575"/>
        <v>0</v>
      </c>
      <c r="AJ533" s="124">
        <f t="shared" si="1575"/>
        <v>0</v>
      </c>
      <c r="AK533" s="124">
        <f t="shared" si="1575"/>
        <v>0</v>
      </c>
      <c r="AL533" s="124">
        <f t="shared" si="1575"/>
        <v>0</v>
      </c>
      <c r="AM533" s="124">
        <f t="shared" si="1575"/>
        <v>0</v>
      </c>
      <c r="AN533" s="124">
        <f t="shared" si="1575"/>
        <v>0</v>
      </c>
      <c r="AO533" s="124">
        <f t="shared" si="1575"/>
        <v>0</v>
      </c>
      <c r="AP533" s="124">
        <f t="shared" si="1575"/>
        <v>0</v>
      </c>
      <c r="AQ533" s="124">
        <f t="shared" si="1575"/>
        <v>0</v>
      </c>
      <c r="AR533" s="124">
        <f t="shared" si="1575"/>
        <v>0</v>
      </c>
      <c r="AS533" s="124">
        <f t="shared" si="1575"/>
        <v>0</v>
      </c>
      <c r="AT533" s="124">
        <f t="shared" si="1575"/>
        <v>0</v>
      </c>
      <c r="AU533" s="124">
        <f t="shared" si="1575"/>
        <v>0</v>
      </c>
      <c r="AV533" s="124">
        <f t="shared" si="1575"/>
        <v>0</v>
      </c>
      <c r="AW533" s="124">
        <f t="shared" si="1575"/>
        <v>0</v>
      </c>
      <c r="AX533" s="124">
        <f t="shared" si="1575"/>
        <v>0</v>
      </c>
      <c r="AY533" s="124">
        <f t="shared" si="1575"/>
        <v>0</v>
      </c>
      <c r="AZ533" s="124">
        <f t="shared" si="1575"/>
        <v>0</v>
      </c>
      <c r="BA533" s="124">
        <f t="shared" si="1575"/>
        <v>0</v>
      </c>
      <c r="BB533" s="124">
        <f t="shared" si="1575"/>
        <v>0</v>
      </c>
      <c r="BC533" s="124">
        <f t="shared" si="1575"/>
        <v>0</v>
      </c>
      <c r="BD533" s="124">
        <f t="shared" si="1575"/>
        <v>0</v>
      </c>
      <c r="BE533" s="124">
        <f t="shared" si="1575"/>
        <v>0</v>
      </c>
      <c r="BF533" s="124">
        <f t="shared" si="1575"/>
        <v>0</v>
      </c>
      <c r="BG533" s="124">
        <f t="shared" si="1575"/>
        <v>0</v>
      </c>
      <c r="BH533" s="124">
        <f t="shared" si="1575"/>
        <v>0</v>
      </c>
      <c r="BI533" s="124">
        <f t="shared" si="1575"/>
        <v>0</v>
      </c>
      <c r="BJ533" s="124">
        <f t="shared" si="1575"/>
        <v>0</v>
      </c>
      <c r="BK533" s="124">
        <f t="shared" si="1575"/>
        <v>0</v>
      </c>
      <c r="BL533" s="124">
        <f t="shared" si="1575"/>
        <v>0</v>
      </c>
      <c r="BM533" s="124">
        <f t="shared" si="1575"/>
        <v>0</v>
      </c>
      <c r="BN533" s="124">
        <f t="shared" si="1575"/>
        <v>0</v>
      </c>
      <c r="BO533" s="124">
        <f t="shared" si="1575"/>
        <v>0</v>
      </c>
      <c r="BP533" s="124">
        <f t="shared" si="1575"/>
        <v>0</v>
      </c>
      <c r="BQ533" s="124">
        <f t="shared" si="1575"/>
        <v>0</v>
      </c>
      <c r="BR533" s="124">
        <f t="shared" si="1575"/>
        <v>0</v>
      </c>
      <c r="BS533" s="124">
        <f t="shared" si="1575"/>
        <v>0</v>
      </c>
      <c r="BT533" s="124">
        <f t="shared" si="1575"/>
        <v>0</v>
      </c>
      <c r="BU533" s="124">
        <f t="shared" si="1575"/>
        <v>0</v>
      </c>
      <c r="BV533" s="124"/>
      <c r="BW533" s="248"/>
    </row>
    <row r="534" spans="1:75" s="21" customFormat="1" ht="47.25">
      <c r="A534" s="239">
        <f>A518+1</f>
        <v>391</v>
      </c>
      <c r="B534" s="205" t="s">
        <v>1018</v>
      </c>
      <c r="C534" s="205" t="s">
        <v>1019</v>
      </c>
      <c r="D534" s="9">
        <f>K534+R534+Y534+AF534</f>
        <v>0</v>
      </c>
      <c r="E534" s="9">
        <f>L534+S534+Z534+AG534</f>
        <v>0</v>
      </c>
      <c r="F534" s="9">
        <f>M534+T534+AA534+AH534</f>
        <v>0</v>
      </c>
      <c r="G534" s="9">
        <f t="shared" ref="G534:H534" si="1578">N534+U534+AB534+AI534</f>
        <v>0</v>
      </c>
      <c r="H534" s="9">
        <f t="shared" si="1578"/>
        <v>0</v>
      </c>
      <c r="I534" s="9">
        <f>P534+W534+AD534+AK534</f>
        <v>0</v>
      </c>
      <c r="J534" s="9">
        <f>Q534+X534+AE534+AL534</f>
        <v>0</v>
      </c>
      <c r="K534" s="130">
        <v>0</v>
      </c>
      <c r="L534" s="130">
        <v>0</v>
      </c>
      <c r="M534" s="130">
        <v>0</v>
      </c>
      <c r="N534" s="130">
        <v>0</v>
      </c>
      <c r="O534" s="130">
        <v>0</v>
      </c>
      <c r="P534" s="130">
        <v>0</v>
      </c>
      <c r="Q534" s="130">
        <v>0</v>
      </c>
      <c r="R534" s="130">
        <v>0</v>
      </c>
      <c r="S534" s="130">
        <v>0</v>
      </c>
      <c r="T534" s="130">
        <v>0</v>
      </c>
      <c r="U534" s="130">
        <v>0</v>
      </c>
      <c r="V534" s="130">
        <v>0</v>
      </c>
      <c r="W534" s="130">
        <v>0</v>
      </c>
      <c r="X534" s="130">
        <v>0</v>
      </c>
      <c r="Y534" s="130">
        <v>0</v>
      </c>
      <c r="Z534" s="130">
        <v>0</v>
      </c>
      <c r="AA534" s="130">
        <v>0</v>
      </c>
      <c r="AB534" s="130">
        <v>0</v>
      </c>
      <c r="AC534" s="130">
        <v>0</v>
      </c>
      <c r="AD534" s="130">
        <v>0</v>
      </c>
      <c r="AE534" s="130">
        <v>0</v>
      </c>
      <c r="AF534" s="130">
        <v>0</v>
      </c>
      <c r="AG534" s="130">
        <v>0</v>
      </c>
      <c r="AH534" s="130">
        <v>0</v>
      </c>
      <c r="AI534" s="130">
        <v>0</v>
      </c>
      <c r="AJ534" s="130">
        <v>0</v>
      </c>
      <c r="AK534" s="130">
        <v>0</v>
      </c>
      <c r="AL534" s="130">
        <v>0</v>
      </c>
      <c r="AM534" s="18">
        <f>AT534+BA534+BH534+BO534</f>
        <v>0</v>
      </c>
      <c r="AN534" s="18">
        <f>AU534+BB534+BI534+BP534</f>
        <v>0</v>
      </c>
      <c r="AO534" s="18">
        <f>AV534+BC534+BJ534+BQ534</f>
        <v>0</v>
      </c>
      <c r="AP534" s="18">
        <f t="shared" ref="AP534:AQ534" si="1579">AW534+BD534+BK534+BR534</f>
        <v>0</v>
      </c>
      <c r="AQ534" s="18">
        <f t="shared" si="1579"/>
        <v>0</v>
      </c>
      <c r="AR534" s="18">
        <f>AY534+BF534+BM534+BT534</f>
        <v>0</v>
      </c>
      <c r="AS534" s="18">
        <f>AZ534+BG534+BN534+BU534</f>
        <v>0</v>
      </c>
      <c r="AT534" s="130">
        <v>0</v>
      </c>
      <c r="AU534" s="130">
        <v>0</v>
      </c>
      <c r="AV534" s="130">
        <v>0</v>
      </c>
      <c r="AW534" s="130">
        <v>0</v>
      </c>
      <c r="AX534" s="130">
        <v>0</v>
      </c>
      <c r="AY534" s="130">
        <v>0</v>
      </c>
      <c r="AZ534" s="130">
        <v>0</v>
      </c>
      <c r="BA534" s="130">
        <v>0</v>
      </c>
      <c r="BB534" s="130">
        <v>0</v>
      </c>
      <c r="BC534" s="130">
        <v>0</v>
      </c>
      <c r="BD534" s="130">
        <v>0</v>
      </c>
      <c r="BE534" s="130">
        <v>0</v>
      </c>
      <c r="BF534" s="130">
        <v>0</v>
      </c>
      <c r="BG534" s="130">
        <v>0</v>
      </c>
      <c r="BH534" s="130">
        <v>0</v>
      </c>
      <c r="BI534" s="130">
        <v>0</v>
      </c>
      <c r="BJ534" s="130">
        <v>0</v>
      </c>
      <c r="BK534" s="130">
        <v>0</v>
      </c>
      <c r="BL534" s="130">
        <v>0</v>
      </c>
      <c r="BM534" s="130">
        <v>0</v>
      </c>
      <c r="BN534" s="130">
        <v>0</v>
      </c>
      <c r="BO534" s="130">
        <v>0</v>
      </c>
      <c r="BP534" s="130">
        <v>0</v>
      </c>
      <c r="BQ534" s="130">
        <v>0</v>
      </c>
      <c r="BR534" s="130">
        <v>0</v>
      </c>
      <c r="BS534" s="130">
        <v>0</v>
      </c>
      <c r="BT534" s="130">
        <v>0</v>
      </c>
      <c r="BU534" s="130">
        <v>0</v>
      </c>
      <c r="BV534" s="130">
        <v>0</v>
      </c>
      <c r="BW534" s="246" t="s">
        <v>1069</v>
      </c>
    </row>
    <row r="535" spans="1:75" s="21" customFormat="1" ht="31.5">
      <c r="A535" s="236" t="s">
        <v>8</v>
      </c>
      <c r="B535" s="8" t="s">
        <v>19</v>
      </c>
      <c r="C535" s="8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247"/>
    </row>
    <row r="536" spans="1:75" s="21" customFormat="1">
      <c r="A536" s="233" t="s">
        <v>40</v>
      </c>
      <c r="B536" s="8" t="s">
        <v>42</v>
      </c>
      <c r="C536" s="8"/>
      <c r="D536" s="128">
        <f>SUM(D537:D548)</f>
        <v>0</v>
      </c>
      <c r="E536" s="128">
        <f t="shared" ref="E536:M536" si="1580">SUM(E537:E548)</f>
        <v>0</v>
      </c>
      <c r="F536" s="128">
        <f t="shared" si="1580"/>
        <v>0</v>
      </c>
      <c r="G536" s="128">
        <f t="shared" ref="G536:H536" si="1581">SUM(G537:G548)</f>
        <v>0</v>
      </c>
      <c r="H536" s="128">
        <f t="shared" si="1581"/>
        <v>0</v>
      </c>
      <c r="I536" s="128">
        <f t="shared" si="1580"/>
        <v>0</v>
      </c>
      <c r="J536" s="128">
        <f t="shared" si="1580"/>
        <v>0</v>
      </c>
      <c r="K536" s="128">
        <f t="shared" si="1580"/>
        <v>0</v>
      </c>
      <c r="L536" s="128">
        <f t="shared" si="1580"/>
        <v>0</v>
      </c>
      <c r="M536" s="128">
        <f t="shared" si="1580"/>
        <v>0</v>
      </c>
      <c r="N536" s="128">
        <f t="shared" ref="N536:BU536" si="1582">SUM(N537:N548)</f>
        <v>0</v>
      </c>
      <c r="O536" s="128">
        <f t="shared" si="1582"/>
        <v>0</v>
      </c>
      <c r="P536" s="128">
        <f t="shared" si="1582"/>
        <v>0</v>
      </c>
      <c r="Q536" s="128">
        <f t="shared" si="1582"/>
        <v>0</v>
      </c>
      <c r="R536" s="128">
        <f t="shared" si="1582"/>
        <v>0</v>
      </c>
      <c r="S536" s="128">
        <f t="shared" si="1582"/>
        <v>0</v>
      </c>
      <c r="T536" s="128">
        <f t="shared" si="1582"/>
        <v>0</v>
      </c>
      <c r="U536" s="128">
        <f t="shared" si="1582"/>
        <v>0</v>
      </c>
      <c r="V536" s="128">
        <f t="shared" si="1582"/>
        <v>0</v>
      </c>
      <c r="W536" s="128">
        <f t="shared" si="1582"/>
        <v>0</v>
      </c>
      <c r="X536" s="128">
        <f t="shared" si="1582"/>
        <v>0</v>
      </c>
      <c r="Y536" s="128">
        <f t="shared" si="1582"/>
        <v>0</v>
      </c>
      <c r="Z536" s="128">
        <f t="shared" si="1582"/>
        <v>0</v>
      </c>
      <c r="AA536" s="128">
        <f t="shared" si="1582"/>
        <v>0</v>
      </c>
      <c r="AB536" s="128">
        <f t="shared" si="1582"/>
        <v>0</v>
      </c>
      <c r="AC536" s="128">
        <f t="shared" si="1582"/>
        <v>0</v>
      </c>
      <c r="AD536" s="128">
        <f t="shared" si="1582"/>
        <v>0</v>
      </c>
      <c r="AE536" s="128">
        <f t="shared" si="1582"/>
        <v>0</v>
      </c>
      <c r="AF536" s="128">
        <f t="shared" si="1582"/>
        <v>0</v>
      </c>
      <c r="AG536" s="128">
        <f t="shared" si="1582"/>
        <v>0</v>
      </c>
      <c r="AH536" s="128">
        <f t="shared" si="1582"/>
        <v>0</v>
      </c>
      <c r="AI536" s="128">
        <f t="shared" si="1582"/>
        <v>0</v>
      </c>
      <c r="AJ536" s="128">
        <f t="shared" si="1582"/>
        <v>0</v>
      </c>
      <c r="AK536" s="128">
        <f t="shared" si="1582"/>
        <v>0</v>
      </c>
      <c r="AL536" s="128">
        <f t="shared" si="1582"/>
        <v>0</v>
      </c>
      <c r="AM536" s="128">
        <f t="shared" si="1582"/>
        <v>0.04</v>
      </c>
      <c r="AN536" s="128">
        <f t="shared" si="1582"/>
        <v>0</v>
      </c>
      <c r="AO536" s="128">
        <f t="shared" si="1582"/>
        <v>0</v>
      </c>
      <c r="AP536" s="128">
        <f t="shared" si="1582"/>
        <v>0</v>
      </c>
      <c r="AQ536" s="128">
        <f t="shared" si="1582"/>
        <v>0</v>
      </c>
      <c r="AR536" s="128">
        <f t="shared" si="1582"/>
        <v>0</v>
      </c>
      <c r="AS536" s="128">
        <f t="shared" si="1582"/>
        <v>0</v>
      </c>
      <c r="AT536" s="128">
        <f t="shared" si="1582"/>
        <v>0</v>
      </c>
      <c r="AU536" s="128">
        <f t="shared" si="1582"/>
        <v>0</v>
      </c>
      <c r="AV536" s="128">
        <f t="shared" si="1582"/>
        <v>0</v>
      </c>
      <c r="AW536" s="128">
        <f t="shared" si="1582"/>
        <v>0</v>
      </c>
      <c r="AX536" s="128">
        <f t="shared" si="1582"/>
        <v>0</v>
      </c>
      <c r="AY536" s="128">
        <f t="shared" si="1582"/>
        <v>0</v>
      </c>
      <c r="AZ536" s="128">
        <f t="shared" si="1582"/>
        <v>0</v>
      </c>
      <c r="BA536" s="128">
        <f t="shared" si="1582"/>
        <v>0</v>
      </c>
      <c r="BB536" s="128">
        <f t="shared" si="1582"/>
        <v>0</v>
      </c>
      <c r="BC536" s="128">
        <f t="shared" si="1582"/>
        <v>0</v>
      </c>
      <c r="BD536" s="128">
        <f t="shared" si="1582"/>
        <v>0</v>
      </c>
      <c r="BE536" s="128">
        <f t="shared" si="1582"/>
        <v>0</v>
      </c>
      <c r="BF536" s="128">
        <f t="shared" si="1582"/>
        <v>0</v>
      </c>
      <c r="BG536" s="128">
        <f t="shared" si="1582"/>
        <v>0</v>
      </c>
      <c r="BH536" s="128">
        <f t="shared" si="1582"/>
        <v>0.04</v>
      </c>
      <c r="BI536" s="128">
        <f t="shared" si="1582"/>
        <v>0</v>
      </c>
      <c r="BJ536" s="128">
        <f t="shared" si="1582"/>
        <v>0</v>
      </c>
      <c r="BK536" s="128">
        <f t="shared" si="1582"/>
        <v>0</v>
      </c>
      <c r="BL536" s="128">
        <f t="shared" si="1582"/>
        <v>0</v>
      </c>
      <c r="BM536" s="128">
        <f t="shared" si="1582"/>
        <v>0</v>
      </c>
      <c r="BN536" s="128">
        <f t="shared" si="1582"/>
        <v>0</v>
      </c>
      <c r="BO536" s="128">
        <f t="shared" si="1582"/>
        <v>0</v>
      </c>
      <c r="BP536" s="128">
        <f t="shared" si="1582"/>
        <v>0</v>
      </c>
      <c r="BQ536" s="128">
        <f t="shared" si="1582"/>
        <v>0</v>
      </c>
      <c r="BR536" s="128">
        <f t="shared" si="1582"/>
        <v>0</v>
      </c>
      <c r="BS536" s="128">
        <f t="shared" si="1582"/>
        <v>0</v>
      </c>
      <c r="BT536" s="128">
        <f t="shared" si="1582"/>
        <v>0</v>
      </c>
      <c r="BU536" s="128">
        <f t="shared" si="1582"/>
        <v>0</v>
      </c>
      <c r="BV536" s="128"/>
      <c r="BW536" s="248"/>
    </row>
    <row r="537" spans="1:75" s="21" customFormat="1" ht="31.5">
      <c r="A537" s="239">
        <f>A534+1</f>
        <v>392</v>
      </c>
      <c r="B537" s="112" t="s">
        <v>1020</v>
      </c>
      <c r="C537" s="112" t="s">
        <v>1021</v>
      </c>
      <c r="D537" s="9">
        <f t="shared" ref="D537:D548" si="1583">K537+R537+Y537+AF537</f>
        <v>0</v>
      </c>
      <c r="E537" s="9">
        <f t="shared" ref="E537:E548" si="1584">L537+S537+Z537+AG537</f>
        <v>0</v>
      </c>
      <c r="F537" s="9">
        <f t="shared" ref="F537:F548" si="1585">M537+T537+AA537+AH537</f>
        <v>0</v>
      </c>
      <c r="G537" s="9">
        <f t="shared" ref="G537:H548" si="1586">N537+U537+AB537+AI537</f>
        <v>0</v>
      </c>
      <c r="H537" s="9">
        <f t="shared" si="1586"/>
        <v>0</v>
      </c>
      <c r="I537" s="9">
        <f t="shared" ref="I537:I548" si="1587">P537+W537+AD537+AK537</f>
        <v>0</v>
      </c>
      <c r="J537" s="9">
        <f t="shared" ref="J537:J548" si="1588">Q537+X537+AE537+AL537</f>
        <v>0</v>
      </c>
      <c r="K537" s="130">
        <v>0</v>
      </c>
      <c r="L537" s="130">
        <v>0</v>
      </c>
      <c r="M537" s="130">
        <v>0</v>
      </c>
      <c r="N537" s="130">
        <v>0</v>
      </c>
      <c r="O537" s="130">
        <v>0</v>
      </c>
      <c r="P537" s="130">
        <v>0</v>
      </c>
      <c r="Q537" s="130">
        <v>0</v>
      </c>
      <c r="R537" s="130">
        <v>0</v>
      </c>
      <c r="S537" s="130">
        <v>0</v>
      </c>
      <c r="T537" s="130">
        <v>0</v>
      </c>
      <c r="U537" s="130">
        <v>0</v>
      </c>
      <c r="V537" s="130">
        <v>0</v>
      </c>
      <c r="W537" s="130">
        <v>0</v>
      </c>
      <c r="X537" s="130">
        <v>0</v>
      </c>
      <c r="Y537" s="130">
        <v>0</v>
      </c>
      <c r="Z537" s="130">
        <v>0</v>
      </c>
      <c r="AA537" s="130">
        <v>0</v>
      </c>
      <c r="AB537" s="130">
        <v>0</v>
      </c>
      <c r="AC537" s="130">
        <v>0</v>
      </c>
      <c r="AD537" s="130">
        <v>0</v>
      </c>
      <c r="AE537" s="130">
        <v>0</v>
      </c>
      <c r="AF537" s="130">
        <v>0</v>
      </c>
      <c r="AG537" s="130">
        <v>0</v>
      </c>
      <c r="AH537" s="130">
        <v>0</v>
      </c>
      <c r="AI537" s="130">
        <v>0</v>
      </c>
      <c r="AJ537" s="130">
        <v>0</v>
      </c>
      <c r="AK537" s="130">
        <v>0</v>
      </c>
      <c r="AL537" s="130">
        <v>0</v>
      </c>
      <c r="AM537" s="18">
        <f t="shared" ref="AM537:AM548" si="1589">AT537+BA537+BH537+BO537</f>
        <v>0</v>
      </c>
      <c r="AN537" s="18">
        <f t="shared" ref="AN537:AN548" si="1590">AU537+BB537+BI537+BP537</f>
        <v>0</v>
      </c>
      <c r="AO537" s="18">
        <f t="shared" ref="AO537:AO548" si="1591">AV537+BC537+BJ537+BQ537</f>
        <v>0</v>
      </c>
      <c r="AP537" s="18">
        <f t="shared" ref="AP537:AQ548" si="1592">AW537+BD537+BK537+BR537</f>
        <v>0</v>
      </c>
      <c r="AQ537" s="18">
        <f t="shared" si="1592"/>
        <v>0</v>
      </c>
      <c r="AR537" s="18">
        <f t="shared" ref="AR537:AR548" si="1593">AY537+BF537+BM537+BT537</f>
        <v>0</v>
      </c>
      <c r="AS537" s="18">
        <f t="shared" ref="AS537:AS548" si="1594">AZ537+BG537+BN537+BU537</f>
        <v>0</v>
      </c>
      <c r="AT537" s="130">
        <v>0</v>
      </c>
      <c r="AU537" s="130">
        <v>0</v>
      </c>
      <c r="AV537" s="130">
        <v>0</v>
      </c>
      <c r="AW537" s="130">
        <v>0</v>
      </c>
      <c r="AX537" s="130">
        <v>0</v>
      </c>
      <c r="AY537" s="130">
        <v>0</v>
      </c>
      <c r="AZ537" s="130">
        <v>0</v>
      </c>
      <c r="BA537" s="130">
        <v>0</v>
      </c>
      <c r="BB537" s="130">
        <v>0</v>
      </c>
      <c r="BC537" s="130">
        <v>0</v>
      </c>
      <c r="BD537" s="130">
        <v>0</v>
      </c>
      <c r="BE537" s="130">
        <v>0</v>
      </c>
      <c r="BF537" s="130">
        <v>0</v>
      </c>
      <c r="BG537" s="130">
        <v>0</v>
      </c>
      <c r="BH537" s="130">
        <v>0</v>
      </c>
      <c r="BI537" s="130">
        <v>0</v>
      </c>
      <c r="BJ537" s="130">
        <v>0</v>
      </c>
      <c r="BK537" s="130">
        <v>0</v>
      </c>
      <c r="BL537" s="130">
        <v>0</v>
      </c>
      <c r="BM537" s="130">
        <v>0</v>
      </c>
      <c r="BN537" s="130">
        <v>0</v>
      </c>
      <c r="BO537" s="130">
        <v>0</v>
      </c>
      <c r="BP537" s="130">
        <v>0</v>
      </c>
      <c r="BQ537" s="130">
        <v>0</v>
      </c>
      <c r="BR537" s="130">
        <v>0</v>
      </c>
      <c r="BS537" s="130">
        <v>0</v>
      </c>
      <c r="BT537" s="130">
        <v>0</v>
      </c>
      <c r="BU537" s="130">
        <v>0</v>
      </c>
      <c r="BV537" s="130">
        <v>0</v>
      </c>
      <c r="BW537" s="246" t="s">
        <v>1069</v>
      </c>
    </row>
    <row r="538" spans="1:75" s="21" customFormat="1" ht="78.75">
      <c r="A538" s="239">
        <f t="shared" ref="A538:A548" si="1595">A537+1</f>
        <v>393</v>
      </c>
      <c r="B538" s="112" t="s">
        <v>1022</v>
      </c>
      <c r="C538" s="112" t="s">
        <v>1023</v>
      </c>
      <c r="D538" s="9">
        <f t="shared" si="1583"/>
        <v>0</v>
      </c>
      <c r="E538" s="9">
        <f t="shared" si="1584"/>
        <v>0</v>
      </c>
      <c r="F538" s="9">
        <f t="shared" si="1585"/>
        <v>0</v>
      </c>
      <c r="G538" s="9">
        <f t="shared" si="1586"/>
        <v>0</v>
      </c>
      <c r="H538" s="9">
        <f t="shared" si="1586"/>
        <v>0</v>
      </c>
      <c r="I538" s="9">
        <f t="shared" si="1587"/>
        <v>0</v>
      </c>
      <c r="J538" s="9">
        <f t="shared" si="1588"/>
        <v>0</v>
      </c>
      <c r="K538" s="130">
        <v>0</v>
      </c>
      <c r="L538" s="130">
        <v>0</v>
      </c>
      <c r="M538" s="130">
        <v>0</v>
      </c>
      <c r="N538" s="130">
        <v>0</v>
      </c>
      <c r="O538" s="130">
        <v>0</v>
      </c>
      <c r="P538" s="130">
        <v>0</v>
      </c>
      <c r="Q538" s="130">
        <v>0</v>
      </c>
      <c r="R538" s="130">
        <v>0</v>
      </c>
      <c r="S538" s="130">
        <v>0</v>
      </c>
      <c r="T538" s="130">
        <v>0</v>
      </c>
      <c r="U538" s="130">
        <v>0</v>
      </c>
      <c r="V538" s="130">
        <v>0</v>
      </c>
      <c r="W538" s="130">
        <v>0</v>
      </c>
      <c r="X538" s="130">
        <v>0</v>
      </c>
      <c r="Y538" s="130">
        <v>0</v>
      </c>
      <c r="Z538" s="130">
        <v>0</v>
      </c>
      <c r="AA538" s="130">
        <v>0</v>
      </c>
      <c r="AB538" s="130">
        <v>0</v>
      </c>
      <c r="AC538" s="130">
        <v>0</v>
      </c>
      <c r="AD538" s="130">
        <v>0</v>
      </c>
      <c r="AE538" s="130">
        <v>0</v>
      </c>
      <c r="AF538" s="130">
        <v>0</v>
      </c>
      <c r="AG538" s="130">
        <v>0</v>
      </c>
      <c r="AH538" s="130">
        <v>0</v>
      </c>
      <c r="AI538" s="130">
        <v>0</v>
      </c>
      <c r="AJ538" s="130">
        <v>0</v>
      </c>
      <c r="AK538" s="130">
        <v>0</v>
      </c>
      <c r="AL538" s="130">
        <v>0</v>
      </c>
      <c r="AM538" s="18">
        <f t="shared" si="1589"/>
        <v>0</v>
      </c>
      <c r="AN538" s="18">
        <f t="shared" si="1590"/>
        <v>0</v>
      </c>
      <c r="AO538" s="18">
        <f t="shared" si="1591"/>
        <v>0</v>
      </c>
      <c r="AP538" s="18">
        <f t="shared" si="1592"/>
        <v>0</v>
      </c>
      <c r="AQ538" s="18">
        <f t="shared" si="1592"/>
        <v>0</v>
      </c>
      <c r="AR538" s="18">
        <f t="shared" si="1593"/>
        <v>0</v>
      </c>
      <c r="AS538" s="18">
        <f t="shared" si="1594"/>
        <v>0</v>
      </c>
      <c r="AT538" s="130">
        <v>0</v>
      </c>
      <c r="AU538" s="130">
        <v>0</v>
      </c>
      <c r="AV538" s="130">
        <v>0</v>
      </c>
      <c r="AW538" s="130">
        <v>0</v>
      </c>
      <c r="AX538" s="130">
        <v>0</v>
      </c>
      <c r="AY538" s="130">
        <v>0</v>
      </c>
      <c r="AZ538" s="130">
        <v>0</v>
      </c>
      <c r="BA538" s="130">
        <v>0</v>
      </c>
      <c r="BB538" s="130">
        <v>0</v>
      </c>
      <c r="BC538" s="130">
        <v>0</v>
      </c>
      <c r="BD538" s="130">
        <v>0</v>
      </c>
      <c r="BE538" s="130">
        <v>0</v>
      </c>
      <c r="BF538" s="130">
        <v>0</v>
      </c>
      <c r="BG538" s="130">
        <v>0</v>
      </c>
      <c r="BH538" s="130">
        <v>0</v>
      </c>
      <c r="BI538" s="130">
        <v>0</v>
      </c>
      <c r="BJ538" s="130">
        <v>0</v>
      </c>
      <c r="BK538" s="130">
        <v>0</v>
      </c>
      <c r="BL538" s="130">
        <v>0</v>
      </c>
      <c r="BM538" s="130">
        <v>0</v>
      </c>
      <c r="BN538" s="130">
        <v>0</v>
      </c>
      <c r="BO538" s="130">
        <v>0</v>
      </c>
      <c r="BP538" s="130">
        <v>0</v>
      </c>
      <c r="BQ538" s="130">
        <v>0</v>
      </c>
      <c r="BR538" s="130">
        <v>0</v>
      </c>
      <c r="BS538" s="130">
        <v>0</v>
      </c>
      <c r="BT538" s="130">
        <v>0</v>
      </c>
      <c r="BU538" s="130">
        <v>0</v>
      </c>
      <c r="BV538" s="130">
        <v>0</v>
      </c>
      <c r="BW538" s="246" t="s">
        <v>1069</v>
      </c>
    </row>
    <row r="539" spans="1:75" s="21" customFormat="1" ht="31.5">
      <c r="A539" s="239">
        <f t="shared" si="1595"/>
        <v>394</v>
      </c>
      <c r="B539" s="112" t="s">
        <v>1024</v>
      </c>
      <c r="C539" s="112" t="s">
        <v>1025</v>
      </c>
      <c r="D539" s="9">
        <f t="shared" si="1583"/>
        <v>0</v>
      </c>
      <c r="E539" s="9">
        <f t="shared" si="1584"/>
        <v>0</v>
      </c>
      <c r="F539" s="9">
        <f t="shared" si="1585"/>
        <v>0</v>
      </c>
      <c r="G539" s="9">
        <f t="shared" si="1586"/>
        <v>0</v>
      </c>
      <c r="H539" s="9">
        <f t="shared" si="1586"/>
        <v>0</v>
      </c>
      <c r="I539" s="9">
        <f t="shared" si="1587"/>
        <v>0</v>
      </c>
      <c r="J539" s="9">
        <f t="shared" si="1588"/>
        <v>0</v>
      </c>
      <c r="K539" s="130">
        <v>0</v>
      </c>
      <c r="L539" s="130">
        <v>0</v>
      </c>
      <c r="M539" s="130">
        <v>0</v>
      </c>
      <c r="N539" s="130">
        <v>0</v>
      </c>
      <c r="O539" s="130">
        <v>0</v>
      </c>
      <c r="P539" s="130">
        <v>0</v>
      </c>
      <c r="Q539" s="130">
        <v>0</v>
      </c>
      <c r="R539" s="130">
        <v>0</v>
      </c>
      <c r="S539" s="130">
        <v>0</v>
      </c>
      <c r="T539" s="130">
        <v>0</v>
      </c>
      <c r="U539" s="130">
        <v>0</v>
      </c>
      <c r="V539" s="130">
        <v>0</v>
      </c>
      <c r="W539" s="130">
        <v>0</v>
      </c>
      <c r="X539" s="130">
        <v>0</v>
      </c>
      <c r="Y539" s="130">
        <v>0</v>
      </c>
      <c r="Z539" s="130">
        <v>0</v>
      </c>
      <c r="AA539" s="130">
        <v>0</v>
      </c>
      <c r="AB539" s="130">
        <v>0</v>
      </c>
      <c r="AC539" s="130">
        <v>0</v>
      </c>
      <c r="AD539" s="130">
        <v>0</v>
      </c>
      <c r="AE539" s="130">
        <v>0</v>
      </c>
      <c r="AF539" s="130">
        <v>0</v>
      </c>
      <c r="AG539" s="130">
        <v>0</v>
      </c>
      <c r="AH539" s="130">
        <v>0</v>
      </c>
      <c r="AI539" s="130">
        <v>0</v>
      </c>
      <c r="AJ539" s="130">
        <v>0</v>
      </c>
      <c r="AK539" s="130">
        <v>0</v>
      </c>
      <c r="AL539" s="130">
        <v>0</v>
      </c>
      <c r="AM539" s="18">
        <f t="shared" si="1589"/>
        <v>0</v>
      </c>
      <c r="AN539" s="18">
        <f t="shared" si="1590"/>
        <v>0</v>
      </c>
      <c r="AO539" s="18">
        <f t="shared" si="1591"/>
        <v>0</v>
      </c>
      <c r="AP539" s="18">
        <f t="shared" si="1592"/>
        <v>0</v>
      </c>
      <c r="AQ539" s="18">
        <f t="shared" si="1592"/>
        <v>0</v>
      </c>
      <c r="AR539" s="18">
        <f t="shared" si="1593"/>
        <v>0</v>
      </c>
      <c r="AS539" s="18">
        <f t="shared" si="1594"/>
        <v>0</v>
      </c>
      <c r="AT539" s="130">
        <v>0</v>
      </c>
      <c r="AU539" s="130">
        <v>0</v>
      </c>
      <c r="AV539" s="130">
        <v>0</v>
      </c>
      <c r="AW539" s="130">
        <v>0</v>
      </c>
      <c r="AX539" s="130">
        <v>0</v>
      </c>
      <c r="AY539" s="130">
        <v>0</v>
      </c>
      <c r="AZ539" s="130">
        <v>0</v>
      </c>
      <c r="BA539" s="130">
        <v>0</v>
      </c>
      <c r="BB539" s="130">
        <v>0</v>
      </c>
      <c r="BC539" s="130">
        <v>0</v>
      </c>
      <c r="BD539" s="130">
        <v>0</v>
      </c>
      <c r="BE539" s="130">
        <v>0</v>
      </c>
      <c r="BF539" s="130">
        <v>0</v>
      </c>
      <c r="BG539" s="130">
        <v>0</v>
      </c>
      <c r="BH539" s="130">
        <v>0</v>
      </c>
      <c r="BI539" s="130">
        <v>0</v>
      </c>
      <c r="BJ539" s="130">
        <v>0</v>
      </c>
      <c r="BK539" s="130">
        <v>0</v>
      </c>
      <c r="BL539" s="130">
        <v>0</v>
      </c>
      <c r="BM539" s="130">
        <v>0</v>
      </c>
      <c r="BN539" s="130">
        <v>0</v>
      </c>
      <c r="BO539" s="130">
        <v>0</v>
      </c>
      <c r="BP539" s="130">
        <v>0</v>
      </c>
      <c r="BQ539" s="130">
        <v>0</v>
      </c>
      <c r="BR539" s="130">
        <v>0</v>
      </c>
      <c r="BS539" s="130">
        <v>0</v>
      </c>
      <c r="BT539" s="130">
        <v>0</v>
      </c>
      <c r="BU539" s="130">
        <v>0</v>
      </c>
      <c r="BV539" s="130">
        <v>0</v>
      </c>
      <c r="BW539" s="246" t="s">
        <v>1069</v>
      </c>
    </row>
    <row r="540" spans="1:75" s="21" customFormat="1" ht="47.25">
      <c r="A540" s="239">
        <f t="shared" si="1595"/>
        <v>395</v>
      </c>
      <c r="B540" s="112" t="s">
        <v>1026</v>
      </c>
      <c r="C540" s="112" t="s">
        <v>1027</v>
      </c>
      <c r="D540" s="9">
        <f t="shared" si="1583"/>
        <v>0</v>
      </c>
      <c r="E540" s="9">
        <f t="shared" si="1584"/>
        <v>0</v>
      </c>
      <c r="F540" s="9">
        <f t="shared" si="1585"/>
        <v>0</v>
      </c>
      <c r="G540" s="9">
        <f t="shared" si="1586"/>
        <v>0</v>
      </c>
      <c r="H540" s="9">
        <f t="shared" si="1586"/>
        <v>0</v>
      </c>
      <c r="I540" s="9">
        <f t="shared" si="1587"/>
        <v>0</v>
      </c>
      <c r="J540" s="9">
        <f t="shared" si="1588"/>
        <v>0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19">
        <v>0</v>
      </c>
      <c r="W540" s="19">
        <v>0</v>
      </c>
      <c r="X540" s="19">
        <v>0</v>
      </c>
      <c r="Y540" s="19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v>0</v>
      </c>
      <c r="AE540" s="19">
        <v>0</v>
      </c>
      <c r="AF540" s="19">
        <v>0</v>
      </c>
      <c r="AG540" s="19">
        <v>0</v>
      </c>
      <c r="AH540" s="19">
        <v>0</v>
      </c>
      <c r="AI540" s="19">
        <v>0</v>
      </c>
      <c r="AJ540" s="19">
        <v>0</v>
      </c>
      <c r="AK540" s="19">
        <v>0</v>
      </c>
      <c r="AL540" s="19">
        <v>0</v>
      </c>
      <c r="AM540" s="18">
        <f t="shared" si="1589"/>
        <v>0</v>
      </c>
      <c r="AN540" s="18">
        <f t="shared" si="1590"/>
        <v>0</v>
      </c>
      <c r="AO540" s="18">
        <f t="shared" si="1591"/>
        <v>0</v>
      </c>
      <c r="AP540" s="18">
        <f t="shared" si="1592"/>
        <v>0</v>
      </c>
      <c r="AQ540" s="18">
        <f t="shared" si="1592"/>
        <v>0</v>
      </c>
      <c r="AR540" s="18">
        <f t="shared" si="1593"/>
        <v>0</v>
      </c>
      <c r="AS540" s="18">
        <f t="shared" si="1594"/>
        <v>0</v>
      </c>
      <c r="AT540" s="19">
        <v>0</v>
      </c>
      <c r="AU540" s="19">
        <v>0</v>
      </c>
      <c r="AV540" s="19">
        <v>0</v>
      </c>
      <c r="AW540" s="19">
        <v>0</v>
      </c>
      <c r="AX540" s="19">
        <v>0</v>
      </c>
      <c r="AY540" s="19">
        <v>0</v>
      </c>
      <c r="AZ540" s="19">
        <v>0</v>
      </c>
      <c r="BA540" s="19">
        <v>0</v>
      </c>
      <c r="BB540" s="19">
        <v>0</v>
      </c>
      <c r="BC540" s="19">
        <v>0</v>
      </c>
      <c r="BD540" s="19">
        <v>0</v>
      </c>
      <c r="BE540" s="19">
        <v>0</v>
      </c>
      <c r="BF540" s="19">
        <v>0</v>
      </c>
      <c r="BG540" s="19">
        <v>0</v>
      </c>
      <c r="BH540" s="19">
        <v>0</v>
      </c>
      <c r="BI540" s="19">
        <v>0</v>
      </c>
      <c r="BJ540" s="19">
        <v>0</v>
      </c>
      <c r="BK540" s="19">
        <v>0</v>
      </c>
      <c r="BL540" s="19">
        <v>0</v>
      </c>
      <c r="BM540" s="19">
        <v>0</v>
      </c>
      <c r="BN540" s="19">
        <v>0</v>
      </c>
      <c r="BO540" s="19">
        <v>0</v>
      </c>
      <c r="BP540" s="19">
        <v>0</v>
      </c>
      <c r="BQ540" s="19">
        <v>0</v>
      </c>
      <c r="BR540" s="19">
        <v>0</v>
      </c>
      <c r="BS540" s="19">
        <v>0</v>
      </c>
      <c r="BT540" s="19">
        <v>0</v>
      </c>
      <c r="BU540" s="19">
        <v>0</v>
      </c>
      <c r="BV540" s="19">
        <v>0</v>
      </c>
      <c r="BW540" s="73" t="s">
        <v>1069</v>
      </c>
    </row>
    <row r="541" spans="1:75" s="21" customFormat="1" ht="31.5">
      <c r="A541" s="239">
        <f t="shared" si="1595"/>
        <v>396</v>
      </c>
      <c r="B541" s="112" t="s">
        <v>1028</v>
      </c>
      <c r="C541" s="112" t="s">
        <v>1029</v>
      </c>
      <c r="D541" s="9">
        <f t="shared" si="1583"/>
        <v>0</v>
      </c>
      <c r="E541" s="9">
        <f t="shared" si="1584"/>
        <v>0</v>
      </c>
      <c r="F541" s="9">
        <f t="shared" si="1585"/>
        <v>0</v>
      </c>
      <c r="G541" s="9">
        <f t="shared" si="1586"/>
        <v>0</v>
      </c>
      <c r="H541" s="9">
        <f t="shared" si="1586"/>
        <v>0</v>
      </c>
      <c r="I541" s="9">
        <f t="shared" si="1587"/>
        <v>0</v>
      </c>
      <c r="J541" s="9">
        <f t="shared" si="1588"/>
        <v>0</v>
      </c>
      <c r="K541" s="130">
        <v>0</v>
      </c>
      <c r="L541" s="130">
        <v>0</v>
      </c>
      <c r="M541" s="130">
        <v>0</v>
      </c>
      <c r="N541" s="130">
        <v>0</v>
      </c>
      <c r="O541" s="130">
        <v>0</v>
      </c>
      <c r="P541" s="130">
        <v>0</v>
      </c>
      <c r="Q541" s="130">
        <v>0</v>
      </c>
      <c r="R541" s="130">
        <v>0</v>
      </c>
      <c r="S541" s="130">
        <v>0</v>
      </c>
      <c r="T541" s="130">
        <v>0</v>
      </c>
      <c r="U541" s="130">
        <v>0</v>
      </c>
      <c r="V541" s="130">
        <v>0</v>
      </c>
      <c r="W541" s="130">
        <v>0</v>
      </c>
      <c r="X541" s="130">
        <v>0</v>
      </c>
      <c r="Y541" s="130">
        <v>0</v>
      </c>
      <c r="Z541" s="130">
        <v>0</v>
      </c>
      <c r="AA541" s="130">
        <v>0</v>
      </c>
      <c r="AB541" s="130">
        <v>0</v>
      </c>
      <c r="AC541" s="130">
        <v>0</v>
      </c>
      <c r="AD541" s="130">
        <v>0</v>
      </c>
      <c r="AE541" s="130">
        <v>0</v>
      </c>
      <c r="AF541" s="130">
        <v>0</v>
      </c>
      <c r="AG541" s="130">
        <v>0</v>
      </c>
      <c r="AH541" s="130">
        <v>0</v>
      </c>
      <c r="AI541" s="130">
        <v>0</v>
      </c>
      <c r="AJ541" s="130">
        <v>0</v>
      </c>
      <c r="AK541" s="130">
        <v>0</v>
      </c>
      <c r="AL541" s="130">
        <v>0</v>
      </c>
      <c r="AM541" s="18">
        <f t="shared" si="1589"/>
        <v>0</v>
      </c>
      <c r="AN541" s="18">
        <f t="shared" si="1590"/>
        <v>0</v>
      </c>
      <c r="AO541" s="18">
        <f t="shared" si="1591"/>
        <v>0</v>
      </c>
      <c r="AP541" s="18">
        <f t="shared" si="1592"/>
        <v>0</v>
      </c>
      <c r="AQ541" s="18">
        <f t="shared" si="1592"/>
        <v>0</v>
      </c>
      <c r="AR541" s="18">
        <f t="shared" si="1593"/>
        <v>0</v>
      </c>
      <c r="AS541" s="18">
        <f t="shared" si="1594"/>
        <v>0</v>
      </c>
      <c r="AT541" s="130">
        <v>0</v>
      </c>
      <c r="AU541" s="130">
        <v>0</v>
      </c>
      <c r="AV541" s="130">
        <v>0</v>
      </c>
      <c r="AW541" s="130">
        <v>0</v>
      </c>
      <c r="AX541" s="130">
        <v>0</v>
      </c>
      <c r="AY541" s="130">
        <v>0</v>
      </c>
      <c r="AZ541" s="130">
        <v>0</v>
      </c>
      <c r="BA541" s="130">
        <v>0</v>
      </c>
      <c r="BB541" s="130">
        <v>0</v>
      </c>
      <c r="BC541" s="130">
        <v>0</v>
      </c>
      <c r="BD541" s="130">
        <v>0</v>
      </c>
      <c r="BE541" s="130">
        <v>0</v>
      </c>
      <c r="BF541" s="130">
        <v>0</v>
      </c>
      <c r="BG541" s="130">
        <v>0</v>
      </c>
      <c r="BH541" s="130">
        <v>0</v>
      </c>
      <c r="BI541" s="130">
        <v>0</v>
      </c>
      <c r="BJ541" s="130">
        <v>0</v>
      </c>
      <c r="BK541" s="130">
        <v>0</v>
      </c>
      <c r="BL541" s="130">
        <v>0</v>
      </c>
      <c r="BM541" s="130">
        <v>0</v>
      </c>
      <c r="BN541" s="130">
        <v>0</v>
      </c>
      <c r="BO541" s="130">
        <v>0</v>
      </c>
      <c r="BP541" s="130">
        <v>0</v>
      </c>
      <c r="BQ541" s="130">
        <v>0</v>
      </c>
      <c r="BR541" s="130">
        <v>0</v>
      </c>
      <c r="BS541" s="130">
        <v>0</v>
      </c>
      <c r="BT541" s="130">
        <v>0</v>
      </c>
      <c r="BU541" s="130">
        <v>0</v>
      </c>
      <c r="BV541" s="130">
        <v>0</v>
      </c>
      <c r="BW541" s="246" t="s">
        <v>1069</v>
      </c>
    </row>
    <row r="542" spans="1:75" s="21" customFormat="1" ht="31.5">
      <c r="A542" s="239">
        <f t="shared" si="1595"/>
        <v>397</v>
      </c>
      <c r="B542" s="112" t="s">
        <v>1030</v>
      </c>
      <c r="C542" s="112" t="s">
        <v>1031</v>
      </c>
      <c r="D542" s="9">
        <f t="shared" si="1583"/>
        <v>0</v>
      </c>
      <c r="E542" s="9">
        <f t="shared" si="1584"/>
        <v>0</v>
      </c>
      <c r="F542" s="9">
        <f t="shared" si="1585"/>
        <v>0</v>
      </c>
      <c r="G542" s="9">
        <f t="shared" si="1586"/>
        <v>0</v>
      </c>
      <c r="H542" s="9">
        <f t="shared" si="1586"/>
        <v>0</v>
      </c>
      <c r="I542" s="9">
        <f t="shared" si="1587"/>
        <v>0</v>
      </c>
      <c r="J542" s="9">
        <f t="shared" si="1588"/>
        <v>0</v>
      </c>
      <c r="K542" s="130">
        <v>0</v>
      </c>
      <c r="L542" s="130">
        <v>0</v>
      </c>
      <c r="M542" s="130">
        <v>0</v>
      </c>
      <c r="N542" s="130">
        <v>0</v>
      </c>
      <c r="O542" s="130">
        <v>0</v>
      </c>
      <c r="P542" s="130">
        <v>0</v>
      </c>
      <c r="Q542" s="130">
        <v>0</v>
      </c>
      <c r="R542" s="130">
        <v>0</v>
      </c>
      <c r="S542" s="130">
        <v>0</v>
      </c>
      <c r="T542" s="130">
        <v>0</v>
      </c>
      <c r="U542" s="130">
        <v>0</v>
      </c>
      <c r="V542" s="130">
        <v>0</v>
      </c>
      <c r="W542" s="130">
        <v>0</v>
      </c>
      <c r="X542" s="130">
        <v>0</v>
      </c>
      <c r="Y542" s="130">
        <v>0</v>
      </c>
      <c r="Z542" s="130">
        <v>0</v>
      </c>
      <c r="AA542" s="130">
        <v>0</v>
      </c>
      <c r="AB542" s="130">
        <v>0</v>
      </c>
      <c r="AC542" s="130">
        <v>0</v>
      </c>
      <c r="AD542" s="130">
        <v>0</v>
      </c>
      <c r="AE542" s="130">
        <v>0</v>
      </c>
      <c r="AF542" s="130">
        <v>0</v>
      </c>
      <c r="AG542" s="130">
        <v>0</v>
      </c>
      <c r="AH542" s="130">
        <v>0</v>
      </c>
      <c r="AI542" s="130">
        <v>0</v>
      </c>
      <c r="AJ542" s="130">
        <v>0</v>
      </c>
      <c r="AK542" s="130">
        <v>0</v>
      </c>
      <c r="AL542" s="130">
        <v>0</v>
      </c>
      <c r="AM542" s="18">
        <f t="shared" si="1589"/>
        <v>0</v>
      </c>
      <c r="AN542" s="18">
        <f t="shared" si="1590"/>
        <v>0</v>
      </c>
      <c r="AO542" s="18">
        <f t="shared" si="1591"/>
        <v>0</v>
      </c>
      <c r="AP542" s="18">
        <f t="shared" si="1592"/>
        <v>0</v>
      </c>
      <c r="AQ542" s="18">
        <f t="shared" si="1592"/>
        <v>0</v>
      </c>
      <c r="AR542" s="18">
        <f t="shared" si="1593"/>
        <v>0</v>
      </c>
      <c r="AS542" s="18">
        <f t="shared" si="1594"/>
        <v>0</v>
      </c>
      <c r="AT542" s="130">
        <v>0</v>
      </c>
      <c r="AU542" s="130">
        <v>0</v>
      </c>
      <c r="AV542" s="130">
        <v>0</v>
      </c>
      <c r="AW542" s="130">
        <v>0</v>
      </c>
      <c r="AX542" s="130">
        <v>0</v>
      </c>
      <c r="AY542" s="130">
        <v>0</v>
      </c>
      <c r="AZ542" s="130">
        <v>0</v>
      </c>
      <c r="BA542" s="130">
        <v>0</v>
      </c>
      <c r="BB542" s="130">
        <v>0</v>
      </c>
      <c r="BC542" s="130">
        <v>0</v>
      </c>
      <c r="BD542" s="130">
        <v>0</v>
      </c>
      <c r="BE542" s="130">
        <v>0</v>
      </c>
      <c r="BF542" s="130">
        <v>0</v>
      </c>
      <c r="BG542" s="130">
        <v>0</v>
      </c>
      <c r="BH542" s="130">
        <v>0</v>
      </c>
      <c r="BI542" s="130">
        <v>0</v>
      </c>
      <c r="BJ542" s="130">
        <v>0</v>
      </c>
      <c r="BK542" s="130">
        <v>0</v>
      </c>
      <c r="BL542" s="130">
        <v>0</v>
      </c>
      <c r="BM542" s="130">
        <v>0</v>
      </c>
      <c r="BN542" s="130">
        <v>0</v>
      </c>
      <c r="BO542" s="130">
        <v>0</v>
      </c>
      <c r="BP542" s="130">
        <v>0</v>
      </c>
      <c r="BQ542" s="130">
        <v>0</v>
      </c>
      <c r="BR542" s="130">
        <v>0</v>
      </c>
      <c r="BS542" s="130">
        <v>0</v>
      </c>
      <c r="BT542" s="130">
        <v>0</v>
      </c>
      <c r="BU542" s="130">
        <v>0</v>
      </c>
      <c r="BV542" s="130">
        <v>0</v>
      </c>
      <c r="BW542" s="246" t="s">
        <v>1069</v>
      </c>
    </row>
    <row r="543" spans="1:75" s="21" customFormat="1">
      <c r="A543" s="239">
        <f t="shared" si="1595"/>
        <v>398</v>
      </c>
      <c r="B543" s="112" t="s">
        <v>1032</v>
      </c>
      <c r="C543" s="112" t="s">
        <v>1033</v>
      </c>
      <c r="D543" s="9">
        <f t="shared" si="1583"/>
        <v>0</v>
      </c>
      <c r="E543" s="9">
        <f t="shared" si="1584"/>
        <v>0</v>
      </c>
      <c r="F543" s="9">
        <f t="shared" si="1585"/>
        <v>0</v>
      </c>
      <c r="G543" s="9">
        <f t="shared" si="1586"/>
        <v>0</v>
      </c>
      <c r="H543" s="9">
        <f t="shared" si="1586"/>
        <v>0</v>
      </c>
      <c r="I543" s="9">
        <f t="shared" si="1587"/>
        <v>0</v>
      </c>
      <c r="J543" s="9">
        <f t="shared" si="1588"/>
        <v>0</v>
      </c>
      <c r="K543" s="130">
        <v>0</v>
      </c>
      <c r="L543" s="130">
        <v>0</v>
      </c>
      <c r="M543" s="130">
        <v>0</v>
      </c>
      <c r="N543" s="130">
        <v>0</v>
      </c>
      <c r="O543" s="130">
        <v>0</v>
      </c>
      <c r="P543" s="130">
        <v>0</v>
      </c>
      <c r="Q543" s="130">
        <v>0</v>
      </c>
      <c r="R543" s="130">
        <v>0</v>
      </c>
      <c r="S543" s="130">
        <v>0</v>
      </c>
      <c r="T543" s="130">
        <v>0</v>
      </c>
      <c r="U543" s="130">
        <v>0</v>
      </c>
      <c r="V543" s="130">
        <v>0</v>
      </c>
      <c r="W543" s="130">
        <v>0</v>
      </c>
      <c r="X543" s="130">
        <v>0</v>
      </c>
      <c r="Y543" s="130">
        <v>0</v>
      </c>
      <c r="Z543" s="130">
        <v>0</v>
      </c>
      <c r="AA543" s="130">
        <v>0</v>
      </c>
      <c r="AB543" s="130">
        <v>0</v>
      </c>
      <c r="AC543" s="130">
        <v>0</v>
      </c>
      <c r="AD543" s="130">
        <v>0</v>
      </c>
      <c r="AE543" s="130">
        <v>0</v>
      </c>
      <c r="AF543" s="130">
        <v>0</v>
      </c>
      <c r="AG543" s="130">
        <v>0</v>
      </c>
      <c r="AH543" s="130">
        <v>0</v>
      </c>
      <c r="AI543" s="130">
        <v>0</v>
      </c>
      <c r="AJ543" s="130">
        <v>0</v>
      </c>
      <c r="AK543" s="130">
        <v>0</v>
      </c>
      <c r="AL543" s="130">
        <v>0</v>
      </c>
      <c r="AM543" s="18">
        <f t="shared" si="1589"/>
        <v>0</v>
      </c>
      <c r="AN543" s="18">
        <f t="shared" si="1590"/>
        <v>0</v>
      </c>
      <c r="AO543" s="18">
        <f t="shared" si="1591"/>
        <v>0</v>
      </c>
      <c r="AP543" s="18">
        <f t="shared" si="1592"/>
        <v>0</v>
      </c>
      <c r="AQ543" s="18">
        <f t="shared" si="1592"/>
        <v>0</v>
      </c>
      <c r="AR543" s="18">
        <f t="shared" si="1593"/>
        <v>0</v>
      </c>
      <c r="AS543" s="18">
        <f t="shared" si="1594"/>
        <v>0</v>
      </c>
      <c r="AT543" s="130">
        <v>0</v>
      </c>
      <c r="AU543" s="130">
        <v>0</v>
      </c>
      <c r="AV543" s="130">
        <v>0</v>
      </c>
      <c r="AW543" s="130">
        <v>0</v>
      </c>
      <c r="AX543" s="130">
        <v>0</v>
      </c>
      <c r="AY543" s="130">
        <v>0</v>
      </c>
      <c r="AZ543" s="130">
        <v>0</v>
      </c>
      <c r="BA543" s="130">
        <v>0</v>
      </c>
      <c r="BB543" s="130">
        <v>0</v>
      </c>
      <c r="BC543" s="130">
        <v>0</v>
      </c>
      <c r="BD543" s="130">
        <v>0</v>
      </c>
      <c r="BE543" s="130">
        <v>0</v>
      </c>
      <c r="BF543" s="130">
        <v>0</v>
      </c>
      <c r="BG543" s="130">
        <v>0</v>
      </c>
      <c r="BH543" s="130">
        <v>0</v>
      </c>
      <c r="BI543" s="130">
        <v>0</v>
      </c>
      <c r="BJ543" s="130">
        <v>0</v>
      </c>
      <c r="BK543" s="130">
        <v>0</v>
      </c>
      <c r="BL543" s="130">
        <v>0</v>
      </c>
      <c r="BM543" s="130">
        <v>0</v>
      </c>
      <c r="BN543" s="130">
        <v>0</v>
      </c>
      <c r="BO543" s="130">
        <v>0</v>
      </c>
      <c r="BP543" s="130">
        <v>0</v>
      </c>
      <c r="BQ543" s="130">
        <v>0</v>
      </c>
      <c r="BR543" s="130">
        <v>0</v>
      </c>
      <c r="BS543" s="130">
        <v>0</v>
      </c>
      <c r="BT543" s="130">
        <v>0</v>
      </c>
      <c r="BU543" s="130">
        <v>0</v>
      </c>
      <c r="BV543" s="130">
        <v>0</v>
      </c>
      <c r="BW543" s="246" t="s">
        <v>1069</v>
      </c>
    </row>
    <row r="544" spans="1:75" s="4" customFormat="1" ht="66" customHeight="1">
      <c r="A544" s="434">
        <f t="shared" si="1595"/>
        <v>399</v>
      </c>
      <c r="B544" s="285" t="s">
        <v>1034</v>
      </c>
      <c r="C544" s="285" t="s">
        <v>1035</v>
      </c>
      <c r="D544" s="286">
        <f t="shared" ref="D544" si="1596">K544+R544+Y544+AF544</f>
        <v>0</v>
      </c>
      <c r="E544" s="286">
        <f t="shared" ref="E544" si="1597">L544+S544+Z544+AG544</f>
        <v>0</v>
      </c>
      <c r="F544" s="286">
        <f t="shared" ref="F544" si="1598">M544+T544+AA544+AH544</f>
        <v>0</v>
      </c>
      <c r="G544" s="286">
        <f t="shared" ref="G544" si="1599">N544+U544+AB544+AI544</f>
        <v>0</v>
      </c>
      <c r="H544" s="286">
        <f t="shared" ref="H544" si="1600">O544+V544+AC544+AJ544</f>
        <v>0</v>
      </c>
      <c r="I544" s="286">
        <f t="shared" ref="I544" si="1601">P544+W544+AD544+AK544</f>
        <v>0</v>
      </c>
      <c r="J544" s="286">
        <f t="shared" ref="J544" si="1602">Q544+X544+AE544+AL544</f>
        <v>0</v>
      </c>
      <c r="K544" s="246">
        <v>0</v>
      </c>
      <c r="L544" s="246">
        <v>0</v>
      </c>
      <c r="M544" s="246">
        <v>0</v>
      </c>
      <c r="N544" s="246">
        <v>0</v>
      </c>
      <c r="O544" s="246">
        <v>0</v>
      </c>
      <c r="P544" s="246">
        <v>0</v>
      </c>
      <c r="Q544" s="246">
        <v>0</v>
      </c>
      <c r="R544" s="246">
        <v>0</v>
      </c>
      <c r="S544" s="246">
        <v>0</v>
      </c>
      <c r="T544" s="246">
        <v>0</v>
      </c>
      <c r="U544" s="246">
        <v>0</v>
      </c>
      <c r="V544" s="246">
        <v>0</v>
      </c>
      <c r="W544" s="246">
        <v>0</v>
      </c>
      <c r="X544" s="246">
        <v>0</v>
      </c>
      <c r="Y544" s="246">
        <v>0</v>
      </c>
      <c r="Z544" s="246">
        <v>0</v>
      </c>
      <c r="AA544" s="246">
        <v>0</v>
      </c>
      <c r="AB544" s="246">
        <v>0</v>
      </c>
      <c r="AC544" s="246">
        <v>0</v>
      </c>
      <c r="AD544" s="246">
        <v>0</v>
      </c>
      <c r="AE544" s="246">
        <v>0</v>
      </c>
      <c r="AF544" s="246">
        <v>0</v>
      </c>
      <c r="AG544" s="246">
        <v>0</v>
      </c>
      <c r="AH544" s="246">
        <v>0</v>
      </c>
      <c r="AI544" s="246">
        <v>0</v>
      </c>
      <c r="AJ544" s="246">
        <v>0</v>
      </c>
      <c r="AK544" s="246">
        <v>0</v>
      </c>
      <c r="AL544" s="246">
        <v>0</v>
      </c>
      <c r="AM544" s="244">
        <f t="shared" ref="AM544" si="1603">AT544+BA544+BH544+BO544</f>
        <v>0</v>
      </c>
      <c r="AN544" s="244">
        <f t="shared" ref="AN544" si="1604">AU544+BB544+BI544+BP544</f>
        <v>0</v>
      </c>
      <c r="AO544" s="244">
        <f t="shared" ref="AO544" si="1605">AV544+BC544+BJ544+BQ544</f>
        <v>0</v>
      </c>
      <c r="AP544" s="244">
        <f t="shared" ref="AP544" si="1606">AW544+BD544+BK544+BR544</f>
        <v>0</v>
      </c>
      <c r="AQ544" s="244">
        <f t="shared" ref="AQ544" si="1607">AX544+BE544+BL544+BS544</f>
        <v>0</v>
      </c>
      <c r="AR544" s="244">
        <f t="shared" ref="AR544" si="1608">AY544+BF544+BM544+BT544</f>
        <v>0</v>
      </c>
      <c r="AS544" s="244">
        <f t="shared" ref="AS544" si="1609">AZ544+BG544+BN544+BU544</f>
        <v>0</v>
      </c>
      <c r="AT544" s="246">
        <v>0</v>
      </c>
      <c r="AU544" s="246">
        <v>0</v>
      </c>
      <c r="AV544" s="246">
        <v>0</v>
      </c>
      <c r="AW544" s="246">
        <v>0</v>
      </c>
      <c r="AX544" s="246">
        <v>0</v>
      </c>
      <c r="AY544" s="246">
        <v>0</v>
      </c>
      <c r="AZ544" s="246">
        <v>0</v>
      </c>
      <c r="BA544" s="246">
        <v>0</v>
      </c>
      <c r="BB544" s="246">
        <v>0</v>
      </c>
      <c r="BC544" s="246">
        <v>0</v>
      </c>
      <c r="BD544" s="246">
        <v>0</v>
      </c>
      <c r="BE544" s="246">
        <v>0</v>
      </c>
      <c r="BF544" s="246">
        <v>0</v>
      </c>
      <c r="BG544" s="246">
        <v>0</v>
      </c>
      <c r="BH544" s="246">
        <v>0</v>
      </c>
      <c r="BI544" s="246">
        <v>0</v>
      </c>
      <c r="BJ544" s="246">
        <v>0</v>
      </c>
      <c r="BK544" s="246">
        <v>0</v>
      </c>
      <c r="BL544" s="246">
        <v>0</v>
      </c>
      <c r="BM544" s="246">
        <v>0</v>
      </c>
      <c r="BN544" s="246">
        <v>0</v>
      </c>
      <c r="BO544" s="246">
        <v>0</v>
      </c>
      <c r="BP544" s="246">
        <v>0</v>
      </c>
      <c r="BQ544" s="246">
        <v>0</v>
      </c>
      <c r="BR544" s="246">
        <v>0</v>
      </c>
      <c r="BS544" s="246">
        <v>0</v>
      </c>
      <c r="BT544" s="246">
        <v>0</v>
      </c>
      <c r="BU544" s="246">
        <v>0</v>
      </c>
      <c r="BV544" s="246" t="s">
        <v>1133</v>
      </c>
      <c r="BW544" s="246" t="s">
        <v>1069</v>
      </c>
    </row>
    <row r="545" spans="1:75" s="4" customFormat="1" ht="31.5">
      <c r="A545" s="434">
        <f t="shared" si="1595"/>
        <v>400</v>
      </c>
      <c r="B545" s="285" t="s">
        <v>1036</v>
      </c>
      <c r="C545" s="285" t="s">
        <v>1037</v>
      </c>
      <c r="D545" s="286">
        <f t="shared" ref="D545" si="1610">K545+R545+Y545+AF545</f>
        <v>0</v>
      </c>
      <c r="E545" s="286">
        <f t="shared" ref="E545" si="1611">L545+S545+Z545+AG545</f>
        <v>0</v>
      </c>
      <c r="F545" s="286">
        <f t="shared" ref="F545" si="1612">M545+T545+AA545+AH545</f>
        <v>0</v>
      </c>
      <c r="G545" s="286">
        <f t="shared" ref="G545" si="1613">N545+U545+AB545+AI545</f>
        <v>0</v>
      </c>
      <c r="H545" s="286">
        <f t="shared" ref="H545" si="1614">O545+V545+AC545+AJ545</f>
        <v>0</v>
      </c>
      <c r="I545" s="286">
        <f t="shared" ref="I545" si="1615">P545+W545+AD545+AK545</f>
        <v>0</v>
      </c>
      <c r="J545" s="286">
        <f t="shared" ref="J545" si="1616">Q545+X545+AE545+AL545</f>
        <v>0</v>
      </c>
      <c r="K545" s="246">
        <v>0</v>
      </c>
      <c r="L545" s="246">
        <v>0</v>
      </c>
      <c r="M545" s="246">
        <v>0</v>
      </c>
      <c r="N545" s="246">
        <v>0</v>
      </c>
      <c r="O545" s="246">
        <v>0</v>
      </c>
      <c r="P545" s="246">
        <v>0</v>
      </c>
      <c r="Q545" s="246">
        <v>0</v>
      </c>
      <c r="R545" s="246">
        <v>0</v>
      </c>
      <c r="S545" s="246">
        <v>0</v>
      </c>
      <c r="T545" s="246">
        <v>0</v>
      </c>
      <c r="U545" s="246">
        <v>0</v>
      </c>
      <c r="V545" s="246">
        <v>0</v>
      </c>
      <c r="W545" s="246">
        <v>0</v>
      </c>
      <c r="X545" s="246">
        <v>0</v>
      </c>
      <c r="Y545" s="246">
        <v>0</v>
      </c>
      <c r="Z545" s="246">
        <v>0</v>
      </c>
      <c r="AA545" s="246">
        <v>0</v>
      </c>
      <c r="AB545" s="246">
        <v>0</v>
      </c>
      <c r="AC545" s="246">
        <v>0</v>
      </c>
      <c r="AD545" s="246">
        <v>0</v>
      </c>
      <c r="AE545" s="246">
        <v>0</v>
      </c>
      <c r="AF545" s="246">
        <v>0</v>
      </c>
      <c r="AG545" s="246">
        <v>0</v>
      </c>
      <c r="AH545" s="246">
        <v>0</v>
      </c>
      <c r="AI545" s="246">
        <v>0</v>
      </c>
      <c r="AJ545" s="246">
        <v>0</v>
      </c>
      <c r="AK545" s="246">
        <v>0</v>
      </c>
      <c r="AL545" s="246">
        <v>0</v>
      </c>
      <c r="AM545" s="244">
        <f t="shared" ref="AM545" si="1617">AT545+BA545+BH545+BO545</f>
        <v>0.04</v>
      </c>
      <c r="AN545" s="244">
        <f t="shared" ref="AN545" si="1618">AU545+BB545+BI545+BP545</f>
        <v>0</v>
      </c>
      <c r="AO545" s="244">
        <f t="shared" ref="AO545" si="1619">AV545+BC545+BJ545+BQ545</f>
        <v>0</v>
      </c>
      <c r="AP545" s="244">
        <f t="shared" ref="AP545" si="1620">AW545+BD545+BK545+BR545</f>
        <v>0</v>
      </c>
      <c r="AQ545" s="244">
        <f t="shared" ref="AQ545" si="1621">AX545+BE545+BL545+BS545</f>
        <v>0</v>
      </c>
      <c r="AR545" s="244">
        <f t="shared" ref="AR545" si="1622">AY545+BF545+BM545+BT545</f>
        <v>0</v>
      </c>
      <c r="AS545" s="244">
        <f t="shared" ref="AS545" si="1623">AZ545+BG545+BN545+BU545</f>
        <v>0</v>
      </c>
      <c r="AT545" s="246">
        <v>0</v>
      </c>
      <c r="AU545" s="246">
        <v>0</v>
      </c>
      <c r="AV545" s="246">
        <v>0</v>
      </c>
      <c r="AW545" s="246">
        <v>0</v>
      </c>
      <c r="AX545" s="246">
        <v>0</v>
      </c>
      <c r="AY545" s="246">
        <v>0</v>
      </c>
      <c r="AZ545" s="246">
        <v>0</v>
      </c>
      <c r="BA545" s="246">
        <v>0</v>
      </c>
      <c r="BB545" s="246">
        <v>0</v>
      </c>
      <c r="BC545" s="246">
        <v>0</v>
      </c>
      <c r="BD545" s="246">
        <v>0</v>
      </c>
      <c r="BE545" s="246">
        <v>0</v>
      </c>
      <c r="BF545" s="246">
        <v>0</v>
      </c>
      <c r="BG545" s="246">
        <v>0</v>
      </c>
      <c r="BH545" s="246">
        <v>0.04</v>
      </c>
      <c r="BI545" s="246">
        <v>0</v>
      </c>
      <c r="BJ545" s="246">
        <v>0</v>
      </c>
      <c r="BK545" s="246">
        <v>0</v>
      </c>
      <c r="BL545" s="246">
        <v>0</v>
      </c>
      <c r="BM545" s="246">
        <v>0</v>
      </c>
      <c r="BN545" s="246">
        <v>0</v>
      </c>
      <c r="BO545" s="246">
        <v>0</v>
      </c>
      <c r="BP545" s="246">
        <v>0</v>
      </c>
      <c r="BQ545" s="246">
        <v>0</v>
      </c>
      <c r="BR545" s="246">
        <v>0</v>
      </c>
      <c r="BS545" s="246">
        <v>0</v>
      </c>
      <c r="BT545" s="246">
        <v>0</v>
      </c>
      <c r="BU545" s="246">
        <v>0</v>
      </c>
      <c r="BV545" s="246" t="s">
        <v>501</v>
      </c>
      <c r="BW545" s="246" t="s">
        <v>1069</v>
      </c>
    </row>
    <row r="546" spans="1:75" s="21" customFormat="1" ht="31.5">
      <c r="A546" s="239">
        <f>A545+1</f>
        <v>401</v>
      </c>
      <c r="B546" s="112" t="s">
        <v>1038</v>
      </c>
      <c r="C546" s="112" t="s">
        <v>1039</v>
      </c>
      <c r="D546" s="9">
        <f t="shared" ref="D546" si="1624">K546+R546+Y546+AF546</f>
        <v>0</v>
      </c>
      <c r="E546" s="9">
        <f t="shared" ref="E546" si="1625">L546+S546+Z546+AG546</f>
        <v>0</v>
      </c>
      <c r="F546" s="9">
        <f t="shared" ref="F546" si="1626">M546+T546+AA546+AH546</f>
        <v>0</v>
      </c>
      <c r="G546" s="9">
        <f t="shared" ref="G546" si="1627">N546+U546+AB546+AI546</f>
        <v>0</v>
      </c>
      <c r="H546" s="9">
        <f t="shared" ref="H546" si="1628">O546+V546+AC546+AJ546</f>
        <v>0</v>
      </c>
      <c r="I546" s="9">
        <f t="shared" ref="I546" si="1629">P546+W546+AD546+AK546</f>
        <v>0</v>
      </c>
      <c r="J546" s="9">
        <f t="shared" ref="J546" si="1630">Q546+X546+AE546+AL546</f>
        <v>0</v>
      </c>
      <c r="K546" s="130">
        <v>0</v>
      </c>
      <c r="L546" s="130">
        <v>0</v>
      </c>
      <c r="M546" s="130">
        <v>0</v>
      </c>
      <c r="N546" s="130">
        <v>0</v>
      </c>
      <c r="O546" s="130">
        <v>0</v>
      </c>
      <c r="P546" s="130">
        <v>0</v>
      </c>
      <c r="Q546" s="130">
        <v>0</v>
      </c>
      <c r="R546" s="130">
        <v>0</v>
      </c>
      <c r="S546" s="130">
        <v>0</v>
      </c>
      <c r="T546" s="130">
        <v>0</v>
      </c>
      <c r="U546" s="130">
        <v>0</v>
      </c>
      <c r="V546" s="130">
        <v>0</v>
      </c>
      <c r="W546" s="130">
        <v>0</v>
      </c>
      <c r="X546" s="130">
        <v>0</v>
      </c>
      <c r="Y546" s="130">
        <v>0</v>
      </c>
      <c r="Z546" s="130">
        <v>0</v>
      </c>
      <c r="AA546" s="130">
        <v>0</v>
      </c>
      <c r="AB546" s="130">
        <v>0</v>
      </c>
      <c r="AC546" s="130">
        <v>0</v>
      </c>
      <c r="AD546" s="130">
        <v>0</v>
      </c>
      <c r="AE546" s="130">
        <v>0</v>
      </c>
      <c r="AF546" s="130">
        <v>0</v>
      </c>
      <c r="AG546" s="130">
        <v>0</v>
      </c>
      <c r="AH546" s="130">
        <v>0</v>
      </c>
      <c r="AI546" s="130">
        <v>0</v>
      </c>
      <c r="AJ546" s="130">
        <v>0</v>
      </c>
      <c r="AK546" s="130">
        <v>0</v>
      </c>
      <c r="AL546" s="130">
        <v>0</v>
      </c>
      <c r="AM546" s="18">
        <f t="shared" ref="AM546" si="1631">AT546+BA546+BH546+BO546</f>
        <v>0</v>
      </c>
      <c r="AN546" s="18">
        <f t="shared" ref="AN546" si="1632">AU546+BB546+BI546+BP546</f>
        <v>0</v>
      </c>
      <c r="AO546" s="18">
        <f t="shared" ref="AO546" si="1633">AV546+BC546+BJ546+BQ546</f>
        <v>0</v>
      </c>
      <c r="AP546" s="18">
        <f t="shared" ref="AP546" si="1634">AW546+BD546+BK546+BR546</f>
        <v>0</v>
      </c>
      <c r="AQ546" s="18">
        <f t="shared" ref="AQ546" si="1635">AX546+BE546+BL546+BS546</f>
        <v>0</v>
      </c>
      <c r="AR546" s="18">
        <f t="shared" ref="AR546" si="1636">AY546+BF546+BM546+BT546</f>
        <v>0</v>
      </c>
      <c r="AS546" s="18">
        <f t="shared" ref="AS546" si="1637">AZ546+BG546+BN546+BU546</f>
        <v>0</v>
      </c>
      <c r="AT546" s="130">
        <v>0</v>
      </c>
      <c r="AU546" s="130">
        <v>0</v>
      </c>
      <c r="AV546" s="130">
        <v>0</v>
      </c>
      <c r="AW546" s="130">
        <v>0</v>
      </c>
      <c r="AX546" s="130">
        <v>0</v>
      </c>
      <c r="AY546" s="130">
        <v>0</v>
      </c>
      <c r="AZ546" s="130">
        <v>0</v>
      </c>
      <c r="BA546" s="130">
        <v>0</v>
      </c>
      <c r="BB546" s="130">
        <v>0</v>
      </c>
      <c r="BC546" s="130">
        <v>0</v>
      </c>
      <c r="BD546" s="130">
        <v>0</v>
      </c>
      <c r="BE546" s="130">
        <v>0</v>
      </c>
      <c r="BF546" s="130">
        <v>0</v>
      </c>
      <c r="BG546" s="130">
        <v>0</v>
      </c>
      <c r="BH546" s="130">
        <v>0</v>
      </c>
      <c r="BI546" s="130">
        <v>0</v>
      </c>
      <c r="BJ546" s="130">
        <v>0</v>
      </c>
      <c r="BK546" s="130">
        <v>0</v>
      </c>
      <c r="BL546" s="130">
        <v>0</v>
      </c>
      <c r="BM546" s="130">
        <v>0</v>
      </c>
      <c r="BN546" s="130">
        <v>0</v>
      </c>
      <c r="BO546" s="130">
        <v>0</v>
      </c>
      <c r="BP546" s="130">
        <v>0</v>
      </c>
      <c r="BQ546" s="130">
        <v>0</v>
      </c>
      <c r="BR546" s="130">
        <v>0</v>
      </c>
      <c r="BS546" s="130">
        <v>0</v>
      </c>
      <c r="BT546" s="130">
        <v>0</v>
      </c>
      <c r="BU546" s="130">
        <v>0</v>
      </c>
      <c r="BV546" s="130">
        <v>0</v>
      </c>
      <c r="BW546" s="246" t="s">
        <v>1069</v>
      </c>
    </row>
    <row r="547" spans="1:75" s="21" customFormat="1" ht="31.5">
      <c r="A547" s="239">
        <f t="shared" si="1595"/>
        <v>402</v>
      </c>
      <c r="B547" s="112" t="s">
        <v>315</v>
      </c>
      <c r="C547" s="112" t="s">
        <v>963</v>
      </c>
      <c r="D547" s="9">
        <f t="shared" si="1583"/>
        <v>0</v>
      </c>
      <c r="E547" s="9">
        <f t="shared" si="1584"/>
        <v>0</v>
      </c>
      <c r="F547" s="9">
        <f t="shared" si="1585"/>
        <v>0</v>
      </c>
      <c r="G547" s="9">
        <f t="shared" si="1586"/>
        <v>0</v>
      </c>
      <c r="H547" s="9">
        <f t="shared" si="1586"/>
        <v>0</v>
      </c>
      <c r="I547" s="9">
        <f t="shared" si="1587"/>
        <v>0</v>
      </c>
      <c r="J547" s="9">
        <f t="shared" si="1588"/>
        <v>0</v>
      </c>
      <c r="K547" s="130">
        <v>0</v>
      </c>
      <c r="L547" s="130">
        <v>0</v>
      </c>
      <c r="M547" s="130">
        <v>0</v>
      </c>
      <c r="N547" s="130">
        <v>0</v>
      </c>
      <c r="O547" s="130">
        <v>0</v>
      </c>
      <c r="P547" s="130">
        <v>0</v>
      </c>
      <c r="Q547" s="130">
        <v>0</v>
      </c>
      <c r="R547" s="130">
        <v>0</v>
      </c>
      <c r="S547" s="130">
        <v>0</v>
      </c>
      <c r="T547" s="130">
        <v>0</v>
      </c>
      <c r="U547" s="130">
        <v>0</v>
      </c>
      <c r="V547" s="130">
        <v>0</v>
      </c>
      <c r="W547" s="130">
        <v>0</v>
      </c>
      <c r="X547" s="130">
        <v>0</v>
      </c>
      <c r="Y547" s="130">
        <v>0</v>
      </c>
      <c r="Z547" s="130">
        <v>0</v>
      </c>
      <c r="AA547" s="130">
        <v>0</v>
      </c>
      <c r="AB547" s="130">
        <v>0</v>
      </c>
      <c r="AC547" s="130">
        <v>0</v>
      </c>
      <c r="AD547" s="130">
        <v>0</v>
      </c>
      <c r="AE547" s="130">
        <v>0</v>
      </c>
      <c r="AF547" s="130">
        <v>0</v>
      </c>
      <c r="AG547" s="130">
        <v>0</v>
      </c>
      <c r="AH547" s="130">
        <v>0</v>
      </c>
      <c r="AI547" s="130">
        <v>0</v>
      </c>
      <c r="AJ547" s="130">
        <v>0</v>
      </c>
      <c r="AK547" s="130">
        <v>0</v>
      </c>
      <c r="AL547" s="130">
        <v>0</v>
      </c>
      <c r="AM547" s="18">
        <f t="shared" si="1589"/>
        <v>0</v>
      </c>
      <c r="AN547" s="18">
        <f t="shared" si="1590"/>
        <v>0</v>
      </c>
      <c r="AO547" s="18">
        <f t="shared" si="1591"/>
        <v>0</v>
      </c>
      <c r="AP547" s="18">
        <f t="shared" si="1592"/>
        <v>0</v>
      </c>
      <c r="AQ547" s="18">
        <f t="shared" si="1592"/>
        <v>0</v>
      </c>
      <c r="AR547" s="18">
        <f t="shared" si="1593"/>
        <v>0</v>
      </c>
      <c r="AS547" s="18">
        <f t="shared" si="1594"/>
        <v>0</v>
      </c>
      <c r="AT547" s="130">
        <v>0</v>
      </c>
      <c r="AU547" s="130">
        <v>0</v>
      </c>
      <c r="AV547" s="130">
        <v>0</v>
      </c>
      <c r="AW547" s="130">
        <v>0</v>
      </c>
      <c r="AX547" s="130">
        <v>0</v>
      </c>
      <c r="AY547" s="130">
        <v>0</v>
      </c>
      <c r="AZ547" s="130">
        <v>0</v>
      </c>
      <c r="BA547" s="130">
        <v>0</v>
      </c>
      <c r="BB547" s="130">
        <v>0</v>
      </c>
      <c r="BC547" s="130">
        <v>0</v>
      </c>
      <c r="BD547" s="130">
        <v>0</v>
      </c>
      <c r="BE547" s="130">
        <v>0</v>
      </c>
      <c r="BF547" s="130">
        <v>0</v>
      </c>
      <c r="BG547" s="130">
        <v>0</v>
      </c>
      <c r="BH547" s="130">
        <v>0</v>
      </c>
      <c r="BI547" s="130">
        <v>0</v>
      </c>
      <c r="BJ547" s="130">
        <v>0</v>
      </c>
      <c r="BK547" s="130">
        <v>0</v>
      </c>
      <c r="BL547" s="130">
        <v>0</v>
      </c>
      <c r="BM547" s="130">
        <v>0</v>
      </c>
      <c r="BN547" s="130">
        <v>0</v>
      </c>
      <c r="BO547" s="130">
        <v>0</v>
      </c>
      <c r="BP547" s="130">
        <v>0</v>
      </c>
      <c r="BQ547" s="130">
        <v>0</v>
      </c>
      <c r="BR547" s="130">
        <v>0</v>
      </c>
      <c r="BS547" s="130">
        <v>0</v>
      </c>
      <c r="BT547" s="130">
        <v>0</v>
      </c>
      <c r="BU547" s="130">
        <v>0</v>
      </c>
      <c r="BV547" s="130">
        <v>0</v>
      </c>
      <c r="BW547" s="246" t="s">
        <v>1069</v>
      </c>
    </row>
    <row r="548" spans="1:75" s="21" customFormat="1" ht="31.5">
      <c r="A548" s="239">
        <f t="shared" si="1595"/>
        <v>403</v>
      </c>
      <c r="B548" s="112" t="s">
        <v>1040</v>
      </c>
      <c r="C548" s="112" t="s">
        <v>963</v>
      </c>
      <c r="D548" s="9">
        <f t="shared" si="1583"/>
        <v>0</v>
      </c>
      <c r="E548" s="9">
        <f t="shared" si="1584"/>
        <v>0</v>
      </c>
      <c r="F548" s="9">
        <f t="shared" si="1585"/>
        <v>0</v>
      </c>
      <c r="G548" s="9">
        <f t="shared" si="1586"/>
        <v>0</v>
      </c>
      <c r="H548" s="9">
        <f t="shared" si="1586"/>
        <v>0</v>
      </c>
      <c r="I548" s="9">
        <f t="shared" si="1587"/>
        <v>0</v>
      </c>
      <c r="J548" s="9">
        <f t="shared" si="1588"/>
        <v>0</v>
      </c>
      <c r="K548" s="130">
        <v>0</v>
      </c>
      <c r="L548" s="130">
        <v>0</v>
      </c>
      <c r="M548" s="130">
        <v>0</v>
      </c>
      <c r="N548" s="130">
        <v>0</v>
      </c>
      <c r="O548" s="130">
        <v>0</v>
      </c>
      <c r="P548" s="130">
        <v>0</v>
      </c>
      <c r="Q548" s="130">
        <v>0</v>
      </c>
      <c r="R548" s="130">
        <v>0</v>
      </c>
      <c r="S548" s="130">
        <v>0</v>
      </c>
      <c r="T548" s="130">
        <v>0</v>
      </c>
      <c r="U548" s="130">
        <v>0</v>
      </c>
      <c r="V548" s="130">
        <v>0</v>
      </c>
      <c r="W548" s="130">
        <v>0</v>
      </c>
      <c r="X548" s="130">
        <v>0</v>
      </c>
      <c r="Y548" s="130">
        <v>0</v>
      </c>
      <c r="Z548" s="130">
        <v>0</v>
      </c>
      <c r="AA548" s="130">
        <v>0</v>
      </c>
      <c r="AB548" s="130">
        <v>0</v>
      </c>
      <c r="AC548" s="130">
        <v>0</v>
      </c>
      <c r="AD548" s="130">
        <v>0</v>
      </c>
      <c r="AE548" s="130">
        <v>0</v>
      </c>
      <c r="AF548" s="130">
        <v>0</v>
      </c>
      <c r="AG548" s="130">
        <v>0</v>
      </c>
      <c r="AH548" s="130">
        <v>0</v>
      </c>
      <c r="AI548" s="130">
        <v>0</v>
      </c>
      <c r="AJ548" s="130">
        <v>0</v>
      </c>
      <c r="AK548" s="130">
        <v>0</v>
      </c>
      <c r="AL548" s="130">
        <v>0</v>
      </c>
      <c r="AM548" s="18">
        <f t="shared" si="1589"/>
        <v>0</v>
      </c>
      <c r="AN548" s="18">
        <f t="shared" si="1590"/>
        <v>0</v>
      </c>
      <c r="AO548" s="18">
        <f t="shared" si="1591"/>
        <v>0</v>
      </c>
      <c r="AP548" s="18">
        <f t="shared" si="1592"/>
        <v>0</v>
      </c>
      <c r="AQ548" s="18">
        <f t="shared" si="1592"/>
        <v>0</v>
      </c>
      <c r="AR548" s="18">
        <f t="shared" si="1593"/>
        <v>0</v>
      </c>
      <c r="AS548" s="18">
        <f t="shared" si="1594"/>
        <v>0</v>
      </c>
      <c r="AT548" s="130">
        <v>0</v>
      </c>
      <c r="AU548" s="130">
        <v>0</v>
      </c>
      <c r="AV548" s="130">
        <v>0</v>
      </c>
      <c r="AW548" s="130">
        <v>0</v>
      </c>
      <c r="AX548" s="130">
        <v>0</v>
      </c>
      <c r="AY548" s="130">
        <v>0</v>
      </c>
      <c r="AZ548" s="130">
        <v>0</v>
      </c>
      <c r="BA548" s="130">
        <v>0</v>
      </c>
      <c r="BB548" s="130">
        <v>0</v>
      </c>
      <c r="BC548" s="130">
        <v>0</v>
      </c>
      <c r="BD548" s="130">
        <v>0</v>
      </c>
      <c r="BE548" s="130">
        <v>0</v>
      </c>
      <c r="BF548" s="130">
        <v>0</v>
      </c>
      <c r="BG548" s="130">
        <v>0</v>
      </c>
      <c r="BH548" s="130">
        <v>0</v>
      </c>
      <c r="BI548" s="130">
        <v>0</v>
      </c>
      <c r="BJ548" s="130">
        <v>0</v>
      </c>
      <c r="BK548" s="130">
        <v>0</v>
      </c>
      <c r="BL548" s="130">
        <v>0</v>
      </c>
      <c r="BM548" s="130">
        <v>0</v>
      </c>
      <c r="BN548" s="130">
        <v>0</v>
      </c>
      <c r="BO548" s="130">
        <v>0</v>
      </c>
      <c r="BP548" s="130">
        <v>0</v>
      </c>
      <c r="BQ548" s="130">
        <v>0</v>
      </c>
      <c r="BR548" s="130">
        <v>0</v>
      </c>
      <c r="BS548" s="130">
        <v>0</v>
      </c>
      <c r="BT548" s="130">
        <v>0</v>
      </c>
      <c r="BU548" s="130">
        <v>0</v>
      </c>
      <c r="BV548" s="130">
        <v>0</v>
      </c>
      <c r="BW548" s="246" t="s">
        <v>1069</v>
      </c>
    </row>
    <row r="549" spans="1:75" s="21" customFormat="1">
      <c r="A549" s="236" t="s">
        <v>57</v>
      </c>
      <c r="B549" s="97" t="s">
        <v>58</v>
      </c>
      <c r="C549" s="97"/>
      <c r="D549" s="128">
        <f>SUM(D550:D563)</f>
        <v>0</v>
      </c>
      <c r="E549" s="128">
        <f t="shared" ref="E549:BP549" si="1638">SUM(E550:E563)</f>
        <v>0</v>
      </c>
      <c r="F549" s="128">
        <f t="shared" si="1638"/>
        <v>0</v>
      </c>
      <c r="G549" s="128">
        <f t="shared" si="1638"/>
        <v>0</v>
      </c>
      <c r="H549" s="128">
        <f t="shared" si="1638"/>
        <v>0</v>
      </c>
      <c r="I549" s="128">
        <f t="shared" si="1638"/>
        <v>0</v>
      </c>
      <c r="J549" s="128">
        <f t="shared" si="1638"/>
        <v>0</v>
      </c>
      <c r="K549" s="128">
        <f t="shared" si="1638"/>
        <v>0</v>
      </c>
      <c r="L549" s="128">
        <f t="shared" si="1638"/>
        <v>0</v>
      </c>
      <c r="M549" s="128">
        <f t="shared" si="1638"/>
        <v>0</v>
      </c>
      <c r="N549" s="128">
        <f t="shared" si="1638"/>
        <v>0</v>
      </c>
      <c r="O549" s="128">
        <f t="shared" si="1638"/>
        <v>0</v>
      </c>
      <c r="P549" s="128">
        <f t="shared" si="1638"/>
        <v>0</v>
      </c>
      <c r="Q549" s="128">
        <f t="shared" si="1638"/>
        <v>0</v>
      </c>
      <c r="R549" s="128">
        <f t="shared" si="1638"/>
        <v>0</v>
      </c>
      <c r="S549" s="128">
        <f t="shared" si="1638"/>
        <v>0</v>
      </c>
      <c r="T549" s="128">
        <f t="shared" si="1638"/>
        <v>0</v>
      </c>
      <c r="U549" s="128">
        <f t="shared" si="1638"/>
        <v>0</v>
      </c>
      <c r="V549" s="128">
        <f t="shared" si="1638"/>
        <v>0</v>
      </c>
      <c r="W549" s="128">
        <f t="shared" si="1638"/>
        <v>0</v>
      </c>
      <c r="X549" s="128">
        <f t="shared" si="1638"/>
        <v>0</v>
      </c>
      <c r="Y549" s="128">
        <f t="shared" si="1638"/>
        <v>0</v>
      </c>
      <c r="Z549" s="128">
        <f t="shared" si="1638"/>
        <v>0</v>
      </c>
      <c r="AA549" s="128">
        <f t="shared" si="1638"/>
        <v>0</v>
      </c>
      <c r="AB549" s="128">
        <f t="shared" si="1638"/>
        <v>0</v>
      </c>
      <c r="AC549" s="128">
        <f t="shared" si="1638"/>
        <v>0</v>
      </c>
      <c r="AD549" s="128">
        <f t="shared" si="1638"/>
        <v>0</v>
      </c>
      <c r="AE549" s="128">
        <f t="shared" si="1638"/>
        <v>0</v>
      </c>
      <c r="AF549" s="128">
        <f t="shared" si="1638"/>
        <v>0</v>
      </c>
      <c r="AG549" s="128">
        <f t="shared" si="1638"/>
        <v>0</v>
      </c>
      <c r="AH549" s="128">
        <f t="shared" si="1638"/>
        <v>0</v>
      </c>
      <c r="AI549" s="128">
        <f t="shared" si="1638"/>
        <v>0</v>
      </c>
      <c r="AJ549" s="128">
        <f t="shared" si="1638"/>
        <v>0</v>
      </c>
      <c r="AK549" s="128">
        <f t="shared" si="1638"/>
        <v>0</v>
      </c>
      <c r="AL549" s="128">
        <f t="shared" si="1638"/>
        <v>0</v>
      </c>
      <c r="AM549" s="128">
        <f t="shared" si="1638"/>
        <v>0</v>
      </c>
      <c r="AN549" s="128">
        <f t="shared" si="1638"/>
        <v>0</v>
      </c>
      <c r="AO549" s="128">
        <f t="shared" si="1638"/>
        <v>5.6530000000000005</v>
      </c>
      <c r="AP549" s="128">
        <f t="shared" si="1638"/>
        <v>0</v>
      </c>
      <c r="AQ549" s="128">
        <f t="shared" si="1638"/>
        <v>0</v>
      </c>
      <c r="AR549" s="128">
        <f t="shared" si="1638"/>
        <v>0</v>
      </c>
      <c r="AS549" s="128">
        <f t="shared" si="1638"/>
        <v>0</v>
      </c>
      <c r="AT549" s="128">
        <f t="shared" si="1638"/>
        <v>0</v>
      </c>
      <c r="AU549" s="128">
        <f t="shared" si="1638"/>
        <v>0</v>
      </c>
      <c r="AV549" s="128">
        <f t="shared" si="1638"/>
        <v>0.49299999999999999</v>
      </c>
      <c r="AW549" s="128">
        <f t="shared" si="1638"/>
        <v>0</v>
      </c>
      <c r="AX549" s="128">
        <f t="shared" si="1638"/>
        <v>0</v>
      </c>
      <c r="AY549" s="128">
        <f t="shared" si="1638"/>
        <v>0</v>
      </c>
      <c r="AZ549" s="128">
        <f t="shared" si="1638"/>
        <v>0</v>
      </c>
      <c r="BA549" s="128">
        <f t="shared" si="1638"/>
        <v>0</v>
      </c>
      <c r="BB549" s="128">
        <f t="shared" si="1638"/>
        <v>0</v>
      </c>
      <c r="BC549" s="128">
        <f t="shared" si="1638"/>
        <v>0</v>
      </c>
      <c r="BD549" s="128">
        <f t="shared" si="1638"/>
        <v>0</v>
      </c>
      <c r="BE549" s="128">
        <f t="shared" si="1638"/>
        <v>0</v>
      </c>
      <c r="BF549" s="128">
        <f t="shared" si="1638"/>
        <v>0</v>
      </c>
      <c r="BG549" s="128">
        <f t="shared" si="1638"/>
        <v>0</v>
      </c>
      <c r="BH549" s="128">
        <f t="shared" si="1638"/>
        <v>0</v>
      </c>
      <c r="BI549" s="128">
        <f t="shared" si="1638"/>
        <v>0</v>
      </c>
      <c r="BJ549" s="128">
        <f t="shared" si="1638"/>
        <v>5.16</v>
      </c>
      <c r="BK549" s="128">
        <f t="shared" si="1638"/>
        <v>0</v>
      </c>
      <c r="BL549" s="128">
        <f t="shared" si="1638"/>
        <v>0</v>
      </c>
      <c r="BM549" s="128">
        <f t="shared" si="1638"/>
        <v>0</v>
      </c>
      <c r="BN549" s="128">
        <f t="shared" si="1638"/>
        <v>0</v>
      </c>
      <c r="BO549" s="128">
        <f t="shared" si="1638"/>
        <v>0</v>
      </c>
      <c r="BP549" s="128">
        <f t="shared" si="1638"/>
        <v>0</v>
      </c>
      <c r="BQ549" s="128">
        <f t="shared" ref="BQ549:BU549" si="1639">SUM(BQ550:BQ563)</f>
        <v>0</v>
      </c>
      <c r="BR549" s="128">
        <f t="shared" si="1639"/>
        <v>0</v>
      </c>
      <c r="BS549" s="128">
        <f t="shared" si="1639"/>
        <v>0</v>
      </c>
      <c r="BT549" s="128">
        <f t="shared" si="1639"/>
        <v>0</v>
      </c>
      <c r="BU549" s="128">
        <f t="shared" si="1639"/>
        <v>0</v>
      </c>
      <c r="BV549" s="128"/>
      <c r="BW549" s="248"/>
    </row>
    <row r="550" spans="1:75" s="21" customFormat="1" ht="47.25">
      <c r="A550" s="239">
        <f>A548+1</f>
        <v>404</v>
      </c>
      <c r="B550" s="205" t="s">
        <v>1041</v>
      </c>
      <c r="C550" s="205" t="s">
        <v>1042</v>
      </c>
      <c r="D550" s="9">
        <f t="shared" ref="D550" si="1640">K550+R550+Y550+AF550</f>
        <v>0</v>
      </c>
      <c r="E550" s="9">
        <f t="shared" ref="E550" si="1641">L550+S550+Z550+AG550</f>
        <v>0</v>
      </c>
      <c r="F550" s="9">
        <f t="shared" ref="F550" si="1642">M550+T550+AA550+AH550</f>
        <v>0</v>
      </c>
      <c r="G550" s="9">
        <f t="shared" ref="G550" si="1643">N550+U550+AB550+AI550</f>
        <v>0</v>
      </c>
      <c r="H550" s="9">
        <f t="shared" ref="H550" si="1644">O550+V550+AC550+AJ550</f>
        <v>0</v>
      </c>
      <c r="I550" s="9">
        <f t="shared" ref="I550" si="1645">P550+W550+AD550+AK550</f>
        <v>0</v>
      </c>
      <c r="J550" s="9">
        <f t="shared" ref="J550" si="1646">Q550+X550+AE550+AL550</f>
        <v>0</v>
      </c>
      <c r="K550" s="130">
        <v>0</v>
      </c>
      <c r="L550" s="130">
        <v>0</v>
      </c>
      <c r="M550" s="130">
        <v>0</v>
      </c>
      <c r="N550" s="130">
        <v>0</v>
      </c>
      <c r="O550" s="130">
        <v>0</v>
      </c>
      <c r="P550" s="130">
        <v>0</v>
      </c>
      <c r="Q550" s="130">
        <v>0</v>
      </c>
      <c r="R550" s="130">
        <v>0</v>
      </c>
      <c r="S550" s="130">
        <v>0</v>
      </c>
      <c r="T550" s="130">
        <v>0</v>
      </c>
      <c r="U550" s="130">
        <v>0</v>
      </c>
      <c r="V550" s="130">
        <v>0</v>
      </c>
      <c r="W550" s="130">
        <v>0</v>
      </c>
      <c r="X550" s="130">
        <v>0</v>
      </c>
      <c r="Y550" s="130">
        <v>0</v>
      </c>
      <c r="Z550" s="130">
        <v>0</v>
      </c>
      <c r="AA550" s="130">
        <v>0</v>
      </c>
      <c r="AB550" s="130">
        <v>0</v>
      </c>
      <c r="AC550" s="130">
        <v>0</v>
      </c>
      <c r="AD550" s="130">
        <v>0</v>
      </c>
      <c r="AE550" s="130">
        <v>0</v>
      </c>
      <c r="AF550" s="130">
        <v>0</v>
      </c>
      <c r="AG550" s="130">
        <v>0</v>
      </c>
      <c r="AH550" s="130">
        <v>0</v>
      </c>
      <c r="AI550" s="130">
        <v>0</v>
      </c>
      <c r="AJ550" s="130">
        <v>0</v>
      </c>
      <c r="AK550" s="130">
        <v>0</v>
      </c>
      <c r="AL550" s="130">
        <v>0</v>
      </c>
      <c r="AM550" s="18">
        <f t="shared" ref="AM550" si="1647">AT550+BA550+BH550+BO550</f>
        <v>0</v>
      </c>
      <c r="AN550" s="18">
        <f t="shared" ref="AN550" si="1648">AU550+BB550+BI550+BP550</f>
        <v>0</v>
      </c>
      <c r="AO550" s="18">
        <f t="shared" ref="AO550" si="1649">AV550+BC550+BJ550+BQ550</f>
        <v>0</v>
      </c>
      <c r="AP550" s="18">
        <f t="shared" ref="AP550" si="1650">AW550+BD550+BK550+BR550</f>
        <v>0</v>
      </c>
      <c r="AQ550" s="18">
        <f t="shared" ref="AQ550" si="1651">AX550+BE550+BL550+BS550</f>
        <v>0</v>
      </c>
      <c r="AR550" s="18">
        <f t="shared" ref="AR550" si="1652">AY550+BF550+BM550+BT550</f>
        <v>0</v>
      </c>
      <c r="AS550" s="18">
        <f t="shared" ref="AS550" si="1653">AZ550+BG550+BN550+BU550</f>
        <v>0</v>
      </c>
      <c r="AT550" s="130">
        <v>0</v>
      </c>
      <c r="AU550" s="130">
        <v>0</v>
      </c>
      <c r="AV550" s="130">
        <v>0</v>
      </c>
      <c r="AW550" s="130">
        <v>0</v>
      </c>
      <c r="AX550" s="130">
        <v>0</v>
      </c>
      <c r="AY550" s="130">
        <v>0</v>
      </c>
      <c r="AZ550" s="130">
        <v>0</v>
      </c>
      <c r="BA550" s="130">
        <v>0</v>
      </c>
      <c r="BB550" s="130">
        <v>0</v>
      </c>
      <c r="BC550" s="130">
        <v>0</v>
      </c>
      <c r="BD550" s="130">
        <v>0</v>
      </c>
      <c r="BE550" s="130">
        <v>0</v>
      </c>
      <c r="BF550" s="130">
        <v>0</v>
      </c>
      <c r="BG550" s="130">
        <v>0</v>
      </c>
      <c r="BH550" s="130">
        <v>0</v>
      </c>
      <c r="BI550" s="130">
        <v>0</v>
      </c>
      <c r="BJ550" s="130">
        <v>0</v>
      </c>
      <c r="BK550" s="130">
        <v>0</v>
      </c>
      <c r="BL550" s="130">
        <v>0</v>
      </c>
      <c r="BM550" s="130">
        <v>0</v>
      </c>
      <c r="BN550" s="130">
        <v>0</v>
      </c>
      <c r="BO550" s="130">
        <v>0</v>
      </c>
      <c r="BP550" s="130">
        <v>0</v>
      </c>
      <c r="BQ550" s="130">
        <v>0</v>
      </c>
      <c r="BR550" s="130">
        <v>0</v>
      </c>
      <c r="BS550" s="130">
        <v>0</v>
      </c>
      <c r="BT550" s="130">
        <v>0</v>
      </c>
      <c r="BU550" s="130">
        <v>0</v>
      </c>
      <c r="BV550" s="130">
        <v>0</v>
      </c>
      <c r="BW550" s="246" t="s">
        <v>1069</v>
      </c>
    </row>
    <row r="551" spans="1:75" s="4" customFormat="1" ht="47.25">
      <c r="A551" s="434">
        <f t="shared" ref="A551:A559" si="1654">A550+1</f>
        <v>405</v>
      </c>
      <c r="B551" s="390" t="s">
        <v>1043</v>
      </c>
      <c r="C551" s="390" t="s">
        <v>1044</v>
      </c>
      <c r="D551" s="286">
        <f t="shared" ref="D551" si="1655">K551+R551+Y551+AF551</f>
        <v>0</v>
      </c>
      <c r="E551" s="286">
        <f t="shared" ref="E551" si="1656">L551+S551+Z551+AG551</f>
        <v>0</v>
      </c>
      <c r="F551" s="286">
        <f t="shared" ref="F551" si="1657">M551+T551+AA551+AH551</f>
        <v>0</v>
      </c>
      <c r="G551" s="286">
        <f t="shared" ref="G551" si="1658">N551+U551+AB551+AI551</f>
        <v>0</v>
      </c>
      <c r="H551" s="286">
        <f t="shared" ref="H551" si="1659">O551+V551+AC551+AJ551</f>
        <v>0</v>
      </c>
      <c r="I551" s="286">
        <f t="shared" ref="I551" si="1660">P551+W551+AD551+AK551</f>
        <v>0</v>
      </c>
      <c r="J551" s="286">
        <f t="shared" ref="J551" si="1661">Q551+X551+AE551+AL551</f>
        <v>0</v>
      </c>
      <c r="K551" s="246">
        <v>0</v>
      </c>
      <c r="L551" s="246">
        <v>0</v>
      </c>
      <c r="M551" s="246">
        <v>0</v>
      </c>
      <c r="N551" s="246">
        <v>0</v>
      </c>
      <c r="O551" s="246">
        <v>0</v>
      </c>
      <c r="P551" s="246">
        <v>0</v>
      </c>
      <c r="Q551" s="246">
        <v>0</v>
      </c>
      <c r="R551" s="246">
        <v>0</v>
      </c>
      <c r="S551" s="246">
        <v>0</v>
      </c>
      <c r="T551" s="246">
        <v>0</v>
      </c>
      <c r="U551" s="246">
        <v>0</v>
      </c>
      <c r="V551" s="246">
        <v>0</v>
      </c>
      <c r="W551" s="246">
        <v>0</v>
      </c>
      <c r="X551" s="246">
        <v>0</v>
      </c>
      <c r="Y551" s="246">
        <v>0</v>
      </c>
      <c r="Z551" s="246">
        <v>0</v>
      </c>
      <c r="AA551" s="246">
        <v>0</v>
      </c>
      <c r="AB551" s="246">
        <v>0</v>
      </c>
      <c r="AC551" s="246">
        <v>0</v>
      </c>
      <c r="AD551" s="246">
        <v>0</v>
      </c>
      <c r="AE551" s="246">
        <v>0</v>
      </c>
      <c r="AF551" s="246">
        <v>0</v>
      </c>
      <c r="AG551" s="246">
        <v>0</v>
      </c>
      <c r="AH551" s="246">
        <v>0</v>
      </c>
      <c r="AI551" s="246">
        <v>0</v>
      </c>
      <c r="AJ551" s="246">
        <v>0</v>
      </c>
      <c r="AK551" s="246">
        <v>0</v>
      </c>
      <c r="AL551" s="246">
        <v>0</v>
      </c>
      <c r="AM551" s="244">
        <f t="shared" ref="AM551" si="1662">AT551+BA551+BH551+BO551</f>
        <v>0</v>
      </c>
      <c r="AN551" s="244">
        <f t="shared" ref="AN551" si="1663">AU551+BB551+BI551+BP551</f>
        <v>0</v>
      </c>
      <c r="AO551" s="244">
        <f t="shared" ref="AO551" si="1664">AV551+BC551+BJ551+BQ551</f>
        <v>4.34</v>
      </c>
      <c r="AP551" s="244">
        <f t="shared" ref="AP551" si="1665">AW551+BD551+BK551+BR551</f>
        <v>0</v>
      </c>
      <c r="AQ551" s="244">
        <f t="shared" ref="AQ551" si="1666">AX551+BE551+BL551+BS551</f>
        <v>0</v>
      </c>
      <c r="AR551" s="244">
        <f t="shared" ref="AR551" si="1667">AY551+BF551+BM551+BT551</f>
        <v>0</v>
      </c>
      <c r="AS551" s="244">
        <f t="shared" ref="AS551" si="1668">AZ551+BG551+BN551+BU551</f>
        <v>0</v>
      </c>
      <c r="AT551" s="246">
        <v>0</v>
      </c>
      <c r="AU551" s="246">
        <v>0</v>
      </c>
      <c r="AV551" s="246">
        <v>0</v>
      </c>
      <c r="AW551" s="246">
        <v>0</v>
      </c>
      <c r="AX551" s="246">
        <v>0</v>
      </c>
      <c r="AY551" s="246">
        <v>0</v>
      </c>
      <c r="AZ551" s="246">
        <v>0</v>
      </c>
      <c r="BA551" s="246">
        <v>0</v>
      </c>
      <c r="BB551" s="246">
        <v>0</v>
      </c>
      <c r="BC551" s="246">
        <v>0</v>
      </c>
      <c r="BD551" s="246">
        <v>0</v>
      </c>
      <c r="BE551" s="246">
        <v>0</v>
      </c>
      <c r="BF551" s="246">
        <v>0</v>
      </c>
      <c r="BG551" s="246">
        <v>0</v>
      </c>
      <c r="BH551" s="246">
        <v>0</v>
      </c>
      <c r="BI551" s="246">
        <v>0</v>
      </c>
      <c r="BJ551" s="246">
        <v>4.34</v>
      </c>
      <c r="BK551" s="246">
        <v>0</v>
      </c>
      <c r="BL551" s="246">
        <v>0</v>
      </c>
      <c r="BM551" s="246">
        <v>0</v>
      </c>
      <c r="BN551" s="246">
        <v>0</v>
      </c>
      <c r="BO551" s="246">
        <v>0</v>
      </c>
      <c r="BP551" s="246">
        <v>0</v>
      </c>
      <c r="BQ551" s="246">
        <v>0</v>
      </c>
      <c r="BR551" s="246">
        <v>0</v>
      </c>
      <c r="BS551" s="246">
        <v>0</v>
      </c>
      <c r="BT551" s="246">
        <v>0</v>
      </c>
      <c r="BU551" s="246">
        <v>0</v>
      </c>
      <c r="BV551" s="246">
        <v>0</v>
      </c>
      <c r="BW551" s="246" t="s">
        <v>1069</v>
      </c>
    </row>
    <row r="552" spans="1:75" s="21" customFormat="1" ht="47.25">
      <c r="A552" s="239">
        <f t="shared" si="1654"/>
        <v>406</v>
      </c>
      <c r="B552" s="205" t="s">
        <v>1045</v>
      </c>
      <c r="C552" s="205" t="s">
        <v>1046</v>
      </c>
      <c r="D552" s="9">
        <f t="shared" ref="D552:F556" si="1669">K552+R552+Y552+AF552</f>
        <v>0</v>
      </c>
      <c r="E552" s="9">
        <f t="shared" si="1669"/>
        <v>0</v>
      </c>
      <c r="F552" s="9">
        <f t="shared" si="1669"/>
        <v>0</v>
      </c>
      <c r="G552" s="9">
        <f t="shared" ref="G552:H556" si="1670">N552+U552+AB552+AI552</f>
        <v>0</v>
      </c>
      <c r="H552" s="9">
        <f t="shared" si="1670"/>
        <v>0</v>
      </c>
      <c r="I552" s="9">
        <f t="shared" ref="I552:J556" si="1671">P552+W552+AD552+AK552</f>
        <v>0</v>
      </c>
      <c r="J552" s="9">
        <f t="shared" si="1671"/>
        <v>0</v>
      </c>
      <c r="K552" s="130">
        <v>0</v>
      </c>
      <c r="L552" s="130">
        <v>0</v>
      </c>
      <c r="M552" s="130">
        <v>0</v>
      </c>
      <c r="N552" s="130">
        <v>0</v>
      </c>
      <c r="O552" s="130">
        <v>0</v>
      </c>
      <c r="P552" s="130">
        <v>0</v>
      </c>
      <c r="Q552" s="130">
        <v>0</v>
      </c>
      <c r="R552" s="130">
        <v>0</v>
      </c>
      <c r="S552" s="130">
        <v>0</v>
      </c>
      <c r="T552" s="130">
        <v>0</v>
      </c>
      <c r="U552" s="130">
        <v>0</v>
      </c>
      <c r="V552" s="130">
        <v>0</v>
      </c>
      <c r="W552" s="130">
        <v>0</v>
      </c>
      <c r="X552" s="130">
        <v>0</v>
      </c>
      <c r="Y552" s="130">
        <v>0</v>
      </c>
      <c r="Z552" s="130">
        <v>0</v>
      </c>
      <c r="AA552" s="130">
        <v>0</v>
      </c>
      <c r="AB552" s="130">
        <v>0</v>
      </c>
      <c r="AC552" s="130">
        <v>0</v>
      </c>
      <c r="AD552" s="130">
        <v>0</v>
      </c>
      <c r="AE552" s="130">
        <v>0</v>
      </c>
      <c r="AF552" s="130">
        <v>0</v>
      </c>
      <c r="AG552" s="130">
        <v>0</v>
      </c>
      <c r="AH552" s="130">
        <v>0</v>
      </c>
      <c r="AI552" s="130">
        <v>0</v>
      </c>
      <c r="AJ552" s="130">
        <v>0</v>
      </c>
      <c r="AK552" s="130">
        <v>0</v>
      </c>
      <c r="AL552" s="130">
        <v>0</v>
      </c>
      <c r="AM552" s="18">
        <f t="shared" ref="AM552:AO556" si="1672">AT552+BA552+BH552+BO552</f>
        <v>0</v>
      </c>
      <c r="AN552" s="18">
        <f t="shared" si="1672"/>
        <v>0</v>
      </c>
      <c r="AO552" s="18">
        <f t="shared" si="1672"/>
        <v>0.35</v>
      </c>
      <c r="AP552" s="18">
        <f t="shared" ref="AP552:AQ556" si="1673">AW552+BD552+BK552+BR552</f>
        <v>0</v>
      </c>
      <c r="AQ552" s="18">
        <f t="shared" si="1673"/>
        <v>0</v>
      </c>
      <c r="AR552" s="18">
        <f t="shared" ref="AR552:AS556" si="1674">AY552+BF552+BM552+BT552</f>
        <v>0</v>
      </c>
      <c r="AS552" s="18">
        <f t="shared" si="1674"/>
        <v>0</v>
      </c>
      <c r="AT552" s="130">
        <v>0</v>
      </c>
      <c r="AU552" s="130">
        <v>0</v>
      </c>
      <c r="AV552" s="130">
        <v>0.35</v>
      </c>
      <c r="AW552" s="130">
        <v>0</v>
      </c>
      <c r="AX552" s="130">
        <v>0</v>
      </c>
      <c r="AY552" s="130">
        <v>0</v>
      </c>
      <c r="AZ552" s="130">
        <v>0</v>
      </c>
      <c r="BA552" s="130">
        <v>0</v>
      </c>
      <c r="BB552" s="130">
        <v>0</v>
      </c>
      <c r="BC552" s="130">
        <v>0</v>
      </c>
      <c r="BD552" s="130">
        <v>0</v>
      </c>
      <c r="BE552" s="130">
        <v>0</v>
      </c>
      <c r="BF552" s="130">
        <v>0</v>
      </c>
      <c r="BG552" s="130">
        <v>0</v>
      </c>
      <c r="BH552" s="130">
        <v>0</v>
      </c>
      <c r="BI552" s="130">
        <v>0</v>
      </c>
      <c r="BJ552" s="130">
        <v>0</v>
      </c>
      <c r="BK552" s="130">
        <v>0</v>
      </c>
      <c r="BL552" s="130">
        <v>0</v>
      </c>
      <c r="BM552" s="130">
        <v>0</v>
      </c>
      <c r="BN552" s="130">
        <v>0</v>
      </c>
      <c r="BO552" s="130">
        <v>0</v>
      </c>
      <c r="BP552" s="130">
        <v>0</v>
      </c>
      <c r="BQ552" s="130">
        <v>0</v>
      </c>
      <c r="BR552" s="130">
        <v>0</v>
      </c>
      <c r="BS552" s="130">
        <v>0</v>
      </c>
      <c r="BT552" s="130">
        <v>0</v>
      </c>
      <c r="BU552" s="130">
        <v>0</v>
      </c>
      <c r="BV552" s="130">
        <v>0</v>
      </c>
      <c r="BW552" s="246" t="s">
        <v>1069</v>
      </c>
    </row>
    <row r="553" spans="1:75" s="21" customFormat="1" ht="47.25">
      <c r="A553" s="239">
        <f t="shared" si="1654"/>
        <v>407</v>
      </c>
      <c r="B553" s="112" t="s">
        <v>1047</v>
      </c>
      <c r="C553" s="112" t="s">
        <v>1048</v>
      </c>
      <c r="D553" s="9">
        <f t="shared" si="1669"/>
        <v>0</v>
      </c>
      <c r="E553" s="9">
        <f t="shared" si="1669"/>
        <v>0</v>
      </c>
      <c r="F553" s="9">
        <f t="shared" si="1669"/>
        <v>0</v>
      </c>
      <c r="G553" s="9">
        <f t="shared" si="1670"/>
        <v>0</v>
      </c>
      <c r="H553" s="9">
        <f t="shared" si="1670"/>
        <v>0</v>
      </c>
      <c r="I553" s="9">
        <f t="shared" si="1671"/>
        <v>0</v>
      </c>
      <c r="J553" s="9">
        <f t="shared" si="1671"/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>
        <v>0</v>
      </c>
      <c r="Q553" s="19">
        <v>0</v>
      </c>
      <c r="R553" s="19">
        <v>0</v>
      </c>
      <c r="S553" s="19">
        <v>0</v>
      </c>
      <c r="T553" s="19">
        <v>0</v>
      </c>
      <c r="U553" s="19">
        <v>0</v>
      </c>
      <c r="V553" s="19">
        <v>0</v>
      </c>
      <c r="W553" s="19">
        <v>0</v>
      </c>
      <c r="X553" s="19">
        <v>0</v>
      </c>
      <c r="Y553" s="19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>
        <v>0</v>
      </c>
      <c r="AF553" s="19">
        <v>0</v>
      </c>
      <c r="AG553" s="19">
        <v>0</v>
      </c>
      <c r="AH553" s="19">
        <v>0</v>
      </c>
      <c r="AI553" s="19">
        <v>0</v>
      </c>
      <c r="AJ553" s="19">
        <v>0</v>
      </c>
      <c r="AK553" s="19">
        <v>0</v>
      </c>
      <c r="AL553" s="19">
        <v>0</v>
      </c>
      <c r="AM553" s="18">
        <f t="shared" si="1672"/>
        <v>0</v>
      </c>
      <c r="AN553" s="18">
        <f t="shared" si="1672"/>
        <v>0</v>
      </c>
      <c r="AO553" s="18">
        <f t="shared" si="1672"/>
        <v>3.3000000000000002E-2</v>
      </c>
      <c r="AP553" s="18">
        <f t="shared" si="1673"/>
        <v>0</v>
      </c>
      <c r="AQ553" s="18">
        <f t="shared" si="1673"/>
        <v>0</v>
      </c>
      <c r="AR553" s="18">
        <f t="shared" si="1674"/>
        <v>0</v>
      </c>
      <c r="AS553" s="18">
        <f t="shared" si="1674"/>
        <v>0</v>
      </c>
      <c r="AT553" s="19">
        <v>0</v>
      </c>
      <c r="AU553" s="19">
        <v>0</v>
      </c>
      <c r="AV553" s="19">
        <v>3.3000000000000002E-2</v>
      </c>
      <c r="AW553" s="19">
        <v>0</v>
      </c>
      <c r="AX553" s="19">
        <v>0</v>
      </c>
      <c r="AY553" s="19">
        <v>0</v>
      </c>
      <c r="AZ553" s="19">
        <v>0</v>
      </c>
      <c r="BA553" s="19">
        <v>0</v>
      </c>
      <c r="BB553" s="19">
        <v>0</v>
      </c>
      <c r="BC553" s="19">
        <v>0</v>
      </c>
      <c r="BD553" s="19">
        <v>0</v>
      </c>
      <c r="BE553" s="19">
        <v>0</v>
      </c>
      <c r="BF553" s="19">
        <v>0</v>
      </c>
      <c r="BG553" s="19">
        <v>0</v>
      </c>
      <c r="BH553" s="19">
        <v>0</v>
      </c>
      <c r="BI553" s="19">
        <v>0</v>
      </c>
      <c r="BJ553" s="19">
        <v>0</v>
      </c>
      <c r="BK553" s="19">
        <v>0</v>
      </c>
      <c r="BL553" s="19">
        <v>0</v>
      </c>
      <c r="BM553" s="19">
        <v>0</v>
      </c>
      <c r="BN553" s="19">
        <v>0</v>
      </c>
      <c r="BO553" s="19">
        <v>0</v>
      </c>
      <c r="BP553" s="19">
        <v>0</v>
      </c>
      <c r="BQ553" s="19">
        <v>0</v>
      </c>
      <c r="BR553" s="19">
        <v>0</v>
      </c>
      <c r="BS553" s="19">
        <v>0</v>
      </c>
      <c r="BT553" s="19">
        <v>0</v>
      </c>
      <c r="BU553" s="19">
        <v>0</v>
      </c>
      <c r="BV553" s="19">
        <v>0</v>
      </c>
      <c r="BW553" s="73" t="s">
        <v>1069</v>
      </c>
    </row>
    <row r="554" spans="1:75" s="4" customFormat="1" ht="47.25">
      <c r="A554" s="434">
        <f t="shared" si="1654"/>
        <v>408</v>
      </c>
      <c r="B554" s="285" t="s">
        <v>1049</v>
      </c>
      <c r="C554" s="285" t="s">
        <v>1050</v>
      </c>
      <c r="D554" s="286">
        <f t="shared" ref="D554" si="1675">K554+R554+Y554+AF554</f>
        <v>0</v>
      </c>
      <c r="E554" s="286">
        <f t="shared" ref="E554" si="1676">L554+S554+Z554+AG554</f>
        <v>0</v>
      </c>
      <c r="F554" s="286">
        <f t="shared" ref="F554" si="1677">M554+T554+AA554+AH554</f>
        <v>0</v>
      </c>
      <c r="G554" s="286">
        <f t="shared" ref="G554" si="1678">N554+U554+AB554+AI554</f>
        <v>0</v>
      </c>
      <c r="H554" s="286">
        <f t="shared" ref="H554" si="1679">O554+V554+AC554+AJ554</f>
        <v>0</v>
      </c>
      <c r="I554" s="286">
        <f t="shared" ref="I554" si="1680">P554+W554+AD554+AK554</f>
        <v>0</v>
      </c>
      <c r="J554" s="286">
        <f t="shared" ref="J554" si="1681">Q554+X554+AE554+AL554</f>
        <v>0</v>
      </c>
      <c r="K554" s="73">
        <v>0</v>
      </c>
      <c r="L554" s="73">
        <v>0</v>
      </c>
      <c r="M554" s="73">
        <v>0</v>
      </c>
      <c r="N554" s="73">
        <v>0</v>
      </c>
      <c r="O554" s="73">
        <v>0</v>
      </c>
      <c r="P554" s="73">
        <v>0</v>
      </c>
      <c r="Q554" s="73">
        <v>0</v>
      </c>
      <c r="R554" s="73">
        <v>0</v>
      </c>
      <c r="S554" s="73">
        <v>0</v>
      </c>
      <c r="T554" s="73">
        <v>0</v>
      </c>
      <c r="U554" s="73">
        <v>0</v>
      </c>
      <c r="V554" s="73">
        <v>0</v>
      </c>
      <c r="W554" s="73">
        <v>0</v>
      </c>
      <c r="X554" s="73">
        <v>0</v>
      </c>
      <c r="Y554" s="73">
        <v>0</v>
      </c>
      <c r="Z554" s="73">
        <v>0</v>
      </c>
      <c r="AA554" s="73">
        <v>0</v>
      </c>
      <c r="AB554" s="73">
        <v>0</v>
      </c>
      <c r="AC554" s="73">
        <v>0</v>
      </c>
      <c r="AD554" s="73">
        <v>0</v>
      </c>
      <c r="AE554" s="73">
        <v>0</v>
      </c>
      <c r="AF554" s="73">
        <v>0</v>
      </c>
      <c r="AG554" s="73">
        <v>0</v>
      </c>
      <c r="AH554" s="73">
        <v>0</v>
      </c>
      <c r="AI554" s="73">
        <v>0</v>
      </c>
      <c r="AJ554" s="73">
        <v>0</v>
      </c>
      <c r="AK554" s="73">
        <v>0</v>
      </c>
      <c r="AL554" s="73">
        <v>0</v>
      </c>
      <c r="AM554" s="244">
        <f t="shared" ref="AM554" si="1682">AT554+BA554+BH554+BO554</f>
        <v>0</v>
      </c>
      <c r="AN554" s="244">
        <f t="shared" ref="AN554" si="1683">AU554+BB554+BI554+BP554</f>
        <v>0</v>
      </c>
      <c r="AO554" s="244">
        <f t="shared" ref="AO554" si="1684">AV554+BC554+BJ554+BQ554</f>
        <v>0.4</v>
      </c>
      <c r="AP554" s="244">
        <f t="shared" ref="AP554" si="1685">AW554+BD554+BK554+BR554</f>
        <v>0</v>
      </c>
      <c r="AQ554" s="244">
        <f t="shared" ref="AQ554" si="1686">AX554+BE554+BL554+BS554</f>
        <v>0</v>
      </c>
      <c r="AR554" s="244">
        <f t="shared" ref="AR554" si="1687">AY554+BF554+BM554+BT554</f>
        <v>0</v>
      </c>
      <c r="AS554" s="244">
        <f t="shared" ref="AS554" si="1688">AZ554+BG554+BN554+BU554</f>
        <v>0</v>
      </c>
      <c r="AT554" s="73">
        <v>0</v>
      </c>
      <c r="AU554" s="73">
        <v>0</v>
      </c>
      <c r="AV554" s="73">
        <v>0</v>
      </c>
      <c r="AW554" s="73">
        <v>0</v>
      </c>
      <c r="AX554" s="73">
        <v>0</v>
      </c>
      <c r="AY554" s="73">
        <v>0</v>
      </c>
      <c r="AZ554" s="73">
        <v>0</v>
      </c>
      <c r="BA554" s="73">
        <v>0</v>
      </c>
      <c r="BB554" s="73">
        <v>0</v>
      </c>
      <c r="BC554" s="73">
        <v>0</v>
      </c>
      <c r="BD554" s="73">
        <v>0</v>
      </c>
      <c r="BE554" s="73">
        <v>0</v>
      </c>
      <c r="BF554" s="73">
        <v>0</v>
      </c>
      <c r="BG554" s="73">
        <v>0</v>
      </c>
      <c r="BH554" s="73">
        <v>0</v>
      </c>
      <c r="BI554" s="73">
        <v>0</v>
      </c>
      <c r="BJ554" s="73">
        <v>0.4</v>
      </c>
      <c r="BK554" s="73">
        <v>0</v>
      </c>
      <c r="BL554" s="73">
        <v>0</v>
      </c>
      <c r="BM554" s="73">
        <v>0</v>
      </c>
      <c r="BN554" s="73">
        <v>0</v>
      </c>
      <c r="BO554" s="73">
        <v>0</v>
      </c>
      <c r="BP554" s="73">
        <v>0</v>
      </c>
      <c r="BQ554" s="73">
        <v>0</v>
      </c>
      <c r="BR554" s="73">
        <v>0</v>
      </c>
      <c r="BS554" s="73">
        <v>0</v>
      </c>
      <c r="BT554" s="73">
        <v>0</v>
      </c>
      <c r="BU554" s="73">
        <v>0</v>
      </c>
      <c r="BV554" s="73">
        <v>0</v>
      </c>
      <c r="BW554" s="73" t="s">
        <v>1069</v>
      </c>
    </row>
    <row r="555" spans="1:75" s="4" customFormat="1" ht="47.25">
      <c r="A555" s="434">
        <f t="shared" si="1654"/>
        <v>409</v>
      </c>
      <c r="B555" s="285" t="s">
        <v>1051</v>
      </c>
      <c r="C555" s="285" t="s">
        <v>1052</v>
      </c>
      <c r="D555" s="286">
        <f t="shared" ref="D555" si="1689">K555+R555+Y555+AF555</f>
        <v>0</v>
      </c>
      <c r="E555" s="286">
        <f t="shared" ref="E555" si="1690">L555+S555+Z555+AG555</f>
        <v>0</v>
      </c>
      <c r="F555" s="286">
        <f t="shared" ref="F555" si="1691">M555+T555+AA555+AH555</f>
        <v>0</v>
      </c>
      <c r="G555" s="286">
        <f t="shared" ref="G555" si="1692">N555+U555+AB555+AI555</f>
        <v>0</v>
      </c>
      <c r="H555" s="286">
        <f t="shared" ref="H555" si="1693">O555+V555+AC555+AJ555</f>
        <v>0</v>
      </c>
      <c r="I555" s="286">
        <f t="shared" ref="I555" si="1694">P555+W555+AD555+AK555</f>
        <v>0</v>
      </c>
      <c r="J555" s="286">
        <f t="shared" ref="J555" si="1695">Q555+X555+AE555+AL555</f>
        <v>0</v>
      </c>
      <c r="K555" s="73">
        <v>0</v>
      </c>
      <c r="L555" s="73">
        <v>0</v>
      </c>
      <c r="M555" s="73">
        <v>0</v>
      </c>
      <c r="N555" s="73">
        <v>0</v>
      </c>
      <c r="O555" s="73">
        <v>0</v>
      </c>
      <c r="P555" s="73">
        <v>0</v>
      </c>
      <c r="Q555" s="73">
        <v>0</v>
      </c>
      <c r="R555" s="73">
        <v>0</v>
      </c>
      <c r="S555" s="73">
        <v>0</v>
      </c>
      <c r="T555" s="73">
        <v>0</v>
      </c>
      <c r="U555" s="73">
        <v>0</v>
      </c>
      <c r="V555" s="73">
        <v>0</v>
      </c>
      <c r="W555" s="73">
        <v>0</v>
      </c>
      <c r="X555" s="73">
        <v>0</v>
      </c>
      <c r="Y555" s="73">
        <v>0</v>
      </c>
      <c r="Z555" s="73">
        <v>0</v>
      </c>
      <c r="AA555" s="73">
        <v>0</v>
      </c>
      <c r="AB555" s="73">
        <v>0</v>
      </c>
      <c r="AC555" s="73">
        <v>0</v>
      </c>
      <c r="AD555" s="73">
        <v>0</v>
      </c>
      <c r="AE555" s="73">
        <v>0</v>
      </c>
      <c r="AF555" s="73">
        <v>0</v>
      </c>
      <c r="AG555" s="73">
        <v>0</v>
      </c>
      <c r="AH555" s="73">
        <v>0</v>
      </c>
      <c r="AI555" s="73">
        <v>0</v>
      </c>
      <c r="AJ555" s="73">
        <v>0</v>
      </c>
      <c r="AK555" s="73">
        <v>0</v>
      </c>
      <c r="AL555" s="73">
        <v>0</v>
      </c>
      <c r="AM555" s="244">
        <f t="shared" ref="AM555" si="1696">AT555+BA555+BH555+BO555</f>
        <v>0</v>
      </c>
      <c r="AN555" s="244">
        <f t="shared" ref="AN555" si="1697">AU555+BB555+BI555+BP555</f>
        <v>0</v>
      </c>
      <c r="AO555" s="244">
        <f t="shared" ref="AO555" si="1698">AV555+BC555+BJ555+BQ555</f>
        <v>0.03</v>
      </c>
      <c r="AP555" s="244">
        <f t="shared" ref="AP555" si="1699">AW555+BD555+BK555+BR555</f>
        <v>0</v>
      </c>
      <c r="AQ555" s="244">
        <f t="shared" ref="AQ555" si="1700">AX555+BE555+BL555+BS555</f>
        <v>0</v>
      </c>
      <c r="AR555" s="244">
        <f t="shared" ref="AR555" si="1701">AY555+BF555+BM555+BT555</f>
        <v>0</v>
      </c>
      <c r="AS555" s="244">
        <f t="shared" ref="AS555" si="1702">AZ555+BG555+BN555+BU555</f>
        <v>0</v>
      </c>
      <c r="AT555" s="73">
        <v>0</v>
      </c>
      <c r="AU555" s="73">
        <v>0</v>
      </c>
      <c r="AV555" s="73">
        <v>0</v>
      </c>
      <c r="AW555" s="73">
        <v>0</v>
      </c>
      <c r="AX555" s="73">
        <v>0</v>
      </c>
      <c r="AY555" s="73">
        <v>0</v>
      </c>
      <c r="AZ555" s="73">
        <v>0</v>
      </c>
      <c r="BA555" s="73">
        <v>0</v>
      </c>
      <c r="BB555" s="73">
        <v>0</v>
      </c>
      <c r="BC555" s="73">
        <v>0</v>
      </c>
      <c r="BD555" s="73">
        <v>0</v>
      </c>
      <c r="BE555" s="73">
        <v>0</v>
      </c>
      <c r="BF555" s="73">
        <v>0</v>
      </c>
      <c r="BG555" s="73">
        <v>0</v>
      </c>
      <c r="BH555" s="73">
        <v>0</v>
      </c>
      <c r="BI555" s="73">
        <v>0</v>
      </c>
      <c r="BJ555" s="73">
        <v>0.03</v>
      </c>
      <c r="BK555" s="73">
        <v>0</v>
      </c>
      <c r="BL555" s="73">
        <v>0</v>
      </c>
      <c r="BM555" s="73">
        <v>0</v>
      </c>
      <c r="BN555" s="73">
        <v>0</v>
      </c>
      <c r="BO555" s="73">
        <v>0</v>
      </c>
      <c r="BP555" s="73">
        <v>0</v>
      </c>
      <c r="BQ555" s="73">
        <v>0</v>
      </c>
      <c r="BR555" s="73">
        <v>0</v>
      </c>
      <c r="BS555" s="73">
        <v>0</v>
      </c>
      <c r="BT555" s="73">
        <v>0</v>
      </c>
      <c r="BU555" s="73">
        <v>0</v>
      </c>
      <c r="BV555" s="73">
        <v>0</v>
      </c>
      <c r="BW555" s="73" t="s">
        <v>1069</v>
      </c>
    </row>
    <row r="556" spans="1:75" s="21" customFormat="1" ht="47.25">
      <c r="A556" s="239">
        <f t="shared" si="1654"/>
        <v>410</v>
      </c>
      <c r="B556" s="205" t="s">
        <v>1053</v>
      </c>
      <c r="C556" s="205" t="s">
        <v>1054</v>
      </c>
      <c r="D556" s="9">
        <f t="shared" si="1669"/>
        <v>0</v>
      </c>
      <c r="E556" s="9">
        <f t="shared" si="1669"/>
        <v>0</v>
      </c>
      <c r="F556" s="9">
        <f t="shared" si="1669"/>
        <v>0</v>
      </c>
      <c r="G556" s="9">
        <f t="shared" si="1670"/>
        <v>0</v>
      </c>
      <c r="H556" s="9">
        <f t="shared" si="1670"/>
        <v>0</v>
      </c>
      <c r="I556" s="9">
        <f t="shared" si="1671"/>
        <v>0</v>
      </c>
      <c r="J556" s="9">
        <f t="shared" si="1671"/>
        <v>0</v>
      </c>
      <c r="K556" s="130">
        <v>0</v>
      </c>
      <c r="L556" s="130">
        <v>0</v>
      </c>
      <c r="M556" s="130">
        <v>0</v>
      </c>
      <c r="N556" s="130">
        <v>0</v>
      </c>
      <c r="O556" s="130">
        <v>0</v>
      </c>
      <c r="P556" s="130">
        <v>0</v>
      </c>
      <c r="Q556" s="130">
        <v>0</v>
      </c>
      <c r="R556" s="130">
        <v>0</v>
      </c>
      <c r="S556" s="130">
        <v>0</v>
      </c>
      <c r="T556" s="130">
        <v>0</v>
      </c>
      <c r="U556" s="130">
        <v>0</v>
      </c>
      <c r="V556" s="130">
        <v>0</v>
      </c>
      <c r="W556" s="130">
        <v>0</v>
      </c>
      <c r="X556" s="130">
        <v>0</v>
      </c>
      <c r="Y556" s="130">
        <v>0</v>
      </c>
      <c r="Z556" s="130">
        <v>0</v>
      </c>
      <c r="AA556" s="130">
        <v>0</v>
      </c>
      <c r="AB556" s="130">
        <v>0</v>
      </c>
      <c r="AC556" s="130">
        <v>0</v>
      </c>
      <c r="AD556" s="130">
        <v>0</v>
      </c>
      <c r="AE556" s="130">
        <v>0</v>
      </c>
      <c r="AF556" s="130">
        <v>0</v>
      </c>
      <c r="AG556" s="130">
        <v>0</v>
      </c>
      <c r="AH556" s="130">
        <v>0</v>
      </c>
      <c r="AI556" s="130">
        <v>0</v>
      </c>
      <c r="AJ556" s="130">
        <v>0</v>
      </c>
      <c r="AK556" s="130">
        <v>0</v>
      </c>
      <c r="AL556" s="130">
        <v>0</v>
      </c>
      <c r="AM556" s="18">
        <f t="shared" si="1672"/>
        <v>0</v>
      </c>
      <c r="AN556" s="18">
        <f t="shared" si="1672"/>
        <v>0</v>
      </c>
      <c r="AO556" s="18">
        <f t="shared" si="1672"/>
        <v>0.11</v>
      </c>
      <c r="AP556" s="18">
        <f t="shared" si="1673"/>
        <v>0</v>
      </c>
      <c r="AQ556" s="18">
        <f t="shared" si="1673"/>
        <v>0</v>
      </c>
      <c r="AR556" s="18">
        <f t="shared" si="1674"/>
        <v>0</v>
      </c>
      <c r="AS556" s="18">
        <f t="shared" si="1674"/>
        <v>0</v>
      </c>
      <c r="AT556" s="130">
        <v>0</v>
      </c>
      <c r="AU556" s="130">
        <v>0</v>
      </c>
      <c r="AV556" s="130">
        <v>0.11</v>
      </c>
      <c r="AW556" s="130">
        <v>0</v>
      </c>
      <c r="AX556" s="130">
        <v>0</v>
      </c>
      <c r="AY556" s="130">
        <v>0</v>
      </c>
      <c r="AZ556" s="130">
        <v>0</v>
      </c>
      <c r="BA556" s="130">
        <v>0</v>
      </c>
      <c r="BB556" s="130">
        <v>0</v>
      </c>
      <c r="BC556" s="130">
        <v>0</v>
      </c>
      <c r="BD556" s="130">
        <v>0</v>
      </c>
      <c r="BE556" s="130">
        <v>0</v>
      </c>
      <c r="BF556" s="130">
        <v>0</v>
      </c>
      <c r="BG556" s="130">
        <v>0</v>
      </c>
      <c r="BH556" s="130">
        <v>0</v>
      </c>
      <c r="BI556" s="130">
        <v>0</v>
      </c>
      <c r="BJ556" s="130">
        <v>0</v>
      </c>
      <c r="BK556" s="130">
        <v>0</v>
      </c>
      <c r="BL556" s="130">
        <v>0</v>
      </c>
      <c r="BM556" s="130">
        <v>0</v>
      </c>
      <c r="BN556" s="130">
        <v>0</v>
      </c>
      <c r="BO556" s="130">
        <v>0</v>
      </c>
      <c r="BP556" s="130">
        <v>0</v>
      </c>
      <c r="BQ556" s="130">
        <v>0</v>
      </c>
      <c r="BR556" s="130">
        <v>0</v>
      </c>
      <c r="BS556" s="130">
        <v>0</v>
      </c>
      <c r="BT556" s="130">
        <v>0</v>
      </c>
      <c r="BU556" s="130">
        <v>0</v>
      </c>
      <c r="BV556" s="130">
        <v>0</v>
      </c>
      <c r="BW556" s="246" t="s">
        <v>1069</v>
      </c>
    </row>
    <row r="557" spans="1:75" s="4" customFormat="1" ht="47.25">
      <c r="A557" s="434">
        <f t="shared" si="1654"/>
        <v>411</v>
      </c>
      <c r="B557" s="390" t="s">
        <v>1055</v>
      </c>
      <c r="C557" s="390" t="s">
        <v>1056</v>
      </c>
      <c r="D557" s="286">
        <f t="shared" ref="D557" si="1703">K557+R557+Y557+AF557</f>
        <v>0</v>
      </c>
      <c r="E557" s="286">
        <f t="shared" ref="E557" si="1704">L557+S557+Z557+AG557</f>
        <v>0</v>
      </c>
      <c r="F557" s="286">
        <f t="shared" ref="F557" si="1705">M557+T557+AA557+AH557</f>
        <v>0</v>
      </c>
      <c r="G557" s="286">
        <f t="shared" ref="G557" si="1706">N557+U557+AB557+AI557</f>
        <v>0</v>
      </c>
      <c r="H557" s="286">
        <f t="shared" ref="H557" si="1707">O557+V557+AC557+AJ557</f>
        <v>0</v>
      </c>
      <c r="I557" s="286">
        <f t="shared" ref="I557" si="1708">P557+W557+AD557+AK557</f>
        <v>0</v>
      </c>
      <c r="J557" s="286">
        <f t="shared" ref="J557" si="1709">Q557+X557+AE557+AL557</f>
        <v>0</v>
      </c>
      <c r="K557" s="246">
        <v>0</v>
      </c>
      <c r="L557" s="246">
        <v>0</v>
      </c>
      <c r="M557" s="246">
        <v>0</v>
      </c>
      <c r="N557" s="246">
        <v>0</v>
      </c>
      <c r="O557" s="246">
        <v>0</v>
      </c>
      <c r="P557" s="246">
        <v>0</v>
      </c>
      <c r="Q557" s="246">
        <v>0</v>
      </c>
      <c r="R557" s="246">
        <v>0</v>
      </c>
      <c r="S557" s="246">
        <v>0</v>
      </c>
      <c r="T557" s="246">
        <v>0</v>
      </c>
      <c r="U557" s="246">
        <v>0</v>
      </c>
      <c r="V557" s="246">
        <v>0</v>
      </c>
      <c r="W557" s="246">
        <v>0</v>
      </c>
      <c r="X557" s="246">
        <v>0</v>
      </c>
      <c r="Y557" s="246">
        <v>0</v>
      </c>
      <c r="Z557" s="246">
        <v>0</v>
      </c>
      <c r="AA557" s="246">
        <v>0</v>
      </c>
      <c r="AB557" s="246">
        <v>0</v>
      </c>
      <c r="AC557" s="246">
        <v>0</v>
      </c>
      <c r="AD557" s="246">
        <v>0</v>
      </c>
      <c r="AE557" s="246">
        <v>0</v>
      </c>
      <c r="AF557" s="246">
        <v>0</v>
      </c>
      <c r="AG557" s="246">
        <v>0</v>
      </c>
      <c r="AH557" s="246">
        <v>0</v>
      </c>
      <c r="AI557" s="246">
        <v>0</v>
      </c>
      <c r="AJ557" s="246">
        <v>0</v>
      </c>
      <c r="AK557" s="246">
        <v>0</v>
      </c>
      <c r="AL557" s="246">
        <v>0</v>
      </c>
      <c r="AM557" s="244">
        <f t="shared" ref="AM557" si="1710">AT557+BA557+BH557+BO557</f>
        <v>0</v>
      </c>
      <c r="AN557" s="244">
        <f t="shared" ref="AN557" si="1711">AU557+BB557+BI557+BP557</f>
        <v>0</v>
      </c>
      <c r="AO557" s="244">
        <f t="shared" ref="AO557" si="1712">AV557+BC557+BJ557+BQ557</f>
        <v>0</v>
      </c>
      <c r="AP557" s="244">
        <f t="shared" ref="AP557" si="1713">AW557+BD557+BK557+BR557</f>
        <v>0</v>
      </c>
      <c r="AQ557" s="244">
        <f t="shared" ref="AQ557" si="1714">AX557+BE557+BL557+BS557</f>
        <v>0</v>
      </c>
      <c r="AR557" s="244">
        <f t="shared" ref="AR557" si="1715">AY557+BF557+BM557+BT557</f>
        <v>0</v>
      </c>
      <c r="AS557" s="244">
        <f t="shared" ref="AS557" si="1716">AZ557+BG557+BN557+BU557</f>
        <v>0</v>
      </c>
      <c r="AT557" s="246">
        <v>0</v>
      </c>
      <c r="AU557" s="246">
        <v>0</v>
      </c>
      <c r="AV557" s="246">
        <v>0</v>
      </c>
      <c r="AW557" s="246">
        <v>0</v>
      </c>
      <c r="AX557" s="246">
        <v>0</v>
      </c>
      <c r="AY557" s="246">
        <v>0</v>
      </c>
      <c r="AZ557" s="246">
        <v>0</v>
      </c>
      <c r="BA557" s="246">
        <v>0</v>
      </c>
      <c r="BB557" s="246">
        <v>0</v>
      </c>
      <c r="BC557" s="246">
        <v>0</v>
      </c>
      <c r="BD557" s="246">
        <v>0</v>
      </c>
      <c r="BE557" s="246">
        <v>0</v>
      </c>
      <c r="BF557" s="246">
        <v>0</v>
      </c>
      <c r="BG557" s="246">
        <v>0</v>
      </c>
      <c r="BH557" s="246">
        <v>0</v>
      </c>
      <c r="BI557" s="246">
        <v>0</v>
      </c>
      <c r="BJ557" s="246">
        <v>0</v>
      </c>
      <c r="BK557" s="246">
        <v>0</v>
      </c>
      <c r="BL557" s="246">
        <v>0</v>
      </c>
      <c r="BM557" s="246">
        <v>0</v>
      </c>
      <c r="BN557" s="246">
        <v>0</v>
      </c>
      <c r="BO557" s="246">
        <v>0</v>
      </c>
      <c r="BP557" s="246">
        <v>0</v>
      </c>
      <c r="BQ557" s="246">
        <v>0</v>
      </c>
      <c r="BR557" s="246">
        <v>0</v>
      </c>
      <c r="BS557" s="246">
        <v>0</v>
      </c>
      <c r="BT557" s="246">
        <v>0</v>
      </c>
      <c r="BU557" s="246">
        <v>0</v>
      </c>
      <c r="BV557" s="246">
        <v>0</v>
      </c>
      <c r="BW557" s="246" t="s">
        <v>1069</v>
      </c>
    </row>
    <row r="558" spans="1:75" s="4" customFormat="1" ht="47.25">
      <c r="A558" s="434">
        <f t="shared" si="1654"/>
        <v>412</v>
      </c>
      <c r="B558" s="390" t="s">
        <v>1057</v>
      </c>
      <c r="C558" s="390" t="s">
        <v>1058</v>
      </c>
      <c r="D558" s="286">
        <f t="shared" ref="D558" si="1717">K558+R558+Y558+AF558</f>
        <v>0</v>
      </c>
      <c r="E558" s="286">
        <f t="shared" ref="E558" si="1718">L558+S558+Z558+AG558</f>
        <v>0</v>
      </c>
      <c r="F558" s="286">
        <f t="shared" ref="F558" si="1719">M558+T558+AA558+AH558</f>
        <v>0</v>
      </c>
      <c r="G558" s="286">
        <f t="shared" ref="G558" si="1720">N558+U558+AB558+AI558</f>
        <v>0</v>
      </c>
      <c r="H558" s="286">
        <f t="shared" ref="H558" si="1721">O558+V558+AC558+AJ558</f>
        <v>0</v>
      </c>
      <c r="I558" s="286">
        <f t="shared" ref="I558" si="1722">P558+W558+AD558+AK558</f>
        <v>0</v>
      </c>
      <c r="J558" s="286">
        <f t="shared" ref="J558" si="1723">Q558+X558+AE558+AL558</f>
        <v>0</v>
      </c>
      <c r="K558" s="246">
        <v>0</v>
      </c>
      <c r="L558" s="246">
        <v>0</v>
      </c>
      <c r="M558" s="246">
        <v>0</v>
      </c>
      <c r="N558" s="246">
        <v>0</v>
      </c>
      <c r="O558" s="246">
        <v>0</v>
      </c>
      <c r="P558" s="246">
        <v>0</v>
      </c>
      <c r="Q558" s="246">
        <v>0</v>
      </c>
      <c r="R558" s="246">
        <v>0</v>
      </c>
      <c r="S558" s="246">
        <v>0</v>
      </c>
      <c r="T558" s="246">
        <v>0</v>
      </c>
      <c r="U558" s="246">
        <v>0</v>
      </c>
      <c r="V558" s="246">
        <v>0</v>
      </c>
      <c r="W558" s="246">
        <v>0</v>
      </c>
      <c r="X558" s="246">
        <v>0</v>
      </c>
      <c r="Y558" s="246">
        <v>0</v>
      </c>
      <c r="Z558" s="246">
        <v>0</v>
      </c>
      <c r="AA558" s="246">
        <v>0</v>
      </c>
      <c r="AB558" s="246">
        <v>0</v>
      </c>
      <c r="AC558" s="246">
        <v>0</v>
      </c>
      <c r="AD558" s="246">
        <v>0</v>
      </c>
      <c r="AE558" s="246">
        <v>0</v>
      </c>
      <c r="AF558" s="246">
        <v>0</v>
      </c>
      <c r="AG558" s="246">
        <v>0</v>
      </c>
      <c r="AH558" s="246">
        <v>0</v>
      </c>
      <c r="AI558" s="246">
        <v>0</v>
      </c>
      <c r="AJ558" s="246">
        <v>0</v>
      </c>
      <c r="AK558" s="246">
        <v>0</v>
      </c>
      <c r="AL558" s="246">
        <v>0</v>
      </c>
      <c r="AM558" s="244">
        <f t="shared" ref="AM558" si="1724">AT558+BA558+BH558+BO558</f>
        <v>0</v>
      </c>
      <c r="AN558" s="244">
        <f t="shared" ref="AN558" si="1725">AU558+BB558+BI558+BP558</f>
        <v>0</v>
      </c>
      <c r="AO558" s="244">
        <f t="shared" ref="AO558" si="1726">AV558+BC558+BJ558+BQ558</f>
        <v>0.39</v>
      </c>
      <c r="AP558" s="244">
        <f t="shared" ref="AP558" si="1727">AW558+BD558+BK558+BR558</f>
        <v>0</v>
      </c>
      <c r="AQ558" s="244">
        <f t="shared" ref="AQ558" si="1728">AX558+BE558+BL558+BS558</f>
        <v>0</v>
      </c>
      <c r="AR558" s="244">
        <f t="shared" ref="AR558" si="1729">AY558+BF558+BM558+BT558</f>
        <v>0</v>
      </c>
      <c r="AS558" s="244">
        <f t="shared" ref="AS558" si="1730">AZ558+BG558+BN558+BU558</f>
        <v>0</v>
      </c>
      <c r="AT558" s="246">
        <v>0</v>
      </c>
      <c r="AU558" s="246">
        <v>0</v>
      </c>
      <c r="AV558" s="246">
        <v>0</v>
      </c>
      <c r="AW558" s="246">
        <v>0</v>
      </c>
      <c r="AX558" s="246">
        <v>0</v>
      </c>
      <c r="AY558" s="246">
        <v>0</v>
      </c>
      <c r="AZ558" s="246">
        <v>0</v>
      </c>
      <c r="BA558" s="246">
        <v>0</v>
      </c>
      <c r="BB558" s="246">
        <v>0</v>
      </c>
      <c r="BC558" s="246">
        <v>0</v>
      </c>
      <c r="BD558" s="246">
        <v>0</v>
      </c>
      <c r="BE558" s="246">
        <v>0</v>
      </c>
      <c r="BF558" s="246">
        <v>0</v>
      </c>
      <c r="BG558" s="246">
        <v>0</v>
      </c>
      <c r="BH558" s="246">
        <v>0</v>
      </c>
      <c r="BI558" s="246">
        <v>0</v>
      </c>
      <c r="BJ558" s="246">
        <v>0.39</v>
      </c>
      <c r="BK558" s="246">
        <v>0</v>
      </c>
      <c r="BL558" s="246">
        <v>0</v>
      </c>
      <c r="BM558" s="246">
        <v>0</v>
      </c>
      <c r="BN558" s="246">
        <v>0</v>
      </c>
      <c r="BO558" s="246">
        <v>0</v>
      </c>
      <c r="BP558" s="246">
        <v>0</v>
      </c>
      <c r="BQ558" s="246">
        <v>0</v>
      </c>
      <c r="BR558" s="246">
        <v>0</v>
      </c>
      <c r="BS558" s="246">
        <v>0</v>
      </c>
      <c r="BT558" s="246">
        <v>0</v>
      </c>
      <c r="BU558" s="246">
        <v>0</v>
      </c>
      <c r="BV558" s="246">
        <v>0</v>
      </c>
      <c r="BW558" s="246" t="s">
        <v>1069</v>
      </c>
    </row>
    <row r="559" spans="1:75" s="4" customFormat="1" ht="47.25">
      <c r="A559" s="434">
        <f t="shared" si="1654"/>
        <v>413</v>
      </c>
      <c r="B559" s="390" t="s">
        <v>1059</v>
      </c>
      <c r="C559" s="390" t="s">
        <v>1060</v>
      </c>
      <c r="D559" s="286">
        <f t="shared" ref="D559" si="1731">K559+R559+Y559+AF559</f>
        <v>0</v>
      </c>
      <c r="E559" s="286">
        <f t="shared" ref="E559" si="1732">L559+S559+Z559+AG559</f>
        <v>0</v>
      </c>
      <c r="F559" s="286">
        <f t="shared" ref="F559" si="1733">M559+T559+AA559+AH559</f>
        <v>0</v>
      </c>
      <c r="G559" s="286">
        <f t="shared" ref="G559" si="1734">N559+U559+AB559+AI559</f>
        <v>0</v>
      </c>
      <c r="H559" s="286">
        <f t="shared" ref="H559" si="1735">O559+V559+AC559+AJ559</f>
        <v>0</v>
      </c>
      <c r="I559" s="286">
        <f t="shared" ref="I559" si="1736">P559+W559+AD559+AK559</f>
        <v>0</v>
      </c>
      <c r="J559" s="286">
        <f t="shared" ref="J559" si="1737">Q559+X559+AE559+AL559</f>
        <v>0</v>
      </c>
      <c r="K559" s="246">
        <v>0</v>
      </c>
      <c r="L559" s="246">
        <v>0</v>
      </c>
      <c r="M559" s="246">
        <v>0</v>
      </c>
      <c r="N559" s="246">
        <v>0</v>
      </c>
      <c r="O559" s="246">
        <v>0</v>
      </c>
      <c r="P559" s="246">
        <v>0</v>
      </c>
      <c r="Q559" s="246">
        <v>0</v>
      </c>
      <c r="R559" s="246">
        <v>0</v>
      </c>
      <c r="S559" s="246">
        <v>0</v>
      </c>
      <c r="T559" s="246">
        <v>0</v>
      </c>
      <c r="U559" s="246">
        <v>0</v>
      </c>
      <c r="V559" s="246">
        <v>0</v>
      </c>
      <c r="W559" s="246">
        <v>0</v>
      </c>
      <c r="X559" s="246">
        <v>0</v>
      </c>
      <c r="Y559" s="246">
        <v>0</v>
      </c>
      <c r="Z559" s="246">
        <v>0</v>
      </c>
      <c r="AA559" s="246">
        <v>0</v>
      </c>
      <c r="AB559" s="246">
        <v>0</v>
      </c>
      <c r="AC559" s="246">
        <v>0</v>
      </c>
      <c r="AD559" s="246">
        <v>0</v>
      </c>
      <c r="AE559" s="246">
        <v>0</v>
      </c>
      <c r="AF559" s="246">
        <v>0</v>
      </c>
      <c r="AG559" s="246">
        <v>0</v>
      </c>
      <c r="AH559" s="246">
        <v>0</v>
      </c>
      <c r="AI559" s="246">
        <v>0</v>
      </c>
      <c r="AJ559" s="246">
        <v>0</v>
      </c>
      <c r="AK559" s="246">
        <v>0</v>
      </c>
      <c r="AL559" s="246">
        <v>0</v>
      </c>
      <c r="AM559" s="244">
        <f t="shared" ref="AM559" si="1738">AT559+BA559+BH559+BO559</f>
        <v>0</v>
      </c>
      <c r="AN559" s="244">
        <f t="shared" ref="AN559" si="1739">AU559+BB559+BI559+BP559</f>
        <v>0</v>
      </c>
      <c r="AO559" s="244">
        <f t="shared" ref="AO559" si="1740">AV559+BC559+BJ559+BQ559</f>
        <v>0</v>
      </c>
      <c r="AP559" s="244">
        <f t="shared" ref="AP559" si="1741">AW559+BD559+BK559+BR559</f>
        <v>0</v>
      </c>
      <c r="AQ559" s="244">
        <f t="shared" ref="AQ559" si="1742">AX559+BE559+BL559+BS559</f>
        <v>0</v>
      </c>
      <c r="AR559" s="244">
        <f t="shared" ref="AR559" si="1743">AY559+BF559+BM559+BT559</f>
        <v>0</v>
      </c>
      <c r="AS559" s="244">
        <f t="shared" ref="AS559" si="1744">AZ559+BG559+BN559+BU559</f>
        <v>0</v>
      </c>
      <c r="AT559" s="246">
        <v>0</v>
      </c>
      <c r="AU559" s="246">
        <v>0</v>
      </c>
      <c r="AV559" s="246">
        <v>0</v>
      </c>
      <c r="AW559" s="246">
        <v>0</v>
      </c>
      <c r="AX559" s="246">
        <v>0</v>
      </c>
      <c r="AY559" s="246">
        <v>0</v>
      </c>
      <c r="AZ559" s="246">
        <v>0</v>
      </c>
      <c r="BA559" s="246">
        <v>0</v>
      </c>
      <c r="BB559" s="246">
        <v>0</v>
      </c>
      <c r="BC559" s="246">
        <v>0</v>
      </c>
      <c r="BD559" s="246">
        <v>0</v>
      </c>
      <c r="BE559" s="246">
        <v>0</v>
      </c>
      <c r="BF559" s="246">
        <v>0</v>
      </c>
      <c r="BG559" s="246">
        <v>0</v>
      </c>
      <c r="BH559" s="246">
        <v>0</v>
      </c>
      <c r="BI559" s="246">
        <v>0</v>
      </c>
      <c r="BJ559" s="246">
        <v>0</v>
      </c>
      <c r="BK559" s="246">
        <v>0</v>
      </c>
      <c r="BL559" s="246">
        <v>0</v>
      </c>
      <c r="BM559" s="246">
        <v>0</v>
      </c>
      <c r="BN559" s="246">
        <v>0</v>
      </c>
      <c r="BO559" s="246">
        <v>0</v>
      </c>
      <c r="BP559" s="246">
        <v>0</v>
      </c>
      <c r="BQ559" s="246">
        <v>0</v>
      </c>
      <c r="BR559" s="246">
        <v>0</v>
      </c>
      <c r="BS559" s="246">
        <v>0</v>
      </c>
      <c r="BT559" s="246">
        <v>0</v>
      </c>
      <c r="BU559" s="246">
        <v>0</v>
      </c>
      <c r="BV559" s="246">
        <v>0</v>
      </c>
      <c r="BW559" s="246" t="s">
        <v>1069</v>
      </c>
    </row>
    <row r="560" spans="1:75" s="4" customFormat="1" ht="63">
      <c r="A560" s="434">
        <f t="shared" ref="A560:A563" si="1745">A559+1</f>
        <v>414</v>
      </c>
      <c r="B560" s="390" t="s">
        <v>1061</v>
      </c>
      <c r="C560" s="390" t="s">
        <v>1062</v>
      </c>
      <c r="D560" s="286">
        <f t="shared" ref="D560:D563" si="1746">K560+R560+Y560+AF560</f>
        <v>0</v>
      </c>
      <c r="E560" s="286">
        <f t="shared" ref="E560:E563" si="1747">L560+S560+Z560+AG560</f>
        <v>0</v>
      </c>
      <c r="F560" s="286">
        <f t="shared" ref="F560:F563" si="1748">M560+T560+AA560+AH560</f>
        <v>0</v>
      </c>
      <c r="G560" s="286">
        <f t="shared" ref="G560:G563" si="1749">N560+U560+AB560+AI560</f>
        <v>0</v>
      </c>
      <c r="H560" s="286">
        <f t="shared" ref="H560:H563" si="1750">O560+V560+AC560+AJ560</f>
        <v>0</v>
      </c>
      <c r="I560" s="286">
        <f t="shared" ref="I560:I563" si="1751">P560+W560+AD560+AK560</f>
        <v>0</v>
      </c>
      <c r="J560" s="286">
        <f t="shared" ref="J560:J563" si="1752">Q560+X560+AE560+AL560</f>
        <v>0</v>
      </c>
      <c r="K560" s="246">
        <v>0</v>
      </c>
      <c r="L560" s="246">
        <v>0</v>
      </c>
      <c r="M560" s="246">
        <v>0</v>
      </c>
      <c r="N560" s="246">
        <v>0</v>
      </c>
      <c r="O560" s="246">
        <v>0</v>
      </c>
      <c r="P560" s="246">
        <v>0</v>
      </c>
      <c r="Q560" s="246">
        <v>0</v>
      </c>
      <c r="R560" s="246">
        <v>0</v>
      </c>
      <c r="S560" s="246">
        <v>0</v>
      </c>
      <c r="T560" s="246">
        <v>0</v>
      </c>
      <c r="U560" s="246">
        <v>0</v>
      </c>
      <c r="V560" s="246">
        <v>0</v>
      </c>
      <c r="W560" s="246">
        <v>0</v>
      </c>
      <c r="X560" s="246">
        <v>0</v>
      </c>
      <c r="Y560" s="246">
        <v>0</v>
      </c>
      <c r="Z560" s="246">
        <v>0</v>
      </c>
      <c r="AA560" s="246">
        <v>0</v>
      </c>
      <c r="AB560" s="246">
        <v>0</v>
      </c>
      <c r="AC560" s="246">
        <v>0</v>
      </c>
      <c r="AD560" s="246">
        <v>0</v>
      </c>
      <c r="AE560" s="246">
        <v>0</v>
      </c>
      <c r="AF560" s="246">
        <v>0</v>
      </c>
      <c r="AG560" s="246">
        <v>0</v>
      </c>
      <c r="AH560" s="246">
        <v>0</v>
      </c>
      <c r="AI560" s="246">
        <v>0</v>
      </c>
      <c r="AJ560" s="246">
        <v>0</v>
      </c>
      <c r="AK560" s="246">
        <v>0</v>
      </c>
      <c r="AL560" s="246">
        <v>0</v>
      </c>
      <c r="AM560" s="244">
        <f t="shared" ref="AM560:AM563" si="1753">AT560+BA560+BH560+BO560</f>
        <v>0</v>
      </c>
      <c r="AN560" s="244">
        <f t="shared" ref="AN560:AN563" si="1754">AU560+BB560+BI560+BP560</f>
        <v>0</v>
      </c>
      <c r="AO560" s="244">
        <f t="shared" ref="AO560:AO563" si="1755">AV560+BC560+BJ560+BQ560</f>
        <v>0</v>
      </c>
      <c r="AP560" s="244">
        <f t="shared" ref="AP560:AP563" si="1756">AW560+BD560+BK560+BR560</f>
        <v>0</v>
      </c>
      <c r="AQ560" s="244">
        <f t="shared" ref="AQ560:AQ563" si="1757">AX560+BE560+BL560+BS560</f>
        <v>0</v>
      </c>
      <c r="AR560" s="244">
        <f t="shared" ref="AR560:AR563" si="1758">AY560+BF560+BM560+BT560</f>
        <v>0</v>
      </c>
      <c r="AS560" s="244">
        <f t="shared" ref="AS560:AS563" si="1759">AZ560+BG560+BN560+BU560</f>
        <v>0</v>
      </c>
      <c r="AT560" s="246">
        <v>0</v>
      </c>
      <c r="AU560" s="246">
        <v>0</v>
      </c>
      <c r="AV560" s="246">
        <v>0</v>
      </c>
      <c r="AW560" s="246">
        <v>0</v>
      </c>
      <c r="AX560" s="246">
        <v>0</v>
      </c>
      <c r="AY560" s="246">
        <v>0</v>
      </c>
      <c r="AZ560" s="246">
        <v>0</v>
      </c>
      <c r="BA560" s="246">
        <v>0</v>
      </c>
      <c r="BB560" s="246">
        <v>0</v>
      </c>
      <c r="BC560" s="246">
        <v>0</v>
      </c>
      <c r="BD560" s="246">
        <v>0</v>
      </c>
      <c r="BE560" s="246">
        <v>0</v>
      </c>
      <c r="BF560" s="246">
        <v>0</v>
      </c>
      <c r="BG560" s="246">
        <v>0</v>
      </c>
      <c r="BH560" s="246">
        <v>0</v>
      </c>
      <c r="BI560" s="246">
        <v>0</v>
      </c>
      <c r="BJ560" s="246">
        <v>0</v>
      </c>
      <c r="BK560" s="246">
        <v>0</v>
      </c>
      <c r="BL560" s="246">
        <v>0</v>
      </c>
      <c r="BM560" s="246">
        <v>0</v>
      </c>
      <c r="BN560" s="246">
        <v>0</v>
      </c>
      <c r="BO560" s="246">
        <v>0</v>
      </c>
      <c r="BP560" s="246">
        <v>0</v>
      </c>
      <c r="BQ560" s="246">
        <v>0</v>
      </c>
      <c r="BR560" s="246">
        <v>0</v>
      </c>
      <c r="BS560" s="246">
        <v>0</v>
      </c>
      <c r="BT560" s="246">
        <v>0</v>
      </c>
      <c r="BU560" s="246">
        <v>0</v>
      </c>
      <c r="BV560" s="246">
        <v>0</v>
      </c>
      <c r="BW560" s="246" t="s">
        <v>1069</v>
      </c>
    </row>
    <row r="561" spans="1:75" s="4" customFormat="1" ht="94.5">
      <c r="A561" s="434">
        <f t="shared" si="1745"/>
        <v>415</v>
      </c>
      <c r="B561" s="390" t="s">
        <v>1063</v>
      </c>
      <c r="C561" s="390" t="s">
        <v>1064</v>
      </c>
      <c r="D561" s="286">
        <f t="shared" si="1746"/>
        <v>0</v>
      </c>
      <c r="E561" s="286">
        <f t="shared" si="1747"/>
        <v>0</v>
      </c>
      <c r="F561" s="286">
        <f t="shared" si="1748"/>
        <v>0</v>
      </c>
      <c r="G561" s="286">
        <f t="shared" si="1749"/>
        <v>0</v>
      </c>
      <c r="H561" s="286">
        <f t="shared" si="1750"/>
        <v>0</v>
      </c>
      <c r="I561" s="286">
        <f t="shared" si="1751"/>
        <v>0</v>
      </c>
      <c r="J561" s="286">
        <f t="shared" si="1752"/>
        <v>0</v>
      </c>
      <c r="K561" s="246">
        <v>0</v>
      </c>
      <c r="L561" s="246">
        <v>0</v>
      </c>
      <c r="M561" s="246">
        <v>0</v>
      </c>
      <c r="N561" s="246">
        <v>0</v>
      </c>
      <c r="O561" s="246">
        <v>0</v>
      </c>
      <c r="P561" s="246">
        <v>0</v>
      </c>
      <c r="Q561" s="246">
        <v>0</v>
      </c>
      <c r="R561" s="246">
        <v>0</v>
      </c>
      <c r="S561" s="246">
        <v>0</v>
      </c>
      <c r="T561" s="246">
        <v>0</v>
      </c>
      <c r="U561" s="246">
        <v>0</v>
      </c>
      <c r="V561" s="246">
        <v>0</v>
      </c>
      <c r="W561" s="246">
        <v>0</v>
      </c>
      <c r="X561" s="246">
        <v>0</v>
      </c>
      <c r="Y561" s="246">
        <v>0</v>
      </c>
      <c r="Z561" s="246">
        <v>0</v>
      </c>
      <c r="AA561" s="246">
        <v>0</v>
      </c>
      <c r="AB561" s="246">
        <v>0</v>
      </c>
      <c r="AC561" s="246">
        <v>0</v>
      </c>
      <c r="AD561" s="246">
        <v>0</v>
      </c>
      <c r="AE561" s="246">
        <v>0</v>
      </c>
      <c r="AF561" s="246">
        <v>0</v>
      </c>
      <c r="AG561" s="246">
        <v>0</v>
      </c>
      <c r="AH561" s="246">
        <v>0</v>
      </c>
      <c r="AI561" s="246">
        <v>0</v>
      </c>
      <c r="AJ561" s="246">
        <v>0</v>
      </c>
      <c r="AK561" s="246">
        <v>0</v>
      </c>
      <c r="AL561" s="246">
        <v>0</v>
      </c>
      <c r="AM561" s="244">
        <f t="shared" si="1753"/>
        <v>0</v>
      </c>
      <c r="AN561" s="244">
        <f t="shared" si="1754"/>
        <v>0</v>
      </c>
      <c r="AO561" s="244">
        <f t="shared" si="1755"/>
        <v>0</v>
      </c>
      <c r="AP561" s="244">
        <f t="shared" si="1756"/>
        <v>0</v>
      </c>
      <c r="AQ561" s="244">
        <f t="shared" si="1757"/>
        <v>0</v>
      </c>
      <c r="AR561" s="244">
        <f t="shared" si="1758"/>
        <v>0</v>
      </c>
      <c r="AS561" s="244">
        <f t="shared" si="1759"/>
        <v>0</v>
      </c>
      <c r="AT561" s="246">
        <v>0</v>
      </c>
      <c r="AU561" s="246">
        <v>0</v>
      </c>
      <c r="AV561" s="246">
        <v>0</v>
      </c>
      <c r="AW561" s="246">
        <v>0</v>
      </c>
      <c r="AX561" s="246">
        <v>0</v>
      </c>
      <c r="AY561" s="246">
        <v>0</v>
      </c>
      <c r="AZ561" s="246">
        <v>0</v>
      </c>
      <c r="BA561" s="246">
        <v>0</v>
      </c>
      <c r="BB561" s="246">
        <v>0</v>
      </c>
      <c r="BC561" s="246">
        <v>0</v>
      </c>
      <c r="BD561" s="246">
        <v>0</v>
      </c>
      <c r="BE561" s="246">
        <v>0</v>
      </c>
      <c r="BF561" s="246">
        <v>0</v>
      </c>
      <c r="BG561" s="246">
        <v>0</v>
      </c>
      <c r="BH561" s="246">
        <v>0</v>
      </c>
      <c r="BI561" s="246">
        <v>0</v>
      </c>
      <c r="BJ561" s="246">
        <v>0</v>
      </c>
      <c r="BK561" s="246">
        <v>0</v>
      </c>
      <c r="BL561" s="246">
        <v>0</v>
      </c>
      <c r="BM561" s="246">
        <v>0</v>
      </c>
      <c r="BN561" s="246">
        <v>0</v>
      </c>
      <c r="BO561" s="246">
        <v>0</v>
      </c>
      <c r="BP561" s="246">
        <v>0</v>
      </c>
      <c r="BQ561" s="246">
        <v>0</v>
      </c>
      <c r="BR561" s="246">
        <v>0</v>
      </c>
      <c r="BS561" s="246">
        <v>0</v>
      </c>
      <c r="BT561" s="246">
        <v>0</v>
      </c>
      <c r="BU561" s="246">
        <v>0</v>
      </c>
      <c r="BV561" s="246">
        <v>0</v>
      </c>
      <c r="BW561" s="246" t="s">
        <v>1069</v>
      </c>
    </row>
    <row r="562" spans="1:75" s="4" customFormat="1" ht="47.25">
      <c r="A562" s="434">
        <f t="shared" si="1745"/>
        <v>416</v>
      </c>
      <c r="B562" s="390" t="s">
        <v>1065</v>
      </c>
      <c r="C562" s="390" t="s">
        <v>1066</v>
      </c>
      <c r="D562" s="286">
        <f t="shared" si="1746"/>
        <v>0</v>
      </c>
      <c r="E562" s="286">
        <f t="shared" si="1747"/>
        <v>0</v>
      </c>
      <c r="F562" s="286">
        <f t="shared" si="1748"/>
        <v>0</v>
      </c>
      <c r="G562" s="286">
        <f t="shared" si="1749"/>
        <v>0</v>
      </c>
      <c r="H562" s="286">
        <f t="shared" si="1750"/>
        <v>0</v>
      </c>
      <c r="I562" s="286">
        <f t="shared" si="1751"/>
        <v>0</v>
      </c>
      <c r="J562" s="286">
        <f t="shared" si="1752"/>
        <v>0</v>
      </c>
      <c r="K562" s="246">
        <v>0</v>
      </c>
      <c r="L562" s="246">
        <v>0</v>
      </c>
      <c r="M562" s="246">
        <v>0</v>
      </c>
      <c r="N562" s="246">
        <v>0</v>
      </c>
      <c r="O562" s="246">
        <v>0</v>
      </c>
      <c r="P562" s="246">
        <v>0</v>
      </c>
      <c r="Q562" s="246">
        <v>0</v>
      </c>
      <c r="R562" s="246">
        <v>0</v>
      </c>
      <c r="S562" s="246">
        <v>0</v>
      </c>
      <c r="T562" s="246">
        <v>0</v>
      </c>
      <c r="U562" s="246">
        <v>0</v>
      </c>
      <c r="V562" s="246">
        <v>0</v>
      </c>
      <c r="W562" s="246">
        <v>0</v>
      </c>
      <c r="X562" s="246">
        <v>0</v>
      </c>
      <c r="Y562" s="246">
        <v>0</v>
      </c>
      <c r="Z562" s="246">
        <v>0</v>
      </c>
      <c r="AA562" s="246">
        <v>0</v>
      </c>
      <c r="AB562" s="246">
        <v>0</v>
      </c>
      <c r="AC562" s="246">
        <v>0</v>
      </c>
      <c r="AD562" s="246">
        <v>0</v>
      </c>
      <c r="AE562" s="246">
        <v>0</v>
      </c>
      <c r="AF562" s="246">
        <v>0</v>
      </c>
      <c r="AG562" s="246">
        <v>0</v>
      </c>
      <c r="AH562" s="246">
        <v>0</v>
      </c>
      <c r="AI562" s="246">
        <v>0</v>
      </c>
      <c r="AJ562" s="246">
        <v>0</v>
      </c>
      <c r="AK562" s="246">
        <v>0</v>
      </c>
      <c r="AL562" s="246">
        <v>0</v>
      </c>
      <c r="AM562" s="244">
        <f t="shared" si="1753"/>
        <v>0</v>
      </c>
      <c r="AN562" s="244">
        <f t="shared" si="1754"/>
        <v>0</v>
      </c>
      <c r="AO562" s="244">
        <f t="shared" si="1755"/>
        <v>0</v>
      </c>
      <c r="AP562" s="244">
        <f t="shared" si="1756"/>
        <v>0</v>
      </c>
      <c r="AQ562" s="244">
        <f t="shared" si="1757"/>
        <v>0</v>
      </c>
      <c r="AR562" s="244">
        <f t="shared" si="1758"/>
        <v>0</v>
      </c>
      <c r="AS562" s="244">
        <f t="shared" si="1759"/>
        <v>0</v>
      </c>
      <c r="AT562" s="246">
        <v>0</v>
      </c>
      <c r="AU562" s="246">
        <v>0</v>
      </c>
      <c r="AV562" s="246">
        <v>0</v>
      </c>
      <c r="AW562" s="246">
        <v>0</v>
      </c>
      <c r="AX562" s="246">
        <v>0</v>
      </c>
      <c r="AY562" s="246">
        <v>0</v>
      </c>
      <c r="AZ562" s="246">
        <v>0</v>
      </c>
      <c r="BA562" s="246">
        <v>0</v>
      </c>
      <c r="BB562" s="246">
        <v>0</v>
      </c>
      <c r="BC562" s="246">
        <v>0</v>
      </c>
      <c r="BD562" s="246">
        <v>0</v>
      </c>
      <c r="BE562" s="246">
        <v>0</v>
      </c>
      <c r="BF562" s="246">
        <v>0</v>
      </c>
      <c r="BG562" s="246">
        <v>0</v>
      </c>
      <c r="BH562" s="246">
        <v>0</v>
      </c>
      <c r="BI562" s="246">
        <v>0</v>
      </c>
      <c r="BJ562" s="246">
        <v>0</v>
      </c>
      <c r="BK562" s="246">
        <v>0</v>
      </c>
      <c r="BL562" s="246">
        <v>0</v>
      </c>
      <c r="BM562" s="246">
        <v>0</v>
      </c>
      <c r="BN562" s="246">
        <v>0</v>
      </c>
      <c r="BO562" s="246">
        <v>0</v>
      </c>
      <c r="BP562" s="246">
        <v>0</v>
      </c>
      <c r="BQ562" s="246">
        <v>0</v>
      </c>
      <c r="BR562" s="246">
        <v>0</v>
      </c>
      <c r="BS562" s="246">
        <v>0</v>
      </c>
      <c r="BT562" s="246">
        <v>0</v>
      </c>
      <c r="BU562" s="246">
        <v>0</v>
      </c>
      <c r="BV562" s="246">
        <v>0</v>
      </c>
      <c r="BW562" s="246" t="s">
        <v>1069</v>
      </c>
    </row>
    <row r="563" spans="1:75" s="4" customFormat="1" ht="47.25">
      <c r="A563" s="434">
        <f t="shared" si="1745"/>
        <v>417</v>
      </c>
      <c r="B563" s="390" t="s">
        <v>1067</v>
      </c>
      <c r="C563" s="390" t="s">
        <v>1068</v>
      </c>
      <c r="D563" s="286">
        <f t="shared" si="1746"/>
        <v>0</v>
      </c>
      <c r="E563" s="286">
        <f t="shared" si="1747"/>
        <v>0</v>
      </c>
      <c r="F563" s="286">
        <f t="shared" si="1748"/>
        <v>0</v>
      </c>
      <c r="G563" s="286">
        <f t="shared" si="1749"/>
        <v>0</v>
      </c>
      <c r="H563" s="286">
        <f t="shared" si="1750"/>
        <v>0</v>
      </c>
      <c r="I563" s="286">
        <f t="shared" si="1751"/>
        <v>0</v>
      </c>
      <c r="J563" s="286">
        <f t="shared" si="1752"/>
        <v>0</v>
      </c>
      <c r="K563" s="246">
        <v>0</v>
      </c>
      <c r="L563" s="246">
        <v>0</v>
      </c>
      <c r="M563" s="246">
        <v>0</v>
      </c>
      <c r="N563" s="246">
        <v>0</v>
      </c>
      <c r="O563" s="246">
        <v>0</v>
      </c>
      <c r="P563" s="246">
        <v>0</v>
      </c>
      <c r="Q563" s="246">
        <v>0</v>
      </c>
      <c r="R563" s="246">
        <v>0</v>
      </c>
      <c r="S563" s="246">
        <v>0</v>
      </c>
      <c r="T563" s="246">
        <v>0</v>
      </c>
      <c r="U563" s="246">
        <v>0</v>
      </c>
      <c r="V563" s="246">
        <v>0</v>
      </c>
      <c r="W563" s="246">
        <v>0</v>
      </c>
      <c r="X563" s="246">
        <v>0</v>
      </c>
      <c r="Y563" s="246">
        <v>0</v>
      </c>
      <c r="Z563" s="246">
        <v>0</v>
      </c>
      <c r="AA563" s="246">
        <v>0</v>
      </c>
      <c r="AB563" s="246">
        <v>0</v>
      </c>
      <c r="AC563" s="246">
        <v>0</v>
      </c>
      <c r="AD563" s="246">
        <v>0</v>
      </c>
      <c r="AE563" s="246">
        <v>0</v>
      </c>
      <c r="AF563" s="246">
        <v>0</v>
      </c>
      <c r="AG563" s="246">
        <v>0</v>
      </c>
      <c r="AH563" s="246">
        <v>0</v>
      </c>
      <c r="AI563" s="246">
        <v>0</v>
      </c>
      <c r="AJ563" s="246">
        <v>0</v>
      </c>
      <c r="AK563" s="246">
        <v>0</v>
      </c>
      <c r="AL563" s="246">
        <v>0</v>
      </c>
      <c r="AM563" s="244">
        <f t="shared" si="1753"/>
        <v>0</v>
      </c>
      <c r="AN563" s="244">
        <f t="shared" si="1754"/>
        <v>0</v>
      </c>
      <c r="AO563" s="244">
        <f t="shared" si="1755"/>
        <v>0</v>
      </c>
      <c r="AP563" s="244">
        <f t="shared" si="1756"/>
        <v>0</v>
      </c>
      <c r="AQ563" s="244">
        <f t="shared" si="1757"/>
        <v>0</v>
      </c>
      <c r="AR563" s="244">
        <f t="shared" si="1758"/>
        <v>0</v>
      </c>
      <c r="AS563" s="244">
        <f t="shared" si="1759"/>
        <v>0</v>
      </c>
      <c r="AT563" s="246">
        <v>0</v>
      </c>
      <c r="AU563" s="246">
        <v>0</v>
      </c>
      <c r="AV563" s="246">
        <v>0</v>
      </c>
      <c r="AW563" s="246">
        <v>0</v>
      </c>
      <c r="AX563" s="246">
        <v>0</v>
      </c>
      <c r="AY563" s="246">
        <v>0</v>
      </c>
      <c r="AZ563" s="246">
        <v>0</v>
      </c>
      <c r="BA563" s="246">
        <v>0</v>
      </c>
      <c r="BB563" s="246">
        <v>0</v>
      </c>
      <c r="BC563" s="246">
        <v>0</v>
      </c>
      <c r="BD563" s="246">
        <v>0</v>
      </c>
      <c r="BE563" s="246">
        <v>0</v>
      </c>
      <c r="BF563" s="246">
        <v>0</v>
      </c>
      <c r="BG563" s="246">
        <v>0</v>
      </c>
      <c r="BH563" s="246">
        <v>0</v>
      </c>
      <c r="BI563" s="246">
        <v>0</v>
      </c>
      <c r="BJ563" s="246">
        <v>0</v>
      </c>
      <c r="BK563" s="246">
        <v>0</v>
      </c>
      <c r="BL563" s="246">
        <v>0</v>
      </c>
      <c r="BM563" s="246">
        <v>0</v>
      </c>
      <c r="BN563" s="246">
        <v>0</v>
      </c>
      <c r="BO563" s="246">
        <v>0</v>
      </c>
      <c r="BP563" s="246">
        <v>0</v>
      </c>
      <c r="BQ563" s="246">
        <v>0</v>
      </c>
      <c r="BR563" s="246">
        <v>0</v>
      </c>
      <c r="BS563" s="246">
        <v>0</v>
      </c>
      <c r="BT563" s="246">
        <v>0</v>
      </c>
      <c r="BU563" s="246">
        <v>0</v>
      </c>
      <c r="BV563" s="246">
        <v>0</v>
      </c>
      <c r="BW563" s="246" t="s">
        <v>1069</v>
      </c>
    </row>
    <row r="564" spans="1:75" s="21" customFormat="1">
      <c r="A564" s="236" t="s">
        <v>3</v>
      </c>
      <c r="B564" s="8" t="s">
        <v>13</v>
      </c>
      <c r="C564" s="97"/>
      <c r="D564" s="97">
        <f t="shared" ref="D564:E564" si="1760">D565+D566+D567</f>
        <v>0</v>
      </c>
      <c r="E564" s="97">
        <f t="shared" si="1760"/>
        <v>0</v>
      </c>
      <c r="F564" s="97">
        <f t="shared" ref="F564" si="1761">F565+F566+F567</f>
        <v>0</v>
      </c>
      <c r="G564" s="97">
        <f t="shared" ref="G564" si="1762">G565+G566+G567</f>
        <v>0</v>
      </c>
      <c r="H564" s="97">
        <f t="shared" ref="H564" si="1763">H565+H566+H567</f>
        <v>0</v>
      </c>
      <c r="I564" s="97">
        <f t="shared" ref="I564" si="1764">I565+I566+I567</f>
        <v>0</v>
      </c>
      <c r="J564" s="97">
        <f t="shared" ref="J564" si="1765">J565+J566+J567</f>
        <v>0</v>
      </c>
      <c r="K564" s="97">
        <f t="shared" ref="K564" si="1766">K565+K566+K567</f>
        <v>0</v>
      </c>
      <c r="L564" s="97">
        <f t="shared" ref="L564" si="1767">L565+L566+L567</f>
        <v>0</v>
      </c>
      <c r="M564" s="97">
        <f t="shared" ref="M564" si="1768">M565+M566+M567</f>
        <v>0</v>
      </c>
      <c r="N564" s="97">
        <f t="shared" ref="N564" si="1769">N565+N566+N567</f>
        <v>0</v>
      </c>
      <c r="O564" s="97">
        <f t="shared" ref="O564" si="1770">O565+O566+O567</f>
        <v>0</v>
      </c>
      <c r="P564" s="97">
        <f t="shared" ref="P564" si="1771">P565+P566+P567</f>
        <v>0</v>
      </c>
      <c r="Q564" s="97">
        <f t="shared" ref="Q564" si="1772">Q565+Q566+Q567</f>
        <v>0</v>
      </c>
      <c r="R564" s="97">
        <f t="shared" ref="R564" si="1773">R565+R566+R567</f>
        <v>0</v>
      </c>
      <c r="S564" s="97">
        <f t="shared" ref="S564" si="1774">S565+S566+S567</f>
        <v>0</v>
      </c>
      <c r="T564" s="97">
        <f t="shared" ref="T564" si="1775">T565+T566+T567</f>
        <v>0</v>
      </c>
      <c r="U564" s="97">
        <f t="shared" ref="U564" si="1776">U565+U566+U567</f>
        <v>0</v>
      </c>
      <c r="V564" s="97">
        <f t="shared" ref="V564" si="1777">V565+V566+V567</f>
        <v>0</v>
      </c>
      <c r="W564" s="97">
        <f t="shared" ref="W564" si="1778">W565+W566+W567</f>
        <v>0</v>
      </c>
      <c r="X564" s="97">
        <f t="shared" ref="X564" si="1779">X565+X566+X567</f>
        <v>0</v>
      </c>
      <c r="Y564" s="97">
        <f t="shared" ref="Y564" si="1780">Y565+Y566+Y567</f>
        <v>0</v>
      </c>
      <c r="Z564" s="97">
        <f t="shared" ref="Z564" si="1781">Z565+Z566+Z567</f>
        <v>0</v>
      </c>
      <c r="AA564" s="97">
        <f t="shared" ref="AA564" si="1782">AA565+AA566+AA567</f>
        <v>0</v>
      </c>
      <c r="AB564" s="97">
        <f t="shared" ref="AB564" si="1783">AB565+AB566+AB567</f>
        <v>0</v>
      </c>
      <c r="AC564" s="97">
        <f t="shared" ref="AC564" si="1784">AC565+AC566+AC567</f>
        <v>0</v>
      </c>
      <c r="AD564" s="97">
        <f t="shared" ref="AD564" si="1785">AD565+AD566+AD567</f>
        <v>0</v>
      </c>
      <c r="AE564" s="97">
        <f t="shared" ref="AE564" si="1786">AE565+AE566+AE567</f>
        <v>0</v>
      </c>
      <c r="AF564" s="97">
        <f t="shared" ref="AF564" si="1787">AF565+AF566+AF567</f>
        <v>0</v>
      </c>
      <c r="AG564" s="97">
        <f t="shared" ref="AG564" si="1788">AG565+AG566+AG567</f>
        <v>0</v>
      </c>
      <c r="AH564" s="97">
        <f t="shared" ref="AH564" si="1789">AH565+AH566+AH567</f>
        <v>0</v>
      </c>
      <c r="AI564" s="97">
        <f t="shared" ref="AI564" si="1790">AI565+AI566+AI567</f>
        <v>0</v>
      </c>
      <c r="AJ564" s="97">
        <f t="shared" ref="AJ564" si="1791">AJ565+AJ566+AJ567</f>
        <v>0</v>
      </c>
      <c r="AK564" s="97">
        <f t="shared" ref="AK564" si="1792">AK565+AK566+AK567</f>
        <v>0</v>
      </c>
      <c r="AL564" s="97">
        <f t="shared" ref="AL564" si="1793">AL565+AL566+AL567</f>
        <v>0</v>
      </c>
      <c r="AM564" s="97">
        <f t="shared" ref="AM564" si="1794">AM565+AM566+AM567</f>
        <v>0.1</v>
      </c>
      <c r="AN564" s="97">
        <f t="shared" ref="AN564" si="1795">AN565+AN566+AN567</f>
        <v>0</v>
      </c>
      <c r="AO564" s="97">
        <f t="shared" ref="AO564" si="1796">AO565+AO566+AO567</f>
        <v>0</v>
      </c>
      <c r="AP564" s="97">
        <f t="shared" ref="AP564" si="1797">AP565+AP566+AP567</f>
        <v>0</v>
      </c>
      <c r="AQ564" s="97">
        <f t="shared" ref="AQ564" si="1798">AQ565+AQ566+AQ567</f>
        <v>0</v>
      </c>
      <c r="AR564" s="97">
        <f t="shared" ref="AR564" si="1799">AR565+AR566+AR567</f>
        <v>0</v>
      </c>
      <c r="AS564" s="97">
        <f t="shared" ref="AS564" si="1800">AS565+AS566+AS567</f>
        <v>0</v>
      </c>
      <c r="AT564" s="97">
        <f t="shared" ref="AT564" si="1801">AT565+AT566+AT567</f>
        <v>0</v>
      </c>
      <c r="AU564" s="97">
        <f t="shared" ref="AU564" si="1802">AU565+AU566+AU567</f>
        <v>0</v>
      </c>
      <c r="AV564" s="97">
        <f t="shared" ref="AV564" si="1803">AV565+AV566+AV567</f>
        <v>0</v>
      </c>
      <c r="AW564" s="97">
        <f t="shared" ref="AW564" si="1804">AW565+AW566+AW567</f>
        <v>0</v>
      </c>
      <c r="AX564" s="97">
        <f t="shared" ref="AX564" si="1805">AX565+AX566+AX567</f>
        <v>0</v>
      </c>
      <c r="AY564" s="97">
        <f t="shared" ref="AY564" si="1806">AY565+AY566+AY567</f>
        <v>0</v>
      </c>
      <c r="AZ564" s="97">
        <f t="shared" ref="AZ564" si="1807">AZ565+AZ566+AZ567</f>
        <v>0</v>
      </c>
      <c r="BA564" s="97">
        <f t="shared" ref="BA564" si="1808">BA565+BA566+BA567</f>
        <v>0</v>
      </c>
      <c r="BB564" s="97">
        <f t="shared" ref="BB564" si="1809">BB565+BB566+BB567</f>
        <v>0</v>
      </c>
      <c r="BC564" s="97">
        <f t="shared" ref="BC564" si="1810">BC565+BC566+BC567</f>
        <v>0</v>
      </c>
      <c r="BD564" s="97">
        <f t="shared" ref="BD564" si="1811">BD565+BD566+BD567</f>
        <v>0</v>
      </c>
      <c r="BE564" s="97">
        <f t="shared" ref="BE564" si="1812">BE565+BE566+BE567</f>
        <v>0</v>
      </c>
      <c r="BF564" s="97">
        <f t="shared" ref="BF564" si="1813">BF565+BF566+BF567</f>
        <v>0</v>
      </c>
      <c r="BG564" s="97">
        <f t="shared" ref="BG564" si="1814">BG565+BG566+BG567</f>
        <v>0</v>
      </c>
      <c r="BH564" s="97">
        <f t="shared" ref="BH564" si="1815">BH565+BH566+BH567</f>
        <v>0.1</v>
      </c>
      <c r="BI564" s="97">
        <f t="shared" ref="BI564" si="1816">BI565+BI566+BI567</f>
        <v>0</v>
      </c>
      <c r="BJ564" s="97">
        <f t="shared" ref="BJ564" si="1817">BJ565+BJ566+BJ567</f>
        <v>0</v>
      </c>
      <c r="BK564" s="97">
        <f t="shared" ref="BK564" si="1818">BK565+BK566+BK567</f>
        <v>0</v>
      </c>
      <c r="BL564" s="97">
        <f t="shared" ref="BL564" si="1819">BL565+BL566+BL567</f>
        <v>0</v>
      </c>
      <c r="BM564" s="97">
        <f t="shared" ref="BM564" si="1820">BM565+BM566+BM567</f>
        <v>0</v>
      </c>
      <c r="BN564" s="97">
        <f t="shared" ref="BN564" si="1821">BN565+BN566+BN567</f>
        <v>0</v>
      </c>
      <c r="BO564" s="97">
        <f t="shared" ref="BO564" si="1822">BO565+BO566+BO567</f>
        <v>0</v>
      </c>
      <c r="BP564" s="97">
        <f t="shared" ref="BP564" si="1823">BP565+BP566+BP567</f>
        <v>0</v>
      </c>
      <c r="BQ564" s="97">
        <f t="shared" ref="BQ564" si="1824">BQ565+BQ566+BQ567</f>
        <v>0</v>
      </c>
      <c r="BR564" s="97">
        <f t="shared" ref="BR564" si="1825">BR565+BR566+BR567</f>
        <v>0</v>
      </c>
      <c r="BS564" s="97">
        <f t="shared" ref="BS564" si="1826">BS565+BS566+BS567</f>
        <v>0</v>
      </c>
      <c r="BT564" s="97">
        <f t="shared" ref="BT564" si="1827">BT565+BT566+BT567</f>
        <v>0</v>
      </c>
      <c r="BU564" s="97">
        <f t="shared" ref="BU564" si="1828">BU565+BU566+BU567</f>
        <v>0</v>
      </c>
      <c r="BV564" s="17"/>
      <c r="BW564" s="247"/>
    </row>
    <row r="565" spans="1:75" s="21" customFormat="1" ht="31.5">
      <c r="A565" s="16" t="s">
        <v>4</v>
      </c>
      <c r="B565" s="8" t="s">
        <v>17</v>
      </c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17"/>
      <c r="BW565" s="247"/>
    </row>
    <row r="566" spans="1:75" s="21" customFormat="1">
      <c r="A566" s="16" t="s">
        <v>5</v>
      </c>
      <c r="B566" s="8" t="s">
        <v>23</v>
      </c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17"/>
      <c r="BW566" s="247"/>
    </row>
    <row r="567" spans="1:75" s="21" customFormat="1">
      <c r="A567" s="237" t="s">
        <v>41</v>
      </c>
      <c r="B567" s="110" t="s">
        <v>58</v>
      </c>
      <c r="C567" s="110"/>
      <c r="D567" s="110">
        <f t="shared" ref="D567:E567" si="1829">D568</f>
        <v>0</v>
      </c>
      <c r="E567" s="110">
        <f t="shared" si="1829"/>
        <v>0</v>
      </c>
      <c r="F567" s="110">
        <f t="shared" ref="F567" si="1830">F568</f>
        <v>0</v>
      </c>
      <c r="G567" s="110">
        <f t="shared" ref="G567" si="1831">G568</f>
        <v>0</v>
      </c>
      <c r="H567" s="110">
        <f t="shared" ref="H567" si="1832">H568</f>
        <v>0</v>
      </c>
      <c r="I567" s="110">
        <f t="shared" ref="I567" si="1833">I568</f>
        <v>0</v>
      </c>
      <c r="J567" s="110">
        <f t="shared" ref="J567" si="1834">J568</f>
        <v>0</v>
      </c>
      <c r="K567" s="110">
        <f t="shared" ref="K567" si="1835">K568</f>
        <v>0</v>
      </c>
      <c r="L567" s="110">
        <f t="shared" ref="L567" si="1836">L568</f>
        <v>0</v>
      </c>
      <c r="M567" s="110">
        <f t="shared" ref="M567" si="1837">M568</f>
        <v>0</v>
      </c>
      <c r="N567" s="110">
        <f t="shared" ref="N567" si="1838">N568</f>
        <v>0</v>
      </c>
      <c r="O567" s="110">
        <f t="shared" ref="O567" si="1839">O568</f>
        <v>0</v>
      </c>
      <c r="P567" s="110">
        <f t="shared" ref="P567" si="1840">P568</f>
        <v>0</v>
      </c>
      <c r="Q567" s="110">
        <f t="shared" ref="Q567" si="1841">Q568</f>
        <v>0</v>
      </c>
      <c r="R567" s="110">
        <f t="shared" ref="R567" si="1842">R568</f>
        <v>0</v>
      </c>
      <c r="S567" s="110">
        <f t="shared" ref="S567" si="1843">S568</f>
        <v>0</v>
      </c>
      <c r="T567" s="110">
        <f t="shared" ref="T567" si="1844">T568</f>
        <v>0</v>
      </c>
      <c r="U567" s="110">
        <f t="shared" ref="U567" si="1845">U568</f>
        <v>0</v>
      </c>
      <c r="V567" s="110">
        <f t="shared" ref="V567" si="1846">V568</f>
        <v>0</v>
      </c>
      <c r="W567" s="110">
        <f t="shared" ref="W567" si="1847">W568</f>
        <v>0</v>
      </c>
      <c r="X567" s="110">
        <f t="shared" ref="X567" si="1848">X568</f>
        <v>0</v>
      </c>
      <c r="Y567" s="110">
        <f t="shared" ref="Y567" si="1849">Y568</f>
        <v>0</v>
      </c>
      <c r="Z567" s="110">
        <f t="shared" ref="Z567" si="1850">Z568</f>
        <v>0</v>
      </c>
      <c r="AA567" s="110">
        <f t="shared" ref="AA567" si="1851">AA568</f>
        <v>0</v>
      </c>
      <c r="AB567" s="110">
        <f t="shared" ref="AB567" si="1852">AB568</f>
        <v>0</v>
      </c>
      <c r="AC567" s="110">
        <f t="shared" ref="AC567" si="1853">AC568</f>
        <v>0</v>
      </c>
      <c r="AD567" s="110">
        <f t="shared" ref="AD567" si="1854">AD568</f>
        <v>0</v>
      </c>
      <c r="AE567" s="110">
        <f t="shared" ref="AE567" si="1855">AE568</f>
        <v>0</v>
      </c>
      <c r="AF567" s="110">
        <f t="shared" ref="AF567" si="1856">AF568</f>
        <v>0</v>
      </c>
      <c r="AG567" s="110">
        <f t="shared" ref="AG567" si="1857">AG568</f>
        <v>0</v>
      </c>
      <c r="AH567" s="110">
        <f t="shared" ref="AH567" si="1858">AH568</f>
        <v>0</v>
      </c>
      <c r="AI567" s="110">
        <f t="shared" ref="AI567" si="1859">AI568</f>
        <v>0</v>
      </c>
      <c r="AJ567" s="110">
        <f t="shared" ref="AJ567" si="1860">AJ568</f>
        <v>0</v>
      </c>
      <c r="AK567" s="110">
        <f t="shared" ref="AK567" si="1861">AK568</f>
        <v>0</v>
      </c>
      <c r="AL567" s="110">
        <f t="shared" ref="AL567" si="1862">AL568</f>
        <v>0</v>
      </c>
      <c r="AM567" s="110">
        <f t="shared" ref="AM567" si="1863">AM568</f>
        <v>0.1</v>
      </c>
      <c r="AN567" s="110">
        <f t="shared" ref="AN567" si="1864">AN568</f>
        <v>0</v>
      </c>
      <c r="AO567" s="110">
        <f t="shared" ref="AO567" si="1865">AO568</f>
        <v>0</v>
      </c>
      <c r="AP567" s="110">
        <f t="shared" ref="AP567" si="1866">AP568</f>
        <v>0</v>
      </c>
      <c r="AQ567" s="110">
        <f t="shared" ref="AQ567" si="1867">AQ568</f>
        <v>0</v>
      </c>
      <c r="AR567" s="110">
        <f t="shared" ref="AR567" si="1868">AR568</f>
        <v>0</v>
      </c>
      <c r="AS567" s="110">
        <f t="shared" ref="AS567" si="1869">AS568</f>
        <v>0</v>
      </c>
      <c r="AT567" s="110">
        <f t="shared" ref="AT567" si="1870">AT568</f>
        <v>0</v>
      </c>
      <c r="AU567" s="110">
        <f t="shared" ref="AU567" si="1871">AU568</f>
        <v>0</v>
      </c>
      <c r="AV567" s="110">
        <f t="shared" ref="AV567" si="1872">AV568</f>
        <v>0</v>
      </c>
      <c r="AW567" s="110">
        <f t="shared" ref="AW567" si="1873">AW568</f>
        <v>0</v>
      </c>
      <c r="AX567" s="110">
        <f t="shared" ref="AX567" si="1874">AX568</f>
        <v>0</v>
      </c>
      <c r="AY567" s="110">
        <f t="shared" ref="AY567" si="1875">AY568</f>
        <v>0</v>
      </c>
      <c r="AZ567" s="110">
        <f t="shared" ref="AZ567" si="1876">AZ568</f>
        <v>0</v>
      </c>
      <c r="BA567" s="110">
        <f t="shared" ref="BA567" si="1877">BA568</f>
        <v>0</v>
      </c>
      <c r="BB567" s="110">
        <f t="shared" ref="BB567" si="1878">BB568</f>
        <v>0</v>
      </c>
      <c r="BC567" s="110">
        <f t="shared" ref="BC567" si="1879">BC568</f>
        <v>0</v>
      </c>
      <c r="BD567" s="110">
        <f t="shared" ref="BD567" si="1880">BD568</f>
        <v>0</v>
      </c>
      <c r="BE567" s="110">
        <f t="shared" ref="BE567" si="1881">BE568</f>
        <v>0</v>
      </c>
      <c r="BF567" s="110">
        <f t="shared" ref="BF567" si="1882">BF568</f>
        <v>0</v>
      </c>
      <c r="BG567" s="110">
        <f t="shared" ref="BG567" si="1883">BG568</f>
        <v>0</v>
      </c>
      <c r="BH567" s="110">
        <f t="shared" ref="BH567" si="1884">BH568</f>
        <v>0.1</v>
      </c>
      <c r="BI567" s="110">
        <f t="shared" ref="BI567" si="1885">BI568</f>
        <v>0</v>
      </c>
      <c r="BJ567" s="110">
        <f t="shared" ref="BJ567" si="1886">BJ568</f>
        <v>0</v>
      </c>
      <c r="BK567" s="110">
        <f t="shared" ref="BK567" si="1887">BK568</f>
        <v>0</v>
      </c>
      <c r="BL567" s="110">
        <f t="shared" ref="BL567" si="1888">BL568</f>
        <v>0</v>
      </c>
      <c r="BM567" s="110">
        <f t="shared" ref="BM567" si="1889">BM568</f>
        <v>0</v>
      </c>
      <c r="BN567" s="110">
        <f t="shared" ref="BN567" si="1890">BN568</f>
        <v>0</v>
      </c>
      <c r="BO567" s="110">
        <f t="shared" ref="BO567" si="1891">BO568</f>
        <v>0</v>
      </c>
      <c r="BP567" s="110">
        <f t="shared" ref="BP567" si="1892">BP568</f>
        <v>0</v>
      </c>
      <c r="BQ567" s="110">
        <f t="shared" ref="BQ567" si="1893">BQ568</f>
        <v>0</v>
      </c>
      <c r="BR567" s="110">
        <f t="shared" ref="BR567" si="1894">BR568</f>
        <v>0</v>
      </c>
      <c r="BS567" s="110">
        <f t="shared" ref="BS567" si="1895">BS568</f>
        <v>0</v>
      </c>
      <c r="BT567" s="110">
        <f t="shared" ref="BT567" si="1896">BT568</f>
        <v>0</v>
      </c>
      <c r="BU567" s="110">
        <f t="shared" ref="BU567" si="1897">BU568</f>
        <v>0</v>
      </c>
      <c r="BV567" s="17"/>
      <c r="BW567" s="247"/>
    </row>
    <row r="568" spans="1:75" s="4" customFormat="1" ht="31.5">
      <c r="A568" s="434">
        <f>A563+1</f>
        <v>418</v>
      </c>
      <c r="B568" s="390" t="s">
        <v>1073</v>
      </c>
      <c r="C568" s="390" t="s">
        <v>1074</v>
      </c>
      <c r="D568" s="286">
        <f t="shared" ref="D568" si="1898">K568+R568+Y568+AF568</f>
        <v>0</v>
      </c>
      <c r="E568" s="286">
        <f t="shared" ref="E568" si="1899">L568+S568+Z568+AG568</f>
        <v>0</v>
      </c>
      <c r="F568" s="286">
        <f t="shared" ref="F568" si="1900">M568+T568+AA568+AH568</f>
        <v>0</v>
      </c>
      <c r="G568" s="286">
        <f t="shared" ref="G568" si="1901">N568+U568+AB568+AI568</f>
        <v>0</v>
      </c>
      <c r="H568" s="286">
        <f t="shared" ref="H568" si="1902">O568+V568+AC568+AJ568</f>
        <v>0</v>
      </c>
      <c r="I568" s="286">
        <f t="shared" ref="I568" si="1903">P568+W568+AD568+AK568</f>
        <v>0</v>
      </c>
      <c r="J568" s="286">
        <f t="shared" ref="J568" si="1904">Q568+X568+AE568+AL568</f>
        <v>0</v>
      </c>
      <c r="K568" s="246">
        <v>0</v>
      </c>
      <c r="L568" s="246">
        <v>0</v>
      </c>
      <c r="M568" s="246">
        <v>0</v>
      </c>
      <c r="N568" s="246">
        <v>0</v>
      </c>
      <c r="O568" s="246">
        <v>0</v>
      </c>
      <c r="P568" s="246">
        <v>0</v>
      </c>
      <c r="Q568" s="246">
        <v>0</v>
      </c>
      <c r="R568" s="246">
        <v>0</v>
      </c>
      <c r="S568" s="246">
        <v>0</v>
      </c>
      <c r="T568" s="246">
        <v>0</v>
      </c>
      <c r="U568" s="246">
        <v>0</v>
      </c>
      <c r="V568" s="246">
        <v>0</v>
      </c>
      <c r="W568" s="246">
        <v>0</v>
      </c>
      <c r="X568" s="246">
        <v>0</v>
      </c>
      <c r="Y568" s="246">
        <v>0</v>
      </c>
      <c r="Z568" s="246">
        <v>0</v>
      </c>
      <c r="AA568" s="246">
        <v>0</v>
      </c>
      <c r="AB568" s="246">
        <v>0</v>
      </c>
      <c r="AC568" s="246">
        <v>0</v>
      </c>
      <c r="AD568" s="246">
        <v>0</v>
      </c>
      <c r="AE568" s="246">
        <v>0</v>
      </c>
      <c r="AF568" s="246">
        <v>0</v>
      </c>
      <c r="AG568" s="246">
        <v>0</v>
      </c>
      <c r="AH568" s="246">
        <v>0</v>
      </c>
      <c r="AI568" s="246">
        <v>0</v>
      </c>
      <c r="AJ568" s="246">
        <v>0</v>
      </c>
      <c r="AK568" s="246">
        <v>0</v>
      </c>
      <c r="AL568" s="246">
        <v>0</v>
      </c>
      <c r="AM568" s="244">
        <f t="shared" ref="AM568" si="1905">AT568+BA568+BH568+BO568</f>
        <v>0.1</v>
      </c>
      <c r="AN568" s="244">
        <f t="shared" ref="AN568" si="1906">AU568+BB568+BI568+BP568</f>
        <v>0</v>
      </c>
      <c r="AO568" s="244">
        <f t="shared" ref="AO568" si="1907">AV568+BC568+BJ568+BQ568</f>
        <v>0</v>
      </c>
      <c r="AP568" s="244">
        <f t="shared" ref="AP568" si="1908">AW568+BD568+BK568+BR568</f>
        <v>0</v>
      </c>
      <c r="AQ568" s="244">
        <f t="shared" ref="AQ568" si="1909">AX568+BE568+BL568+BS568</f>
        <v>0</v>
      </c>
      <c r="AR568" s="244">
        <f t="shared" ref="AR568" si="1910">AY568+BF568+BM568+BT568</f>
        <v>0</v>
      </c>
      <c r="AS568" s="244">
        <f t="shared" ref="AS568" si="1911">AZ568+BG568+BN568+BU568</f>
        <v>0</v>
      </c>
      <c r="AT568" s="246">
        <v>0</v>
      </c>
      <c r="AU568" s="246">
        <v>0</v>
      </c>
      <c r="AV568" s="246">
        <v>0</v>
      </c>
      <c r="AW568" s="246">
        <v>0</v>
      </c>
      <c r="AX568" s="246">
        <v>0</v>
      </c>
      <c r="AY568" s="246">
        <v>0</v>
      </c>
      <c r="AZ568" s="246">
        <v>0</v>
      </c>
      <c r="BA568" s="246">
        <v>0</v>
      </c>
      <c r="BB568" s="246">
        <v>0</v>
      </c>
      <c r="BC568" s="246">
        <v>0</v>
      </c>
      <c r="BD568" s="246">
        <v>0</v>
      </c>
      <c r="BE568" s="246">
        <v>0</v>
      </c>
      <c r="BF568" s="246">
        <v>0</v>
      </c>
      <c r="BG568" s="246">
        <v>0</v>
      </c>
      <c r="BH568" s="246">
        <v>0.1</v>
      </c>
      <c r="BI568" s="246">
        <v>0</v>
      </c>
      <c r="BJ568" s="246">
        <v>0</v>
      </c>
      <c r="BK568" s="246">
        <v>0</v>
      </c>
      <c r="BL568" s="246">
        <v>0</v>
      </c>
      <c r="BM568" s="246">
        <v>0</v>
      </c>
      <c r="BN568" s="246">
        <v>0</v>
      </c>
      <c r="BO568" s="246">
        <v>0</v>
      </c>
      <c r="BP568" s="246">
        <v>0</v>
      </c>
      <c r="BQ568" s="246">
        <v>0</v>
      </c>
      <c r="BR568" s="246">
        <v>0</v>
      </c>
      <c r="BS568" s="246">
        <v>0</v>
      </c>
      <c r="BT568" s="246">
        <v>0</v>
      </c>
      <c r="BU568" s="246">
        <v>0</v>
      </c>
      <c r="BV568" s="246">
        <v>0</v>
      </c>
      <c r="BW568" s="246" t="s">
        <v>1069</v>
      </c>
    </row>
    <row r="569" spans="1:75" s="21" customFormat="1">
      <c r="A569" s="238"/>
      <c r="B569" s="206" t="s">
        <v>48</v>
      </c>
      <c r="C569" s="126"/>
      <c r="D569" s="101">
        <f t="shared" ref="D569:M569" si="1912">D580+D599</f>
        <v>0</v>
      </c>
      <c r="E569" s="101">
        <f t="shared" si="1912"/>
        <v>0</v>
      </c>
      <c r="F569" s="101">
        <f t="shared" si="1912"/>
        <v>0</v>
      </c>
      <c r="G569" s="101">
        <f t="shared" ref="G569:H569" si="1913">G580+G599</f>
        <v>0</v>
      </c>
      <c r="H569" s="101">
        <f t="shared" si="1913"/>
        <v>0</v>
      </c>
      <c r="I569" s="101">
        <f t="shared" si="1912"/>
        <v>0</v>
      </c>
      <c r="J569" s="101">
        <f t="shared" si="1912"/>
        <v>0</v>
      </c>
      <c r="K569" s="101">
        <f t="shared" si="1912"/>
        <v>0</v>
      </c>
      <c r="L569" s="101">
        <f t="shared" si="1912"/>
        <v>0</v>
      </c>
      <c r="M569" s="101">
        <f t="shared" si="1912"/>
        <v>0</v>
      </c>
      <c r="N569" s="101">
        <f t="shared" ref="N569:BU569" si="1914">N580+N599</f>
        <v>0</v>
      </c>
      <c r="O569" s="101">
        <f t="shared" si="1914"/>
        <v>0</v>
      </c>
      <c r="P569" s="101">
        <f t="shared" si="1914"/>
        <v>0</v>
      </c>
      <c r="Q569" s="101">
        <f t="shared" si="1914"/>
        <v>0</v>
      </c>
      <c r="R569" s="101">
        <f t="shared" si="1914"/>
        <v>0</v>
      </c>
      <c r="S569" s="101">
        <f t="shared" si="1914"/>
        <v>0</v>
      </c>
      <c r="T569" s="101">
        <f t="shared" si="1914"/>
        <v>0</v>
      </c>
      <c r="U569" s="101">
        <f t="shared" si="1914"/>
        <v>0</v>
      </c>
      <c r="V569" s="101">
        <f t="shared" si="1914"/>
        <v>0</v>
      </c>
      <c r="W569" s="101">
        <f t="shared" si="1914"/>
        <v>0</v>
      </c>
      <c r="X569" s="101">
        <f t="shared" si="1914"/>
        <v>0</v>
      </c>
      <c r="Y569" s="101">
        <f t="shared" si="1914"/>
        <v>0</v>
      </c>
      <c r="Z569" s="101">
        <f t="shared" si="1914"/>
        <v>0</v>
      </c>
      <c r="AA569" s="101">
        <f t="shared" si="1914"/>
        <v>0</v>
      </c>
      <c r="AB569" s="101">
        <f t="shared" si="1914"/>
        <v>0</v>
      </c>
      <c r="AC569" s="101">
        <f t="shared" si="1914"/>
        <v>0</v>
      </c>
      <c r="AD569" s="101">
        <f t="shared" si="1914"/>
        <v>0</v>
      </c>
      <c r="AE569" s="101">
        <f t="shared" si="1914"/>
        <v>0</v>
      </c>
      <c r="AF569" s="101">
        <f t="shared" si="1914"/>
        <v>0</v>
      </c>
      <c r="AG569" s="101">
        <f t="shared" si="1914"/>
        <v>0</v>
      </c>
      <c r="AH569" s="101">
        <f t="shared" si="1914"/>
        <v>0</v>
      </c>
      <c r="AI569" s="101">
        <f t="shared" si="1914"/>
        <v>0</v>
      </c>
      <c r="AJ569" s="101">
        <f t="shared" si="1914"/>
        <v>0</v>
      </c>
      <c r="AK569" s="101">
        <f t="shared" si="1914"/>
        <v>0</v>
      </c>
      <c r="AL569" s="101">
        <f t="shared" si="1914"/>
        <v>0</v>
      </c>
      <c r="AM569" s="101">
        <f t="shared" si="1914"/>
        <v>0</v>
      </c>
      <c r="AN569" s="101">
        <f t="shared" si="1914"/>
        <v>0</v>
      </c>
      <c r="AO569" s="101">
        <f t="shared" si="1914"/>
        <v>0</v>
      </c>
      <c r="AP569" s="101">
        <f t="shared" si="1914"/>
        <v>0</v>
      </c>
      <c r="AQ569" s="101">
        <f t="shared" si="1914"/>
        <v>0</v>
      </c>
      <c r="AR569" s="101">
        <f t="shared" si="1914"/>
        <v>0</v>
      </c>
      <c r="AS569" s="101">
        <f t="shared" si="1914"/>
        <v>0</v>
      </c>
      <c r="AT569" s="101">
        <f t="shared" si="1914"/>
        <v>0</v>
      </c>
      <c r="AU569" s="101">
        <f t="shared" si="1914"/>
        <v>0</v>
      </c>
      <c r="AV569" s="101">
        <f t="shared" si="1914"/>
        <v>0</v>
      </c>
      <c r="AW569" s="101">
        <f t="shared" si="1914"/>
        <v>0</v>
      </c>
      <c r="AX569" s="101">
        <f t="shared" si="1914"/>
        <v>0</v>
      </c>
      <c r="AY569" s="101">
        <f t="shared" si="1914"/>
        <v>0</v>
      </c>
      <c r="AZ569" s="101">
        <f t="shared" si="1914"/>
        <v>0</v>
      </c>
      <c r="BA569" s="101">
        <f t="shared" si="1914"/>
        <v>0</v>
      </c>
      <c r="BB569" s="101">
        <f t="shared" si="1914"/>
        <v>0</v>
      </c>
      <c r="BC569" s="101">
        <f t="shared" si="1914"/>
        <v>0</v>
      </c>
      <c r="BD569" s="101">
        <f t="shared" si="1914"/>
        <v>0</v>
      </c>
      <c r="BE569" s="101">
        <f t="shared" si="1914"/>
        <v>0</v>
      </c>
      <c r="BF569" s="101">
        <f t="shared" si="1914"/>
        <v>0</v>
      </c>
      <c r="BG569" s="101">
        <f t="shared" si="1914"/>
        <v>0</v>
      </c>
      <c r="BH569" s="101">
        <f t="shared" si="1914"/>
        <v>0</v>
      </c>
      <c r="BI569" s="101">
        <f t="shared" si="1914"/>
        <v>0</v>
      </c>
      <c r="BJ569" s="101">
        <f t="shared" si="1914"/>
        <v>0</v>
      </c>
      <c r="BK569" s="101">
        <f t="shared" si="1914"/>
        <v>0</v>
      </c>
      <c r="BL569" s="101">
        <f t="shared" si="1914"/>
        <v>0</v>
      </c>
      <c r="BM569" s="101">
        <f t="shared" si="1914"/>
        <v>0</v>
      </c>
      <c r="BN569" s="101">
        <f t="shared" si="1914"/>
        <v>0</v>
      </c>
      <c r="BO569" s="101">
        <f t="shared" si="1914"/>
        <v>0</v>
      </c>
      <c r="BP569" s="101">
        <f t="shared" si="1914"/>
        <v>0</v>
      </c>
      <c r="BQ569" s="101">
        <f t="shared" si="1914"/>
        <v>0</v>
      </c>
      <c r="BR569" s="101">
        <f t="shared" si="1914"/>
        <v>0</v>
      </c>
      <c r="BS569" s="101">
        <f t="shared" si="1914"/>
        <v>0</v>
      </c>
      <c r="BT569" s="101">
        <f t="shared" si="1914"/>
        <v>0</v>
      </c>
      <c r="BU569" s="101">
        <f t="shared" si="1914"/>
        <v>0</v>
      </c>
      <c r="BV569" s="101"/>
      <c r="BW569" s="242"/>
    </row>
    <row r="570" spans="1:75" s="21" customFormat="1">
      <c r="A570" s="236">
        <v>1</v>
      </c>
      <c r="B570" s="111" t="s">
        <v>52</v>
      </c>
      <c r="C570" s="111"/>
      <c r="D570" s="20">
        <f t="shared" ref="D570:M570" si="1915">D580</f>
        <v>0</v>
      </c>
      <c r="E570" s="20">
        <f t="shared" si="1915"/>
        <v>0</v>
      </c>
      <c r="F570" s="20">
        <f t="shared" si="1915"/>
        <v>0</v>
      </c>
      <c r="G570" s="20">
        <f t="shared" ref="G570:H570" si="1916">G580</f>
        <v>0</v>
      </c>
      <c r="H570" s="20">
        <f t="shared" si="1916"/>
        <v>0</v>
      </c>
      <c r="I570" s="20">
        <f t="shared" si="1915"/>
        <v>0</v>
      </c>
      <c r="J570" s="20">
        <f t="shared" si="1915"/>
        <v>0</v>
      </c>
      <c r="K570" s="20">
        <f t="shared" si="1915"/>
        <v>0</v>
      </c>
      <c r="L570" s="20">
        <f t="shared" si="1915"/>
        <v>0</v>
      </c>
      <c r="M570" s="20">
        <f t="shared" si="1915"/>
        <v>0</v>
      </c>
      <c r="N570" s="20">
        <f t="shared" ref="N570:BU570" si="1917">N580</f>
        <v>0</v>
      </c>
      <c r="O570" s="20">
        <f t="shared" si="1917"/>
        <v>0</v>
      </c>
      <c r="P570" s="20">
        <f t="shared" si="1917"/>
        <v>0</v>
      </c>
      <c r="Q570" s="20">
        <f t="shared" si="1917"/>
        <v>0</v>
      </c>
      <c r="R570" s="20">
        <f t="shared" si="1917"/>
        <v>0</v>
      </c>
      <c r="S570" s="20">
        <f t="shared" si="1917"/>
        <v>0</v>
      </c>
      <c r="T570" s="20">
        <f t="shared" si="1917"/>
        <v>0</v>
      </c>
      <c r="U570" s="20">
        <f t="shared" si="1917"/>
        <v>0</v>
      </c>
      <c r="V570" s="20">
        <f t="shared" si="1917"/>
        <v>0</v>
      </c>
      <c r="W570" s="20">
        <f t="shared" si="1917"/>
        <v>0</v>
      </c>
      <c r="X570" s="20">
        <f t="shared" si="1917"/>
        <v>0</v>
      </c>
      <c r="Y570" s="20">
        <f t="shared" si="1917"/>
        <v>0</v>
      </c>
      <c r="Z570" s="20">
        <f t="shared" si="1917"/>
        <v>0</v>
      </c>
      <c r="AA570" s="20">
        <f t="shared" si="1917"/>
        <v>0</v>
      </c>
      <c r="AB570" s="20">
        <f t="shared" si="1917"/>
        <v>0</v>
      </c>
      <c r="AC570" s="20">
        <f t="shared" si="1917"/>
        <v>0</v>
      </c>
      <c r="AD570" s="20">
        <f t="shared" si="1917"/>
        <v>0</v>
      </c>
      <c r="AE570" s="20">
        <f t="shared" si="1917"/>
        <v>0</v>
      </c>
      <c r="AF570" s="20">
        <f t="shared" si="1917"/>
        <v>0</v>
      </c>
      <c r="AG570" s="20">
        <f t="shared" si="1917"/>
        <v>0</v>
      </c>
      <c r="AH570" s="20">
        <f t="shared" si="1917"/>
        <v>0</v>
      </c>
      <c r="AI570" s="20">
        <f t="shared" si="1917"/>
        <v>0</v>
      </c>
      <c r="AJ570" s="20">
        <f t="shared" si="1917"/>
        <v>0</v>
      </c>
      <c r="AK570" s="20">
        <f t="shared" si="1917"/>
        <v>0</v>
      </c>
      <c r="AL570" s="20">
        <f t="shared" si="1917"/>
        <v>0</v>
      </c>
      <c r="AM570" s="20">
        <f t="shared" si="1917"/>
        <v>0</v>
      </c>
      <c r="AN570" s="20">
        <f t="shared" si="1917"/>
        <v>0</v>
      </c>
      <c r="AO570" s="20">
        <f t="shared" si="1917"/>
        <v>0</v>
      </c>
      <c r="AP570" s="20">
        <f t="shared" si="1917"/>
        <v>0</v>
      </c>
      <c r="AQ570" s="20">
        <f t="shared" si="1917"/>
        <v>0</v>
      </c>
      <c r="AR570" s="20">
        <f t="shared" si="1917"/>
        <v>0</v>
      </c>
      <c r="AS570" s="20">
        <f t="shared" si="1917"/>
        <v>0</v>
      </c>
      <c r="AT570" s="20">
        <f t="shared" si="1917"/>
        <v>0</v>
      </c>
      <c r="AU570" s="20">
        <f t="shared" si="1917"/>
        <v>0</v>
      </c>
      <c r="AV570" s="20">
        <f t="shared" si="1917"/>
        <v>0</v>
      </c>
      <c r="AW570" s="20">
        <f t="shared" si="1917"/>
        <v>0</v>
      </c>
      <c r="AX570" s="20">
        <f t="shared" si="1917"/>
        <v>0</v>
      </c>
      <c r="AY570" s="20">
        <f t="shared" si="1917"/>
        <v>0</v>
      </c>
      <c r="AZ570" s="20">
        <f t="shared" si="1917"/>
        <v>0</v>
      </c>
      <c r="BA570" s="20">
        <f t="shared" si="1917"/>
        <v>0</v>
      </c>
      <c r="BB570" s="20">
        <f t="shared" si="1917"/>
        <v>0</v>
      </c>
      <c r="BC570" s="20">
        <f t="shared" si="1917"/>
        <v>0</v>
      </c>
      <c r="BD570" s="20">
        <f t="shared" si="1917"/>
        <v>0</v>
      </c>
      <c r="BE570" s="20">
        <f t="shared" si="1917"/>
        <v>0</v>
      </c>
      <c r="BF570" s="20">
        <f t="shared" si="1917"/>
        <v>0</v>
      </c>
      <c r="BG570" s="20">
        <f t="shared" si="1917"/>
        <v>0</v>
      </c>
      <c r="BH570" s="20">
        <f t="shared" si="1917"/>
        <v>0</v>
      </c>
      <c r="BI570" s="20">
        <f t="shared" si="1917"/>
        <v>0</v>
      </c>
      <c r="BJ570" s="20">
        <f t="shared" si="1917"/>
        <v>0</v>
      </c>
      <c r="BK570" s="20">
        <f t="shared" si="1917"/>
        <v>0</v>
      </c>
      <c r="BL570" s="20">
        <f t="shared" si="1917"/>
        <v>0</v>
      </c>
      <c r="BM570" s="20">
        <f t="shared" si="1917"/>
        <v>0</v>
      </c>
      <c r="BN570" s="20">
        <f t="shared" si="1917"/>
        <v>0</v>
      </c>
      <c r="BO570" s="20">
        <f t="shared" si="1917"/>
        <v>0</v>
      </c>
      <c r="BP570" s="20">
        <f t="shared" si="1917"/>
        <v>0</v>
      </c>
      <c r="BQ570" s="20">
        <f t="shared" si="1917"/>
        <v>0</v>
      </c>
      <c r="BR570" s="20">
        <f t="shared" si="1917"/>
        <v>0</v>
      </c>
      <c r="BS570" s="20">
        <f t="shared" si="1917"/>
        <v>0</v>
      </c>
      <c r="BT570" s="20">
        <f t="shared" si="1917"/>
        <v>0</v>
      </c>
      <c r="BU570" s="20">
        <f t="shared" si="1917"/>
        <v>0</v>
      </c>
      <c r="BV570" s="20"/>
      <c r="BW570" s="242"/>
    </row>
    <row r="571" spans="1:75" s="21" customFormat="1">
      <c r="A571" s="236"/>
      <c r="B571" s="111" t="s">
        <v>53</v>
      </c>
      <c r="C571" s="111"/>
      <c r="D571" s="20">
        <f t="shared" ref="D571:M571" si="1918">D599</f>
        <v>0</v>
      </c>
      <c r="E571" s="20">
        <f t="shared" si="1918"/>
        <v>0</v>
      </c>
      <c r="F571" s="20">
        <f t="shared" si="1918"/>
        <v>0</v>
      </c>
      <c r="G571" s="20">
        <f t="shared" ref="G571:H571" si="1919">G599</f>
        <v>0</v>
      </c>
      <c r="H571" s="20">
        <f t="shared" si="1919"/>
        <v>0</v>
      </c>
      <c r="I571" s="20">
        <f t="shared" si="1918"/>
        <v>0</v>
      </c>
      <c r="J571" s="20">
        <f t="shared" si="1918"/>
        <v>0</v>
      </c>
      <c r="K571" s="20">
        <f t="shared" si="1918"/>
        <v>0</v>
      </c>
      <c r="L571" s="20">
        <f t="shared" si="1918"/>
        <v>0</v>
      </c>
      <c r="M571" s="20">
        <f t="shared" si="1918"/>
        <v>0</v>
      </c>
      <c r="N571" s="20">
        <f t="shared" ref="N571:BU571" si="1920">N599</f>
        <v>0</v>
      </c>
      <c r="O571" s="20">
        <f t="shared" si="1920"/>
        <v>0</v>
      </c>
      <c r="P571" s="20">
        <f t="shared" si="1920"/>
        <v>0</v>
      </c>
      <c r="Q571" s="20">
        <f t="shared" si="1920"/>
        <v>0</v>
      </c>
      <c r="R571" s="20">
        <f t="shared" si="1920"/>
        <v>0</v>
      </c>
      <c r="S571" s="20">
        <f t="shared" si="1920"/>
        <v>0</v>
      </c>
      <c r="T571" s="20">
        <f t="shared" si="1920"/>
        <v>0</v>
      </c>
      <c r="U571" s="20">
        <f t="shared" si="1920"/>
        <v>0</v>
      </c>
      <c r="V571" s="20">
        <f t="shared" si="1920"/>
        <v>0</v>
      </c>
      <c r="W571" s="20">
        <f t="shared" si="1920"/>
        <v>0</v>
      </c>
      <c r="X571" s="20">
        <f t="shared" si="1920"/>
        <v>0</v>
      </c>
      <c r="Y571" s="20">
        <f t="shared" si="1920"/>
        <v>0</v>
      </c>
      <c r="Z571" s="20">
        <f t="shared" si="1920"/>
        <v>0</v>
      </c>
      <c r="AA571" s="20">
        <f t="shared" si="1920"/>
        <v>0</v>
      </c>
      <c r="AB571" s="20">
        <f t="shared" si="1920"/>
        <v>0</v>
      </c>
      <c r="AC571" s="20">
        <f t="shared" si="1920"/>
        <v>0</v>
      </c>
      <c r="AD571" s="20">
        <f t="shared" si="1920"/>
        <v>0</v>
      </c>
      <c r="AE571" s="20">
        <f t="shared" si="1920"/>
        <v>0</v>
      </c>
      <c r="AF571" s="20">
        <f t="shared" si="1920"/>
        <v>0</v>
      </c>
      <c r="AG571" s="20">
        <f t="shared" si="1920"/>
        <v>0</v>
      </c>
      <c r="AH571" s="20">
        <f t="shared" si="1920"/>
        <v>0</v>
      </c>
      <c r="AI571" s="20">
        <f t="shared" si="1920"/>
        <v>0</v>
      </c>
      <c r="AJ571" s="20">
        <f t="shared" si="1920"/>
        <v>0</v>
      </c>
      <c r="AK571" s="20">
        <f t="shared" si="1920"/>
        <v>0</v>
      </c>
      <c r="AL571" s="20">
        <f t="shared" si="1920"/>
        <v>0</v>
      </c>
      <c r="AM571" s="20">
        <f t="shared" si="1920"/>
        <v>0</v>
      </c>
      <c r="AN571" s="20">
        <f t="shared" si="1920"/>
        <v>0</v>
      </c>
      <c r="AO571" s="20">
        <f t="shared" si="1920"/>
        <v>0</v>
      </c>
      <c r="AP571" s="20">
        <f t="shared" si="1920"/>
        <v>0</v>
      </c>
      <c r="AQ571" s="20">
        <f t="shared" si="1920"/>
        <v>0</v>
      </c>
      <c r="AR571" s="20">
        <f t="shared" si="1920"/>
        <v>0</v>
      </c>
      <c r="AS571" s="20">
        <f t="shared" si="1920"/>
        <v>0</v>
      </c>
      <c r="AT571" s="20">
        <f t="shared" si="1920"/>
        <v>0</v>
      </c>
      <c r="AU571" s="20">
        <f t="shared" si="1920"/>
        <v>0</v>
      </c>
      <c r="AV571" s="20">
        <f t="shared" si="1920"/>
        <v>0</v>
      </c>
      <c r="AW571" s="20">
        <f t="shared" si="1920"/>
        <v>0</v>
      </c>
      <c r="AX571" s="20">
        <f t="shared" si="1920"/>
        <v>0</v>
      </c>
      <c r="AY571" s="20">
        <f t="shared" si="1920"/>
        <v>0</v>
      </c>
      <c r="AZ571" s="20">
        <f t="shared" si="1920"/>
        <v>0</v>
      </c>
      <c r="BA571" s="20">
        <f t="shared" si="1920"/>
        <v>0</v>
      </c>
      <c r="BB571" s="20">
        <f t="shared" si="1920"/>
        <v>0</v>
      </c>
      <c r="BC571" s="20">
        <f t="shared" si="1920"/>
        <v>0</v>
      </c>
      <c r="BD571" s="20">
        <f t="shared" si="1920"/>
        <v>0</v>
      </c>
      <c r="BE571" s="20">
        <f t="shared" si="1920"/>
        <v>0</v>
      </c>
      <c r="BF571" s="20">
        <f t="shared" si="1920"/>
        <v>0</v>
      </c>
      <c r="BG571" s="20">
        <f t="shared" si="1920"/>
        <v>0</v>
      </c>
      <c r="BH571" s="20">
        <f t="shared" si="1920"/>
        <v>0</v>
      </c>
      <c r="BI571" s="20">
        <f t="shared" si="1920"/>
        <v>0</v>
      </c>
      <c r="BJ571" s="20">
        <f t="shared" si="1920"/>
        <v>0</v>
      </c>
      <c r="BK571" s="20">
        <f t="shared" si="1920"/>
        <v>0</v>
      </c>
      <c r="BL571" s="20">
        <f t="shared" si="1920"/>
        <v>0</v>
      </c>
      <c r="BM571" s="20">
        <f t="shared" si="1920"/>
        <v>0</v>
      </c>
      <c r="BN571" s="20">
        <f t="shared" si="1920"/>
        <v>0</v>
      </c>
      <c r="BO571" s="20">
        <f t="shared" si="1920"/>
        <v>0</v>
      </c>
      <c r="BP571" s="20">
        <f t="shared" si="1920"/>
        <v>0</v>
      </c>
      <c r="BQ571" s="20">
        <f t="shared" si="1920"/>
        <v>0</v>
      </c>
      <c r="BR571" s="20">
        <f t="shared" si="1920"/>
        <v>0</v>
      </c>
      <c r="BS571" s="20">
        <f t="shared" si="1920"/>
        <v>0</v>
      </c>
      <c r="BT571" s="20">
        <f t="shared" si="1920"/>
        <v>0</v>
      </c>
      <c r="BU571" s="20">
        <f t="shared" si="1920"/>
        <v>0</v>
      </c>
      <c r="BV571" s="20"/>
      <c r="BW571" s="242"/>
    </row>
    <row r="572" spans="1:75" s="21" customFormat="1">
      <c r="A572" s="236"/>
      <c r="B572" s="111" t="s">
        <v>54</v>
      </c>
      <c r="C572" s="111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  <c r="AI572" s="20"/>
      <c r="AJ572" s="20"/>
      <c r="AK572" s="20"/>
      <c r="AL572" s="20"/>
      <c r="AM572" s="20"/>
      <c r="AN572" s="20"/>
      <c r="AO572" s="20"/>
      <c r="AP572" s="20"/>
      <c r="AQ572" s="20"/>
      <c r="AR572" s="20"/>
      <c r="AS572" s="20"/>
      <c r="AT572" s="20"/>
      <c r="AU572" s="20"/>
      <c r="AV572" s="20"/>
      <c r="AW572" s="20"/>
      <c r="AX572" s="20"/>
      <c r="AY572" s="20"/>
      <c r="AZ572" s="20"/>
      <c r="BA572" s="20"/>
      <c r="BB572" s="20"/>
      <c r="BC572" s="20"/>
      <c r="BD572" s="20"/>
      <c r="BE572" s="20"/>
      <c r="BF572" s="20"/>
      <c r="BG572" s="20"/>
      <c r="BH572" s="20"/>
      <c r="BI572" s="20"/>
      <c r="BJ572" s="20"/>
      <c r="BK572" s="20"/>
      <c r="BL572" s="20"/>
      <c r="BM572" s="20"/>
      <c r="BN572" s="20"/>
      <c r="BO572" s="20"/>
      <c r="BP572" s="20"/>
      <c r="BQ572" s="20"/>
      <c r="BR572" s="20"/>
      <c r="BS572" s="20"/>
      <c r="BT572" s="20"/>
      <c r="BU572" s="20"/>
      <c r="BV572" s="20"/>
      <c r="BW572" s="242"/>
    </row>
    <row r="573" spans="1:75" s="21" customFormat="1">
      <c r="A573" s="236"/>
      <c r="B573" s="111" t="s">
        <v>55</v>
      </c>
      <c r="C573" s="111"/>
      <c r="D573" s="20">
        <f t="shared" ref="D573:M573" si="1921">D571-D572</f>
        <v>0</v>
      </c>
      <c r="E573" s="20">
        <f t="shared" si="1921"/>
        <v>0</v>
      </c>
      <c r="F573" s="20">
        <f t="shared" si="1921"/>
        <v>0</v>
      </c>
      <c r="G573" s="20">
        <f t="shared" ref="G573:H573" si="1922">G571-G572</f>
        <v>0</v>
      </c>
      <c r="H573" s="20">
        <f t="shared" si="1922"/>
        <v>0</v>
      </c>
      <c r="I573" s="20">
        <f t="shared" si="1921"/>
        <v>0</v>
      </c>
      <c r="J573" s="20">
        <f t="shared" si="1921"/>
        <v>0</v>
      </c>
      <c r="K573" s="20">
        <f t="shared" si="1921"/>
        <v>0</v>
      </c>
      <c r="L573" s="20">
        <f t="shared" si="1921"/>
        <v>0</v>
      </c>
      <c r="M573" s="20">
        <f t="shared" si="1921"/>
        <v>0</v>
      </c>
      <c r="N573" s="20">
        <f t="shared" ref="N573:BU573" si="1923">N571-N572</f>
        <v>0</v>
      </c>
      <c r="O573" s="20">
        <f t="shared" si="1923"/>
        <v>0</v>
      </c>
      <c r="P573" s="20">
        <f t="shared" si="1923"/>
        <v>0</v>
      </c>
      <c r="Q573" s="20">
        <f t="shared" si="1923"/>
        <v>0</v>
      </c>
      <c r="R573" s="20">
        <f t="shared" si="1923"/>
        <v>0</v>
      </c>
      <c r="S573" s="20">
        <f t="shared" si="1923"/>
        <v>0</v>
      </c>
      <c r="T573" s="20">
        <f t="shared" si="1923"/>
        <v>0</v>
      </c>
      <c r="U573" s="20">
        <f t="shared" si="1923"/>
        <v>0</v>
      </c>
      <c r="V573" s="20">
        <f t="shared" si="1923"/>
        <v>0</v>
      </c>
      <c r="W573" s="20">
        <f t="shared" si="1923"/>
        <v>0</v>
      </c>
      <c r="X573" s="20">
        <f t="shared" si="1923"/>
        <v>0</v>
      </c>
      <c r="Y573" s="20">
        <f t="shared" si="1923"/>
        <v>0</v>
      </c>
      <c r="Z573" s="20">
        <f t="shared" si="1923"/>
        <v>0</v>
      </c>
      <c r="AA573" s="20">
        <f t="shared" si="1923"/>
        <v>0</v>
      </c>
      <c r="AB573" s="20">
        <f t="shared" si="1923"/>
        <v>0</v>
      </c>
      <c r="AC573" s="20">
        <f t="shared" si="1923"/>
        <v>0</v>
      </c>
      <c r="AD573" s="20">
        <f t="shared" si="1923"/>
        <v>0</v>
      </c>
      <c r="AE573" s="20">
        <f t="shared" si="1923"/>
        <v>0</v>
      </c>
      <c r="AF573" s="20">
        <f t="shared" si="1923"/>
        <v>0</v>
      </c>
      <c r="AG573" s="20">
        <f t="shared" si="1923"/>
        <v>0</v>
      </c>
      <c r="AH573" s="20">
        <f t="shared" si="1923"/>
        <v>0</v>
      </c>
      <c r="AI573" s="20">
        <f t="shared" si="1923"/>
        <v>0</v>
      </c>
      <c r="AJ573" s="20">
        <f t="shared" si="1923"/>
        <v>0</v>
      </c>
      <c r="AK573" s="20">
        <f t="shared" si="1923"/>
        <v>0</v>
      </c>
      <c r="AL573" s="20">
        <f t="shared" si="1923"/>
        <v>0</v>
      </c>
      <c r="AM573" s="20">
        <f t="shared" si="1923"/>
        <v>0</v>
      </c>
      <c r="AN573" s="20">
        <f t="shared" si="1923"/>
        <v>0</v>
      </c>
      <c r="AO573" s="20">
        <f t="shared" si="1923"/>
        <v>0</v>
      </c>
      <c r="AP573" s="20">
        <f t="shared" si="1923"/>
        <v>0</v>
      </c>
      <c r="AQ573" s="20">
        <f t="shared" si="1923"/>
        <v>0</v>
      </c>
      <c r="AR573" s="20">
        <f t="shared" si="1923"/>
        <v>0</v>
      </c>
      <c r="AS573" s="20">
        <f t="shared" si="1923"/>
        <v>0</v>
      </c>
      <c r="AT573" s="20">
        <f t="shared" si="1923"/>
        <v>0</v>
      </c>
      <c r="AU573" s="20">
        <f t="shared" si="1923"/>
        <v>0</v>
      </c>
      <c r="AV573" s="20">
        <f t="shared" si="1923"/>
        <v>0</v>
      </c>
      <c r="AW573" s="20">
        <f t="shared" si="1923"/>
        <v>0</v>
      </c>
      <c r="AX573" s="20">
        <f t="shared" si="1923"/>
        <v>0</v>
      </c>
      <c r="AY573" s="20">
        <f t="shared" si="1923"/>
        <v>0</v>
      </c>
      <c r="AZ573" s="20">
        <f t="shared" si="1923"/>
        <v>0</v>
      </c>
      <c r="BA573" s="20">
        <f t="shared" si="1923"/>
        <v>0</v>
      </c>
      <c r="BB573" s="20">
        <f t="shared" si="1923"/>
        <v>0</v>
      </c>
      <c r="BC573" s="20">
        <f t="shared" si="1923"/>
        <v>0</v>
      </c>
      <c r="BD573" s="20">
        <f t="shared" si="1923"/>
        <v>0</v>
      </c>
      <c r="BE573" s="20">
        <f t="shared" si="1923"/>
        <v>0</v>
      </c>
      <c r="BF573" s="20">
        <f t="shared" si="1923"/>
        <v>0</v>
      </c>
      <c r="BG573" s="20">
        <f t="shared" si="1923"/>
        <v>0</v>
      </c>
      <c r="BH573" s="20">
        <f t="shared" si="1923"/>
        <v>0</v>
      </c>
      <c r="BI573" s="20">
        <f t="shared" si="1923"/>
        <v>0</v>
      </c>
      <c r="BJ573" s="20">
        <f t="shared" si="1923"/>
        <v>0</v>
      </c>
      <c r="BK573" s="20">
        <f t="shared" si="1923"/>
        <v>0</v>
      </c>
      <c r="BL573" s="20">
        <f t="shared" si="1923"/>
        <v>0</v>
      </c>
      <c r="BM573" s="20">
        <f t="shared" si="1923"/>
        <v>0</v>
      </c>
      <c r="BN573" s="20">
        <f t="shared" si="1923"/>
        <v>0</v>
      </c>
      <c r="BO573" s="20">
        <f t="shared" si="1923"/>
        <v>0</v>
      </c>
      <c r="BP573" s="20">
        <f t="shared" si="1923"/>
        <v>0</v>
      </c>
      <c r="BQ573" s="20">
        <f t="shared" si="1923"/>
        <v>0</v>
      </c>
      <c r="BR573" s="20">
        <f t="shared" si="1923"/>
        <v>0</v>
      </c>
      <c r="BS573" s="20">
        <f t="shared" si="1923"/>
        <v>0</v>
      </c>
      <c r="BT573" s="20">
        <f t="shared" si="1923"/>
        <v>0</v>
      </c>
      <c r="BU573" s="20">
        <f t="shared" si="1923"/>
        <v>0</v>
      </c>
      <c r="BV573" s="20"/>
      <c r="BW573" s="242"/>
    </row>
    <row r="574" spans="1:75" s="21" customFormat="1">
      <c r="A574" s="236"/>
      <c r="B574" s="111" t="s">
        <v>56</v>
      </c>
      <c r="C574" s="111"/>
      <c r="D574" s="20">
        <f t="shared" ref="D574:M574" si="1924">D570-D571</f>
        <v>0</v>
      </c>
      <c r="E574" s="20">
        <f t="shared" si="1924"/>
        <v>0</v>
      </c>
      <c r="F574" s="20">
        <f t="shared" si="1924"/>
        <v>0</v>
      </c>
      <c r="G574" s="20">
        <f t="shared" ref="G574:H574" si="1925">G570-G571</f>
        <v>0</v>
      </c>
      <c r="H574" s="20">
        <f t="shared" si="1925"/>
        <v>0</v>
      </c>
      <c r="I574" s="20">
        <f t="shared" si="1924"/>
        <v>0</v>
      </c>
      <c r="J574" s="20">
        <f t="shared" si="1924"/>
        <v>0</v>
      </c>
      <c r="K574" s="20">
        <f t="shared" si="1924"/>
        <v>0</v>
      </c>
      <c r="L574" s="20">
        <f t="shared" si="1924"/>
        <v>0</v>
      </c>
      <c r="M574" s="20">
        <f t="shared" si="1924"/>
        <v>0</v>
      </c>
      <c r="N574" s="20">
        <f t="shared" ref="N574:BU574" si="1926">N570-N571</f>
        <v>0</v>
      </c>
      <c r="O574" s="20">
        <f t="shared" si="1926"/>
        <v>0</v>
      </c>
      <c r="P574" s="20">
        <f t="shared" si="1926"/>
        <v>0</v>
      </c>
      <c r="Q574" s="20">
        <f t="shared" si="1926"/>
        <v>0</v>
      </c>
      <c r="R574" s="20">
        <f t="shared" si="1926"/>
        <v>0</v>
      </c>
      <c r="S574" s="20">
        <f t="shared" si="1926"/>
        <v>0</v>
      </c>
      <c r="T574" s="20">
        <f t="shared" si="1926"/>
        <v>0</v>
      </c>
      <c r="U574" s="20">
        <f t="shared" si="1926"/>
        <v>0</v>
      </c>
      <c r="V574" s="20">
        <f t="shared" si="1926"/>
        <v>0</v>
      </c>
      <c r="W574" s="20">
        <f t="shared" si="1926"/>
        <v>0</v>
      </c>
      <c r="X574" s="20">
        <f t="shared" si="1926"/>
        <v>0</v>
      </c>
      <c r="Y574" s="20">
        <f t="shared" si="1926"/>
        <v>0</v>
      </c>
      <c r="Z574" s="20">
        <f t="shared" si="1926"/>
        <v>0</v>
      </c>
      <c r="AA574" s="20">
        <f t="shared" si="1926"/>
        <v>0</v>
      </c>
      <c r="AB574" s="20">
        <f t="shared" si="1926"/>
        <v>0</v>
      </c>
      <c r="AC574" s="20">
        <f t="shared" si="1926"/>
        <v>0</v>
      </c>
      <c r="AD574" s="20">
        <f t="shared" si="1926"/>
        <v>0</v>
      </c>
      <c r="AE574" s="20">
        <f t="shared" si="1926"/>
        <v>0</v>
      </c>
      <c r="AF574" s="20">
        <f t="shared" si="1926"/>
        <v>0</v>
      </c>
      <c r="AG574" s="20">
        <f t="shared" si="1926"/>
        <v>0</v>
      </c>
      <c r="AH574" s="20">
        <f t="shared" si="1926"/>
        <v>0</v>
      </c>
      <c r="AI574" s="20">
        <f t="shared" si="1926"/>
        <v>0</v>
      </c>
      <c r="AJ574" s="20">
        <f t="shared" si="1926"/>
        <v>0</v>
      </c>
      <c r="AK574" s="20">
        <f t="shared" si="1926"/>
        <v>0</v>
      </c>
      <c r="AL574" s="20">
        <f t="shared" si="1926"/>
        <v>0</v>
      </c>
      <c r="AM574" s="20">
        <f t="shared" si="1926"/>
        <v>0</v>
      </c>
      <c r="AN574" s="20">
        <f t="shared" si="1926"/>
        <v>0</v>
      </c>
      <c r="AO574" s="20">
        <f t="shared" si="1926"/>
        <v>0</v>
      </c>
      <c r="AP574" s="20">
        <f t="shared" si="1926"/>
        <v>0</v>
      </c>
      <c r="AQ574" s="20">
        <f t="shared" si="1926"/>
        <v>0</v>
      </c>
      <c r="AR574" s="20">
        <f t="shared" si="1926"/>
        <v>0</v>
      </c>
      <c r="AS574" s="20">
        <f t="shared" si="1926"/>
        <v>0</v>
      </c>
      <c r="AT574" s="20">
        <f t="shared" si="1926"/>
        <v>0</v>
      </c>
      <c r="AU574" s="20">
        <f t="shared" si="1926"/>
        <v>0</v>
      </c>
      <c r="AV574" s="20">
        <f t="shared" si="1926"/>
        <v>0</v>
      </c>
      <c r="AW574" s="20">
        <f t="shared" si="1926"/>
        <v>0</v>
      </c>
      <c r="AX574" s="20">
        <f t="shared" si="1926"/>
        <v>0</v>
      </c>
      <c r="AY574" s="20">
        <f t="shared" si="1926"/>
        <v>0</v>
      </c>
      <c r="AZ574" s="20">
        <f t="shared" si="1926"/>
        <v>0</v>
      </c>
      <c r="BA574" s="20">
        <f t="shared" si="1926"/>
        <v>0</v>
      </c>
      <c r="BB574" s="20">
        <f t="shared" si="1926"/>
        <v>0</v>
      </c>
      <c r="BC574" s="20">
        <f t="shared" si="1926"/>
        <v>0</v>
      </c>
      <c r="BD574" s="20">
        <f t="shared" si="1926"/>
        <v>0</v>
      </c>
      <c r="BE574" s="20">
        <f t="shared" si="1926"/>
        <v>0</v>
      </c>
      <c r="BF574" s="20">
        <f t="shared" si="1926"/>
        <v>0</v>
      </c>
      <c r="BG574" s="20">
        <f t="shared" si="1926"/>
        <v>0</v>
      </c>
      <c r="BH574" s="20">
        <f t="shared" si="1926"/>
        <v>0</v>
      </c>
      <c r="BI574" s="20">
        <f t="shared" si="1926"/>
        <v>0</v>
      </c>
      <c r="BJ574" s="20">
        <f t="shared" si="1926"/>
        <v>0</v>
      </c>
      <c r="BK574" s="20">
        <f t="shared" si="1926"/>
        <v>0</v>
      </c>
      <c r="BL574" s="20">
        <f t="shared" si="1926"/>
        <v>0</v>
      </c>
      <c r="BM574" s="20">
        <f t="shared" si="1926"/>
        <v>0</v>
      </c>
      <c r="BN574" s="20">
        <f t="shared" si="1926"/>
        <v>0</v>
      </c>
      <c r="BO574" s="20">
        <f t="shared" si="1926"/>
        <v>0</v>
      </c>
      <c r="BP574" s="20">
        <f t="shared" si="1926"/>
        <v>0</v>
      </c>
      <c r="BQ574" s="20">
        <f t="shared" si="1926"/>
        <v>0</v>
      </c>
      <c r="BR574" s="20">
        <f t="shared" si="1926"/>
        <v>0</v>
      </c>
      <c r="BS574" s="20">
        <f t="shared" si="1926"/>
        <v>0</v>
      </c>
      <c r="BT574" s="20">
        <f t="shared" si="1926"/>
        <v>0</v>
      </c>
      <c r="BU574" s="20">
        <f t="shared" si="1926"/>
        <v>0</v>
      </c>
      <c r="BV574" s="20"/>
      <c r="BW574" s="242"/>
    </row>
    <row r="575" spans="1:75" s="21" customFormat="1">
      <c r="A575" s="236">
        <v>2</v>
      </c>
      <c r="B575" s="111" t="s">
        <v>13</v>
      </c>
      <c r="C575" s="111"/>
      <c r="D575" s="20">
        <f t="shared" ref="D575:M575" si="1927">D600</f>
        <v>0</v>
      </c>
      <c r="E575" s="20">
        <f t="shared" si="1927"/>
        <v>0</v>
      </c>
      <c r="F575" s="20">
        <f t="shared" si="1927"/>
        <v>0</v>
      </c>
      <c r="G575" s="20">
        <f t="shared" ref="G575:H575" si="1928">G600</f>
        <v>0</v>
      </c>
      <c r="H575" s="20">
        <f t="shared" si="1928"/>
        <v>0</v>
      </c>
      <c r="I575" s="20">
        <f t="shared" si="1927"/>
        <v>0</v>
      </c>
      <c r="J575" s="20">
        <f t="shared" si="1927"/>
        <v>0</v>
      </c>
      <c r="K575" s="20">
        <f t="shared" si="1927"/>
        <v>0</v>
      </c>
      <c r="L575" s="20">
        <f t="shared" si="1927"/>
        <v>0</v>
      </c>
      <c r="M575" s="20">
        <f t="shared" si="1927"/>
        <v>0</v>
      </c>
      <c r="N575" s="20">
        <f t="shared" ref="N575:BU575" si="1929">N600</f>
        <v>0</v>
      </c>
      <c r="O575" s="20">
        <f t="shared" si="1929"/>
        <v>0</v>
      </c>
      <c r="P575" s="20">
        <f t="shared" si="1929"/>
        <v>0</v>
      </c>
      <c r="Q575" s="20">
        <f t="shared" si="1929"/>
        <v>0</v>
      </c>
      <c r="R575" s="20">
        <f t="shared" si="1929"/>
        <v>0</v>
      </c>
      <c r="S575" s="20">
        <f t="shared" si="1929"/>
        <v>0</v>
      </c>
      <c r="T575" s="20">
        <f t="shared" si="1929"/>
        <v>0</v>
      </c>
      <c r="U575" s="20">
        <f t="shared" si="1929"/>
        <v>0</v>
      </c>
      <c r="V575" s="20">
        <f t="shared" si="1929"/>
        <v>0</v>
      </c>
      <c r="W575" s="20">
        <f t="shared" si="1929"/>
        <v>0</v>
      </c>
      <c r="X575" s="20">
        <f t="shared" si="1929"/>
        <v>0</v>
      </c>
      <c r="Y575" s="20">
        <f t="shared" si="1929"/>
        <v>0</v>
      </c>
      <c r="Z575" s="20">
        <f t="shared" si="1929"/>
        <v>0</v>
      </c>
      <c r="AA575" s="20">
        <f t="shared" si="1929"/>
        <v>0</v>
      </c>
      <c r="AB575" s="20">
        <f t="shared" si="1929"/>
        <v>0</v>
      </c>
      <c r="AC575" s="20">
        <f t="shared" si="1929"/>
        <v>0</v>
      </c>
      <c r="AD575" s="20">
        <f t="shared" si="1929"/>
        <v>0</v>
      </c>
      <c r="AE575" s="20">
        <f t="shared" si="1929"/>
        <v>0</v>
      </c>
      <c r="AF575" s="20">
        <f t="shared" si="1929"/>
        <v>0</v>
      </c>
      <c r="AG575" s="20">
        <f t="shared" si="1929"/>
        <v>0</v>
      </c>
      <c r="AH575" s="20">
        <f t="shared" si="1929"/>
        <v>0</v>
      </c>
      <c r="AI575" s="20">
        <f t="shared" si="1929"/>
        <v>0</v>
      </c>
      <c r="AJ575" s="20">
        <f t="shared" si="1929"/>
        <v>0</v>
      </c>
      <c r="AK575" s="20">
        <f t="shared" si="1929"/>
        <v>0</v>
      </c>
      <c r="AL575" s="20">
        <f t="shared" si="1929"/>
        <v>0</v>
      </c>
      <c r="AM575" s="20">
        <f t="shared" si="1929"/>
        <v>0</v>
      </c>
      <c r="AN575" s="20">
        <f t="shared" si="1929"/>
        <v>0</v>
      </c>
      <c r="AO575" s="20">
        <f t="shared" si="1929"/>
        <v>0</v>
      </c>
      <c r="AP575" s="20">
        <f t="shared" si="1929"/>
        <v>0</v>
      </c>
      <c r="AQ575" s="20">
        <f t="shared" si="1929"/>
        <v>0</v>
      </c>
      <c r="AR575" s="20">
        <f t="shared" si="1929"/>
        <v>0</v>
      </c>
      <c r="AS575" s="20">
        <f t="shared" si="1929"/>
        <v>0</v>
      </c>
      <c r="AT575" s="20">
        <f t="shared" si="1929"/>
        <v>0</v>
      </c>
      <c r="AU575" s="20">
        <f t="shared" si="1929"/>
        <v>0</v>
      </c>
      <c r="AV575" s="20">
        <f t="shared" si="1929"/>
        <v>0</v>
      </c>
      <c r="AW575" s="20">
        <f t="shared" si="1929"/>
        <v>0</v>
      </c>
      <c r="AX575" s="20">
        <f t="shared" si="1929"/>
        <v>0</v>
      </c>
      <c r="AY575" s="20">
        <f t="shared" si="1929"/>
        <v>0</v>
      </c>
      <c r="AZ575" s="20">
        <f t="shared" si="1929"/>
        <v>0</v>
      </c>
      <c r="BA575" s="20">
        <f t="shared" si="1929"/>
        <v>0</v>
      </c>
      <c r="BB575" s="20">
        <f t="shared" si="1929"/>
        <v>0</v>
      </c>
      <c r="BC575" s="20">
        <f t="shared" si="1929"/>
        <v>0</v>
      </c>
      <c r="BD575" s="20">
        <f t="shared" si="1929"/>
        <v>0</v>
      </c>
      <c r="BE575" s="20">
        <f t="shared" si="1929"/>
        <v>0</v>
      </c>
      <c r="BF575" s="20">
        <f t="shared" si="1929"/>
        <v>0</v>
      </c>
      <c r="BG575" s="20">
        <f t="shared" si="1929"/>
        <v>0</v>
      </c>
      <c r="BH575" s="20">
        <f t="shared" si="1929"/>
        <v>0</v>
      </c>
      <c r="BI575" s="20">
        <f t="shared" si="1929"/>
        <v>0</v>
      </c>
      <c r="BJ575" s="20">
        <f t="shared" si="1929"/>
        <v>0</v>
      </c>
      <c r="BK575" s="20">
        <f t="shared" si="1929"/>
        <v>0</v>
      </c>
      <c r="BL575" s="20">
        <f t="shared" si="1929"/>
        <v>0</v>
      </c>
      <c r="BM575" s="20">
        <f t="shared" si="1929"/>
        <v>0</v>
      </c>
      <c r="BN575" s="20">
        <f t="shared" si="1929"/>
        <v>0</v>
      </c>
      <c r="BO575" s="20">
        <f t="shared" si="1929"/>
        <v>0</v>
      </c>
      <c r="BP575" s="20">
        <f t="shared" si="1929"/>
        <v>0</v>
      </c>
      <c r="BQ575" s="20">
        <f t="shared" si="1929"/>
        <v>0</v>
      </c>
      <c r="BR575" s="20">
        <f t="shared" si="1929"/>
        <v>0</v>
      </c>
      <c r="BS575" s="20">
        <f t="shared" si="1929"/>
        <v>0</v>
      </c>
      <c r="BT575" s="20">
        <f t="shared" si="1929"/>
        <v>0</v>
      </c>
      <c r="BU575" s="20">
        <f t="shared" si="1929"/>
        <v>0</v>
      </c>
      <c r="BV575" s="20"/>
      <c r="BW575" s="242"/>
    </row>
    <row r="576" spans="1:75" s="21" customFormat="1">
      <c r="A576" s="236"/>
      <c r="B576" s="111" t="s">
        <v>53</v>
      </c>
      <c r="C576" s="111"/>
      <c r="D576" s="20">
        <f t="shared" ref="D576:M576" si="1930">D603</f>
        <v>0</v>
      </c>
      <c r="E576" s="20">
        <f t="shared" si="1930"/>
        <v>0</v>
      </c>
      <c r="F576" s="20">
        <f t="shared" si="1930"/>
        <v>0</v>
      </c>
      <c r="G576" s="20">
        <f t="shared" ref="G576:H576" si="1931">G603</f>
        <v>0</v>
      </c>
      <c r="H576" s="20">
        <f t="shared" si="1931"/>
        <v>0</v>
      </c>
      <c r="I576" s="20">
        <f t="shared" si="1930"/>
        <v>0</v>
      </c>
      <c r="J576" s="20">
        <f t="shared" si="1930"/>
        <v>0</v>
      </c>
      <c r="K576" s="20">
        <f t="shared" si="1930"/>
        <v>0</v>
      </c>
      <c r="L576" s="20">
        <f t="shared" si="1930"/>
        <v>0</v>
      </c>
      <c r="M576" s="20">
        <f t="shared" si="1930"/>
        <v>0</v>
      </c>
      <c r="N576" s="20">
        <f t="shared" ref="N576:BU576" si="1932">N603</f>
        <v>0</v>
      </c>
      <c r="O576" s="20">
        <f t="shared" si="1932"/>
        <v>0</v>
      </c>
      <c r="P576" s="20">
        <f t="shared" si="1932"/>
        <v>0</v>
      </c>
      <c r="Q576" s="20">
        <f t="shared" si="1932"/>
        <v>0</v>
      </c>
      <c r="R576" s="20">
        <f t="shared" si="1932"/>
        <v>0</v>
      </c>
      <c r="S576" s="20">
        <f t="shared" si="1932"/>
        <v>0</v>
      </c>
      <c r="T576" s="20">
        <f t="shared" si="1932"/>
        <v>0</v>
      </c>
      <c r="U576" s="20">
        <f t="shared" si="1932"/>
        <v>0</v>
      </c>
      <c r="V576" s="20">
        <f t="shared" si="1932"/>
        <v>0</v>
      </c>
      <c r="W576" s="20">
        <f t="shared" si="1932"/>
        <v>0</v>
      </c>
      <c r="X576" s="20">
        <f t="shared" si="1932"/>
        <v>0</v>
      </c>
      <c r="Y576" s="20">
        <f t="shared" si="1932"/>
        <v>0</v>
      </c>
      <c r="Z576" s="20">
        <f t="shared" si="1932"/>
        <v>0</v>
      </c>
      <c r="AA576" s="20">
        <f t="shared" si="1932"/>
        <v>0</v>
      </c>
      <c r="AB576" s="20">
        <f t="shared" si="1932"/>
        <v>0</v>
      </c>
      <c r="AC576" s="20">
        <f t="shared" si="1932"/>
        <v>0</v>
      </c>
      <c r="AD576" s="20">
        <f t="shared" si="1932"/>
        <v>0</v>
      </c>
      <c r="AE576" s="20">
        <f t="shared" si="1932"/>
        <v>0</v>
      </c>
      <c r="AF576" s="20">
        <f t="shared" si="1932"/>
        <v>0</v>
      </c>
      <c r="AG576" s="20">
        <f t="shared" si="1932"/>
        <v>0</v>
      </c>
      <c r="AH576" s="20">
        <f t="shared" si="1932"/>
        <v>0</v>
      </c>
      <c r="AI576" s="20">
        <f t="shared" si="1932"/>
        <v>0</v>
      </c>
      <c r="AJ576" s="20">
        <f t="shared" si="1932"/>
        <v>0</v>
      </c>
      <c r="AK576" s="20">
        <f t="shared" si="1932"/>
        <v>0</v>
      </c>
      <c r="AL576" s="20">
        <f t="shared" si="1932"/>
        <v>0</v>
      </c>
      <c r="AM576" s="20">
        <f t="shared" si="1932"/>
        <v>0</v>
      </c>
      <c r="AN576" s="20">
        <f t="shared" si="1932"/>
        <v>0</v>
      </c>
      <c r="AO576" s="20">
        <f t="shared" si="1932"/>
        <v>0</v>
      </c>
      <c r="AP576" s="20">
        <f t="shared" si="1932"/>
        <v>0</v>
      </c>
      <c r="AQ576" s="20">
        <f t="shared" si="1932"/>
        <v>0</v>
      </c>
      <c r="AR576" s="20">
        <f t="shared" si="1932"/>
        <v>0</v>
      </c>
      <c r="AS576" s="20">
        <f t="shared" si="1932"/>
        <v>0</v>
      </c>
      <c r="AT576" s="20">
        <f t="shared" si="1932"/>
        <v>0</v>
      </c>
      <c r="AU576" s="20">
        <f t="shared" si="1932"/>
        <v>0</v>
      </c>
      <c r="AV576" s="20">
        <f t="shared" si="1932"/>
        <v>0</v>
      </c>
      <c r="AW576" s="20">
        <f t="shared" si="1932"/>
        <v>0</v>
      </c>
      <c r="AX576" s="20">
        <f t="shared" si="1932"/>
        <v>0</v>
      </c>
      <c r="AY576" s="20">
        <f t="shared" si="1932"/>
        <v>0</v>
      </c>
      <c r="AZ576" s="20">
        <f t="shared" si="1932"/>
        <v>0</v>
      </c>
      <c r="BA576" s="20">
        <f t="shared" si="1932"/>
        <v>0</v>
      </c>
      <c r="BB576" s="20">
        <f t="shared" si="1932"/>
        <v>0</v>
      </c>
      <c r="BC576" s="20">
        <f t="shared" si="1932"/>
        <v>0</v>
      </c>
      <c r="BD576" s="20">
        <f t="shared" si="1932"/>
        <v>0</v>
      </c>
      <c r="BE576" s="20">
        <f t="shared" si="1932"/>
        <v>0</v>
      </c>
      <c r="BF576" s="20">
        <f t="shared" si="1932"/>
        <v>0</v>
      </c>
      <c r="BG576" s="20">
        <f t="shared" si="1932"/>
        <v>0</v>
      </c>
      <c r="BH576" s="20">
        <f t="shared" si="1932"/>
        <v>0</v>
      </c>
      <c r="BI576" s="20">
        <f t="shared" si="1932"/>
        <v>0</v>
      </c>
      <c r="BJ576" s="20">
        <f t="shared" si="1932"/>
        <v>0</v>
      </c>
      <c r="BK576" s="20">
        <f t="shared" si="1932"/>
        <v>0</v>
      </c>
      <c r="BL576" s="20">
        <f t="shared" si="1932"/>
        <v>0</v>
      </c>
      <c r="BM576" s="20">
        <f t="shared" si="1932"/>
        <v>0</v>
      </c>
      <c r="BN576" s="20">
        <f t="shared" si="1932"/>
        <v>0</v>
      </c>
      <c r="BO576" s="20">
        <f t="shared" si="1932"/>
        <v>0</v>
      </c>
      <c r="BP576" s="20">
        <f t="shared" si="1932"/>
        <v>0</v>
      </c>
      <c r="BQ576" s="20">
        <f t="shared" si="1932"/>
        <v>0</v>
      </c>
      <c r="BR576" s="20">
        <f t="shared" si="1932"/>
        <v>0</v>
      </c>
      <c r="BS576" s="20">
        <f t="shared" si="1932"/>
        <v>0</v>
      </c>
      <c r="BT576" s="20">
        <f t="shared" si="1932"/>
        <v>0</v>
      </c>
      <c r="BU576" s="20">
        <f t="shared" si="1932"/>
        <v>0</v>
      </c>
      <c r="BV576" s="20"/>
      <c r="BW576" s="242"/>
    </row>
    <row r="577" spans="1:75" s="21" customFormat="1">
      <c r="A577" s="236"/>
      <c r="B577" s="111" t="s">
        <v>54</v>
      </c>
      <c r="C577" s="111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  <c r="AI577" s="20"/>
      <c r="AJ577" s="20"/>
      <c r="AK577" s="20"/>
      <c r="AL577" s="20"/>
      <c r="AM577" s="20"/>
      <c r="AN577" s="20"/>
      <c r="AO577" s="20"/>
      <c r="AP577" s="20"/>
      <c r="AQ577" s="20"/>
      <c r="AR577" s="20"/>
      <c r="AS577" s="20"/>
      <c r="AT577" s="20"/>
      <c r="AU577" s="20"/>
      <c r="AV577" s="20"/>
      <c r="AW577" s="20"/>
      <c r="AX577" s="20"/>
      <c r="AY577" s="20"/>
      <c r="AZ577" s="20"/>
      <c r="BA577" s="20"/>
      <c r="BB577" s="20"/>
      <c r="BC577" s="20"/>
      <c r="BD577" s="20"/>
      <c r="BE577" s="20"/>
      <c r="BF577" s="20"/>
      <c r="BG577" s="20"/>
      <c r="BH577" s="20"/>
      <c r="BI577" s="20"/>
      <c r="BJ577" s="20"/>
      <c r="BK577" s="20"/>
      <c r="BL577" s="20"/>
      <c r="BM577" s="20"/>
      <c r="BN577" s="20"/>
      <c r="BO577" s="20"/>
      <c r="BP577" s="20"/>
      <c r="BQ577" s="20"/>
      <c r="BR577" s="20"/>
      <c r="BS577" s="20"/>
      <c r="BT577" s="20"/>
      <c r="BU577" s="20"/>
      <c r="BV577" s="20"/>
      <c r="BW577" s="242"/>
    </row>
    <row r="578" spans="1:75" s="21" customFormat="1">
      <c r="A578" s="236"/>
      <c r="B578" s="111" t="s">
        <v>55</v>
      </c>
      <c r="C578" s="111"/>
      <c r="D578" s="20">
        <f t="shared" ref="D578:M578" si="1933">D576-D577</f>
        <v>0</v>
      </c>
      <c r="E578" s="20">
        <f t="shared" si="1933"/>
        <v>0</v>
      </c>
      <c r="F578" s="20">
        <f t="shared" si="1933"/>
        <v>0</v>
      </c>
      <c r="G578" s="20">
        <f t="shared" ref="G578:H578" si="1934">G576-G577</f>
        <v>0</v>
      </c>
      <c r="H578" s="20">
        <f t="shared" si="1934"/>
        <v>0</v>
      </c>
      <c r="I578" s="20">
        <f t="shared" si="1933"/>
        <v>0</v>
      </c>
      <c r="J578" s="20">
        <f t="shared" si="1933"/>
        <v>0</v>
      </c>
      <c r="K578" s="20">
        <f t="shared" si="1933"/>
        <v>0</v>
      </c>
      <c r="L578" s="20">
        <f t="shared" si="1933"/>
        <v>0</v>
      </c>
      <c r="M578" s="20">
        <f t="shared" si="1933"/>
        <v>0</v>
      </c>
      <c r="N578" s="20">
        <f t="shared" ref="N578:BU578" si="1935">N576-N577</f>
        <v>0</v>
      </c>
      <c r="O578" s="20">
        <f t="shared" si="1935"/>
        <v>0</v>
      </c>
      <c r="P578" s="20">
        <f t="shared" si="1935"/>
        <v>0</v>
      </c>
      <c r="Q578" s="20">
        <f t="shared" si="1935"/>
        <v>0</v>
      </c>
      <c r="R578" s="20">
        <f t="shared" si="1935"/>
        <v>0</v>
      </c>
      <c r="S578" s="20">
        <f t="shared" si="1935"/>
        <v>0</v>
      </c>
      <c r="T578" s="20">
        <f t="shared" si="1935"/>
        <v>0</v>
      </c>
      <c r="U578" s="20">
        <f t="shared" si="1935"/>
        <v>0</v>
      </c>
      <c r="V578" s="20">
        <f t="shared" si="1935"/>
        <v>0</v>
      </c>
      <c r="W578" s="20">
        <f t="shared" si="1935"/>
        <v>0</v>
      </c>
      <c r="X578" s="20">
        <f t="shared" si="1935"/>
        <v>0</v>
      </c>
      <c r="Y578" s="20">
        <f t="shared" si="1935"/>
        <v>0</v>
      </c>
      <c r="Z578" s="20">
        <f t="shared" si="1935"/>
        <v>0</v>
      </c>
      <c r="AA578" s="20">
        <f t="shared" si="1935"/>
        <v>0</v>
      </c>
      <c r="AB578" s="20">
        <f t="shared" si="1935"/>
        <v>0</v>
      </c>
      <c r="AC578" s="20">
        <f t="shared" si="1935"/>
        <v>0</v>
      </c>
      <c r="AD578" s="20">
        <f t="shared" si="1935"/>
        <v>0</v>
      </c>
      <c r="AE578" s="20">
        <f t="shared" si="1935"/>
        <v>0</v>
      </c>
      <c r="AF578" s="20">
        <f t="shared" si="1935"/>
        <v>0</v>
      </c>
      <c r="AG578" s="20">
        <f t="shared" si="1935"/>
        <v>0</v>
      </c>
      <c r="AH578" s="20">
        <f t="shared" si="1935"/>
        <v>0</v>
      </c>
      <c r="AI578" s="20">
        <f t="shared" si="1935"/>
        <v>0</v>
      </c>
      <c r="AJ578" s="20">
        <f t="shared" si="1935"/>
        <v>0</v>
      </c>
      <c r="AK578" s="20">
        <f t="shared" si="1935"/>
        <v>0</v>
      </c>
      <c r="AL578" s="20">
        <f t="shared" si="1935"/>
        <v>0</v>
      </c>
      <c r="AM578" s="20">
        <f t="shared" si="1935"/>
        <v>0</v>
      </c>
      <c r="AN578" s="20">
        <f t="shared" si="1935"/>
        <v>0</v>
      </c>
      <c r="AO578" s="20">
        <f t="shared" si="1935"/>
        <v>0</v>
      </c>
      <c r="AP578" s="20">
        <f t="shared" si="1935"/>
        <v>0</v>
      </c>
      <c r="AQ578" s="20">
        <f t="shared" si="1935"/>
        <v>0</v>
      </c>
      <c r="AR578" s="20">
        <f t="shared" si="1935"/>
        <v>0</v>
      </c>
      <c r="AS578" s="20">
        <f t="shared" si="1935"/>
        <v>0</v>
      </c>
      <c r="AT578" s="20">
        <f t="shared" si="1935"/>
        <v>0</v>
      </c>
      <c r="AU578" s="20">
        <f t="shared" si="1935"/>
        <v>0</v>
      </c>
      <c r="AV578" s="20">
        <f t="shared" si="1935"/>
        <v>0</v>
      </c>
      <c r="AW578" s="20">
        <f t="shared" si="1935"/>
        <v>0</v>
      </c>
      <c r="AX578" s="20">
        <f t="shared" si="1935"/>
        <v>0</v>
      </c>
      <c r="AY578" s="20">
        <f t="shared" si="1935"/>
        <v>0</v>
      </c>
      <c r="AZ578" s="20">
        <f t="shared" si="1935"/>
        <v>0</v>
      </c>
      <c r="BA578" s="20">
        <f t="shared" si="1935"/>
        <v>0</v>
      </c>
      <c r="BB578" s="20">
        <f t="shared" si="1935"/>
        <v>0</v>
      </c>
      <c r="BC578" s="20">
        <f t="shared" si="1935"/>
        <v>0</v>
      </c>
      <c r="BD578" s="20">
        <f t="shared" si="1935"/>
        <v>0</v>
      </c>
      <c r="BE578" s="20">
        <f t="shared" si="1935"/>
        <v>0</v>
      </c>
      <c r="BF578" s="20">
        <f t="shared" si="1935"/>
        <v>0</v>
      </c>
      <c r="BG578" s="20">
        <f t="shared" si="1935"/>
        <v>0</v>
      </c>
      <c r="BH578" s="20">
        <f t="shared" si="1935"/>
        <v>0</v>
      </c>
      <c r="BI578" s="20">
        <f t="shared" si="1935"/>
        <v>0</v>
      </c>
      <c r="BJ578" s="20">
        <f t="shared" si="1935"/>
        <v>0</v>
      </c>
      <c r="BK578" s="20">
        <f t="shared" si="1935"/>
        <v>0</v>
      </c>
      <c r="BL578" s="20">
        <f t="shared" si="1935"/>
        <v>0</v>
      </c>
      <c r="BM578" s="20">
        <f t="shared" si="1935"/>
        <v>0</v>
      </c>
      <c r="BN578" s="20">
        <f t="shared" si="1935"/>
        <v>0</v>
      </c>
      <c r="BO578" s="20">
        <f t="shared" si="1935"/>
        <v>0</v>
      </c>
      <c r="BP578" s="20">
        <f t="shared" si="1935"/>
        <v>0</v>
      </c>
      <c r="BQ578" s="20">
        <f t="shared" si="1935"/>
        <v>0</v>
      </c>
      <c r="BR578" s="20">
        <f t="shared" si="1935"/>
        <v>0</v>
      </c>
      <c r="BS578" s="20">
        <f t="shared" si="1935"/>
        <v>0</v>
      </c>
      <c r="BT578" s="20">
        <f t="shared" si="1935"/>
        <v>0</v>
      </c>
      <c r="BU578" s="20">
        <f t="shared" si="1935"/>
        <v>0</v>
      </c>
      <c r="BV578" s="20"/>
      <c r="BW578" s="242"/>
    </row>
    <row r="579" spans="1:75" s="21" customFormat="1">
      <c r="A579" s="236"/>
      <c r="B579" s="111" t="s">
        <v>23</v>
      </c>
      <c r="C579" s="111"/>
      <c r="D579" s="20">
        <f t="shared" ref="D579:M579" si="1936">D575-D576</f>
        <v>0</v>
      </c>
      <c r="E579" s="20">
        <f t="shared" si="1936"/>
        <v>0</v>
      </c>
      <c r="F579" s="20">
        <f t="shared" si="1936"/>
        <v>0</v>
      </c>
      <c r="G579" s="20">
        <f t="shared" ref="G579:H579" si="1937">G575-G576</f>
        <v>0</v>
      </c>
      <c r="H579" s="20">
        <f t="shared" si="1937"/>
        <v>0</v>
      </c>
      <c r="I579" s="20">
        <f t="shared" si="1936"/>
        <v>0</v>
      </c>
      <c r="J579" s="20">
        <f t="shared" si="1936"/>
        <v>0</v>
      </c>
      <c r="K579" s="20">
        <f t="shared" si="1936"/>
        <v>0</v>
      </c>
      <c r="L579" s="20">
        <f t="shared" si="1936"/>
        <v>0</v>
      </c>
      <c r="M579" s="20">
        <f t="shared" si="1936"/>
        <v>0</v>
      </c>
      <c r="N579" s="20">
        <f t="shared" ref="N579:BU579" si="1938">N575-N576</f>
        <v>0</v>
      </c>
      <c r="O579" s="20">
        <f t="shared" si="1938"/>
        <v>0</v>
      </c>
      <c r="P579" s="20">
        <f t="shared" si="1938"/>
        <v>0</v>
      </c>
      <c r="Q579" s="20">
        <f t="shared" si="1938"/>
        <v>0</v>
      </c>
      <c r="R579" s="20">
        <f t="shared" si="1938"/>
        <v>0</v>
      </c>
      <c r="S579" s="20">
        <f t="shared" si="1938"/>
        <v>0</v>
      </c>
      <c r="T579" s="20">
        <f t="shared" si="1938"/>
        <v>0</v>
      </c>
      <c r="U579" s="20">
        <f t="shared" si="1938"/>
        <v>0</v>
      </c>
      <c r="V579" s="20">
        <f t="shared" si="1938"/>
        <v>0</v>
      </c>
      <c r="W579" s="20">
        <f t="shared" si="1938"/>
        <v>0</v>
      </c>
      <c r="X579" s="20">
        <f t="shared" si="1938"/>
        <v>0</v>
      </c>
      <c r="Y579" s="20">
        <f t="shared" si="1938"/>
        <v>0</v>
      </c>
      <c r="Z579" s="20">
        <f t="shared" si="1938"/>
        <v>0</v>
      </c>
      <c r="AA579" s="20">
        <f t="shared" si="1938"/>
        <v>0</v>
      </c>
      <c r="AB579" s="20">
        <f t="shared" si="1938"/>
        <v>0</v>
      </c>
      <c r="AC579" s="20">
        <f t="shared" si="1938"/>
        <v>0</v>
      </c>
      <c r="AD579" s="20">
        <f t="shared" si="1938"/>
        <v>0</v>
      </c>
      <c r="AE579" s="20">
        <f t="shared" si="1938"/>
        <v>0</v>
      </c>
      <c r="AF579" s="20">
        <f t="shared" si="1938"/>
        <v>0</v>
      </c>
      <c r="AG579" s="20">
        <f t="shared" si="1938"/>
        <v>0</v>
      </c>
      <c r="AH579" s="20">
        <f t="shared" si="1938"/>
        <v>0</v>
      </c>
      <c r="AI579" s="20">
        <f t="shared" si="1938"/>
        <v>0</v>
      </c>
      <c r="AJ579" s="20">
        <f t="shared" si="1938"/>
        <v>0</v>
      </c>
      <c r="AK579" s="20">
        <f t="shared" si="1938"/>
        <v>0</v>
      </c>
      <c r="AL579" s="20">
        <f t="shared" si="1938"/>
        <v>0</v>
      </c>
      <c r="AM579" s="20">
        <f t="shared" si="1938"/>
        <v>0</v>
      </c>
      <c r="AN579" s="20">
        <f t="shared" si="1938"/>
        <v>0</v>
      </c>
      <c r="AO579" s="20">
        <f t="shared" si="1938"/>
        <v>0</v>
      </c>
      <c r="AP579" s="20">
        <f t="shared" si="1938"/>
        <v>0</v>
      </c>
      <c r="AQ579" s="20">
        <f t="shared" si="1938"/>
        <v>0</v>
      </c>
      <c r="AR579" s="20">
        <f t="shared" si="1938"/>
        <v>0</v>
      </c>
      <c r="AS579" s="20">
        <f t="shared" si="1938"/>
        <v>0</v>
      </c>
      <c r="AT579" s="20">
        <f t="shared" si="1938"/>
        <v>0</v>
      </c>
      <c r="AU579" s="20">
        <f t="shared" si="1938"/>
        <v>0</v>
      </c>
      <c r="AV579" s="20">
        <f t="shared" si="1938"/>
        <v>0</v>
      </c>
      <c r="AW579" s="20">
        <f t="shared" si="1938"/>
        <v>0</v>
      </c>
      <c r="AX579" s="20">
        <f t="shared" si="1938"/>
        <v>0</v>
      </c>
      <c r="AY579" s="20">
        <f t="shared" si="1938"/>
        <v>0</v>
      </c>
      <c r="AZ579" s="20">
        <f t="shared" si="1938"/>
        <v>0</v>
      </c>
      <c r="BA579" s="20">
        <f t="shared" si="1938"/>
        <v>0</v>
      </c>
      <c r="BB579" s="20">
        <f t="shared" si="1938"/>
        <v>0</v>
      </c>
      <c r="BC579" s="20">
        <f t="shared" si="1938"/>
        <v>0</v>
      </c>
      <c r="BD579" s="20">
        <f t="shared" si="1938"/>
        <v>0</v>
      </c>
      <c r="BE579" s="20">
        <f t="shared" si="1938"/>
        <v>0</v>
      </c>
      <c r="BF579" s="20">
        <f t="shared" si="1938"/>
        <v>0</v>
      </c>
      <c r="BG579" s="20">
        <f t="shared" si="1938"/>
        <v>0</v>
      </c>
      <c r="BH579" s="20">
        <f t="shared" si="1938"/>
        <v>0</v>
      </c>
      <c r="BI579" s="20">
        <f t="shared" si="1938"/>
        <v>0</v>
      </c>
      <c r="BJ579" s="20">
        <f t="shared" si="1938"/>
        <v>0</v>
      </c>
      <c r="BK579" s="20">
        <f t="shared" si="1938"/>
        <v>0</v>
      </c>
      <c r="BL579" s="20">
        <f t="shared" si="1938"/>
        <v>0</v>
      </c>
      <c r="BM579" s="20">
        <f t="shared" si="1938"/>
        <v>0</v>
      </c>
      <c r="BN579" s="20">
        <f t="shared" si="1938"/>
        <v>0</v>
      </c>
      <c r="BO579" s="20">
        <f t="shared" si="1938"/>
        <v>0</v>
      </c>
      <c r="BP579" s="20">
        <f t="shared" si="1938"/>
        <v>0</v>
      </c>
      <c r="BQ579" s="20">
        <f t="shared" si="1938"/>
        <v>0</v>
      </c>
      <c r="BR579" s="20">
        <f t="shared" si="1938"/>
        <v>0</v>
      </c>
      <c r="BS579" s="20">
        <f t="shared" si="1938"/>
        <v>0</v>
      </c>
      <c r="BT579" s="20">
        <f t="shared" si="1938"/>
        <v>0</v>
      </c>
      <c r="BU579" s="20">
        <f t="shared" si="1938"/>
        <v>0</v>
      </c>
      <c r="BV579" s="20"/>
      <c r="BW579" s="242"/>
    </row>
    <row r="580" spans="1:75" s="21" customFormat="1">
      <c r="A580" s="236" t="s">
        <v>0</v>
      </c>
      <c r="B580" s="8" t="s">
        <v>20</v>
      </c>
      <c r="C580" s="8"/>
      <c r="D580" s="20">
        <f t="shared" ref="D580:M580" si="1939">D581+D590+D591+D593+D594</f>
        <v>0</v>
      </c>
      <c r="E580" s="20">
        <f t="shared" si="1939"/>
        <v>0</v>
      </c>
      <c r="F580" s="20">
        <f t="shared" si="1939"/>
        <v>0</v>
      </c>
      <c r="G580" s="20">
        <f t="shared" ref="G580:H580" si="1940">G581+G590+G591+G593+G594</f>
        <v>0</v>
      </c>
      <c r="H580" s="20">
        <f t="shared" si="1940"/>
        <v>0</v>
      </c>
      <c r="I580" s="20">
        <f t="shared" si="1939"/>
        <v>0</v>
      </c>
      <c r="J580" s="20">
        <f t="shared" si="1939"/>
        <v>0</v>
      </c>
      <c r="K580" s="20">
        <f t="shared" si="1939"/>
        <v>0</v>
      </c>
      <c r="L580" s="20">
        <f t="shared" si="1939"/>
        <v>0</v>
      </c>
      <c r="M580" s="20">
        <f t="shared" si="1939"/>
        <v>0</v>
      </c>
      <c r="N580" s="20">
        <f t="shared" ref="N580:BU580" si="1941">N581+N590+N591+N593+N594</f>
        <v>0</v>
      </c>
      <c r="O580" s="20">
        <f t="shared" si="1941"/>
        <v>0</v>
      </c>
      <c r="P580" s="20">
        <f t="shared" si="1941"/>
        <v>0</v>
      </c>
      <c r="Q580" s="20">
        <f t="shared" si="1941"/>
        <v>0</v>
      </c>
      <c r="R580" s="20">
        <f t="shared" si="1941"/>
        <v>0</v>
      </c>
      <c r="S580" s="20">
        <f t="shared" si="1941"/>
        <v>0</v>
      </c>
      <c r="T580" s="20">
        <f t="shared" si="1941"/>
        <v>0</v>
      </c>
      <c r="U580" s="20">
        <f t="shared" si="1941"/>
        <v>0</v>
      </c>
      <c r="V580" s="20">
        <f t="shared" si="1941"/>
        <v>0</v>
      </c>
      <c r="W580" s="20">
        <f t="shared" si="1941"/>
        <v>0</v>
      </c>
      <c r="X580" s="20">
        <f t="shared" si="1941"/>
        <v>0</v>
      </c>
      <c r="Y580" s="20">
        <f t="shared" si="1941"/>
        <v>0</v>
      </c>
      <c r="Z580" s="20">
        <f t="shared" si="1941"/>
        <v>0</v>
      </c>
      <c r="AA580" s="20">
        <f t="shared" si="1941"/>
        <v>0</v>
      </c>
      <c r="AB580" s="20">
        <f t="shared" si="1941"/>
        <v>0</v>
      </c>
      <c r="AC580" s="20">
        <f t="shared" si="1941"/>
        <v>0</v>
      </c>
      <c r="AD580" s="20">
        <f t="shared" si="1941"/>
        <v>0</v>
      </c>
      <c r="AE580" s="20">
        <f t="shared" si="1941"/>
        <v>0</v>
      </c>
      <c r="AF580" s="20">
        <f t="shared" si="1941"/>
        <v>0</v>
      </c>
      <c r="AG580" s="20">
        <f t="shared" si="1941"/>
        <v>0</v>
      </c>
      <c r="AH580" s="20">
        <f t="shared" si="1941"/>
        <v>0</v>
      </c>
      <c r="AI580" s="20">
        <f t="shared" si="1941"/>
        <v>0</v>
      </c>
      <c r="AJ580" s="20">
        <f t="shared" si="1941"/>
        <v>0</v>
      </c>
      <c r="AK580" s="20">
        <f t="shared" si="1941"/>
        <v>0</v>
      </c>
      <c r="AL580" s="20">
        <f t="shared" si="1941"/>
        <v>0</v>
      </c>
      <c r="AM580" s="20">
        <f t="shared" si="1941"/>
        <v>0</v>
      </c>
      <c r="AN580" s="20">
        <f t="shared" si="1941"/>
        <v>0</v>
      </c>
      <c r="AO580" s="20">
        <f t="shared" si="1941"/>
        <v>0</v>
      </c>
      <c r="AP580" s="20">
        <f t="shared" si="1941"/>
        <v>0</v>
      </c>
      <c r="AQ580" s="20">
        <f t="shared" si="1941"/>
        <v>0</v>
      </c>
      <c r="AR580" s="20">
        <f t="shared" si="1941"/>
        <v>0</v>
      </c>
      <c r="AS580" s="20">
        <f t="shared" si="1941"/>
        <v>0</v>
      </c>
      <c r="AT580" s="20">
        <f t="shared" si="1941"/>
        <v>0</v>
      </c>
      <c r="AU580" s="20">
        <f t="shared" si="1941"/>
        <v>0</v>
      </c>
      <c r="AV580" s="20">
        <f t="shared" si="1941"/>
        <v>0</v>
      </c>
      <c r="AW580" s="20">
        <f t="shared" si="1941"/>
        <v>0</v>
      </c>
      <c r="AX580" s="20">
        <f t="shared" si="1941"/>
        <v>0</v>
      </c>
      <c r="AY580" s="20">
        <f t="shared" si="1941"/>
        <v>0</v>
      </c>
      <c r="AZ580" s="20">
        <f t="shared" si="1941"/>
        <v>0</v>
      </c>
      <c r="BA580" s="20">
        <f t="shared" si="1941"/>
        <v>0</v>
      </c>
      <c r="BB580" s="20">
        <f t="shared" si="1941"/>
        <v>0</v>
      </c>
      <c r="BC580" s="20">
        <f t="shared" si="1941"/>
        <v>0</v>
      </c>
      <c r="BD580" s="20">
        <f t="shared" si="1941"/>
        <v>0</v>
      </c>
      <c r="BE580" s="20">
        <f t="shared" si="1941"/>
        <v>0</v>
      </c>
      <c r="BF580" s="20">
        <f t="shared" si="1941"/>
        <v>0</v>
      </c>
      <c r="BG580" s="20">
        <f t="shared" si="1941"/>
        <v>0</v>
      </c>
      <c r="BH580" s="20">
        <f t="shared" si="1941"/>
        <v>0</v>
      </c>
      <c r="BI580" s="20">
        <f t="shared" si="1941"/>
        <v>0</v>
      </c>
      <c r="BJ580" s="20">
        <f t="shared" si="1941"/>
        <v>0</v>
      </c>
      <c r="BK580" s="20">
        <f t="shared" si="1941"/>
        <v>0</v>
      </c>
      <c r="BL580" s="20">
        <f t="shared" si="1941"/>
        <v>0</v>
      </c>
      <c r="BM580" s="20">
        <f t="shared" si="1941"/>
        <v>0</v>
      </c>
      <c r="BN580" s="20">
        <f t="shared" si="1941"/>
        <v>0</v>
      </c>
      <c r="BO580" s="20">
        <f t="shared" si="1941"/>
        <v>0</v>
      </c>
      <c r="BP580" s="20">
        <f t="shared" si="1941"/>
        <v>0</v>
      </c>
      <c r="BQ580" s="20">
        <f t="shared" si="1941"/>
        <v>0</v>
      </c>
      <c r="BR580" s="20">
        <f t="shared" si="1941"/>
        <v>0</v>
      </c>
      <c r="BS580" s="20">
        <f t="shared" si="1941"/>
        <v>0</v>
      </c>
      <c r="BT580" s="20">
        <f t="shared" si="1941"/>
        <v>0</v>
      </c>
      <c r="BU580" s="20">
        <f t="shared" si="1941"/>
        <v>0</v>
      </c>
      <c r="BV580" s="20"/>
      <c r="BW580" s="242"/>
    </row>
    <row r="581" spans="1:75" s="21" customFormat="1" ht="31.5">
      <c r="A581" s="16" t="s">
        <v>1</v>
      </c>
      <c r="B581" s="8" t="s">
        <v>17</v>
      </c>
      <c r="C581" s="8"/>
      <c r="D581" s="124">
        <f t="shared" ref="D581:BU581" si="1942">D582</f>
        <v>0</v>
      </c>
      <c r="E581" s="124">
        <f t="shared" si="1942"/>
        <v>0</v>
      </c>
      <c r="F581" s="124">
        <f t="shared" si="1942"/>
        <v>0</v>
      </c>
      <c r="G581" s="124">
        <f t="shared" ref="G581" si="1943">G582</f>
        <v>0</v>
      </c>
      <c r="H581" s="124">
        <f t="shared" ref="H581" si="1944">H582</f>
        <v>0</v>
      </c>
      <c r="I581" s="124">
        <f t="shared" si="1942"/>
        <v>0</v>
      </c>
      <c r="J581" s="124">
        <f t="shared" si="1942"/>
        <v>0</v>
      </c>
      <c r="K581" s="124">
        <f t="shared" si="1942"/>
        <v>0</v>
      </c>
      <c r="L581" s="124">
        <f t="shared" si="1942"/>
        <v>0</v>
      </c>
      <c r="M581" s="124">
        <f t="shared" si="1942"/>
        <v>0</v>
      </c>
      <c r="N581" s="124">
        <f t="shared" si="1942"/>
        <v>0</v>
      </c>
      <c r="O581" s="124">
        <f t="shared" si="1942"/>
        <v>0</v>
      </c>
      <c r="P581" s="124">
        <f t="shared" si="1942"/>
        <v>0</v>
      </c>
      <c r="Q581" s="124">
        <f t="shared" si="1942"/>
        <v>0</v>
      </c>
      <c r="R581" s="124">
        <f t="shared" si="1942"/>
        <v>0</v>
      </c>
      <c r="S581" s="124">
        <f t="shared" si="1942"/>
        <v>0</v>
      </c>
      <c r="T581" s="124">
        <f t="shared" si="1942"/>
        <v>0</v>
      </c>
      <c r="U581" s="124">
        <f t="shared" si="1942"/>
        <v>0</v>
      </c>
      <c r="V581" s="124">
        <f t="shared" si="1942"/>
        <v>0</v>
      </c>
      <c r="W581" s="124">
        <f t="shared" si="1942"/>
        <v>0</v>
      </c>
      <c r="X581" s="124">
        <f t="shared" si="1942"/>
        <v>0</v>
      </c>
      <c r="Y581" s="124">
        <f t="shared" si="1942"/>
        <v>0</v>
      </c>
      <c r="Z581" s="124">
        <f t="shared" si="1942"/>
        <v>0</v>
      </c>
      <c r="AA581" s="124">
        <f t="shared" si="1942"/>
        <v>0</v>
      </c>
      <c r="AB581" s="124">
        <f t="shared" si="1942"/>
        <v>0</v>
      </c>
      <c r="AC581" s="124">
        <f t="shared" si="1942"/>
        <v>0</v>
      </c>
      <c r="AD581" s="124">
        <f t="shared" si="1942"/>
        <v>0</v>
      </c>
      <c r="AE581" s="124">
        <f t="shared" si="1942"/>
        <v>0</v>
      </c>
      <c r="AF581" s="124">
        <f t="shared" si="1942"/>
        <v>0</v>
      </c>
      <c r="AG581" s="124">
        <f t="shared" si="1942"/>
        <v>0</v>
      </c>
      <c r="AH581" s="124">
        <f t="shared" si="1942"/>
        <v>0</v>
      </c>
      <c r="AI581" s="124">
        <f t="shared" si="1942"/>
        <v>0</v>
      </c>
      <c r="AJ581" s="124">
        <f t="shared" si="1942"/>
        <v>0</v>
      </c>
      <c r="AK581" s="124">
        <f t="shared" si="1942"/>
        <v>0</v>
      </c>
      <c r="AL581" s="124">
        <f t="shared" si="1942"/>
        <v>0</v>
      </c>
      <c r="AM581" s="124">
        <f t="shared" si="1942"/>
        <v>0</v>
      </c>
      <c r="AN581" s="124">
        <f t="shared" si="1942"/>
        <v>0</v>
      </c>
      <c r="AO581" s="124">
        <f t="shared" si="1942"/>
        <v>0</v>
      </c>
      <c r="AP581" s="124">
        <f t="shared" si="1942"/>
        <v>0</v>
      </c>
      <c r="AQ581" s="124">
        <f t="shared" si="1942"/>
        <v>0</v>
      </c>
      <c r="AR581" s="124">
        <f t="shared" si="1942"/>
        <v>0</v>
      </c>
      <c r="AS581" s="124">
        <f t="shared" si="1942"/>
        <v>0</v>
      </c>
      <c r="AT581" s="124">
        <f t="shared" si="1942"/>
        <v>0</v>
      </c>
      <c r="AU581" s="124">
        <f t="shared" si="1942"/>
        <v>0</v>
      </c>
      <c r="AV581" s="124">
        <f t="shared" si="1942"/>
        <v>0</v>
      </c>
      <c r="AW581" s="124">
        <f t="shared" si="1942"/>
        <v>0</v>
      </c>
      <c r="AX581" s="124">
        <f t="shared" si="1942"/>
        <v>0</v>
      </c>
      <c r="AY581" s="124">
        <f t="shared" si="1942"/>
        <v>0</v>
      </c>
      <c r="AZ581" s="124">
        <f t="shared" si="1942"/>
        <v>0</v>
      </c>
      <c r="BA581" s="124">
        <f t="shared" si="1942"/>
        <v>0</v>
      </c>
      <c r="BB581" s="124">
        <f t="shared" si="1942"/>
        <v>0</v>
      </c>
      <c r="BC581" s="124">
        <f t="shared" si="1942"/>
        <v>0</v>
      </c>
      <c r="BD581" s="124">
        <f t="shared" si="1942"/>
        <v>0</v>
      </c>
      <c r="BE581" s="124">
        <f t="shared" si="1942"/>
        <v>0</v>
      </c>
      <c r="BF581" s="124">
        <f t="shared" si="1942"/>
        <v>0</v>
      </c>
      <c r="BG581" s="124">
        <f t="shared" si="1942"/>
        <v>0</v>
      </c>
      <c r="BH581" s="124">
        <f t="shared" si="1942"/>
        <v>0</v>
      </c>
      <c r="BI581" s="124">
        <f t="shared" si="1942"/>
        <v>0</v>
      </c>
      <c r="BJ581" s="124">
        <f t="shared" si="1942"/>
        <v>0</v>
      </c>
      <c r="BK581" s="124">
        <f t="shared" si="1942"/>
        <v>0</v>
      </c>
      <c r="BL581" s="124">
        <f t="shared" si="1942"/>
        <v>0</v>
      </c>
      <c r="BM581" s="124">
        <f t="shared" si="1942"/>
        <v>0</v>
      </c>
      <c r="BN581" s="124">
        <f t="shared" si="1942"/>
        <v>0</v>
      </c>
      <c r="BO581" s="124">
        <f t="shared" si="1942"/>
        <v>0</v>
      </c>
      <c r="BP581" s="124">
        <f t="shared" si="1942"/>
        <v>0</v>
      </c>
      <c r="BQ581" s="124">
        <f t="shared" si="1942"/>
        <v>0</v>
      </c>
      <c r="BR581" s="124">
        <f t="shared" si="1942"/>
        <v>0</v>
      </c>
      <c r="BS581" s="124">
        <f t="shared" si="1942"/>
        <v>0</v>
      </c>
      <c r="BT581" s="124">
        <f t="shared" si="1942"/>
        <v>0</v>
      </c>
      <c r="BU581" s="124">
        <f t="shared" si="1942"/>
        <v>0</v>
      </c>
      <c r="BV581" s="124"/>
      <c r="BW581" s="242"/>
    </row>
    <row r="582" spans="1:75" s="21" customFormat="1" ht="31.5">
      <c r="A582" s="239">
        <f>A568+1</f>
        <v>419</v>
      </c>
      <c r="B582" s="112" t="s">
        <v>1075</v>
      </c>
      <c r="C582" s="112" t="s">
        <v>1076</v>
      </c>
      <c r="D582" s="9">
        <f t="shared" ref="D582:F589" si="1945">K582+R582+Y582+AF582</f>
        <v>0</v>
      </c>
      <c r="E582" s="9">
        <f t="shared" si="1945"/>
        <v>0</v>
      </c>
      <c r="F582" s="9">
        <f t="shared" si="1945"/>
        <v>0</v>
      </c>
      <c r="G582" s="9">
        <f t="shared" ref="G582:H589" si="1946">N582+U582+AB582+AI582</f>
        <v>0</v>
      </c>
      <c r="H582" s="9">
        <f t="shared" si="1946"/>
        <v>0</v>
      </c>
      <c r="I582" s="9">
        <f t="shared" ref="I582:J589" si="1947">P582+W582+AD582+AK582</f>
        <v>0</v>
      </c>
      <c r="J582" s="9">
        <f t="shared" si="1947"/>
        <v>0</v>
      </c>
      <c r="K582" s="132">
        <v>0</v>
      </c>
      <c r="L582" s="132">
        <v>0</v>
      </c>
      <c r="M582" s="132">
        <v>0</v>
      </c>
      <c r="N582" s="132">
        <v>0</v>
      </c>
      <c r="O582" s="132">
        <v>0</v>
      </c>
      <c r="P582" s="132">
        <v>0</v>
      </c>
      <c r="Q582" s="132">
        <v>0</v>
      </c>
      <c r="R582" s="132">
        <v>0</v>
      </c>
      <c r="S582" s="132">
        <v>0</v>
      </c>
      <c r="T582" s="132">
        <v>0</v>
      </c>
      <c r="U582" s="132">
        <v>0</v>
      </c>
      <c r="V582" s="132">
        <v>0</v>
      </c>
      <c r="W582" s="132">
        <v>0</v>
      </c>
      <c r="X582" s="132">
        <v>0</v>
      </c>
      <c r="Y582" s="132">
        <v>0</v>
      </c>
      <c r="Z582" s="132">
        <v>0</v>
      </c>
      <c r="AA582" s="132">
        <v>0</v>
      </c>
      <c r="AB582" s="132">
        <v>0</v>
      </c>
      <c r="AC582" s="132">
        <v>0</v>
      </c>
      <c r="AD582" s="132">
        <v>0</v>
      </c>
      <c r="AE582" s="132">
        <v>0</v>
      </c>
      <c r="AF582" s="132">
        <v>0</v>
      </c>
      <c r="AG582" s="132">
        <v>0</v>
      </c>
      <c r="AH582" s="132">
        <v>0</v>
      </c>
      <c r="AI582" s="132">
        <v>0</v>
      </c>
      <c r="AJ582" s="132">
        <v>0</v>
      </c>
      <c r="AK582" s="132">
        <v>0</v>
      </c>
      <c r="AL582" s="132">
        <v>0</v>
      </c>
      <c r="AM582" s="18">
        <f t="shared" ref="AM582:AO589" si="1948">AT582+BA582+BH582+BO582</f>
        <v>0</v>
      </c>
      <c r="AN582" s="18">
        <f t="shared" si="1948"/>
        <v>0</v>
      </c>
      <c r="AO582" s="18">
        <f t="shared" si="1948"/>
        <v>0</v>
      </c>
      <c r="AP582" s="18">
        <f t="shared" ref="AP582:AQ589" si="1949">AW582+BD582+BK582+BR582</f>
        <v>0</v>
      </c>
      <c r="AQ582" s="18">
        <f t="shared" si="1949"/>
        <v>0</v>
      </c>
      <c r="AR582" s="18">
        <f t="shared" ref="AR582:AS589" si="1950">AY582+BF582+BM582+BT582</f>
        <v>0</v>
      </c>
      <c r="AS582" s="18">
        <f t="shared" si="1950"/>
        <v>0</v>
      </c>
      <c r="AT582" s="132">
        <v>0</v>
      </c>
      <c r="AU582" s="132">
        <v>0</v>
      </c>
      <c r="AV582" s="132">
        <v>0</v>
      </c>
      <c r="AW582" s="132">
        <v>0</v>
      </c>
      <c r="AX582" s="132">
        <v>0</v>
      </c>
      <c r="AY582" s="132">
        <v>0</v>
      </c>
      <c r="AZ582" s="132">
        <v>0</v>
      </c>
      <c r="BA582" s="132">
        <v>0</v>
      </c>
      <c r="BB582" s="132">
        <v>0</v>
      </c>
      <c r="BC582" s="132">
        <v>0</v>
      </c>
      <c r="BD582" s="132">
        <v>0</v>
      </c>
      <c r="BE582" s="132">
        <v>0</v>
      </c>
      <c r="BF582" s="132">
        <v>0</v>
      </c>
      <c r="BG582" s="132">
        <v>0</v>
      </c>
      <c r="BH582" s="132">
        <v>0</v>
      </c>
      <c r="BI582" s="132">
        <v>0</v>
      </c>
      <c r="BJ582" s="132">
        <v>0</v>
      </c>
      <c r="BK582" s="132">
        <v>0</v>
      </c>
      <c r="BL582" s="132">
        <v>0</v>
      </c>
      <c r="BM582" s="132">
        <v>0</v>
      </c>
      <c r="BN582" s="132">
        <v>0</v>
      </c>
      <c r="BO582" s="132">
        <v>0</v>
      </c>
      <c r="BP582" s="132">
        <v>0</v>
      </c>
      <c r="BQ582" s="132">
        <v>0</v>
      </c>
      <c r="BR582" s="132">
        <v>0</v>
      </c>
      <c r="BS582" s="132">
        <v>0</v>
      </c>
      <c r="BT582" s="132">
        <v>0</v>
      </c>
      <c r="BU582" s="132">
        <v>0</v>
      </c>
      <c r="BV582" s="132">
        <v>0</v>
      </c>
      <c r="BW582" s="249" t="s">
        <v>1090</v>
      </c>
    </row>
    <row r="583" spans="1:75" s="21" customFormat="1" ht="31.5">
      <c r="A583" s="240">
        <f>A582+0.1</f>
        <v>419.1</v>
      </c>
      <c r="B583" s="112" t="s">
        <v>691</v>
      </c>
      <c r="C583" s="112">
        <v>0</v>
      </c>
      <c r="D583" s="9">
        <f t="shared" si="1945"/>
        <v>0</v>
      </c>
      <c r="E583" s="9">
        <f t="shared" si="1945"/>
        <v>0</v>
      </c>
      <c r="F583" s="9">
        <f t="shared" si="1945"/>
        <v>0</v>
      </c>
      <c r="G583" s="9">
        <f t="shared" si="1946"/>
        <v>0</v>
      </c>
      <c r="H583" s="9">
        <f t="shared" si="1946"/>
        <v>0</v>
      </c>
      <c r="I583" s="9">
        <f t="shared" si="1947"/>
        <v>0</v>
      </c>
      <c r="J583" s="9">
        <f t="shared" si="1947"/>
        <v>0</v>
      </c>
      <c r="K583" s="129">
        <v>0</v>
      </c>
      <c r="L583" s="129">
        <v>0</v>
      </c>
      <c r="M583" s="129">
        <v>0</v>
      </c>
      <c r="N583" s="129">
        <v>0</v>
      </c>
      <c r="O583" s="129">
        <v>0</v>
      </c>
      <c r="P583" s="129">
        <v>0</v>
      </c>
      <c r="Q583" s="129">
        <v>0</v>
      </c>
      <c r="R583" s="129">
        <v>0</v>
      </c>
      <c r="S583" s="129">
        <v>0</v>
      </c>
      <c r="T583" s="129">
        <v>0</v>
      </c>
      <c r="U583" s="129">
        <v>0</v>
      </c>
      <c r="V583" s="129">
        <v>0</v>
      </c>
      <c r="W583" s="129">
        <v>0</v>
      </c>
      <c r="X583" s="129">
        <v>0</v>
      </c>
      <c r="Y583" s="129">
        <v>0</v>
      </c>
      <c r="Z583" s="129">
        <v>0</v>
      </c>
      <c r="AA583" s="129">
        <v>0</v>
      </c>
      <c r="AB583" s="129">
        <v>0</v>
      </c>
      <c r="AC583" s="129">
        <v>0</v>
      </c>
      <c r="AD583" s="129">
        <v>0</v>
      </c>
      <c r="AE583" s="129">
        <v>0</v>
      </c>
      <c r="AF583" s="129">
        <v>0</v>
      </c>
      <c r="AG583" s="129">
        <v>0</v>
      </c>
      <c r="AH583" s="129">
        <v>0</v>
      </c>
      <c r="AI583" s="129">
        <v>0</v>
      </c>
      <c r="AJ583" s="129">
        <v>0</v>
      </c>
      <c r="AK583" s="129">
        <v>0</v>
      </c>
      <c r="AL583" s="129">
        <v>0</v>
      </c>
      <c r="AM583" s="18">
        <f t="shared" si="1948"/>
        <v>0</v>
      </c>
      <c r="AN583" s="18">
        <f t="shared" si="1948"/>
        <v>0</v>
      </c>
      <c r="AO583" s="18">
        <f t="shared" si="1948"/>
        <v>0</v>
      </c>
      <c r="AP583" s="18">
        <f t="shared" si="1949"/>
        <v>0</v>
      </c>
      <c r="AQ583" s="18">
        <f t="shared" si="1949"/>
        <v>0</v>
      </c>
      <c r="AR583" s="18">
        <f t="shared" si="1950"/>
        <v>0</v>
      </c>
      <c r="AS583" s="18">
        <f t="shared" si="1950"/>
        <v>0</v>
      </c>
      <c r="AT583" s="129">
        <v>0</v>
      </c>
      <c r="AU583" s="129">
        <v>0</v>
      </c>
      <c r="AV583" s="129">
        <v>0</v>
      </c>
      <c r="AW583" s="129">
        <v>0</v>
      </c>
      <c r="AX583" s="129">
        <v>0</v>
      </c>
      <c r="AY583" s="129">
        <v>0</v>
      </c>
      <c r="AZ583" s="129">
        <v>0</v>
      </c>
      <c r="BA583" s="129">
        <v>0</v>
      </c>
      <c r="BB583" s="129">
        <v>0</v>
      </c>
      <c r="BC583" s="129">
        <v>0</v>
      </c>
      <c r="BD583" s="129">
        <v>0</v>
      </c>
      <c r="BE583" s="129">
        <v>0</v>
      </c>
      <c r="BF583" s="129">
        <v>0</v>
      </c>
      <c r="BG583" s="129">
        <v>0</v>
      </c>
      <c r="BH583" s="129">
        <v>0</v>
      </c>
      <c r="BI583" s="129">
        <v>0</v>
      </c>
      <c r="BJ583" s="129">
        <v>0</v>
      </c>
      <c r="BK583" s="129">
        <v>0</v>
      </c>
      <c r="BL583" s="129">
        <v>0</v>
      </c>
      <c r="BM583" s="129">
        <v>0</v>
      </c>
      <c r="BN583" s="129">
        <v>0</v>
      </c>
      <c r="BO583" s="129">
        <v>0</v>
      </c>
      <c r="BP583" s="129">
        <v>0</v>
      </c>
      <c r="BQ583" s="129">
        <v>0</v>
      </c>
      <c r="BR583" s="129">
        <v>0</v>
      </c>
      <c r="BS583" s="129">
        <v>0</v>
      </c>
      <c r="BT583" s="129">
        <v>0</v>
      </c>
      <c r="BU583" s="129">
        <v>0</v>
      </c>
      <c r="BV583" s="129">
        <v>0</v>
      </c>
      <c r="BW583" s="245" t="s">
        <v>1090</v>
      </c>
    </row>
    <row r="584" spans="1:75" s="21" customFormat="1">
      <c r="A584" s="240">
        <f t="shared" ref="A584:A586" si="1951">A583+0.1</f>
        <v>419.20000000000005</v>
      </c>
      <c r="B584" s="112" t="s">
        <v>1077</v>
      </c>
      <c r="C584" s="112">
        <v>0</v>
      </c>
      <c r="D584" s="9">
        <f t="shared" ref="D584:D587" si="1952">K584+R584+Y584+AF584</f>
        <v>0</v>
      </c>
      <c r="E584" s="9">
        <f t="shared" ref="E584:E587" si="1953">L584+S584+Z584+AG584</f>
        <v>0</v>
      </c>
      <c r="F584" s="9">
        <f t="shared" ref="F584:F587" si="1954">M584+T584+AA584+AH584</f>
        <v>0</v>
      </c>
      <c r="G584" s="9">
        <f t="shared" ref="G584:G587" si="1955">N584+U584+AB584+AI584</f>
        <v>0</v>
      </c>
      <c r="H584" s="9">
        <f t="shared" ref="H584:H587" si="1956">O584+V584+AC584+AJ584</f>
        <v>0</v>
      </c>
      <c r="I584" s="9">
        <f t="shared" ref="I584:I587" si="1957">P584+W584+AD584+AK584</f>
        <v>0</v>
      </c>
      <c r="J584" s="9">
        <f t="shared" ref="J584:J587" si="1958">Q584+X584+AE584+AL584</f>
        <v>0</v>
      </c>
      <c r="K584" s="129">
        <v>0</v>
      </c>
      <c r="L584" s="129">
        <v>0</v>
      </c>
      <c r="M584" s="129">
        <v>0</v>
      </c>
      <c r="N584" s="129">
        <v>0</v>
      </c>
      <c r="O584" s="129">
        <v>0</v>
      </c>
      <c r="P584" s="129">
        <v>0</v>
      </c>
      <c r="Q584" s="129">
        <v>0</v>
      </c>
      <c r="R584" s="129">
        <v>0</v>
      </c>
      <c r="S584" s="129">
        <v>0</v>
      </c>
      <c r="T584" s="129">
        <v>0</v>
      </c>
      <c r="U584" s="129">
        <v>0</v>
      </c>
      <c r="V584" s="129">
        <v>0</v>
      </c>
      <c r="W584" s="129">
        <v>0</v>
      </c>
      <c r="X584" s="129">
        <v>0</v>
      </c>
      <c r="Y584" s="129">
        <v>0</v>
      </c>
      <c r="Z584" s="129">
        <v>0</v>
      </c>
      <c r="AA584" s="129">
        <v>0</v>
      </c>
      <c r="AB584" s="129">
        <v>0</v>
      </c>
      <c r="AC584" s="129">
        <v>0</v>
      </c>
      <c r="AD584" s="129">
        <v>0</v>
      </c>
      <c r="AE584" s="129">
        <v>0</v>
      </c>
      <c r="AF584" s="129">
        <v>0</v>
      </c>
      <c r="AG584" s="129">
        <v>0</v>
      </c>
      <c r="AH584" s="129">
        <v>0</v>
      </c>
      <c r="AI584" s="129">
        <v>0</v>
      </c>
      <c r="AJ584" s="129">
        <v>0</v>
      </c>
      <c r="AK584" s="129">
        <v>0</v>
      </c>
      <c r="AL584" s="129">
        <v>0</v>
      </c>
      <c r="AM584" s="18">
        <f t="shared" ref="AM584:AM587" si="1959">AT584+BA584+BH584+BO584</f>
        <v>0</v>
      </c>
      <c r="AN584" s="18">
        <f t="shared" ref="AN584:AN587" si="1960">AU584+BB584+BI584+BP584</f>
        <v>0</v>
      </c>
      <c r="AO584" s="18">
        <f t="shared" ref="AO584:AO587" si="1961">AV584+BC584+BJ584+BQ584</f>
        <v>0</v>
      </c>
      <c r="AP584" s="18">
        <f t="shared" ref="AP584:AP587" si="1962">AW584+BD584+BK584+BR584</f>
        <v>0</v>
      </c>
      <c r="AQ584" s="18">
        <f t="shared" ref="AQ584:AQ587" si="1963">AX584+BE584+BL584+BS584</f>
        <v>0</v>
      </c>
      <c r="AR584" s="18">
        <f t="shared" ref="AR584:AR587" si="1964">AY584+BF584+BM584+BT584</f>
        <v>0</v>
      </c>
      <c r="AS584" s="18">
        <f t="shared" ref="AS584:AS587" si="1965">AZ584+BG584+BN584+BU584</f>
        <v>0</v>
      </c>
      <c r="AT584" s="129">
        <v>0</v>
      </c>
      <c r="AU584" s="129">
        <v>0</v>
      </c>
      <c r="AV584" s="129">
        <v>0</v>
      </c>
      <c r="AW584" s="129">
        <v>0</v>
      </c>
      <c r="AX584" s="129">
        <v>0</v>
      </c>
      <c r="AY584" s="129">
        <v>0</v>
      </c>
      <c r="AZ584" s="129">
        <v>0</v>
      </c>
      <c r="BA584" s="129">
        <v>0</v>
      </c>
      <c r="BB584" s="129">
        <v>0</v>
      </c>
      <c r="BC584" s="129">
        <v>0</v>
      </c>
      <c r="BD584" s="129">
        <v>0</v>
      </c>
      <c r="BE584" s="129">
        <v>0</v>
      </c>
      <c r="BF584" s="129">
        <v>0</v>
      </c>
      <c r="BG584" s="129">
        <v>0</v>
      </c>
      <c r="BH584" s="129">
        <v>0</v>
      </c>
      <c r="BI584" s="129">
        <v>0</v>
      </c>
      <c r="BJ584" s="129">
        <v>0</v>
      </c>
      <c r="BK584" s="129">
        <v>0</v>
      </c>
      <c r="BL584" s="129">
        <v>0</v>
      </c>
      <c r="BM584" s="129">
        <v>0</v>
      </c>
      <c r="BN584" s="129">
        <v>0</v>
      </c>
      <c r="BO584" s="129">
        <v>0</v>
      </c>
      <c r="BP584" s="129">
        <v>0</v>
      </c>
      <c r="BQ584" s="129">
        <v>0</v>
      </c>
      <c r="BR584" s="129">
        <v>0</v>
      </c>
      <c r="BS584" s="129">
        <v>0</v>
      </c>
      <c r="BT584" s="129">
        <v>0</v>
      </c>
      <c r="BU584" s="129">
        <v>0</v>
      </c>
      <c r="BV584" s="129">
        <v>0</v>
      </c>
      <c r="BW584" s="245" t="s">
        <v>1090</v>
      </c>
    </row>
    <row r="585" spans="1:75" s="21" customFormat="1" ht="47.25">
      <c r="A585" s="240">
        <f t="shared" si="1951"/>
        <v>419.30000000000007</v>
      </c>
      <c r="B585" s="112" t="s">
        <v>1078</v>
      </c>
      <c r="C585" s="112">
        <v>0</v>
      </c>
      <c r="D585" s="9">
        <f t="shared" si="1952"/>
        <v>0</v>
      </c>
      <c r="E585" s="9">
        <f t="shared" si="1953"/>
        <v>0</v>
      </c>
      <c r="F585" s="9">
        <f t="shared" si="1954"/>
        <v>0</v>
      </c>
      <c r="G585" s="9">
        <f t="shared" si="1955"/>
        <v>0</v>
      </c>
      <c r="H585" s="9">
        <f t="shared" si="1956"/>
        <v>0</v>
      </c>
      <c r="I585" s="9">
        <f t="shared" si="1957"/>
        <v>0</v>
      </c>
      <c r="J585" s="9">
        <f t="shared" si="1958"/>
        <v>0</v>
      </c>
      <c r="K585" s="129">
        <v>0</v>
      </c>
      <c r="L585" s="129">
        <v>0</v>
      </c>
      <c r="M585" s="129">
        <v>0</v>
      </c>
      <c r="N585" s="129">
        <v>0</v>
      </c>
      <c r="O585" s="129">
        <v>0</v>
      </c>
      <c r="P585" s="129">
        <v>0</v>
      </c>
      <c r="Q585" s="129">
        <v>0</v>
      </c>
      <c r="R585" s="129">
        <v>0</v>
      </c>
      <c r="S585" s="129">
        <v>0</v>
      </c>
      <c r="T585" s="129">
        <v>0</v>
      </c>
      <c r="U585" s="129">
        <v>0</v>
      </c>
      <c r="V585" s="129">
        <v>0</v>
      </c>
      <c r="W585" s="129">
        <v>0</v>
      </c>
      <c r="X585" s="129">
        <v>0</v>
      </c>
      <c r="Y585" s="129">
        <v>0</v>
      </c>
      <c r="Z585" s="129">
        <v>0</v>
      </c>
      <c r="AA585" s="129">
        <v>0</v>
      </c>
      <c r="AB585" s="129">
        <v>0</v>
      </c>
      <c r="AC585" s="129">
        <v>0</v>
      </c>
      <c r="AD585" s="129">
        <v>0</v>
      </c>
      <c r="AE585" s="129">
        <v>0</v>
      </c>
      <c r="AF585" s="129">
        <v>0</v>
      </c>
      <c r="AG585" s="129">
        <v>0</v>
      </c>
      <c r="AH585" s="129">
        <v>0</v>
      </c>
      <c r="AI585" s="129">
        <v>0</v>
      </c>
      <c r="AJ585" s="129">
        <v>0</v>
      </c>
      <c r="AK585" s="129">
        <v>0</v>
      </c>
      <c r="AL585" s="129">
        <v>0</v>
      </c>
      <c r="AM585" s="18">
        <f t="shared" si="1959"/>
        <v>0</v>
      </c>
      <c r="AN585" s="18">
        <f t="shared" si="1960"/>
        <v>0</v>
      </c>
      <c r="AO585" s="18">
        <f t="shared" si="1961"/>
        <v>0</v>
      </c>
      <c r="AP585" s="18">
        <f t="shared" si="1962"/>
        <v>0</v>
      </c>
      <c r="AQ585" s="18">
        <f t="shared" si="1963"/>
        <v>0</v>
      </c>
      <c r="AR585" s="18">
        <f t="shared" si="1964"/>
        <v>0</v>
      </c>
      <c r="AS585" s="18">
        <f t="shared" si="1965"/>
        <v>0</v>
      </c>
      <c r="AT585" s="129">
        <v>0</v>
      </c>
      <c r="AU585" s="129">
        <v>0</v>
      </c>
      <c r="AV585" s="129">
        <v>0</v>
      </c>
      <c r="AW585" s="129">
        <v>0</v>
      </c>
      <c r="AX585" s="129">
        <v>0</v>
      </c>
      <c r="AY585" s="129">
        <v>0</v>
      </c>
      <c r="AZ585" s="129">
        <v>0</v>
      </c>
      <c r="BA585" s="129">
        <v>0</v>
      </c>
      <c r="BB585" s="129">
        <v>0</v>
      </c>
      <c r="BC585" s="129">
        <v>0</v>
      </c>
      <c r="BD585" s="129">
        <v>0</v>
      </c>
      <c r="BE585" s="129">
        <v>0</v>
      </c>
      <c r="BF585" s="129">
        <v>0</v>
      </c>
      <c r="BG585" s="129">
        <v>0</v>
      </c>
      <c r="BH585" s="129">
        <v>0</v>
      </c>
      <c r="BI585" s="129">
        <v>0</v>
      </c>
      <c r="BJ585" s="129">
        <v>0</v>
      </c>
      <c r="BK585" s="129">
        <v>0</v>
      </c>
      <c r="BL585" s="129">
        <v>0</v>
      </c>
      <c r="BM585" s="129">
        <v>0</v>
      </c>
      <c r="BN585" s="129">
        <v>0</v>
      </c>
      <c r="BO585" s="129">
        <v>0</v>
      </c>
      <c r="BP585" s="129">
        <v>0</v>
      </c>
      <c r="BQ585" s="129">
        <v>0</v>
      </c>
      <c r="BR585" s="129">
        <v>0</v>
      </c>
      <c r="BS585" s="129">
        <v>0</v>
      </c>
      <c r="BT585" s="129">
        <v>0</v>
      </c>
      <c r="BU585" s="129">
        <v>0</v>
      </c>
      <c r="BV585" s="129">
        <v>0</v>
      </c>
      <c r="BW585" s="245" t="s">
        <v>1090</v>
      </c>
    </row>
    <row r="586" spans="1:75" s="21" customFormat="1" ht="31.5">
      <c r="A586" s="240">
        <f t="shared" si="1951"/>
        <v>419.40000000000009</v>
      </c>
      <c r="B586" s="112" t="s">
        <v>1079</v>
      </c>
      <c r="C586" s="112">
        <v>0</v>
      </c>
      <c r="D586" s="9">
        <f t="shared" si="1952"/>
        <v>0</v>
      </c>
      <c r="E586" s="9">
        <f t="shared" si="1953"/>
        <v>0</v>
      </c>
      <c r="F586" s="9">
        <f t="shared" si="1954"/>
        <v>0</v>
      </c>
      <c r="G586" s="9">
        <f t="shared" si="1955"/>
        <v>0</v>
      </c>
      <c r="H586" s="9">
        <f t="shared" si="1956"/>
        <v>0</v>
      </c>
      <c r="I586" s="9">
        <f t="shared" si="1957"/>
        <v>0</v>
      </c>
      <c r="J586" s="9">
        <f t="shared" si="1958"/>
        <v>0</v>
      </c>
      <c r="K586" s="129">
        <v>0</v>
      </c>
      <c r="L586" s="129">
        <v>0</v>
      </c>
      <c r="M586" s="129">
        <v>0</v>
      </c>
      <c r="N586" s="129">
        <v>0</v>
      </c>
      <c r="O586" s="129">
        <v>0</v>
      </c>
      <c r="P586" s="129">
        <v>0</v>
      </c>
      <c r="Q586" s="129">
        <v>0</v>
      </c>
      <c r="R586" s="129">
        <v>0</v>
      </c>
      <c r="S586" s="129">
        <v>0</v>
      </c>
      <c r="T586" s="129">
        <v>0</v>
      </c>
      <c r="U586" s="129">
        <v>0</v>
      </c>
      <c r="V586" s="129">
        <v>0</v>
      </c>
      <c r="W586" s="129">
        <v>0</v>
      </c>
      <c r="X586" s="129">
        <v>0</v>
      </c>
      <c r="Y586" s="129">
        <v>0</v>
      </c>
      <c r="Z586" s="129">
        <v>0</v>
      </c>
      <c r="AA586" s="129">
        <v>0</v>
      </c>
      <c r="AB586" s="129">
        <v>0</v>
      </c>
      <c r="AC586" s="129">
        <v>0</v>
      </c>
      <c r="AD586" s="129">
        <v>0</v>
      </c>
      <c r="AE586" s="129">
        <v>0</v>
      </c>
      <c r="AF586" s="129">
        <v>0</v>
      </c>
      <c r="AG586" s="129">
        <v>0</v>
      </c>
      <c r="AH586" s="129">
        <v>0</v>
      </c>
      <c r="AI586" s="129">
        <v>0</v>
      </c>
      <c r="AJ586" s="129">
        <v>0</v>
      </c>
      <c r="AK586" s="129">
        <v>0</v>
      </c>
      <c r="AL586" s="129">
        <v>0</v>
      </c>
      <c r="AM586" s="18">
        <f t="shared" si="1959"/>
        <v>0</v>
      </c>
      <c r="AN586" s="18">
        <f t="shared" si="1960"/>
        <v>0</v>
      </c>
      <c r="AO586" s="18">
        <f t="shared" si="1961"/>
        <v>0</v>
      </c>
      <c r="AP586" s="18">
        <f t="shared" si="1962"/>
        <v>0</v>
      </c>
      <c r="AQ586" s="18">
        <f t="shared" si="1963"/>
        <v>0</v>
      </c>
      <c r="AR586" s="18">
        <f t="shared" si="1964"/>
        <v>0</v>
      </c>
      <c r="AS586" s="18">
        <f t="shared" si="1965"/>
        <v>0</v>
      </c>
      <c r="AT586" s="129">
        <v>0</v>
      </c>
      <c r="AU586" s="129">
        <v>0</v>
      </c>
      <c r="AV586" s="129">
        <v>0</v>
      </c>
      <c r="AW586" s="129">
        <v>0</v>
      </c>
      <c r="AX586" s="129">
        <v>0</v>
      </c>
      <c r="AY586" s="129">
        <v>0</v>
      </c>
      <c r="AZ586" s="129">
        <v>0</v>
      </c>
      <c r="BA586" s="129">
        <v>0</v>
      </c>
      <c r="BB586" s="129">
        <v>0</v>
      </c>
      <c r="BC586" s="129">
        <v>0</v>
      </c>
      <c r="BD586" s="129">
        <v>0</v>
      </c>
      <c r="BE586" s="129">
        <v>0</v>
      </c>
      <c r="BF586" s="129">
        <v>0</v>
      </c>
      <c r="BG586" s="129">
        <v>0</v>
      </c>
      <c r="BH586" s="129">
        <v>0</v>
      </c>
      <c r="BI586" s="129">
        <v>0</v>
      </c>
      <c r="BJ586" s="129">
        <v>0</v>
      </c>
      <c r="BK586" s="129">
        <v>0</v>
      </c>
      <c r="BL586" s="129">
        <v>0</v>
      </c>
      <c r="BM586" s="129">
        <v>0</v>
      </c>
      <c r="BN586" s="129">
        <v>0</v>
      </c>
      <c r="BO586" s="129">
        <v>0</v>
      </c>
      <c r="BP586" s="129">
        <v>0</v>
      </c>
      <c r="BQ586" s="129">
        <v>0</v>
      </c>
      <c r="BR586" s="129">
        <v>0</v>
      </c>
      <c r="BS586" s="129">
        <v>0</v>
      </c>
      <c r="BT586" s="129">
        <v>0</v>
      </c>
      <c r="BU586" s="129">
        <v>0</v>
      </c>
      <c r="BV586" s="129">
        <v>0</v>
      </c>
      <c r="BW586" s="245" t="s">
        <v>1090</v>
      </c>
    </row>
    <row r="587" spans="1:75" s="21" customFormat="1" ht="31.5">
      <c r="A587" s="240">
        <f>A586+0.1</f>
        <v>419.50000000000011</v>
      </c>
      <c r="B587" s="112" t="s">
        <v>694</v>
      </c>
      <c r="C587" s="112">
        <v>0</v>
      </c>
      <c r="D587" s="9">
        <f t="shared" si="1952"/>
        <v>0</v>
      </c>
      <c r="E587" s="9">
        <f t="shared" si="1953"/>
        <v>0</v>
      </c>
      <c r="F587" s="9">
        <f t="shared" si="1954"/>
        <v>0</v>
      </c>
      <c r="G587" s="9">
        <f t="shared" si="1955"/>
        <v>0</v>
      </c>
      <c r="H587" s="9">
        <f t="shared" si="1956"/>
        <v>0</v>
      </c>
      <c r="I587" s="9">
        <f t="shared" si="1957"/>
        <v>0</v>
      </c>
      <c r="J587" s="9">
        <f t="shared" si="1958"/>
        <v>0</v>
      </c>
      <c r="K587" s="129">
        <v>0</v>
      </c>
      <c r="L587" s="129">
        <v>0</v>
      </c>
      <c r="M587" s="129">
        <v>0</v>
      </c>
      <c r="N587" s="129">
        <v>0</v>
      </c>
      <c r="O587" s="129">
        <v>0</v>
      </c>
      <c r="P587" s="129">
        <v>0</v>
      </c>
      <c r="Q587" s="129">
        <v>0</v>
      </c>
      <c r="R587" s="129">
        <v>0</v>
      </c>
      <c r="S587" s="129">
        <v>0</v>
      </c>
      <c r="T587" s="129">
        <v>0</v>
      </c>
      <c r="U587" s="129">
        <v>0</v>
      </c>
      <c r="V587" s="129">
        <v>0</v>
      </c>
      <c r="W587" s="129">
        <v>0</v>
      </c>
      <c r="X587" s="129">
        <v>0</v>
      </c>
      <c r="Y587" s="129">
        <v>0</v>
      </c>
      <c r="Z587" s="129">
        <v>0</v>
      </c>
      <c r="AA587" s="129">
        <v>0</v>
      </c>
      <c r="AB587" s="129">
        <v>0</v>
      </c>
      <c r="AC587" s="129">
        <v>0</v>
      </c>
      <c r="AD587" s="129">
        <v>0</v>
      </c>
      <c r="AE587" s="129">
        <v>0</v>
      </c>
      <c r="AF587" s="129">
        <v>0</v>
      </c>
      <c r="AG587" s="129">
        <v>0</v>
      </c>
      <c r="AH587" s="129">
        <v>0</v>
      </c>
      <c r="AI587" s="129">
        <v>0</v>
      </c>
      <c r="AJ587" s="129">
        <v>0</v>
      </c>
      <c r="AK587" s="129">
        <v>0</v>
      </c>
      <c r="AL587" s="129">
        <v>0</v>
      </c>
      <c r="AM587" s="18">
        <f t="shared" si="1959"/>
        <v>0</v>
      </c>
      <c r="AN587" s="18">
        <f t="shared" si="1960"/>
        <v>0</v>
      </c>
      <c r="AO587" s="18">
        <f t="shared" si="1961"/>
        <v>0</v>
      </c>
      <c r="AP587" s="18">
        <f t="shared" si="1962"/>
        <v>0</v>
      </c>
      <c r="AQ587" s="18">
        <f t="shared" si="1963"/>
        <v>0</v>
      </c>
      <c r="AR587" s="18">
        <f t="shared" si="1964"/>
        <v>0</v>
      </c>
      <c r="AS587" s="18">
        <f t="shared" si="1965"/>
        <v>0</v>
      </c>
      <c r="AT587" s="129">
        <v>0</v>
      </c>
      <c r="AU587" s="129">
        <v>0</v>
      </c>
      <c r="AV587" s="129">
        <v>0</v>
      </c>
      <c r="AW587" s="129">
        <v>0</v>
      </c>
      <c r="AX587" s="129">
        <v>0</v>
      </c>
      <c r="AY587" s="129">
        <v>0</v>
      </c>
      <c r="AZ587" s="129">
        <v>0</v>
      </c>
      <c r="BA587" s="129">
        <v>0</v>
      </c>
      <c r="BB587" s="129">
        <v>0</v>
      </c>
      <c r="BC587" s="129">
        <v>0</v>
      </c>
      <c r="BD587" s="129">
        <v>0</v>
      </c>
      <c r="BE587" s="129">
        <v>0</v>
      </c>
      <c r="BF587" s="129">
        <v>0</v>
      </c>
      <c r="BG587" s="129">
        <v>0</v>
      </c>
      <c r="BH587" s="129">
        <v>0</v>
      </c>
      <c r="BI587" s="129">
        <v>0</v>
      </c>
      <c r="BJ587" s="129">
        <v>0</v>
      </c>
      <c r="BK587" s="129">
        <v>0</v>
      </c>
      <c r="BL587" s="129">
        <v>0</v>
      </c>
      <c r="BM587" s="129">
        <v>0</v>
      </c>
      <c r="BN587" s="129">
        <v>0</v>
      </c>
      <c r="BO587" s="129">
        <v>0</v>
      </c>
      <c r="BP587" s="129">
        <v>0</v>
      </c>
      <c r="BQ587" s="129">
        <v>0</v>
      </c>
      <c r="BR587" s="129">
        <v>0</v>
      </c>
      <c r="BS587" s="129">
        <v>0</v>
      </c>
      <c r="BT587" s="129">
        <v>0</v>
      </c>
      <c r="BU587" s="129">
        <v>0</v>
      </c>
      <c r="BV587" s="129">
        <v>0</v>
      </c>
      <c r="BW587" s="245" t="s">
        <v>1090</v>
      </c>
    </row>
    <row r="588" spans="1:75" s="21" customFormat="1">
      <c r="A588" s="240">
        <f>A587+0.1</f>
        <v>419.60000000000014</v>
      </c>
      <c r="B588" s="112" t="s">
        <v>1080</v>
      </c>
      <c r="C588" s="112">
        <v>0</v>
      </c>
      <c r="D588" s="9">
        <f t="shared" ref="D588" si="1966">K588+R588+Y588+AF588</f>
        <v>0</v>
      </c>
      <c r="E588" s="9">
        <f t="shared" ref="E588" si="1967">L588+S588+Z588+AG588</f>
        <v>0</v>
      </c>
      <c r="F588" s="9">
        <f t="shared" ref="F588" si="1968">M588+T588+AA588+AH588</f>
        <v>0</v>
      </c>
      <c r="G588" s="9">
        <f t="shared" ref="G588" si="1969">N588+U588+AB588+AI588</f>
        <v>0</v>
      </c>
      <c r="H588" s="9">
        <f t="shared" ref="H588" si="1970">O588+V588+AC588+AJ588</f>
        <v>0</v>
      </c>
      <c r="I588" s="9">
        <f t="shared" ref="I588" si="1971">P588+W588+AD588+AK588</f>
        <v>0</v>
      </c>
      <c r="J588" s="9">
        <f t="shared" ref="J588" si="1972">Q588+X588+AE588+AL588</f>
        <v>0</v>
      </c>
      <c r="K588" s="129">
        <v>0</v>
      </c>
      <c r="L588" s="129">
        <v>0</v>
      </c>
      <c r="M588" s="129">
        <v>0</v>
      </c>
      <c r="N588" s="129">
        <v>0</v>
      </c>
      <c r="O588" s="129">
        <v>0</v>
      </c>
      <c r="P588" s="129">
        <v>0</v>
      </c>
      <c r="Q588" s="129">
        <v>0</v>
      </c>
      <c r="R588" s="129">
        <v>0</v>
      </c>
      <c r="S588" s="129">
        <v>0</v>
      </c>
      <c r="T588" s="129">
        <v>0</v>
      </c>
      <c r="U588" s="129">
        <v>0</v>
      </c>
      <c r="V588" s="129">
        <v>0</v>
      </c>
      <c r="W588" s="129">
        <v>0</v>
      </c>
      <c r="X588" s="129">
        <v>0</v>
      </c>
      <c r="Y588" s="129">
        <v>0</v>
      </c>
      <c r="Z588" s="129">
        <v>0</v>
      </c>
      <c r="AA588" s="129">
        <v>0</v>
      </c>
      <c r="AB588" s="129">
        <v>0</v>
      </c>
      <c r="AC588" s="129">
        <v>0</v>
      </c>
      <c r="AD588" s="129">
        <v>0</v>
      </c>
      <c r="AE588" s="129">
        <v>0</v>
      </c>
      <c r="AF588" s="129">
        <v>0</v>
      </c>
      <c r="AG588" s="129">
        <v>0</v>
      </c>
      <c r="AH588" s="129">
        <v>0</v>
      </c>
      <c r="AI588" s="129">
        <v>0</v>
      </c>
      <c r="AJ588" s="129">
        <v>0</v>
      </c>
      <c r="AK588" s="129">
        <v>0</v>
      </c>
      <c r="AL588" s="129">
        <v>0</v>
      </c>
      <c r="AM588" s="18">
        <f t="shared" ref="AM588" si="1973">AT588+BA588+BH588+BO588</f>
        <v>0</v>
      </c>
      <c r="AN588" s="18">
        <f t="shared" ref="AN588" si="1974">AU588+BB588+BI588+BP588</f>
        <v>0</v>
      </c>
      <c r="AO588" s="18">
        <f t="shared" ref="AO588" si="1975">AV588+BC588+BJ588+BQ588</f>
        <v>0</v>
      </c>
      <c r="AP588" s="18">
        <f t="shared" ref="AP588" si="1976">AW588+BD588+BK588+BR588</f>
        <v>0</v>
      </c>
      <c r="AQ588" s="18">
        <f t="shared" ref="AQ588" si="1977">AX588+BE588+BL588+BS588</f>
        <v>0</v>
      </c>
      <c r="AR588" s="18">
        <f t="shared" ref="AR588" si="1978">AY588+BF588+BM588+BT588</f>
        <v>0</v>
      </c>
      <c r="AS588" s="18">
        <f t="shared" ref="AS588" si="1979">AZ588+BG588+BN588+BU588</f>
        <v>0</v>
      </c>
      <c r="AT588" s="129">
        <v>0</v>
      </c>
      <c r="AU588" s="129">
        <v>0</v>
      </c>
      <c r="AV588" s="129">
        <v>0</v>
      </c>
      <c r="AW588" s="129">
        <v>0</v>
      </c>
      <c r="AX588" s="129">
        <v>0</v>
      </c>
      <c r="AY588" s="129">
        <v>0</v>
      </c>
      <c r="AZ588" s="129">
        <v>0</v>
      </c>
      <c r="BA588" s="129">
        <v>0</v>
      </c>
      <c r="BB588" s="129">
        <v>0</v>
      </c>
      <c r="BC588" s="129">
        <v>0</v>
      </c>
      <c r="BD588" s="129">
        <v>0</v>
      </c>
      <c r="BE588" s="129">
        <v>0</v>
      </c>
      <c r="BF588" s="129">
        <v>0</v>
      </c>
      <c r="BG588" s="129">
        <v>0</v>
      </c>
      <c r="BH588" s="129">
        <v>0</v>
      </c>
      <c r="BI588" s="129">
        <v>0</v>
      </c>
      <c r="BJ588" s="129">
        <v>0</v>
      </c>
      <c r="BK588" s="129">
        <v>0</v>
      </c>
      <c r="BL588" s="129">
        <v>0</v>
      </c>
      <c r="BM588" s="129">
        <v>0</v>
      </c>
      <c r="BN588" s="129">
        <v>0</v>
      </c>
      <c r="BO588" s="129">
        <v>0</v>
      </c>
      <c r="BP588" s="129">
        <v>0</v>
      </c>
      <c r="BQ588" s="129">
        <v>0</v>
      </c>
      <c r="BR588" s="129">
        <v>0</v>
      </c>
      <c r="BS588" s="129">
        <v>0</v>
      </c>
      <c r="BT588" s="129">
        <v>0</v>
      </c>
      <c r="BU588" s="129">
        <v>0</v>
      </c>
      <c r="BV588" s="129">
        <v>0</v>
      </c>
      <c r="BW588" s="245" t="s">
        <v>1090</v>
      </c>
    </row>
    <row r="589" spans="1:75" s="21" customFormat="1" ht="31.5">
      <c r="A589" s="240">
        <f>A588+0.1</f>
        <v>419.70000000000016</v>
      </c>
      <c r="B589" s="112" t="s">
        <v>692</v>
      </c>
      <c r="C589" s="112">
        <v>0</v>
      </c>
      <c r="D589" s="9">
        <f t="shared" si="1945"/>
        <v>0</v>
      </c>
      <c r="E589" s="9">
        <f t="shared" si="1945"/>
        <v>0</v>
      </c>
      <c r="F589" s="9">
        <f t="shared" si="1945"/>
        <v>0</v>
      </c>
      <c r="G589" s="9">
        <f t="shared" si="1946"/>
        <v>0</v>
      </c>
      <c r="H589" s="9">
        <f t="shared" si="1946"/>
        <v>0</v>
      </c>
      <c r="I589" s="9">
        <f t="shared" si="1947"/>
        <v>0</v>
      </c>
      <c r="J589" s="9">
        <f t="shared" si="1947"/>
        <v>0</v>
      </c>
      <c r="K589" s="132">
        <v>0</v>
      </c>
      <c r="L589" s="132">
        <v>0</v>
      </c>
      <c r="M589" s="132">
        <v>0</v>
      </c>
      <c r="N589" s="132">
        <v>0</v>
      </c>
      <c r="O589" s="132">
        <v>0</v>
      </c>
      <c r="P589" s="132">
        <v>0</v>
      </c>
      <c r="Q589" s="132">
        <v>0</v>
      </c>
      <c r="R589" s="132">
        <v>0</v>
      </c>
      <c r="S589" s="132">
        <v>0</v>
      </c>
      <c r="T589" s="132">
        <v>0</v>
      </c>
      <c r="U589" s="132">
        <v>0</v>
      </c>
      <c r="V589" s="132">
        <v>0</v>
      </c>
      <c r="W589" s="132">
        <v>0</v>
      </c>
      <c r="X589" s="132">
        <v>0</v>
      </c>
      <c r="Y589" s="132">
        <v>0</v>
      </c>
      <c r="Z589" s="132">
        <v>0</v>
      </c>
      <c r="AA589" s="132">
        <v>0</v>
      </c>
      <c r="AB589" s="132">
        <v>0</v>
      </c>
      <c r="AC589" s="132">
        <v>0</v>
      </c>
      <c r="AD589" s="132">
        <v>0</v>
      </c>
      <c r="AE589" s="132">
        <v>0</v>
      </c>
      <c r="AF589" s="132">
        <v>0</v>
      </c>
      <c r="AG589" s="132">
        <v>0</v>
      </c>
      <c r="AH589" s="132">
        <v>0</v>
      </c>
      <c r="AI589" s="132">
        <v>0</v>
      </c>
      <c r="AJ589" s="132">
        <v>0</v>
      </c>
      <c r="AK589" s="132">
        <v>0</v>
      </c>
      <c r="AL589" s="132">
        <v>0</v>
      </c>
      <c r="AM589" s="18">
        <f t="shared" si="1948"/>
        <v>0</v>
      </c>
      <c r="AN589" s="18">
        <f t="shared" si="1948"/>
        <v>0</v>
      </c>
      <c r="AO589" s="18">
        <f t="shared" si="1948"/>
        <v>0</v>
      </c>
      <c r="AP589" s="18">
        <f t="shared" si="1949"/>
        <v>0</v>
      </c>
      <c r="AQ589" s="18">
        <f t="shared" si="1949"/>
        <v>0</v>
      </c>
      <c r="AR589" s="18">
        <f t="shared" si="1950"/>
        <v>0</v>
      </c>
      <c r="AS589" s="18">
        <f t="shared" si="1950"/>
        <v>0</v>
      </c>
      <c r="AT589" s="132">
        <v>0</v>
      </c>
      <c r="AU589" s="132">
        <v>0</v>
      </c>
      <c r="AV589" s="132">
        <v>0</v>
      </c>
      <c r="AW589" s="132">
        <v>0</v>
      </c>
      <c r="AX589" s="132">
        <v>0</v>
      </c>
      <c r="AY589" s="132">
        <v>0</v>
      </c>
      <c r="AZ589" s="132">
        <v>0</v>
      </c>
      <c r="BA589" s="132">
        <v>0</v>
      </c>
      <c r="BB589" s="132">
        <v>0</v>
      </c>
      <c r="BC589" s="132">
        <v>0</v>
      </c>
      <c r="BD589" s="132">
        <v>0</v>
      </c>
      <c r="BE589" s="132">
        <v>0</v>
      </c>
      <c r="BF589" s="132">
        <v>0</v>
      </c>
      <c r="BG589" s="132">
        <v>0</v>
      </c>
      <c r="BH589" s="132">
        <v>0</v>
      </c>
      <c r="BI589" s="132">
        <v>0</v>
      </c>
      <c r="BJ589" s="132">
        <v>0</v>
      </c>
      <c r="BK589" s="132">
        <v>0</v>
      </c>
      <c r="BL589" s="132">
        <v>0</v>
      </c>
      <c r="BM589" s="132">
        <v>0</v>
      </c>
      <c r="BN589" s="132">
        <v>0</v>
      </c>
      <c r="BO589" s="132">
        <v>0</v>
      </c>
      <c r="BP589" s="132">
        <v>0</v>
      </c>
      <c r="BQ589" s="132">
        <v>0</v>
      </c>
      <c r="BR589" s="132">
        <v>0</v>
      </c>
      <c r="BS589" s="132">
        <v>0</v>
      </c>
      <c r="BT589" s="132">
        <v>0</v>
      </c>
      <c r="BU589" s="132">
        <v>0</v>
      </c>
      <c r="BV589" s="132">
        <v>0</v>
      </c>
      <c r="BW589" s="249" t="s">
        <v>1090</v>
      </c>
    </row>
    <row r="590" spans="1:75" s="21" customFormat="1" ht="31.5">
      <c r="A590" s="236" t="s">
        <v>2</v>
      </c>
      <c r="B590" s="8" t="s">
        <v>21</v>
      </c>
      <c r="C590" s="8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247"/>
    </row>
    <row r="591" spans="1:75" s="21" customFormat="1">
      <c r="A591" s="236" t="s">
        <v>6</v>
      </c>
      <c r="B591" s="8" t="s">
        <v>18</v>
      </c>
      <c r="C591" s="8"/>
      <c r="D591" s="124">
        <f t="shared" ref="D591:BU591" si="1980">D592</f>
        <v>0</v>
      </c>
      <c r="E591" s="124">
        <f t="shared" si="1980"/>
        <v>0</v>
      </c>
      <c r="F591" s="124">
        <f t="shared" si="1980"/>
        <v>0</v>
      </c>
      <c r="G591" s="124">
        <f t="shared" ref="G591" si="1981">G592</f>
        <v>0</v>
      </c>
      <c r="H591" s="124">
        <f t="shared" ref="H591" si="1982">H592</f>
        <v>0</v>
      </c>
      <c r="I591" s="124">
        <f t="shared" si="1980"/>
        <v>0</v>
      </c>
      <c r="J591" s="124">
        <f t="shared" si="1980"/>
        <v>0</v>
      </c>
      <c r="K591" s="124">
        <f t="shared" si="1980"/>
        <v>0</v>
      </c>
      <c r="L591" s="124">
        <f t="shared" si="1980"/>
        <v>0</v>
      </c>
      <c r="M591" s="124">
        <f t="shared" si="1980"/>
        <v>0</v>
      </c>
      <c r="N591" s="124">
        <f t="shared" si="1980"/>
        <v>0</v>
      </c>
      <c r="O591" s="124">
        <f t="shared" si="1980"/>
        <v>0</v>
      </c>
      <c r="P591" s="124">
        <f t="shared" si="1980"/>
        <v>0</v>
      </c>
      <c r="Q591" s="124">
        <f t="shared" si="1980"/>
        <v>0</v>
      </c>
      <c r="R591" s="124">
        <f t="shared" si="1980"/>
        <v>0</v>
      </c>
      <c r="S591" s="124">
        <f t="shared" si="1980"/>
        <v>0</v>
      </c>
      <c r="T591" s="124">
        <f t="shared" si="1980"/>
        <v>0</v>
      </c>
      <c r="U591" s="124">
        <f t="shared" si="1980"/>
        <v>0</v>
      </c>
      <c r="V591" s="124">
        <f t="shared" si="1980"/>
        <v>0</v>
      </c>
      <c r="W591" s="124">
        <f t="shared" si="1980"/>
        <v>0</v>
      </c>
      <c r="X591" s="124">
        <f t="shared" si="1980"/>
        <v>0</v>
      </c>
      <c r="Y591" s="124">
        <f t="shared" si="1980"/>
        <v>0</v>
      </c>
      <c r="Z591" s="124">
        <f t="shared" si="1980"/>
        <v>0</v>
      </c>
      <c r="AA591" s="124">
        <f t="shared" si="1980"/>
        <v>0</v>
      </c>
      <c r="AB591" s="124">
        <f t="shared" si="1980"/>
        <v>0</v>
      </c>
      <c r="AC591" s="124">
        <f t="shared" si="1980"/>
        <v>0</v>
      </c>
      <c r="AD591" s="124">
        <f t="shared" si="1980"/>
        <v>0</v>
      </c>
      <c r="AE591" s="124">
        <f t="shared" si="1980"/>
        <v>0</v>
      </c>
      <c r="AF591" s="124">
        <f t="shared" si="1980"/>
        <v>0</v>
      </c>
      <c r="AG591" s="124">
        <f t="shared" si="1980"/>
        <v>0</v>
      </c>
      <c r="AH591" s="124">
        <f t="shared" si="1980"/>
        <v>0</v>
      </c>
      <c r="AI591" s="124">
        <f t="shared" si="1980"/>
        <v>0</v>
      </c>
      <c r="AJ591" s="124">
        <f t="shared" si="1980"/>
        <v>0</v>
      </c>
      <c r="AK591" s="124">
        <f t="shared" si="1980"/>
        <v>0</v>
      </c>
      <c r="AL591" s="124">
        <f t="shared" si="1980"/>
        <v>0</v>
      </c>
      <c r="AM591" s="124">
        <f t="shared" si="1980"/>
        <v>0</v>
      </c>
      <c r="AN591" s="124">
        <f t="shared" si="1980"/>
        <v>0</v>
      </c>
      <c r="AO591" s="124">
        <f t="shared" si="1980"/>
        <v>0</v>
      </c>
      <c r="AP591" s="124">
        <f t="shared" si="1980"/>
        <v>0</v>
      </c>
      <c r="AQ591" s="124">
        <f t="shared" si="1980"/>
        <v>0</v>
      </c>
      <c r="AR591" s="124">
        <f t="shared" si="1980"/>
        <v>0</v>
      </c>
      <c r="AS591" s="124">
        <f t="shared" si="1980"/>
        <v>0</v>
      </c>
      <c r="AT591" s="124">
        <f t="shared" si="1980"/>
        <v>0</v>
      </c>
      <c r="AU591" s="124">
        <f t="shared" si="1980"/>
        <v>0</v>
      </c>
      <c r="AV591" s="124">
        <f t="shared" si="1980"/>
        <v>0</v>
      </c>
      <c r="AW591" s="124">
        <f t="shared" si="1980"/>
        <v>0</v>
      </c>
      <c r="AX591" s="124">
        <f t="shared" si="1980"/>
        <v>0</v>
      </c>
      <c r="AY591" s="124">
        <f t="shared" si="1980"/>
        <v>0</v>
      </c>
      <c r="AZ591" s="124">
        <f t="shared" si="1980"/>
        <v>0</v>
      </c>
      <c r="BA591" s="124">
        <f t="shared" si="1980"/>
        <v>0</v>
      </c>
      <c r="BB591" s="124">
        <f t="shared" si="1980"/>
        <v>0</v>
      </c>
      <c r="BC591" s="124">
        <f t="shared" si="1980"/>
        <v>0</v>
      </c>
      <c r="BD591" s="124">
        <f t="shared" si="1980"/>
        <v>0</v>
      </c>
      <c r="BE591" s="124">
        <f t="shared" si="1980"/>
        <v>0</v>
      </c>
      <c r="BF591" s="124">
        <f t="shared" si="1980"/>
        <v>0</v>
      </c>
      <c r="BG591" s="124">
        <f t="shared" si="1980"/>
        <v>0</v>
      </c>
      <c r="BH591" s="124">
        <f t="shared" si="1980"/>
        <v>0</v>
      </c>
      <c r="BI591" s="124">
        <f t="shared" si="1980"/>
        <v>0</v>
      </c>
      <c r="BJ591" s="124">
        <f t="shared" si="1980"/>
        <v>0</v>
      </c>
      <c r="BK591" s="124">
        <f t="shared" si="1980"/>
        <v>0</v>
      </c>
      <c r="BL591" s="124">
        <f t="shared" si="1980"/>
        <v>0</v>
      </c>
      <c r="BM591" s="124">
        <f t="shared" si="1980"/>
        <v>0</v>
      </c>
      <c r="BN591" s="124">
        <f t="shared" si="1980"/>
        <v>0</v>
      </c>
      <c r="BO591" s="124">
        <f t="shared" si="1980"/>
        <v>0</v>
      </c>
      <c r="BP591" s="124">
        <f t="shared" si="1980"/>
        <v>0</v>
      </c>
      <c r="BQ591" s="124">
        <f t="shared" si="1980"/>
        <v>0</v>
      </c>
      <c r="BR591" s="124">
        <f t="shared" si="1980"/>
        <v>0</v>
      </c>
      <c r="BS591" s="124">
        <f t="shared" si="1980"/>
        <v>0</v>
      </c>
      <c r="BT591" s="124">
        <f t="shared" si="1980"/>
        <v>0</v>
      </c>
      <c r="BU591" s="124">
        <f t="shared" si="1980"/>
        <v>0</v>
      </c>
      <c r="BV591" s="124"/>
      <c r="BW591" s="248"/>
    </row>
    <row r="592" spans="1:75" s="21" customFormat="1" ht="31.5">
      <c r="A592" s="239">
        <f>A582+1</f>
        <v>420</v>
      </c>
      <c r="B592" s="205" t="s">
        <v>1081</v>
      </c>
      <c r="C592" s="205" t="s">
        <v>1082</v>
      </c>
      <c r="D592" s="9">
        <f>K592+R592+Y592+AF592</f>
        <v>0</v>
      </c>
      <c r="E592" s="9">
        <f>L592+S592+Z592+AG592</f>
        <v>0</v>
      </c>
      <c r="F592" s="9">
        <f>M592+T592+AA592+AH592</f>
        <v>0</v>
      </c>
      <c r="G592" s="9">
        <f t="shared" ref="G592:H592" si="1983">N592+U592+AB592+AI592</f>
        <v>0</v>
      </c>
      <c r="H592" s="9">
        <f t="shared" si="1983"/>
        <v>0</v>
      </c>
      <c r="I592" s="9">
        <f>P592+W592+AD592+AK592</f>
        <v>0</v>
      </c>
      <c r="J592" s="9">
        <f>Q592+X592+AE592+AL592</f>
        <v>0</v>
      </c>
      <c r="K592" s="130">
        <v>0</v>
      </c>
      <c r="L592" s="130">
        <v>0</v>
      </c>
      <c r="M592" s="130">
        <v>0</v>
      </c>
      <c r="N592" s="130">
        <v>0</v>
      </c>
      <c r="O592" s="130">
        <v>0</v>
      </c>
      <c r="P592" s="130">
        <v>0</v>
      </c>
      <c r="Q592" s="130">
        <v>0</v>
      </c>
      <c r="R592" s="130">
        <v>0</v>
      </c>
      <c r="S592" s="130">
        <v>0</v>
      </c>
      <c r="T592" s="130">
        <v>0</v>
      </c>
      <c r="U592" s="130">
        <v>0</v>
      </c>
      <c r="V592" s="130">
        <v>0</v>
      </c>
      <c r="W592" s="130">
        <v>0</v>
      </c>
      <c r="X592" s="130">
        <v>0</v>
      </c>
      <c r="Y592" s="130">
        <v>0</v>
      </c>
      <c r="Z592" s="130">
        <v>0</v>
      </c>
      <c r="AA592" s="130">
        <v>0</v>
      </c>
      <c r="AB592" s="130">
        <v>0</v>
      </c>
      <c r="AC592" s="130">
        <v>0</v>
      </c>
      <c r="AD592" s="130">
        <v>0</v>
      </c>
      <c r="AE592" s="130">
        <v>0</v>
      </c>
      <c r="AF592" s="130">
        <v>0</v>
      </c>
      <c r="AG592" s="130">
        <v>0</v>
      </c>
      <c r="AH592" s="130">
        <v>0</v>
      </c>
      <c r="AI592" s="130">
        <v>0</v>
      </c>
      <c r="AJ592" s="130">
        <v>0</v>
      </c>
      <c r="AK592" s="130">
        <v>0</v>
      </c>
      <c r="AL592" s="130">
        <v>0</v>
      </c>
      <c r="AM592" s="18">
        <f>AT592+BA592+BH592+BO592</f>
        <v>0</v>
      </c>
      <c r="AN592" s="18">
        <f>AU592+BB592+BI592+BP592</f>
        <v>0</v>
      </c>
      <c r="AO592" s="18">
        <f>AV592+BC592+BJ592+BQ592</f>
        <v>0</v>
      </c>
      <c r="AP592" s="18">
        <f t="shared" ref="AP592:AQ592" si="1984">AW592+BD592+BK592+BR592</f>
        <v>0</v>
      </c>
      <c r="AQ592" s="18">
        <f t="shared" si="1984"/>
        <v>0</v>
      </c>
      <c r="AR592" s="18">
        <f>AY592+BF592+BM592+BT592</f>
        <v>0</v>
      </c>
      <c r="AS592" s="18">
        <f>AZ592+BG592+BN592+BU592</f>
        <v>0</v>
      </c>
      <c r="AT592" s="130">
        <v>0</v>
      </c>
      <c r="AU592" s="130">
        <v>0</v>
      </c>
      <c r="AV592" s="130">
        <v>0</v>
      </c>
      <c r="AW592" s="130">
        <v>0</v>
      </c>
      <c r="AX592" s="130">
        <v>0</v>
      </c>
      <c r="AY592" s="130">
        <v>0</v>
      </c>
      <c r="AZ592" s="130">
        <v>0</v>
      </c>
      <c r="BA592" s="130">
        <v>0</v>
      </c>
      <c r="BB592" s="130">
        <v>0</v>
      </c>
      <c r="BC592" s="130">
        <v>0</v>
      </c>
      <c r="BD592" s="130">
        <v>0</v>
      </c>
      <c r="BE592" s="130">
        <v>0</v>
      </c>
      <c r="BF592" s="130">
        <v>0</v>
      </c>
      <c r="BG592" s="130">
        <v>0</v>
      </c>
      <c r="BH592" s="130">
        <v>0</v>
      </c>
      <c r="BI592" s="130">
        <v>0</v>
      </c>
      <c r="BJ592" s="130">
        <v>0</v>
      </c>
      <c r="BK592" s="130">
        <v>0</v>
      </c>
      <c r="BL592" s="130">
        <v>0</v>
      </c>
      <c r="BM592" s="130">
        <v>0</v>
      </c>
      <c r="BN592" s="130">
        <v>0</v>
      </c>
      <c r="BO592" s="130">
        <v>0</v>
      </c>
      <c r="BP592" s="130">
        <v>0</v>
      </c>
      <c r="BQ592" s="130">
        <v>0</v>
      </c>
      <c r="BR592" s="130">
        <v>0</v>
      </c>
      <c r="BS592" s="130">
        <v>0</v>
      </c>
      <c r="BT592" s="130">
        <v>0</v>
      </c>
      <c r="BU592" s="130">
        <v>0</v>
      </c>
      <c r="BV592" s="130">
        <v>0</v>
      </c>
      <c r="BW592" s="246" t="s">
        <v>1090</v>
      </c>
    </row>
    <row r="593" spans="1:75" s="21" customFormat="1" ht="31.5">
      <c r="A593" s="236" t="s">
        <v>8</v>
      </c>
      <c r="B593" s="8" t="s">
        <v>19</v>
      </c>
      <c r="C593" s="8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247"/>
    </row>
    <row r="594" spans="1:75" s="21" customFormat="1">
      <c r="A594" s="233" t="s">
        <v>40</v>
      </c>
      <c r="B594" s="8" t="s">
        <v>42</v>
      </c>
      <c r="C594" s="8"/>
      <c r="D594" s="128">
        <f t="shared" ref="D594:M594" si="1985">SUM(D595:D598)</f>
        <v>0</v>
      </c>
      <c r="E594" s="128">
        <f t="shared" si="1985"/>
        <v>0</v>
      </c>
      <c r="F594" s="128">
        <f t="shared" si="1985"/>
        <v>0</v>
      </c>
      <c r="G594" s="128">
        <f t="shared" ref="G594:H594" si="1986">SUM(G595:G598)</f>
        <v>0</v>
      </c>
      <c r="H594" s="128">
        <f t="shared" si="1986"/>
        <v>0</v>
      </c>
      <c r="I594" s="128">
        <f t="shared" si="1985"/>
        <v>0</v>
      </c>
      <c r="J594" s="128">
        <f t="shared" si="1985"/>
        <v>0</v>
      </c>
      <c r="K594" s="128">
        <f t="shared" si="1985"/>
        <v>0</v>
      </c>
      <c r="L594" s="128">
        <f t="shared" si="1985"/>
        <v>0</v>
      </c>
      <c r="M594" s="128">
        <f t="shared" si="1985"/>
        <v>0</v>
      </c>
      <c r="N594" s="128">
        <f t="shared" ref="N594:BU594" si="1987">SUM(N595:N598)</f>
        <v>0</v>
      </c>
      <c r="O594" s="128">
        <f t="shared" si="1987"/>
        <v>0</v>
      </c>
      <c r="P594" s="128">
        <f t="shared" si="1987"/>
        <v>0</v>
      </c>
      <c r="Q594" s="128">
        <f t="shared" si="1987"/>
        <v>0</v>
      </c>
      <c r="R594" s="128">
        <f t="shared" si="1987"/>
        <v>0</v>
      </c>
      <c r="S594" s="128">
        <f t="shared" si="1987"/>
        <v>0</v>
      </c>
      <c r="T594" s="128">
        <f t="shared" si="1987"/>
        <v>0</v>
      </c>
      <c r="U594" s="128">
        <f t="shared" si="1987"/>
        <v>0</v>
      </c>
      <c r="V594" s="128">
        <f t="shared" si="1987"/>
        <v>0</v>
      </c>
      <c r="W594" s="128">
        <f t="shared" si="1987"/>
        <v>0</v>
      </c>
      <c r="X594" s="128">
        <f t="shared" si="1987"/>
        <v>0</v>
      </c>
      <c r="Y594" s="128">
        <f t="shared" si="1987"/>
        <v>0</v>
      </c>
      <c r="Z594" s="128">
        <f t="shared" si="1987"/>
        <v>0</v>
      </c>
      <c r="AA594" s="128">
        <f t="shared" si="1987"/>
        <v>0</v>
      </c>
      <c r="AB594" s="128">
        <f t="shared" si="1987"/>
        <v>0</v>
      </c>
      <c r="AC594" s="128">
        <f t="shared" si="1987"/>
        <v>0</v>
      </c>
      <c r="AD594" s="128">
        <f t="shared" si="1987"/>
        <v>0</v>
      </c>
      <c r="AE594" s="128">
        <f t="shared" si="1987"/>
        <v>0</v>
      </c>
      <c r="AF594" s="128">
        <f t="shared" si="1987"/>
        <v>0</v>
      </c>
      <c r="AG594" s="128">
        <f t="shared" si="1987"/>
        <v>0</v>
      </c>
      <c r="AH594" s="128">
        <f t="shared" si="1987"/>
        <v>0</v>
      </c>
      <c r="AI594" s="128">
        <f t="shared" si="1987"/>
        <v>0</v>
      </c>
      <c r="AJ594" s="128">
        <f t="shared" si="1987"/>
        <v>0</v>
      </c>
      <c r="AK594" s="128">
        <f t="shared" si="1987"/>
        <v>0</v>
      </c>
      <c r="AL594" s="128">
        <f t="shared" si="1987"/>
        <v>0</v>
      </c>
      <c r="AM594" s="128">
        <f t="shared" si="1987"/>
        <v>0</v>
      </c>
      <c r="AN594" s="128">
        <f t="shared" si="1987"/>
        <v>0</v>
      </c>
      <c r="AO594" s="128">
        <f t="shared" si="1987"/>
        <v>0</v>
      </c>
      <c r="AP594" s="128">
        <f t="shared" si="1987"/>
        <v>0</v>
      </c>
      <c r="AQ594" s="128">
        <f t="shared" si="1987"/>
        <v>0</v>
      </c>
      <c r="AR594" s="128">
        <f t="shared" si="1987"/>
        <v>0</v>
      </c>
      <c r="AS594" s="128">
        <f t="shared" si="1987"/>
        <v>0</v>
      </c>
      <c r="AT594" s="128">
        <f t="shared" si="1987"/>
        <v>0</v>
      </c>
      <c r="AU594" s="128">
        <f t="shared" si="1987"/>
        <v>0</v>
      </c>
      <c r="AV594" s="128">
        <f t="shared" si="1987"/>
        <v>0</v>
      </c>
      <c r="AW594" s="128">
        <f t="shared" si="1987"/>
        <v>0</v>
      </c>
      <c r="AX594" s="128">
        <f t="shared" si="1987"/>
        <v>0</v>
      </c>
      <c r="AY594" s="128">
        <f t="shared" si="1987"/>
        <v>0</v>
      </c>
      <c r="AZ594" s="128">
        <f t="shared" si="1987"/>
        <v>0</v>
      </c>
      <c r="BA594" s="128">
        <f t="shared" si="1987"/>
        <v>0</v>
      </c>
      <c r="BB594" s="128">
        <f t="shared" si="1987"/>
        <v>0</v>
      </c>
      <c r="BC594" s="128">
        <f t="shared" si="1987"/>
        <v>0</v>
      </c>
      <c r="BD594" s="128">
        <f t="shared" si="1987"/>
        <v>0</v>
      </c>
      <c r="BE594" s="128">
        <f t="shared" si="1987"/>
        <v>0</v>
      </c>
      <c r="BF594" s="128">
        <f t="shared" si="1987"/>
        <v>0</v>
      </c>
      <c r="BG594" s="128">
        <f t="shared" si="1987"/>
        <v>0</v>
      </c>
      <c r="BH594" s="128">
        <f t="shared" si="1987"/>
        <v>0</v>
      </c>
      <c r="BI594" s="128">
        <f t="shared" si="1987"/>
        <v>0</v>
      </c>
      <c r="BJ594" s="128">
        <f t="shared" si="1987"/>
        <v>0</v>
      </c>
      <c r="BK594" s="128">
        <f t="shared" si="1987"/>
        <v>0</v>
      </c>
      <c r="BL594" s="128">
        <f t="shared" si="1987"/>
        <v>0</v>
      </c>
      <c r="BM594" s="128">
        <f t="shared" si="1987"/>
        <v>0</v>
      </c>
      <c r="BN594" s="128">
        <f t="shared" si="1987"/>
        <v>0</v>
      </c>
      <c r="BO594" s="128">
        <f t="shared" si="1987"/>
        <v>0</v>
      </c>
      <c r="BP594" s="128">
        <f t="shared" si="1987"/>
        <v>0</v>
      </c>
      <c r="BQ594" s="128">
        <f t="shared" si="1987"/>
        <v>0</v>
      </c>
      <c r="BR594" s="128">
        <f t="shared" si="1987"/>
        <v>0</v>
      </c>
      <c r="BS594" s="128">
        <f t="shared" si="1987"/>
        <v>0</v>
      </c>
      <c r="BT594" s="128">
        <f t="shared" si="1987"/>
        <v>0</v>
      </c>
      <c r="BU594" s="128">
        <f t="shared" si="1987"/>
        <v>0</v>
      </c>
      <c r="BV594" s="128"/>
      <c r="BW594" s="248"/>
    </row>
    <row r="595" spans="1:75" s="21" customFormat="1" ht="31.5">
      <c r="A595" s="239">
        <f>A592+1</f>
        <v>421</v>
      </c>
      <c r="B595" s="112" t="s">
        <v>1083</v>
      </c>
      <c r="C595" s="112" t="s">
        <v>1084</v>
      </c>
      <c r="D595" s="9">
        <f t="shared" ref="D595:F598" si="1988">K595+R595+Y595+AF595</f>
        <v>0</v>
      </c>
      <c r="E595" s="9">
        <f t="shared" si="1988"/>
        <v>0</v>
      </c>
      <c r="F595" s="9">
        <f t="shared" si="1988"/>
        <v>0</v>
      </c>
      <c r="G595" s="9">
        <f t="shared" ref="G595:H598" si="1989">N595+U595+AB595+AI595</f>
        <v>0</v>
      </c>
      <c r="H595" s="9">
        <f t="shared" si="1989"/>
        <v>0</v>
      </c>
      <c r="I595" s="9">
        <f t="shared" ref="I595:J598" si="1990">P595+W595+AD595+AK595</f>
        <v>0</v>
      </c>
      <c r="J595" s="9">
        <f t="shared" si="1990"/>
        <v>0</v>
      </c>
      <c r="K595" s="130">
        <v>0</v>
      </c>
      <c r="L595" s="130">
        <v>0</v>
      </c>
      <c r="M595" s="130">
        <v>0</v>
      </c>
      <c r="N595" s="130">
        <v>0</v>
      </c>
      <c r="O595" s="130">
        <v>0</v>
      </c>
      <c r="P595" s="130">
        <v>0</v>
      </c>
      <c r="Q595" s="130">
        <v>0</v>
      </c>
      <c r="R595" s="130">
        <v>0</v>
      </c>
      <c r="S595" s="130">
        <v>0</v>
      </c>
      <c r="T595" s="130">
        <v>0</v>
      </c>
      <c r="U595" s="130">
        <v>0</v>
      </c>
      <c r="V595" s="130">
        <v>0</v>
      </c>
      <c r="W595" s="130">
        <v>0</v>
      </c>
      <c r="X595" s="130">
        <v>0</v>
      </c>
      <c r="Y595" s="130">
        <v>0</v>
      </c>
      <c r="Z595" s="130">
        <v>0</v>
      </c>
      <c r="AA595" s="130">
        <v>0</v>
      </c>
      <c r="AB595" s="130">
        <v>0</v>
      </c>
      <c r="AC595" s="130">
        <v>0</v>
      </c>
      <c r="AD595" s="130">
        <v>0</v>
      </c>
      <c r="AE595" s="130">
        <v>0</v>
      </c>
      <c r="AF595" s="130">
        <v>0</v>
      </c>
      <c r="AG595" s="130">
        <v>0</v>
      </c>
      <c r="AH595" s="130">
        <v>0</v>
      </c>
      <c r="AI595" s="130">
        <v>0</v>
      </c>
      <c r="AJ595" s="130">
        <v>0</v>
      </c>
      <c r="AK595" s="130">
        <v>0</v>
      </c>
      <c r="AL595" s="130">
        <v>0</v>
      </c>
      <c r="AM595" s="18">
        <f t="shared" ref="AM595:AO598" si="1991">AT595+BA595+BH595+BO595</f>
        <v>0</v>
      </c>
      <c r="AN595" s="18">
        <f t="shared" si="1991"/>
        <v>0</v>
      </c>
      <c r="AO595" s="18">
        <f t="shared" si="1991"/>
        <v>0</v>
      </c>
      <c r="AP595" s="18">
        <f t="shared" ref="AP595:AQ598" si="1992">AW595+BD595+BK595+BR595</f>
        <v>0</v>
      </c>
      <c r="AQ595" s="18">
        <f t="shared" si="1992"/>
        <v>0</v>
      </c>
      <c r="AR595" s="18">
        <f t="shared" ref="AR595:AS598" si="1993">AY595+BF595+BM595+BT595</f>
        <v>0</v>
      </c>
      <c r="AS595" s="18">
        <f t="shared" si="1993"/>
        <v>0</v>
      </c>
      <c r="AT595" s="130">
        <v>0</v>
      </c>
      <c r="AU595" s="130">
        <v>0</v>
      </c>
      <c r="AV595" s="130">
        <v>0</v>
      </c>
      <c r="AW595" s="130">
        <v>0</v>
      </c>
      <c r="AX595" s="130">
        <v>0</v>
      </c>
      <c r="AY595" s="130">
        <v>0</v>
      </c>
      <c r="AZ595" s="130">
        <v>0</v>
      </c>
      <c r="BA595" s="130">
        <v>0</v>
      </c>
      <c r="BB595" s="130">
        <v>0</v>
      </c>
      <c r="BC595" s="130">
        <v>0</v>
      </c>
      <c r="BD595" s="130">
        <v>0</v>
      </c>
      <c r="BE595" s="130">
        <v>0</v>
      </c>
      <c r="BF595" s="130">
        <v>0</v>
      </c>
      <c r="BG595" s="130">
        <v>0</v>
      </c>
      <c r="BH595" s="130">
        <v>0</v>
      </c>
      <c r="BI595" s="130">
        <v>0</v>
      </c>
      <c r="BJ595" s="130">
        <v>0</v>
      </c>
      <c r="BK595" s="130">
        <v>0</v>
      </c>
      <c r="BL595" s="130">
        <v>0</v>
      </c>
      <c r="BM595" s="130">
        <v>0</v>
      </c>
      <c r="BN595" s="130">
        <v>0</v>
      </c>
      <c r="BO595" s="130">
        <v>0</v>
      </c>
      <c r="BP595" s="130">
        <v>0</v>
      </c>
      <c r="BQ595" s="130">
        <v>0</v>
      </c>
      <c r="BR595" s="130">
        <v>0</v>
      </c>
      <c r="BS595" s="130">
        <v>0</v>
      </c>
      <c r="BT595" s="130">
        <v>0</v>
      </c>
      <c r="BU595" s="130">
        <v>0</v>
      </c>
      <c r="BV595" s="130">
        <v>0</v>
      </c>
      <c r="BW595" s="246" t="s">
        <v>1090</v>
      </c>
    </row>
    <row r="596" spans="1:75" s="21" customFormat="1" ht="31.5">
      <c r="A596" s="239">
        <f>A595+1</f>
        <v>422</v>
      </c>
      <c r="B596" s="112" t="s">
        <v>1085</v>
      </c>
      <c r="C596" s="112" t="s">
        <v>1086</v>
      </c>
      <c r="D596" s="9">
        <f t="shared" ref="D596" si="1994">K596+R596+Y596+AF596</f>
        <v>0</v>
      </c>
      <c r="E596" s="9">
        <f t="shared" ref="E596" si="1995">L596+S596+Z596+AG596</f>
        <v>0</v>
      </c>
      <c r="F596" s="9">
        <f t="shared" ref="F596" si="1996">M596+T596+AA596+AH596</f>
        <v>0</v>
      </c>
      <c r="G596" s="9">
        <f t="shared" ref="G596" si="1997">N596+U596+AB596+AI596</f>
        <v>0</v>
      </c>
      <c r="H596" s="9">
        <f t="shared" ref="H596" si="1998">O596+V596+AC596+AJ596</f>
        <v>0</v>
      </c>
      <c r="I596" s="9">
        <f t="shared" ref="I596" si="1999">P596+W596+AD596+AK596</f>
        <v>0</v>
      </c>
      <c r="J596" s="9">
        <f t="shared" ref="J596" si="2000">Q596+X596+AE596+AL596</f>
        <v>0</v>
      </c>
      <c r="K596" s="130">
        <v>0</v>
      </c>
      <c r="L596" s="130">
        <v>0</v>
      </c>
      <c r="M596" s="130">
        <v>0</v>
      </c>
      <c r="N596" s="130">
        <v>0</v>
      </c>
      <c r="O596" s="130">
        <v>0</v>
      </c>
      <c r="P596" s="130">
        <v>0</v>
      </c>
      <c r="Q596" s="130">
        <v>0</v>
      </c>
      <c r="R596" s="130">
        <v>0</v>
      </c>
      <c r="S596" s="130">
        <v>0</v>
      </c>
      <c r="T596" s="130">
        <v>0</v>
      </c>
      <c r="U596" s="130">
        <v>0</v>
      </c>
      <c r="V596" s="130">
        <v>0</v>
      </c>
      <c r="W596" s="130">
        <v>0</v>
      </c>
      <c r="X596" s="130">
        <v>0</v>
      </c>
      <c r="Y596" s="130">
        <v>0</v>
      </c>
      <c r="Z596" s="130">
        <v>0</v>
      </c>
      <c r="AA596" s="130">
        <v>0</v>
      </c>
      <c r="AB596" s="130">
        <v>0</v>
      </c>
      <c r="AC596" s="130">
        <v>0</v>
      </c>
      <c r="AD596" s="130">
        <v>0</v>
      </c>
      <c r="AE596" s="130">
        <v>0</v>
      </c>
      <c r="AF596" s="130">
        <v>0</v>
      </c>
      <c r="AG596" s="130">
        <v>0</v>
      </c>
      <c r="AH596" s="130">
        <v>0</v>
      </c>
      <c r="AI596" s="130">
        <v>0</v>
      </c>
      <c r="AJ596" s="130">
        <v>0</v>
      </c>
      <c r="AK596" s="130">
        <v>0</v>
      </c>
      <c r="AL596" s="130">
        <v>0</v>
      </c>
      <c r="AM596" s="18">
        <f t="shared" ref="AM596" si="2001">AT596+BA596+BH596+BO596</f>
        <v>0</v>
      </c>
      <c r="AN596" s="18">
        <f t="shared" ref="AN596" si="2002">AU596+BB596+BI596+BP596</f>
        <v>0</v>
      </c>
      <c r="AO596" s="18">
        <f t="shared" ref="AO596" si="2003">AV596+BC596+BJ596+BQ596</f>
        <v>0</v>
      </c>
      <c r="AP596" s="18">
        <f t="shared" ref="AP596" si="2004">AW596+BD596+BK596+BR596</f>
        <v>0</v>
      </c>
      <c r="AQ596" s="18">
        <f t="shared" ref="AQ596" si="2005">AX596+BE596+BL596+BS596</f>
        <v>0</v>
      </c>
      <c r="AR596" s="18">
        <f t="shared" ref="AR596" si="2006">AY596+BF596+BM596+BT596</f>
        <v>0</v>
      </c>
      <c r="AS596" s="18">
        <f t="shared" ref="AS596" si="2007">AZ596+BG596+BN596+BU596</f>
        <v>0</v>
      </c>
      <c r="AT596" s="130">
        <v>0</v>
      </c>
      <c r="AU596" s="130">
        <v>0</v>
      </c>
      <c r="AV596" s="130">
        <v>0</v>
      </c>
      <c r="AW596" s="130">
        <v>0</v>
      </c>
      <c r="AX596" s="130">
        <v>0</v>
      </c>
      <c r="AY596" s="130">
        <v>0</v>
      </c>
      <c r="AZ596" s="130">
        <v>0</v>
      </c>
      <c r="BA596" s="130">
        <v>0</v>
      </c>
      <c r="BB596" s="130">
        <v>0</v>
      </c>
      <c r="BC596" s="130">
        <v>0</v>
      </c>
      <c r="BD596" s="130">
        <v>0</v>
      </c>
      <c r="BE596" s="130">
        <v>0</v>
      </c>
      <c r="BF596" s="130">
        <v>0</v>
      </c>
      <c r="BG596" s="130">
        <v>0</v>
      </c>
      <c r="BH596" s="130">
        <v>0</v>
      </c>
      <c r="BI596" s="130">
        <v>0</v>
      </c>
      <c r="BJ596" s="130">
        <v>0</v>
      </c>
      <c r="BK596" s="130">
        <v>0</v>
      </c>
      <c r="BL596" s="130">
        <v>0</v>
      </c>
      <c r="BM596" s="130">
        <v>0</v>
      </c>
      <c r="BN596" s="130">
        <v>0</v>
      </c>
      <c r="BO596" s="130">
        <v>0</v>
      </c>
      <c r="BP596" s="130">
        <v>0</v>
      </c>
      <c r="BQ596" s="130">
        <v>0</v>
      </c>
      <c r="BR596" s="130">
        <v>0</v>
      </c>
      <c r="BS596" s="130">
        <v>0</v>
      </c>
      <c r="BT596" s="130">
        <v>0</v>
      </c>
      <c r="BU596" s="130">
        <v>0</v>
      </c>
      <c r="BV596" s="130">
        <v>0</v>
      </c>
      <c r="BW596" s="246" t="s">
        <v>1090</v>
      </c>
    </row>
    <row r="597" spans="1:75" s="21" customFormat="1" ht="31.5">
      <c r="A597" s="239">
        <f t="shared" ref="A597:A598" si="2008">A596+1</f>
        <v>423</v>
      </c>
      <c r="B597" s="112" t="s">
        <v>315</v>
      </c>
      <c r="C597" s="112" t="s">
        <v>1087</v>
      </c>
      <c r="D597" s="9">
        <f t="shared" si="1988"/>
        <v>0</v>
      </c>
      <c r="E597" s="9">
        <f t="shared" si="1988"/>
        <v>0</v>
      </c>
      <c r="F597" s="9">
        <f t="shared" si="1988"/>
        <v>0</v>
      </c>
      <c r="G597" s="9">
        <f t="shared" si="1989"/>
        <v>0</v>
      </c>
      <c r="H597" s="9">
        <f t="shared" si="1989"/>
        <v>0</v>
      </c>
      <c r="I597" s="9">
        <f t="shared" si="1990"/>
        <v>0</v>
      </c>
      <c r="J597" s="9">
        <f t="shared" si="1990"/>
        <v>0</v>
      </c>
      <c r="K597" s="130">
        <v>0</v>
      </c>
      <c r="L597" s="130">
        <v>0</v>
      </c>
      <c r="M597" s="130">
        <v>0</v>
      </c>
      <c r="N597" s="130">
        <v>0</v>
      </c>
      <c r="O597" s="130">
        <v>0</v>
      </c>
      <c r="P597" s="130">
        <v>0</v>
      </c>
      <c r="Q597" s="130">
        <v>0</v>
      </c>
      <c r="R597" s="130">
        <v>0</v>
      </c>
      <c r="S597" s="130">
        <v>0</v>
      </c>
      <c r="T597" s="130">
        <v>0</v>
      </c>
      <c r="U597" s="130">
        <v>0</v>
      </c>
      <c r="V597" s="130">
        <v>0</v>
      </c>
      <c r="W597" s="130">
        <v>0</v>
      </c>
      <c r="X597" s="130">
        <v>0</v>
      </c>
      <c r="Y597" s="130">
        <v>0</v>
      </c>
      <c r="Z597" s="130">
        <v>0</v>
      </c>
      <c r="AA597" s="130">
        <v>0</v>
      </c>
      <c r="AB597" s="130">
        <v>0</v>
      </c>
      <c r="AC597" s="130">
        <v>0</v>
      </c>
      <c r="AD597" s="130">
        <v>0</v>
      </c>
      <c r="AE597" s="130">
        <v>0</v>
      </c>
      <c r="AF597" s="130">
        <v>0</v>
      </c>
      <c r="AG597" s="130">
        <v>0</v>
      </c>
      <c r="AH597" s="130">
        <v>0</v>
      </c>
      <c r="AI597" s="130">
        <v>0</v>
      </c>
      <c r="AJ597" s="130">
        <v>0</v>
      </c>
      <c r="AK597" s="130">
        <v>0</v>
      </c>
      <c r="AL597" s="130">
        <v>0</v>
      </c>
      <c r="AM597" s="18">
        <f t="shared" si="1991"/>
        <v>0</v>
      </c>
      <c r="AN597" s="18">
        <f t="shared" si="1991"/>
        <v>0</v>
      </c>
      <c r="AO597" s="18">
        <f t="shared" si="1991"/>
        <v>0</v>
      </c>
      <c r="AP597" s="18">
        <f t="shared" si="1992"/>
        <v>0</v>
      </c>
      <c r="AQ597" s="18">
        <f t="shared" si="1992"/>
        <v>0</v>
      </c>
      <c r="AR597" s="18">
        <f t="shared" si="1993"/>
        <v>0</v>
      </c>
      <c r="AS597" s="18">
        <f t="shared" si="1993"/>
        <v>0</v>
      </c>
      <c r="AT597" s="130">
        <v>0</v>
      </c>
      <c r="AU597" s="130">
        <v>0</v>
      </c>
      <c r="AV597" s="130">
        <v>0</v>
      </c>
      <c r="AW597" s="130">
        <v>0</v>
      </c>
      <c r="AX597" s="130">
        <v>0</v>
      </c>
      <c r="AY597" s="130">
        <v>0</v>
      </c>
      <c r="AZ597" s="130">
        <v>0</v>
      </c>
      <c r="BA597" s="130">
        <v>0</v>
      </c>
      <c r="BB597" s="130">
        <v>0</v>
      </c>
      <c r="BC597" s="130">
        <v>0</v>
      </c>
      <c r="BD597" s="130">
        <v>0</v>
      </c>
      <c r="BE597" s="130">
        <v>0</v>
      </c>
      <c r="BF597" s="130">
        <v>0</v>
      </c>
      <c r="BG597" s="130">
        <v>0</v>
      </c>
      <c r="BH597" s="130">
        <v>0</v>
      </c>
      <c r="BI597" s="130">
        <v>0</v>
      </c>
      <c r="BJ597" s="130">
        <v>0</v>
      </c>
      <c r="BK597" s="130">
        <v>0</v>
      </c>
      <c r="BL597" s="130">
        <v>0</v>
      </c>
      <c r="BM597" s="130">
        <v>0</v>
      </c>
      <c r="BN597" s="130">
        <v>0</v>
      </c>
      <c r="BO597" s="130">
        <v>0</v>
      </c>
      <c r="BP597" s="130">
        <v>0</v>
      </c>
      <c r="BQ597" s="130">
        <v>0</v>
      </c>
      <c r="BR597" s="130">
        <v>0</v>
      </c>
      <c r="BS597" s="130">
        <v>0</v>
      </c>
      <c r="BT597" s="130">
        <v>0</v>
      </c>
      <c r="BU597" s="130">
        <v>0</v>
      </c>
      <c r="BV597" s="130">
        <v>0</v>
      </c>
      <c r="BW597" s="246" t="s">
        <v>1090</v>
      </c>
    </row>
    <row r="598" spans="1:75" s="21" customFormat="1" ht="31.5">
      <c r="A598" s="239">
        <f t="shared" si="2008"/>
        <v>424</v>
      </c>
      <c r="B598" s="112" t="s">
        <v>1088</v>
      </c>
      <c r="C598" s="112" t="s">
        <v>1089</v>
      </c>
      <c r="D598" s="9">
        <f t="shared" si="1988"/>
        <v>0</v>
      </c>
      <c r="E598" s="9">
        <f t="shared" si="1988"/>
        <v>0</v>
      </c>
      <c r="F598" s="9">
        <f t="shared" si="1988"/>
        <v>0</v>
      </c>
      <c r="G598" s="9">
        <f t="shared" si="1989"/>
        <v>0</v>
      </c>
      <c r="H598" s="9">
        <f t="shared" si="1989"/>
        <v>0</v>
      </c>
      <c r="I598" s="9">
        <f t="shared" si="1990"/>
        <v>0</v>
      </c>
      <c r="J598" s="9">
        <f t="shared" si="1990"/>
        <v>0</v>
      </c>
      <c r="K598" s="130">
        <v>0</v>
      </c>
      <c r="L598" s="130">
        <v>0</v>
      </c>
      <c r="M598" s="130">
        <v>0</v>
      </c>
      <c r="N598" s="130">
        <v>0</v>
      </c>
      <c r="O598" s="130">
        <v>0</v>
      </c>
      <c r="P598" s="130">
        <v>0</v>
      </c>
      <c r="Q598" s="130">
        <v>0</v>
      </c>
      <c r="R598" s="130">
        <v>0</v>
      </c>
      <c r="S598" s="130">
        <v>0</v>
      </c>
      <c r="T598" s="130">
        <v>0</v>
      </c>
      <c r="U598" s="130">
        <v>0</v>
      </c>
      <c r="V598" s="130">
        <v>0</v>
      </c>
      <c r="W598" s="130">
        <v>0</v>
      </c>
      <c r="X598" s="130">
        <v>0</v>
      </c>
      <c r="Y598" s="130">
        <v>0</v>
      </c>
      <c r="Z598" s="130">
        <v>0</v>
      </c>
      <c r="AA598" s="130">
        <v>0</v>
      </c>
      <c r="AB598" s="130">
        <v>0</v>
      </c>
      <c r="AC598" s="130">
        <v>0</v>
      </c>
      <c r="AD598" s="130">
        <v>0</v>
      </c>
      <c r="AE598" s="130">
        <v>0</v>
      </c>
      <c r="AF598" s="130">
        <v>0</v>
      </c>
      <c r="AG598" s="130">
        <v>0</v>
      </c>
      <c r="AH598" s="130">
        <v>0</v>
      </c>
      <c r="AI598" s="130">
        <v>0</v>
      </c>
      <c r="AJ598" s="130">
        <v>0</v>
      </c>
      <c r="AK598" s="130">
        <v>0</v>
      </c>
      <c r="AL598" s="130">
        <v>0</v>
      </c>
      <c r="AM598" s="18">
        <f t="shared" si="1991"/>
        <v>0</v>
      </c>
      <c r="AN598" s="18">
        <f t="shared" si="1991"/>
        <v>0</v>
      </c>
      <c r="AO598" s="18">
        <f t="shared" si="1991"/>
        <v>0</v>
      </c>
      <c r="AP598" s="18">
        <f t="shared" si="1992"/>
        <v>0</v>
      </c>
      <c r="AQ598" s="18">
        <f t="shared" si="1992"/>
        <v>0</v>
      </c>
      <c r="AR598" s="18">
        <f t="shared" si="1993"/>
        <v>0</v>
      </c>
      <c r="AS598" s="18">
        <f t="shared" si="1993"/>
        <v>0</v>
      </c>
      <c r="AT598" s="130">
        <v>0</v>
      </c>
      <c r="AU598" s="130">
        <v>0</v>
      </c>
      <c r="AV598" s="130">
        <v>0</v>
      </c>
      <c r="AW598" s="130">
        <v>0</v>
      </c>
      <c r="AX598" s="130">
        <v>0</v>
      </c>
      <c r="AY598" s="130">
        <v>0</v>
      </c>
      <c r="AZ598" s="130">
        <v>0</v>
      </c>
      <c r="BA598" s="130">
        <v>0</v>
      </c>
      <c r="BB598" s="130">
        <v>0</v>
      </c>
      <c r="BC598" s="130">
        <v>0</v>
      </c>
      <c r="BD598" s="130">
        <v>0</v>
      </c>
      <c r="BE598" s="130">
        <v>0</v>
      </c>
      <c r="BF598" s="130">
        <v>0</v>
      </c>
      <c r="BG598" s="130">
        <v>0</v>
      </c>
      <c r="BH598" s="130">
        <v>0</v>
      </c>
      <c r="BI598" s="130">
        <v>0</v>
      </c>
      <c r="BJ598" s="130">
        <v>0</v>
      </c>
      <c r="BK598" s="130">
        <v>0</v>
      </c>
      <c r="BL598" s="130">
        <v>0</v>
      </c>
      <c r="BM598" s="130">
        <v>0</v>
      </c>
      <c r="BN598" s="130">
        <v>0</v>
      </c>
      <c r="BO598" s="130">
        <v>0</v>
      </c>
      <c r="BP598" s="130">
        <v>0</v>
      </c>
      <c r="BQ598" s="130">
        <v>0</v>
      </c>
      <c r="BR598" s="130">
        <v>0</v>
      </c>
      <c r="BS598" s="130">
        <v>0</v>
      </c>
      <c r="BT598" s="130">
        <v>0</v>
      </c>
      <c r="BU598" s="130">
        <v>0</v>
      </c>
      <c r="BV598" s="130">
        <v>0</v>
      </c>
      <c r="BW598" s="246" t="s">
        <v>1090</v>
      </c>
    </row>
    <row r="599" spans="1:75" s="21" customFormat="1">
      <c r="A599" s="236" t="s">
        <v>57</v>
      </c>
      <c r="B599" s="97" t="s">
        <v>58</v>
      </c>
      <c r="C599" s="9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247"/>
    </row>
    <row r="600" spans="1:75" s="21" customFormat="1">
      <c r="A600" s="236" t="s">
        <v>3</v>
      </c>
      <c r="B600" s="8" t="s">
        <v>13</v>
      </c>
      <c r="C600" s="8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247"/>
    </row>
    <row r="601" spans="1:75" s="21" customFormat="1" ht="31.5">
      <c r="A601" s="16" t="s">
        <v>4</v>
      </c>
      <c r="B601" s="8" t="s">
        <v>17</v>
      </c>
      <c r="C601" s="8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247"/>
    </row>
    <row r="602" spans="1:75" s="21" customFormat="1">
      <c r="A602" s="16" t="s">
        <v>5</v>
      </c>
      <c r="B602" s="8" t="s">
        <v>23</v>
      </c>
      <c r="C602" s="8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247"/>
    </row>
    <row r="603" spans="1:75" s="21" customFormat="1">
      <c r="A603" s="237" t="s">
        <v>41</v>
      </c>
      <c r="B603" s="110" t="s">
        <v>58</v>
      </c>
      <c r="C603" s="110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247"/>
    </row>
    <row r="604" spans="1:75" s="21" customFormat="1">
      <c r="A604" s="238"/>
      <c r="B604" s="206" t="s">
        <v>49</v>
      </c>
      <c r="C604" s="126"/>
      <c r="D604" s="101">
        <f t="shared" ref="D604:M604" si="2009">D615+D634</f>
        <v>0</v>
      </c>
      <c r="E604" s="101">
        <f t="shared" si="2009"/>
        <v>0</v>
      </c>
      <c r="F604" s="101">
        <f t="shared" si="2009"/>
        <v>0</v>
      </c>
      <c r="G604" s="101">
        <f t="shared" ref="G604:H604" si="2010">G615+G634</f>
        <v>0</v>
      </c>
      <c r="H604" s="101">
        <f t="shared" si="2010"/>
        <v>0</v>
      </c>
      <c r="I604" s="101">
        <f t="shared" si="2009"/>
        <v>0</v>
      </c>
      <c r="J604" s="101">
        <f t="shared" si="2009"/>
        <v>0</v>
      </c>
      <c r="K604" s="101">
        <f t="shared" si="2009"/>
        <v>0</v>
      </c>
      <c r="L604" s="101">
        <f t="shared" si="2009"/>
        <v>0</v>
      </c>
      <c r="M604" s="101">
        <f t="shared" si="2009"/>
        <v>0</v>
      </c>
      <c r="N604" s="101">
        <f t="shared" ref="N604:BU604" si="2011">N615+N634</f>
        <v>0</v>
      </c>
      <c r="O604" s="101">
        <f t="shared" si="2011"/>
        <v>0</v>
      </c>
      <c r="P604" s="101">
        <f t="shared" si="2011"/>
        <v>0</v>
      </c>
      <c r="Q604" s="101">
        <f t="shared" si="2011"/>
        <v>0</v>
      </c>
      <c r="R604" s="101">
        <f t="shared" si="2011"/>
        <v>0</v>
      </c>
      <c r="S604" s="101">
        <f t="shared" si="2011"/>
        <v>0</v>
      </c>
      <c r="T604" s="101">
        <f t="shared" si="2011"/>
        <v>0</v>
      </c>
      <c r="U604" s="101">
        <f t="shared" si="2011"/>
        <v>0</v>
      </c>
      <c r="V604" s="101">
        <f t="shared" si="2011"/>
        <v>0</v>
      </c>
      <c r="W604" s="101">
        <f t="shared" si="2011"/>
        <v>0</v>
      </c>
      <c r="X604" s="101">
        <f t="shared" si="2011"/>
        <v>0</v>
      </c>
      <c r="Y604" s="101">
        <f t="shared" si="2011"/>
        <v>0</v>
      </c>
      <c r="Z604" s="101">
        <f t="shared" si="2011"/>
        <v>0</v>
      </c>
      <c r="AA604" s="101">
        <f t="shared" si="2011"/>
        <v>0</v>
      </c>
      <c r="AB604" s="101">
        <f t="shared" si="2011"/>
        <v>0</v>
      </c>
      <c r="AC604" s="101">
        <f t="shared" si="2011"/>
        <v>0</v>
      </c>
      <c r="AD604" s="101">
        <f t="shared" si="2011"/>
        <v>0</v>
      </c>
      <c r="AE604" s="101">
        <f t="shared" si="2011"/>
        <v>0</v>
      </c>
      <c r="AF604" s="101">
        <f t="shared" si="2011"/>
        <v>0</v>
      </c>
      <c r="AG604" s="101">
        <f t="shared" si="2011"/>
        <v>0</v>
      </c>
      <c r="AH604" s="101">
        <f t="shared" si="2011"/>
        <v>0</v>
      </c>
      <c r="AI604" s="101">
        <f t="shared" si="2011"/>
        <v>0</v>
      </c>
      <c r="AJ604" s="101">
        <f t="shared" si="2011"/>
        <v>0</v>
      </c>
      <c r="AK604" s="101">
        <f t="shared" si="2011"/>
        <v>0</v>
      </c>
      <c r="AL604" s="101">
        <f t="shared" si="2011"/>
        <v>0</v>
      </c>
      <c r="AM604" s="101">
        <f t="shared" si="2011"/>
        <v>0</v>
      </c>
      <c r="AN604" s="101">
        <f t="shared" si="2011"/>
        <v>0</v>
      </c>
      <c r="AO604" s="101">
        <f t="shared" si="2011"/>
        <v>0</v>
      </c>
      <c r="AP604" s="101">
        <f t="shared" si="2011"/>
        <v>0</v>
      </c>
      <c r="AQ604" s="101">
        <f t="shared" si="2011"/>
        <v>0</v>
      </c>
      <c r="AR604" s="101">
        <f t="shared" si="2011"/>
        <v>0</v>
      </c>
      <c r="AS604" s="101">
        <f t="shared" si="2011"/>
        <v>0</v>
      </c>
      <c r="AT604" s="101">
        <f t="shared" si="2011"/>
        <v>0</v>
      </c>
      <c r="AU604" s="101">
        <f t="shared" si="2011"/>
        <v>0</v>
      </c>
      <c r="AV604" s="101">
        <f t="shared" si="2011"/>
        <v>0</v>
      </c>
      <c r="AW604" s="101">
        <f t="shared" si="2011"/>
        <v>0</v>
      </c>
      <c r="AX604" s="101">
        <f t="shared" si="2011"/>
        <v>0</v>
      </c>
      <c r="AY604" s="101">
        <f t="shared" si="2011"/>
        <v>0</v>
      </c>
      <c r="AZ604" s="101">
        <f t="shared" si="2011"/>
        <v>0</v>
      </c>
      <c r="BA604" s="101">
        <f t="shared" si="2011"/>
        <v>0</v>
      </c>
      <c r="BB604" s="101">
        <f t="shared" si="2011"/>
        <v>0</v>
      </c>
      <c r="BC604" s="101">
        <f t="shared" si="2011"/>
        <v>0</v>
      </c>
      <c r="BD604" s="101">
        <f t="shared" si="2011"/>
        <v>0</v>
      </c>
      <c r="BE604" s="101">
        <f t="shared" si="2011"/>
        <v>0</v>
      </c>
      <c r="BF604" s="101">
        <f t="shared" si="2011"/>
        <v>0</v>
      </c>
      <c r="BG604" s="101">
        <f t="shared" si="2011"/>
        <v>0</v>
      </c>
      <c r="BH604" s="101">
        <f t="shared" si="2011"/>
        <v>0</v>
      </c>
      <c r="BI604" s="101">
        <f t="shared" si="2011"/>
        <v>0</v>
      </c>
      <c r="BJ604" s="101">
        <f t="shared" si="2011"/>
        <v>0</v>
      </c>
      <c r="BK604" s="101">
        <f t="shared" si="2011"/>
        <v>0</v>
      </c>
      <c r="BL604" s="101">
        <f t="shared" si="2011"/>
        <v>0</v>
      </c>
      <c r="BM604" s="101">
        <f t="shared" si="2011"/>
        <v>0</v>
      </c>
      <c r="BN604" s="101">
        <f t="shared" si="2011"/>
        <v>0</v>
      </c>
      <c r="BO604" s="101">
        <f t="shared" si="2011"/>
        <v>0</v>
      </c>
      <c r="BP604" s="101">
        <f t="shared" si="2011"/>
        <v>0</v>
      </c>
      <c r="BQ604" s="101">
        <f t="shared" si="2011"/>
        <v>0</v>
      </c>
      <c r="BR604" s="101">
        <f t="shared" si="2011"/>
        <v>0</v>
      </c>
      <c r="BS604" s="101">
        <f t="shared" si="2011"/>
        <v>0</v>
      </c>
      <c r="BT604" s="101">
        <f t="shared" si="2011"/>
        <v>0</v>
      </c>
      <c r="BU604" s="101">
        <f t="shared" si="2011"/>
        <v>0</v>
      </c>
      <c r="BV604" s="101"/>
      <c r="BW604" s="242"/>
    </row>
    <row r="605" spans="1:75" s="21" customFormat="1">
      <c r="A605" s="236">
        <v>1</v>
      </c>
      <c r="B605" s="111" t="s">
        <v>52</v>
      </c>
      <c r="C605" s="111"/>
      <c r="D605" s="20">
        <f t="shared" ref="D605:M605" si="2012">D615</f>
        <v>0</v>
      </c>
      <c r="E605" s="20">
        <f t="shared" si="2012"/>
        <v>0</v>
      </c>
      <c r="F605" s="20">
        <f t="shared" si="2012"/>
        <v>0</v>
      </c>
      <c r="G605" s="20">
        <f t="shared" ref="G605:H605" si="2013">G615</f>
        <v>0</v>
      </c>
      <c r="H605" s="20">
        <f t="shared" si="2013"/>
        <v>0</v>
      </c>
      <c r="I605" s="20">
        <f t="shared" si="2012"/>
        <v>0</v>
      </c>
      <c r="J605" s="20">
        <f t="shared" si="2012"/>
        <v>0</v>
      </c>
      <c r="K605" s="20">
        <f t="shared" si="2012"/>
        <v>0</v>
      </c>
      <c r="L605" s="20">
        <f t="shared" si="2012"/>
        <v>0</v>
      </c>
      <c r="M605" s="20">
        <f t="shared" si="2012"/>
        <v>0</v>
      </c>
      <c r="N605" s="20">
        <f t="shared" ref="N605:BU605" si="2014">N615</f>
        <v>0</v>
      </c>
      <c r="O605" s="20">
        <f t="shared" si="2014"/>
        <v>0</v>
      </c>
      <c r="P605" s="20">
        <f t="shared" si="2014"/>
        <v>0</v>
      </c>
      <c r="Q605" s="20">
        <f t="shared" si="2014"/>
        <v>0</v>
      </c>
      <c r="R605" s="20">
        <f t="shared" si="2014"/>
        <v>0</v>
      </c>
      <c r="S605" s="20">
        <f t="shared" si="2014"/>
        <v>0</v>
      </c>
      <c r="T605" s="20">
        <f t="shared" si="2014"/>
        <v>0</v>
      </c>
      <c r="U605" s="20">
        <f t="shared" si="2014"/>
        <v>0</v>
      </c>
      <c r="V605" s="20">
        <f t="shared" si="2014"/>
        <v>0</v>
      </c>
      <c r="W605" s="20">
        <f t="shared" si="2014"/>
        <v>0</v>
      </c>
      <c r="X605" s="20">
        <f t="shared" si="2014"/>
        <v>0</v>
      </c>
      <c r="Y605" s="20">
        <f t="shared" si="2014"/>
        <v>0</v>
      </c>
      <c r="Z605" s="20">
        <f t="shared" si="2014"/>
        <v>0</v>
      </c>
      <c r="AA605" s="20">
        <f t="shared" si="2014"/>
        <v>0</v>
      </c>
      <c r="AB605" s="20">
        <f t="shared" si="2014"/>
        <v>0</v>
      </c>
      <c r="AC605" s="20">
        <f t="shared" si="2014"/>
        <v>0</v>
      </c>
      <c r="AD605" s="20">
        <f t="shared" si="2014"/>
        <v>0</v>
      </c>
      <c r="AE605" s="20">
        <f t="shared" si="2014"/>
        <v>0</v>
      </c>
      <c r="AF605" s="20">
        <f t="shared" si="2014"/>
        <v>0</v>
      </c>
      <c r="AG605" s="20">
        <f t="shared" si="2014"/>
        <v>0</v>
      </c>
      <c r="AH605" s="20">
        <f t="shared" si="2014"/>
        <v>0</v>
      </c>
      <c r="AI605" s="20">
        <f t="shared" si="2014"/>
        <v>0</v>
      </c>
      <c r="AJ605" s="20">
        <f t="shared" si="2014"/>
        <v>0</v>
      </c>
      <c r="AK605" s="20">
        <f t="shared" si="2014"/>
        <v>0</v>
      </c>
      <c r="AL605" s="20">
        <f t="shared" si="2014"/>
        <v>0</v>
      </c>
      <c r="AM605" s="20">
        <f t="shared" si="2014"/>
        <v>0</v>
      </c>
      <c r="AN605" s="20">
        <f t="shared" si="2014"/>
        <v>0</v>
      </c>
      <c r="AO605" s="20">
        <f t="shared" si="2014"/>
        <v>0</v>
      </c>
      <c r="AP605" s="20">
        <f t="shared" si="2014"/>
        <v>0</v>
      </c>
      <c r="AQ605" s="20">
        <f t="shared" si="2014"/>
        <v>0</v>
      </c>
      <c r="AR605" s="20">
        <f t="shared" si="2014"/>
        <v>0</v>
      </c>
      <c r="AS605" s="20">
        <f t="shared" si="2014"/>
        <v>0</v>
      </c>
      <c r="AT605" s="20">
        <f t="shared" si="2014"/>
        <v>0</v>
      </c>
      <c r="AU605" s="20">
        <f t="shared" si="2014"/>
        <v>0</v>
      </c>
      <c r="AV605" s="20">
        <f t="shared" si="2014"/>
        <v>0</v>
      </c>
      <c r="AW605" s="20">
        <f t="shared" si="2014"/>
        <v>0</v>
      </c>
      <c r="AX605" s="20">
        <f t="shared" si="2014"/>
        <v>0</v>
      </c>
      <c r="AY605" s="20">
        <f t="shared" si="2014"/>
        <v>0</v>
      </c>
      <c r="AZ605" s="20">
        <f t="shared" si="2014"/>
        <v>0</v>
      </c>
      <c r="BA605" s="20">
        <f t="shared" si="2014"/>
        <v>0</v>
      </c>
      <c r="BB605" s="20">
        <f t="shared" si="2014"/>
        <v>0</v>
      </c>
      <c r="BC605" s="20">
        <f t="shared" si="2014"/>
        <v>0</v>
      </c>
      <c r="BD605" s="20">
        <f t="shared" si="2014"/>
        <v>0</v>
      </c>
      <c r="BE605" s="20">
        <f t="shared" si="2014"/>
        <v>0</v>
      </c>
      <c r="BF605" s="20">
        <f t="shared" si="2014"/>
        <v>0</v>
      </c>
      <c r="BG605" s="20">
        <f t="shared" si="2014"/>
        <v>0</v>
      </c>
      <c r="BH605" s="20">
        <f t="shared" si="2014"/>
        <v>0</v>
      </c>
      <c r="BI605" s="20">
        <f t="shared" si="2014"/>
        <v>0</v>
      </c>
      <c r="BJ605" s="20">
        <f t="shared" si="2014"/>
        <v>0</v>
      </c>
      <c r="BK605" s="20">
        <f t="shared" si="2014"/>
        <v>0</v>
      </c>
      <c r="BL605" s="20">
        <f t="shared" si="2014"/>
        <v>0</v>
      </c>
      <c r="BM605" s="20">
        <f t="shared" si="2014"/>
        <v>0</v>
      </c>
      <c r="BN605" s="20">
        <f t="shared" si="2014"/>
        <v>0</v>
      </c>
      <c r="BO605" s="20">
        <f t="shared" si="2014"/>
        <v>0</v>
      </c>
      <c r="BP605" s="20">
        <f t="shared" si="2014"/>
        <v>0</v>
      </c>
      <c r="BQ605" s="20">
        <f t="shared" si="2014"/>
        <v>0</v>
      </c>
      <c r="BR605" s="20">
        <f t="shared" si="2014"/>
        <v>0</v>
      </c>
      <c r="BS605" s="20">
        <f t="shared" si="2014"/>
        <v>0</v>
      </c>
      <c r="BT605" s="20">
        <f t="shared" si="2014"/>
        <v>0</v>
      </c>
      <c r="BU605" s="20">
        <f t="shared" si="2014"/>
        <v>0</v>
      </c>
      <c r="BV605" s="20"/>
      <c r="BW605" s="242"/>
    </row>
    <row r="606" spans="1:75" s="21" customFormat="1">
      <c r="A606" s="236"/>
      <c r="B606" s="111" t="s">
        <v>53</v>
      </c>
      <c r="C606" s="111"/>
      <c r="D606" s="20">
        <f t="shared" ref="D606:M606" si="2015">D633</f>
        <v>0</v>
      </c>
      <c r="E606" s="20">
        <f t="shared" si="2015"/>
        <v>0</v>
      </c>
      <c r="F606" s="20">
        <f t="shared" si="2015"/>
        <v>0</v>
      </c>
      <c r="G606" s="20">
        <f t="shared" ref="G606:H606" si="2016">G633</f>
        <v>0</v>
      </c>
      <c r="H606" s="20">
        <f t="shared" si="2016"/>
        <v>0</v>
      </c>
      <c r="I606" s="20">
        <f t="shared" si="2015"/>
        <v>0</v>
      </c>
      <c r="J606" s="20">
        <f t="shared" si="2015"/>
        <v>0</v>
      </c>
      <c r="K606" s="20">
        <f t="shared" si="2015"/>
        <v>0</v>
      </c>
      <c r="L606" s="20">
        <f t="shared" si="2015"/>
        <v>0</v>
      </c>
      <c r="M606" s="20">
        <f t="shared" si="2015"/>
        <v>0</v>
      </c>
      <c r="N606" s="20">
        <f t="shared" ref="N606:BU606" si="2017">N633</f>
        <v>0</v>
      </c>
      <c r="O606" s="20">
        <f t="shared" si="2017"/>
        <v>0</v>
      </c>
      <c r="P606" s="20">
        <f t="shared" si="2017"/>
        <v>0</v>
      </c>
      <c r="Q606" s="20">
        <f t="shared" si="2017"/>
        <v>0</v>
      </c>
      <c r="R606" s="20">
        <f t="shared" si="2017"/>
        <v>0</v>
      </c>
      <c r="S606" s="20">
        <f t="shared" si="2017"/>
        <v>0</v>
      </c>
      <c r="T606" s="20">
        <f t="shared" si="2017"/>
        <v>0</v>
      </c>
      <c r="U606" s="20">
        <f t="shared" si="2017"/>
        <v>0</v>
      </c>
      <c r="V606" s="20">
        <f t="shared" si="2017"/>
        <v>0</v>
      </c>
      <c r="W606" s="20">
        <f t="shared" si="2017"/>
        <v>0</v>
      </c>
      <c r="X606" s="20">
        <f t="shared" si="2017"/>
        <v>0</v>
      </c>
      <c r="Y606" s="20">
        <f t="shared" si="2017"/>
        <v>0</v>
      </c>
      <c r="Z606" s="20">
        <f t="shared" si="2017"/>
        <v>0</v>
      </c>
      <c r="AA606" s="20">
        <f t="shared" si="2017"/>
        <v>0</v>
      </c>
      <c r="AB606" s="20">
        <f t="shared" si="2017"/>
        <v>0</v>
      </c>
      <c r="AC606" s="20">
        <f t="shared" si="2017"/>
        <v>0</v>
      </c>
      <c r="AD606" s="20">
        <f t="shared" si="2017"/>
        <v>0</v>
      </c>
      <c r="AE606" s="20">
        <f t="shared" si="2017"/>
        <v>0</v>
      </c>
      <c r="AF606" s="20">
        <f t="shared" si="2017"/>
        <v>0</v>
      </c>
      <c r="AG606" s="20">
        <f t="shared" si="2017"/>
        <v>0</v>
      </c>
      <c r="AH606" s="20">
        <f t="shared" si="2017"/>
        <v>0</v>
      </c>
      <c r="AI606" s="20">
        <f t="shared" si="2017"/>
        <v>0</v>
      </c>
      <c r="AJ606" s="20">
        <f t="shared" si="2017"/>
        <v>0</v>
      </c>
      <c r="AK606" s="20">
        <f t="shared" si="2017"/>
        <v>0</v>
      </c>
      <c r="AL606" s="20">
        <f t="shared" si="2017"/>
        <v>0</v>
      </c>
      <c r="AM606" s="20">
        <f t="shared" si="2017"/>
        <v>0</v>
      </c>
      <c r="AN606" s="20">
        <f t="shared" si="2017"/>
        <v>0</v>
      </c>
      <c r="AO606" s="20">
        <f t="shared" si="2017"/>
        <v>0</v>
      </c>
      <c r="AP606" s="20">
        <f t="shared" si="2017"/>
        <v>0</v>
      </c>
      <c r="AQ606" s="20">
        <f t="shared" si="2017"/>
        <v>0</v>
      </c>
      <c r="AR606" s="20">
        <f t="shared" si="2017"/>
        <v>0</v>
      </c>
      <c r="AS606" s="20">
        <f t="shared" si="2017"/>
        <v>0</v>
      </c>
      <c r="AT606" s="20">
        <f t="shared" si="2017"/>
        <v>0</v>
      </c>
      <c r="AU606" s="20">
        <f t="shared" si="2017"/>
        <v>0</v>
      </c>
      <c r="AV606" s="20">
        <f t="shared" si="2017"/>
        <v>0</v>
      </c>
      <c r="AW606" s="20">
        <f t="shared" si="2017"/>
        <v>0</v>
      </c>
      <c r="AX606" s="20">
        <f t="shared" si="2017"/>
        <v>0</v>
      </c>
      <c r="AY606" s="20">
        <f t="shared" si="2017"/>
        <v>0</v>
      </c>
      <c r="AZ606" s="20">
        <f t="shared" si="2017"/>
        <v>0</v>
      </c>
      <c r="BA606" s="20">
        <f t="shared" si="2017"/>
        <v>0</v>
      </c>
      <c r="BB606" s="20">
        <f t="shared" si="2017"/>
        <v>0</v>
      </c>
      <c r="BC606" s="20">
        <f t="shared" si="2017"/>
        <v>0</v>
      </c>
      <c r="BD606" s="20">
        <f t="shared" si="2017"/>
        <v>0</v>
      </c>
      <c r="BE606" s="20">
        <f t="shared" si="2017"/>
        <v>0</v>
      </c>
      <c r="BF606" s="20">
        <f t="shared" si="2017"/>
        <v>0</v>
      </c>
      <c r="BG606" s="20">
        <f t="shared" si="2017"/>
        <v>0</v>
      </c>
      <c r="BH606" s="20">
        <f t="shared" si="2017"/>
        <v>0</v>
      </c>
      <c r="BI606" s="20">
        <f t="shared" si="2017"/>
        <v>0</v>
      </c>
      <c r="BJ606" s="20">
        <f t="shared" si="2017"/>
        <v>0</v>
      </c>
      <c r="BK606" s="20">
        <f t="shared" si="2017"/>
        <v>0</v>
      </c>
      <c r="BL606" s="20">
        <f t="shared" si="2017"/>
        <v>0</v>
      </c>
      <c r="BM606" s="20">
        <f t="shared" si="2017"/>
        <v>0</v>
      </c>
      <c r="BN606" s="20">
        <f t="shared" si="2017"/>
        <v>0</v>
      </c>
      <c r="BO606" s="20">
        <f t="shared" si="2017"/>
        <v>0</v>
      </c>
      <c r="BP606" s="20">
        <f t="shared" si="2017"/>
        <v>0</v>
      </c>
      <c r="BQ606" s="20">
        <f t="shared" si="2017"/>
        <v>0</v>
      </c>
      <c r="BR606" s="20">
        <f t="shared" si="2017"/>
        <v>0</v>
      </c>
      <c r="BS606" s="20">
        <f t="shared" si="2017"/>
        <v>0</v>
      </c>
      <c r="BT606" s="20">
        <f t="shared" si="2017"/>
        <v>0</v>
      </c>
      <c r="BU606" s="20">
        <f t="shared" si="2017"/>
        <v>0</v>
      </c>
      <c r="BV606" s="20"/>
      <c r="BW606" s="242"/>
    </row>
    <row r="607" spans="1:75" s="21" customFormat="1">
      <c r="A607" s="236"/>
      <c r="B607" s="111" t="s">
        <v>54</v>
      </c>
      <c r="C607" s="111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  <c r="AI607" s="20"/>
      <c r="AJ607" s="20"/>
      <c r="AK607" s="20"/>
      <c r="AL607" s="20"/>
      <c r="AM607" s="20"/>
      <c r="AN607" s="20"/>
      <c r="AO607" s="20"/>
      <c r="AP607" s="20"/>
      <c r="AQ607" s="20"/>
      <c r="AR607" s="20"/>
      <c r="AS607" s="20"/>
      <c r="AT607" s="20"/>
      <c r="AU607" s="20"/>
      <c r="AV607" s="20"/>
      <c r="AW607" s="20"/>
      <c r="AX607" s="20"/>
      <c r="AY607" s="20"/>
      <c r="AZ607" s="20"/>
      <c r="BA607" s="20"/>
      <c r="BB607" s="20"/>
      <c r="BC607" s="20"/>
      <c r="BD607" s="20"/>
      <c r="BE607" s="20"/>
      <c r="BF607" s="20"/>
      <c r="BG607" s="20"/>
      <c r="BH607" s="20"/>
      <c r="BI607" s="20"/>
      <c r="BJ607" s="20"/>
      <c r="BK607" s="20"/>
      <c r="BL607" s="20"/>
      <c r="BM607" s="20"/>
      <c r="BN607" s="20"/>
      <c r="BO607" s="20"/>
      <c r="BP607" s="20"/>
      <c r="BQ607" s="20"/>
      <c r="BR607" s="20"/>
      <c r="BS607" s="20"/>
      <c r="BT607" s="20"/>
      <c r="BU607" s="20"/>
      <c r="BV607" s="20"/>
      <c r="BW607" s="242"/>
    </row>
    <row r="608" spans="1:75" s="21" customFormat="1">
      <c r="A608" s="236"/>
      <c r="B608" s="111" t="s">
        <v>55</v>
      </c>
      <c r="C608" s="111"/>
      <c r="D608" s="20">
        <f t="shared" ref="D608:M608" si="2018">D606-D607</f>
        <v>0</v>
      </c>
      <c r="E608" s="20">
        <f t="shared" si="2018"/>
        <v>0</v>
      </c>
      <c r="F608" s="20">
        <f t="shared" si="2018"/>
        <v>0</v>
      </c>
      <c r="G608" s="20">
        <f t="shared" ref="G608:H608" si="2019">G606-G607</f>
        <v>0</v>
      </c>
      <c r="H608" s="20">
        <f t="shared" si="2019"/>
        <v>0</v>
      </c>
      <c r="I608" s="20">
        <f t="shared" si="2018"/>
        <v>0</v>
      </c>
      <c r="J608" s="20">
        <f t="shared" si="2018"/>
        <v>0</v>
      </c>
      <c r="K608" s="20">
        <f t="shared" si="2018"/>
        <v>0</v>
      </c>
      <c r="L608" s="20">
        <f t="shared" si="2018"/>
        <v>0</v>
      </c>
      <c r="M608" s="20">
        <f t="shared" si="2018"/>
        <v>0</v>
      </c>
      <c r="N608" s="20">
        <f t="shared" ref="N608:BU608" si="2020">N606-N607</f>
        <v>0</v>
      </c>
      <c r="O608" s="20">
        <f t="shared" si="2020"/>
        <v>0</v>
      </c>
      <c r="P608" s="20">
        <f t="shared" si="2020"/>
        <v>0</v>
      </c>
      <c r="Q608" s="20">
        <f t="shared" si="2020"/>
        <v>0</v>
      </c>
      <c r="R608" s="20">
        <f t="shared" si="2020"/>
        <v>0</v>
      </c>
      <c r="S608" s="20">
        <f t="shared" si="2020"/>
        <v>0</v>
      </c>
      <c r="T608" s="20">
        <f t="shared" si="2020"/>
        <v>0</v>
      </c>
      <c r="U608" s="20">
        <f t="shared" si="2020"/>
        <v>0</v>
      </c>
      <c r="V608" s="20">
        <f t="shared" si="2020"/>
        <v>0</v>
      </c>
      <c r="W608" s="20">
        <f t="shared" si="2020"/>
        <v>0</v>
      </c>
      <c r="X608" s="20">
        <f t="shared" si="2020"/>
        <v>0</v>
      </c>
      <c r="Y608" s="20">
        <f t="shared" si="2020"/>
        <v>0</v>
      </c>
      <c r="Z608" s="20">
        <f t="shared" si="2020"/>
        <v>0</v>
      </c>
      <c r="AA608" s="20">
        <f t="shared" si="2020"/>
        <v>0</v>
      </c>
      <c r="AB608" s="20">
        <f t="shared" si="2020"/>
        <v>0</v>
      </c>
      <c r="AC608" s="20">
        <f t="shared" si="2020"/>
        <v>0</v>
      </c>
      <c r="AD608" s="20">
        <f t="shared" si="2020"/>
        <v>0</v>
      </c>
      <c r="AE608" s="20">
        <f t="shared" si="2020"/>
        <v>0</v>
      </c>
      <c r="AF608" s="20">
        <f t="shared" si="2020"/>
        <v>0</v>
      </c>
      <c r="AG608" s="20">
        <f t="shared" si="2020"/>
        <v>0</v>
      </c>
      <c r="AH608" s="20">
        <f t="shared" si="2020"/>
        <v>0</v>
      </c>
      <c r="AI608" s="20">
        <f t="shared" si="2020"/>
        <v>0</v>
      </c>
      <c r="AJ608" s="20">
        <f t="shared" si="2020"/>
        <v>0</v>
      </c>
      <c r="AK608" s="20">
        <f t="shared" si="2020"/>
        <v>0</v>
      </c>
      <c r="AL608" s="20">
        <f t="shared" si="2020"/>
        <v>0</v>
      </c>
      <c r="AM608" s="20">
        <f t="shared" si="2020"/>
        <v>0</v>
      </c>
      <c r="AN608" s="20">
        <f t="shared" si="2020"/>
        <v>0</v>
      </c>
      <c r="AO608" s="20">
        <f t="shared" si="2020"/>
        <v>0</v>
      </c>
      <c r="AP608" s="20">
        <f t="shared" si="2020"/>
        <v>0</v>
      </c>
      <c r="AQ608" s="20">
        <f t="shared" si="2020"/>
        <v>0</v>
      </c>
      <c r="AR608" s="20">
        <f t="shared" si="2020"/>
        <v>0</v>
      </c>
      <c r="AS608" s="20">
        <f t="shared" si="2020"/>
        <v>0</v>
      </c>
      <c r="AT608" s="20">
        <f t="shared" si="2020"/>
        <v>0</v>
      </c>
      <c r="AU608" s="20">
        <f t="shared" si="2020"/>
        <v>0</v>
      </c>
      <c r="AV608" s="20">
        <f t="shared" si="2020"/>
        <v>0</v>
      </c>
      <c r="AW608" s="20">
        <f t="shared" si="2020"/>
        <v>0</v>
      </c>
      <c r="AX608" s="20">
        <f t="shared" si="2020"/>
        <v>0</v>
      </c>
      <c r="AY608" s="20">
        <f t="shared" si="2020"/>
        <v>0</v>
      </c>
      <c r="AZ608" s="20">
        <f t="shared" si="2020"/>
        <v>0</v>
      </c>
      <c r="BA608" s="20">
        <f t="shared" si="2020"/>
        <v>0</v>
      </c>
      <c r="BB608" s="20">
        <f t="shared" si="2020"/>
        <v>0</v>
      </c>
      <c r="BC608" s="20">
        <f t="shared" si="2020"/>
        <v>0</v>
      </c>
      <c r="BD608" s="20">
        <f t="shared" si="2020"/>
        <v>0</v>
      </c>
      <c r="BE608" s="20">
        <f t="shared" si="2020"/>
        <v>0</v>
      </c>
      <c r="BF608" s="20">
        <f t="shared" si="2020"/>
        <v>0</v>
      </c>
      <c r="BG608" s="20">
        <f t="shared" si="2020"/>
        <v>0</v>
      </c>
      <c r="BH608" s="20">
        <f t="shared" si="2020"/>
        <v>0</v>
      </c>
      <c r="BI608" s="20">
        <f t="shared" si="2020"/>
        <v>0</v>
      </c>
      <c r="BJ608" s="20">
        <f t="shared" si="2020"/>
        <v>0</v>
      </c>
      <c r="BK608" s="20">
        <f t="shared" si="2020"/>
        <v>0</v>
      </c>
      <c r="BL608" s="20">
        <f t="shared" si="2020"/>
        <v>0</v>
      </c>
      <c r="BM608" s="20">
        <f t="shared" si="2020"/>
        <v>0</v>
      </c>
      <c r="BN608" s="20">
        <f t="shared" si="2020"/>
        <v>0</v>
      </c>
      <c r="BO608" s="20">
        <f t="shared" si="2020"/>
        <v>0</v>
      </c>
      <c r="BP608" s="20">
        <f t="shared" si="2020"/>
        <v>0</v>
      </c>
      <c r="BQ608" s="20">
        <f t="shared" si="2020"/>
        <v>0</v>
      </c>
      <c r="BR608" s="20">
        <f t="shared" si="2020"/>
        <v>0</v>
      </c>
      <c r="BS608" s="20">
        <f t="shared" si="2020"/>
        <v>0</v>
      </c>
      <c r="BT608" s="20">
        <f t="shared" si="2020"/>
        <v>0</v>
      </c>
      <c r="BU608" s="20">
        <f t="shared" si="2020"/>
        <v>0</v>
      </c>
      <c r="BV608" s="20"/>
      <c r="BW608" s="242"/>
    </row>
    <row r="609" spans="1:75" s="21" customFormat="1">
      <c r="A609" s="236"/>
      <c r="B609" s="111" t="s">
        <v>56</v>
      </c>
      <c r="C609" s="111"/>
      <c r="D609" s="20">
        <f t="shared" ref="D609:M609" si="2021">D605-D606</f>
        <v>0</v>
      </c>
      <c r="E609" s="20">
        <f t="shared" si="2021"/>
        <v>0</v>
      </c>
      <c r="F609" s="20">
        <f t="shared" si="2021"/>
        <v>0</v>
      </c>
      <c r="G609" s="20">
        <f t="shared" ref="G609:H609" si="2022">G605-G606</f>
        <v>0</v>
      </c>
      <c r="H609" s="20">
        <f t="shared" si="2022"/>
        <v>0</v>
      </c>
      <c r="I609" s="20">
        <f t="shared" si="2021"/>
        <v>0</v>
      </c>
      <c r="J609" s="20">
        <f t="shared" si="2021"/>
        <v>0</v>
      </c>
      <c r="K609" s="20">
        <f t="shared" si="2021"/>
        <v>0</v>
      </c>
      <c r="L609" s="20">
        <f t="shared" si="2021"/>
        <v>0</v>
      </c>
      <c r="M609" s="20">
        <f t="shared" si="2021"/>
        <v>0</v>
      </c>
      <c r="N609" s="20">
        <f t="shared" ref="N609:BU609" si="2023">N605-N606</f>
        <v>0</v>
      </c>
      <c r="O609" s="20">
        <f t="shared" si="2023"/>
        <v>0</v>
      </c>
      <c r="P609" s="20">
        <f t="shared" si="2023"/>
        <v>0</v>
      </c>
      <c r="Q609" s="20">
        <f t="shared" si="2023"/>
        <v>0</v>
      </c>
      <c r="R609" s="20">
        <f t="shared" si="2023"/>
        <v>0</v>
      </c>
      <c r="S609" s="20">
        <f t="shared" si="2023"/>
        <v>0</v>
      </c>
      <c r="T609" s="20">
        <f t="shared" si="2023"/>
        <v>0</v>
      </c>
      <c r="U609" s="20">
        <f t="shared" si="2023"/>
        <v>0</v>
      </c>
      <c r="V609" s="20">
        <f t="shared" si="2023"/>
        <v>0</v>
      </c>
      <c r="W609" s="20">
        <f t="shared" si="2023"/>
        <v>0</v>
      </c>
      <c r="X609" s="20">
        <f t="shared" si="2023"/>
        <v>0</v>
      </c>
      <c r="Y609" s="20">
        <f t="shared" si="2023"/>
        <v>0</v>
      </c>
      <c r="Z609" s="20">
        <f t="shared" si="2023"/>
        <v>0</v>
      </c>
      <c r="AA609" s="20">
        <f t="shared" si="2023"/>
        <v>0</v>
      </c>
      <c r="AB609" s="20">
        <f t="shared" si="2023"/>
        <v>0</v>
      </c>
      <c r="AC609" s="20">
        <f t="shared" si="2023"/>
        <v>0</v>
      </c>
      <c r="AD609" s="20">
        <f t="shared" si="2023"/>
        <v>0</v>
      </c>
      <c r="AE609" s="20">
        <f t="shared" si="2023"/>
        <v>0</v>
      </c>
      <c r="AF609" s="20">
        <f t="shared" si="2023"/>
        <v>0</v>
      </c>
      <c r="AG609" s="20">
        <f t="shared" si="2023"/>
        <v>0</v>
      </c>
      <c r="AH609" s="20">
        <f t="shared" si="2023"/>
        <v>0</v>
      </c>
      <c r="AI609" s="20">
        <f t="shared" si="2023"/>
        <v>0</v>
      </c>
      <c r="AJ609" s="20">
        <f t="shared" si="2023"/>
        <v>0</v>
      </c>
      <c r="AK609" s="20">
        <f t="shared" si="2023"/>
        <v>0</v>
      </c>
      <c r="AL609" s="20">
        <f t="shared" si="2023"/>
        <v>0</v>
      </c>
      <c r="AM609" s="20">
        <f t="shared" si="2023"/>
        <v>0</v>
      </c>
      <c r="AN609" s="20">
        <f t="shared" si="2023"/>
        <v>0</v>
      </c>
      <c r="AO609" s="20">
        <f t="shared" si="2023"/>
        <v>0</v>
      </c>
      <c r="AP609" s="20">
        <f t="shared" si="2023"/>
        <v>0</v>
      </c>
      <c r="AQ609" s="20">
        <f t="shared" si="2023"/>
        <v>0</v>
      </c>
      <c r="AR609" s="20">
        <f t="shared" si="2023"/>
        <v>0</v>
      </c>
      <c r="AS609" s="20">
        <f t="shared" si="2023"/>
        <v>0</v>
      </c>
      <c r="AT609" s="20">
        <f t="shared" si="2023"/>
        <v>0</v>
      </c>
      <c r="AU609" s="20">
        <f t="shared" si="2023"/>
        <v>0</v>
      </c>
      <c r="AV609" s="20">
        <f t="shared" si="2023"/>
        <v>0</v>
      </c>
      <c r="AW609" s="20">
        <f t="shared" si="2023"/>
        <v>0</v>
      </c>
      <c r="AX609" s="20">
        <f t="shared" si="2023"/>
        <v>0</v>
      </c>
      <c r="AY609" s="20">
        <f t="shared" si="2023"/>
        <v>0</v>
      </c>
      <c r="AZ609" s="20">
        <f t="shared" si="2023"/>
        <v>0</v>
      </c>
      <c r="BA609" s="20">
        <f t="shared" si="2023"/>
        <v>0</v>
      </c>
      <c r="BB609" s="20">
        <f t="shared" si="2023"/>
        <v>0</v>
      </c>
      <c r="BC609" s="20">
        <f t="shared" si="2023"/>
        <v>0</v>
      </c>
      <c r="BD609" s="20">
        <f t="shared" si="2023"/>
        <v>0</v>
      </c>
      <c r="BE609" s="20">
        <f t="shared" si="2023"/>
        <v>0</v>
      </c>
      <c r="BF609" s="20">
        <f t="shared" si="2023"/>
        <v>0</v>
      </c>
      <c r="BG609" s="20">
        <f t="shared" si="2023"/>
        <v>0</v>
      </c>
      <c r="BH609" s="20">
        <f t="shared" si="2023"/>
        <v>0</v>
      </c>
      <c r="BI609" s="20">
        <f t="shared" si="2023"/>
        <v>0</v>
      </c>
      <c r="BJ609" s="20">
        <f t="shared" si="2023"/>
        <v>0</v>
      </c>
      <c r="BK609" s="20">
        <f t="shared" si="2023"/>
        <v>0</v>
      </c>
      <c r="BL609" s="20">
        <f t="shared" si="2023"/>
        <v>0</v>
      </c>
      <c r="BM609" s="20">
        <f t="shared" si="2023"/>
        <v>0</v>
      </c>
      <c r="BN609" s="20">
        <f t="shared" si="2023"/>
        <v>0</v>
      </c>
      <c r="BO609" s="20">
        <f t="shared" si="2023"/>
        <v>0</v>
      </c>
      <c r="BP609" s="20">
        <f t="shared" si="2023"/>
        <v>0</v>
      </c>
      <c r="BQ609" s="20">
        <f t="shared" si="2023"/>
        <v>0</v>
      </c>
      <c r="BR609" s="20">
        <f t="shared" si="2023"/>
        <v>0</v>
      </c>
      <c r="BS609" s="20">
        <f t="shared" si="2023"/>
        <v>0</v>
      </c>
      <c r="BT609" s="20">
        <f t="shared" si="2023"/>
        <v>0</v>
      </c>
      <c r="BU609" s="20">
        <f t="shared" si="2023"/>
        <v>0</v>
      </c>
      <c r="BV609" s="20"/>
      <c r="BW609" s="242"/>
    </row>
    <row r="610" spans="1:75" s="21" customFormat="1">
      <c r="A610" s="236">
        <v>2</v>
      </c>
      <c r="B610" s="111" t="s">
        <v>13</v>
      </c>
      <c r="C610" s="111"/>
      <c r="D610" s="20">
        <f t="shared" ref="D610:M610" si="2024">D634</f>
        <v>0</v>
      </c>
      <c r="E610" s="20">
        <f t="shared" si="2024"/>
        <v>0</v>
      </c>
      <c r="F610" s="20">
        <f t="shared" si="2024"/>
        <v>0</v>
      </c>
      <c r="G610" s="20">
        <f t="shared" ref="G610:H610" si="2025">G634</f>
        <v>0</v>
      </c>
      <c r="H610" s="20">
        <f t="shared" si="2025"/>
        <v>0</v>
      </c>
      <c r="I610" s="20">
        <f t="shared" si="2024"/>
        <v>0</v>
      </c>
      <c r="J610" s="20">
        <f t="shared" si="2024"/>
        <v>0</v>
      </c>
      <c r="K610" s="20">
        <f t="shared" si="2024"/>
        <v>0</v>
      </c>
      <c r="L610" s="20">
        <f t="shared" si="2024"/>
        <v>0</v>
      </c>
      <c r="M610" s="20">
        <f t="shared" si="2024"/>
        <v>0</v>
      </c>
      <c r="N610" s="20">
        <f t="shared" ref="N610:BU610" si="2026">N634</f>
        <v>0</v>
      </c>
      <c r="O610" s="20">
        <f t="shared" si="2026"/>
        <v>0</v>
      </c>
      <c r="P610" s="20">
        <f t="shared" si="2026"/>
        <v>0</v>
      </c>
      <c r="Q610" s="20">
        <f t="shared" si="2026"/>
        <v>0</v>
      </c>
      <c r="R610" s="20">
        <f t="shared" si="2026"/>
        <v>0</v>
      </c>
      <c r="S610" s="20">
        <f t="shared" si="2026"/>
        <v>0</v>
      </c>
      <c r="T610" s="20">
        <f t="shared" si="2026"/>
        <v>0</v>
      </c>
      <c r="U610" s="20">
        <f t="shared" si="2026"/>
        <v>0</v>
      </c>
      <c r="V610" s="20">
        <f t="shared" si="2026"/>
        <v>0</v>
      </c>
      <c r="W610" s="20">
        <f t="shared" si="2026"/>
        <v>0</v>
      </c>
      <c r="X610" s="20">
        <f t="shared" si="2026"/>
        <v>0</v>
      </c>
      <c r="Y610" s="20">
        <f t="shared" si="2026"/>
        <v>0</v>
      </c>
      <c r="Z610" s="20">
        <f t="shared" si="2026"/>
        <v>0</v>
      </c>
      <c r="AA610" s="20">
        <f t="shared" si="2026"/>
        <v>0</v>
      </c>
      <c r="AB610" s="20">
        <f t="shared" si="2026"/>
        <v>0</v>
      </c>
      <c r="AC610" s="20">
        <f t="shared" si="2026"/>
        <v>0</v>
      </c>
      <c r="AD610" s="20">
        <f t="shared" si="2026"/>
        <v>0</v>
      </c>
      <c r="AE610" s="20">
        <f t="shared" si="2026"/>
        <v>0</v>
      </c>
      <c r="AF610" s="20">
        <f t="shared" si="2026"/>
        <v>0</v>
      </c>
      <c r="AG610" s="20">
        <f t="shared" si="2026"/>
        <v>0</v>
      </c>
      <c r="AH610" s="20">
        <f t="shared" si="2026"/>
        <v>0</v>
      </c>
      <c r="AI610" s="20">
        <f t="shared" si="2026"/>
        <v>0</v>
      </c>
      <c r="AJ610" s="20">
        <f t="shared" si="2026"/>
        <v>0</v>
      </c>
      <c r="AK610" s="20">
        <f t="shared" si="2026"/>
        <v>0</v>
      </c>
      <c r="AL610" s="20">
        <f t="shared" si="2026"/>
        <v>0</v>
      </c>
      <c r="AM610" s="20">
        <f t="shared" si="2026"/>
        <v>0</v>
      </c>
      <c r="AN610" s="20">
        <f t="shared" si="2026"/>
        <v>0</v>
      </c>
      <c r="AO610" s="20">
        <f t="shared" si="2026"/>
        <v>0</v>
      </c>
      <c r="AP610" s="20">
        <f t="shared" si="2026"/>
        <v>0</v>
      </c>
      <c r="AQ610" s="20">
        <f t="shared" si="2026"/>
        <v>0</v>
      </c>
      <c r="AR610" s="20">
        <f t="shared" si="2026"/>
        <v>0</v>
      </c>
      <c r="AS610" s="20">
        <f t="shared" si="2026"/>
        <v>0</v>
      </c>
      <c r="AT610" s="20">
        <f t="shared" si="2026"/>
        <v>0</v>
      </c>
      <c r="AU610" s="20">
        <f t="shared" si="2026"/>
        <v>0</v>
      </c>
      <c r="AV610" s="20">
        <f t="shared" si="2026"/>
        <v>0</v>
      </c>
      <c r="AW610" s="20">
        <f t="shared" si="2026"/>
        <v>0</v>
      </c>
      <c r="AX610" s="20">
        <f t="shared" si="2026"/>
        <v>0</v>
      </c>
      <c r="AY610" s="20">
        <f t="shared" si="2026"/>
        <v>0</v>
      </c>
      <c r="AZ610" s="20">
        <f t="shared" si="2026"/>
        <v>0</v>
      </c>
      <c r="BA610" s="20">
        <f t="shared" si="2026"/>
        <v>0</v>
      </c>
      <c r="BB610" s="20">
        <f t="shared" si="2026"/>
        <v>0</v>
      </c>
      <c r="BC610" s="20">
        <f t="shared" si="2026"/>
        <v>0</v>
      </c>
      <c r="BD610" s="20">
        <f t="shared" si="2026"/>
        <v>0</v>
      </c>
      <c r="BE610" s="20">
        <f t="shared" si="2026"/>
        <v>0</v>
      </c>
      <c r="BF610" s="20">
        <f t="shared" si="2026"/>
        <v>0</v>
      </c>
      <c r="BG610" s="20">
        <f t="shared" si="2026"/>
        <v>0</v>
      </c>
      <c r="BH610" s="20">
        <f t="shared" si="2026"/>
        <v>0</v>
      </c>
      <c r="BI610" s="20">
        <f t="shared" si="2026"/>
        <v>0</v>
      </c>
      <c r="BJ610" s="20">
        <f t="shared" si="2026"/>
        <v>0</v>
      </c>
      <c r="BK610" s="20">
        <f t="shared" si="2026"/>
        <v>0</v>
      </c>
      <c r="BL610" s="20">
        <f t="shared" si="2026"/>
        <v>0</v>
      </c>
      <c r="BM610" s="20">
        <f t="shared" si="2026"/>
        <v>0</v>
      </c>
      <c r="BN610" s="20">
        <f t="shared" si="2026"/>
        <v>0</v>
      </c>
      <c r="BO610" s="20">
        <f t="shared" si="2026"/>
        <v>0</v>
      </c>
      <c r="BP610" s="20">
        <f t="shared" si="2026"/>
        <v>0</v>
      </c>
      <c r="BQ610" s="20">
        <f t="shared" si="2026"/>
        <v>0</v>
      </c>
      <c r="BR610" s="20">
        <f t="shared" si="2026"/>
        <v>0</v>
      </c>
      <c r="BS610" s="20">
        <f t="shared" si="2026"/>
        <v>0</v>
      </c>
      <c r="BT610" s="20">
        <f t="shared" si="2026"/>
        <v>0</v>
      </c>
      <c r="BU610" s="20">
        <f t="shared" si="2026"/>
        <v>0</v>
      </c>
      <c r="BV610" s="20"/>
      <c r="BW610" s="242"/>
    </row>
    <row r="611" spans="1:75" s="21" customFormat="1">
      <c r="A611" s="236"/>
      <c r="B611" s="111" t="s">
        <v>53</v>
      </c>
      <c r="C611" s="111"/>
      <c r="D611" s="20">
        <f t="shared" ref="D611:M611" si="2027">D637</f>
        <v>0</v>
      </c>
      <c r="E611" s="20">
        <f t="shared" si="2027"/>
        <v>0</v>
      </c>
      <c r="F611" s="20">
        <f t="shared" si="2027"/>
        <v>0</v>
      </c>
      <c r="G611" s="20">
        <f t="shared" ref="G611:H611" si="2028">G637</f>
        <v>0</v>
      </c>
      <c r="H611" s="20">
        <f t="shared" si="2028"/>
        <v>0</v>
      </c>
      <c r="I611" s="20">
        <f t="shared" si="2027"/>
        <v>0</v>
      </c>
      <c r="J611" s="20">
        <f t="shared" si="2027"/>
        <v>0</v>
      </c>
      <c r="K611" s="20">
        <f t="shared" si="2027"/>
        <v>0</v>
      </c>
      <c r="L611" s="20">
        <f t="shared" si="2027"/>
        <v>0</v>
      </c>
      <c r="M611" s="20">
        <f t="shared" si="2027"/>
        <v>0</v>
      </c>
      <c r="N611" s="20">
        <f t="shared" ref="N611:BU611" si="2029">N637</f>
        <v>0</v>
      </c>
      <c r="O611" s="20">
        <f t="shared" si="2029"/>
        <v>0</v>
      </c>
      <c r="P611" s="20">
        <f t="shared" si="2029"/>
        <v>0</v>
      </c>
      <c r="Q611" s="20">
        <f t="shared" si="2029"/>
        <v>0</v>
      </c>
      <c r="R611" s="20">
        <f t="shared" si="2029"/>
        <v>0</v>
      </c>
      <c r="S611" s="20">
        <f t="shared" si="2029"/>
        <v>0</v>
      </c>
      <c r="T611" s="20">
        <f t="shared" si="2029"/>
        <v>0</v>
      </c>
      <c r="U611" s="20">
        <f t="shared" si="2029"/>
        <v>0</v>
      </c>
      <c r="V611" s="20">
        <f t="shared" si="2029"/>
        <v>0</v>
      </c>
      <c r="W611" s="20">
        <f t="shared" si="2029"/>
        <v>0</v>
      </c>
      <c r="X611" s="20">
        <f t="shared" si="2029"/>
        <v>0</v>
      </c>
      <c r="Y611" s="20">
        <f t="shared" si="2029"/>
        <v>0</v>
      </c>
      <c r="Z611" s="20">
        <f t="shared" si="2029"/>
        <v>0</v>
      </c>
      <c r="AA611" s="20">
        <f t="shared" si="2029"/>
        <v>0</v>
      </c>
      <c r="AB611" s="20">
        <f t="shared" si="2029"/>
        <v>0</v>
      </c>
      <c r="AC611" s="20">
        <f t="shared" si="2029"/>
        <v>0</v>
      </c>
      <c r="AD611" s="20">
        <f t="shared" si="2029"/>
        <v>0</v>
      </c>
      <c r="AE611" s="20">
        <f t="shared" si="2029"/>
        <v>0</v>
      </c>
      <c r="AF611" s="20">
        <f t="shared" si="2029"/>
        <v>0</v>
      </c>
      <c r="AG611" s="20">
        <f t="shared" si="2029"/>
        <v>0</v>
      </c>
      <c r="AH611" s="20">
        <f t="shared" si="2029"/>
        <v>0</v>
      </c>
      <c r="AI611" s="20">
        <f t="shared" si="2029"/>
        <v>0</v>
      </c>
      <c r="AJ611" s="20">
        <f t="shared" si="2029"/>
        <v>0</v>
      </c>
      <c r="AK611" s="20">
        <f t="shared" si="2029"/>
        <v>0</v>
      </c>
      <c r="AL611" s="20">
        <f t="shared" si="2029"/>
        <v>0</v>
      </c>
      <c r="AM611" s="20">
        <f t="shared" si="2029"/>
        <v>0</v>
      </c>
      <c r="AN611" s="20">
        <f t="shared" si="2029"/>
        <v>0</v>
      </c>
      <c r="AO611" s="20">
        <f t="shared" si="2029"/>
        <v>0</v>
      </c>
      <c r="AP611" s="20">
        <f t="shared" si="2029"/>
        <v>0</v>
      </c>
      <c r="AQ611" s="20">
        <f t="shared" si="2029"/>
        <v>0</v>
      </c>
      <c r="AR611" s="20">
        <f t="shared" si="2029"/>
        <v>0</v>
      </c>
      <c r="AS611" s="20">
        <f t="shared" si="2029"/>
        <v>0</v>
      </c>
      <c r="AT611" s="20">
        <f t="shared" si="2029"/>
        <v>0</v>
      </c>
      <c r="AU611" s="20">
        <f t="shared" si="2029"/>
        <v>0</v>
      </c>
      <c r="AV611" s="20">
        <f t="shared" si="2029"/>
        <v>0</v>
      </c>
      <c r="AW611" s="20">
        <f t="shared" si="2029"/>
        <v>0</v>
      </c>
      <c r="AX611" s="20">
        <f t="shared" si="2029"/>
        <v>0</v>
      </c>
      <c r="AY611" s="20">
        <f t="shared" si="2029"/>
        <v>0</v>
      </c>
      <c r="AZ611" s="20">
        <f t="shared" si="2029"/>
        <v>0</v>
      </c>
      <c r="BA611" s="20">
        <f t="shared" si="2029"/>
        <v>0</v>
      </c>
      <c r="BB611" s="20">
        <f t="shared" si="2029"/>
        <v>0</v>
      </c>
      <c r="BC611" s="20">
        <f t="shared" si="2029"/>
        <v>0</v>
      </c>
      <c r="BD611" s="20">
        <f t="shared" si="2029"/>
        <v>0</v>
      </c>
      <c r="BE611" s="20">
        <f t="shared" si="2029"/>
        <v>0</v>
      </c>
      <c r="BF611" s="20">
        <f t="shared" si="2029"/>
        <v>0</v>
      </c>
      <c r="BG611" s="20">
        <f t="shared" si="2029"/>
        <v>0</v>
      </c>
      <c r="BH611" s="20">
        <f t="shared" si="2029"/>
        <v>0</v>
      </c>
      <c r="BI611" s="20">
        <f t="shared" si="2029"/>
        <v>0</v>
      </c>
      <c r="BJ611" s="20">
        <f t="shared" si="2029"/>
        <v>0</v>
      </c>
      <c r="BK611" s="20">
        <f t="shared" si="2029"/>
        <v>0</v>
      </c>
      <c r="BL611" s="20">
        <f t="shared" si="2029"/>
        <v>0</v>
      </c>
      <c r="BM611" s="20">
        <f t="shared" si="2029"/>
        <v>0</v>
      </c>
      <c r="BN611" s="20">
        <f t="shared" si="2029"/>
        <v>0</v>
      </c>
      <c r="BO611" s="20">
        <f t="shared" si="2029"/>
        <v>0</v>
      </c>
      <c r="BP611" s="20">
        <f t="shared" si="2029"/>
        <v>0</v>
      </c>
      <c r="BQ611" s="20">
        <f t="shared" si="2029"/>
        <v>0</v>
      </c>
      <c r="BR611" s="20">
        <f t="shared" si="2029"/>
        <v>0</v>
      </c>
      <c r="BS611" s="20">
        <f t="shared" si="2029"/>
        <v>0</v>
      </c>
      <c r="BT611" s="20">
        <f t="shared" si="2029"/>
        <v>0</v>
      </c>
      <c r="BU611" s="20">
        <f t="shared" si="2029"/>
        <v>0</v>
      </c>
      <c r="BV611" s="20"/>
      <c r="BW611" s="242"/>
    </row>
    <row r="612" spans="1:75" s="21" customFormat="1">
      <c r="A612" s="236"/>
      <c r="B612" s="111" t="s">
        <v>54</v>
      </c>
      <c r="C612" s="111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  <c r="AI612" s="20"/>
      <c r="AJ612" s="20"/>
      <c r="AK612" s="20"/>
      <c r="AL612" s="20"/>
      <c r="AM612" s="20"/>
      <c r="AN612" s="20"/>
      <c r="AO612" s="20"/>
      <c r="AP612" s="20"/>
      <c r="AQ612" s="20"/>
      <c r="AR612" s="20"/>
      <c r="AS612" s="20"/>
      <c r="AT612" s="20"/>
      <c r="AU612" s="20"/>
      <c r="AV612" s="20"/>
      <c r="AW612" s="20"/>
      <c r="AX612" s="20"/>
      <c r="AY612" s="20"/>
      <c r="AZ612" s="20"/>
      <c r="BA612" s="20"/>
      <c r="BB612" s="20"/>
      <c r="BC612" s="20"/>
      <c r="BD612" s="20"/>
      <c r="BE612" s="20"/>
      <c r="BF612" s="20"/>
      <c r="BG612" s="20"/>
      <c r="BH612" s="20"/>
      <c r="BI612" s="20"/>
      <c r="BJ612" s="20"/>
      <c r="BK612" s="20"/>
      <c r="BL612" s="20"/>
      <c r="BM612" s="20"/>
      <c r="BN612" s="20"/>
      <c r="BO612" s="20"/>
      <c r="BP612" s="20"/>
      <c r="BQ612" s="20"/>
      <c r="BR612" s="20"/>
      <c r="BS612" s="20"/>
      <c r="BT612" s="20"/>
      <c r="BU612" s="20"/>
      <c r="BV612" s="20"/>
      <c r="BW612" s="242"/>
    </row>
    <row r="613" spans="1:75" s="21" customFormat="1">
      <c r="A613" s="236"/>
      <c r="B613" s="111" t="s">
        <v>55</v>
      </c>
      <c r="C613" s="111"/>
      <c r="D613" s="20">
        <f t="shared" ref="D613:M613" si="2030">D610-D611</f>
        <v>0</v>
      </c>
      <c r="E613" s="20">
        <f t="shared" si="2030"/>
        <v>0</v>
      </c>
      <c r="F613" s="20">
        <f t="shared" si="2030"/>
        <v>0</v>
      </c>
      <c r="G613" s="20">
        <f t="shared" ref="G613:H613" si="2031">G610-G611</f>
        <v>0</v>
      </c>
      <c r="H613" s="20">
        <f t="shared" si="2031"/>
        <v>0</v>
      </c>
      <c r="I613" s="20">
        <f t="shared" si="2030"/>
        <v>0</v>
      </c>
      <c r="J613" s="20">
        <f t="shared" si="2030"/>
        <v>0</v>
      </c>
      <c r="K613" s="20">
        <f t="shared" si="2030"/>
        <v>0</v>
      </c>
      <c r="L613" s="20">
        <f t="shared" si="2030"/>
        <v>0</v>
      </c>
      <c r="M613" s="20">
        <f t="shared" si="2030"/>
        <v>0</v>
      </c>
      <c r="N613" s="20">
        <f t="shared" ref="N613:BU613" si="2032">N610-N611</f>
        <v>0</v>
      </c>
      <c r="O613" s="20">
        <f t="shared" si="2032"/>
        <v>0</v>
      </c>
      <c r="P613" s="20">
        <f t="shared" si="2032"/>
        <v>0</v>
      </c>
      <c r="Q613" s="20">
        <f t="shared" si="2032"/>
        <v>0</v>
      </c>
      <c r="R613" s="20">
        <f t="shared" si="2032"/>
        <v>0</v>
      </c>
      <c r="S613" s="20">
        <f t="shared" si="2032"/>
        <v>0</v>
      </c>
      <c r="T613" s="20">
        <f t="shared" si="2032"/>
        <v>0</v>
      </c>
      <c r="U613" s="20">
        <f t="shared" si="2032"/>
        <v>0</v>
      </c>
      <c r="V613" s="20">
        <f t="shared" si="2032"/>
        <v>0</v>
      </c>
      <c r="W613" s="20">
        <f t="shared" si="2032"/>
        <v>0</v>
      </c>
      <c r="X613" s="20">
        <f t="shared" si="2032"/>
        <v>0</v>
      </c>
      <c r="Y613" s="20">
        <f t="shared" si="2032"/>
        <v>0</v>
      </c>
      <c r="Z613" s="20">
        <f t="shared" si="2032"/>
        <v>0</v>
      </c>
      <c r="AA613" s="20">
        <f t="shared" si="2032"/>
        <v>0</v>
      </c>
      <c r="AB613" s="20">
        <f t="shared" si="2032"/>
        <v>0</v>
      </c>
      <c r="AC613" s="20">
        <f t="shared" si="2032"/>
        <v>0</v>
      </c>
      <c r="AD613" s="20">
        <f t="shared" si="2032"/>
        <v>0</v>
      </c>
      <c r="AE613" s="20">
        <f t="shared" si="2032"/>
        <v>0</v>
      </c>
      <c r="AF613" s="20">
        <f t="shared" si="2032"/>
        <v>0</v>
      </c>
      <c r="AG613" s="20">
        <f t="shared" si="2032"/>
        <v>0</v>
      </c>
      <c r="AH613" s="20">
        <f t="shared" si="2032"/>
        <v>0</v>
      </c>
      <c r="AI613" s="20">
        <f t="shared" si="2032"/>
        <v>0</v>
      </c>
      <c r="AJ613" s="20">
        <f t="shared" si="2032"/>
        <v>0</v>
      </c>
      <c r="AK613" s="20">
        <f t="shared" si="2032"/>
        <v>0</v>
      </c>
      <c r="AL613" s="20">
        <f t="shared" si="2032"/>
        <v>0</v>
      </c>
      <c r="AM613" s="20">
        <f t="shared" si="2032"/>
        <v>0</v>
      </c>
      <c r="AN613" s="20">
        <f t="shared" si="2032"/>
        <v>0</v>
      </c>
      <c r="AO613" s="20">
        <f t="shared" si="2032"/>
        <v>0</v>
      </c>
      <c r="AP613" s="20">
        <f t="shared" si="2032"/>
        <v>0</v>
      </c>
      <c r="AQ613" s="20">
        <f t="shared" si="2032"/>
        <v>0</v>
      </c>
      <c r="AR613" s="20">
        <f t="shared" si="2032"/>
        <v>0</v>
      </c>
      <c r="AS613" s="20">
        <f t="shared" si="2032"/>
        <v>0</v>
      </c>
      <c r="AT613" s="20">
        <f t="shared" si="2032"/>
        <v>0</v>
      </c>
      <c r="AU613" s="20">
        <f t="shared" si="2032"/>
        <v>0</v>
      </c>
      <c r="AV613" s="20">
        <f t="shared" si="2032"/>
        <v>0</v>
      </c>
      <c r="AW613" s="20">
        <f t="shared" si="2032"/>
        <v>0</v>
      </c>
      <c r="AX613" s="20">
        <f t="shared" si="2032"/>
        <v>0</v>
      </c>
      <c r="AY613" s="20">
        <f t="shared" si="2032"/>
        <v>0</v>
      </c>
      <c r="AZ613" s="20">
        <f t="shared" si="2032"/>
        <v>0</v>
      </c>
      <c r="BA613" s="20">
        <f t="shared" si="2032"/>
        <v>0</v>
      </c>
      <c r="BB613" s="20">
        <f t="shared" si="2032"/>
        <v>0</v>
      </c>
      <c r="BC613" s="20">
        <f t="shared" si="2032"/>
        <v>0</v>
      </c>
      <c r="BD613" s="20">
        <f t="shared" si="2032"/>
        <v>0</v>
      </c>
      <c r="BE613" s="20">
        <f t="shared" si="2032"/>
        <v>0</v>
      </c>
      <c r="BF613" s="20">
        <f t="shared" si="2032"/>
        <v>0</v>
      </c>
      <c r="BG613" s="20">
        <f t="shared" si="2032"/>
        <v>0</v>
      </c>
      <c r="BH613" s="20">
        <f t="shared" si="2032"/>
        <v>0</v>
      </c>
      <c r="BI613" s="20">
        <f t="shared" si="2032"/>
        <v>0</v>
      </c>
      <c r="BJ613" s="20">
        <f t="shared" si="2032"/>
        <v>0</v>
      </c>
      <c r="BK613" s="20">
        <f t="shared" si="2032"/>
        <v>0</v>
      </c>
      <c r="BL613" s="20">
        <f t="shared" si="2032"/>
        <v>0</v>
      </c>
      <c r="BM613" s="20">
        <f t="shared" si="2032"/>
        <v>0</v>
      </c>
      <c r="BN613" s="20">
        <f t="shared" si="2032"/>
        <v>0</v>
      </c>
      <c r="BO613" s="20">
        <f t="shared" si="2032"/>
        <v>0</v>
      </c>
      <c r="BP613" s="20">
        <f t="shared" si="2032"/>
        <v>0</v>
      </c>
      <c r="BQ613" s="20">
        <f t="shared" si="2032"/>
        <v>0</v>
      </c>
      <c r="BR613" s="20">
        <f t="shared" si="2032"/>
        <v>0</v>
      </c>
      <c r="BS613" s="20">
        <f t="shared" si="2032"/>
        <v>0</v>
      </c>
      <c r="BT613" s="20">
        <f t="shared" si="2032"/>
        <v>0</v>
      </c>
      <c r="BU613" s="20">
        <f t="shared" si="2032"/>
        <v>0</v>
      </c>
      <c r="BV613" s="20"/>
      <c r="BW613" s="242"/>
    </row>
    <row r="614" spans="1:75" s="21" customFormat="1">
      <c r="A614" s="236"/>
      <c r="B614" s="111" t="s">
        <v>23</v>
      </c>
      <c r="C614" s="111"/>
      <c r="D614" s="20">
        <f t="shared" ref="D614:M614" si="2033">D610-D611</f>
        <v>0</v>
      </c>
      <c r="E614" s="20">
        <f t="shared" si="2033"/>
        <v>0</v>
      </c>
      <c r="F614" s="20">
        <f t="shared" si="2033"/>
        <v>0</v>
      </c>
      <c r="G614" s="20">
        <f t="shared" ref="G614:H614" si="2034">G610-G611</f>
        <v>0</v>
      </c>
      <c r="H614" s="20">
        <f t="shared" si="2034"/>
        <v>0</v>
      </c>
      <c r="I614" s="20">
        <f t="shared" si="2033"/>
        <v>0</v>
      </c>
      <c r="J614" s="20">
        <f t="shared" si="2033"/>
        <v>0</v>
      </c>
      <c r="K614" s="20">
        <f t="shared" si="2033"/>
        <v>0</v>
      </c>
      <c r="L614" s="20">
        <f t="shared" si="2033"/>
        <v>0</v>
      </c>
      <c r="M614" s="20">
        <f t="shared" si="2033"/>
        <v>0</v>
      </c>
      <c r="N614" s="20">
        <f t="shared" ref="N614:BU614" si="2035">N610-N611</f>
        <v>0</v>
      </c>
      <c r="O614" s="20">
        <f t="shared" si="2035"/>
        <v>0</v>
      </c>
      <c r="P614" s="20">
        <f t="shared" si="2035"/>
        <v>0</v>
      </c>
      <c r="Q614" s="20">
        <f t="shared" si="2035"/>
        <v>0</v>
      </c>
      <c r="R614" s="20">
        <f t="shared" si="2035"/>
        <v>0</v>
      </c>
      <c r="S614" s="20">
        <f t="shared" si="2035"/>
        <v>0</v>
      </c>
      <c r="T614" s="20">
        <f t="shared" si="2035"/>
        <v>0</v>
      </c>
      <c r="U614" s="20">
        <f t="shared" si="2035"/>
        <v>0</v>
      </c>
      <c r="V614" s="20">
        <f t="shared" si="2035"/>
        <v>0</v>
      </c>
      <c r="W614" s="20">
        <f t="shared" si="2035"/>
        <v>0</v>
      </c>
      <c r="X614" s="20">
        <f t="shared" si="2035"/>
        <v>0</v>
      </c>
      <c r="Y614" s="20">
        <f t="shared" si="2035"/>
        <v>0</v>
      </c>
      <c r="Z614" s="20">
        <f t="shared" si="2035"/>
        <v>0</v>
      </c>
      <c r="AA614" s="20">
        <f t="shared" si="2035"/>
        <v>0</v>
      </c>
      <c r="AB614" s="20">
        <f t="shared" si="2035"/>
        <v>0</v>
      </c>
      <c r="AC614" s="20">
        <f t="shared" si="2035"/>
        <v>0</v>
      </c>
      <c r="AD614" s="20">
        <f t="shared" si="2035"/>
        <v>0</v>
      </c>
      <c r="AE614" s="20">
        <f t="shared" si="2035"/>
        <v>0</v>
      </c>
      <c r="AF614" s="20">
        <f t="shared" si="2035"/>
        <v>0</v>
      </c>
      <c r="AG614" s="20">
        <f t="shared" si="2035"/>
        <v>0</v>
      </c>
      <c r="AH614" s="20">
        <f t="shared" si="2035"/>
        <v>0</v>
      </c>
      <c r="AI614" s="20">
        <f t="shared" si="2035"/>
        <v>0</v>
      </c>
      <c r="AJ614" s="20">
        <f t="shared" si="2035"/>
        <v>0</v>
      </c>
      <c r="AK614" s="20">
        <f t="shared" si="2035"/>
        <v>0</v>
      </c>
      <c r="AL614" s="20">
        <f t="shared" si="2035"/>
        <v>0</v>
      </c>
      <c r="AM614" s="20">
        <f t="shared" si="2035"/>
        <v>0</v>
      </c>
      <c r="AN614" s="20">
        <f t="shared" si="2035"/>
        <v>0</v>
      </c>
      <c r="AO614" s="20">
        <f t="shared" si="2035"/>
        <v>0</v>
      </c>
      <c r="AP614" s="20">
        <f t="shared" si="2035"/>
        <v>0</v>
      </c>
      <c r="AQ614" s="20">
        <f t="shared" si="2035"/>
        <v>0</v>
      </c>
      <c r="AR614" s="20">
        <f t="shared" si="2035"/>
        <v>0</v>
      </c>
      <c r="AS614" s="20">
        <f t="shared" si="2035"/>
        <v>0</v>
      </c>
      <c r="AT614" s="20">
        <f t="shared" si="2035"/>
        <v>0</v>
      </c>
      <c r="AU614" s="20">
        <f t="shared" si="2035"/>
        <v>0</v>
      </c>
      <c r="AV614" s="20">
        <f t="shared" si="2035"/>
        <v>0</v>
      </c>
      <c r="AW614" s="20">
        <f t="shared" si="2035"/>
        <v>0</v>
      </c>
      <c r="AX614" s="20">
        <f t="shared" si="2035"/>
        <v>0</v>
      </c>
      <c r="AY614" s="20">
        <f t="shared" si="2035"/>
        <v>0</v>
      </c>
      <c r="AZ614" s="20">
        <f t="shared" si="2035"/>
        <v>0</v>
      </c>
      <c r="BA614" s="20">
        <f t="shared" si="2035"/>
        <v>0</v>
      </c>
      <c r="BB614" s="20">
        <f t="shared" si="2035"/>
        <v>0</v>
      </c>
      <c r="BC614" s="20">
        <f t="shared" si="2035"/>
        <v>0</v>
      </c>
      <c r="BD614" s="20">
        <f t="shared" si="2035"/>
        <v>0</v>
      </c>
      <c r="BE614" s="20">
        <f t="shared" si="2035"/>
        <v>0</v>
      </c>
      <c r="BF614" s="20">
        <f t="shared" si="2035"/>
        <v>0</v>
      </c>
      <c r="BG614" s="20">
        <f t="shared" si="2035"/>
        <v>0</v>
      </c>
      <c r="BH614" s="20">
        <f t="shared" si="2035"/>
        <v>0</v>
      </c>
      <c r="BI614" s="20">
        <f t="shared" si="2035"/>
        <v>0</v>
      </c>
      <c r="BJ614" s="20">
        <f t="shared" si="2035"/>
        <v>0</v>
      </c>
      <c r="BK614" s="20">
        <f t="shared" si="2035"/>
        <v>0</v>
      </c>
      <c r="BL614" s="20">
        <f t="shared" si="2035"/>
        <v>0</v>
      </c>
      <c r="BM614" s="20">
        <f t="shared" si="2035"/>
        <v>0</v>
      </c>
      <c r="BN614" s="20">
        <f t="shared" si="2035"/>
        <v>0</v>
      </c>
      <c r="BO614" s="20">
        <f t="shared" si="2035"/>
        <v>0</v>
      </c>
      <c r="BP614" s="20">
        <f t="shared" si="2035"/>
        <v>0</v>
      </c>
      <c r="BQ614" s="20">
        <f t="shared" si="2035"/>
        <v>0</v>
      </c>
      <c r="BR614" s="20">
        <f t="shared" si="2035"/>
        <v>0</v>
      </c>
      <c r="BS614" s="20">
        <f t="shared" si="2035"/>
        <v>0</v>
      </c>
      <c r="BT614" s="20">
        <f t="shared" si="2035"/>
        <v>0</v>
      </c>
      <c r="BU614" s="20">
        <f t="shared" si="2035"/>
        <v>0</v>
      </c>
      <c r="BV614" s="20"/>
      <c r="BW614" s="242"/>
    </row>
    <row r="615" spans="1:75" s="21" customFormat="1">
      <c r="A615" s="236" t="s">
        <v>0</v>
      </c>
      <c r="B615" s="8" t="s">
        <v>20</v>
      </c>
      <c r="C615" s="8"/>
      <c r="D615" s="20">
        <f t="shared" ref="D615:M615" si="2036">D616+D626+D627+D628+D629+D633</f>
        <v>0</v>
      </c>
      <c r="E615" s="20">
        <f t="shared" si="2036"/>
        <v>0</v>
      </c>
      <c r="F615" s="20">
        <f t="shared" si="2036"/>
        <v>0</v>
      </c>
      <c r="G615" s="20">
        <f t="shared" ref="G615:H615" si="2037">G616+G626+G627+G628+G629+G633</f>
        <v>0</v>
      </c>
      <c r="H615" s="20">
        <f t="shared" si="2037"/>
        <v>0</v>
      </c>
      <c r="I615" s="20">
        <f t="shared" si="2036"/>
        <v>0</v>
      </c>
      <c r="J615" s="20">
        <f t="shared" si="2036"/>
        <v>0</v>
      </c>
      <c r="K615" s="20">
        <f t="shared" si="2036"/>
        <v>0</v>
      </c>
      <c r="L615" s="20">
        <f t="shared" si="2036"/>
        <v>0</v>
      </c>
      <c r="M615" s="20">
        <f t="shared" si="2036"/>
        <v>0</v>
      </c>
      <c r="N615" s="20">
        <f t="shared" ref="N615:BU615" si="2038">N616+N626+N627+N628+N629+N633</f>
        <v>0</v>
      </c>
      <c r="O615" s="20">
        <f t="shared" si="2038"/>
        <v>0</v>
      </c>
      <c r="P615" s="20">
        <f t="shared" si="2038"/>
        <v>0</v>
      </c>
      <c r="Q615" s="20">
        <f t="shared" si="2038"/>
        <v>0</v>
      </c>
      <c r="R615" s="20">
        <f t="shared" si="2038"/>
        <v>0</v>
      </c>
      <c r="S615" s="20">
        <f t="shared" si="2038"/>
        <v>0</v>
      </c>
      <c r="T615" s="20">
        <f t="shared" si="2038"/>
        <v>0</v>
      </c>
      <c r="U615" s="20">
        <f t="shared" si="2038"/>
        <v>0</v>
      </c>
      <c r="V615" s="20">
        <f t="shared" si="2038"/>
        <v>0</v>
      </c>
      <c r="W615" s="20">
        <f t="shared" si="2038"/>
        <v>0</v>
      </c>
      <c r="X615" s="20">
        <f t="shared" si="2038"/>
        <v>0</v>
      </c>
      <c r="Y615" s="20">
        <f t="shared" si="2038"/>
        <v>0</v>
      </c>
      <c r="Z615" s="20">
        <f t="shared" si="2038"/>
        <v>0</v>
      </c>
      <c r="AA615" s="20">
        <f t="shared" si="2038"/>
        <v>0</v>
      </c>
      <c r="AB615" s="20">
        <f t="shared" si="2038"/>
        <v>0</v>
      </c>
      <c r="AC615" s="20">
        <f t="shared" si="2038"/>
        <v>0</v>
      </c>
      <c r="AD615" s="20">
        <f t="shared" si="2038"/>
        <v>0</v>
      </c>
      <c r="AE615" s="20">
        <f t="shared" si="2038"/>
        <v>0</v>
      </c>
      <c r="AF615" s="20">
        <f t="shared" si="2038"/>
        <v>0</v>
      </c>
      <c r="AG615" s="20">
        <f t="shared" si="2038"/>
        <v>0</v>
      </c>
      <c r="AH615" s="20">
        <f t="shared" si="2038"/>
        <v>0</v>
      </c>
      <c r="AI615" s="20">
        <f t="shared" si="2038"/>
        <v>0</v>
      </c>
      <c r="AJ615" s="20">
        <f t="shared" si="2038"/>
        <v>0</v>
      </c>
      <c r="AK615" s="20">
        <f t="shared" si="2038"/>
        <v>0</v>
      </c>
      <c r="AL615" s="20">
        <f t="shared" si="2038"/>
        <v>0</v>
      </c>
      <c r="AM615" s="20">
        <f t="shared" si="2038"/>
        <v>0</v>
      </c>
      <c r="AN615" s="20">
        <f t="shared" si="2038"/>
        <v>0</v>
      </c>
      <c r="AO615" s="20">
        <f t="shared" si="2038"/>
        <v>0</v>
      </c>
      <c r="AP615" s="20">
        <f t="shared" si="2038"/>
        <v>0</v>
      </c>
      <c r="AQ615" s="20">
        <f t="shared" si="2038"/>
        <v>0</v>
      </c>
      <c r="AR615" s="20">
        <f t="shared" si="2038"/>
        <v>0</v>
      </c>
      <c r="AS615" s="20">
        <f t="shared" si="2038"/>
        <v>0</v>
      </c>
      <c r="AT615" s="20">
        <f t="shared" si="2038"/>
        <v>0</v>
      </c>
      <c r="AU615" s="20">
        <f t="shared" si="2038"/>
        <v>0</v>
      </c>
      <c r="AV615" s="20">
        <f t="shared" si="2038"/>
        <v>0</v>
      </c>
      <c r="AW615" s="20">
        <f t="shared" si="2038"/>
        <v>0</v>
      </c>
      <c r="AX615" s="20">
        <f t="shared" si="2038"/>
        <v>0</v>
      </c>
      <c r="AY615" s="20">
        <f t="shared" si="2038"/>
        <v>0</v>
      </c>
      <c r="AZ615" s="20">
        <f t="shared" si="2038"/>
        <v>0</v>
      </c>
      <c r="BA615" s="20">
        <f t="shared" si="2038"/>
        <v>0</v>
      </c>
      <c r="BB615" s="20">
        <f t="shared" si="2038"/>
        <v>0</v>
      </c>
      <c r="BC615" s="20">
        <f t="shared" si="2038"/>
        <v>0</v>
      </c>
      <c r="BD615" s="20">
        <f t="shared" si="2038"/>
        <v>0</v>
      </c>
      <c r="BE615" s="20">
        <f t="shared" si="2038"/>
        <v>0</v>
      </c>
      <c r="BF615" s="20">
        <f t="shared" si="2038"/>
        <v>0</v>
      </c>
      <c r="BG615" s="20">
        <f t="shared" si="2038"/>
        <v>0</v>
      </c>
      <c r="BH615" s="20">
        <f t="shared" si="2038"/>
        <v>0</v>
      </c>
      <c r="BI615" s="20">
        <f t="shared" si="2038"/>
        <v>0</v>
      </c>
      <c r="BJ615" s="20">
        <f t="shared" si="2038"/>
        <v>0</v>
      </c>
      <c r="BK615" s="20">
        <f t="shared" si="2038"/>
        <v>0</v>
      </c>
      <c r="BL615" s="20">
        <f t="shared" si="2038"/>
        <v>0</v>
      </c>
      <c r="BM615" s="20">
        <f t="shared" si="2038"/>
        <v>0</v>
      </c>
      <c r="BN615" s="20">
        <f t="shared" si="2038"/>
        <v>0</v>
      </c>
      <c r="BO615" s="20">
        <f t="shared" si="2038"/>
        <v>0</v>
      </c>
      <c r="BP615" s="20">
        <f t="shared" si="2038"/>
        <v>0</v>
      </c>
      <c r="BQ615" s="20">
        <f t="shared" si="2038"/>
        <v>0</v>
      </c>
      <c r="BR615" s="20">
        <f t="shared" si="2038"/>
        <v>0</v>
      </c>
      <c r="BS615" s="20">
        <f t="shared" si="2038"/>
        <v>0</v>
      </c>
      <c r="BT615" s="20">
        <f t="shared" si="2038"/>
        <v>0</v>
      </c>
      <c r="BU615" s="20">
        <f t="shared" si="2038"/>
        <v>0</v>
      </c>
      <c r="BV615" s="20"/>
      <c r="BW615" s="242"/>
    </row>
    <row r="616" spans="1:75" s="21" customFormat="1" ht="31.5">
      <c r="A616" s="16" t="s">
        <v>1</v>
      </c>
      <c r="B616" s="124" t="s">
        <v>17</v>
      </c>
      <c r="C616" s="124"/>
      <c r="D616" s="20">
        <f t="shared" ref="D616:M616" si="2039">SUM(D617:D618)</f>
        <v>0</v>
      </c>
      <c r="E616" s="20">
        <f t="shared" si="2039"/>
        <v>0</v>
      </c>
      <c r="F616" s="20">
        <f t="shared" si="2039"/>
        <v>0</v>
      </c>
      <c r="G616" s="20">
        <f t="shared" ref="G616:H616" si="2040">SUM(G617:G618)</f>
        <v>0</v>
      </c>
      <c r="H616" s="20">
        <f t="shared" si="2040"/>
        <v>0</v>
      </c>
      <c r="I616" s="20">
        <f t="shared" si="2039"/>
        <v>0</v>
      </c>
      <c r="J616" s="20">
        <f t="shared" si="2039"/>
        <v>0</v>
      </c>
      <c r="K616" s="20">
        <f t="shared" si="2039"/>
        <v>0</v>
      </c>
      <c r="L616" s="20">
        <f t="shared" si="2039"/>
        <v>0</v>
      </c>
      <c r="M616" s="20">
        <f t="shared" si="2039"/>
        <v>0</v>
      </c>
      <c r="N616" s="20">
        <f t="shared" ref="N616:BU616" si="2041">SUM(N617:N618)</f>
        <v>0</v>
      </c>
      <c r="O616" s="20">
        <f t="shared" si="2041"/>
        <v>0</v>
      </c>
      <c r="P616" s="20">
        <f t="shared" si="2041"/>
        <v>0</v>
      </c>
      <c r="Q616" s="20">
        <f t="shared" si="2041"/>
        <v>0</v>
      </c>
      <c r="R616" s="20">
        <f t="shared" si="2041"/>
        <v>0</v>
      </c>
      <c r="S616" s="20">
        <f t="shared" si="2041"/>
        <v>0</v>
      </c>
      <c r="T616" s="20">
        <f t="shared" si="2041"/>
        <v>0</v>
      </c>
      <c r="U616" s="20">
        <f t="shared" si="2041"/>
        <v>0</v>
      </c>
      <c r="V616" s="20">
        <f t="shared" si="2041"/>
        <v>0</v>
      </c>
      <c r="W616" s="20">
        <f t="shared" si="2041"/>
        <v>0</v>
      </c>
      <c r="X616" s="20">
        <f t="shared" si="2041"/>
        <v>0</v>
      </c>
      <c r="Y616" s="20">
        <f t="shared" si="2041"/>
        <v>0</v>
      </c>
      <c r="Z616" s="20">
        <f t="shared" si="2041"/>
        <v>0</v>
      </c>
      <c r="AA616" s="20">
        <f t="shared" si="2041"/>
        <v>0</v>
      </c>
      <c r="AB616" s="20">
        <f t="shared" si="2041"/>
        <v>0</v>
      </c>
      <c r="AC616" s="20">
        <f t="shared" si="2041"/>
        <v>0</v>
      </c>
      <c r="AD616" s="20">
        <f t="shared" si="2041"/>
        <v>0</v>
      </c>
      <c r="AE616" s="20">
        <f t="shared" si="2041"/>
        <v>0</v>
      </c>
      <c r="AF616" s="20">
        <f t="shared" si="2041"/>
        <v>0</v>
      </c>
      <c r="AG616" s="20">
        <f t="shared" si="2041"/>
        <v>0</v>
      </c>
      <c r="AH616" s="20">
        <f t="shared" si="2041"/>
        <v>0</v>
      </c>
      <c r="AI616" s="20">
        <f t="shared" si="2041"/>
        <v>0</v>
      </c>
      <c r="AJ616" s="20">
        <f t="shared" si="2041"/>
        <v>0</v>
      </c>
      <c r="AK616" s="20">
        <f t="shared" si="2041"/>
        <v>0</v>
      </c>
      <c r="AL616" s="20">
        <f t="shared" si="2041"/>
        <v>0</v>
      </c>
      <c r="AM616" s="20">
        <f t="shared" si="2041"/>
        <v>0</v>
      </c>
      <c r="AN616" s="20">
        <f t="shared" si="2041"/>
        <v>0</v>
      </c>
      <c r="AO616" s="20">
        <f t="shared" si="2041"/>
        <v>0</v>
      </c>
      <c r="AP616" s="20">
        <f t="shared" si="2041"/>
        <v>0</v>
      </c>
      <c r="AQ616" s="20">
        <f t="shared" si="2041"/>
        <v>0</v>
      </c>
      <c r="AR616" s="20">
        <f t="shared" si="2041"/>
        <v>0</v>
      </c>
      <c r="AS616" s="20">
        <f t="shared" si="2041"/>
        <v>0</v>
      </c>
      <c r="AT616" s="20">
        <f t="shared" si="2041"/>
        <v>0</v>
      </c>
      <c r="AU616" s="20">
        <f t="shared" si="2041"/>
        <v>0</v>
      </c>
      <c r="AV616" s="20">
        <f t="shared" si="2041"/>
        <v>0</v>
      </c>
      <c r="AW616" s="20">
        <f t="shared" si="2041"/>
        <v>0</v>
      </c>
      <c r="AX616" s="20">
        <f t="shared" si="2041"/>
        <v>0</v>
      </c>
      <c r="AY616" s="20">
        <f t="shared" si="2041"/>
        <v>0</v>
      </c>
      <c r="AZ616" s="20">
        <f t="shared" si="2041"/>
        <v>0</v>
      </c>
      <c r="BA616" s="20">
        <f t="shared" si="2041"/>
        <v>0</v>
      </c>
      <c r="BB616" s="20">
        <f t="shared" si="2041"/>
        <v>0</v>
      </c>
      <c r="BC616" s="20">
        <f t="shared" si="2041"/>
        <v>0</v>
      </c>
      <c r="BD616" s="20">
        <f t="shared" si="2041"/>
        <v>0</v>
      </c>
      <c r="BE616" s="20">
        <f t="shared" si="2041"/>
        <v>0</v>
      </c>
      <c r="BF616" s="20">
        <f t="shared" si="2041"/>
        <v>0</v>
      </c>
      <c r="BG616" s="20">
        <f t="shared" si="2041"/>
        <v>0</v>
      </c>
      <c r="BH616" s="20">
        <f t="shared" si="2041"/>
        <v>0</v>
      </c>
      <c r="BI616" s="20">
        <f t="shared" si="2041"/>
        <v>0</v>
      </c>
      <c r="BJ616" s="20">
        <f t="shared" si="2041"/>
        <v>0</v>
      </c>
      <c r="BK616" s="20">
        <f t="shared" si="2041"/>
        <v>0</v>
      </c>
      <c r="BL616" s="20">
        <f t="shared" si="2041"/>
        <v>0</v>
      </c>
      <c r="BM616" s="20">
        <f t="shared" si="2041"/>
        <v>0</v>
      </c>
      <c r="BN616" s="20">
        <f t="shared" si="2041"/>
        <v>0</v>
      </c>
      <c r="BO616" s="20">
        <f t="shared" si="2041"/>
        <v>0</v>
      </c>
      <c r="BP616" s="20">
        <f t="shared" si="2041"/>
        <v>0</v>
      </c>
      <c r="BQ616" s="20">
        <f t="shared" si="2041"/>
        <v>0</v>
      </c>
      <c r="BR616" s="20">
        <f t="shared" si="2041"/>
        <v>0</v>
      </c>
      <c r="BS616" s="20">
        <f t="shared" si="2041"/>
        <v>0</v>
      </c>
      <c r="BT616" s="20">
        <f t="shared" si="2041"/>
        <v>0</v>
      </c>
      <c r="BU616" s="20">
        <f t="shared" si="2041"/>
        <v>0</v>
      </c>
      <c r="BV616" s="20"/>
      <c r="BW616" s="242"/>
    </row>
    <row r="617" spans="1:75" s="21" customFormat="1" ht="31.5">
      <c r="A617" s="239">
        <f>A598+1</f>
        <v>425</v>
      </c>
      <c r="B617" s="112" t="s">
        <v>687</v>
      </c>
      <c r="C617" s="112" t="s">
        <v>1092</v>
      </c>
      <c r="D617" s="9">
        <f t="shared" ref="D617:F625" si="2042">K617+R617+Y617+AF617</f>
        <v>0</v>
      </c>
      <c r="E617" s="9">
        <f t="shared" si="2042"/>
        <v>0</v>
      </c>
      <c r="F617" s="9">
        <f t="shared" si="2042"/>
        <v>0</v>
      </c>
      <c r="G617" s="9">
        <f t="shared" ref="G617:H625" si="2043">N617+U617+AB617+AI617</f>
        <v>0</v>
      </c>
      <c r="H617" s="9">
        <f t="shared" si="2043"/>
        <v>0</v>
      </c>
      <c r="I617" s="9">
        <f t="shared" ref="I617:J625" si="2044">P617+W617+AD617+AK617</f>
        <v>0</v>
      </c>
      <c r="J617" s="9">
        <f t="shared" si="2044"/>
        <v>0</v>
      </c>
      <c r="K617" s="129">
        <v>0</v>
      </c>
      <c r="L617" s="129">
        <v>0</v>
      </c>
      <c r="M617" s="129">
        <v>0</v>
      </c>
      <c r="N617" s="129">
        <v>0</v>
      </c>
      <c r="O617" s="129">
        <v>0</v>
      </c>
      <c r="P617" s="129">
        <v>0</v>
      </c>
      <c r="Q617" s="129">
        <v>0</v>
      </c>
      <c r="R617" s="129">
        <v>0</v>
      </c>
      <c r="S617" s="129">
        <v>0</v>
      </c>
      <c r="T617" s="129">
        <v>0</v>
      </c>
      <c r="U617" s="129">
        <v>0</v>
      </c>
      <c r="V617" s="129">
        <v>0</v>
      </c>
      <c r="W617" s="129">
        <v>0</v>
      </c>
      <c r="X617" s="129">
        <v>0</v>
      </c>
      <c r="Y617" s="129">
        <v>0</v>
      </c>
      <c r="Z617" s="129">
        <v>0</v>
      </c>
      <c r="AA617" s="129">
        <v>0</v>
      </c>
      <c r="AB617" s="129">
        <v>0</v>
      </c>
      <c r="AC617" s="129">
        <v>0</v>
      </c>
      <c r="AD617" s="129">
        <v>0</v>
      </c>
      <c r="AE617" s="129">
        <v>0</v>
      </c>
      <c r="AF617" s="129">
        <v>0</v>
      </c>
      <c r="AG617" s="129">
        <v>0</v>
      </c>
      <c r="AH617" s="129">
        <v>0</v>
      </c>
      <c r="AI617" s="129">
        <v>0</v>
      </c>
      <c r="AJ617" s="129">
        <v>0</v>
      </c>
      <c r="AK617" s="129">
        <v>0</v>
      </c>
      <c r="AL617" s="129">
        <v>0</v>
      </c>
      <c r="AM617" s="18">
        <f t="shared" ref="AM617:AO625" si="2045">AT617+BA617+BH617+BO617</f>
        <v>0</v>
      </c>
      <c r="AN617" s="18">
        <f t="shared" si="2045"/>
        <v>0</v>
      </c>
      <c r="AO617" s="18">
        <f t="shared" si="2045"/>
        <v>0</v>
      </c>
      <c r="AP617" s="18">
        <f t="shared" ref="AP617:AQ625" si="2046">AW617+BD617+BK617+BR617</f>
        <v>0</v>
      </c>
      <c r="AQ617" s="18">
        <f t="shared" si="2046"/>
        <v>0</v>
      </c>
      <c r="AR617" s="18">
        <f t="shared" ref="AR617:AS625" si="2047">AY617+BF617+BM617+BT617</f>
        <v>0</v>
      </c>
      <c r="AS617" s="18">
        <f t="shared" si="2047"/>
        <v>0</v>
      </c>
      <c r="AT617" s="129">
        <v>0</v>
      </c>
      <c r="AU617" s="129">
        <v>0</v>
      </c>
      <c r="AV617" s="129">
        <v>0</v>
      </c>
      <c r="AW617" s="129">
        <v>0</v>
      </c>
      <c r="AX617" s="129">
        <v>0</v>
      </c>
      <c r="AY617" s="129">
        <v>0</v>
      </c>
      <c r="AZ617" s="129">
        <v>0</v>
      </c>
      <c r="BA617" s="129">
        <v>0</v>
      </c>
      <c r="BB617" s="129">
        <v>0</v>
      </c>
      <c r="BC617" s="129">
        <v>0</v>
      </c>
      <c r="BD617" s="129">
        <v>0</v>
      </c>
      <c r="BE617" s="129">
        <v>0</v>
      </c>
      <c r="BF617" s="129">
        <v>0</v>
      </c>
      <c r="BG617" s="129">
        <v>0</v>
      </c>
      <c r="BH617" s="129">
        <v>0</v>
      </c>
      <c r="BI617" s="129">
        <v>0</v>
      </c>
      <c r="BJ617" s="129">
        <v>0</v>
      </c>
      <c r="BK617" s="129">
        <v>0</v>
      </c>
      <c r="BL617" s="129">
        <v>0</v>
      </c>
      <c r="BM617" s="129">
        <v>0</v>
      </c>
      <c r="BN617" s="129">
        <v>0</v>
      </c>
      <c r="BO617" s="129">
        <v>0</v>
      </c>
      <c r="BP617" s="129">
        <v>0</v>
      </c>
      <c r="BQ617" s="129">
        <v>0</v>
      </c>
      <c r="BR617" s="129">
        <v>0</v>
      </c>
      <c r="BS617" s="129">
        <v>0</v>
      </c>
      <c r="BT617" s="129">
        <v>0</v>
      </c>
      <c r="BU617" s="129">
        <v>0</v>
      </c>
      <c r="BV617" s="129">
        <v>0</v>
      </c>
      <c r="BW617" s="245" t="s">
        <v>1100</v>
      </c>
    </row>
    <row r="618" spans="1:75" s="21" customFormat="1" ht="31.5">
      <c r="A618" s="239">
        <f>A617+1</f>
        <v>426</v>
      </c>
      <c r="B618" s="112" t="s">
        <v>1093</v>
      </c>
      <c r="C618" s="112" t="s">
        <v>1094</v>
      </c>
      <c r="D618" s="9">
        <f t="shared" si="2042"/>
        <v>0</v>
      </c>
      <c r="E618" s="9">
        <f t="shared" si="2042"/>
        <v>0</v>
      </c>
      <c r="F618" s="9">
        <f t="shared" si="2042"/>
        <v>0</v>
      </c>
      <c r="G618" s="9">
        <f t="shared" si="2043"/>
        <v>0</v>
      </c>
      <c r="H618" s="9">
        <f t="shared" si="2043"/>
        <v>0</v>
      </c>
      <c r="I618" s="9">
        <f t="shared" si="2044"/>
        <v>0</v>
      </c>
      <c r="J618" s="9">
        <f t="shared" si="2044"/>
        <v>0</v>
      </c>
      <c r="K618" s="129">
        <v>0</v>
      </c>
      <c r="L618" s="129">
        <v>0</v>
      </c>
      <c r="M618" s="129">
        <v>0</v>
      </c>
      <c r="N618" s="129">
        <v>0</v>
      </c>
      <c r="O618" s="129">
        <v>0</v>
      </c>
      <c r="P618" s="129">
        <v>0</v>
      </c>
      <c r="Q618" s="129">
        <v>0</v>
      </c>
      <c r="R618" s="129">
        <v>0</v>
      </c>
      <c r="S618" s="129">
        <v>0</v>
      </c>
      <c r="T618" s="129">
        <v>0</v>
      </c>
      <c r="U618" s="129">
        <v>0</v>
      </c>
      <c r="V618" s="129">
        <v>0</v>
      </c>
      <c r="W618" s="129">
        <v>0</v>
      </c>
      <c r="X618" s="129">
        <v>0</v>
      </c>
      <c r="Y618" s="129">
        <v>0</v>
      </c>
      <c r="Z618" s="129">
        <v>0</v>
      </c>
      <c r="AA618" s="129">
        <v>0</v>
      </c>
      <c r="AB618" s="129">
        <v>0</v>
      </c>
      <c r="AC618" s="129">
        <v>0</v>
      </c>
      <c r="AD618" s="129">
        <v>0</v>
      </c>
      <c r="AE618" s="129">
        <v>0</v>
      </c>
      <c r="AF618" s="129">
        <v>0</v>
      </c>
      <c r="AG618" s="129">
        <v>0</v>
      </c>
      <c r="AH618" s="129">
        <v>0</v>
      </c>
      <c r="AI618" s="129">
        <v>0</v>
      </c>
      <c r="AJ618" s="129">
        <v>0</v>
      </c>
      <c r="AK618" s="129">
        <v>0</v>
      </c>
      <c r="AL618" s="129">
        <v>0</v>
      </c>
      <c r="AM618" s="18">
        <f t="shared" si="2045"/>
        <v>0</v>
      </c>
      <c r="AN618" s="18">
        <f t="shared" si="2045"/>
        <v>0</v>
      </c>
      <c r="AO618" s="18">
        <f t="shared" si="2045"/>
        <v>0</v>
      </c>
      <c r="AP618" s="18">
        <f t="shared" si="2046"/>
        <v>0</v>
      </c>
      <c r="AQ618" s="18">
        <f t="shared" si="2046"/>
        <v>0</v>
      </c>
      <c r="AR618" s="18">
        <f t="shared" si="2047"/>
        <v>0</v>
      </c>
      <c r="AS618" s="18">
        <f t="shared" si="2047"/>
        <v>0</v>
      </c>
      <c r="AT618" s="129">
        <v>0</v>
      </c>
      <c r="AU618" s="129">
        <v>0</v>
      </c>
      <c r="AV618" s="129">
        <v>0</v>
      </c>
      <c r="AW618" s="129">
        <v>0</v>
      </c>
      <c r="AX618" s="129">
        <v>0</v>
      </c>
      <c r="AY618" s="129">
        <v>0</v>
      </c>
      <c r="AZ618" s="129">
        <v>0</v>
      </c>
      <c r="BA618" s="129">
        <v>0</v>
      </c>
      <c r="BB618" s="129">
        <v>0</v>
      </c>
      <c r="BC618" s="129">
        <v>0</v>
      </c>
      <c r="BD618" s="129">
        <v>0</v>
      </c>
      <c r="BE618" s="129">
        <v>0</v>
      </c>
      <c r="BF618" s="129">
        <v>0</v>
      </c>
      <c r="BG618" s="129">
        <v>0</v>
      </c>
      <c r="BH618" s="129">
        <v>0</v>
      </c>
      <c r="BI618" s="129">
        <v>0</v>
      </c>
      <c r="BJ618" s="129">
        <v>0</v>
      </c>
      <c r="BK618" s="129">
        <v>0</v>
      </c>
      <c r="BL618" s="129">
        <v>0</v>
      </c>
      <c r="BM618" s="129">
        <v>0</v>
      </c>
      <c r="BN618" s="129">
        <v>0</v>
      </c>
      <c r="BO618" s="129">
        <v>0</v>
      </c>
      <c r="BP618" s="129">
        <v>0</v>
      </c>
      <c r="BQ618" s="129">
        <v>0</v>
      </c>
      <c r="BR618" s="129">
        <v>0</v>
      </c>
      <c r="BS618" s="129">
        <v>0</v>
      </c>
      <c r="BT618" s="129">
        <v>0</v>
      </c>
      <c r="BU618" s="129">
        <v>0</v>
      </c>
      <c r="BV618" s="129">
        <v>0</v>
      </c>
      <c r="BW618" s="245" t="s">
        <v>1100</v>
      </c>
    </row>
    <row r="619" spans="1:75" s="21" customFormat="1" ht="31.5">
      <c r="A619" s="240">
        <f>A618+0.1</f>
        <v>426.1</v>
      </c>
      <c r="B619" s="112" t="s">
        <v>691</v>
      </c>
      <c r="C619" s="112">
        <v>0</v>
      </c>
      <c r="D619" s="9">
        <f t="shared" si="2042"/>
        <v>0</v>
      </c>
      <c r="E619" s="9">
        <f t="shared" si="2042"/>
        <v>0</v>
      </c>
      <c r="F619" s="9">
        <f t="shared" si="2042"/>
        <v>0</v>
      </c>
      <c r="G619" s="9">
        <f t="shared" si="2043"/>
        <v>0</v>
      </c>
      <c r="H619" s="9">
        <f t="shared" si="2043"/>
        <v>0</v>
      </c>
      <c r="I619" s="9">
        <f t="shared" si="2044"/>
        <v>0</v>
      </c>
      <c r="J619" s="9">
        <f t="shared" si="2044"/>
        <v>0</v>
      </c>
      <c r="K619" s="129">
        <v>0</v>
      </c>
      <c r="L619" s="129">
        <v>0</v>
      </c>
      <c r="M619" s="129">
        <v>0</v>
      </c>
      <c r="N619" s="129">
        <v>0</v>
      </c>
      <c r="O619" s="129">
        <v>0</v>
      </c>
      <c r="P619" s="129">
        <v>0</v>
      </c>
      <c r="Q619" s="129">
        <v>0</v>
      </c>
      <c r="R619" s="129">
        <v>0</v>
      </c>
      <c r="S619" s="129">
        <v>0</v>
      </c>
      <c r="T619" s="129">
        <v>0</v>
      </c>
      <c r="U619" s="129">
        <v>0</v>
      </c>
      <c r="V619" s="129">
        <v>0</v>
      </c>
      <c r="W619" s="129">
        <v>0</v>
      </c>
      <c r="X619" s="129">
        <v>0</v>
      </c>
      <c r="Y619" s="129">
        <v>0</v>
      </c>
      <c r="Z619" s="129">
        <v>0</v>
      </c>
      <c r="AA619" s="129">
        <v>0</v>
      </c>
      <c r="AB619" s="129">
        <v>0</v>
      </c>
      <c r="AC619" s="129">
        <v>0</v>
      </c>
      <c r="AD619" s="129">
        <v>0</v>
      </c>
      <c r="AE619" s="129">
        <v>0</v>
      </c>
      <c r="AF619" s="129">
        <v>0</v>
      </c>
      <c r="AG619" s="129">
        <v>0</v>
      </c>
      <c r="AH619" s="129">
        <v>0</v>
      </c>
      <c r="AI619" s="129">
        <v>0</v>
      </c>
      <c r="AJ619" s="129">
        <v>0</v>
      </c>
      <c r="AK619" s="129">
        <v>0</v>
      </c>
      <c r="AL619" s="129">
        <v>0</v>
      </c>
      <c r="AM619" s="18">
        <f t="shared" si="2045"/>
        <v>0</v>
      </c>
      <c r="AN619" s="18">
        <f t="shared" si="2045"/>
        <v>0</v>
      </c>
      <c r="AO619" s="18">
        <f t="shared" si="2045"/>
        <v>0</v>
      </c>
      <c r="AP619" s="18">
        <f t="shared" si="2046"/>
        <v>0</v>
      </c>
      <c r="AQ619" s="18">
        <f t="shared" si="2046"/>
        <v>0</v>
      </c>
      <c r="AR619" s="18">
        <f t="shared" si="2047"/>
        <v>0</v>
      </c>
      <c r="AS619" s="18">
        <f t="shared" si="2047"/>
        <v>0</v>
      </c>
      <c r="AT619" s="129">
        <v>0</v>
      </c>
      <c r="AU619" s="129">
        <v>0</v>
      </c>
      <c r="AV619" s="129">
        <v>0</v>
      </c>
      <c r="AW619" s="129">
        <v>0</v>
      </c>
      <c r="AX619" s="129">
        <v>0</v>
      </c>
      <c r="AY619" s="129">
        <v>0</v>
      </c>
      <c r="AZ619" s="129">
        <v>0</v>
      </c>
      <c r="BA619" s="129">
        <v>0</v>
      </c>
      <c r="BB619" s="129">
        <v>0</v>
      </c>
      <c r="BC619" s="129">
        <v>0</v>
      </c>
      <c r="BD619" s="129">
        <v>0</v>
      </c>
      <c r="BE619" s="129">
        <v>0</v>
      </c>
      <c r="BF619" s="129">
        <v>0</v>
      </c>
      <c r="BG619" s="129">
        <v>0</v>
      </c>
      <c r="BH619" s="129">
        <v>0</v>
      </c>
      <c r="BI619" s="129">
        <v>0</v>
      </c>
      <c r="BJ619" s="129">
        <v>0</v>
      </c>
      <c r="BK619" s="129">
        <v>0</v>
      </c>
      <c r="BL619" s="129">
        <v>0</v>
      </c>
      <c r="BM619" s="129">
        <v>0</v>
      </c>
      <c r="BN619" s="129">
        <v>0</v>
      </c>
      <c r="BO619" s="129">
        <v>0</v>
      </c>
      <c r="BP619" s="129">
        <v>0</v>
      </c>
      <c r="BQ619" s="129">
        <v>0</v>
      </c>
      <c r="BR619" s="129">
        <v>0</v>
      </c>
      <c r="BS619" s="129">
        <v>0</v>
      </c>
      <c r="BT619" s="129">
        <v>0</v>
      </c>
      <c r="BU619" s="129">
        <v>0</v>
      </c>
      <c r="BV619" s="129">
        <v>0</v>
      </c>
      <c r="BW619" s="245" t="s">
        <v>1100</v>
      </c>
    </row>
    <row r="620" spans="1:75" s="21" customFormat="1">
      <c r="A620" s="240">
        <f t="shared" ref="A620:A625" si="2048">A619+0.1</f>
        <v>426.20000000000005</v>
      </c>
      <c r="B620" s="112" t="s">
        <v>1095</v>
      </c>
      <c r="C620" s="112">
        <v>0</v>
      </c>
      <c r="D620" s="9">
        <f t="shared" ref="D620:D624" si="2049">K620+R620+Y620+AF620</f>
        <v>0</v>
      </c>
      <c r="E620" s="9">
        <f t="shared" ref="E620:E624" si="2050">L620+S620+Z620+AG620</f>
        <v>0</v>
      </c>
      <c r="F620" s="9">
        <f t="shared" ref="F620:F624" si="2051">M620+T620+AA620+AH620</f>
        <v>0</v>
      </c>
      <c r="G620" s="9">
        <f t="shared" ref="G620:G624" si="2052">N620+U620+AB620+AI620</f>
        <v>0</v>
      </c>
      <c r="H620" s="9">
        <f t="shared" ref="H620:H624" si="2053">O620+V620+AC620+AJ620</f>
        <v>0</v>
      </c>
      <c r="I620" s="9">
        <f t="shared" ref="I620:I624" si="2054">P620+W620+AD620+AK620</f>
        <v>0</v>
      </c>
      <c r="J620" s="9">
        <f t="shared" ref="J620:J624" si="2055">Q620+X620+AE620+AL620</f>
        <v>0</v>
      </c>
      <c r="K620" s="129">
        <v>0</v>
      </c>
      <c r="L620" s="129">
        <v>0</v>
      </c>
      <c r="M620" s="129">
        <v>0</v>
      </c>
      <c r="N620" s="129">
        <v>0</v>
      </c>
      <c r="O620" s="129">
        <v>0</v>
      </c>
      <c r="P620" s="129">
        <v>0</v>
      </c>
      <c r="Q620" s="129">
        <v>0</v>
      </c>
      <c r="R620" s="129">
        <v>0</v>
      </c>
      <c r="S620" s="129">
        <v>0</v>
      </c>
      <c r="T620" s="129">
        <v>0</v>
      </c>
      <c r="U620" s="129">
        <v>0</v>
      </c>
      <c r="V620" s="129">
        <v>0</v>
      </c>
      <c r="W620" s="129">
        <v>0</v>
      </c>
      <c r="X620" s="129">
        <v>0</v>
      </c>
      <c r="Y620" s="129">
        <v>0</v>
      </c>
      <c r="Z620" s="129">
        <v>0</v>
      </c>
      <c r="AA620" s="129">
        <v>0</v>
      </c>
      <c r="AB620" s="129">
        <v>0</v>
      </c>
      <c r="AC620" s="129">
        <v>0</v>
      </c>
      <c r="AD620" s="129">
        <v>0</v>
      </c>
      <c r="AE620" s="129">
        <v>0</v>
      </c>
      <c r="AF620" s="129">
        <v>0</v>
      </c>
      <c r="AG620" s="129">
        <v>0</v>
      </c>
      <c r="AH620" s="129">
        <v>0</v>
      </c>
      <c r="AI620" s="129">
        <v>0</v>
      </c>
      <c r="AJ620" s="129">
        <v>0</v>
      </c>
      <c r="AK620" s="129">
        <v>0</v>
      </c>
      <c r="AL620" s="129">
        <v>0</v>
      </c>
      <c r="AM620" s="18">
        <f t="shared" ref="AM620:AM624" si="2056">AT620+BA620+BH620+BO620</f>
        <v>0</v>
      </c>
      <c r="AN620" s="18">
        <f t="shared" ref="AN620:AN624" si="2057">AU620+BB620+BI620+BP620</f>
        <v>0</v>
      </c>
      <c r="AO620" s="18">
        <f t="shared" ref="AO620:AO624" si="2058">AV620+BC620+BJ620+BQ620</f>
        <v>0</v>
      </c>
      <c r="AP620" s="18">
        <f t="shared" ref="AP620:AP624" si="2059">AW620+BD620+BK620+BR620</f>
        <v>0</v>
      </c>
      <c r="AQ620" s="18">
        <f t="shared" ref="AQ620:AQ624" si="2060">AX620+BE620+BL620+BS620</f>
        <v>0</v>
      </c>
      <c r="AR620" s="18">
        <f t="shared" ref="AR620:AR624" si="2061">AY620+BF620+BM620+BT620</f>
        <v>0</v>
      </c>
      <c r="AS620" s="18">
        <f t="shared" ref="AS620:AS624" si="2062">AZ620+BG620+BN620+BU620</f>
        <v>0</v>
      </c>
      <c r="AT620" s="129">
        <v>0</v>
      </c>
      <c r="AU620" s="129">
        <v>0</v>
      </c>
      <c r="AV620" s="129">
        <v>0</v>
      </c>
      <c r="AW620" s="129">
        <v>0</v>
      </c>
      <c r="AX620" s="129">
        <v>0</v>
      </c>
      <c r="AY620" s="129">
        <v>0</v>
      </c>
      <c r="AZ620" s="129">
        <v>0</v>
      </c>
      <c r="BA620" s="129">
        <v>0</v>
      </c>
      <c r="BB620" s="129">
        <v>0</v>
      </c>
      <c r="BC620" s="129">
        <v>0</v>
      </c>
      <c r="BD620" s="129">
        <v>0</v>
      </c>
      <c r="BE620" s="129">
        <v>0</v>
      </c>
      <c r="BF620" s="129">
        <v>0</v>
      </c>
      <c r="BG620" s="129">
        <v>0</v>
      </c>
      <c r="BH620" s="129">
        <v>0</v>
      </c>
      <c r="BI620" s="129">
        <v>0</v>
      </c>
      <c r="BJ620" s="129">
        <v>0</v>
      </c>
      <c r="BK620" s="129">
        <v>0</v>
      </c>
      <c r="BL620" s="129">
        <v>0</v>
      </c>
      <c r="BM620" s="129">
        <v>0</v>
      </c>
      <c r="BN620" s="129">
        <v>0</v>
      </c>
      <c r="BO620" s="129">
        <v>0</v>
      </c>
      <c r="BP620" s="129">
        <v>0</v>
      </c>
      <c r="BQ620" s="129">
        <v>0</v>
      </c>
      <c r="BR620" s="129">
        <v>0</v>
      </c>
      <c r="BS620" s="129">
        <v>0</v>
      </c>
      <c r="BT620" s="129">
        <v>0</v>
      </c>
      <c r="BU620" s="129">
        <v>0</v>
      </c>
      <c r="BV620" s="129">
        <v>0</v>
      </c>
      <c r="BW620" s="245" t="s">
        <v>1100</v>
      </c>
    </row>
    <row r="621" spans="1:75" s="21" customFormat="1" ht="47.25">
      <c r="A621" s="240">
        <f t="shared" si="2048"/>
        <v>426.30000000000007</v>
      </c>
      <c r="B621" s="112" t="s">
        <v>1096</v>
      </c>
      <c r="C621" s="112">
        <v>0</v>
      </c>
      <c r="D621" s="9">
        <f t="shared" si="2049"/>
        <v>0</v>
      </c>
      <c r="E621" s="9">
        <f t="shared" si="2050"/>
        <v>0</v>
      </c>
      <c r="F621" s="9">
        <f t="shared" si="2051"/>
        <v>0</v>
      </c>
      <c r="G621" s="9">
        <f t="shared" si="2052"/>
        <v>0</v>
      </c>
      <c r="H621" s="9">
        <f t="shared" si="2053"/>
        <v>0</v>
      </c>
      <c r="I621" s="9">
        <f t="shared" si="2054"/>
        <v>0</v>
      </c>
      <c r="J621" s="9">
        <f t="shared" si="2055"/>
        <v>0</v>
      </c>
      <c r="K621" s="129">
        <v>0</v>
      </c>
      <c r="L621" s="129">
        <v>0</v>
      </c>
      <c r="M621" s="129">
        <v>0</v>
      </c>
      <c r="N621" s="129">
        <v>0</v>
      </c>
      <c r="O621" s="129">
        <v>0</v>
      </c>
      <c r="P621" s="129">
        <v>0</v>
      </c>
      <c r="Q621" s="129">
        <v>0</v>
      </c>
      <c r="R621" s="129">
        <v>0</v>
      </c>
      <c r="S621" s="129">
        <v>0</v>
      </c>
      <c r="T621" s="129">
        <v>0</v>
      </c>
      <c r="U621" s="129">
        <v>0</v>
      </c>
      <c r="V621" s="129">
        <v>0</v>
      </c>
      <c r="W621" s="129">
        <v>0</v>
      </c>
      <c r="X621" s="129">
        <v>0</v>
      </c>
      <c r="Y621" s="129">
        <v>0</v>
      </c>
      <c r="Z621" s="129">
        <v>0</v>
      </c>
      <c r="AA621" s="129">
        <v>0</v>
      </c>
      <c r="AB621" s="129">
        <v>0</v>
      </c>
      <c r="AC621" s="129">
        <v>0</v>
      </c>
      <c r="AD621" s="129">
        <v>0</v>
      </c>
      <c r="AE621" s="129">
        <v>0</v>
      </c>
      <c r="AF621" s="129">
        <v>0</v>
      </c>
      <c r="AG621" s="129">
        <v>0</v>
      </c>
      <c r="AH621" s="129">
        <v>0</v>
      </c>
      <c r="AI621" s="129">
        <v>0</v>
      </c>
      <c r="AJ621" s="129">
        <v>0</v>
      </c>
      <c r="AK621" s="129">
        <v>0</v>
      </c>
      <c r="AL621" s="129">
        <v>0</v>
      </c>
      <c r="AM621" s="18">
        <f t="shared" si="2056"/>
        <v>0</v>
      </c>
      <c r="AN621" s="18">
        <f t="shared" si="2057"/>
        <v>0</v>
      </c>
      <c r="AO621" s="18">
        <f t="shared" si="2058"/>
        <v>0</v>
      </c>
      <c r="AP621" s="18">
        <f t="shared" si="2059"/>
        <v>0</v>
      </c>
      <c r="AQ621" s="18">
        <f t="shared" si="2060"/>
        <v>0</v>
      </c>
      <c r="AR621" s="18">
        <f t="shared" si="2061"/>
        <v>0</v>
      </c>
      <c r="AS621" s="18">
        <f t="shared" si="2062"/>
        <v>0</v>
      </c>
      <c r="AT621" s="129">
        <v>0</v>
      </c>
      <c r="AU621" s="129">
        <v>0</v>
      </c>
      <c r="AV621" s="129">
        <v>0</v>
      </c>
      <c r="AW621" s="129">
        <v>0</v>
      </c>
      <c r="AX621" s="129">
        <v>0</v>
      </c>
      <c r="AY621" s="129">
        <v>0</v>
      </c>
      <c r="AZ621" s="129">
        <v>0</v>
      </c>
      <c r="BA621" s="129">
        <v>0</v>
      </c>
      <c r="BB621" s="129">
        <v>0</v>
      </c>
      <c r="BC621" s="129">
        <v>0</v>
      </c>
      <c r="BD621" s="129">
        <v>0</v>
      </c>
      <c r="BE621" s="129">
        <v>0</v>
      </c>
      <c r="BF621" s="129">
        <v>0</v>
      </c>
      <c r="BG621" s="129">
        <v>0</v>
      </c>
      <c r="BH621" s="129">
        <v>0</v>
      </c>
      <c r="BI621" s="129">
        <v>0</v>
      </c>
      <c r="BJ621" s="129">
        <v>0</v>
      </c>
      <c r="BK621" s="129">
        <v>0</v>
      </c>
      <c r="BL621" s="129">
        <v>0</v>
      </c>
      <c r="BM621" s="129">
        <v>0</v>
      </c>
      <c r="BN621" s="129">
        <v>0</v>
      </c>
      <c r="BO621" s="129">
        <v>0</v>
      </c>
      <c r="BP621" s="129">
        <v>0</v>
      </c>
      <c r="BQ621" s="129">
        <v>0</v>
      </c>
      <c r="BR621" s="129">
        <v>0</v>
      </c>
      <c r="BS621" s="129">
        <v>0</v>
      </c>
      <c r="BT621" s="129">
        <v>0</v>
      </c>
      <c r="BU621" s="129">
        <v>0</v>
      </c>
      <c r="BV621" s="129">
        <v>0</v>
      </c>
      <c r="BW621" s="245" t="s">
        <v>1100</v>
      </c>
    </row>
    <row r="622" spans="1:75" s="21" customFormat="1" ht="31.5">
      <c r="A622" s="240">
        <f t="shared" si="2048"/>
        <v>426.40000000000009</v>
      </c>
      <c r="B622" s="112" t="s">
        <v>1097</v>
      </c>
      <c r="C622" s="112">
        <v>0</v>
      </c>
      <c r="D622" s="9">
        <f t="shared" si="2049"/>
        <v>0</v>
      </c>
      <c r="E622" s="9">
        <f t="shared" si="2050"/>
        <v>0</v>
      </c>
      <c r="F622" s="9">
        <f t="shared" si="2051"/>
        <v>0</v>
      </c>
      <c r="G622" s="9">
        <f t="shared" si="2052"/>
        <v>0</v>
      </c>
      <c r="H622" s="9">
        <f t="shared" si="2053"/>
        <v>0</v>
      </c>
      <c r="I622" s="9">
        <f t="shared" si="2054"/>
        <v>0</v>
      </c>
      <c r="J622" s="9">
        <f t="shared" si="2055"/>
        <v>0</v>
      </c>
      <c r="K622" s="129">
        <v>0</v>
      </c>
      <c r="L622" s="129">
        <v>0</v>
      </c>
      <c r="M622" s="129">
        <v>0</v>
      </c>
      <c r="N622" s="129">
        <v>0</v>
      </c>
      <c r="O622" s="129">
        <v>0</v>
      </c>
      <c r="P622" s="129">
        <v>0</v>
      </c>
      <c r="Q622" s="129">
        <v>0</v>
      </c>
      <c r="R622" s="129">
        <v>0</v>
      </c>
      <c r="S622" s="129">
        <v>0</v>
      </c>
      <c r="T622" s="129">
        <v>0</v>
      </c>
      <c r="U622" s="129">
        <v>0</v>
      </c>
      <c r="V622" s="129">
        <v>0</v>
      </c>
      <c r="W622" s="129">
        <v>0</v>
      </c>
      <c r="X622" s="129">
        <v>0</v>
      </c>
      <c r="Y622" s="129">
        <v>0</v>
      </c>
      <c r="Z622" s="129">
        <v>0</v>
      </c>
      <c r="AA622" s="129">
        <v>0</v>
      </c>
      <c r="AB622" s="129">
        <v>0</v>
      </c>
      <c r="AC622" s="129">
        <v>0</v>
      </c>
      <c r="AD622" s="129">
        <v>0</v>
      </c>
      <c r="AE622" s="129">
        <v>0</v>
      </c>
      <c r="AF622" s="129">
        <v>0</v>
      </c>
      <c r="AG622" s="129">
        <v>0</v>
      </c>
      <c r="AH622" s="129">
        <v>0</v>
      </c>
      <c r="AI622" s="129">
        <v>0</v>
      </c>
      <c r="AJ622" s="129">
        <v>0</v>
      </c>
      <c r="AK622" s="129">
        <v>0</v>
      </c>
      <c r="AL622" s="129">
        <v>0</v>
      </c>
      <c r="AM622" s="18">
        <f t="shared" si="2056"/>
        <v>0</v>
      </c>
      <c r="AN622" s="18">
        <f t="shared" si="2057"/>
        <v>0</v>
      </c>
      <c r="AO622" s="18">
        <f t="shared" si="2058"/>
        <v>0</v>
      </c>
      <c r="AP622" s="18">
        <f t="shared" si="2059"/>
        <v>0</v>
      </c>
      <c r="AQ622" s="18">
        <f t="shared" si="2060"/>
        <v>0</v>
      </c>
      <c r="AR622" s="18">
        <f t="shared" si="2061"/>
        <v>0</v>
      </c>
      <c r="AS622" s="18">
        <f t="shared" si="2062"/>
        <v>0</v>
      </c>
      <c r="AT622" s="129">
        <v>0</v>
      </c>
      <c r="AU622" s="129">
        <v>0</v>
      </c>
      <c r="AV622" s="129">
        <v>0</v>
      </c>
      <c r="AW622" s="129">
        <v>0</v>
      </c>
      <c r="AX622" s="129">
        <v>0</v>
      </c>
      <c r="AY622" s="129">
        <v>0</v>
      </c>
      <c r="AZ622" s="129">
        <v>0</v>
      </c>
      <c r="BA622" s="129">
        <v>0</v>
      </c>
      <c r="BB622" s="129">
        <v>0</v>
      </c>
      <c r="BC622" s="129">
        <v>0</v>
      </c>
      <c r="BD622" s="129">
        <v>0</v>
      </c>
      <c r="BE622" s="129">
        <v>0</v>
      </c>
      <c r="BF622" s="129">
        <v>0</v>
      </c>
      <c r="BG622" s="129">
        <v>0</v>
      </c>
      <c r="BH622" s="129">
        <v>0</v>
      </c>
      <c r="BI622" s="129">
        <v>0</v>
      </c>
      <c r="BJ622" s="129">
        <v>0</v>
      </c>
      <c r="BK622" s="129">
        <v>0</v>
      </c>
      <c r="BL622" s="129">
        <v>0</v>
      </c>
      <c r="BM622" s="129">
        <v>0</v>
      </c>
      <c r="BN622" s="129">
        <v>0</v>
      </c>
      <c r="BO622" s="129">
        <v>0</v>
      </c>
      <c r="BP622" s="129">
        <v>0</v>
      </c>
      <c r="BQ622" s="129">
        <v>0</v>
      </c>
      <c r="BR622" s="129">
        <v>0</v>
      </c>
      <c r="BS622" s="129">
        <v>0</v>
      </c>
      <c r="BT622" s="129">
        <v>0</v>
      </c>
      <c r="BU622" s="129">
        <v>0</v>
      </c>
      <c r="BV622" s="129">
        <v>0</v>
      </c>
      <c r="BW622" s="245" t="s">
        <v>1100</v>
      </c>
    </row>
    <row r="623" spans="1:75" s="21" customFormat="1" ht="31.5">
      <c r="A623" s="240">
        <f t="shared" si="2048"/>
        <v>426.50000000000011</v>
      </c>
      <c r="B623" s="112" t="s">
        <v>1098</v>
      </c>
      <c r="C623" s="112">
        <v>0</v>
      </c>
      <c r="D623" s="9">
        <f t="shared" ref="D623" si="2063">K623+R623+Y623+AF623</f>
        <v>0</v>
      </c>
      <c r="E623" s="9">
        <f t="shared" ref="E623" si="2064">L623+S623+Z623+AG623</f>
        <v>0</v>
      </c>
      <c r="F623" s="9">
        <f t="shared" ref="F623" si="2065">M623+T623+AA623+AH623</f>
        <v>0</v>
      </c>
      <c r="G623" s="9">
        <f t="shared" ref="G623" si="2066">N623+U623+AB623+AI623</f>
        <v>0</v>
      </c>
      <c r="H623" s="9">
        <f t="shared" ref="H623" si="2067">O623+V623+AC623+AJ623</f>
        <v>0</v>
      </c>
      <c r="I623" s="9">
        <f t="shared" ref="I623" si="2068">P623+W623+AD623+AK623</f>
        <v>0</v>
      </c>
      <c r="J623" s="9">
        <f t="shared" ref="J623" si="2069">Q623+X623+AE623+AL623</f>
        <v>0</v>
      </c>
      <c r="K623" s="129">
        <v>0</v>
      </c>
      <c r="L623" s="129">
        <v>0</v>
      </c>
      <c r="M623" s="129">
        <v>0</v>
      </c>
      <c r="N623" s="129">
        <v>0</v>
      </c>
      <c r="O623" s="129">
        <v>0</v>
      </c>
      <c r="P623" s="129">
        <v>0</v>
      </c>
      <c r="Q623" s="129">
        <v>0</v>
      </c>
      <c r="R623" s="129">
        <v>0</v>
      </c>
      <c r="S623" s="129">
        <v>0</v>
      </c>
      <c r="T623" s="129">
        <v>0</v>
      </c>
      <c r="U623" s="129">
        <v>0</v>
      </c>
      <c r="V623" s="129">
        <v>0</v>
      </c>
      <c r="W623" s="129">
        <v>0</v>
      </c>
      <c r="X623" s="129">
        <v>0</v>
      </c>
      <c r="Y623" s="129">
        <v>0</v>
      </c>
      <c r="Z623" s="129">
        <v>0</v>
      </c>
      <c r="AA623" s="129">
        <v>0</v>
      </c>
      <c r="AB623" s="129">
        <v>0</v>
      </c>
      <c r="AC623" s="129">
        <v>0</v>
      </c>
      <c r="AD623" s="129">
        <v>0</v>
      </c>
      <c r="AE623" s="129">
        <v>0</v>
      </c>
      <c r="AF623" s="129">
        <v>0</v>
      </c>
      <c r="AG623" s="129">
        <v>0</v>
      </c>
      <c r="AH623" s="129">
        <v>0</v>
      </c>
      <c r="AI623" s="129">
        <v>0</v>
      </c>
      <c r="AJ623" s="129">
        <v>0</v>
      </c>
      <c r="AK623" s="129">
        <v>0</v>
      </c>
      <c r="AL623" s="129">
        <v>0</v>
      </c>
      <c r="AM623" s="18">
        <f t="shared" ref="AM623" si="2070">AT623+BA623+BH623+BO623</f>
        <v>0</v>
      </c>
      <c r="AN623" s="18">
        <f t="shared" ref="AN623" si="2071">AU623+BB623+BI623+BP623</f>
        <v>0</v>
      </c>
      <c r="AO623" s="18">
        <f t="shared" ref="AO623" si="2072">AV623+BC623+BJ623+BQ623</f>
        <v>0</v>
      </c>
      <c r="AP623" s="18">
        <f t="shared" ref="AP623" si="2073">AW623+BD623+BK623+BR623</f>
        <v>0</v>
      </c>
      <c r="AQ623" s="18">
        <f t="shared" ref="AQ623" si="2074">AX623+BE623+BL623+BS623</f>
        <v>0</v>
      </c>
      <c r="AR623" s="18">
        <f t="shared" ref="AR623" si="2075">AY623+BF623+BM623+BT623</f>
        <v>0</v>
      </c>
      <c r="AS623" s="18">
        <f t="shared" ref="AS623" si="2076">AZ623+BG623+BN623+BU623</f>
        <v>0</v>
      </c>
      <c r="AT623" s="129">
        <v>0</v>
      </c>
      <c r="AU623" s="129">
        <v>0</v>
      </c>
      <c r="AV623" s="129">
        <v>0</v>
      </c>
      <c r="AW623" s="129">
        <v>0</v>
      </c>
      <c r="AX623" s="129">
        <v>0</v>
      </c>
      <c r="AY623" s="129">
        <v>0</v>
      </c>
      <c r="AZ623" s="129">
        <v>0</v>
      </c>
      <c r="BA623" s="129">
        <v>0</v>
      </c>
      <c r="BB623" s="129">
        <v>0</v>
      </c>
      <c r="BC623" s="129">
        <v>0</v>
      </c>
      <c r="BD623" s="129">
        <v>0</v>
      </c>
      <c r="BE623" s="129">
        <v>0</v>
      </c>
      <c r="BF623" s="129">
        <v>0</v>
      </c>
      <c r="BG623" s="129">
        <v>0</v>
      </c>
      <c r="BH623" s="129">
        <v>0</v>
      </c>
      <c r="BI623" s="129">
        <v>0</v>
      </c>
      <c r="BJ623" s="129">
        <v>0</v>
      </c>
      <c r="BK623" s="129">
        <v>0</v>
      </c>
      <c r="BL623" s="129">
        <v>0</v>
      </c>
      <c r="BM623" s="129">
        <v>0</v>
      </c>
      <c r="BN623" s="129">
        <v>0</v>
      </c>
      <c r="BO623" s="129">
        <v>0</v>
      </c>
      <c r="BP623" s="129">
        <v>0</v>
      </c>
      <c r="BQ623" s="129">
        <v>0</v>
      </c>
      <c r="BR623" s="129">
        <v>0</v>
      </c>
      <c r="BS623" s="129">
        <v>0</v>
      </c>
      <c r="BT623" s="129">
        <v>0</v>
      </c>
      <c r="BU623" s="129">
        <v>0</v>
      </c>
      <c r="BV623" s="129">
        <v>0</v>
      </c>
      <c r="BW623" s="245" t="s">
        <v>1100</v>
      </c>
    </row>
    <row r="624" spans="1:75" s="21" customFormat="1" ht="31.5">
      <c r="A624" s="240">
        <f t="shared" si="2048"/>
        <v>426.60000000000014</v>
      </c>
      <c r="B624" s="112" t="s">
        <v>694</v>
      </c>
      <c r="C624" s="112">
        <v>0</v>
      </c>
      <c r="D624" s="9">
        <f t="shared" si="2049"/>
        <v>0</v>
      </c>
      <c r="E624" s="9">
        <f t="shared" si="2050"/>
        <v>0</v>
      </c>
      <c r="F624" s="9">
        <f t="shared" si="2051"/>
        <v>0</v>
      </c>
      <c r="G624" s="9">
        <f t="shared" si="2052"/>
        <v>0</v>
      </c>
      <c r="H624" s="9">
        <f t="shared" si="2053"/>
        <v>0</v>
      </c>
      <c r="I624" s="9">
        <f t="shared" si="2054"/>
        <v>0</v>
      </c>
      <c r="J624" s="9">
        <f t="shared" si="2055"/>
        <v>0</v>
      </c>
      <c r="K624" s="129">
        <v>0</v>
      </c>
      <c r="L624" s="129">
        <v>0</v>
      </c>
      <c r="M624" s="129">
        <v>0</v>
      </c>
      <c r="N624" s="129">
        <v>0</v>
      </c>
      <c r="O624" s="129">
        <v>0</v>
      </c>
      <c r="P624" s="129">
        <v>0</v>
      </c>
      <c r="Q624" s="129">
        <v>0</v>
      </c>
      <c r="R624" s="129">
        <v>0</v>
      </c>
      <c r="S624" s="129">
        <v>0</v>
      </c>
      <c r="T624" s="129">
        <v>0</v>
      </c>
      <c r="U624" s="129">
        <v>0</v>
      </c>
      <c r="V624" s="129">
        <v>0</v>
      </c>
      <c r="W624" s="129">
        <v>0</v>
      </c>
      <c r="X624" s="129">
        <v>0</v>
      </c>
      <c r="Y624" s="129">
        <v>0</v>
      </c>
      <c r="Z624" s="129">
        <v>0</v>
      </c>
      <c r="AA624" s="129">
        <v>0</v>
      </c>
      <c r="AB624" s="129">
        <v>0</v>
      </c>
      <c r="AC624" s="129">
        <v>0</v>
      </c>
      <c r="AD624" s="129">
        <v>0</v>
      </c>
      <c r="AE624" s="129">
        <v>0</v>
      </c>
      <c r="AF624" s="129">
        <v>0</v>
      </c>
      <c r="AG624" s="129">
        <v>0</v>
      </c>
      <c r="AH624" s="129">
        <v>0</v>
      </c>
      <c r="AI624" s="129">
        <v>0</v>
      </c>
      <c r="AJ624" s="129">
        <v>0</v>
      </c>
      <c r="AK624" s="129">
        <v>0</v>
      </c>
      <c r="AL624" s="129">
        <v>0</v>
      </c>
      <c r="AM624" s="18">
        <f t="shared" si="2056"/>
        <v>0</v>
      </c>
      <c r="AN624" s="18">
        <f t="shared" si="2057"/>
        <v>0</v>
      </c>
      <c r="AO624" s="18">
        <f t="shared" si="2058"/>
        <v>0</v>
      </c>
      <c r="AP624" s="18">
        <f t="shared" si="2059"/>
        <v>0</v>
      </c>
      <c r="AQ624" s="18">
        <f t="shared" si="2060"/>
        <v>0</v>
      </c>
      <c r="AR624" s="18">
        <f t="shared" si="2061"/>
        <v>0</v>
      </c>
      <c r="AS624" s="18">
        <f t="shared" si="2062"/>
        <v>0</v>
      </c>
      <c r="AT624" s="129">
        <v>0</v>
      </c>
      <c r="AU624" s="129">
        <v>0</v>
      </c>
      <c r="AV624" s="129">
        <v>0</v>
      </c>
      <c r="AW624" s="129">
        <v>0</v>
      </c>
      <c r="AX624" s="129">
        <v>0</v>
      </c>
      <c r="AY624" s="129">
        <v>0</v>
      </c>
      <c r="AZ624" s="129">
        <v>0</v>
      </c>
      <c r="BA624" s="129">
        <v>0</v>
      </c>
      <c r="BB624" s="129">
        <v>0</v>
      </c>
      <c r="BC624" s="129">
        <v>0</v>
      </c>
      <c r="BD624" s="129">
        <v>0</v>
      </c>
      <c r="BE624" s="129">
        <v>0</v>
      </c>
      <c r="BF624" s="129">
        <v>0</v>
      </c>
      <c r="BG624" s="129">
        <v>0</v>
      </c>
      <c r="BH624" s="129">
        <v>0</v>
      </c>
      <c r="BI624" s="129">
        <v>0</v>
      </c>
      <c r="BJ624" s="129">
        <v>0</v>
      </c>
      <c r="BK624" s="129">
        <v>0</v>
      </c>
      <c r="BL624" s="129">
        <v>0</v>
      </c>
      <c r="BM624" s="129">
        <v>0</v>
      </c>
      <c r="BN624" s="129">
        <v>0</v>
      </c>
      <c r="BO624" s="129">
        <v>0</v>
      </c>
      <c r="BP624" s="129">
        <v>0</v>
      </c>
      <c r="BQ624" s="129">
        <v>0</v>
      </c>
      <c r="BR624" s="129">
        <v>0</v>
      </c>
      <c r="BS624" s="129">
        <v>0</v>
      </c>
      <c r="BT624" s="129">
        <v>0</v>
      </c>
      <c r="BU624" s="129">
        <v>0</v>
      </c>
      <c r="BV624" s="129">
        <v>0</v>
      </c>
      <c r="BW624" s="245" t="s">
        <v>1100</v>
      </c>
    </row>
    <row r="625" spans="1:75" s="21" customFormat="1" ht="31.5">
      <c r="A625" s="240">
        <f t="shared" si="2048"/>
        <v>426.70000000000016</v>
      </c>
      <c r="B625" s="112" t="s">
        <v>692</v>
      </c>
      <c r="C625" s="112">
        <v>0</v>
      </c>
      <c r="D625" s="9">
        <f t="shared" si="2042"/>
        <v>0</v>
      </c>
      <c r="E625" s="9">
        <f t="shared" si="2042"/>
        <v>0</v>
      </c>
      <c r="F625" s="9">
        <f t="shared" si="2042"/>
        <v>0</v>
      </c>
      <c r="G625" s="9">
        <f t="shared" si="2043"/>
        <v>0</v>
      </c>
      <c r="H625" s="9">
        <f t="shared" si="2043"/>
        <v>0</v>
      </c>
      <c r="I625" s="9">
        <f t="shared" si="2044"/>
        <v>0</v>
      </c>
      <c r="J625" s="9">
        <f t="shared" si="2044"/>
        <v>0</v>
      </c>
      <c r="K625" s="132">
        <v>0</v>
      </c>
      <c r="L625" s="132">
        <v>0</v>
      </c>
      <c r="M625" s="132">
        <v>0</v>
      </c>
      <c r="N625" s="132">
        <v>0</v>
      </c>
      <c r="O625" s="132">
        <v>0</v>
      </c>
      <c r="P625" s="132">
        <v>0</v>
      </c>
      <c r="Q625" s="132">
        <v>0</v>
      </c>
      <c r="R625" s="132">
        <v>0</v>
      </c>
      <c r="S625" s="132">
        <v>0</v>
      </c>
      <c r="T625" s="132">
        <v>0</v>
      </c>
      <c r="U625" s="132">
        <v>0</v>
      </c>
      <c r="V625" s="132">
        <v>0</v>
      </c>
      <c r="W625" s="132">
        <v>0</v>
      </c>
      <c r="X625" s="132">
        <v>0</v>
      </c>
      <c r="Y625" s="132">
        <v>0</v>
      </c>
      <c r="Z625" s="132">
        <v>0</v>
      </c>
      <c r="AA625" s="132">
        <v>0</v>
      </c>
      <c r="AB625" s="132">
        <v>0</v>
      </c>
      <c r="AC625" s="132">
        <v>0</v>
      </c>
      <c r="AD625" s="132">
        <v>0</v>
      </c>
      <c r="AE625" s="132">
        <v>0</v>
      </c>
      <c r="AF625" s="132">
        <v>0</v>
      </c>
      <c r="AG625" s="132">
        <v>0</v>
      </c>
      <c r="AH625" s="132">
        <v>0</v>
      </c>
      <c r="AI625" s="132">
        <v>0</v>
      </c>
      <c r="AJ625" s="132">
        <v>0</v>
      </c>
      <c r="AK625" s="132">
        <v>0</v>
      </c>
      <c r="AL625" s="132">
        <v>0</v>
      </c>
      <c r="AM625" s="18">
        <f t="shared" si="2045"/>
        <v>0</v>
      </c>
      <c r="AN625" s="18">
        <f t="shared" si="2045"/>
        <v>0</v>
      </c>
      <c r="AO625" s="18">
        <f t="shared" si="2045"/>
        <v>0</v>
      </c>
      <c r="AP625" s="18">
        <f t="shared" si="2046"/>
        <v>0</v>
      </c>
      <c r="AQ625" s="18">
        <f t="shared" si="2046"/>
        <v>0</v>
      </c>
      <c r="AR625" s="18">
        <f t="shared" si="2047"/>
        <v>0</v>
      </c>
      <c r="AS625" s="18">
        <f t="shared" si="2047"/>
        <v>0</v>
      </c>
      <c r="AT625" s="132">
        <v>0</v>
      </c>
      <c r="AU625" s="132">
        <v>0</v>
      </c>
      <c r="AV625" s="132">
        <v>0</v>
      </c>
      <c r="AW625" s="132">
        <v>0</v>
      </c>
      <c r="AX625" s="132">
        <v>0</v>
      </c>
      <c r="AY625" s="132">
        <v>0</v>
      </c>
      <c r="AZ625" s="132">
        <v>0</v>
      </c>
      <c r="BA625" s="132">
        <v>0</v>
      </c>
      <c r="BB625" s="132">
        <v>0</v>
      </c>
      <c r="BC625" s="132">
        <v>0</v>
      </c>
      <c r="BD625" s="132">
        <v>0</v>
      </c>
      <c r="BE625" s="132">
        <v>0</v>
      </c>
      <c r="BF625" s="132">
        <v>0</v>
      </c>
      <c r="BG625" s="132">
        <v>0</v>
      </c>
      <c r="BH625" s="132">
        <v>0</v>
      </c>
      <c r="BI625" s="132">
        <v>0</v>
      </c>
      <c r="BJ625" s="132">
        <v>0</v>
      </c>
      <c r="BK625" s="132">
        <v>0</v>
      </c>
      <c r="BL625" s="132">
        <v>0</v>
      </c>
      <c r="BM625" s="132">
        <v>0</v>
      </c>
      <c r="BN625" s="132">
        <v>0</v>
      </c>
      <c r="BO625" s="132">
        <v>0</v>
      </c>
      <c r="BP625" s="132">
        <v>0</v>
      </c>
      <c r="BQ625" s="132">
        <v>0</v>
      </c>
      <c r="BR625" s="132">
        <v>0</v>
      </c>
      <c r="BS625" s="132">
        <v>0</v>
      </c>
      <c r="BT625" s="132">
        <v>0</v>
      </c>
      <c r="BU625" s="132">
        <v>0</v>
      </c>
      <c r="BV625" s="132">
        <v>0</v>
      </c>
      <c r="BW625" s="249" t="s">
        <v>1100</v>
      </c>
    </row>
    <row r="626" spans="1:75" s="21" customFormat="1" ht="31.5">
      <c r="A626" s="236" t="s">
        <v>2</v>
      </c>
      <c r="B626" s="8" t="s">
        <v>21</v>
      </c>
      <c r="C626" s="8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247"/>
    </row>
    <row r="627" spans="1:75" s="21" customFormat="1">
      <c r="A627" s="236" t="s">
        <v>6</v>
      </c>
      <c r="B627" s="8" t="s">
        <v>18</v>
      </c>
      <c r="C627" s="8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247"/>
    </row>
    <row r="628" spans="1:75" s="21" customFormat="1" ht="31.5">
      <c r="A628" s="236" t="s">
        <v>8</v>
      </c>
      <c r="B628" s="8" t="s">
        <v>19</v>
      </c>
      <c r="C628" s="8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247"/>
    </row>
    <row r="629" spans="1:75" s="21" customFormat="1">
      <c r="A629" s="233" t="s">
        <v>40</v>
      </c>
      <c r="B629" s="8" t="s">
        <v>42</v>
      </c>
      <c r="C629" s="8"/>
      <c r="D629" s="124">
        <f>SUM(D630:D632)</f>
        <v>0</v>
      </c>
      <c r="E629" s="124">
        <f t="shared" ref="E629:BP629" si="2077">SUM(E630:E632)</f>
        <v>0</v>
      </c>
      <c r="F629" s="124">
        <f t="shared" si="2077"/>
        <v>0</v>
      </c>
      <c r="G629" s="124">
        <f t="shared" si="2077"/>
        <v>0</v>
      </c>
      <c r="H629" s="124">
        <f t="shared" si="2077"/>
        <v>0</v>
      </c>
      <c r="I629" s="124">
        <f t="shared" si="2077"/>
        <v>0</v>
      </c>
      <c r="J629" s="124">
        <f t="shared" si="2077"/>
        <v>0</v>
      </c>
      <c r="K629" s="124">
        <f t="shared" si="2077"/>
        <v>0</v>
      </c>
      <c r="L629" s="124">
        <f t="shared" si="2077"/>
        <v>0</v>
      </c>
      <c r="M629" s="124">
        <f t="shared" si="2077"/>
        <v>0</v>
      </c>
      <c r="N629" s="124">
        <f t="shared" si="2077"/>
        <v>0</v>
      </c>
      <c r="O629" s="124">
        <f t="shared" si="2077"/>
        <v>0</v>
      </c>
      <c r="P629" s="124">
        <f t="shared" si="2077"/>
        <v>0</v>
      </c>
      <c r="Q629" s="124">
        <f t="shared" si="2077"/>
        <v>0</v>
      </c>
      <c r="R629" s="124">
        <f t="shared" si="2077"/>
        <v>0</v>
      </c>
      <c r="S629" s="124">
        <f t="shared" si="2077"/>
        <v>0</v>
      </c>
      <c r="T629" s="124">
        <f t="shared" si="2077"/>
        <v>0</v>
      </c>
      <c r="U629" s="124">
        <f t="shared" si="2077"/>
        <v>0</v>
      </c>
      <c r="V629" s="124">
        <f t="shared" si="2077"/>
        <v>0</v>
      </c>
      <c r="W629" s="124">
        <f t="shared" si="2077"/>
        <v>0</v>
      </c>
      <c r="X629" s="124">
        <f t="shared" si="2077"/>
        <v>0</v>
      </c>
      <c r="Y629" s="124">
        <f t="shared" si="2077"/>
        <v>0</v>
      </c>
      <c r="Z629" s="124">
        <f t="shared" si="2077"/>
        <v>0</v>
      </c>
      <c r="AA629" s="124">
        <f t="shared" si="2077"/>
        <v>0</v>
      </c>
      <c r="AB629" s="124">
        <f t="shared" si="2077"/>
        <v>0</v>
      </c>
      <c r="AC629" s="124">
        <f t="shared" si="2077"/>
        <v>0</v>
      </c>
      <c r="AD629" s="124">
        <f t="shared" si="2077"/>
        <v>0</v>
      </c>
      <c r="AE629" s="124">
        <f t="shared" si="2077"/>
        <v>0</v>
      </c>
      <c r="AF629" s="124">
        <f t="shared" si="2077"/>
        <v>0</v>
      </c>
      <c r="AG629" s="124">
        <f t="shared" si="2077"/>
        <v>0</v>
      </c>
      <c r="AH629" s="124">
        <f t="shared" si="2077"/>
        <v>0</v>
      </c>
      <c r="AI629" s="124">
        <f t="shared" si="2077"/>
        <v>0</v>
      </c>
      <c r="AJ629" s="124">
        <f t="shared" si="2077"/>
        <v>0</v>
      </c>
      <c r="AK629" s="124">
        <f t="shared" si="2077"/>
        <v>0</v>
      </c>
      <c r="AL629" s="124">
        <f t="shared" si="2077"/>
        <v>0</v>
      </c>
      <c r="AM629" s="124">
        <f t="shared" si="2077"/>
        <v>0</v>
      </c>
      <c r="AN629" s="124">
        <f t="shared" si="2077"/>
        <v>0</v>
      </c>
      <c r="AO629" s="124">
        <f t="shared" si="2077"/>
        <v>0</v>
      </c>
      <c r="AP629" s="124">
        <f t="shared" si="2077"/>
        <v>0</v>
      </c>
      <c r="AQ629" s="124">
        <f t="shared" si="2077"/>
        <v>0</v>
      </c>
      <c r="AR629" s="124">
        <f t="shared" si="2077"/>
        <v>0</v>
      </c>
      <c r="AS629" s="124">
        <f t="shared" si="2077"/>
        <v>0</v>
      </c>
      <c r="AT629" s="124">
        <f t="shared" si="2077"/>
        <v>0</v>
      </c>
      <c r="AU629" s="124">
        <f t="shared" si="2077"/>
        <v>0</v>
      </c>
      <c r="AV629" s="124">
        <f t="shared" si="2077"/>
        <v>0</v>
      </c>
      <c r="AW629" s="124">
        <f t="shared" si="2077"/>
        <v>0</v>
      </c>
      <c r="AX629" s="124">
        <f t="shared" si="2077"/>
        <v>0</v>
      </c>
      <c r="AY629" s="124">
        <f t="shared" si="2077"/>
        <v>0</v>
      </c>
      <c r="AZ629" s="124">
        <f t="shared" si="2077"/>
        <v>0</v>
      </c>
      <c r="BA629" s="124">
        <f t="shared" si="2077"/>
        <v>0</v>
      </c>
      <c r="BB629" s="124">
        <f t="shared" si="2077"/>
        <v>0</v>
      </c>
      <c r="BC629" s="124">
        <f t="shared" si="2077"/>
        <v>0</v>
      </c>
      <c r="BD629" s="124">
        <f t="shared" si="2077"/>
        <v>0</v>
      </c>
      <c r="BE629" s="124">
        <f t="shared" si="2077"/>
        <v>0</v>
      </c>
      <c r="BF629" s="124">
        <f t="shared" si="2077"/>
        <v>0</v>
      </c>
      <c r="BG629" s="124">
        <f t="shared" si="2077"/>
        <v>0</v>
      </c>
      <c r="BH629" s="124">
        <f t="shared" si="2077"/>
        <v>0</v>
      </c>
      <c r="BI629" s="124">
        <f t="shared" si="2077"/>
        <v>0</v>
      </c>
      <c r="BJ629" s="124">
        <f t="shared" si="2077"/>
        <v>0</v>
      </c>
      <c r="BK629" s="124">
        <f t="shared" si="2077"/>
        <v>0</v>
      </c>
      <c r="BL629" s="124">
        <f t="shared" si="2077"/>
        <v>0</v>
      </c>
      <c r="BM629" s="124">
        <f t="shared" si="2077"/>
        <v>0</v>
      </c>
      <c r="BN629" s="124">
        <f t="shared" si="2077"/>
        <v>0</v>
      </c>
      <c r="BO629" s="124">
        <f t="shared" si="2077"/>
        <v>0</v>
      </c>
      <c r="BP629" s="124">
        <f t="shared" si="2077"/>
        <v>0</v>
      </c>
      <c r="BQ629" s="124">
        <f t="shared" ref="BQ629:BU629" si="2078">SUM(BQ630:BQ632)</f>
        <v>0</v>
      </c>
      <c r="BR629" s="124">
        <f t="shared" si="2078"/>
        <v>0</v>
      </c>
      <c r="BS629" s="124">
        <f t="shared" si="2078"/>
        <v>0</v>
      </c>
      <c r="BT629" s="124">
        <f t="shared" si="2078"/>
        <v>0</v>
      </c>
      <c r="BU629" s="124">
        <f t="shared" si="2078"/>
        <v>0</v>
      </c>
      <c r="BV629" s="124"/>
      <c r="BW629" s="248"/>
    </row>
    <row r="630" spans="1:75" s="21" customFormat="1" ht="31.5">
      <c r="A630" s="239">
        <f>A618+1</f>
        <v>427</v>
      </c>
      <c r="B630" s="112" t="s">
        <v>1101</v>
      </c>
      <c r="C630" s="112" t="s">
        <v>1160</v>
      </c>
      <c r="D630" s="9">
        <f t="shared" ref="D630" si="2079">K630+R630+Y630+AF630</f>
        <v>0</v>
      </c>
      <c r="E630" s="9">
        <f t="shared" ref="E630" si="2080">L630+S630+Z630+AG630</f>
        <v>0</v>
      </c>
      <c r="F630" s="9">
        <f t="shared" ref="F630" si="2081">M630+T630+AA630+AH630</f>
        <v>0</v>
      </c>
      <c r="G630" s="9">
        <f t="shared" ref="G630" si="2082">N630+U630+AB630+AI630</f>
        <v>0</v>
      </c>
      <c r="H630" s="9">
        <f t="shared" ref="H630" si="2083">O630+V630+AC630+AJ630</f>
        <v>0</v>
      </c>
      <c r="I630" s="9">
        <f t="shared" ref="I630:J632" si="2084">P630+W630+AD630+AK630</f>
        <v>0</v>
      </c>
      <c r="J630" s="9">
        <f t="shared" si="2084"/>
        <v>0</v>
      </c>
      <c r="K630" s="130">
        <v>0</v>
      </c>
      <c r="L630" s="130">
        <v>0</v>
      </c>
      <c r="M630" s="130">
        <v>0</v>
      </c>
      <c r="N630" s="130">
        <v>0</v>
      </c>
      <c r="O630" s="130">
        <v>0</v>
      </c>
      <c r="P630" s="130">
        <v>0</v>
      </c>
      <c r="Q630" s="130">
        <v>0</v>
      </c>
      <c r="R630" s="130">
        <v>0</v>
      </c>
      <c r="S630" s="130">
        <v>0</v>
      </c>
      <c r="T630" s="130">
        <v>0</v>
      </c>
      <c r="U630" s="130">
        <v>0</v>
      </c>
      <c r="V630" s="130">
        <v>0</v>
      </c>
      <c r="W630" s="130">
        <v>0</v>
      </c>
      <c r="X630" s="130">
        <v>0</v>
      </c>
      <c r="Y630" s="130">
        <v>0</v>
      </c>
      <c r="Z630" s="130">
        <v>0</v>
      </c>
      <c r="AA630" s="130">
        <v>0</v>
      </c>
      <c r="AB630" s="130">
        <v>0</v>
      </c>
      <c r="AC630" s="130">
        <v>0</v>
      </c>
      <c r="AD630" s="130">
        <v>0</v>
      </c>
      <c r="AE630" s="130">
        <v>0</v>
      </c>
      <c r="AF630" s="130">
        <v>0</v>
      </c>
      <c r="AG630" s="130">
        <v>0</v>
      </c>
      <c r="AH630" s="130">
        <v>0</v>
      </c>
      <c r="AI630" s="130">
        <v>0</v>
      </c>
      <c r="AJ630" s="130">
        <v>0</v>
      </c>
      <c r="AK630" s="130">
        <v>0</v>
      </c>
      <c r="AL630" s="130">
        <v>0</v>
      </c>
      <c r="AM630" s="18">
        <f t="shared" ref="AM630" si="2085">AT630+BA630+BH630+BO630</f>
        <v>0</v>
      </c>
      <c r="AN630" s="18">
        <f t="shared" ref="AN630" si="2086">AU630+BB630+BI630+BP630</f>
        <v>0</v>
      </c>
      <c r="AO630" s="18">
        <f t="shared" ref="AO630" si="2087">AV630+BC630+BJ630+BQ630</f>
        <v>0</v>
      </c>
      <c r="AP630" s="18">
        <f t="shared" ref="AP630" si="2088">AW630+BD630+BK630+BR630</f>
        <v>0</v>
      </c>
      <c r="AQ630" s="18">
        <f t="shared" ref="AQ630" si="2089">AX630+BE630+BL630+BS630</f>
        <v>0</v>
      </c>
      <c r="AR630" s="18">
        <f t="shared" ref="AR630:AS632" si="2090">AY630+BF630+BM630+BT630</f>
        <v>0</v>
      </c>
      <c r="AS630" s="18">
        <f t="shared" si="2090"/>
        <v>0</v>
      </c>
      <c r="AT630" s="130">
        <v>0</v>
      </c>
      <c r="AU630" s="130">
        <v>0</v>
      </c>
      <c r="AV630" s="130">
        <v>0</v>
      </c>
      <c r="AW630" s="130">
        <v>0</v>
      </c>
      <c r="AX630" s="130">
        <v>0</v>
      </c>
      <c r="AY630" s="130">
        <v>0</v>
      </c>
      <c r="AZ630" s="130">
        <v>0</v>
      </c>
      <c r="BA630" s="130">
        <v>0</v>
      </c>
      <c r="BB630" s="130">
        <v>0</v>
      </c>
      <c r="BC630" s="130">
        <v>0</v>
      </c>
      <c r="BD630" s="130">
        <v>0</v>
      </c>
      <c r="BE630" s="130">
        <v>0</v>
      </c>
      <c r="BF630" s="130">
        <v>0</v>
      </c>
      <c r="BG630" s="130">
        <v>0</v>
      </c>
      <c r="BH630" s="130">
        <v>0</v>
      </c>
      <c r="BI630" s="130">
        <v>0</v>
      </c>
      <c r="BJ630" s="130">
        <v>0</v>
      </c>
      <c r="BK630" s="130">
        <v>0</v>
      </c>
      <c r="BL630" s="130">
        <v>0</v>
      </c>
      <c r="BM630" s="130">
        <v>0</v>
      </c>
      <c r="BN630" s="130">
        <v>0</v>
      </c>
      <c r="BO630" s="130">
        <v>0</v>
      </c>
      <c r="BP630" s="130">
        <v>0</v>
      </c>
      <c r="BQ630" s="130">
        <v>0</v>
      </c>
      <c r="BR630" s="130">
        <v>0</v>
      </c>
      <c r="BS630" s="130">
        <v>0</v>
      </c>
      <c r="BT630" s="130">
        <v>0</v>
      </c>
      <c r="BU630" s="130">
        <v>0</v>
      </c>
      <c r="BV630" s="130">
        <v>0</v>
      </c>
      <c r="BW630" s="246" t="s">
        <v>1100</v>
      </c>
    </row>
    <row r="631" spans="1:75" s="21" customFormat="1">
      <c r="A631" s="239">
        <f>A630+1</f>
        <v>428</v>
      </c>
      <c r="B631" s="112" t="s">
        <v>315</v>
      </c>
      <c r="C631" s="112" t="s">
        <v>1102</v>
      </c>
      <c r="D631" s="9">
        <f t="shared" ref="D631:F632" si="2091">K631+R631+Y631+AF631</f>
        <v>0</v>
      </c>
      <c r="E631" s="9">
        <f t="shared" si="2091"/>
        <v>0</v>
      </c>
      <c r="F631" s="9">
        <f t="shared" si="2091"/>
        <v>0</v>
      </c>
      <c r="G631" s="9">
        <f t="shared" ref="G631:H631" si="2092">N631+U631+AB631+AI631</f>
        <v>0</v>
      </c>
      <c r="H631" s="9">
        <f t="shared" si="2092"/>
        <v>0</v>
      </c>
      <c r="I631" s="9">
        <f t="shared" si="2084"/>
        <v>0</v>
      </c>
      <c r="J631" s="9">
        <f t="shared" si="2084"/>
        <v>0</v>
      </c>
      <c r="K631" s="130">
        <v>0</v>
      </c>
      <c r="L631" s="130">
        <v>0</v>
      </c>
      <c r="M631" s="130">
        <v>0</v>
      </c>
      <c r="N631" s="130">
        <v>0</v>
      </c>
      <c r="O631" s="130">
        <v>0</v>
      </c>
      <c r="P631" s="130">
        <v>0</v>
      </c>
      <c r="Q631" s="130">
        <v>0</v>
      </c>
      <c r="R631" s="130">
        <v>0</v>
      </c>
      <c r="S631" s="130">
        <v>0</v>
      </c>
      <c r="T631" s="130">
        <v>0</v>
      </c>
      <c r="U631" s="130">
        <v>0</v>
      </c>
      <c r="V631" s="130">
        <v>0</v>
      </c>
      <c r="W631" s="130">
        <v>0</v>
      </c>
      <c r="X631" s="130">
        <v>0</v>
      </c>
      <c r="Y631" s="130">
        <v>0</v>
      </c>
      <c r="Z631" s="130">
        <v>0</v>
      </c>
      <c r="AA631" s="130">
        <v>0</v>
      </c>
      <c r="AB631" s="130">
        <v>0</v>
      </c>
      <c r="AC631" s="130">
        <v>0</v>
      </c>
      <c r="AD631" s="130">
        <v>0</v>
      </c>
      <c r="AE631" s="130">
        <v>0</v>
      </c>
      <c r="AF631" s="130">
        <v>0</v>
      </c>
      <c r="AG631" s="130">
        <v>0</v>
      </c>
      <c r="AH631" s="130">
        <v>0</v>
      </c>
      <c r="AI631" s="130">
        <v>0</v>
      </c>
      <c r="AJ631" s="130">
        <v>0</v>
      </c>
      <c r="AK631" s="130">
        <v>0</v>
      </c>
      <c r="AL631" s="130">
        <v>0</v>
      </c>
      <c r="AM631" s="18">
        <f t="shared" ref="AM631:AO632" si="2093">AT631+BA631+BH631+BO631</f>
        <v>0</v>
      </c>
      <c r="AN631" s="18">
        <f t="shared" si="2093"/>
        <v>0</v>
      </c>
      <c r="AO631" s="18">
        <f t="shared" si="2093"/>
        <v>0</v>
      </c>
      <c r="AP631" s="18">
        <f t="shared" ref="AP631:AQ631" si="2094">AW631+BD631+BK631+BR631</f>
        <v>0</v>
      </c>
      <c r="AQ631" s="18">
        <f t="shared" si="2094"/>
        <v>0</v>
      </c>
      <c r="AR631" s="18">
        <f t="shared" si="2090"/>
        <v>0</v>
      </c>
      <c r="AS631" s="18">
        <f t="shared" si="2090"/>
        <v>0</v>
      </c>
      <c r="AT631" s="130">
        <v>0</v>
      </c>
      <c r="AU631" s="130">
        <v>0</v>
      </c>
      <c r="AV631" s="130">
        <v>0</v>
      </c>
      <c r="AW631" s="130">
        <v>0</v>
      </c>
      <c r="AX631" s="130">
        <v>0</v>
      </c>
      <c r="AY631" s="130">
        <v>0</v>
      </c>
      <c r="AZ631" s="130">
        <v>0</v>
      </c>
      <c r="BA631" s="130">
        <v>0</v>
      </c>
      <c r="BB631" s="130">
        <v>0</v>
      </c>
      <c r="BC631" s="130">
        <v>0</v>
      </c>
      <c r="BD631" s="130">
        <v>0</v>
      </c>
      <c r="BE631" s="130">
        <v>0</v>
      </c>
      <c r="BF631" s="130">
        <v>0</v>
      </c>
      <c r="BG631" s="130">
        <v>0</v>
      </c>
      <c r="BH631" s="130">
        <v>0</v>
      </c>
      <c r="BI631" s="130">
        <v>0</v>
      </c>
      <c r="BJ631" s="130">
        <v>0</v>
      </c>
      <c r="BK631" s="130">
        <v>0</v>
      </c>
      <c r="BL631" s="130">
        <v>0</v>
      </c>
      <c r="BM631" s="130">
        <v>0</v>
      </c>
      <c r="BN631" s="130">
        <v>0</v>
      </c>
      <c r="BO631" s="130">
        <v>0</v>
      </c>
      <c r="BP631" s="130">
        <v>0</v>
      </c>
      <c r="BQ631" s="130">
        <v>0</v>
      </c>
      <c r="BR631" s="130">
        <v>0</v>
      </c>
      <c r="BS631" s="130">
        <v>0</v>
      </c>
      <c r="BT631" s="130">
        <v>0</v>
      </c>
      <c r="BU631" s="130">
        <v>0</v>
      </c>
      <c r="BV631" s="130">
        <v>0</v>
      </c>
      <c r="BW631" s="246" t="s">
        <v>1100</v>
      </c>
    </row>
    <row r="632" spans="1:75" s="21" customFormat="1">
      <c r="A632" s="239">
        <f>A631+1</f>
        <v>429</v>
      </c>
      <c r="B632" s="112" t="s">
        <v>1103</v>
      </c>
      <c r="C632" s="112" t="s">
        <v>1161</v>
      </c>
      <c r="D632" s="9">
        <f t="shared" si="2091"/>
        <v>0</v>
      </c>
      <c r="E632" s="9">
        <f t="shared" si="2091"/>
        <v>0</v>
      </c>
      <c r="F632" s="9">
        <f t="shared" si="2091"/>
        <v>0</v>
      </c>
      <c r="G632" s="9">
        <f t="shared" ref="G632" si="2095">N632+U632+AB632+AI632</f>
        <v>0</v>
      </c>
      <c r="H632" s="9">
        <f t="shared" ref="H632" si="2096">O632+V632+AC632+AJ632</f>
        <v>0</v>
      </c>
      <c r="I632" s="9">
        <f t="shared" si="2084"/>
        <v>0</v>
      </c>
      <c r="J632" s="9">
        <f t="shared" si="2084"/>
        <v>0</v>
      </c>
      <c r="K632" s="130">
        <v>0</v>
      </c>
      <c r="L632" s="130">
        <v>0</v>
      </c>
      <c r="M632" s="130">
        <v>0</v>
      </c>
      <c r="N632" s="130">
        <v>0</v>
      </c>
      <c r="O632" s="130">
        <v>0</v>
      </c>
      <c r="P632" s="130">
        <v>0</v>
      </c>
      <c r="Q632" s="130">
        <v>0</v>
      </c>
      <c r="R632" s="130">
        <v>0</v>
      </c>
      <c r="S632" s="130">
        <v>0</v>
      </c>
      <c r="T632" s="130">
        <v>0</v>
      </c>
      <c r="U632" s="130">
        <v>0</v>
      </c>
      <c r="V632" s="130">
        <v>0</v>
      </c>
      <c r="W632" s="130">
        <v>0</v>
      </c>
      <c r="X632" s="130">
        <v>0</v>
      </c>
      <c r="Y632" s="130">
        <v>0</v>
      </c>
      <c r="Z632" s="130">
        <v>0</v>
      </c>
      <c r="AA632" s="130">
        <v>0</v>
      </c>
      <c r="AB632" s="130">
        <v>0</v>
      </c>
      <c r="AC632" s="130">
        <v>0</v>
      </c>
      <c r="AD632" s="130">
        <v>0</v>
      </c>
      <c r="AE632" s="130">
        <v>0</v>
      </c>
      <c r="AF632" s="130">
        <v>0</v>
      </c>
      <c r="AG632" s="130">
        <v>0</v>
      </c>
      <c r="AH632" s="130">
        <v>0</v>
      </c>
      <c r="AI632" s="130">
        <v>0</v>
      </c>
      <c r="AJ632" s="130">
        <v>0</v>
      </c>
      <c r="AK632" s="130">
        <v>0</v>
      </c>
      <c r="AL632" s="130">
        <v>0</v>
      </c>
      <c r="AM632" s="18">
        <f t="shared" si="2093"/>
        <v>0</v>
      </c>
      <c r="AN632" s="18">
        <f t="shared" si="2093"/>
        <v>0</v>
      </c>
      <c r="AO632" s="18">
        <f t="shared" si="2093"/>
        <v>0</v>
      </c>
      <c r="AP632" s="18">
        <f t="shared" ref="AP632" si="2097">AW632+BD632+BK632+BR632</f>
        <v>0</v>
      </c>
      <c r="AQ632" s="18">
        <f t="shared" ref="AQ632" si="2098">AX632+BE632+BL632+BS632</f>
        <v>0</v>
      </c>
      <c r="AR632" s="18">
        <f t="shared" si="2090"/>
        <v>0</v>
      </c>
      <c r="AS632" s="18">
        <f t="shared" si="2090"/>
        <v>0</v>
      </c>
      <c r="AT632" s="130">
        <v>0</v>
      </c>
      <c r="AU632" s="130">
        <v>0</v>
      </c>
      <c r="AV632" s="130">
        <v>0</v>
      </c>
      <c r="AW632" s="130">
        <v>0</v>
      </c>
      <c r="AX632" s="130">
        <v>0</v>
      </c>
      <c r="AY632" s="130">
        <v>0</v>
      </c>
      <c r="AZ632" s="130">
        <v>0</v>
      </c>
      <c r="BA632" s="130">
        <v>0</v>
      </c>
      <c r="BB632" s="130">
        <v>0</v>
      </c>
      <c r="BC632" s="130">
        <v>0</v>
      </c>
      <c r="BD632" s="130">
        <v>0</v>
      </c>
      <c r="BE632" s="130">
        <v>0</v>
      </c>
      <c r="BF632" s="130">
        <v>0</v>
      </c>
      <c r="BG632" s="130">
        <v>0</v>
      </c>
      <c r="BH632" s="130">
        <v>0</v>
      </c>
      <c r="BI632" s="130">
        <v>0</v>
      </c>
      <c r="BJ632" s="130">
        <v>0</v>
      </c>
      <c r="BK632" s="130">
        <v>0</v>
      </c>
      <c r="BL632" s="130">
        <v>0</v>
      </c>
      <c r="BM632" s="130">
        <v>0</v>
      </c>
      <c r="BN632" s="130">
        <v>0</v>
      </c>
      <c r="BO632" s="130">
        <v>0</v>
      </c>
      <c r="BP632" s="130">
        <v>0</v>
      </c>
      <c r="BQ632" s="130">
        <v>0</v>
      </c>
      <c r="BR632" s="130">
        <v>0</v>
      </c>
      <c r="BS632" s="130">
        <v>0</v>
      </c>
      <c r="BT632" s="130">
        <v>0</v>
      </c>
      <c r="BU632" s="130">
        <v>0</v>
      </c>
      <c r="BV632" s="130">
        <v>0</v>
      </c>
      <c r="BW632" s="246" t="s">
        <v>1100</v>
      </c>
    </row>
    <row r="633" spans="1:75" s="21" customFormat="1">
      <c r="A633" s="236" t="s">
        <v>57</v>
      </c>
      <c r="B633" s="97" t="s">
        <v>58</v>
      </c>
      <c r="C633" s="97"/>
      <c r="D633" s="97"/>
      <c r="E633" s="97"/>
      <c r="F633" s="97"/>
      <c r="G633" s="97"/>
      <c r="H633" s="97"/>
      <c r="I633" s="97"/>
      <c r="J633" s="17"/>
      <c r="K633" s="17"/>
      <c r="L633" s="17"/>
      <c r="M633" s="17"/>
      <c r="N633" s="17"/>
      <c r="O633" s="17"/>
      <c r="P633" s="17"/>
      <c r="Q633" s="18"/>
      <c r="R633" s="17"/>
      <c r="S633" s="18"/>
      <c r="T633" s="18"/>
      <c r="U633" s="18"/>
      <c r="V633" s="18"/>
      <c r="W633" s="181"/>
      <c r="X633" s="51"/>
      <c r="Y633" s="212"/>
      <c r="Z633" s="212"/>
      <c r="AA633" s="212"/>
      <c r="AB633" s="212"/>
      <c r="AC633" s="212"/>
      <c r="AD633" s="212"/>
      <c r="AE633" s="212"/>
      <c r="AF633" s="212"/>
      <c r="AG633" s="212"/>
      <c r="AH633" s="212"/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  <c r="BI633" s="212"/>
      <c r="BJ633" s="212"/>
      <c r="BK633" s="212"/>
      <c r="BL633" s="212"/>
      <c r="BM633" s="212"/>
      <c r="BN633" s="212"/>
      <c r="BO633" s="212"/>
      <c r="BP633" s="212"/>
      <c r="BQ633" s="212"/>
      <c r="BR633" s="212"/>
      <c r="BS633" s="212"/>
      <c r="BT633" s="212"/>
      <c r="BU633" s="212"/>
      <c r="BV633" s="212"/>
      <c r="BW633" s="211"/>
    </row>
    <row r="634" spans="1:75" s="21" customFormat="1">
      <c r="A634" s="236" t="s">
        <v>3</v>
      </c>
      <c r="B634" s="8" t="s">
        <v>13</v>
      </c>
      <c r="C634" s="8"/>
      <c r="D634" s="8"/>
      <c r="E634" s="8"/>
      <c r="F634" s="8"/>
      <c r="G634" s="8"/>
      <c r="H634" s="8"/>
      <c r="I634" s="8"/>
      <c r="J634" s="17"/>
      <c r="K634" s="17"/>
      <c r="L634" s="17"/>
      <c r="M634" s="17"/>
      <c r="N634" s="17"/>
      <c r="O634" s="17"/>
      <c r="P634" s="17"/>
      <c r="Q634" s="18"/>
      <c r="R634" s="17"/>
      <c r="S634" s="18"/>
      <c r="T634" s="18"/>
      <c r="U634" s="18"/>
      <c r="V634" s="18"/>
      <c r="W634" s="181"/>
      <c r="X634" s="51"/>
      <c r="Y634" s="212"/>
      <c r="Z634" s="212"/>
      <c r="AA634" s="212"/>
      <c r="AB634" s="212"/>
      <c r="AC634" s="212"/>
      <c r="AD634" s="212"/>
      <c r="AE634" s="212"/>
      <c r="AF634" s="212"/>
      <c r="AG634" s="212"/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  <c r="BI634" s="212"/>
      <c r="BJ634" s="212"/>
      <c r="BK634" s="212"/>
      <c r="BL634" s="212"/>
      <c r="BM634" s="212"/>
      <c r="BN634" s="212"/>
      <c r="BO634" s="212"/>
      <c r="BP634" s="212"/>
      <c r="BQ634" s="212"/>
      <c r="BR634" s="212"/>
      <c r="BS634" s="212"/>
      <c r="BT634" s="212"/>
      <c r="BU634" s="212"/>
      <c r="BV634" s="212"/>
      <c r="BW634" s="211"/>
    </row>
    <row r="635" spans="1:75" s="21" customFormat="1" ht="31.5">
      <c r="A635" s="16" t="s">
        <v>4</v>
      </c>
      <c r="B635" s="8" t="s">
        <v>17</v>
      </c>
      <c r="C635" s="8"/>
      <c r="D635" s="8"/>
      <c r="E635" s="8"/>
      <c r="F635" s="8"/>
      <c r="G635" s="8"/>
      <c r="H635" s="8"/>
      <c r="I635" s="8"/>
      <c r="J635" s="17"/>
      <c r="K635" s="17"/>
      <c r="L635" s="17"/>
      <c r="M635" s="17"/>
      <c r="N635" s="17"/>
      <c r="O635" s="17"/>
      <c r="P635" s="17"/>
      <c r="Q635" s="18"/>
      <c r="R635" s="17"/>
      <c r="S635" s="18"/>
      <c r="T635" s="18"/>
      <c r="U635" s="18"/>
      <c r="V635" s="18"/>
      <c r="W635" s="181"/>
      <c r="X635" s="51"/>
      <c r="Y635" s="212"/>
      <c r="Z635" s="212"/>
      <c r="AA635" s="212"/>
      <c r="AB635" s="212"/>
      <c r="AC635" s="212"/>
      <c r="AD635" s="212"/>
      <c r="AE635" s="212"/>
      <c r="AF635" s="212"/>
      <c r="AG635" s="212"/>
      <c r="AH635" s="212"/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  <c r="BI635" s="212"/>
      <c r="BJ635" s="212"/>
      <c r="BK635" s="212"/>
      <c r="BL635" s="212"/>
      <c r="BM635" s="212"/>
      <c r="BN635" s="212"/>
      <c r="BO635" s="212"/>
      <c r="BP635" s="212"/>
      <c r="BQ635" s="212"/>
      <c r="BR635" s="212"/>
      <c r="BS635" s="212"/>
      <c r="BT635" s="212"/>
      <c r="BU635" s="212"/>
      <c r="BV635" s="212"/>
      <c r="BW635" s="211"/>
    </row>
    <row r="636" spans="1:75" s="21" customFormat="1">
      <c r="A636" s="16" t="s">
        <v>5</v>
      </c>
      <c r="B636" s="8" t="s">
        <v>23</v>
      </c>
      <c r="C636" s="8"/>
      <c r="D636" s="8"/>
      <c r="E636" s="8"/>
      <c r="F636" s="8"/>
      <c r="G636" s="8"/>
      <c r="H636" s="8"/>
      <c r="I636" s="8"/>
      <c r="J636" s="17"/>
      <c r="K636" s="17"/>
      <c r="L636" s="17"/>
      <c r="M636" s="17"/>
      <c r="N636" s="17"/>
      <c r="O636" s="17"/>
      <c r="P636" s="17"/>
      <c r="Q636" s="18"/>
      <c r="R636" s="17"/>
      <c r="S636" s="18"/>
      <c r="T636" s="18"/>
      <c r="U636" s="18"/>
      <c r="V636" s="18"/>
      <c r="W636" s="180"/>
      <c r="X636" s="51"/>
      <c r="Y636" s="212"/>
      <c r="Z636" s="212"/>
      <c r="AA636" s="212"/>
      <c r="AB636" s="212"/>
      <c r="AC636" s="212"/>
      <c r="AD636" s="212"/>
      <c r="AE636" s="212"/>
      <c r="AF636" s="212"/>
      <c r="AG636" s="212"/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  <c r="BI636" s="212"/>
      <c r="BJ636" s="212"/>
      <c r="BK636" s="212"/>
      <c r="BL636" s="212"/>
      <c r="BM636" s="212"/>
      <c r="BN636" s="212"/>
      <c r="BO636" s="212"/>
      <c r="BP636" s="212"/>
      <c r="BQ636" s="212"/>
      <c r="BR636" s="212"/>
      <c r="BS636" s="212"/>
      <c r="BT636" s="212"/>
      <c r="BU636" s="212"/>
      <c r="BV636" s="212"/>
      <c r="BW636" s="211"/>
    </row>
    <row r="637" spans="1:75" s="21" customFormat="1">
      <c r="A637" s="237" t="s">
        <v>41</v>
      </c>
      <c r="B637" s="110" t="s">
        <v>58</v>
      </c>
      <c r="C637" s="110"/>
      <c r="D637" s="110"/>
      <c r="E637" s="110"/>
      <c r="F637" s="110"/>
      <c r="G637" s="110"/>
      <c r="H637" s="110"/>
      <c r="I637" s="110"/>
      <c r="J637" s="17"/>
      <c r="K637" s="17"/>
      <c r="L637" s="17"/>
      <c r="M637" s="17"/>
      <c r="N637" s="17"/>
      <c r="O637" s="17"/>
      <c r="P637" s="17"/>
      <c r="Q637" s="18"/>
      <c r="R637" s="17"/>
      <c r="S637" s="18"/>
      <c r="T637" s="18"/>
      <c r="U637" s="18"/>
      <c r="V637" s="18"/>
      <c r="W637" s="180"/>
      <c r="X637" s="51"/>
      <c r="Y637" s="212"/>
      <c r="Z637" s="212"/>
      <c r="AA637" s="212"/>
      <c r="AB637" s="212"/>
      <c r="AC637" s="212"/>
      <c r="AD637" s="212"/>
      <c r="AE637" s="212"/>
      <c r="AF637" s="212"/>
      <c r="AG637" s="212"/>
      <c r="AH637" s="212"/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  <c r="BI637" s="212"/>
      <c r="BJ637" s="212"/>
      <c r="BK637" s="212"/>
      <c r="BL637" s="212"/>
      <c r="BM637" s="212"/>
      <c r="BN637" s="212"/>
      <c r="BO637" s="212"/>
      <c r="BP637" s="212"/>
      <c r="BQ637" s="212"/>
      <c r="BR637" s="212"/>
      <c r="BS637" s="212"/>
      <c r="BT637" s="212"/>
      <c r="BU637" s="212"/>
      <c r="BV637" s="212"/>
      <c r="BW637" s="211"/>
    </row>
    <row r="638" spans="1:75" s="7" customFormat="1">
      <c r="A638" s="459" t="s">
        <v>14</v>
      </c>
      <c r="B638" s="459"/>
      <c r="C638" s="224"/>
      <c r="D638" s="224"/>
      <c r="E638" s="224"/>
      <c r="F638" s="224"/>
      <c r="G638" s="224"/>
      <c r="H638" s="224"/>
      <c r="I638" s="224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80"/>
      <c r="X638" s="51"/>
      <c r="Y638" s="212"/>
      <c r="Z638" s="212"/>
      <c r="AA638" s="212"/>
      <c r="AB638" s="212"/>
      <c r="AC638" s="212"/>
      <c r="AD638" s="212"/>
      <c r="AE638" s="212"/>
      <c r="AF638" s="212"/>
      <c r="AG638" s="212"/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  <c r="BI638" s="212"/>
      <c r="BJ638" s="212"/>
      <c r="BK638" s="212"/>
      <c r="BL638" s="212"/>
      <c r="BM638" s="212"/>
      <c r="BN638" s="212"/>
      <c r="BO638" s="212"/>
      <c r="BP638" s="212"/>
      <c r="BQ638" s="212"/>
      <c r="BR638" s="212"/>
      <c r="BS638" s="212"/>
      <c r="BT638" s="212"/>
      <c r="BU638" s="212"/>
      <c r="BV638" s="212"/>
      <c r="BW638" s="211"/>
    </row>
    <row r="639" spans="1:75" s="7" customFormat="1">
      <c r="A639" s="226"/>
      <c r="B639" s="226" t="s">
        <v>16</v>
      </c>
      <c r="C639" s="226"/>
      <c r="D639" s="226"/>
      <c r="E639" s="226"/>
      <c r="F639" s="226"/>
      <c r="G639" s="226"/>
      <c r="H639" s="226"/>
      <c r="I639" s="226"/>
      <c r="J639" s="20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51"/>
      <c r="Y639" s="212"/>
      <c r="Z639" s="212"/>
      <c r="AA639" s="212"/>
      <c r="AB639" s="212"/>
      <c r="AC639" s="212"/>
      <c r="AD639" s="212"/>
      <c r="AE639" s="212"/>
      <c r="AF639" s="212"/>
      <c r="AG639" s="212"/>
      <c r="AH639" s="212"/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  <c r="BI639" s="212"/>
      <c r="BJ639" s="212"/>
      <c r="BK639" s="212"/>
      <c r="BL639" s="212"/>
      <c r="BM639" s="212"/>
      <c r="BN639" s="212"/>
      <c r="BO639" s="212"/>
      <c r="BP639" s="212"/>
      <c r="BQ639" s="212"/>
      <c r="BR639" s="212"/>
      <c r="BS639" s="212"/>
      <c r="BT639" s="212"/>
      <c r="BU639" s="212"/>
      <c r="BV639" s="212"/>
      <c r="BW639" s="211"/>
    </row>
    <row r="640" spans="1:75" s="7" customFormat="1">
      <c r="A640" s="227">
        <v>1</v>
      </c>
      <c r="B640" s="13" t="s">
        <v>10</v>
      </c>
      <c r="C640" s="13"/>
      <c r="D640" s="13"/>
      <c r="E640" s="13"/>
      <c r="F640" s="13"/>
      <c r="G640" s="13"/>
      <c r="H640" s="13"/>
      <c r="I640" s="13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51"/>
      <c r="Y640" s="212"/>
      <c r="Z640" s="212"/>
      <c r="AA640" s="212"/>
      <c r="AB640" s="212"/>
      <c r="AC640" s="212"/>
      <c r="AD640" s="212"/>
      <c r="AE640" s="212"/>
      <c r="AF640" s="212"/>
      <c r="AG640" s="212"/>
      <c r="AH640" s="212"/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  <c r="BI640" s="212"/>
      <c r="BJ640" s="212"/>
      <c r="BK640" s="212"/>
      <c r="BL640" s="212"/>
      <c r="BM640" s="212"/>
      <c r="BN640" s="212"/>
      <c r="BO640" s="212"/>
      <c r="BP640" s="212"/>
      <c r="BQ640" s="212"/>
      <c r="BR640" s="212"/>
      <c r="BS640" s="212"/>
      <c r="BT640" s="212"/>
      <c r="BU640" s="212"/>
      <c r="BV640" s="212"/>
      <c r="BW640" s="211"/>
    </row>
    <row r="641" spans="1:75" s="7" customFormat="1">
      <c r="A641" s="227">
        <v>2</v>
      </c>
      <c r="B641" s="13" t="s">
        <v>12</v>
      </c>
      <c r="C641" s="13"/>
      <c r="D641" s="13"/>
      <c r="E641" s="13"/>
      <c r="F641" s="13"/>
      <c r="G641" s="13"/>
      <c r="H641" s="13"/>
      <c r="I641" s="13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51"/>
      <c r="Y641" s="212"/>
      <c r="Z641" s="212"/>
      <c r="AA641" s="212"/>
      <c r="AB641" s="212"/>
      <c r="AC641" s="212"/>
      <c r="AD641" s="212"/>
      <c r="AE641" s="212"/>
      <c r="AF641" s="212"/>
      <c r="AG641" s="212"/>
      <c r="AH641" s="212"/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  <c r="BI641" s="212"/>
      <c r="BJ641" s="212"/>
      <c r="BK641" s="212"/>
      <c r="BL641" s="212"/>
      <c r="BM641" s="212"/>
      <c r="BN641" s="212"/>
      <c r="BO641" s="212"/>
      <c r="BP641" s="212"/>
      <c r="BQ641" s="212"/>
      <c r="BR641" s="212"/>
      <c r="BS641" s="212"/>
      <c r="BT641" s="212"/>
      <c r="BU641" s="212"/>
      <c r="BV641" s="212"/>
      <c r="BW641" s="211"/>
    </row>
    <row r="642" spans="1:75" s="7" customFormat="1">
      <c r="A642" s="227" t="s">
        <v>11</v>
      </c>
      <c r="B642" s="227"/>
      <c r="C642" s="227"/>
      <c r="D642" s="227"/>
      <c r="E642" s="227"/>
      <c r="F642" s="227"/>
      <c r="G642" s="227"/>
      <c r="H642" s="227"/>
      <c r="I642" s="227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241"/>
      <c r="U642" s="241"/>
      <c r="V642" s="241"/>
      <c r="W642" s="12"/>
      <c r="X642" s="51"/>
      <c r="Y642" s="212"/>
      <c r="Z642" s="212"/>
      <c r="AA642" s="212"/>
      <c r="AB642" s="212"/>
      <c r="AC642" s="212"/>
      <c r="AD642" s="212"/>
      <c r="AE642" s="212"/>
      <c r="AF642" s="212"/>
      <c r="AG642" s="212"/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  <c r="BI642" s="212"/>
      <c r="BJ642" s="212"/>
      <c r="BK642" s="212"/>
      <c r="BL642" s="212"/>
      <c r="BM642" s="212"/>
      <c r="BN642" s="212"/>
      <c r="BO642" s="212"/>
      <c r="BP642" s="212"/>
      <c r="BQ642" s="212"/>
      <c r="BR642" s="212"/>
      <c r="BS642" s="212"/>
      <c r="BT642" s="212"/>
      <c r="BU642" s="212"/>
      <c r="BV642" s="212"/>
      <c r="BW642" s="3"/>
    </row>
    <row r="643" spans="1:75" s="7" customFormat="1">
      <c r="A643" s="25"/>
      <c r="B643" s="25"/>
      <c r="C643" s="25"/>
      <c r="D643" s="25"/>
      <c r="E643" s="25"/>
      <c r="F643" s="25"/>
      <c r="G643" s="25"/>
      <c r="H643" s="25"/>
      <c r="I643" s="25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80"/>
      <c r="U643" s="80"/>
      <c r="V643" s="80"/>
      <c r="W643" s="24"/>
      <c r="X643" s="74"/>
      <c r="BW643" s="3"/>
    </row>
    <row r="644" spans="1:75" s="7" customFormat="1">
      <c r="A644" s="25"/>
      <c r="B644" s="223" t="s">
        <v>24</v>
      </c>
      <c r="C644" s="223"/>
      <c r="D644" s="223"/>
      <c r="E644" s="223"/>
      <c r="F644" s="223"/>
      <c r="G644" s="223"/>
      <c r="H644" s="223"/>
      <c r="I644" s="223"/>
      <c r="J644" s="24"/>
      <c r="K644" s="25"/>
      <c r="L644" s="25"/>
      <c r="M644" s="25"/>
      <c r="N644" s="25"/>
      <c r="O644" s="25"/>
      <c r="P644" s="25"/>
      <c r="Q644" s="25"/>
      <c r="R644" s="25"/>
      <c r="S644" s="25"/>
      <c r="T644" s="81"/>
      <c r="U644" s="81"/>
      <c r="V644" s="81"/>
      <c r="W644" s="25"/>
      <c r="X644" s="75"/>
      <c r="BW644" s="3"/>
    </row>
    <row r="645" spans="1:75" s="7" customFormat="1">
      <c r="A645" s="25"/>
      <c r="B645" s="457" t="s">
        <v>25</v>
      </c>
      <c r="C645" s="457"/>
      <c r="D645" s="457"/>
      <c r="E645" s="457"/>
      <c r="F645" s="457"/>
      <c r="G645" s="457"/>
      <c r="H645" s="457"/>
      <c r="I645" s="457"/>
      <c r="J645" s="457"/>
      <c r="K645" s="457"/>
      <c r="L645" s="25"/>
      <c r="M645" s="25"/>
      <c r="N645" s="25"/>
      <c r="O645" s="25"/>
      <c r="P645" s="25"/>
      <c r="Q645" s="25"/>
      <c r="R645" s="25"/>
      <c r="S645" s="25"/>
      <c r="T645" s="81"/>
      <c r="U645" s="81"/>
      <c r="V645" s="81"/>
      <c r="W645" s="25"/>
      <c r="X645" s="75"/>
      <c r="BW645" s="3"/>
    </row>
    <row r="646" spans="1:75" s="7" customFormat="1">
      <c r="A646" s="24"/>
      <c r="B646" s="7" t="s">
        <v>26</v>
      </c>
      <c r="J646" s="22"/>
      <c r="K646" s="22"/>
      <c r="L646" s="22"/>
      <c r="M646" s="22"/>
      <c r="N646" s="22"/>
      <c r="O646" s="22"/>
      <c r="P646" s="24"/>
      <c r="Q646" s="24"/>
      <c r="R646" s="24"/>
      <c r="S646" s="24"/>
      <c r="T646" s="80"/>
      <c r="U646" s="80"/>
      <c r="V646" s="80"/>
      <c r="W646" s="24"/>
      <c r="X646" s="74"/>
      <c r="BW646" s="3"/>
    </row>
    <row r="647" spans="1:75" s="7" customFormat="1">
      <c r="A647" s="24"/>
      <c r="J647" s="22"/>
      <c r="K647" s="22"/>
      <c r="L647" s="22"/>
      <c r="M647" s="22"/>
      <c r="N647" s="22"/>
      <c r="O647" s="22"/>
      <c r="P647" s="24"/>
      <c r="Q647" s="24"/>
      <c r="R647" s="24"/>
      <c r="S647" s="24"/>
      <c r="T647" s="80"/>
      <c r="U647" s="80"/>
      <c r="V647" s="80"/>
      <c r="W647" s="24"/>
      <c r="X647" s="74"/>
      <c r="BW647" s="3"/>
    </row>
    <row r="648" spans="1:75" s="7" customFormat="1">
      <c r="A648" s="24"/>
      <c r="B648" s="456" t="s">
        <v>27</v>
      </c>
      <c r="C648" s="456"/>
      <c r="D648" s="456"/>
      <c r="E648" s="456"/>
      <c r="F648" s="456"/>
      <c r="G648" s="456"/>
      <c r="H648" s="456"/>
      <c r="I648" s="456"/>
      <c r="J648" s="456"/>
      <c r="K648" s="456"/>
      <c r="L648" s="456"/>
      <c r="M648" s="456"/>
      <c r="N648" s="222"/>
      <c r="O648" s="222"/>
      <c r="P648" s="24"/>
      <c r="Q648" s="24"/>
      <c r="R648" s="24"/>
      <c r="S648" s="24"/>
      <c r="T648" s="80"/>
      <c r="U648" s="80"/>
      <c r="V648" s="80"/>
      <c r="W648" s="24"/>
      <c r="X648" s="74"/>
      <c r="BW648" s="3"/>
    </row>
    <row r="649" spans="1:75" s="7" customFormat="1">
      <c r="A649" s="24"/>
      <c r="B649" s="21"/>
      <c r="C649" s="21"/>
      <c r="D649" s="21"/>
      <c r="E649" s="21"/>
      <c r="F649" s="21"/>
      <c r="G649" s="21"/>
      <c r="H649" s="21"/>
      <c r="I649" s="21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80"/>
      <c r="U649" s="80"/>
      <c r="V649" s="80"/>
      <c r="W649" s="24"/>
      <c r="X649" s="74"/>
      <c r="BW649" s="3"/>
    </row>
    <row r="650" spans="1:75" s="7" customForma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80"/>
      <c r="U650" s="80"/>
      <c r="V650" s="80"/>
      <c r="W650" s="24"/>
      <c r="X650" s="74"/>
      <c r="BW650" s="3"/>
    </row>
    <row r="651" spans="1:75" s="7" customFormat="1">
      <c r="A651" s="38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82"/>
      <c r="U651" s="82"/>
      <c r="V651" s="82"/>
      <c r="W651" s="22"/>
      <c r="X651" s="14"/>
      <c r="BW651" s="3"/>
    </row>
    <row r="652" spans="1:75" s="7" customFormat="1">
      <c r="A652" s="29"/>
      <c r="J652" s="39"/>
      <c r="K652" s="22"/>
      <c r="L652" s="23"/>
      <c r="M652" s="23"/>
      <c r="N652" s="23"/>
      <c r="O652" s="23"/>
      <c r="P652" s="23"/>
      <c r="Q652" s="22"/>
      <c r="R652" s="22"/>
      <c r="S652" s="22"/>
      <c r="T652" s="82"/>
      <c r="U652" s="82"/>
      <c r="V652" s="82"/>
      <c r="W652" s="22"/>
      <c r="X652" s="14"/>
      <c r="BW652" s="3"/>
    </row>
    <row r="653" spans="1:75" s="7" customFormat="1" ht="21" customHeight="1">
      <c r="B653" s="40"/>
      <c r="C653" s="40"/>
      <c r="D653" s="40"/>
      <c r="E653" s="40"/>
      <c r="F653" s="40"/>
      <c r="G653" s="40"/>
      <c r="H653" s="40"/>
      <c r="I653" s="40"/>
      <c r="J653" s="22"/>
      <c r="K653" s="22"/>
      <c r="L653" s="42"/>
      <c r="M653" s="22"/>
      <c r="N653" s="22"/>
      <c r="O653" s="22"/>
      <c r="P653" s="42"/>
      <c r="Q653" s="42"/>
      <c r="R653" s="23"/>
      <c r="S653" s="23"/>
      <c r="T653" s="82"/>
      <c r="U653" s="82"/>
      <c r="V653" s="82"/>
      <c r="W653" s="23"/>
      <c r="X653" s="76"/>
      <c r="BW653" s="3"/>
    </row>
    <row r="654" spans="1:75" s="7" customFormat="1">
      <c r="J654" s="22"/>
      <c r="K654" s="22"/>
      <c r="L654" s="22"/>
      <c r="M654" s="22"/>
      <c r="N654" s="22"/>
      <c r="O654" s="22"/>
      <c r="P654" s="43"/>
      <c r="Q654" s="22"/>
      <c r="R654" s="22"/>
      <c r="S654" s="22"/>
      <c r="T654" s="82"/>
      <c r="U654" s="82"/>
      <c r="V654" s="82"/>
      <c r="W654" s="22"/>
      <c r="X654" s="14"/>
      <c r="BW654" s="3"/>
    </row>
  </sheetData>
  <autoFilter ref="A25:BW642"/>
  <customSheetViews>
    <customSheetView guid="{48A60FB0-9A73-41A3-99DB-17520660C91A}" scale="68" showPageBreaks="1" printArea="1" showAutoFilter="1" view="pageBreakPreview" showRuler="0" topLeftCell="A19">
      <pane xSplit="2" ySplit="7" topLeftCell="C501" activePane="bottomRight" state="frozen"/>
      <selection pane="bottomRight" activeCell="B506" sqref="B506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5:BW642"/>
    </customSheetView>
    <customSheetView guid="{2B944529-4431-4AE3-A585-21D645644E2B}" scale="68" showPageBreaks="1" printArea="1" showAutoFilter="1" view="pageBreakPreview" showRuler="0" topLeftCell="A16">
      <pane xSplit="3" ySplit="10" topLeftCell="D168" activePane="bottomRight" state="frozen"/>
      <selection pane="bottomRight" activeCell="A16" sqref="A1:XFD1048576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BW508"/>
    </customSheetView>
    <customSheetView guid="{7DEB5728-2FB9-407E-AD51-935C096482A6}" scale="68" showPageBreaks="1" printArea="1" showAutoFilter="1" view="pageBreakPreview" showRuler="0" topLeftCell="A4">
      <selection activeCell="A13" sqref="A13:AL13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BW508"/>
    </customSheetView>
    <customSheetView guid="{74CE0FEA-305F-4C35-BF60-A17DA60785C5}" scale="68" showPageBreaks="1" printArea="1" showAutoFilter="1" view="pageBreakPreview" showRuler="0" topLeftCell="Y22">
      <selection activeCell="C50" sqref="C50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BW485"/>
    </customSheetView>
    <customSheetView guid="{68608AB4-99AC-4E4C-A27D-0DD29BE6EC94}" scale="68" showPageBreaks="1" printArea="1" showAutoFilter="1" view="pageBreakPreview" showRuler="0" topLeftCell="A16">
      <pane xSplit="3" ySplit="10" topLeftCell="AD26" activePane="bottomRight" state="frozen"/>
      <selection pane="bottomRight" activeCell="N273" sqref="N273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BW642"/>
    </customSheetView>
  </customSheetViews>
  <mergeCells count="28">
    <mergeCell ref="A12:AL12"/>
    <mergeCell ref="A4:AL4"/>
    <mergeCell ref="A6:AL6"/>
    <mergeCell ref="A7:AL7"/>
    <mergeCell ref="A9:AL9"/>
    <mergeCell ref="A10:AL10"/>
    <mergeCell ref="A13:AL13"/>
    <mergeCell ref="A19:AL19"/>
    <mergeCell ref="A20:A23"/>
    <mergeCell ref="B20:B23"/>
    <mergeCell ref="C20:C23"/>
    <mergeCell ref="BV20:BV23"/>
    <mergeCell ref="D21:AL21"/>
    <mergeCell ref="AM21:BU21"/>
    <mergeCell ref="D22:J22"/>
    <mergeCell ref="K22:Q22"/>
    <mergeCell ref="R22:X22"/>
    <mergeCell ref="Y22:AE22"/>
    <mergeCell ref="AF22:AL22"/>
    <mergeCell ref="AM22:AS22"/>
    <mergeCell ref="B648:M648"/>
    <mergeCell ref="D20:BU20"/>
    <mergeCell ref="AT22:AZ22"/>
    <mergeCell ref="BA22:BG22"/>
    <mergeCell ref="BH22:BN22"/>
    <mergeCell ref="BO22:BU22"/>
    <mergeCell ref="A638:B638"/>
    <mergeCell ref="B645:K645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6"/>
  <headerFooter alignWithMargins="0"/>
  <colBreaks count="1" manualBreakCount="1">
    <brk id="16" max="45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E634"/>
  <sheetViews>
    <sheetView view="pageBreakPreview" topLeftCell="A596" zoomScale="69" zoomScaleNormal="80" zoomScaleSheetLayoutView="69" workbookViewId="0">
      <selection activeCell="C619" sqref="C619"/>
    </sheetView>
  </sheetViews>
  <sheetFormatPr defaultRowHeight="15.75"/>
  <cols>
    <col min="1" max="1" width="6.75" style="3" customWidth="1"/>
    <col min="2" max="2" width="45.5" style="3" customWidth="1"/>
    <col min="3" max="3" width="22.875" style="3" customWidth="1"/>
    <col min="4" max="4" width="15.25" style="3" customWidth="1"/>
    <col min="5" max="52" width="8.5" style="3" customWidth="1"/>
    <col min="55" max="55" width="11" customWidth="1"/>
    <col min="56" max="56" width="9" style="3" hidden="1" customWidth="1"/>
    <col min="57" max="16384" width="9" style="3"/>
  </cols>
  <sheetData>
    <row r="1" spans="1:55" ht="18.75" customHeight="1">
      <c r="J1" s="6"/>
      <c r="K1" s="6"/>
      <c r="L1" s="6"/>
      <c r="M1" s="6"/>
      <c r="N1" s="6"/>
      <c r="AF1" s="6"/>
      <c r="AG1" s="6"/>
      <c r="AH1" s="6"/>
      <c r="BC1" s="229" t="s">
        <v>128</v>
      </c>
    </row>
    <row r="2" spans="1:55" ht="20.25">
      <c r="A2" s="58"/>
      <c r="B2" s="58"/>
      <c r="C2" s="58"/>
      <c r="D2" s="58"/>
      <c r="E2" s="58"/>
      <c r="F2" s="58"/>
      <c r="G2" s="58"/>
      <c r="H2" s="58"/>
      <c r="I2" s="58"/>
      <c r="J2" s="59"/>
      <c r="K2" s="59"/>
      <c r="L2" s="59"/>
      <c r="M2" s="59"/>
      <c r="N2" s="59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7"/>
      <c r="AE2" s="57"/>
      <c r="AF2" s="262"/>
      <c r="AG2" s="55"/>
      <c r="AH2" s="55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C2" s="230" t="s">
        <v>22</v>
      </c>
    </row>
    <row r="3" spans="1:55" ht="20.25">
      <c r="A3" s="58"/>
      <c r="B3" s="58"/>
      <c r="C3" s="58"/>
      <c r="D3" s="58"/>
      <c r="E3" s="58"/>
      <c r="F3" s="58"/>
      <c r="G3" s="58"/>
      <c r="H3" s="58"/>
      <c r="I3" s="58"/>
      <c r="J3" s="59"/>
      <c r="K3" s="59"/>
      <c r="L3" s="59"/>
      <c r="M3" s="59"/>
      <c r="N3" s="59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7"/>
      <c r="AE3" s="57"/>
      <c r="AF3" s="262"/>
      <c r="AG3" s="55"/>
      <c r="AH3" s="55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C3" s="230" t="s">
        <v>114</v>
      </c>
    </row>
    <row r="4" spans="1:55" ht="18.75">
      <c r="A4" s="454" t="s">
        <v>149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4"/>
      <c r="AB4" s="454"/>
      <c r="AC4" s="454"/>
      <c r="AD4" s="454"/>
      <c r="AE4" s="454"/>
      <c r="AF4" s="454"/>
      <c r="AG4" s="454"/>
      <c r="AH4" s="454"/>
      <c r="AI4" s="454"/>
      <c r="AJ4" s="454"/>
      <c r="AK4" s="454"/>
      <c r="AL4" s="454"/>
      <c r="AM4" s="454"/>
      <c r="AN4" s="454"/>
      <c r="AO4" s="454"/>
      <c r="AP4" s="454"/>
      <c r="AQ4" s="454"/>
      <c r="AR4" s="454"/>
      <c r="AS4" s="454"/>
      <c r="AT4" s="454"/>
      <c r="AU4" s="454"/>
      <c r="AV4" s="454"/>
      <c r="AW4" s="454"/>
      <c r="AX4" s="454"/>
      <c r="AY4" s="454"/>
      <c r="AZ4" s="454"/>
      <c r="BA4" s="454"/>
      <c r="BB4" s="454"/>
      <c r="BC4" s="454"/>
    </row>
    <row r="5" spans="1:55">
      <c r="A5" s="256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60"/>
      <c r="Y5" s="260"/>
      <c r="Z5" s="261"/>
      <c r="AA5" s="260"/>
      <c r="AB5" s="260"/>
      <c r="AC5" s="260"/>
      <c r="AD5" s="260"/>
      <c r="AE5" s="260"/>
      <c r="AF5" s="260"/>
      <c r="AG5" s="260"/>
      <c r="AH5" s="260"/>
      <c r="AI5" s="260"/>
      <c r="AJ5" s="260"/>
      <c r="AK5" s="260"/>
      <c r="AL5" s="260"/>
      <c r="AM5" s="260"/>
      <c r="AN5" s="260"/>
      <c r="AO5" s="260"/>
      <c r="AP5" s="260"/>
      <c r="AQ5" s="260"/>
      <c r="AR5" s="260"/>
      <c r="AS5" s="260"/>
      <c r="AT5" s="260"/>
      <c r="AU5" s="260"/>
      <c r="AV5" s="260"/>
      <c r="AW5" s="260"/>
      <c r="AX5" s="260"/>
      <c r="AY5" s="260"/>
      <c r="AZ5" s="260"/>
      <c r="BA5" s="260"/>
      <c r="BB5" s="260"/>
      <c r="BC5" s="260"/>
    </row>
    <row r="6" spans="1:55" ht="18.75" customHeight="1">
      <c r="A6" s="455" t="s">
        <v>1146</v>
      </c>
      <c r="B6" s="455"/>
      <c r="C6" s="455"/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</row>
    <row r="7" spans="1:55" ht="18.75">
      <c r="A7" s="455" t="s">
        <v>115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</row>
    <row r="8" spans="1:55" ht="18.75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60"/>
      <c r="Y8" s="260"/>
      <c r="Z8" s="261"/>
      <c r="AA8" s="260"/>
      <c r="AB8" s="260"/>
      <c r="AC8" s="260"/>
      <c r="AD8" s="260"/>
      <c r="AE8" s="260"/>
      <c r="AF8" s="260"/>
      <c r="AG8" s="260"/>
      <c r="AH8" s="260"/>
      <c r="AI8" s="260"/>
      <c r="AJ8" s="260"/>
      <c r="AK8" s="260"/>
      <c r="AL8" s="260"/>
      <c r="AM8" s="260"/>
      <c r="AN8" s="260"/>
      <c r="AO8" s="260"/>
      <c r="AP8" s="260"/>
      <c r="AQ8" s="260"/>
      <c r="AR8" s="260"/>
      <c r="AS8" s="260"/>
      <c r="AT8" s="260"/>
      <c r="AU8" s="260"/>
      <c r="AV8" s="260"/>
      <c r="AW8" s="260"/>
      <c r="AX8" s="260"/>
      <c r="AY8" s="260"/>
      <c r="AZ8" s="260"/>
      <c r="BA8" s="260"/>
      <c r="BB8" s="260"/>
      <c r="BC8" s="260"/>
    </row>
    <row r="9" spans="1:55" ht="20.25" customHeight="1">
      <c r="A9" s="450" t="s">
        <v>161</v>
      </c>
      <c r="B9" s="450"/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0"/>
      <c r="S9" s="450"/>
      <c r="T9" s="450"/>
      <c r="U9" s="450"/>
      <c r="V9" s="450"/>
      <c r="W9" s="450"/>
      <c r="X9" s="450"/>
      <c r="Y9" s="450"/>
      <c r="Z9" s="450"/>
      <c r="AA9" s="450"/>
      <c r="AB9" s="450"/>
      <c r="AC9" s="450"/>
      <c r="AD9" s="450"/>
      <c r="AE9" s="450"/>
      <c r="AF9" s="450"/>
      <c r="AG9" s="450"/>
      <c r="AH9" s="450"/>
      <c r="AI9" s="450"/>
      <c r="AJ9" s="450"/>
      <c r="AK9" s="450"/>
      <c r="AL9" s="450"/>
      <c r="AM9" s="450"/>
      <c r="AN9" s="450"/>
      <c r="AO9" s="450"/>
      <c r="AP9" s="450"/>
      <c r="AQ9" s="450"/>
      <c r="AR9" s="450"/>
      <c r="AS9" s="450"/>
      <c r="AT9" s="450"/>
      <c r="AU9" s="450"/>
      <c r="AV9" s="450"/>
      <c r="AW9" s="450"/>
      <c r="AX9" s="450"/>
      <c r="AY9" s="450"/>
      <c r="AZ9" s="450"/>
      <c r="BA9" s="450"/>
      <c r="BB9" s="450"/>
      <c r="BC9" s="450"/>
    </row>
    <row r="10" spans="1:55">
      <c r="A10" s="451" t="s">
        <v>116</v>
      </c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1"/>
      <c r="M10" s="451"/>
      <c r="N10" s="451"/>
      <c r="O10" s="451"/>
      <c r="P10" s="451"/>
      <c r="Q10" s="451"/>
      <c r="R10" s="451"/>
      <c r="S10" s="451"/>
      <c r="T10" s="451"/>
      <c r="U10" s="451"/>
      <c r="V10" s="451"/>
      <c r="W10" s="451"/>
      <c r="X10" s="451"/>
      <c r="Y10" s="451"/>
      <c r="Z10" s="451"/>
      <c r="AA10" s="451"/>
      <c r="AB10" s="451"/>
      <c r="AC10" s="451"/>
      <c r="AD10" s="451"/>
      <c r="AE10" s="451"/>
      <c r="AF10" s="451"/>
      <c r="AG10" s="451"/>
      <c r="AH10" s="451"/>
      <c r="AI10" s="451"/>
      <c r="AJ10" s="451"/>
      <c r="AK10" s="451"/>
      <c r="AL10" s="451"/>
      <c r="AM10" s="451"/>
      <c r="AN10" s="451"/>
      <c r="AO10" s="451"/>
      <c r="AP10" s="451"/>
      <c r="AQ10" s="451"/>
      <c r="AR10" s="451"/>
      <c r="AS10" s="451"/>
      <c r="AT10" s="451"/>
      <c r="AU10" s="451"/>
      <c r="AV10" s="451"/>
      <c r="AW10" s="451"/>
      <c r="AX10" s="451"/>
      <c r="AY10" s="451"/>
      <c r="AZ10" s="451"/>
      <c r="BA10" s="451"/>
      <c r="BB10" s="451"/>
      <c r="BC10" s="451"/>
    </row>
    <row r="11" spans="1:55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60"/>
      <c r="Y11" s="260"/>
      <c r="Z11" s="261"/>
      <c r="AA11" s="260"/>
      <c r="AB11" s="260"/>
      <c r="AC11" s="260"/>
      <c r="AD11" s="260"/>
      <c r="AE11" s="260"/>
      <c r="AF11" s="260"/>
      <c r="AG11" s="260"/>
      <c r="AH11" s="260"/>
      <c r="AI11" s="260"/>
      <c r="AJ11" s="260"/>
      <c r="AK11" s="260"/>
      <c r="AL11" s="260"/>
      <c r="AM11" s="260"/>
      <c r="AN11" s="260"/>
      <c r="AO11" s="260"/>
      <c r="AP11" s="260"/>
      <c r="AQ11" s="260"/>
      <c r="AR11" s="260"/>
      <c r="AS11" s="260"/>
      <c r="AT11" s="260"/>
      <c r="AU11" s="260"/>
      <c r="AV11" s="260"/>
      <c r="AW11" s="260"/>
      <c r="AX11" s="260"/>
      <c r="AY11" s="260"/>
      <c r="AZ11" s="260"/>
      <c r="BA11" s="260"/>
      <c r="BB11" s="260"/>
      <c r="BC11" s="260"/>
    </row>
    <row r="12" spans="1:55" ht="18.75">
      <c r="A12" s="450" t="s">
        <v>162</v>
      </c>
      <c r="B12" s="450"/>
      <c r="C12" s="450"/>
      <c r="D12" s="450"/>
      <c r="E12" s="450"/>
      <c r="F12" s="450"/>
      <c r="G12" s="450"/>
      <c r="H12" s="450"/>
      <c r="I12" s="450"/>
      <c r="J12" s="450"/>
      <c r="K12" s="450"/>
      <c r="L12" s="450"/>
      <c r="M12" s="450"/>
      <c r="N12" s="450"/>
      <c r="O12" s="450"/>
      <c r="P12" s="450"/>
      <c r="Q12" s="450"/>
      <c r="R12" s="450"/>
      <c r="S12" s="450"/>
      <c r="T12" s="450"/>
      <c r="U12" s="450"/>
      <c r="V12" s="450"/>
      <c r="W12" s="450"/>
      <c r="X12" s="450"/>
      <c r="Y12" s="450"/>
      <c r="Z12" s="450"/>
      <c r="AA12" s="450"/>
      <c r="AB12" s="450"/>
      <c r="AC12" s="450"/>
      <c r="AD12" s="450"/>
      <c r="AE12" s="450"/>
      <c r="AF12" s="450"/>
      <c r="AG12" s="450"/>
      <c r="AH12" s="450"/>
      <c r="AI12" s="450"/>
      <c r="AJ12" s="450"/>
      <c r="AK12" s="450"/>
      <c r="AL12" s="450"/>
      <c r="AM12" s="450"/>
      <c r="AN12" s="450"/>
      <c r="AO12" s="450"/>
      <c r="AP12" s="450"/>
      <c r="AQ12" s="450"/>
      <c r="AR12" s="450"/>
      <c r="AS12" s="450"/>
      <c r="AT12" s="450"/>
      <c r="AU12" s="450"/>
      <c r="AV12" s="450"/>
      <c r="AW12" s="450"/>
      <c r="AX12" s="450"/>
      <c r="AY12" s="450"/>
      <c r="AZ12" s="450"/>
      <c r="BA12" s="450"/>
      <c r="BB12" s="450"/>
      <c r="BC12" s="450"/>
    </row>
    <row r="13" spans="1:55" s="68" customFormat="1">
      <c r="A13" s="451" t="s">
        <v>117</v>
      </c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451"/>
      <c r="U13" s="451"/>
      <c r="V13" s="451"/>
      <c r="W13" s="451"/>
      <c r="X13" s="451"/>
      <c r="Y13" s="451"/>
      <c r="Z13" s="451"/>
      <c r="AA13" s="451"/>
      <c r="AB13" s="451"/>
      <c r="AC13" s="451"/>
      <c r="AD13" s="451"/>
      <c r="AE13" s="451"/>
      <c r="AF13" s="451"/>
      <c r="AG13" s="451"/>
      <c r="AH13" s="451"/>
      <c r="AI13" s="451"/>
      <c r="AJ13" s="451"/>
      <c r="AK13" s="451"/>
      <c r="AL13" s="451"/>
      <c r="AM13" s="451"/>
      <c r="AN13" s="451"/>
      <c r="AO13" s="451"/>
      <c r="AP13" s="451"/>
      <c r="AQ13" s="451"/>
      <c r="AR13" s="451"/>
      <c r="AS13" s="451"/>
      <c r="AT13" s="451"/>
      <c r="AU13" s="451"/>
      <c r="AV13" s="451"/>
      <c r="AW13" s="451"/>
      <c r="AX13" s="451"/>
      <c r="AY13" s="451"/>
      <c r="AZ13" s="451"/>
      <c r="BA13" s="451"/>
      <c r="BB13" s="451"/>
      <c r="BC13" s="451"/>
    </row>
    <row r="14" spans="1:55" s="443" customFormat="1">
      <c r="E14" s="447">
        <f>E22-E15</f>
        <v>0</v>
      </c>
      <c r="F14" s="447"/>
      <c r="G14" s="447">
        <f>G22-G15</f>
        <v>0</v>
      </c>
      <c r="H14" s="447"/>
      <c r="I14" s="447"/>
      <c r="J14" s="447">
        <f>J22-J15</f>
        <v>0</v>
      </c>
      <c r="K14" s="447"/>
      <c r="L14" s="447">
        <f>L22-L15</f>
        <v>0</v>
      </c>
      <c r="M14" s="447"/>
      <c r="N14" s="447"/>
      <c r="O14" s="447">
        <f>O22-O15</f>
        <v>0</v>
      </c>
      <c r="P14" s="447"/>
      <c r="Q14" s="447">
        <f>Q22-Q15</f>
        <v>0</v>
      </c>
      <c r="R14" s="447"/>
      <c r="S14" s="447"/>
      <c r="T14" s="447">
        <f>T22-T15</f>
        <v>0</v>
      </c>
      <c r="U14" s="447"/>
      <c r="V14" s="447">
        <f>V22-V15</f>
        <v>0</v>
      </c>
      <c r="W14" s="447"/>
      <c r="X14" s="447"/>
      <c r="Y14" s="447">
        <f>Y22-Y15</f>
        <v>0</v>
      </c>
      <c r="Z14" s="447"/>
      <c r="AA14" s="447">
        <f>AA22-AA15</f>
        <v>0</v>
      </c>
      <c r="AB14" s="447"/>
      <c r="AC14" s="447"/>
      <c r="AD14" s="447">
        <f>AD22-AD15</f>
        <v>0</v>
      </c>
      <c r="AE14" s="447"/>
      <c r="AF14" s="447">
        <f>AF22-AF15</f>
        <v>0</v>
      </c>
      <c r="AG14" s="447"/>
      <c r="AH14" s="447"/>
      <c r="AI14" s="447">
        <f>AI22-AI15</f>
        <v>0</v>
      </c>
      <c r="AJ14" s="447"/>
      <c r="AK14" s="447">
        <f>AK22-AK15</f>
        <v>0</v>
      </c>
      <c r="AL14" s="447"/>
      <c r="AM14" s="447"/>
      <c r="AN14" s="447">
        <f>AN22-AN15</f>
        <v>0</v>
      </c>
      <c r="AO14" s="447"/>
      <c r="AP14" s="447">
        <f>AP22-AP15</f>
        <v>0</v>
      </c>
      <c r="AQ14" s="447"/>
      <c r="AR14" s="447"/>
      <c r="AS14" s="447">
        <f>AS22-AS15</f>
        <v>0</v>
      </c>
      <c r="AT14" s="447"/>
      <c r="AU14" s="447">
        <f>AU22-AU15</f>
        <v>0</v>
      </c>
      <c r="AV14" s="447"/>
      <c r="AW14" s="447"/>
      <c r="AX14" s="447">
        <f>AX22-AX15</f>
        <v>0</v>
      </c>
      <c r="AY14" s="447"/>
      <c r="AZ14" s="447">
        <f>AZ22-AZ15</f>
        <v>0</v>
      </c>
    </row>
    <row r="15" spans="1:55" s="448" customFormat="1">
      <c r="E15" s="449">
        <v>0</v>
      </c>
      <c r="F15" s="449"/>
      <c r="G15" s="449">
        <v>56.6</v>
      </c>
      <c r="H15" s="449"/>
      <c r="I15" s="449"/>
      <c r="J15" s="449">
        <v>0</v>
      </c>
      <c r="K15" s="449"/>
      <c r="L15" s="449">
        <v>0</v>
      </c>
      <c r="M15" s="449"/>
      <c r="N15" s="449"/>
      <c r="O15" s="449">
        <v>0</v>
      </c>
      <c r="P15" s="449"/>
      <c r="Q15" s="449">
        <v>0</v>
      </c>
      <c r="R15" s="449"/>
      <c r="S15" s="449"/>
      <c r="T15" s="449">
        <v>0</v>
      </c>
      <c r="U15" s="449"/>
      <c r="V15" s="449">
        <v>46.6</v>
      </c>
      <c r="W15" s="449"/>
      <c r="X15" s="449"/>
      <c r="Y15" s="449">
        <v>0</v>
      </c>
      <c r="Z15" s="449"/>
      <c r="AA15" s="449">
        <v>10</v>
      </c>
      <c r="AB15" s="449"/>
      <c r="AC15" s="449"/>
      <c r="AD15" s="449">
        <v>15.107999999999999</v>
      </c>
      <c r="AE15" s="449"/>
      <c r="AF15" s="449">
        <v>3.923</v>
      </c>
      <c r="AG15" s="449"/>
      <c r="AH15" s="449"/>
      <c r="AI15" s="449">
        <v>6.9799999999999995</v>
      </c>
      <c r="AJ15" s="449"/>
      <c r="AK15" s="449">
        <v>1.7930000000000001</v>
      </c>
      <c r="AL15" s="449"/>
      <c r="AM15" s="449"/>
      <c r="AN15" s="449">
        <v>3.2010000000000001</v>
      </c>
      <c r="AO15" s="449"/>
      <c r="AP15" s="449">
        <v>0.66</v>
      </c>
      <c r="AQ15" s="449"/>
      <c r="AR15" s="449"/>
      <c r="AS15" s="449">
        <v>4.9269999999999996</v>
      </c>
      <c r="AT15" s="449"/>
      <c r="AU15" s="449">
        <v>1.47</v>
      </c>
      <c r="AV15" s="449"/>
      <c r="AW15" s="449"/>
      <c r="AX15" s="449">
        <v>0</v>
      </c>
      <c r="AY15" s="449"/>
      <c r="AZ15" s="449">
        <v>0</v>
      </c>
    </row>
    <row r="16" spans="1:55" s="255" customFormat="1" ht="18.75">
      <c r="A16" s="487" t="s">
        <v>129</v>
      </c>
      <c r="B16" s="487"/>
      <c r="C16" s="487"/>
      <c r="D16" s="487"/>
      <c r="E16" s="487"/>
      <c r="F16" s="487"/>
      <c r="G16" s="487"/>
      <c r="H16" s="487"/>
      <c r="I16" s="487"/>
      <c r="J16" s="487"/>
      <c r="K16" s="487"/>
      <c r="L16" s="487"/>
      <c r="M16" s="487"/>
      <c r="N16" s="487"/>
      <c r="O16" s="487"/>
      <c r="P16" s="487"/>
      <c r="Q16" s="487"/>
      <c r="R16" s="487"/>
      <c r="S16" s="487"/>
      <c r="T16" s="487"/>
      <c r="U16" s="487"/>
      <c r="V16" s="487"/>
      <c r="W16" s="487"/>
      <c r="X16" s="487"/>
      <c r="Y16" s="487"/>
      <c r="Z16" s="487"/>
      <c r="AA16" s="487"/>
      <c r="AB16" s="487"/>
      <c r="AC16" s="487"/>
      <c r="AD16" s="487"/>
      <c r="AE16" s="487"/>
      <c r="AF16" s="487"/>
      <c r="AG16" s="487"/>
      <c r="AH16" s="487"/>
      <c r="AI16" s="487"/>
      <c r="AJ16" s="487"/>
      <c r="AK16" s="487"/>
      <c r="AL16" s="487"/>
      <c r="AM16" s="487"/>
      <c r="AN16" s="487"/>
      <c r="AO16" s="487"/>
      <c r="AP16" s="487"/>
      <c r="AQ16" s="487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</row>
    <row r="17" spans="1:57" s="70" customFormat="1" ht="15.75" customHeight="1">
      <c r="A17" s="489" t="s">
        <v>79</v>
      </c>
      <c r="B17" s="488" t="s">
        <v>96</v>
      </c>
      <c r="C17" s="488" t="s">
        <v>68</v>
      </c>
      <c r="D17" s="495" t="s">
        <v>111</v>
      </c>
      <c r="E17" s="493" t="s">
        <v>112</v>
      </c>
      <c r="F17" s="493"/>
      <c r="G17" s="493"/>
      <c r="H17" s="493"/>
      <c r="I17" s="493"/>
      <c r="J17" s="493"/>
      <c r="K17" s="493"/>
      <c r="L17" s="493"/>
      <c r="M17" s="493"/>
      <c r="N17" s="493"/>
      <c r="O17" s="493"/>
      <c r="P17" s="493"/>
      <c r="Q17" s="493"/>
      <c r="R17" s="493"/>
      <c r="S17" s="493"/>
      <c r="T17" s="493"/>
      <c r="U17" s="493"/>
      <c r="V17" s="493"/>
      <c r="W17" s="493"/>
      <c r="X17" s="493"/>
      <c r="Y17" s="493"/>
      <c r="Z17" s="493"/>
      <c r="AA17" s="493"/>
      <c r="AB17" s="493"/>
      <c r="AC17" s="493"/>
      <c r="AD17" s="493"/>
      <c r="AE17" s="493"/>
      <c r="AF17" s="493"/>
      <c r="AG17" s="493"/>
      <c r="AH17" s="493"/>
      <c r="AI17" s="493"/>
      <c r="AJ17" s="493"/>
      <c r="AK17" s="493"/>
      <c r="AL17" s="493"/>
      <c r="AM17" s="493"/>
      <c r="AN17" s="493"/>
      <c r="AO17" s="493"/>
      <c r="AP17" s="493"/>
      <c r="AQ17" s="493"/>
      <c r="AR17" s="493"/>
      <c r="AS17" s="493"/>
      <c r="AT17" s="493"/>
      <c r="AU17" s="493"/>
      <c r="AV17" s="493"/>
      <c r="AW17" s="493"/>
      <c r="AX17" s="493"/>
      <c r="AY17" s="493"/>
      <c r="AZ17" s="493"/>
      <c r="BA17" s="493"/>
      <c r="BB17" s="493"/>
      <c r="BC17" s="488" t="s">
        <v>107</v>
      </c>
      <c r="BE17" s="251"/>
    </row>
    <row r="18" spans="1:57" ht="15.75" customHeight="1">
      <c r="A18" s="489"/>
      <c r="B18" s="488"/>
      <c r="C18" s="488"/>
      <c r="D18" s="496"/>
      <c r="E18" s="490" t="s">
        <v>60</v>
      </c>
      <c r="F18" s="491"/>
      <c r="G18" s="491"/>
      <c r="H18" s="491"/>
      <c r="I18" s="491"/>
      <c r="J18" s="491"/>
      <c r="K18" s="491"/>
      <c r="L18" s="491"/>
      <c r="M18" s="491"/>
      <c r="N18" s="491"/>
      <c r="O18" s="491"/>
      <c r="P18" s="491"/>
      <c r="Q18" s="491"/>
      <c r="R18" s="491"/>
      <c r="S18" s="491"/>
      <c r="T18" s="491"/>
      <c r="U18" s="491"/>
      <c r="V18" s="491"/>
      <c r="W18" s="491"/>
      <c r="X18" s="491"/>
      <c r="Y18" s="491"/>
      <c r="Z18" s="491"/>
      <c r="AA18" s="491"/>
      <c r="AB18" s="491"/>
      <c r="AC18" s="492"/>
      <c r="AD18" s="489" t="s">
        <v>61</v>
      </c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  <c r="BC18" s="488"/>
      <c r="BE18" s="494"/>
    </row>
    <row r="19" spans="1:57" s="7" customFormat="1" ht="47.25" customHeight="1">
      <c r="A19" s="489"/>
      <c r="B19" s="488"/>
      <c r="C19" s="488"/>
      <c r="D19" s="496"/>
      <c r="E19" s="488" t="s">
        <v>28</v>
      </c>
      <c r="F19" s="488"/>
      <c r="G19" s="488"/>
      <c r="H19" s="488"/>
      <c r="I19" s="488"/>
      <c r="J19" s="488" t="s">
        <v>75</v>
      </c>
      <c r="K19" s="488"/>
      <c r="L19" s="488"/>
      <c r="M19" s="488"/>
      <c r="N19" s="488"/>
      <c r="O19" s="488" t="s">
        <v>62</v>
      </c>
      <c r="P19" s="488"/>
      <c r="Q19" s="488"/>
      <c r="R19" s="488"/>
      <c r="S19" s="488"/>
      <c r="T19" s="498" t="s">
        <v>105</v>
      </c>
      <c r="U19" s="499"/>
      <c r="V19" s="499"/>
      <c r="W19" s="499"/>
      <c r="X19" s="499"/>
      <c r="Y19" s="489" t="s">
        <v>64</v>
      </c>
      <c r="Z19" s="489"/>
      <c r="AA19" s="489"/>
      <c r="AB19" s="489"/>
      <c r="AC19" s="489"/>
      <c r="AD19" s="488" t="s">
        <v>28</v>
      </c>
      <c r="AE19" s="488"/>
      <c r="AF19" s="488"/>
      <c r="AG19" s="488"/>
      <c r="AH19" s="488"/>
      <c r="AI19" s="488" t="s">
        <v>75</v>
      </c>
      <c r="AJ19" s="488"/>
      <c r="AK19" s="488"/>
      <c r="AL19" s="488"/>
      <c r="AM19" s="488"/>
      <c r="AN19" s="488" t="s">
        <v>62</v>
      </c>
      <c r="AO19" s="488"/>
      <c r="AP19" s="488"/>
      <c r="AQ19" s="488"/>
      <c r="AR19" s="488"/>
      <c r="AS19" s="488" t="s">
        <v>105</v>
      </c>
      <c r="AT19" s="488"/>
      <c r="AU19" s="488"/>
      <c r="AV19" s="488"/>
      <c r="AW19" s="488"/>
      <c r="AX19" s="489" t="s">
        <v>64</v>
      </c>
      <c r="AY19" s="489"/>
      <c r="AZ19" s="489"/>
      <c r="BA19" s="489"/>
      <c r="BB19" s="489"/>
      <c r="BC19" s="488"/>
      <c r="BD19" s="15"/>
      <c r="BE19" s="494"/>
    </row>
    <row r="20" spans="1:57" s="7" customFormat="1" ht="64.5" customHeight="1">
      <c r="A20" s="489"/>
      <c r="B20" s="488"/>
      <c r="C20" s="488"/>
      <c r="D20" s="497"/>
      <c r="E20" s="210" t="s">
        <v>100</v>
      </c>
      <c r="F20" s="210" t="s">
        <v>101</v>
      </c>
      <c r="G20" s="210" t="s">
        <v>102</v>
      </c>
      <c r="H20" s="210" t="s">
        <v>103</v>
      </c>
      <c r="I20" s="210" t="s">
        <v>104</v>
      </c>
      <c r="J20" s="210" t="s">
        <v>100</v>
      </c>
      <c r="K20" s="210" t="s">
        <v>101</v>
      </c>
      <c r="L20" s="210" t="s">
        <v>102</v>
      </c>
      <c r="M20" s="210" t="s">
        <v>103</v>
      </c>
      <c r="N20" s="210" t="s">
        <v>104</v>
      </c>
      <c r="O20" s="210" t="s">
        <v>100</v>
      </c>
      <c r="P20" s="210" t="s">
        <v>101</v>
      </c>
      <c r="Q20" s="210" t="s">
        <v>102</v>
      </c>
      <c r="R20" s="210" t="s">
        <v>103</v>
      </c>
      <c r="S20" s="210" t="s">
        <v>104</v>
      </c>
      <c r="T20" s="210" t="s">
        <v>100</v>
      </c>
      <c r="U20" s="210" t="s">
        <v>101</v>
      </c>
      <c r="V20" s="210" t="s">
        <v>102</v>
      </c>
      <c r="W20" s="210" t="s">
        <v>103</v>
      </c>
      <c r="X20" s="210" t="s">
        <v>104</v>
      </c>
      <c r="Y20" s="210" t="s">
        <v>100</v>
      </c>
      <c r="Z20" s="210" t="s">
        <v>101</v>
      </c>
      <c r="AA20" s="210" t="s">
        <v>102</v>
      </c>
      <c r="AB20" s="210" t="s">
        <v>103</v>
      </c>
      <c r="AC20" s="210" t="s">
        <v>104</v>
      </c>
      <c r="AD20" s="210" t="s">
        <v>100</v>
      </c>
      <c r="AE20" s="210" t="s">
        <v>101</v>
      </c>
      <c r="AF20" s="210" t="s">
        <v>102</v>
      </c>
      <c r="AG20" s="210" t="s">
        <v>103</v>
      </c>
      <c r="AH20" s="210" t="s">
        <v>104</v>
      </c>
      <c r="AI20" s="210" t="s">
        <v>100</v>
      </c>
      <c r="AJ20" s="210" t="s">
        <v>101</v>
      </c>
      <c r="AK20" s="210" t="s">
        <v>102</v>
      </c>
      <c r="AL20" s="210" t="s">
        <v>103</v>
      </c>
      <c r="AM20" s="210" t="s">
        <v>104</v>
      </c>
      <c r="AN20" s="210" t="s">
        <v>100</v>
      </c>
      <c r="AO20" s="210" t="s">
        <v>101</v>
      </c>
      <c r="AP20" s="210" t="s">
        <v>102</v>
      </c>
      <c r="AQ20" s="210" t="s">
        <v>103</v>
      </c>
      <c r="AR20" s="210" t="s">
        <v>104</v>
      </c>
      <c r="AS20" s="210" t="s">
        <v>100</v>
      </c>
      <c r="AT20" s="210" t="s">
        <v>101</v>
      </c>
      <c r="AU20" s="210" t="s">
        <v>102</v>
      </c>
      <c r="AV20" s="210" t="s">
        <v>103</v>
      </c>
      <c r="AW20" s="210" t="s">
        <v>104</v>
      </c>
      <c r="AX20" s="210" t="s">
        <v>100</v>
      </c>
      <c r="AY20" s="210" t="s">
        <v>101</v>
      </c>
      <c r="AZ20" s="210" t="s">
        <v>102</v>
      </c>
      <c r="BA20" s="210" t="s">
        <v>103</v>
      </c>
      <c r="BB20" s="210" t="s">
        <v>104</v>
      </c>
      <c r="BC20" s="488"/>
      <c r="BD20" s="15"/>
      <c r="BE20" s="494"/>
    </row>
    <row r="21" spans="1:57" s="7" customFormat="1">
      <c r="A21" s="209">
        <v>1</v>
      </c>
      <c r="B21" s="209">
        <v>2</v>
      </c>
      <c r="C21" s="209">
        <v>3</v>
      </c>
      <c r="D21" s="209">
        <f>C21+1</f>
        <v>4</v>
      </c>
      <c r="E21" s="209">
        <f t="shared" ref="E21:BC21" si="0">D21+1</f>
        <v>5</v>
      </c>
      <c r="F21" s="209">
        <f t="shared" si="0"/>
        <v>6</v>
      </c>
      <c r="G21" s="209">
        <f t="shared" si="0"/>
        <v>7</v>
      </c>
      <c r="H21" s="209">
        <f t="shared" si="0"/>
        <v>8</v>
      </c>
      <c r="I21" s="209">
        <f t="shared" si="0"/>
        <v>9</v>
      </c>
      <c r="J21" s="209">
        <f t="shared" si="0"/>
        <v>10</v>
      </c>
      <c r="K21" s="209">
        <f t="shared" si="0"/>
        <v>11</v>
      </c>
      <c r="L21" s="209">
        <f t="shared" si="0"/>
        <v>12</v>
      </c>
      <c r="M21" s="209">
        <f t="shared" si="0"/>
        <v>13</v>
      </c>
      <c r="N21" s="209">
        <f t="shared" si="0"/>
        <v>14</v>
      </c>
      <c r="O21" s="209">
        <f t="shared" si="0"/>
        <v>15</v>
      </c>
      <c r="P21" s="209">
        <f t="shared" si="0"/>
        <v>16</v>
      </c>
      <c r="Q21" s="209">
        <f t="shared" si="0"/>
        <v>17</v>
      </c>
      <c r="R21" s="209">
        <f t="shared" si="0"/>
        <v>18</v>
      </c>
      <c r="S21" s="209">
        <f t="shared" si="0"/>
        <v>19</v>
      </c>
      <c r="T21" s="209">
        <f t="shared" si="0"/>
        <v>20</v>
      </c>
      <c r="U21" s="209">
        <f t="shared" si="0"/>
        <v>21</v>
      </c>
      <c r="V21" s="209">
        <f t="shared" si="0"/>
        <v>22</v>
      </c>
      <c r="W21" s="209">
        <f t="shared" si="0"/>
        <v>23</v>
      </c>
      <c r="X21" s="209">
        <f t="shared" si="0"/>
        <v>24</v>
      </c>
      <c r="Y21" s="209">
        <f t="shared" si="0"/>
        <v>25</v>
      </c>
      <c r="Z21" s="209">
        <f t="shared" si="0"/>
        <v>26</v>
      </c>
      <c r="AA21" s="209">
        <f t="shared" si="0"/>
        <v>27</v>
      </c>
      <c r="AB21" s="209">
        <f t="shared" si="0"/>
        <v>28</v>
      </c>
      <c r="AC21" s="209">
        <f t="shared" si="0"/>
        <v>29</v>
      </c>
      <c r="AD21" s="209">
        <f t="shared" si="0"/>
        <v>30</v>
      </c>
      <c r="AE21" s="209">
        <f t="shared" si="0"/>
        <v>31</v>
      </c>
      <c r="AF21" s="209">
        <f t="shared" si="0"/>
        <v>32</v>
      </c>
      <c r="AG21" s="209">
        <f t="shared" si="0"/>
        <v>33</v>
      </c>
      <c r="AH21" s="209">
        <f t="shared" si="0"/>
        <v>34</v>
      </c>
      <c r="AI21" s="209">
        <f t="shared" si="0"/>
        <v>35</v>
      </c>
      <c r="AJ21" s="209">
        <f t="shared" si="0"/>
        <v>36</v>
      </c>
      <c r="AK21" s="209">
        <f t="shared" si="0"/>
        <v>37</v>
      </c>
      <c r="AL21" s="209">
        <f t="shared" si="0"/>
        <v>38</v>
      </c>
      <c r="AM21" s="209">
        <f t="shared" si="0"/>
        <v>39</v>
      </c>
      <c r="AN21" s="209">
        <f t="shared" si="0"/>
        <v>40</v>
      </c>
      <c r="AO21" s="209">
        <f t="shared" si="0"/>
        <v>41</v>
      </c>
      <c r="AP21" s="209">
        <f t="shared" si="0"/>
        <v>42</v>
      </c>
      <c r="AQ21" s="209">
        <f t="shared" si="0"/>
        <v>43</v>
      </c>
      <c r="AR21" s="209">
        <f t="shared" si="0"/>
        <v>44</v>
      </c>
      <c r="AS21" s="209">
        <f t="shared" si="0"/>
        <v>45</v>
      </c>
      <c r="AT21" s="209">
        <f t="shared" si="0"/>
        <v>46</v>
      </c>
      <c r="AU21" s="209">
        <f t="shared" si="0"/>
        <v>47</v>
      </c>
      <c r="AV21" s="209">
        <f t="shared" si="0"/>
        <v>48</v>
      </c>
      <c r="AW21" s="209">
        <f t="shared" si="0"/>
        <v>49</v>
      </c>
      <c r="AX21" s="209">
        <f t="shared" si="0"/>
        <v>50</v>
      </c>
      <c r="AY21" s="209">
        <f t="shared" si="0"/>
        <v>51</v>
      </c>
      <c r="AZ21" s="209">
        <f t="shared" si="0"/>
        <v>52</v>
      </c>
      <c r="BA21" s="209">
        <f t="shared" si="0"/>
        <v>53</v>
      </c>
      <c r="BB21" s="209">
        <f t="shared" si="0"/>
        <v>54</v>
      </c>
      <c r="BC21" s="209">
        <f t="shared" si="0"/>
        <v>55</v>
      </c>
      <c r="BD21" s="253"/>
      <c r="BE21" s="252"/>
    </row>
    <row r="22" spans="1:57">
      <c r="A22" s="186"/>
      <c r="B22" s="107" t="s">
        <v>9</v>
      </c>
      <c r="C22" s="107"/>
      <c r="D22" s="107"/>
      <c r="E22" s="108">
        <f>E23+E28</f>
        <v>0</v>
      </c>
      <c r="F22" s="108">
        <f t="shared" ref="F22:BB22" si="1">F23+F28</f>
        <v>0</v>
      </c>
      <c r="G22" s="108">
        <f t="shared" si="1"/>
        <v>56.6</v>
      </c>
      <c r="H22" s="108">
        <f t="shared" si="1"/>
        <v>0</v>
      </c>
      <c r="I22" s="108">
        <f t="shared" si="1"/>
        <v>0</v>
      </c>
      <c r="J22" s="108">
        <f t="shared" si="1"/>
        <v>0</v>
      </c>
      <c r="K22" s="108">
        <f t="shared" si="1"/>
        <v>0</v>
      </c>
      <c r="L22" s="108">
        <f t="shared" si="1"/>
        <v>0</v>
      </c>
      <c r="M22" s="108">
        <f t="shared" si="1"/>
        <v>0</v>
      </c>
      <c r="N22" s="108">
        <f t="shared" si="1"/>
        <v>0</v>
      </c>
      <c r="O22" s="108">
        <f t="shared" si="1"/>
        <v>0</v>
      </c>
      <c r="P22" s="108">
        <f t="shared" si="1"/>
        <v>0</v>
      </c>
      <c r="Q22" s="108">
        <f t="shared" si="1"/>
        <v>0</v>
      </c>
      <c r="R22" s="108">
        <f t="shared" si="1"/>
        <v>0</v>
      </c>
      <c r="S22" s="108">
        <f t="shared" si="1"/>
        <v>0</v>
      </c>
      <c r="T22" s="108">
        <f t="shared" si="1"/>
        <v>0</v>
      </c>
      <c r="U22" s="108">
        <f t="shared" si="1"/>
        <v>0</v>
      </c>
      <c r="V22" s="108">
        <f t="shared" si="1"/>
        <v>46.6</v>
      </c>
      <c r="W22" s="108">
        <f t="shared" si="1"/>
        <v>0</v>
      </c>
      <c r="X22" s="108">
        <f t="shared" si="1"/>
        <v>0</v>
      </c>
      <c r="Y22" s="108">
        <f t="shared" si="1"/>
        <v>0</v>
      </c>
      <c r="Z22" s="108">
        <f t="shared" si="1"/>
        <v>0</v>
      </c>
      <c r="AA22" s="108">
        <f t="shared" si="1"/>
        <v>10</v>
      </c>
      <c r="AB22" s="108">
        <f t="shared" si="1"/>
        <v>0</v>
      </c>
      <c r="AC22" s="108">
        <f t="shared" si="1"/>
        <v>0</v>
      </c>
      <c r="AD22" s="108">
        <f t="shared" si="1"/>
        <v>15.107999999999999</v>
      </c>
      <c r="AE22" s="108">
        <f t="shared" si="1"/>
        <v>0</v>
      </c>
      <c r="AF22" s="108">
        <f t="shared" si="1"/>
        <v>3.923</v>
      </c>
      <c r="AG22" s="108">
        <f t="shared" si="1"/>
        <v>0</v>
      </c>
      <c r="AH22" s="108">
        <f t="shared" si="1"/>
        <v>0</v>
      </c>
      <c r="AI22" s="108">
        <f t="shared" si="1"/>
        <v>6.9799999999999995</v>
      </c>
      <c r="AJ22" s="108">
        <f t="shared" si="1"/>
        <v>0</v>
      </c>
      <c r="AK22" s="108">
        <f t="shared" si="1"/>
        <v>1.7930000000000001</v>
      </c>
      <c r="AL22" s="108">
        <f t="shared" si="1"/>
        <v>0</v>
      </c>
      <c r="AM22" s="108">
        <f t="shared" si="1"/>
        <v>0</v>
      </c>
      <c r="AN22" s="108">
        <f t="shared" si="1"/>
        <v>3.2010000000000001</v>
      </c>
      <c r="AO22" s="108">
        <f t="shared" si="1"/>
        <v>0</v>
      </c>
      <c r="AP22" s="108">
        <f t="shared" si="1"/>
        <v>0.66</v>
      </c>
      <c r="AQ22" s="108">
        <f t="shared" si="1"/>
        <v>0</v>
      </c>
      <c r="AR22" s="108">
        <f t="shared" si="1"/>
        <v>0</v>
      </c>
      <c r="AS22" s="108">
        <f t="shared" si="1"/>
        <v>4.9269999999999996</v>
      </c>
      <c r="AT22" s="108">
        <f t="shared" si="1"/>
        <v>0</v>
      </c>
      <c r="AU22" s="108">
        <f t="shared" si="1"/>
        <v>1.47</v>
      </c>
      <c r="AV22" s="108">
        <f t="shared" si="1"/>
        <v>0</v>
      </c>
      <c r="AW22" s="108">
        <f t="shared" si="1"/>
        <v>0</v>
      </c>
      <c r="AX22" s="108">
        <f t="shared" si="1"/>
        <v>0</v>
      </c>
      <c r="AY22" s="108">
        <f t="shared" si="1"/>
        <v>0</v>
      </c>
      <c r="AZ22" s="108">
        <f t="shared" si="1"/>
        <v>0</v>
      </c>
      <c r="BA22" s="108">
        <f t="shared" si="1"/>
        <v>0</v>
      </c>
      <c r="BB22" s="108">
        <f t="shared" si="1"/>
        <v>0</v>
      </c>
      <c r="BC22" s="254"/>
      <c r="BD22" s="11"/>
      <c r="BE22" s="252"/>
    </row>
    <row r="23" spans="1:57" s="7" customFormat="1">
      <c r="A23" s="100"/>
      <c r="B23" s="98" t="s">
        <v>52</v>
      </c>
      <c r="C23" s="98"/>
      <c r="D23" s="98"/>
      <c r="E23" s="20">
        <f t="shared" ref="E23:AJ23" si="2">E34+E294+E386+E446+E517+E567+E602</f>
        <v>0</v>
      </c>
      <c r="F23" s="20">
        <f t="shared" si="2"/>
        <v>0</v>
      </c>
      <c r="G23" s="20">
        <f t="shared" si="2"/>
        <v>56.6</v>
      </c>
      <c r="H23" s="20">
        <f t="shared" si="2"/>
        <v>0</v>
      </c>
      <c r="I23" s="20">
        <f t="shared" si="2"/>
        <v>0</v>
      </c>
      <c r="J23" s="20">
        <f t="shared" si="2"/>
        <v>0</v>
      </c>
      <c r="K23" s="20">
        <f t="shared" si="2"/>
        <v>0</v>
      </c>
      <c r="L23" s="20">
        <f t="shared" si="2"/>
        <v>0</v>
      </c>
      <c r="M23" s="20">
        <f t="shared" si="2"/>
        <v>0</v>
      </c>
      <c r="N23" s="20">
        <f t="shared" si="2"/>
        <v>0</v>
      </c>
      <c r="O23" s="20">
        <f t="shared" si="2"/>
        <v>0</v>
      </c>
      <c r="P23" s="20">
        <f t="shared" si="2"/>
        <v>0</v>
      </c>
      <c r="Q23" s="20">
        <f t="shared" si="2"/>
        <v>0</v>
      </c>
      <c r="R23" s="20">
        <f t="shared" si="2"/>
        <v>0</v>
      </c>
      <c r="S23" s="20">
        <f t="shared" si="2"/>
        <v>0</v>
      </c>
      <c r="T23" s="20">
        <f t="shared" si="2"/>
        <v>0</v>
      </c>
      <c r="U23" s="20">
        <f t="shared" si="2"/>
        <v>0</v>
      </c>
      <c r="V23" s="20">
        <f t="shared" si="2"/>
        <v>46.6</v>
      </c>
      <c r="W23" s="20">
        <f t="shared" si="2"/>
        <v>0</v>
      </c>
      <c r="X23" s="20">
        <f t="shared" si="2"/>
        <v>0</v>
      </c>
      <c r="Y23" s="20">
        <f t="shared" si="2"/>
        <v>0</v>
      </c>
      <c r="Z23" s="20">
        <f t="shared" si="2"/>
        <v>0</v>
      </c>
      <c r="AA23" s="20">
        <f t="shared" si="2"/>
        <v>10</v>
      </c>
      <c r="AB23" s="20">
        <f t="shared" si="2"/>
        <v>0</v>
      </c>
      <c r="AC23" s="20">
        <f t="shared" si="2"/>
        <v>0</v>
      </c>
      <c r="AD23" s="20">
        <f t="shared" si="2"/>
        <v>15.107999999999999</v>
      </c>
      <c r="AE23" s="20">
        <f t="shared" si="2"/>
        <v>0</v>
      </c>
      <c r="AF23" s="20">
        <f t="shared" si="2"/>
        <v>2.4529999999999998</v>
      </c>
      <c r="AG23" s="20">
        <f t="shared" si="2"/>
        <v>0</v>
      </c>
      <c r="AH23" s="20">
        <f t="shared" si="2"/>
        <v>0</v>
      </c>
      <c r="AI23" s="20">
        <f t="shared" si="2"/>
        <v>6.9799999999999995</v>
      </c>
      <c r="AJ23" s="20">
        <f t="shared" si="2"/>
        <v>0</v>
      </c>
      <c r="AK23" s="20">
        <f t="shared" ref="AK23:BB23" si="3">AK34+AK294+AK386+AK446+AK517+AK567+AK602</f>
        <v>1.7930000000000001</v>
      </c>
      <c r="AL23" s="20">
        <f t="shared" si="3"/>
        <v>0</v>
      </c>
      <c r="AM23" s="20">
        <f t="shared" si="3"/>
        <v>0</v>
      </c>
      <c r="AN23" s="20">
        <f t="shared" si="3"/>
        <v>3.2010000000000001</v>
      </c>
      <c r="AO23" s="20">
        <f t="shared" si="3"/>
        <v>0</v>
      </c>
      <c r="AP23" s="20">
        <f t="shared" si="3"/>
        <v>0.66</v>
      </c>
      <c r="AQ23" s="20">
        <f t="shared" si="3"/>
        <v>0</v>
      </c>
      <c r="AR23" s="20">
        <f t="shared" si="3"/>
        <v>0</v>
      </c>
      <c r="AS23" s="20">
        <f t="shared" si="3"/>
        <v>4.9269999999999996</v>
      </c>
      <c r="AT23" s="20">
        <f t="shared" si="3"/>
        <v>0</v>
      </c>
      <c r="AU23" s="20">
        <f t="shared" si="3"/>
        <v>0</v>
      </c>
      <c r="AV23" s="20">
        <f t="shared" si="3"/>
        <v>0</v>
      </c>
      <c r="AW23" s="20">
        <f t="shared" si="3"/>
        <v>0</v>
      </c>
      <c r="AX23" s="20">
        <f t="shared" si="3"/>
        <v>0</v>
      </c>
      <c r="AY23" s="20">
        <f t="shared" si="3"/>
        <v>0</v>
      </c>
      <c r="AZ23" s="20">
        <f t="shared" si="3"/>
        <v>0</v>
      </c>
      <c r="BA23" s="20">
        <f t="shared" si="3"/>
        <v>0</v>
      </c>
      <c r="BB23" s="20">
        <f t="shared" si="3"/>
        <v>0</v>
      </c>
      <c r="BC23" s="212"/>
      <c r="BD23" s="15"/>
    </row>
    <row r="24" spans="1:57" s="7" customFormat="1">
      <c r="A24" s="100"/>
      <c r="B24" s="98" t="s">
        <v>53</v>
      </c>
      <c r="C24" s="98"/>
      <c r="D24" s="98"/>
      <c r="E24" s="20">
        <f t="shared" ref="E24:AJ24" si="4">E35+E295+E387+E447+E518+E568+E603</f>
        <v>0</v>
      </c>
      <c r="F24" s="20">
        <f t="shared" si="4"/>
        <v>0</v>
      </c>
      <c r="G24" s="20">
        <f t="shared" si="4"/>
        <v>0</v>
      </c>
      <c r="H24" s="20">
        <f t="shared" si="4"/>
        <v>0</v>
      </c>
      <c r="I24" s="20">
        <f t="shared" si="4"/>
        <v>0</v>
      </c>
      <c r="J24" s="20">
        <f t="shared" si="4"/>
        <v>0</v>
      </c>
      <c r="K24" s="20">
        <f t="shared" si="4"/>
        <v>0</v>
      </c>
      <c r="L24" s="20">
        <f t="shared" si="4"/>
        <v>0</v>
      </c>
      <c r="M24" s="20">
        <f t="shared" si="4"/>
        <v>0</v>
      </c>
      <c r="N24" s="20">
        <f t="shared" si="4"/>
        <v>0</v>
      </c>
      <c r="O24" s="20">
        <f t="shared" si="4"/>
        <v>0</v>
      </c>
      <c r="P24" s="20">
        <f t="shared" si="4"/>
        <v>0</v>
      </c>
      <c r="Q24" s="20">
        <f t="shared" si="4"/>
        <v>0</v>
      </c>
      <c r="R24" s="20">
        <f t="shared" si="4"/>
        <v>0</v>
      </c>
      <c r="S24" s="20">
        <f t="shared" si="4"/>
        <v>0</v>
      </c>
      <c r="T24" s="20">
        <f t="shared" si="4"/>
        <v>0</v>
      </c>
      <c r="U24" s="20">
        <f t="shared" si="4"/>
        <v>0</v>
      </c>
      <c r="V24" s="20">
        <f t="shared" si="4"/>
        <v>0</v>
      </c>
      <c r="W24" s="20">
        <f t="shared" si="4"/>
        <v>0</v>
      </c>
      <c r="X24" s="20">
        <f t="shared" si="4"/>
        <v>0</v>
      </c>
      <c r="Y24" s="20">
        <f t="shared" si="4"/>
        <v>0</v>
      </c>
      <c r="Z24" s="20">
        <f t="shared" si="4"/>
        <v>0</v>
      </c>
      <c r="AA24" s="20">
        <f t="shared" si="4"/>
        <v>0</v>
      </c>
      <c r="AB24" s="20">
        <f t="shared" si="4"/>
        <v>0</v>
      </c>
      <c r="AC24" s="20">
        <f t="shared" si="4"/>
        <v>0</v>
      </c>
      <c r="AD24" s="20">
        <f t="shared" si="4"/>
        <v>0.01</v>
      </c>
      <c r="AE24" s="20">
        <f t="shared" si="4"/>
        <v>0</v>
      </c>
      <c r="AF24" s="20">
        <f t="shared" si="4"/>
        <v>2.4529999999999998</v>
      </c>
      <c r="AG24" s="20">
        <f t="shared" si="4"/>
        <v>0</v>
      </c>
      <c r="AH24" s="20">
        <f t="shared" si="4"/>
        <v>0</v>
      </c>
      <c r="AI24" s="20">
        <f t="shared" si="4"/>
        <v>0</v>
      </c>
      <c r="AJ24" s="20">
        <f t="shared" si="4"/>
        <v>0</v>
      </c>
      <c r="AK24" s="20">
        <f t="shared" ref="AK24:BB24" si="5">AK35+AK295+AK387+AK447+AK518+AK568+AK603</f>
        <v>1.7930000000000001</v>
      </c>
      <c r="AL24" s="20">
        <f t="shared" si="5"/>
        <v>0</v>
      </c>
      <c r="AM24" s="20">
        <f t="shared" si="5"/>
        <v>0</v>
      </c>
      <c r="AN24" s="20">
        <f t="shared" si="5"/>
        <v>0</v>
      </c>
      <c r="AO24" s="20">
        <f t="shared" si="5"/>
        <v>0</v>
      </c>
      <c r="AP24" s="20">
        <f t="shared" si="5"/>
        <v>0.66</v>
      </c>
      <c r="AQ24" s="20">
        <f t="shared" si="5"/>
        <v>0</v>
      </c>
      <c r="AR24" s="20">
        <f t="shared" si="5"/>
        <v>0</v>
      </c>
      <c r="AS24" s="20">
        <f t="shared" si="5"/>
        <v>0.01</v>
      </c>
      <c r="AT24" s="20">
        <f t="shared" si="5"/>
        <v>0</v>
      </c>
      <c r="AU24" s="20">
        <f t="shared" si="5"/>
        <v>0</v>
      </c>
      <c r="AV24" s="20">
        <f t="shared" si="5"/>
        <v>0</v>
      </c>
      <c r="AW24" s="20">
        <f t="shared" si="5"/>
        <v>0</v>
      </c>
      <c r="AX24" s="20">
        <f t="shared" si="5"/>
        <v>0</v>
      </c>
      <c r="AY24" s="20">
        <f t="shared" si="5"/>
        <v>0</v>
      </c>
      <c r="AZ24" s="20">
        <f t="shared" si="5"/>
        <v>0</v>
      </c>
      <c r="BA24" s="20">
        <f t="shared" si="5"/>
        <v>0</v>
      </c>
      <c r="BB24" s="20">
        <f t="shared" si="5"/>
        <v>0</v>
      </c>
      <c r="BC24" s="212"/>
      <c r="BD24" s="15"/>
    </row>
    <row r="25" spans="1:57" s="7" customFormat="1">
      <c r="A25" s="100"/>
      <c r="B25" s="98" t="s">
        <v>54</v>
      </c>
      <c r="C25" s="98"/>
      <c r="D25" s="98"/>
      <c r="E25" s="20">
        <f t="shared" ref="E25:AJ25" si="6">E36+E296+E388+E448+E519+E569+E604</f>
        <v>0</v>
      </c>
      <c r="F25" s="20">
        <f t="shared" si="6"/>
        <v>0</v>
      </c>
      <c r="G25" s="20">
        <f t="shared" si="6"/>
        <v>0</v>
      </c>
      <c r="H25" s="20">
        <f t="shared" si="6"/>
        <v>0</v>
      </c>
      <c r="I25" s="20">
        <f t="shared" si="6"/>
        <v>0</v>
      </c>
      <c r="J25" s="20">
        <f t="shared" si="6"/>
        <v>0</v>
      </c>
      <c r="K25" s="20">
        <f t="shared" si="6"/>
        <v>0</v>
      </c>
      <c r="L25" s="20">
        <f t="shared" si="6"/>
        <v>0</v>
      </c>
      <c r="M25" s="20">
        <f t="shared" si="6"/>
        <v>0</v>
      </c>
      <c r="N25" s="20">
        <f t="shared" si="6"/>
        <v>0</v>
      </c>
      <c r="O25" s="20">
        <f t="shared" si="6"/>
        <v>0</v>
      </c>
      <c r="P25" s="20">
        <f t="shared" si="6"/>
        <v>0</v>
      </c>
      <c r="Q25" s="20">
        <f t="shared" si="6"/>
        <v>0</v>
      </c>
      <c r="R25" s="20">
        <f t="shared" si="6"/>
        <v>0</v>
      </c>
      <c r="S25" s="20">
        <f t="shared" si="6"/>
        <v>0</v>
      </c>
      <c r="T25" s="20">
        <f t="shared" si="6"/>
        <v>0</v>
      </c>
      <c r="U25" s="20">
        <f t="shared" si="6"/>
        <v>0</v>
      </c>
      <c r="V25" s="20">
        <f t="shared" si="6"/>
        <v>0</v>
      </c>
      <c r="W25" s="20">
        <f t="shared" si="6"/>
        <v>0</v>
      </c>
      <c r="X25" s="20">
        <f t="shared" si="6"/>
        <v>0</v>
      </c>
      <c r="Y25" s="20">
        <f t="shared" si="6"/>
        <v>0</v>
      </c>
      <c r="Z25" s="20">
        <f t="shared" si="6"/>
        <v>0</v>
      </c>
      <c r="AA25" s="20">
        <f t="shared" si="6"/>
        <v>0</v>
      </c>
      <c r="AB25" s="20">
        <f t="shared" si="6"/>
        <v>0</v>
      </c>
      <c r="AC25" s="20">
        <f t="shared" si="6"/>
        <v>0</v>
      </c>
      <c r="AD25" s="20">
        <f t="shared" si="6"/>
        <v>0.01</v>
      </c>
      <c r="AE25" s="20">
        <f t="shared" si="6"/>
        <v>0</v>
      </c>
      <c r="AF25" s="20">
        <f t="shared" si="6"/>
        <v>1.96</v>
      </c>
      <c r="AG25" s="20">
        <f t="shared" si="6"/>
        <v>0</v>
      </c>
      <c r="AH25" s="20">
        <f t="shared" si="6"/>
        <v>0</v>
      </c>
      <c r="AI25" s="20">
        <f t="shared" si="6"/>
        <v>0</v>
      </c>
      <c r="AJ25" s="20">
        <f t="shared" si="6"/>
        <v>0</v>
      </c>
      <c r="AK25" s="20">
        <f t="shared" ref="AK25:BB25" si="7">AK36+AK296+AK388+AK448+AK519+AK569+AK604</f>
        <v>1.3</v>
      </c>
      <c r="AL25" s="20">
        <f t="shared" si="7"/>
        <v>0</v>
      </c>
      <c r="AM25" s="20">
        <f t="shared" si="7"/>
        <v>0</v>
      </c>
      <c r="AN25" s="20">
        <f t="shared" si="7"/>
        <v>0</v>
      </c>
      <c r="AO25" s="20">
        <f t="shared" si="7"/>
        <v>0</v>
      </c>
      <c r="AP25" s="20">
        <f t="shared" si="7"/>
        <v>0.66</v>
      </c>
      <c r="AQ25" s="20">
        <f t="shared" si="7"/>
        <v>0</v>
      </c>
      <c r="AR25" s="20">
        <f t="shared" si="7"/>
        <v>0</v>
      </c>
      <c r="AS25" s="20">
        <f t="shared" si="7"/>
        <v>0.01</v>
      </c>
      <c r="AT25" s="20">
        <f t="shared" si="7"/>
        <v>0</v>
      </c>
      <c r="AU25" s="20">
        <f t="shared" si="7"/>
        <v>0</v>
      </c>
      <c r="AV25" s="20">
        <f t="shared" si="7"/>
        <v>0</v>
      </c>
      <c r="AW25" s="20">
        <f t="shared" si="7"/>
        <v>0</v>
      </c>
      <c r="AX25" s="20">
        <f t="shared" si="7"/>
        <v>0</v>
      </c>
      <c r="AY25" s="20">
        <f t="shared" si="7"/>
        <v>0</v>
      </c>
      <c r="AZ25" s="20">
        <f t="shared" si="7"/>
        <v>0</v>
      </c>
      <c r="BA25" s="20">
        <f t="shared" si="7"/>
        <v>0</v>
      </c>
      <c r="BB25" s="20">
        <f t="shared" si="7"/>
        <v>0</v>
      </c>
      <c r="BC25" s="212"/>
      <c r="BD25" s="15"/>
    </row>
    <row r="26" spans="1:57" s="7" customFormat="1">
      <c r="A26" s="100"/>
      <c r="B26" s="98" t="s">
        <v>55</v>
      </c>
      <c r="C26" s="98"/>
      <c r="D26" s="98"/>
      <c r="E26" s="20">
        <f t="shared" ref="E26:AJ26" si="8">E37+E297+E389+E449+E520+E570+E605</f>
        <v>0</v>
      </c>
      <c r="F26" s="20">
        <f t="shared" si="8"/>
        <v>0</v>
      </c>
      <c r="G26" s="20">
        <f t="shared" si="8"/>
        <v>0</v>
      </c>
      <c r="H26" s="20">
        <f t="shared" si="8"/>
        <v>0</v>
      </c>
      <c r="I26" s="20">
        <f t="shared" si="8"/>
        <v>0</v>
      </c>
      <c r="J26" s="20">
        <f t="shared" si="8"/>
        <v>0</v>
      </c>
      <c r="K26" s="20">
        <f t="shared" si="8"/>
        <v>0</v>
      </c>
      <c r="L26" s="20">
        <f t="shared" si="8"/>
        <v>0</v>
      </c>
      <c r="M26" s="20">
        <f t="shared" si="8"/>
        <v>0</v>
      </c>
      <c r="N26" s="20">
        <f t="shared" si="8"/>
        <v>0</v>
      </c>
      <c r="O26" s="20">
        <f t="shared" si="8"/>
        <v>0</v>
      </c>
      <c r="P26" s="20">
        <f t="shared" si="8"/>
        <v>0</v>
      </c>
      <c r="Q26" s="20">
        <f t="shared" si="8"/>
        <v>0</v>
      </c>
      <c r="R26" s="20">
        <f t="shared" si="8"/>
        <v>0</v>
      </c>
      <c r="S26" s="20">
        <f t="shared" si="8"/>
        <v>0</v>
      </c>
      <c r="T26" s="20">
        <f t="shared" si="8"/>
        <v>0</v>
      </c>
      <c r="U26" s="20">
        <f t="shared" si="8"/>
        <v>0</v>
      </c>
      <c r="V26" s="20">
        <f t="shared" si="8"/>
        <v>0</v>
      </c>
      <c r="W26" s="20">
        <f t="shared" si="8"/>
        <v>0</v>
      </c>
      <c r="X26" s="20">
        <f t="shared" si="8"/>
        <v>0</v>
      </c>
      <c r="Y26" s="20">
        <f t="shared" si="8"/>
        <v>0</v>
      </c>
      <c r="Z26" s="20">
        <f t="shared" si="8"/>
        <v>0</v>
      </c>
      <c r="AA26" s="20">
        <f t="shared" si="8"/>
        <v>0</v>
      </c>
      <c r="AB26" s="20">
        <f t="shared" si="8"/>
        <v>0</v>
      </c>
      <c r="AC26" s="20">
        <f t="shared" si="8"/>
        <v>0</v>
      </c>
      <c r="AD26" s="20">
        <f t="shared" si="8"/>
        <v>0</v>
      </c>
      <c r="AE26" s="20">
        <f t="shared" si="8"/>
        <v>0</v>
      </c>
      <c r="AF26" s="20">
        <f t="shared" si="8"/>
        <v>0.49299999999999999</v>
      </c>
      <c r="AG26" s="20">
        <f t="shared" si="8"/>
        <v>0</v>
      </c>
      <c r="AH26" s="20">
        <f t="shared" si="8"/>
        <v>0</v>
      </c>
      <c r="AI26" s="20">
        <f t="shared" si="8"/>
        <v>0</v>
      </c>
      <c r="AJ26" s="20">
        <f t="shared" si="8"/>
        <v>0</v>
      </c>
      <c r="AK26" s="20">
        <f t="shared" ref="AK26:BB26" si="9">AK37+AK297+AK389+AK449+AK520+AK570+AK605</f>
        <v>0.49299999999999999</v>
      </c>
      <c r="AL26" s="20">
        <f t="shared" si="9"/>
        <v>0</v>
      </c>
      <c r="AM26" s="20">
        <f t="shared" si="9"/>
        <v>0</v>
      </c>
      <c r="AN26" s="20">
        <f t="shared" si="9"/>
        <v>0</v>
      </c>
      <c r="AO26" s="20">
        <f t="shared" si="9"/>
        <v>0</v>
      </c>
      <c r="AP26" s="20">
        <f t="shared" si="9"/>
        <v>0</v>
      </c>
      <c r="AQ26" s="20">
        <f t="shared" si="9"/>
        <v>0</v>
      </c>
      <c r="AR26" s="20">
        <f t="shared" si="9"/>
        <v>0</v>
      </c>
      <c r="AS26" s="20">
        <f t="shared" si="9"/>
        <v>0</v>
      </c>
      <c r="AT26" s="20">
        <f t="shared" si="9"/>
        <v>0</v>
      </c>
      <c r="AU26" s="20">
        <f t="shared" si="9"/>
        <v>0</v>
      </c>
      <c r="AV26" s="20">
        <f t="shared" si="9"/>
        <v>0</v>
      </c>
      <c r="AW26" s="20">
        <f t="shared" si="9"/>
        <v>0</v>
      </c>
      <c r="AX26" s="20">
        <f t="shared" si="9"/>
        <v>0</v>
      </c>
      <c r="AY26" s="20">
        <f t="shared" si="9"/>
        <v>0</v>
      </c>
      <c r="AZ26" s="20">
        <f t="shared" si="9"/>
        <v>0</v>
      </c>
      <c r="BA26" s="20">
        <f t="shared" si="9"/>
        <v>0</v>
      </c>
      <c r="BB26" s="20">
        <f t="shared" si="9"/>
        <v>0</v>
      </c>
      <c r="BC26" s="212"/>
      <c r="BD26" s="15"/>
    </row>
    <row r="27" spans="1:57" s="7" customFormat="1">
      <c r="A27" s="100"/>
      <c r="B27" s="98" t="s">
        <v>56</v>
      </c>
      <c r="C27" s="98"/>
      <c r="D27" s="98"/>
      <c r="E27" s="20">
        <f t="shared" ref="E27:AJ27" si="10">E38+E298+E390+E450+E521+E571+E606</f>
        <v>0</v>
      </c>
      <c r="F27" s="20">
        <f t="shared" si="10"/>
        <v>0</v>
      </c>
      <c r="G27" s="20">
        <f t="shared" si="10"/>
        <v>56.6</v>
      </c>
      <c r="H27" s="20">
        <f t="shared" si="10"/>
        <v>0</v>
      </c>
      <c r="I27" s="20">
        <f t="shared" si="10"/>
        <v>0</v>
      </c>
      <c r="J27" s="20">
        <f t="shared" si="10"/>
        <v>0</v>
      </c>
      <c r="K27" s="20">
        <f t="shared" si="10"/>
        <v>0</v>
      </c>
      <c r="L27" s="20">
        <f t="shared" si="10"/>
        <v>0</v>
      </c>
      <c r="M27" s="20">
        <f t="shared" si="10"/>
        <v>0</v>
      </c>
      <c r="N27" s="20">
        <f t="shared" si="10"/>
        <v>0</v>
      </c>
      <c r="O27" s="20">
        <f t="shared" si="10"/>
        <v>0</v>
      </c>
      <c r="P27" s="20">
        <f t="shared" si="10"/>
        <v>0</v>
      </c>
      <c r="Q27" s="20">
        <f t="shared" si="10"/>
        <v>0</v>
      </c>
      <c r="R27" s="20">
        <f t="shared" si="10"/>
        <v>0</v>
      </c>
      <c r="S27" s="20">
        <f t="shared" si="10"/>
        <v>0</v>
      </c>
      <c r="T27" s="20">
        <f t="shared" si="10"/>
        <v>0</v>
      </c>
      <c r="U27" s="20">
        <f t="shared" si="10"/>
        <v>0</v>
      </c>
      <c r="V27" s="20">
        <f t="shared" si="10"/>
        <v>46.6</v>
      </c>
      <c r="W27" s="20">
        <f t="shared" si="10"/>
        <v>0</v>
      </c>
      <c r="X27" s="20">
        <f t="shared" si="10"/>
        <v>0</v>
      </c>
      <c r="Y27" s="20">
        <f t="shared" si="10"/>
        <v>0</v>
      </c>
      <c r="Z27" s="20">
        <f t="shared" si="10"/>
        <v>0</v>
      </c>
      <c r="AA27" s="20">
        <f t="shared" si="10"/>
        <v>10</v>
      </c>
      <c r="AB27" s="20">
        <f t="shared" si="10"/>
        <v>0</v>
      </c>
      <c r="AC27" s="20">
        <f t="shared" si="10"/>
        <v>0</v>
      </c>
      <c r="AD27" s="20">
        <f t="shared" si="10"/>
        <v>15.097999999999999</v>
      </c>
      <c r="AE27" s="20">
        <f t="shared" si="10"/>
        <v>0</v>
      </c>
      <c r="AF27" s="20">
        <f t="shared" si="10"/>
        <v>0</v>
      </c>
      <c r="AG27" s="20">
        <f t="shared" si="10"/>
        <v>0</v>
      </c>
      <c r="AH27" s="20">
        <f t="shared" si="10"/>
        <v>0</v>
      </c>
      <c r="AI27" s="20">
        <f t="shared" si="10"/>
        <v>6.9799999999999995</v>
      </c>
      <c r="AJ27" s="20">
        <f t="shared" si="10"/>
        <v>0</v>
      </c>
      <c r="AK27" s="20">
        <f t="shared" ref="AK27:BB27" si="11">AK38+AK298+AK390+AK450+AK521+AK571+AK606</f>
        <v>0</v>
      </c>
      <c r="AL27" s="20">
        <f t="shared" si="11"/>
        <v>0</v>
      </c>
      <c r="AM27" s="20">
        <f t="shared" si="11"/>
        <v>0</v>
      </c>
      <c r="AN27" s="20">
        <f t="shared" si="11"/>
        <v>3.2010000000000001</v>
      </c>
      <c r="AO27" s="20">
        <f t="shared" si="11"/>
        <v>0</v>
      </c>
      <c r="AP27" s="20">
        <f t="shared" si="11"/>
        <v>0</v>
      </c>
      <c r="AQ27" s="20">
        <f t="shared" si="11"/>
        <v>0</v>
      </c>
      <c r="AR27" s="20">
        <f t="shared" si="11"/>
        <v>0</v>
      </c>
      <c r="AS27" s="20">
        <f t="shared" si="11"/>
        <v>4.9169999999999998</v>
      </c>
      <c r="AT27" s="20">
        <f t="shared" si="11"/>
        <v>0</v>
      </c>
      <c r="AU27" s="20">
        <f t="shared" si="11"/>
        <v>0</v>
      </c>
      <c r="AV27" s="20">
        <f t="shared" si="11"/>
        <v>0</v>
      </c>
      <c r="AW27" s="20">
        <f t="shared" si="11"/>
        <v>0</v>
      </c>
      <c r="AX27" s="20">
        <f t="shared" si="11"/>
        <v>0</v>
      </c>
      <c r="AY27" s="20">
        <f t="shared" si="11"/>
        <v>0</v>
      </c>
      <c r="AZ27" s="20">
        <f t="shared" si="11"/>
        <v>0</v>
      </c>
      <c r="BA27" s="20">
        <f t="shared" si="11"/>
        <v>0</v>
      </c>
      <c r="BB27" s="20">
        <f t="shared" si="11"/>
        <v>0</v>
      </c>
      <c r="BC27" s="212"/>
      <c r="BD27" s="15"/>
    </row>
    <row r="28" spans="1:57" s="7" customFormat="1">
      <c r="A28" s="100"/>
      <c r="B28" s="98" t="s">
        <v>13</v>
      </c>
      <c r="C28" s="98"/>
      <c r="D28" s="98"/>
      <c r="E28" s="20">
        <f t="shared" ref="E28:AJ28" si="12">E39+E299+E391+E451+E522+E572+E607</f>
        <v>0</v>
      </c>
      <c r="F28" s="20">
        <f t="shared" si="12"/>
        <v>0</v>
      </c>
      <c r="G28" s="20">
        <f t="shared" si="12"/>
        <v>0</v>
      </c>
      <c r="H28" s="20">
        <f t="shared" si="12"/>
        <v>0</v>
      </c>
      <c r="I28" s="20">
        <f t="shared" si="12"/>
        <v>0</v>
      </c>
      <c r="J28" s="20">
        <f t="shared" si="12"/>
        <v>0</v>
      </c>
      <c r="K28" s="20">
        <f t="shared" si="12"/>
        <v>0</v>
      </c>
      <c r="L28" s="20">
        <f t="shared" si="12"/>
        <v>0</v>
      </c>
      <c r="M28" s="20">
        <f t="shared" si="12"/>
        <v>0</v>
      </c>
      <c r="N28" s="20">
        <f t="shared" si="12"/>
        <v>0</v>
      </c>
      <c r="O28" s="20">
        <f t="shared" si="12"/>
        <v>0</v>
      </c>
      <c r="P28" s="20">
        <f t="shared" si="12"/>
        <v>0</v>
      </c>
      <c r="Q28" s="20">
        <f t="shared" si="12"/>
        <v>0</v>
      </c>
      <c r="R28" s="20">
        <f t="shared" si="12"/>
        <v>0</v>
      </c>
      <c r="S28" s="20">
        <f t="shared" si="12"/>
        <v>0</v>
      </c>
      <c r="T28" s="20">
        <f t="shared" si="12"/>
        <v>0</v>
      </c>
      <c r="U28" s="20">
        <f t="shared" si="12"/>
        <v>0</v>
      </c>
      <c r="V28" s="20">
        <f t="shared" si="12"/>
        <v>0</v>
      </c>
      <c r="W28" s="20">
        <f t="shared" si="12"/>
        <v>0</v>
      </c>
      <c r="X28" s="20">
        <f t="shared" si="12"/>
        <v>0</v>
      </c>
      <c r="Y28" s="20">
        <f t="shared" si="12"/>
        <v>0</v>
      </c>
      <c r="Z28" s="20">
        <f t="shared" si="12"/>
        <v>0</v>
      </c>
      <c r="AA28" s="20">
        <f t="shared" si="12"/>
        <v>0</v>
      </c>
      <c r="AB28" s="20">
        <f t="shared" si="12"/>
        <v>0</v>
      </c>
      <c r="AC28" s="20">
        <f t="shared" si="12"/>
        <v>0</v>
      </c>
      <c r="AD28" s="20">
        <f t="shared" si="12"/>
        <v>0</v>
      </c>
      <c r="AE28" s="20">
        <f t="shared" si="12"/>
        <v>0</v>
      </c>
      <c r="AF28" s="20">
        <f t="shared" si="12"/>
        <v>1.47</v>
      </c>
      <c r="AG28" s="20">
        <f t="shared" si="12"/>
        <v>0</v>
      </c>
      <c r="AH28" s="20">
        <f t="shared" si="12"/>
        <v>0</v>
      </c>
      <c r="AI28" s="20">
        <f t="shared" si="12"/>
        <v>0</v>
      </c>
      <c r="AJ28" s="20">
        <f t="shared" si="12"/>
        <v>0</v>
      </c>
      <c r="AK28" s="20">
        <f t="shared" ref="AK28:BB28" si="13">AK39+AK299+AK391+AK451+AK522+AK572+AK607</f>
        <v>0</v>
      </c>
      <c r="AL28" s="20">
        <f t="shared" si="13"/>
        <v>0</v>
      </c>
      <c r="AM28" s="20">
        <f t="shared" si="13"/>
        <v>0</v>
      </c>
      <c r="AN28" s="20">
        <f t="shared" si="13"/>
        <v>0</v>
      </c>
      <c r="AO28" s="20">
        <f t="shared" si="13"/>
        <v>0</v>
      </c>
      <c r="AP28" s="20">
        <f t="shared" si="13"/>
        <v>0</v>
      </c>
      <c r="AQ28" s="20">
        <f t="shared" si="13"/>
        <v>0</v>
      </c>
      <c r="AR28" s="20">
        <f t="shared" si="13"/>
        <v>0</v>
      </c>
      <c r="AS28" s="20">
        <f t="shared" si="13"/>
        <v>0</v>
      </c>
      <c r="AT28" s="20">
        <f t="shared" si="13"/>
        <v>0</v>
      </c>
      <c r="AU28" s="20">
        <f t="shared" si="13"/>
        <v>1.47</v>
      </c>
      <c r="AV28" s="20">
        <f t="shared" si="13"/>
        <v>0</v>
      </c>
      <c r="AW28" s="20">
        <f t="shared" si="13"/>
        <v>0</v>
      </c>
      <c r="AX28" s="20">
        <f t="shared" si="13"/>
        <v>0</v>
      </c>
      <c r="AY28" s="20">
        <f t="shared" si="13"/>
        <v>0</v>
      </c>
      <c r="AZ28" s="20">
        <f t="shared" si="13"/>
        <v>0</v>
      </c>
      <c r="BA28" s="20">
        <f t="shared" si="13"/>
        <v>0</v>
      </c>
      <c r="BB28" s="20">
        <f t="shared" si="13"/>
        <v>0</v>
      </c>
      <c r="BC28" s="212"/>
      <c r="BD28" s="15"/>
    </row>
    <row r="29" spans="1:57" s="7" customFormat="1">
      <c r="A29" s="100"/>
      <c r="B29" s="98" t="s">
        <v>53</v>
      </c>
      <c r="C29" s="98"/>
      <c r="D29" s="98"/>
      <c r="E29" s="20">
        <f t="shared" ref="E29:AJ29" si="14">E40+E300+E392+E452+E523+E573+E608</f>
        <v>0</v>
      </c>
      <c r="F29" s="20">
        <f t="shared" si="14"/>
        <v>0</v>
      </c>
      <c r="G29" s="20">
        <f t="shared" si="14"/>
        <v>0</v>
      </c>
      <c r="H29" s="20">
        <f t="shared" si="14"/>
        <v>0</v>
      </c>
      <c r="I29" s="20">
        <f t="shared" si="14"/>
        <v>0</v>
      </c>
      <c r="J29" s="20">
        <f t="shared" si="14"/>
        <v>0</v>
      </c>
      <c r="K29" s="20">
        <f t="shared" si="14"/>
        <v>0</v>
      </c>
      <c r="L29" s="20">
        <f t="shared" si="14"/>
        <v>0</v>
      </c>
      <c r="M29" s="20">
        <f t="shared" si="14"/>
        <v>0</v>
      </c>
      <c r="N29" s="20">
        <f t="shared" si="14"/>
        <v>0</v>
      </c>
      <c r="O29" s="20">
        <f t="shared" si="14"/>
        <v>0</v>
      </c>
      <c r="P29" s="20">
        <f t="shared" si="14"/>
        <v>0</v>
      </c>
      <c r="Q29" s="20">
        <f t="shared" si="14"/>
        <v>0</v>
      </c>
      <c r="R29" s="20">
        <f t="shared" si="14"/>
        <v>0</v>
      </c>
      <c r="S29" s="20">
        <f t="shared" si="14"/>
        <v>0</v>
      </c>
      <c r="T29" s="20">
        <f t="shared" si="14"/>
        <v>0</v>
      </c>
      <c r="U29" s="20">
        <f t="shared" si="14"/>
        <v>0</v>
      </c>
      <c r="V29" s="20">
        <f t="shared" si="14"/>
        <v>0</v>
      </c>
      <c r="W29" s="20">
        <f t="shared" si="14"/>
        <v>0</v>
      </c>
      <c r="X29" s="20">
        <f t="shared" si="14"/>
        <v>0</v>
      </c>
      <c r="Y29" s="20">
        <f t="shared" si="14"/>
        <v>0</v>
      </c>
      <c r="Z29" s="20">
        <f t="shared" si="14"/>
        <v>0</v>
      </c>
      <c r="AA29" s="20">
        <f t="shared" si="14"/>
        <v>0</v>
      </c>
      <c r="AB29" s="20">
        <f t="shared" si="14"/>
        <v>0</v>
      </c>
      <c r="AC29" s="20">
        <f t="shared" si="14"/>
        <v>0</v>
      </c>
      <c r="AD29" s="20">
        <f t="shared" si="14"/>
        <v>0</v>
      </c>
      <c r="AE29" s="20">
        <f t="shared" si="14"/>
        <v>0</v>
      </c>
      <c r="AF29" s="20">
        <f t="shared" si="14"/>
        <v>1.47</v>
      </c>
      <c r="AG29" s="20">
        <f t="shared" si="14"/>
        <v>0</v>
      </c>
      <c r="AH29" s="20">
        <f t="shared" si="14"/>
        <v>0</v>
      </c>
      <c r="AI29" s="20">
        <f t="shared" si="14"/>
        <v>0</v>
      </c>
      <c r="AJ29" s="20">
        <f t="shared" si="14"/>
        <v>0</v>
      </c>
      <c r="AK29" s="20">
        <f t="shared" ref="AK29:BB29" si="15">AK40+AK300+AK392+AK452+AK523+AK573+AK608</f>
        <v>0</v>
      </c>
      <c r="AL29" s="20">
        <f t="shared" si="15"/>
        <v>0</v>
      </c>
      <c r="AM29" s="20">
        <f t="shared" si="15"/>
        <v>0</v>
      </c>
      <c r="AN29" s="20">
        <f t="shared" si="15"/>
        <v>0</v>
      </c>
      <c r="AO29" s="20">
        <f t="shared" si="15"/>
        <v>0</v>
      </c>
      <c r="AP29" s="20">
        <f t="shared" si="15"/>
        <v>0</v>
      </c>
      <c r="AQ29" s="20">
        <f t="shared" si="15"/>
        <v>0</v>
      </c>
      <c r="AR29" s="20">
        <f t="shared" si="15"/>
        <v>0</v>
      </c>
      <c r="AS29" s="20">
        <f t="shared" si="15"/>
        <v>0</v>
      </c>
      <c r="AT29" s="20">
        <f t="shared" si="15"/>
        <v>0</v>
      </c>
      <c r="AU29" s="20">
        <f t="shared" si="15"/>
        <v>1.47</v>
      </c>
      <c r="AV29" s="20">
        <f t="shared" si="15"/>
        <v>0</v>
      </c>
      <c r="AW29" s="20">
        <f t="shared" si="15"/>
        <v>0</v>
      </c>
      <c r="AX29" s="20">
        <f t="shared" si="15"/>
        <v>0</v>
      </c>
      <c r="AY29" s="20">
        <f t="shared" si="15"/>
        <v>0</v>
      </c>
      <c r="AZ29" s="20">
        <f t="shared" si="15"/>
        <v>0</v>
      </c>
      <c r="BA29" s="20">
        <f t="shared" si="15"/>
        <v>0</v>
      </c>
      <c r="BB29" s="20">
        <f t="shared" si="15"/>
        <v>0</v>
      </c>
      <c r="BC29" s="212"/>
      <c r="BD29" s="15"/>
    </row>
    <row r="30" spans="1:57">
      <c r="A30" s="100"/>
      <c r="B30" s="98" t="s">
        <v>54</v>
      </c>
      <c r="C30" s="98"/>
      <c r="D30" s="98"/>
      <c r="E30" s="20">
        <f t="shared" ref="E30:AJ30" si="16">E41+E301+E393+E453+E524+E574+E609</f>
        <v>0</v>
      </c>
      <c r="F30" s="20">
        <f t="shared" si="16"/>
        <v>0</v>
      </c>
      <c r="G30" s="20">
        <f t="shared" si="16"/>
        <v>0</v>
      </c>
      <c r="H30" s="20">
        <f t="shared" si="16"/>
        <v>0</v>
      </c>
      <c r="I30" s="20">
        <f t="shared" si="16"/>
        <v>0</v>
      </c>
      <c r="J30" s="20">
        <f t="shared" si="16"/>
        <v>0</v>
      </c>
      <c r="K30" s="20">
        <f t="shared" si="16"/>
        <v>0</v>
      </c>
      <c r="L30" s="20">
        <f t="shared" si="16"/>
        <v>0</v>
      </c>
      <c r="M30" s="20">
        <f t="shared" si="16"/>
        <v>0</v>
      </c>
      <c r="N30" s="20">
        <f t="shared" si="16"/>
        <v>0</v>
      </c>
      <c r="O30" s="20">
        <f t="shared" si="16"/>
        <v>0</v>
      </c>
      <c r="P30" s="20">
        <f t="shared" si="16"/>
        <v>0</v>
      </c>
      <c r="Q30" s="20">
        <f t="shared" si="16"/>
        <v>0</v>
      </c>
      <c r="R30" s="20">
        <f t="shared" si="16"/>
        <v>0</v>
      </c>
      <c r="S30" s="20">
        <f t="shared" si="16"/>
        <v>0</v>
      </c>
      <c r="T30" s="20">
        <f t="shared" si="16"/>
        <v>0</v>
      </c>
      <c r="U30" s="20">
        <f t="shared" si="16"/>
        <v>0</v>
      </c>
      <c r="V30" s="20">
        <f t="shared" si="16"/>
        <v>0</v>
      </c>
      <c r="W30" s="20">
        <f t="shared" si="16"/>
        <v>0</v>
      </c>
      <c r="X30" s="20">
        <f t="shared" si="16"/>
        <v>0</v>
      </c>
      <c r="Y30" s="20">
        <f t="shared" si="16"/>
        <v>0</v>
      </c>
      <c r="Z30" s="20">
        <f t="shared" si="16"/>
        <v>0</v>
      </c>
      <c r="AA30" s="20">
        <f t="shared" si="16"/>
        <v>0</v>
      </c>
      <c r="AB30" s="20">
        <f t="shared" si="16"/>
        <v>0</v>
      </c>
      <c r="AC30" s="20">
        <f t="shared" si="16"/>
        <v>0</v>
      </c>
      <c r="AD30" s="20">
        <f t="shared" si="16"/>
        <v>0</v>
      </c>
      <c r="AE30" s="20">
        <f t="shared" si="16"/>
        <v>0</v>
      </c>
      <c r="AF30" s="20">
        <f t="shared" si="16"/>
        <v>0</v>
      </c>
      <c r="AG30" s="20">
        <f t="shared" si="16"/>
        <v>0</v>
      </c>
      <c r="AH30" s="20">
        <f t="shared" si="16"/>
        <v>0</v>
      </c>
      <c r="AI30" s="20">
        <f t="shared" si="16"/>
        <v>0</v>
      </c>
      <c r="AJ30" s="20">
        <f t="shared" si="16"/>
        <v>0</v>
      </c>
      <c r="AK30" s="20">
        <f t="shared" ref="AK30:BB30" si="17">AK41+AK301+AK393+AK453+AK524+AK574+AK609</f>
        <v>0</v>
      </c>
      <c r="AL30" s="20">
        <f t="shared" si="17"/>
        <v>0</v>
      </c>
      <c r="AM30" s="20">
        <f t="shared" si="17"/>
        <v>0</v>
      </c>
      <c r="AN30" s="20">
        <f t="shared" si="17"/>
        <v>0</v>
      </c>
      <c r="AO30" s="20">
        <f t="shared" si="17"/>
        <v>0</v>
      </c>
      <c r="AP30" s="20">
        <f t="shared" si="17"/>
        <v>0</v>
      </c>
      <c r="AQ30" s="20">
        <f t="shared" si="17"/>
        <v>0</v>
      </c>
      <c r="AR30" s="20">
        <f t="shared" si="17"/>
        <v>0</v>
      </c>
      <c r="AS30" s="20">
        <f t="shared" si="17"/>
        <v>0</v>
      </c>
      <c r="AT30" s="20">
        <f t="shared" si="17"/>
        <v>0</v>
      </c>
      <c r="AU30" s="20">
        <f t="shared" si="17"/>
        <v>0</v>
      </c>
      <c r="AV30" s="20">
        <f t="shared" si="17"/>
        <v>0</v>
      </c>
      <c r="AW30" s="20">
        <f t="shared" si="17"/>
        <v>0</v>
      </c>
      <c r="AX30" s="20">
        <f t="shared" si="17"/>
        <v>0</v>
      </c>
      <c r="AY30" s="20">
        <f t="shared" si="17"/>
        <v>0</v>
      </c>
      <c r="AZ30" s="20">
        <f t="shared" si="17"/>
        <v>0</v>
      </c>
      <c r="BA30" s="20">
        <f t="shared" si="17"/>
        <v>0</v>
      </c>
      <c r="BB30" s="20">
        <f t="shared" si="17"/>
        <v>0</v>
      </c>
      <c r="BC30" s="254"/>
      <c r="BD30" s="11"/>
    </row>
    <row r="31" spans="1:57" s="4" customFormat="1">
      <c r="A31" s="100"/>
      <c r="B31" s="98" t="s">
        <v>55</v>
      </c>
      <c r="C31" s="98"/>
      <c r="D31" s="98"/>
      <c r="E31" s="20">
        <f t="shared" ref="E31:AJ31" si="18">E42+E302+E394+E454+E525+E575+E610</f>
        <v>0</v>
      </c>
      <c r="F31" s="20">
        <f t="shared" si="18"/>
        <v>0</v>
      </c>
      <c r="G31" s="20">
        <f t="shared" si="18"/>
        <v>0</v>
      </c>
      <c r="H31" s="20">
        <f t="shared" si="18"/>
        <v>0</v>
      </c>
      <c r="I31" s="20">
        <f t="shared" si="18"/>
        <v>0</v>
      </c>
      <c r="J31" s="20">
        <f t="shared" si="18"/>
        <v>0</v>
      </c>
      <c r="K31" s="20">
        <f t="shared" si="18"/>
        <v>0</v>
      </c>
      <c r="L31" s="20">
        <f t="shared" si="18"/>
        <v>0</v>
      </c>
      <c r="M31" s="20">
        <f t="shared" si="18"/>
        <v>0</v>
      </c>
      <c r="N31" s="20">
        <f t="shared" si="18"/>
        <v>0</v>
      </c>
      <c r="O31" s="20">
        <f t="shared" si="18"/>
        <v>0</v>
      </c>
      <c r="P31" s="20">
        <f t="shared" si="18"/>
        <v>0</v>
      </c>
      <c r="Q31" s="20">
        <f t="shared" si="18"/>
        <v>0</v>
      </c>
      <c r="R31" s="20">
        <f t="shared" si="18"/>
        <v>0</v>
      </c>
      <c r="S31" s="20">
        <f t="shared" si="18"/>
        <v>0</v>
      </c>
      <c r="T31" s="20">
        <f t="shared" si="18"/>
        <v>0</v>
      </c>
      <c r="U31" s="20">
        <f t="shared" si="18"/>
        <v>0</v>
      </c>
      <c r="V31" s="20">
        <f t="shared" si="18"/>
        <v>0</v>
      </c>
      <c r="W31" s="20">
        <f t="shared" si="18"/>
        <v>0</v>
      </c>
      <c r="X31" s="20">
        <f t="shared" si="18"/>
        <v>0</v>
      </c>
      <c r="Y31" s="20">
        <f t="shared" si="18"/>
        <v>0</v>
      </c>
      <c r="Z31" s="20">
        <f t="shared" si="18"/>
        <v>0</v>
      </c>
      <c r="AA31" s="20">
        <f t="shared" si="18"/>
        <v>0</v>
      </c>
      <c r="AB31" s="20">
        <f t="shared" si="18"/>
        <v>0</v>
      </c>
      <c r="AC31" s="20">
        <f t="shared" si="18"/>
        <v>0</v>
      </c>
      <c r="AD31" s="20">
        <f t="shared" si="18"/>
        <v>0</v>
      </c>
      <c r="AE31" s="20">
        <f t="shared" si="18"/>
        <v>0</v>
      </c>
      <c r="AF31" s="20">
        <f t="shared" si="18"/>
        <v>1.47</v>
      </c>
      <c r="AG31" s="20">
        <f t="shared" si="18"/>
        <v>0</v>
      </c>
      <c r="AH31" s="20">
        <f t="shared" si="18"/>
        <v>0</v>
      </c>
      <c r="AI31" s="20">
        <f t="shared" si="18"/>
        <v>0</v>
      </c>
      <c r="AJ31" s="20">
        <f t="shared" si="18"/>
        <v>0</v>
      </c>
      <c r="AK31" s="20">
        <f t="shared" ref="AK31:BB31" si="19">AK42+AK302+AK394+AK454+AK525+AK575+AK610</f>
        <v>0</v>
      </c>
      <c r="AL31" s="20">
        <f t="shared" si="19"/>
        <v>0</v>
      </c>
      <c r="AM31" s="20">
        <f t="shared" si="19"/>
        <v>0</v>
      </c>
      <c r="AN31" s="20">
        <f t="shared" si="19"/>
        <v>0</v>
      </c>
      <c r="AO31" s="20">
        <f t="shared" si="19"/>
        <v>0</v>
      </c>
      <c r="AP31" s="20">
        <f t="shared" si="19"/>
        <v>0</v>
      </c>
      <c r="AQ31" s="20">
        <f t="shared" si="19"/>
        <v>0</v>
      </c>
      <c r="AR31" s="20">
        <f t="shared" si="19"/>
        <v>0</v>
      </c>
      <c r="AS31" s="20">
        <f t="shared" si="19"/>
        <v>0</v>
      </c>
      <c r="AT31" s="20">
        <f t="shared" si="19"/>
        <v>0</v>
      </c>
      <c r="AU31" s="20">
        <f t="shared" si="19"/>
        <v>1.47</v>
      </c>
      <c r="AV31" s="20">
        <f t="shared" si="19"/>
        <v>0</v>
      </c>
      <c r="AW31" s="20">
        <f t="shared" si="19"/>
        <v>0</v>
      </c>
      <c r="AX31" s="20">
        <f t="shared" si="19"/>
        <v>0</v>
      </c>
      <c r="AY31" s="20">
        <f t="shared" si="19"/>
        <v>0</v>
      </c>
      <c r="AZ31" s="20">
        <f t="shared" si="19"/>
        <v>0</v>
      </c>
      <c r="BA31" s="20">
        <f t="shared" si="19"/>
        <v>0</v>
      </c>
      <c r="BB31" s="20">
        <f t="shared" si="19"/>
        <v>0</v>
      </c>
      <c r="BC31" s="211"/>
      <c r="BD31" s="116"/>
    </row>
    <row r="32" spans="1:57" s="4" customFormat="1">
      <c r="A32" s="100"/>
      <c r="B32" s="98" t="s">
        <v>23</v>
      </c>
      <c r="C32" s="98"/>
      <c r="D32" s="98"/>
      <c r="E32" s="20">
        <f t="shared" ref="E32:AJ32" si="20">E43+E303+E395+E455+E526+E576+E611</f>
        <v>0</v>
      </c>
      <c r="F32" s="20">
        <f t="shared" si="20"/>
        <v>0</v>
      </c>
      <c r="G32" s="20">
        <f t="shared" si="20"/>
        <v>0</v>
      </c>
      <c r="H32" s="20">
        <f t="shared" si="20"/>
        <v>0</v>
      </c>
      <c r="I32" s="20">
        <f t="shared" si="20"/>
        <v>0</v>
      </c>
      <c r="J32" s="20">
        <f t="shared" si="20"/>
        <v>0</v>
      </c>
      <c r="K32" s="20">
        <f t="shared" si="20"/>
        <v>0</v>
      </c>
      <c r="L32" s="20">
        <f t="shared" si="20"/>
        <v>0</v>
      </c>
      <c r="M32" s="20">
        <f t="shared" si="20"/>
        <v>0</v>
      </c>
      <c r="N32" s="20">
        <f t="shared" si="20"/>
        <v>0</v>
      </c>
      <c r="O32" s="20">
        <f t="shared" si="20"/>
        <v>0</v>
      </c>
      <c r="P32" s="20">
        <f t="shared" si="20"/>
        <v>0</v>
      </c>
      <c r="Q32" s="20">
        <f t="shared" si="20"/>
        <v>0</v>
      </c>
      <c r="R32" s="20">
        <f t="shared" si="20"/>
        <v>0</v>
      </c>
      <c r="S32" s="20">
        <f t="shared" si="20"/>
        <v>0</v>
      </c>
      <c r="T32" s="20">
        <f t="shared" si="20"/>
        <v>0</v>
      </c>
      <c r="U32" s="20">
        <f t="shared" si="20"/>
        <v>0</v>
      </c>
      <c r="V32" s="20">
        <f t="shared" si="20"/>
        <v>0</v>
      </c>
      <c r="W32" s="20">
        <f t="shared" si="20"/>
        <v>0</v>
      </c>
      <c r="X32" s="20">
        <f t="shared" si="20"/>
        <v>0</v>
      </c>
      <c r="Y32" s="20">
        <f t="shared" si="20"/>
        <v>0</v>
      </c>
      <c r="Z32" s="20">
        <f t="shared" si="20"/>
        <v>0</v>
      </c>
      <c r="AA32" s="20">
        <f t="shared" si="20"/>
        <v>0</v>
      </c>
      <c r="AB32" s="20">
        <f t="shared" si="20"/>
        <v>0</v>
      </c>
      <c r="AC32" s="20">
        <f t="shared" si="20"/>
        <v>0</v>
      </c>
      <c r="AD32" s="20">
        <f t="shared" si="20"/>
        <v>0</v>
      </c>
      <c r="AE32" s="20">
        <f t="shared" si="20"/>
        <v>0</v>
      </c>
      <c r="AF32" s="20">
        <f t="shared" si="20"/>
        <v>0</v>
      </c>
      <c r="AG32" s="20">
        <f t="shared" si="20"/>
        <v>0</v>
      </c>
      <c r="AH32" s="20">
        <f t="shared" si="20"/>
        <v>0</v>
      </c>
      <c r="AI32" s="20">
        <f t="shared" si="20"/>
        <v>0</v>
      </c>
      <c r="AJ32" s="20">
        <f t="shared" si="20"/>
        <v>0</v>
      </c>
      <c r="AK32" s="20">
        <f t="shared" ref="AK32:BB32" si="21">AK43+AK303+AK395+AK455+AK526+AK576+AK611</f>
        <v>0</v>
      </c>
      <c r="AL32" s="20">
        <f t="shared" si="21"/>
        <v>0</v>
      </c>
      <c r="AM32" s="20">
        <f t="shared" si="21"/>
        <v>0</v>
      </c>
      <c r="AN32" s="20">
        <f t="shared" si="21"/>
        <v>0</v>
      </c>
      <c r="AO32" s="20">
        <f t="shared" si="21"/>
        <v>0</v>
      </c>
      <c r="AP32" s="20">
        <f t="shared" si="21"/>
        <v>0</v>
      </c>
      <c r="AQ32" s="20">
        <f t="shared" si="21"/>
        <v>0</v>
      </c>
      <c r="AR32" s="20">
        <f t="shared" si="21"/>
        <v>0</v>
      </c>
      <c r="AS32" s="20">
        <f t="shared" si="21"/>
        <v>0</v>
      </c>
      <c r="AT32" s="20">
        <f t="shared" si="21"/>
        <v>0</v>
      </c>
      <c r="AU32" s="20">
        <f t="shared" si="21"/>
        <v>0</v>
      </c>
      <c r="AV32" s="20">
        <f t="shared" si="21"/>
        <v>0</v>
      </c>
      <c r="AW32" s="20">
        <f t="shared" si="21"/>
        <v>0</v>
      </c>
      <c r="AX32" s="20">
        <f t="shared" si="21"/>
        <v>0</v>
      </c>
      <c r="AY32" s="20">
        <f t="shared" si="21"/>
        <v>0</v>
      </c>
      <c r="AZ32" s="20">
        <f t="shared" si="21"/>
        <v>0</v>
      </c>
      <c r="BA32" s="20">
        <f t="shared" si="21"/>
        <v>0</v>
      </c>
      <c r="BB32" s="20">
        <f t="shared" si="21"/>
        <v>0</v>
      </c>
      <c r="BC32" s="211"/>
      <c r="BD32" s="116"/>
    </row>
    <row r="33" spans="1:56" s="4" customFormat="1">
      <c r="A33" s="153"/>
      <c r="B33" s="121" t="s">
        <v>43</v>
      </c>
      <c r="C33" s="121"/>
      <c r="D33" s="121"/>
      <c r="E33" s="101">
        <f t="shared" ref="E33:AJ33" si="22">E44+E202</f>
        <v>0</v>
      </c>
      <c r="F33" s="101">
        <f t="shared" si="22"/>
        <v>0</v>
      </c>
      <c r="G33" s="101">
        <f t="shared" si="22"/>
        <v>0</v>
      </c>
      <c r="H33" s="101">
        <f t="shared" si="22"/>
        <v>0</v>
      </c>
      <c r="I33" s="101">
        <f t="shared" si="22"/>
        <v>0</v>
      </c>
      <c r="J33" s="101">
        <f t="shared" si="22"/>
        <v>0</v>
      </c>
      <c r="K33" s="101">
        <f t="shared" si="22"/>
        <v>0</v>
      </c>
      <c r="L33" s="101">
        <f t="shared" si="22"/>
        <v>0</v>
      </c>
      <c r="M33" s="101">
        <f t="shared" si="22"/>
        <v>0</v>
      </c>
      <c r="N33" s="101">
        <f t="shared" si="22"/>
        <v>0</v>
      </c>
      <c r="O33" s="101">
        <f t="shared" si="22"/>
        <v>0</v>
      </c>
      <c r="P33" s="101">
        <f t="shared" si="22"/>
        <v>0</v>
      </c>
      <c r="Q33" s="101">
        <f t="shared" si="22"/>
        <v>0</v>
      </c>
      <c r="R33" s="101">
        <f t="shared" si="22"/>
        <v>0</v>
      </c>
      <c r="S33" s="101">
        <f t="shared" si="22"/>
        <v>0</v>
      </c>
      <c r="T33" s="101">
        <f t="shared" si="22"/>
        <v>0</v>
      </c>
      <c r="U33" s="101">
        <f t="shared" si="22"/>
        <v>0</v>
      </c>
      <c r="V33" s="101">
        <f t="shared" si="22"/>
        <v>0</v>
      </c>
      <c r="W33" s="101">
        <f t="shared" si="22"/>
        <v>0</v>
      </c>
      <c r="X33" s="101">
        <f t="shared" si="22"/>
        <v>0</v>
      </c>
      <c r="Y33" s="101">
        <f t="shared" si="22"/>
        <v>0</v>
      </c>
      <c r="Z33" s="101">
        <f t="shared" si="22"/>
        <v>0</v>
      </c>
      <c r="AA33" s="101">
        <f t="shared" si="22"/>
        <v>0</v>
      </c>
      <c r="AB33" s="101">
        <f t="shared" si="22"/>
        <v>0</v>
      </c>
      <c r="AC33" s="101">
        <f t="shared" si="22"/>
        <v>0</v>
      </c>
      <c r="AD33" s="101">
        <f t="shared" si="22"/>
        <v>15.107999999999999</v>
      </c>
      <c r="AE33" s="101">
        <f t="shared" si="22"/>
        <v>0</v>
      </c>
      <c r="AF33" s="101">
        <f t="shared" si="22"/>
        <v>1.47</v>
      </c>
      <c r="AG33" s="101">
        <f t="shared" si="22"/>
        <v>0</v>
      </c>
      <c r="AH33" s="101">
        <f t="shared" si="22"/>
        <v>0</v>
      </c>
      <c r="AI33" s="101">
        <f t="shared" si="22"/>
        <v>6.9799999999999995</v>
      </c>
      <c r="AJ33" s="101">
        <f t="shared" si="22"/>
        <v>0</v>
      </c>
      <c r="AK33" s="101">
        <f t="shared" ref="AK33:BB33" si="23">AK44+AK202</f>
        <v>0</v>
      </c>
      <c r="AL33" s="101">
        <f t="shared" si="23"/>
        <v>0</v>
      </c>
      <c r="AM33" s="101">
        <f t="shared" si="23"/>
        <v>0</v>
      </c>
      <c r="AN33" s="101">
        <f t="shared" si="23"/>
        <v>3.2010000000000001</v>
      </c>
      <c r="AO33" s="101">
        <f t="shared" si="23"/>
        <v>0</v>
      </c>
      <c r="AP33" s="101">
        <f t="shared" si="23"/>
        <v>0</v>
      </c>
      <c r="AQ33" s="101">
        <f t="shared" si="23"/>
        <v>0</v>
      </c>
      <c r="AR33" s="101">
        <f t="shared" si="23"/>
        <v>0</v>
      </c>
      <c r="AS33" s="101">
        <f t="shared" si="23"/>
        <v>4.9269999999999996</v>
      </c>
      <c r="AT33" s="101">
        <f t="shared" si="23"/>
        <v>0</v>
      </c>
      <c r="AU33" s="101">
        <f t="shared" si="23"/>
        <v>1.47</v>
      </c>
      <c r="AV33" s="101">
        <f t="shared" si="23"/>
        <v>0</v>
      </c>
      <c r="AW33" s="101">
        <f t="shared" si="23"/>
        <v>0</v>
      </c>
      <c r="AX33" s="101">
        <f t="shared" si="23"/>
        <v>0</v>
      </c>
      <c r="AY33" s="101">
        <f t="shared" si="23"/>
        <v>0</v>
      </c>
      <c r="AZ33" s="101">
        <f t="shared" si="23"/>
        <v>0</v>
      </c>
      <c r="BA33" s="101">
        <f t="shared" si="23"/>
        <v>0</v>
      </c>
      <c r="BB33" s="101">
        <f t="shared" si="23"/>
        <v>0</v>
      </c>
      <c r="BC33" s="211"/>
      <c r="BD33" s="117"/>
    </row>
    <row r="34" spans="1:56" s="60" customFormat="1">
      <c r="A34" s="100"/>
      <c r="B34" s="103" t="s">
        <v>52</v>
      </c>
      <c r="C34" s="103"/>
      <c r="D34" s="103"/>
      <c r="E34" s="20">
        <f>E44</f>
        <v>0</v>
      </c>
      <c r="F34" s="20">
        <f t="shared" ref="F34:BB34" si="24">F44</f>
        <v>0</v>
      </c>
      <c r="G34" s="20">
        <f t="shared" si="24"/>
        <v>0</v>
      </c>
      <c r="H34" s="20">
        <f t="shared" si="24"/>
        <v>0</v>
      </c>
      <c r="I34" s="20">
        <f t="shared" si="24"/>
        <v>0</v>
      </c>
      <c r="J34" s="20">
        <f t="shared" si="24"/>
        <v>0</v>
      </c>
      <c r="K34" s="20">
        <f t="shared" si="24"/>
        <v>0</v>
      </c>
      <c r="L34" s="20">
        <f t="shared" si="24"/>
        <v>0</v>
      </c>
      <c r="M34" s="20">
        <f t="shared" si="24"/>
        <v>0</v>
      </c>
      <c r="N34" s="20">
        <f t="shared" si="24"/>
        <v>0</v>
      </c>
      <c r="O34" s="20">
        <f t="shared" si="24"/>
        <v>0</v>
      </c>
      <c r="P34" s="20">
        <f t="shared" si="24"/>
        <v>0</v>
      </c>
      <c r="Q34" s="20">
        <f t="shared" si="24"/>
        <v>0</v>
      </c>
      <c r="R34" s="20">
        <f t="shared" si="24"/>
        <v>0</v>
      </c>
      <c r="S34" s="20">
        <f t="shared" si="24"/>
        <v>0</v>
      </c>
      <c r="T34" s="20">
        <f t="shared" si="24"/>
        <v>0</v>
      </c>
      <c r="U34" s="20">
        <f t="shared" si="24"/>
        <v>0</v>
      </c>
      <c r="V34" s="20">
        <f t="shared" si="24"/>
        <v>0</v>
      </c>
      <c r="W34" s="20">
        <f t="shared" si="24"/>
        <v>0</v>
      </c>
      <c r="X34" s="20">
        <f t="shared" si="24"/>
        <v>0</v>
      </c>
      <c r="Y34" s="20">
        <f t="shared" si="24"/>
        <v>0</v>
      </c>
      <c r="Z34" s="20">
        <f t="shared" si="24"/>
        <v>0</v>
      </c>
      <c r="AA34" s="20">
        <f t="shared" si="24"/>
        <v>0</v>
      </c>
      <c r="AB34" s="20">
        <f t="shared" si="24"/>
        <v>0</v>
      </c>
      <c r="AC34" s="20">
        <f t="shared" si="24"/>
        <v>0</v>
      </c>
      <c r="AD34" s="20">
        <f t="shared" si="24"/>
        <v>15.107999999999999</v>
      </c>
      <c r="AE34" s="20">
        <f t="shared" si="24"/>
        <v>0</v>
      </c>
      <c r="AF34" s="20">
        <f t="shared" si="24"/>
        <v>0</v>
      </c>
      <c r="AG34" s="20">
        <f t="shared" si="24"/>
        <v>0</v>
      </c>
      <c r="AH34" s="20">
        <f t="shared" si="24"/>
        <v>0</v>
      </c>
      <c r="AI34" s="20">
        <f t="shared" si="24"/>
        <v>6.9799999999999995</v>
      </c>
      <c r="AJ34" s="20">
        <f t="shared" si="24"/>
        <v>0</v>
      </c>
      <c r="AK34" s="20">
        <f t="shared" si="24"/>
        <v>0</v>
      </c>
      <c r="AL34" s="20">
        <f t="shared" si="24"/>
        <v>0</v>
      </c>
      <c r="AM34" s="20">
        <f t="shared" si="24"/>
        <v>0</v>
      </c>
      <c r="AN34" s="20">
        <f t="shared" si="24"/>
        <v>3.2010000000000001</v>
      </c>
      <c r="AO34" s="20">
        <f t="shared" si="24"/>
        <v>0</v>
      </c>
      <c r="AP34" s="20">
        <f t="shared" si="24"/>
        <v>0</v>
      </c>
      <c r="AQ34" s="20">
        <f t="shared" si="24"/>
        <v>0</v>
      </c>
      <c r="AR34" s="20">
        <f t="shared" si="24"/>
        <v>0</v>
      </c>
      <c r="AS34" s="20">
        <f t="shared" si="24"/>
        <v>4.9269999999999996</v>
      </c>
      <c r="AT34" s="20">
        <f t="shared" si="24"/>
        <v>0</v>
      </c>
      <c r="AU34" s="20">
        <f t="shared" si="24"/>
        <v>0</v>
      </c>
      <c r="AV34" s="20">
        <f t="shared" si="24"/>
        <v>0</v>
      </c>
      <c r="AW34" s="20">
        <f t="shared" si="24"/>
        <v>0</v>
      </c>
      <c r="AX34" s="20">
        <f t="shared" si="24"/>
        <v>0</v>
      </c>
      <c r="AY34" s="20">
        <f t="shared" si="24"/>
        <v>0</v>
      </c>
      <c r="AZ34" s="20">
        <f t="shared" si="24"/>
        <v>0</v>
      </c>
      <c r="BA34" s="20">
        <f t="shared" si="24"/>
        <v>0</v>
      </c>
      <c r="BB34" s="20">
        <f t="shared" si="24"/>
        <v>0</v>
      </c>
      <c r="BC34" s="213"/>
      <c r="BD34" s="116"/>
    </row>
    <row r="35" spans="1:56" s="4" customFormat="1">
      <c r="A35" s="100"/>
      <c r="B35" s="103" t="s">
        <v>53</v>
      </c>
      <c r="C35" s="103"/>
      <c r="D35" s="103"/>
      <c r="E35" s="20">
        <f>E131</f>
        <v>0</v>
      </c>
      <c r="F35" s="20">
        <f t="shared" ref="F35:BB35" si="25">F131</f>
        <v>0</v>
      </c>
      <c r="G35" s="20">
        <f t="shared" si="25"/>
        <v>0</v>
      </c>
      <c r="H35" s="20">
        <f t="shared" si="25"/>
        <v>0</v>
      </c>
      <c r="I35" s="20">
        <f t="shared" si="25"/>
        <v>0</v>
      </c>
      <c r="J35" s="20">
        <f t="shared" si="25"/>
        <v>0</v>
      </c>
      <c r="K35" s="20">
        <f t="shared" si="25"/>
        <v>0</v>
      </c>
      <c r="L35" s="20">
        <f t="shared" si="25"/>
        <v>0</v>
      </c>
      <c r="M35" s="20">
        <f t="shared" si="25"/>
        <v>0</v>
      </c>
      <c r="N35" s="20">
        <f t="shared" si="25"/>
        <v>0</v>
      </c>
      <c r="O35" s="20">
        <f t="shared" si="25"/>
        <v>0</v>
      </c>
      <c r="P35" s="20">
        <f t="shared" si="25"/>
        <v>0</v>
      </c>
      <c r="Q35" s="20">
        <f t="shared" si="25"/>
        <v>0</v>
      </c>
      <c r="R35" s="20">
        <f t="shared" si="25"/>
        <v>0</v>
      </c>
      <c r="S35" s="20">
        <f t="shared" si="25"/>
        <v>0</v>
      </c>
      <c r="T35" s="20">
        <f t="shared" si="25"/>
        <v>0</v>
      </c>
      <c r="U35" s="20">
        <f t="shared" si="25"/>
        <v>0</v>
      </c>
      <c r="V35" s="20">
        <f t="shared" si="25"/>
        <v>0</v>
      </c>
      <c r="W35" s="20">
        <f t="shared" si="25"/>
        <v>0</v>
      </c>
      <c r="X35" s="20">
        <f t="shared" si="25"/>
        <v>0</v>
      </c>
      <c r="Y35" s="20">
        <f t="shared" si="25"/>
        <v>0</v>
      </c>
      <c r="Z35" s="20">
        <f t="shared" si="25"/>
        <v>0</v>
      </c>
      <c r="AA35" s="20">
        <f t="shared" si="25"/>
        <v>0</v>
      </c>
      <c r="AB35" s="20">
        <f t="shared" si="25"/>
        <v>0</v>
      </c>
      <c r="AC35" s="20">
        <f t="shared" si="25"/>
        <v>0</v>
      </c>
      <c r="AD35" s="20">
        <f t="shared" si="25"/>
        <v>0.01</v>
      </c>
      <c r="AE35" s="20">
        <f t="shared" si="25"/>
        <v>0</v>
      </c>
      <c r="AF35" s="20">
        <f t="shared" si="25"/>
        <v>0</v>
      </c>
      <c r="AG35" s="20">
        <f t="shared" si="25"/>
        <v>0</v>
      </c>
      <c r="AH35" s="20">
        <f t="shared" si="25"/>
        <v>0</v>
      </c>
      <c r="AI35" s="20">
        <f t="shared" si="25"/>
        <v>0</v>
      </c>
      <c r="AJ35" s="20">
        <f t="shared" si="25"/>
        <v>0</v>
      </c>
      <c r="AK35" s="20">
        <f t="shared" si="25"/>
        <v>0</v>
      </c>
      <c r="AL35" s="20">
        <f t="shared" si="25"/>
        <v>0</v>
      </c>
      <c r="AM35" s="20">
        <f t="shared" si="25"/>
        <v>0</v>
      </c>
      <c r="AN35" s="20">
        <f t="shared" si="25"/>
        <v>0</v>
      </c>
      <c r="AO35" s="20">
        <f t="shared" si="25"/>
        <v>0</v>
      </c>
      <c r="AP35" s="20">
        <f t="shared" si="25"/>
        <v>0</v>
      </c>
      <c r="AQ35" s="20">
        <f t="shared" si="25"/>
        <v>0</v>
      </c>
      <c r="AR35" s="20">
        <f t="shared" si="25"/>
        <v>0</v>
      </c>
      <c r="AS35" s="20">
        <f t="shared" si="25"/>
        <v>0.01</v>
      </c>
      <c r="AT35" s="20">
        <f t="shared" si="25"/>
        <v>0</v>
      </c>
      <c r="AU35" s="20">
        <f t="shared" si="25"/>
        <v>0</v>
      </c>
      <c r="AV35" s="20">
        <f t="shared" si="25"/>
        <v>0</v>
      </c>
      <c r="AW35" s="20">
        <f t="shared" si="25"/>
        <v>0</v>
      </c>
      <c r="AX35" s="20">
        <f t="shared" si="25"/>
        <v>0</v>
      </c>
      <c r="AY35" s="20">
        <f t="shared" si="25"/>
        <v>0</v>
      </c>
      <c r="AZ35" s="20">
        <f t="shared" si="25"/>
        <v>0</v>
      </c>
      <c r="BA35" s="20">
        <f t="shared" si="25"/>
        <v>0</v>
      </c>
      <c r="BB35" s="20">
        <f t="shared" si="25"/>
        <v>0</v>
      </c>
      <c r="BC35" s="211"/>
      <c r="BD35" s="118"/>
    </row>
    <row r="36" spans="1:56" s="4" customFormat="1">
      <c r="A36" s="100"/>
      <c r="B36" s="103" t="s">
        <v>54</v>
      </c>
      <c r="C36" s="103"/>
      <c r="D36" s="103"/>
      <c r="E36" s="20">
        <f t="shared" ref="E36:AJ36" si="26">SUM(E151:E201)</f>
        <v>0</v>
      </c>
      <c r="F36" s="20">
        <f t="shared" si="26"/>
        <v>0</v>
      </c>
      <c r="G36" s="20">
        <f t="shared" si="26"/>
        <v>0</v>
      </c>
      <c r="H36" s="20">
        <f t="shared" si="26"/>
        <v>0</v>
      </c>
      <c r="I36" s="20">
        <f t="shared" si="26"/>
        <v>0</v>
      </c>
      <c r="J36" s="20">
        <f t="shared" si="26"/>
        <v>0</v>
      </c>
      <c r="K36" s="20">
        <f t="shared" si="26"/>
        <v>0</v>
      </c>
      <c r="L36" s="20">
        <f t="shared" si="26"/>
        <v>0</v>
      </c>
      <c r="M36" s="20">
        <f t="shared" si="26"/>
        <v>0</v>
      </c>
      <c r="N36" s="20">
        <f t="shared" si="26"/>
        <v>0</v>
      </c>
      <c r="O36" s="20">
        <f t="shared" si="26"/>
        <v>0</v>
      </c>
      <c r="P36" s="20">
        <f t="shared" si="26"/>
        <v>0</v>
      </c>
      <c r="Q36" s="20">
        <f t="shared" si="26"/>
        <v>0</v>
      </c>
      <c r="R36" s="20">
        <f t="shared" si="26"/>
        <v>0</v>
      </c>
      <c r="S36" s="20">
        <f t="shared" si="26"/>
        <v>0</v>
      </c>
      <c r="T36" s="20">
        <f t="shared" si="26"/>
        <v>0</v>
      </c>
      <c r="U36" s="20">
        <f t="shared" si="26"/>
        <v>0</v>
      </c>
      <c r="V36" s="20">
        <f t="shared" si="26"/>
        <v>0</v>
      </c>
      <c r="W36" s="20">
        <f t="shared" si="26"/>
        <v>0</v>
      </c>
      <c r="X36" s="20">
        <f t="shared" si="26"/>
        <v>0</v>
      </c>
      <c r="Y36" s="20">
        <f t="shared" si="26"/>
        <v>0</v>
      </c>
      <c r="Z36" s="20">
        <f t="shared" si="26"/>
        <v>0</v>
      </c>
      <c r="AA36" s="20">
        <f t="shared" si="26"/>
        <v>0</v>
      </c>
      <c r="AB36" s="20">
        <f t="shared" si="26"/>
        <v>0</v>
      </c>
      <c r="AC36" s="20">
        <f t="shared" si="26"/>
        <v>0</v>
      </c>
      <c r="AD36" s="20">
        <f t="shared" si="26"/>
        <v>0.01</v>
      </c>
      <c r="AE36" s="20">
        <f t="shared" si="26"/>
        <v>0</v>
      </c>
      <c r="AF36" s="20">
        <f t="shared" si="26"/>
        <v>0</v>
      </c>
      <c r="AG36" s="20">
        <f t="shared" si="26"/>
        <v>0</v>
      </c>
      <c r="AH36" s="20">
        <f t="shared" si="26"/>
        <v>0</v>
      </c>
      <c r="AI36" s="20">
        <f t="shared" si="26"/>
        <v>0</v>
      </c>
      <c r="AJ36" s="20">
        <f t="shared" si="26"/>
        <v>0</v>
      </c>
      <c r="AK36" s="20">
        <f t="shared" ref="AK36:BB36" si="27">SUM(AK151:AK201)</f>
        <v>0</v>
      </c>
      <c r="AL36" s="20">
        <f t="shared" si="27"/>
        <v>0</v>
      </c>
      <c r="AM36" s="20">
        <f t="shared" si="27"/>
        <v>0</v>
      </c>
      <c r="AN36" s="20">
        <f t="shared" si="27"/>
        <v>0</v>
      </c>
      <c r="AO36" s="20">
        <f t="shared" si="27"/>
        <v>0</v>
      </c>
      <c r="AP36" s="20">
        <f t="shared" si="27"/>
        <v>0</v>
      </c>
      <c r="AQ36" s="20">
        <f t="shared" si="27"/>
        <v>0</v>
      </c>
      <c r="AR36" s="20">
        <f t="shared" si="27"/>
        <v>0</v>
      </c>
      <c r="AS36" s="20">
        <f t="shared" si="27"/>
        <v>0.01</v>
      </c>
      <c r="AT36" s="20">
        <f t="shared" si="27"/>
        <v>0</v>
      </c>
      <c r="AU36" s="20">
        <f t="shared" si="27"/>
        <v>0</v>
      </c>
      <c r="AV36" s="20">
        <f t="shared" si="27"/>
        <v>0</v>
      </c>
      <c r="AW36" s="20">
        <f t="shared" si="27"/>
        <v>0</v>
      </c>
      <c r="AX36" s="20">
        <f t="shared" si="27"/>
        <v>0</v>
      </c>
      <c r="AY36" s="20">
        <f t="shared" si="27"/>
        <v>0</v>
      </c>
      <c r="AZ36" s="20">
        <f t="shared" si="27"/>
        <v>0</v>
      </c>
      <c r="BA36" s="20">
        <f t="shared" si="27"/>
        <v>0</v>
      </c>
      <c r="BB36" s="20">
        <f t="shared" si="27"/>
        <v>0</v>
      </c>
      <c r="BC36" s="211"/>
      <c r="BD36" s="118"/>
    </row>
    <row r="37" spans="1:56" s="4" customFormat="1">
      <c r="A37" s="100"/>
      <c r="B37" s="103" t="s">
        <v>55</v>
      </c>
      <c r="C37" s="103"/>
      <c r="D37" s="103"/>
      <c r="E37" s="20">
        <f>E35-E36</f>
        <v>0</v>
      </c>
      <c r="F37" s="20">
        <f t="shared" ref="F37:BB37" si="28">F35-F36</f>
        <v>0</v>
      </c>
      <c r="G37" s="20">
        <f t="shared" si="28"/>
        <v>0</v>
      </c>
      <c r="H37" s="20">
        <f t="shared" si="28"/>
        <v>0</v>
      </c>
      <c r="I37" s="20">
        <f t="shared" si="28"/>
        <v>0</v>
      </c>
      <c r="J37" s="20">
        <f t="shared" si="28"/>
        <v>0</v>
      </c>
      <c r="K37" s="20">
        <f t="shared" si="28"/>
        <v>0</v>
      </c>
      <c r="L37" s="20">
        <f t="shared" si="28"/>
        <v>0</v>
      </c>
      <c r="M37" s="20">
        <f t="shared" si="28"/>
        <v>0</v>
      </c>
      <c r="N37" s="20">
        <f t="shared" si="28"/>
        <v>0</v>
      </c>
      <c r="O37" s="20">
        <f t="shared" si="28"/>
        <v>0</v>
      </c>
      <c r="P37" s="20">
        <f t="shared" si="28"/>
        <v>0</v>
      </c>
      <c r="Q37" s="20">
        <f t="shared" si="28"/>
        <v>0</v>
      </c>
      <c r="R37" s="20">
        <f t="shared" si="28"/>
        <v>0</v>
      </c>
      <c r="S37" s="20">
        <f t="shared" si="28"/>
        <v>0</v>
      </c>
      <c r="T37" s="20">
        <f t="shared" si="28"/>
        <v>0</v>
      </c>
      <c r="U37" s="20">
        <f t="shared" si="28"/>
        <v>0</v>
      </c>
      <c r="V37" s="20">
        <f t="shared" si="28"/>
        <v>0</v>
      </c>
      <c r="W37" s="20">
        <f t="shared" si="28"/>
        <v>0</v>
      </c>
      <c r="X37" s="20">
        <f t="shared" si="28"/>
        <v>0</v>
      </c>
      <c r="Y37" s="20">
        <f t="shared" si="28"/>
        <v>0</v>
      </c>
      <c r="Z37" s="20">
        <f t="shared" si="28"/>
        <v>0</v>
      </c>
      <c r="AA37" s="20">
        <f t="shared" si="28"/>
        <v>0</v>
      </c>
      <c r="AB37" s="20">
        <f t="shared" si="28"/>
        <v>0</v>
      </c>
      <c r="AC37" s="20">
        <f t="shared" si="28"/>
        <v>0</v>
      </c>
      <c r="AD37" s="20">
        <f t="shared" si="28"/>
        <v>0</v>
      </c>
      <c r="AE37" s="20">
        <f t="shared" si="28"/>
        <v>0</v>
      </c>
      <c r="AF37" s="20">
        <f t="shared" si="28"/>
        <v>0</v>
      </c>
      <c r="AG37" s="20">
        <f t="shared" si="28"/>
        <v>0</v>
      </c>
      <c r="AH37" s="20">
        <f t="shared" si="28"/>
        <v>0</v>
      </c>
      <c r="AI37" s="20">
        <f t="shared" si="28"/>
        <v>0</v>
      </c>
      <c r="AJ37" s="20">
        <f t="shared" si="28"/>
        <v>0</v>
      </c>
      <c r="AK37" s="20">
        <f t="shared" si="28"/>
        <v>0</v>
      </c>
      <c r="AL37" s="20">
        <f t="shared" si="28"/>
        <v>0</v>
      </c>
      <c r="AM37" s="20">
        <f t="shared" si="28"/>
        <v>0</v>
      </c>
      <c r="AN37" s="20">
        <f t="shared" si="28"/>
        <v>0</v>
      </c>
      <c r="AO37" s="20">
        <f t="shared" si="28"/>
        <v>0</v>
      </c>
      <c r="AP37" s="20">
        <f t="shared" si="28"/>
        <v>0</v>
      </c>
      <c r="AQ37" s="20">
        <f t="shared" si="28"/>
        <v>0</v>
      </c>
      <c r="AR37" s="20">
        <f t="shared" si="28"/>
        <v>0</v>
      </c>
      <c r="AS37" s="20">
        <f t="shared" si="28"/>
        <v>0</v>
      </c>
      <c r="AT37" s="20">
        <f t="shared" si="28"/>
        <v>0</v>
      </c>
      <c r="AU37" s="20">
        <f t="shared" si="28"/>
        <v>0</v>
      </c>
      <c r="AV37" s="20">
        <f t="shared" si="28"/>
        <v>0</v>
      </c>
      <c r="AW37" s="20">
        <f t="shared" si="28"/>
        <v>0</v>
      </c>
      <c r="AX37" s="20">
        <f t="shared" si="28"/>
        <v>0</v>
      </c>
      <c r="AY37" s="20">
        <f t="shared" si="28"/>
        <v>0</v>
      </c>
      <c r="AZ37" s="20">
        <f t="shared" si="28"/>
        <v>0</v>
      </c>
      <c r="BA37" s="20">
        <f t="shared" si="28"/>
        <v>0</v>
      </c>
      <c r="BB37" s="20">
        <f t="shared" si="28"/>
        <v>0</v>
      </c>
      <c r="BC37" s="211"/>
      <c r="BD37" s="118"/>
    </row>
    <row r="38" spans="1:56" s="4" customFormat="1">
      <c r="A38" s="100"/>
      <c r="B38" s="103" t="s">
        <v>56</v>
      </c>
      <c r="C38" s="103"/>
      <c r="D38" s="103"/>
      <c r="E38" s="20">
        <f>E45+E46+E53+E58+E59</f>
        <v>0</v>
      </c>
      <c r="F38" s="20">
        <f t="shared" ref="F38:BB38" si="29">F45+F46+F53+F58+F59</f>
        <v>0</v>
      </c>
      <c r="G38" s="20">
        <f t="shared" si="29"/>
        <v>0</v>
      </c>
      <c r="H38" s="20">
        <f t="shared" si="29"/>
        <v>0</v>
      </c>
      <c r="I38" s="20">
        <f t="shared" si="29"/>
        <v>0</v>
      </c>
      <c r="J38" s="20">
        <f t="shared" si="29"/>
        <v>0</v>
      </c>
      <c r="K38" s="20">
        <f t="shared" si="29"/>
        <v>0</v>
      </c>
      <c r="L38" s="20">
        <f t="shared" si="29"/>
        <v>0</v>
      </c>
      <c r="M38" s="20">
        <f t="shared" si="29"/>
        <v>0</v>
      </c>
      <c r="N38" s="20">
        <f t="shared" si="29"/>
        <v>0</v>
      </c>
      <c r="O38" s="20">
        <f t="shared" si="29"/>
        <v>0</v>
      </c>
      <c r="P38" s="20">
        <f t="shared" si="29"/>
        <v>0</v>
      </c>
      <c r="Q38" s="20">
        <f t="shared" si="29"/>
        <v>0</v>
      </c>
      <c r="R38" s="20">
        <f t="shared" si="29"/>
        <v>0</v>
      </c>
      <c r="S38" s="20">
        <f t="shared" si="29"/>
        <v>0</v>
      </c>
      <c r="T38" s="20">
        <f t="shared" si="29"/>
        <v>0</v>
      </c>
      <c r="U38" s="20">
        <f t="shared" si="29"/>
        <v>0</v>
      </c>
      <c r="V38" s="20">
        <f t="shared" si="29"/>
        <v>0</v>
      </c>
      <c r="W38" s="20">
        <f t="shared" si="29"/>
        <v>0</v>
      </c>
      <c r="X38" s="20">
        <f t="shared" si="29"/>
        <v>0</v>
      </c>
      <c r="Y38" s="20">
        <f t="shared" si="29"/>
        <v>0</v>
      </c>
      <c r="Z38" s="20">
        <f t="shared" si="29"/>
        <v>0</v>
      </c>
      <c r="AA38" s="20">
        <f t="shared" si="29"/>
        <v>0</v>
      </c>
      <c r="AB38" s="20">
        <f t="shared" si="29"/>
        <v>0</v>
      </c>
      <c r="AC38" s="20">
        <f t="shared" si="29"/>
        <v>0</v>
      </c>
      <c r="AD38" s="20">
        <f t="shared" si="29"/>
        <v>15.097999999999999</v>
      </c>
      <c r="AE38" s="20">
        <f t="shared" si="29"/>
        <v>0</v>
      </c>
      <c r="AF38" s="20">
        <f t="shared" si="29"/>
        <v>0</v>
      </c>
      <c r="AG38" s="20">
        <f t="shared" si="29"/>
        <v>0</v>
      </c>
      <c r="AH38" s="20">
        <f t="shared" si="29"/>
        <v>0</v>
      </c>
      <c r="AI38" s="20">
        <f t="shared" si="29"/>
        <v>6.9799999999999995</v>
      </c>
      <c r="AJ38" s="20">
        <f t="shared" si="29"/>
        <v>0</v>
      </c>
      <c r="AK38" s="20">
        <f t="shared" si="29"/>
        <v>0</v>
      </c>
      <c r="AL38" s="20">
        <f t="shared" si="29"/>
        <v>0</v>
      </c>
      <c r="AM38" s="20">
        <f t="shared" si="29"/>
        <v>0</v>
      </c>
      <c r="AN38" s="20">
        <f t="shared" si="29"/>
        <v>3.2010000000000001</v>
      </c>
      <c r="AO38" s="20">
        <f t="shared" si="29"/>
        <v>0</v>
      </c>
      <c r="AP38" s="20">
        <f t="shared" si="29"/>
        <v>0</v>
      </c>
      <c r="AQ38" s="20">
        <f t="shared" si="29"/>
        <v>0</v>
      </c>
      <c r="AR38" s="20">
        <f t="shared" si="29"/>
        <v>0</v>
      </c>
      <c r="AS38" s="20">
        <f t="shared" si="29"/>
        <v>4.9169999999999998</v>
      </c>
      <c r="AT38" s="20">
        <f t="shared" si="29"/>
        <v>0</v>
      </c>
      <c r="AU38" s="20">
        <f t="shared" si="29"/>
        <v>0</v>
      </c>
      <c r="AV38" s="20">
        <f t="shared" si="29"/>
        <v>0</v>
      </c>
      <c r="AW38" s="20">
        <f t="shared" si="29"/>
        <v>0</v>
      </c>
      <c r="AX38" s="20">
        <f t="shared" si="29"/>
        <v>0</v>
      </c>
      <c r="AY38" s="20">
        <f t="shared" si="29"/>
        <v>0</v>
      </c>
      <c r="AZ38" s="20">
        <f t="shared" si="29"/>
        <v>0</v>
      </c>
      <c r="BA38" s="20">
        <f t="shared" si="29"/>
        <v>0</v>
      </c>
      <c r="BB38" s="20">
        <f t="shared" si="29"/>
        <v>0</v>
      </c>
      <c r="BC38" s="211"/>
      <c r="BD38" s="118"/>
    </row>
    <row r="39" spans="1:56" s="4" customFormat="1">
      <c r="A39" s="100"/>
      <c r="B39" s="103" t="s">
        <v>13</v>
      </c>
      <c r="C39" s="103"/>
      <c r="D39" s="103"/>
      <c r="E39" s="20">
        <f>E202</f>
        <v>0</v>
      </c>
      <c r="F39" s="20">
        <f t="shared" ref="F39:BB39" si="30">F202</f>
        <v>0</v>
      </c>
      <c r="G39" s="20">
        <f t="shared" si="30"/>
        <v>0</v>
      </c>
      <c r="H39" s="20">
        <f t="shared" si="30"/>
        <v>0</v>
      </c>
      <c r="I39" s="20">
        <f t="shared" si="30"/>
        <v>0</v>
      </c>
      <c r="J39" s="20">
        <f t="shared" si="30"/>
        <v>0</v>
      </c>
      <c r="K39" s="20">
        <f t="shared" si="30"/>
        <v>0</v>
      </c>
      <c r="L39" s="20">
        <f t="shared" si="30"/>
        <v>0</v>
      </c>
      <c r="M39" s="20">
        <f t="shared" si="30"/>
        <v>0</v>
      </c>
      <c r="N39" s="20">
        <f t="shared" si="30"/>
        <v>0</v>
      </c>
      <c r="O39" s="20">
        <f t="shared" si="30"/>
        <v>0</v>
      </c>
      <c r="P39" s="20">
        <f t="shared" si="30"/>
        <v>0</v>
      </c>
      <c r="Q39" s="20">
        <f t="shared" si="30"/>
        <v>0</v>
      </c>
      <c r="R39" s="20">
        <f t="shared" si="30"/>
        <v>0</v>
      </c>
      <c r="S39" s="20">
        <f t="shared" si="30"/>
        <v>0</v>
      </c>
      <c r="T39" s="20">
        <f t="shared" si="30"/>
        <v>0</v>
      </c>
      <c r="U39" s="20">
        <f t="shared" si="30"/>
        <v>0</v>
      </c>
      <c r="V39" s="20">
        <f t="shared" si="30"/>
        <v>0</v>
      </c>
      <c r="W39" s="20">
        <f t="shared" si="30"/>
        <v>0</v>
      </c>
      <c r="X39" s="20">
        <f t="shared" si="30"/>
        <v>0</v>
      </c>
      <c r="Y39" s="20">
        <f t="shared" si="30"/>
        <v>0</v>
      </c>
      <c r="Z39" s="20">
        <f t="shared" si="30"/>
        <v>0</v>
      </c>
      <c r="AA39" s="20">
        <f t="shared" si="30"/>
        <v>0</v>
      </c>
      <c r="AB39" s="20">
        <f t="shared" si="30"/>
        <v>0</v>
      </c>
      <c r="AC39" s="20">
        <f t="shared" si="30"/>
        <v>0</v>
      </c>
      <c r="AD39" s="20">
        <f t="shared" si="30"/>
        <v>0</v>
      </c>
      <c r="AE39" s="20">
        <f t="shared" si="30"/>
        <v>0</v>
      </c>
      <c r="AF39" s="20">
        <f t="shared" si="30"/>
        <v>1.47</v>
      </c>
      <c r="AG39" s="20">
        <f t="shared" si="30"/>
        <v>0</v>
      </c>
      <c r="AH39" s="20">
        <f t="shared" si="30"/>
        <v>0</v>
      </c>
      <c r="AI39" s="20">
        <f t="shared" si="30"/>
        <v>0</v>
      </c>
      <c r="AJ39" s="20">
        <f t="shared" si="30"/>
        <v>0</v>
      </c>
      <c r="AK39" s="20">
        <f t="shared" si="30"/>
        <v>0</v>
      </c>
      <c r="AL39" s="20">
        <f t="shared" si="30"/>
        <v>0</v>
      </c>
      <c r="AM39" s="20">
        <f t="shared" si="30"/>
        <v>0</v>
      </c>
      <c r="AN39" s="20">
        <f t="shared" si="30"/>
        <v>0</v>
      </c>
      <c r="AO39" s="20">
        <f t="shared" si="30"/>
        <v>0</v>
      </c>
      <c r="AP39" s="20">
        <f t="shared" si="30"/>
        <v>0</v>
      </c>
      <c r="AQ39" s="20">
        <f t="shared" si="30"/>
        <v>0</v>
      </c>
      <c r="AR39" s="20">
        <f t="shared" si="30"/>
        <v>0</v>
      </c>
      <c r="AS39" s="20">
        <f t="shared" si="30"/>
        <v>0</v>
      </c>
      <c r="AT39" s="20">
        <f t="shared" si="30"/>
        <v>0</v>
      </c>
      <c r="AU39" s="20">
        <f t="shared" si="30"/>
        <v>1.47</v>
      </c>
      <c r="AV39" s="20">
        <f t="shared" si="30"/>
        <v>0</v>
      </c>
      <c r="AW39" s="20">
        <f t="shared" si="30"/>
        <v>0</v>
      </c>
      <c r="AX39" s="20">
        <f t="shared" si="30"/>
        <v>0</v>
      </c>
      <c r="AY39" s="20">
        <f t="shared" si="30"/>
        <v>0</v>
      </c>
      <c r="AZ39" s="20">
        <f t="shared" si="30"/>
        <v>0</v>
      </c>
      <c r="BA39" s="20">
        <f t="shared" si="30"/>
        <v>0</v>
      </c>
      <c r="BB39" s="20">
        <f t="shared" si="30"/>
        <v>0</v>
      </c>
      <c r="BC39" s="211"/>
      <c r="BD39" s="118"/>
    </row>
    <row r="40" spans="1:56" s="4" customFormat="1">
      <c r="A40" s="100"/>
      <c r="B40" s="103" t="s">
        <v>53</v>
      </c>
      <c r="C40" s="103"/>
      <c r="D40" s="103"/>
      <c r="E40" s="20">
        <f>E211</f>
        <v>0</v>
      </c>
      <c r="F40" s="20">
        <f t="shared" ref="F40:BB40" si="31">F211</f>
        <v>0</v>
      </c>
      <c r="G40" s="20">
        <f t="shared" si="31"/>
        <v>0</v>
      </c>
      <c r="H40" s="20">
        <f t="shared" si="31"/>
        <v>0</v>
      </c>
      <c r="I40" s="20">
        <f t="shared" si="31"/>
        <v>0</v>
      </c>
      <c r="J40" s="20">
        <f t="shared" si="31"/>
        <v>0</v>
      </c>
      <c r="K40" s="20">
        <f t="shared" si="31"/>
        <v>0</v>
      </c>
      <c r="L40" s="20">
        <f t="shared" si="31"/>
        <v>0</v>
      </c>
      <c r="M40" s="20">
        <f t="shared" si="31"/>
        <v>0</v>
      </c>
      <c r="N40" s="20">
        <f t="shared" si="31"/>
        <v>0</v>
      </c>
      <c r="O40" s="20">
        <f t="shared" si="31"/>
        <v>0</v>
      </c>
      <c r="P40" s="20">
        <f t="shared" si="31"/>
        <v>0</v>
      </c>
      <c r="Q40" s="20">
        <f t="shared" si="31"/>
        <v>0</v>
      </c>
      <c r="R40" s="20">
        <f t="shared" si="31"/>
        <v>0</v>
      </c>
      <c r="S40" s="20">
        <f t="shared" si="31"/>
        <v>0</v>
      </c>
      <c r="T40" s="20">
        <f t="shared" si="31"/>
        <v>0</v>
      </c>
      <c r="U40" s="20">
        <f t="shared" si="31"/>
        <v>0</v>
      </c>
      <c r="V40" s="20">
        <f t="shared" si="31"/>
        <v>0</v>
      </c>
      <c r="W40" s="20">
        <f t="shared" si="31"/>
        <v>0</v>
      </c>
      <c r="X40" s="20">
        <f t="shared" si="31"/>
        <v>0</v>
      </c>
      <c r="Y40" s="20">
        <f t="shared" si="31"/>
        <v>0</v>
      </c>
      <c r="Z40" s="20">
        <f t="shared" si="31"/>
        <v>0</v>
      </c>
      <c r="AA40" s="20">
        <f t="shared" si="31"/>
        <v>0</v>
      </c>
      <c r="AB40" s="20">
        <f t="shared" si="31"/>
        <v>0</v>
      </c>
      <c r="AC40" s="20">
        <f t="shared" si="31"/>
        <v>0</v>
      </c>
      <c r="AD40" s="20">
        <f t="shared" si="31"/>
        <v>0</v>
      </c>
      <c r="AE40" s="20">
        <f t="shared" si="31"/>
        <v>0</v>
      </c>
      <c r="AF40" s="20">
        <f t="shared" si="31"/>
        <v>1.47</v>
      </c>
      <c r="AG40" s="20">
        <f t="shared" si="31"/>
        <v>0</v>
      </c>
      <c r="AH40" s="20">
        <f t="shared" si="31"/>
        <v>0</v>
      </c>
      <c r="AI40" s="20">
        <f t="shared" si="31"/>
        <v>0</v>
      </c>
      <c r="AJ40" s="20">
        <f t="shared" si="31"/>
        <v>0</v>
      </c>
      <c r="AK40" s="20">
        <f t="shared" si="31"/>
        <v>0</v>
      </c>
      <c r="AL40" s="20">
        <f t="shared" si="31"/>
        <v>0</v>
      </c>
      <c r="AM40" s="20">
        <f t="shared" si="31"/>
        <v>0</v>
      </c>
      <c r="AN40" s="20">
        <f t="shared" si="31"/>
        <v>0</v>
      </c>
      <c r="AO40" s="20">
        <f t="shared" si="31"/>
        <v>0</v>
      </c>
      <c r="AP40" s="20">
        <f t="shared" si="31"/>
        <v>0</v>
      </c>
      <c r="AQ40" s="20">
        <f t="shared" si="31"/>
        <v>0</v>
      </c>
      <c r="AR40" s="20">
        <f t="shared" si="31"/>
        <v>0</v>
      </c>
      <c r="AS40" s="20">
        <f t="shared" si="31"/>
        <v>0</v>
      </c>
      <c r="AT40" s="20">
        <f t="shared" si="31"/>
        <v>0</v>
      </c>
      <c r="AU40" s="20">
        <f t="shared" si="31"/>
        <v>1.47</v>
      </c>
      <c r="AV40" s="20">
        <f t="shared" si="31"/>
        <v>0</v>
      </c>
      <c r="AW40" s="20">
        <f t="shared" si="31"/>
        <v>0</v>
      </c>
      <c r="AX40" s="20">
        <f t="shared" si="31"/>
        <v>0</v>
      </c>
      <c r="AY40" s="20">
        <f t="shared" si="31"/>
        <v>0</v>
      </c>
      <c r="AZ40" s="20">
        <f t="shared" si="31"/>
        <v>0</v>
      </c>
      <c r="BA40" s="20">
        <f t="shared" si="31"/>
        <v>0</v>
      </c>
      <c r="BB40" s="20">
        <f t="shared" si="31"/>
        <v>0</v>
      </c>
      <c r="BC40" s="211"/>
      <c r="BD40" s="118"/>
    </row>
    <row r="41" spans="1:56" s="4" customFormat="1">
      <c r="A41" s="100"/>
      <c r="B41" s="103" t="s">
        <v>54</v>
      </c>
      <c r="C41" s="103"/>
      <c r="D41" s="103"/>
      <c r="E41" s="20">
        <f>SUM(E231:E292)</f>
        <v>0</v>
      </c>
      <c r="F41" s="20">
        <f t="shared" ref="F41:BB41" si="32">SUM(F231:F292)</f>
        <v>0</v>
      </c>
      <c r="G41" s="20">
        <f t="shared" si="32"/>
        <v>0</v>
      </c>
      <c r="H41" s="20">
        <f t="shared" si="32"/>
        <v>0</v>
      </c>
      <c r="I41" s="20">
        <f t="shared" si="32"/>
        <v>0</v>
      </c>
      <c r="J41" s="20">
        <f t="shared" si="32"/>
        <v>0</v>
      </c>
      <c r="K41" s="20">
        <f t="shared" si="32"/>
        <v>0</v>
      </c>
      <c r="L41" s="20">
        <f t="shared" si="32"/>
        <v>0</v>
      </c>
      <c r="M41" s="20">
        <f t="shared" si="32"/>
        <v>0</v>
      </c>
      <c r="N41" s="20">
        <f t="shared" si="32"/>
        <v>0</v>
      </c>
      <c r="O41" s="20">
        <f t="shared" si="32"/>
        <v>0</v>
      </c>
      <c r="P41" s="20">
        <f t="shared" si="32"/>
        <v>0</v>
      </c>
      <c r="Q41" s="20">
        <f t="shared" si="32"/>
        <v>0</v>
      </c>
      <c r="R41" s="20">
        <f t="shared" si="32"/>
        <v>0</v>
      </c>
      <c r="S41" s="20">
        <f t="shared" si="32"/>
        <v>0</v>
      </c>
      <c r="T41" s="20">
        <f t="shared" si="32"/>
        <v>0</v>
      </c>
      <c r="U41" s="20">
        <f t="shared" si="32"/>
        <v>0</v>
      </c>
      <c r="V41" s="20">
        <f t="shared" si="32"/>
        <v>0</v>
      </c>
      <c r="W41" s="20">
        <f t="shared" si="32"/>
        <v>0</v>
      </c>
      <c r="X41" s="20">
        <f t="shared" si="32"/>
        <v>0</v>
      </c>
      <c r="Y41" s="20">
        <f t="shared" si="32"/>
        <v>0</v>
      </c>
      <c r="Z41" s="20">
        <f t="shared" si="32"/>
        <v>0</v>
      </c>
      <c r="AA41" s="20">
        <f t="shared" si="32"/>
        <v>0</v>
      </c>
      <c r="AB41" s="20">
        <f t="shared" si="32"/>
        <v>0</v>
      </c>
      <c r="AC41" s="20">
        <f t="shared" si="32"/>
        <v>0</v>
      </c>
      <c r="AD41" s="20">
        <f t="shared" si="32"/>
        <v>0</v>
      </c>
      <c r="AE41" s="20">
        <f t="shared" si="32"/>
        <v>0</v>
      </c>
      <c r="AF41" s="20">
        <f t="shared" si="32"/>
        <v>0</v>
      </c>
      <c r="AG41" s="20">
        <f t="shared" si="32"/>
        <v>0</v>
      </c>
      <c r="AH41" s="20">
        <f t="shared" si="32"/>
        <v>0</v>
      </c>
      <c r="AI41" s="20">
        <f t="shared" si="32"/>
        <v>0</v>
      </c>
      <c r="AJ41" s="20">
        <f t="shared" si="32"/>
        <v>0</v>
      </c>
      <c r="AK41" s="20">
        <f t="shared" si="32"/>
        <v>0</v>
      </c>
      <c r="AL41" s="20">
        <f t="shared" si="32"/>
        <v>0</v>
      </c>
      <c r="AM41" s="20">
        <f t="shared" si="32"/>
        <v>0</v>
      </c>
      <c r="AN41" s="20">
        <f t="shared" si="32"/>
        <v>0</v>
      </c>
      <c r="AO41" s="20">
        <f t="shared" si="32"/>
        <v>0</v>
      </c>
      <c r="AP41" s="20">
        <f t="shared" si="32"/>
        <v>0</v>
      </c>
      <c r="AQ41" s="20">
        <f t="shared" si="32"/>
        <v>0</v>
      </c>
      <c r="AR41" s="20">
        <f t="shared" si="32"/>
        <v>0</v>
      </c>
      <c r="AS41" s="20">
        <f t="shared" si="32"/>
        <v>0</v>
      </c>
      <c r="AT41" s="20">
        <f t="shared" si="32"/>
        <v>0</v>
      </c>
      <c r="AU41" s="20">
        <f t="shared" si="32"/>
        <v>0</v>
      </c>
      <c r="AV41" s="20">
        <f t="shared" si="32"/>
        <v>0</v>
      </c>
      <c r="AW41" s="20">
        <f t="shared" si="32"/>
        <v>0</v>
      </c>
      <c r="AX41" s="20">
        <f t="shared" si="32"/>
        <v>0</v>
      </c>
      <c r="AY41" s="20">
        <f t="shared" si="32"/>
        <v>0</v>
      </c>
      <c r="AZ41" s="20">
        <f t="shared" si="32"/>
        <v>0</v>
      </c>
      <c r="BA41" s="20">
        <f t="shared" si="32"/>
        <v>0</v>
      </c>
      <c r="BB41" s="20">
        <f t="shared" si="32"/>
        <v>0</v>
      </c>
      <c r="BC41" s="211"/>
      <c r="BD41" s="119"/>
    </row>
    <row r="42" spans="1:56" s="4" customFormat="1">
      <c r="A42" s="100"/>
      <c r="B42" s="103" t="s">
        <v>55</v>
      </c>
      <c r="C42" s="103"/>
      <c r="D42" s="103"/>
      <c r="E42" s="20">
        <f>E40-E41</f>
        <v>0</v>
      </c>
      <c r="F42" s="20">
        <f t="shared" ref="F42:BB42" si="33">F40-F41</f>
        <v>0</v>
      </c>
      <c r="G42" s="20">
        <f t="shared" si="33"/>
        <v>0</v>
      </c>
      <c r="H42" s="20">
        <f t="shared" si="33"/>
        <v>0</v>
      </c>
      <c r="I42" s="20">
        <f t="shared" si="33"/>
        <v>0</v>
      </c>
      <c r="J42" s="20">
        <f t="shared" si="33"/>
        <v>0</v>
      </c>
      <c r="K42" s="20">
        <f t="shared" si="33"/>
        <v>0</v>
      </c>
      <c r="L42" s="20">
        <f t="shared" si="33"/>
        <v>0</v>
      </c>
      <c r="M42" s="20">
        <f t="shared" si="33"/>
        <v>0</v>
      </c>
      <c r="N42" s="20">
        <f t="shared" si="33"/>
        <v>0</v>
      </c>
      <c r="O42" s="20">
        <f t="shared" si="33"/>
        <v>0</v>
      </c>
      <c r="P42" s="20">
        <f t="shared" si="33"/>
        <v>0</v>
      </c>
      <c r="Q42" s="20">
        <f t="shared" si="33"/>
        <v>0</v>
      </c>
      <c r="R42" s="20">
        <f t="shared" si="33"/>
        <v>0</v>
      </c>
      <c r="S42" s="20">
        <f t="shared" si="33"/>
        <v>0</v>
      </c>
      <c r="T42" s="20">
        <f t="shared" si="33"/>
        <v>0</v>
      </c>
      <c r="U42" s="20">
        <f t="shared" si="33"/>
        <v>0</v>
      </c>
      <c r="V42" s="20">
        <f t="shared" si="33"/>
        <v>0</v>
      </c>
      <c r="W42" s="20">
        <f t="shared" si="33"/>
        <v>0</v>
      </c>
      <c r="X42" s="20">
        <f t="shared" si="33"/>
        <v>0</v>
      </c>
      <c r="Y42" s="20">
        <f t="shared" si="33"/>
        <v>0</v>
      </c>
      <c r="Z42" s="20">
        <f t="shared" si="33"/>
        <v>0</v>
      </c>
      <c r="AA42" s="20">
        <f t="shared" si="33"/>
        <v>0</v>
      </c>
      <c r="AB42" s="20">
        <f t="shared" si="33"/>
        <v>0</v>
      </c>
      <c r="AC42" s="20">
        <f t="shared" si="33"/>
        <v>0</v>
      </c>
      <c r="AD42" s="20">
        <f t="shared" si="33"/>
        <v>0</v>
      </c>
      <c r="AE42" s="20">
        <f t="shared" si="33"/>
        <v>0</v>
      </c>
      <c r="AF42" s="20">
        <f t="shared" si="33"/>
        <v>1.47</v>
      </c>
      <c r="AG42" s="20">
        <f t="shared" si="33"/>
        <v>0</v>
      </c>
      <c r="AH42" s="20">
        <f t="shared" si="33"/>
        <v>0</v>
      </c>
      <c r="AI42" s="20">
        <f t="shared" si="33"/>
        <v>0</v>
      </c>
      <c r="AJ42" s="20">
        <f t="shared" si="33"/>
        <v>0</v>
      </c>
      <c r="AK42" s="20">
        <f t="shared" si="33"/>
        <v>0</v>
      </c>
      <c r="AL42" s="20">
        <f t="shared" si="33"/>
        <v>0</v>
      </c>
      <c r="AM42" s="20">
        <f t="shared" si="33"/>
        <v>0</v>
      </c>
      <c r="AN42" s="20">
        <f t="shared" si="33"/>
        <v>0</v>
      </c>
      <c r="AO42" s="20">
        <f t="shared" si="33"/>
        <v>0</v>
      </c>
      <c r="AP42" s="20">
        <f t="shared" si="33"/>
        <v>0</v>
      </c>
      <c r="AQ42" s="20">
        <f t="shared" si="33"/>
        <v>0</v>
      </c>
      <c r="AR42" s="20">
        <f t="shared" si="33"/>
        <v>0</v>
      </c>
      <c r="AS42" s="20">
        <f t="shared" si="33"/>
        <v>0</v>
      </c>
      <c r="AT42" s="20">
        <f t="shared" si="33"/>
        <v>0</v>
      </c>
      <c r="AU42" s="20">
        <f t="shared" si="33"/>
        <v>1.47</v>
      </c>
      <c r="AV42" s="20">
        <f t="shared" si="33"/>
        <v>0</v>
      </c>
      <c r="AW42" s="20">
        <f t="shared" si="33"/>
        <v>0</v>
      </c>
      <c r="AX42" s="20">
        <f t="shared" si="33"/>
        <v>0</v>
      </c>
      <c r="AY42" s="20">
        <f t="shared" si="33"/>
        <v>0</v>
      </c>
      <c r="AZ42" s="20">
        <f t="shared" si="33"/>
        <v>0</v>
      </c>
      <c r="BA42" s="20">
        <f t="shared" si="33"/>
        <v>0</v>
      </c>
      <c r="BB42" s="20">
        <f t="shared" si="33"/>
        <v>0</v>
      </c>
      <c r="BC42" s="211"/>
      <c r="BD42" s="119"/>
    </row>
    <row r="43" spans="1:56" s="4" customFormat="1">
      <c r="A43" s="100"/>
      <c r="B43" s="103" t="s">
        <v>23</v>
      </c>
      <c r="C43" s="103"/>
      <c r="D43" s="103"/>
      <c r="E43" s="20">
        <f>E203+E204</f>
        <v>0</v>
      </c>
      <c r="F43" s="20">
        <f t="shared" ref="F43:BB43" si="34">F203+F204</f>
        <v>0</v>
      </c>
      <c r="G43" s="20">
        <f t="shared" si="34"/>
        <v>0</v>
      </c>
      <c r="H43" s="20">
        <f t="shared" si="34"/>
        <v>0</v>
      </c>
      <c r="I43" s="20">
        <f t="shared" si="34"/>
        <v>0</v>
      </c>
      <c r="J43" s="20">
        <f t="shared" si="34"/>
        <v>0</v>
      </c>
      <c r="K43" s="20">
        <f t="shared" si="34"/>
        <v>0</v>
      </c>
      <c r="L43" s="20">
        <f t="shared" si="34"/>
        <v>0</v>
      </c>
      <c r="M43" s="20">
        <f t="shared" si="34"/>
        <v>0</v>
      </c>
      <c r="N43" s="20">
        <f t="shared" si="34"/>
        <v>0</v>
      </c>
      <c r="O43" s="20">
        <f t="shared" si="34"/>
        <v>0</v>
      </c>
      <c r="P43" s="20">
        <f t="shared" si="34"/>
        <v>0</v>
      </c>
      <c r="Q43" s="20">
        <f t="shared" si="34"/>
        <v>0</v>
      </c>
      <c r="R43" s="20">
        <f t="shared" si="34"/>
        <v>0</v>
      </c>
      <c r="S43" s="20">
        <f t="shared" si="34"/>
        <v>0</v>
      </c>
      <c r="T43" s="20">
        <f t="shared" si="34"/>
        <v>0</v>
      </c>
      <c r="U43" s="20">
        <f t="shared" si="34"/>
        <v>0</v>
      </c>
      <c r="V43" s="20">
        <f t="shared" si="34"/>
        <v>0</v>
      </c>
      <c r="W43" s="20">
        <f t="shared" si="34"/>
        <v>0</v>
      </c>
      <c r="X43" s="20">
        <f t="shared" si="34"/>
        <v>0</v>
      </c>
      <c r="Y43" s="20">
        <f t="shared" si="34"/>
        <v>0</v>
      </c>
      <c r="Z43" s="20">
        <f t="shared" si="34"/>
        <v>0</v>
      </c>
      <c r="AA43" s="20">
        <f t="shared" si="34"/>
        <v>0</v>
      </c>
      <c r="AB43" s="20">
        <f t="shared" si="34"/>
        <v>0</v>
      </c>
      <c r="AC43" s="20">
        <f t="shared" si="34"/>
        <v>0</v>
      </c>
      <c r="AD43" s="20">
        <f t="shared" si="34"/>
        <v>0</v>
      </c>
      <c r="AE43" s="20">
        <f t="shared" si="34"/>
        <v>0</v>
      </c>
      <c r="AF43" s="20">
        <f t="shared" si="34"/>
        <v>0</v>
      </c>
      <c r="AG43" s="20">
        <f t="shared" si="34"/>
        <v>0</v>
      </c>
      <c r="AH43" s="20">
        <f t="shared" si="34"/>
        <v>0</v>
      </c>
      <c r="AI43" s="20">
        <f t="shared" si="34"/>
        <v>0</v>
      </c>
      <c r="AJ43" s="20">
        <f t="shared" si="34"/>
        <v>0</v>
      </c>
      <c r="AK43" s="20">
        <f t="shared" si="34"/>
        <v>0</v>
      </c>
      <c r="AL43" s="20">
        <f t="shared" si="34"/>
        <v>0</v>
      </c>
      <c r="AM43" s="20">
        <f t="shared" si="34"/>
        <v>0</v>
      </c>
      <c r="AN43" s="20">
        <f t="shared" si="34"/>
        <v>0</v>
      </c>
      <c r="AO43" s="20">
        <f t="shared" si="34"/>
        <v>0</v>
      </c>
      <c r="AP43" s="20">
        <f t="shared" si="34"/>
        <v>0</v>
      </c>
      <c r="AQ43" s="20">
        <f t="shared" si="34"/>
        <v>0</v>
      </c>
      <c r="AR43" s="20">
        <f t="shared" si="34"/>
        <v>0</v>
      </c>
      <c r="AS43" s="20">
        <f t="shared" si="34"/>
        <v>0</v>
      </c>
      <c r="AT43" s="20">
        <f t="shared" si="34"/>
        <v>0</v>
      </c>
      <c r="AU43" s="20">
        <f t="shared" si="34"/>
        <v>0</v>
      </c>
      <c r="AV43" s="20">
        <f t="shared" si="34"/>
        <v>0</v>
      </c>
      <c r="AW43" s="20">
        <f t="shared" si="34"/>
        <v>0</v>
      </c>
      <c r="AX43" s="20">
        <f t="shared" si="34"/>
        <v>0</v>
      </c>
      <c r="AY43" s="20">
        <f t="shared" si="34"/>
        <v>0</v>
      </c>
      <c r="AZ43" s="20">
        <f t="shared" si="34"/>
        <v>0</v>
      </c>
      <c r="BA43" s="20">
        <f t="shared" si="34"/>
        <v>0</v>
      </c>
      <c r="BB43" s="20">
        <f t="shared" si="34"/>
        <v>0</v>
      </c>
      <c r="BC43" s="211"/>
      <c r="BD43" s="119"/>
    </row>
    <row r="44" spans="1:56" s="4" customFormat="1">
      <c r="A44" s="100">
        <v>1</v>
      </c>
      <c r="B44" s="200" t="s">
        <v>20</v>
      </c>
      <c r="C44" s="200"/>
      <c r="D44" s="200"/>
      <c r="E44" s="20">
        <f t="shared" ref="E44:AJ44" si="35">E45+E46+E53+E58+E59+E131</f>
        <v>0</v>
      </c>
      <c r="F44" s="20">
        <f t="shared" si="35"/>
        <v>0</v>
      </c>
      <c r="G44" s="20">
        <f t="shared" si="35"/>
        <v>0</v>
      </c>
      <c r="H44" s="20">
        <f t="shared" si="35"/>
        <v>0</v>
      </c>
      <c r="I44" s="20">
        <f t="shared" si="35"/>
        <v>0</v>
      </c>
      <c r="J44" s="20">
        <f t="shared" si="35"/>
        <v>0</v>
      </c>
      <c r="K44" s="20">
        <f t="shared" si="35"/>
        <v>0</v>
      </c>
      <c r="L44" s="20">
        <f t="shared" si="35"/>
        <v>0</v>
      </c>
      <c r="M44" s="20">
        <f t="shared" si="35"/>
        <v>0</v>
      </c>
      <c r="N44" s="20">
        <f t="shared" si="35"/>
        <v>0</v>
      </c>
      <c r="O44" s="20">
        <f t="shared" si="35"/>
        <v>0</v>
      </c>
      <c r="P44" s="20">
        <f t="shared" si="35"/>
        <v>0</v>
      </c>
      <c r="Q44" s="20">
        <f t="shared" si="35"/>
        <v>0</v>
      </c>
      <c r="R44" s="20">
        <f t="shared" si="35"/>
        <v>0</v>
      </c>
      <c r="S44" s="20">
        <f t="shared" si="35"/>
        <v>0</v>
      </c>
      <c r="T44" s="20">
        <f t="shared" si="35"/>
        <v>0</v>
      </c>
      <c r="U44" s="20">
        <f t="shared" si="35"/>
        <v>0</v>
      </c>
      <c r="V44" s="20">
        <f t="shared" si="35"/>
        <v>0</v>
      </c>
      <c r="W44" s="20">
        <f t="shared" si="35"/>
        <v>0</v>
      </c>
      <c r="X44" s="20">
        <f t="shared" si="35"/>
        <v>0</v>
      </c>
      <c r="Y44" s="20">
        <f t="shared" si="35"/>
        <v>0</v>
      </c>
      <c r="Z44" s="20">
        <f t="shared" si="35"/>
        <v>0</v>
      </c>
      <c r="AA44" s="20">
        <f t="shared" si="35"/>
        <v>0</v>
      </c>
      <c r="AB44" s="20">
        <f t="shared" si="35"/>
        <v>0</v>
      </c>
      <c r="AC44" s="20">
        <f t="shared" si="35"/>
        <v>0</v>
      </c>
      <c r="AD44" s="20">
        <f t="shared" si="35"/>
        <v>15.107999999999999</v>
      </c>
      <c r="AE44" s="20">
        <f t="shared" si="35"/>
        <v>0</v>
      </c>
      <c r="AF44" s="20">
        <f t="shared" si="35"/>
        <v>0</v>
      </c>
      <c r="AG44" s="20">
        <f t="shared" si="35"/>
        <v>0</v>
      </c>
      <c r="AH44" s="20">
        <f t="shared" si="35"/>
        <v>0</v>
      </c>
      <c r="AI44" s="20">
        <f t="shared" si="35"/>
        <v>6.9799999999999995</v>
      </c>
      <c r="AJ44" s="20">
        <f t="shared" si="35"/>
        <v>0</v>
      </c>
      <c r="AK44" s="20">
        <f t="shared" ref="AK44:BB44" si="36">AK45+AK46+AK53+AK58+AK59+AK131</f>
        <v>0</v>
      </c>
      <c r="AL44" s="20">
        <f t="shared" si="36"/>
        <v>0</v>
      </c>
      <c r="AM44" s="20">
        <f t="shared" si="36"/>
        <v>0</v>
      </c>
      <c r="AN44" s="20">
        <f t="shared" si="36"/>
        <v>3.2010000000000001</v>
      </c>
      <c r="AO44" s="20">
        <f t="shared" si="36"/>
        <v>0</v>
      </c>
      <c r="AP44" s="20">
        <f t="shared" si="36"/>
        <v>0</v>
      </c>
      <c r="AQ44" s="20">
        <f t="shared" si="36"/>
        <v>0</v>
      </c>
      <c r="AR44" s="20">
        <f t="shared" si="36"/>
        <v>0</v>
      </c>
      <c r="AS44" s="20">
        <f t="shared" si="36"/>
        <v>4.9269999999999996</v>
      </c>
      <c r="AT44" s="20">
        <f t="shared" si="36"/>
        <v>0</v>
      </c>
      <c r="AU44" s="20">
        <f t="shared" si="36"/>
        <v>0</v>
      </c>
      <c r="AV44" s="20">
        <f t="shared" si="36"/>
        <v>0</v>
      </c>
      <c r="AW44" s="20">
        <f t="shared" si="36"/>
        <v>0</v>
      </c>
      <c r="AX44" s="20">
        <f t="shared" si="36"/>
        <v>0</v>
      </c>
      <c r="AY44" s="20">
        <f t="shared" si="36"/>
        <v>0</v>
      </c>
      <c r="AZ44" s="20">
        <f t="shared" si="36"/>
        <v>0</v>
      </c>
      <c r="BA44" s="20">
        <f t="shared" si="36"/>
        <v>0</v>
      </c>
      <c r="BB44" s="20">
        <f t="shared" si="36"/>
        <v>0</v>
      </c>
      <c r="BC44" s="211"/>
      <c r="BD44" s="120"/>
    </row>
    <row r="45" spans="1:56" s="4" customFormat="1" ht="31.5">
      <c r="A45" s="157" t="s">
        <v>1</v>
      </c>
      <c r="B45" s="200" t="s">
        <v>17</v>
      </c>
      <c r="C45" s="200"/>
      <c r="D45" s="20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11"/>
      <c r="BD45" s="120"/>
    </row>
    <row r="46" spans="1:56" s="4" customFormat="1" ht="31.5">
      <c r="A46" s="100" t="s">
        <v>2</v>
      </c>
      <c r="B46" s="200" t="s">
        <v>21</v>
      </c>
      <c r="C46" s="200"/>
      <c r="D46" s="200"/>
      <c r="E46" s="20">
        <f>SUM(E47:E52)</f>
        <v>0</v>
      </c>
      <c r="F46" s="20">
        <f t="shared" ref="F46:BB46" si="37">SUM(F47:F52)</f>
        <v>0</v>
      </c>
      <c r="G46" s="20">
        <f t="shared" si="37"/>
        <v>0</v>
      </c>
      <c r="H46" s="20">
        <f t="shared" si="37"/>
        <v>0</v>
      </c>
      <c r="I46" s="20">
        <f t="shared" si="37"/>
        <v>0</v>
      </c>
      <c r="J46" s="20">
        <f t="shared" si="37"/>
        <v>0</v>
      </c>
      <c r="K46" s="20">
        <f t="shared" si="37"/>
        <v>0</v>
      </c>
      <c r="L46" s="20">
        <f t="shared" si="37"/>
        <v>0</v>
      </c>
      <c r="M46" s="20">
        <f t="shared" si="37"/>
        <v>0</v>
      </c>
      <c r="N46" s="20">
        <f t="shared" si="37"/>
        <v>0</v>
      </c>
      <c r="O46" s="20">
        <f t="shared" si="37"/>
        <v>0</v>
      </c>
      <c r="P46" s="20">
        <f t="shared" si="37"/>
        <v>0</v>
      </c>
      <c r="Q46" s="20">
        <f t="shared" si="37"/>
        <v>0</v>
      </c>
      <c r="R46" s="20">
        <f t="shared" si="37"/>
        <v>0</v>
      </c>
      <c r="S46" s="20">
        <f t="shared" si="37"/>
        <v>0</v>
      </c>
      <c r="T46" s="20">
        <f t="shared" si="37"/>
        <v>0</v>
      </c>
      <c r="U46" s="20">
        <f t="shared" si="37"/>
        <v>0</v>
      </c>
      <c r="V46" s="20">
        <f t="shared" si="37"/>
        <v>0</v>
      </c>
      <c r="W46" s="20">
        <f t="shared" si="37"/>
        <v>0</v>
      </c>
      <c r="X46" s="20">
        <f t="shared" si="37"/>
        <v>0</v>
      </c>
      <c r="Y46" s="20">
        <f t="shared" si="37"/>
        <v>0</v>
      </c>
      <c r="Z46" s="20">
        <f t="shared" si="37"/>
        <v>0</v>
      </c>
      <c r="AA46" s="20">
        <f t="shared" si="37"/>
        <v>0</v>
      </c>
      <c r="AB46" s="20">
        <f t="shared" si="37"/>
        <v>0</v>
      </c>
      <c r="AC46" s="20">
        <f t="shared" si="37"/>
        <v>0</v>
      </c>
      <c r="AD46" s="20">
        <f t="shared" si="37"/>
        <v>0</v>
      </c>
      <c r="AE46" s="20">
        <f t="shared" si="37"/>
        <v>0</v>
      </c>
      <c r="AF46" s="20">
        <f t="shared" si="37"/>
        <v>0</v>
      </c>
      <c r="AG46" s="20">
        <f t="shared" si="37"/>
        <v>0</v>
      </c>
      <c r="AH46" s="20">
        <f t="shared" si="37"/>
        <v>0</v>
      </c>
      <c r="AI46" s="20">
        <f t="shared" si="37"/>
        <v>0</v>
      </c>
      <c r="AJ46" s="20">
        <f t="shared" si="37"/>
        <v>0</v>
      </c>
      <c r="AK46" s="20">
        <f t="shared" si="37"/>
        <v>0</v>
      </c>
      <c r="AL46" s="20">
        <f t="shared" si="37"/>
        <v>0</v>
      </c>
      <c r="AM46" s="20">
        <f t="shared" si="37"/>
        <v>0</v>
      </c>
      <c r="AN46" s="20">
        <f t="shared" si="37"/>
        <v>0</v>
      </c>
      <c r="AO46" s="20">
        <f t="shared" si="37"/>
        <v>0</v>
      </c>
      <c r="AP46" s="20">
        <f t="shared" si="37"/>
        <v>0</v>
      </c>
      <c r="AQ46" s="20">
        <f t="shared" si="37"/>
        <v>0</v>
      </c>
      <c r="AR46" s="20">
        <f t="shared" si="37"/>
        <v>0</v>
      </c>
      <c r="AS46" s="20">
        <f t="shared" si="37"/>
        <v>0</v>
      </c>
      <c r="AT46" s="20">
        <f t="shared" si="37"/>
        <v>0</v>
      </c>
      <c r="AU46" s="20">
        <f t="shared" si="37"/>
        <v>0</v>
      </c>
      <c r="AV46" s="20">
        <f t="shared" si="37"/>
        <v>0</v>
      </c>
      <c r="AW46" s="20">
        <f t="shared" si="37"/>
        <v>0</v>
      </c>
      <c r="AX46" s="20">
        <f t="shared" si="37"/>
        <v>0</v>
      </c>
      <c r="AY46" s="20">
        <f t="shared" si="37"/>
        <v>0</v>
      </c>
      <c r="AZ46" s="20">
        <f t="shared" si="37"/>
        <v>0</v>
      </c>
      <c r="BA46" s="20">
        <f t="shared" si="37"/>
        <v>0</v>
      </c>
      <c r="BB46" s="20">
        <f t="shared" si="37"/>
        <v>0</v>
      </c>
      <c r="BC46" s="211"/>
      <c r="BD46" s="182"/>
    </row>
    <row r="47" spans="1:56" s="4" customFormat="1" ht="63">
      <c r="A47" s="187">
        <v>1</v>
      </c>
      <c r="B47" s="51" t="s">
        <v>166</v>
      </c>
      <c r="C47" s="51" t="s">
        <v>167</v>
      </c>
      <c r="D47" s="289" t="s">
        <v>157</v>
      </c>
      <c r="E47" s="19">
        <f>J47+O47+T47+Y47</f>
        <v>0</v>
      </c>
      <c r="F47" s="19">
        <v>0</v>
      </c>
      <c r="G47" s="19">
        <f>L47+Q47+V47+AA47</f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f>AI47+AN47+AS47+AX47</f>
        <v>0</v>
      </c>
      <c r="AE47" s="19">
        <v>0</v>
      </c>
      <c r="AF47" s="19">
        <f>AK47+AP47+AU47+AZ47</f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211">
        <v>0</v>
      </c>
      <c r="BB47" s="211">
        <v>0</v>
      </c>
      <c r="BC47" s="211">
        <v>0</v>
      </c>
      <c r="BD47" s="152" t="s">
        <v>443</v>
      </c>
    </row>
    <row r="48" spans="1:56" s="4" customFormat="1" ht="47.25">
      <c r="A48" s="187">
        <f>A47+1</f>
        <v>2</v>
      </c>
      <c r="B48" s="51" t="s">
        <v>168</v>
      </c>
      <c r="C48" s="51" t="s">
        <v>169</v>
      </c>
      <c r="D48" s="289" t="s">
        <v>157</v>
      </c>
      <c r="E48" s="19">
        <f t="shared" ref="E48:E52" si="38">J48+O48+T48+Y48</f>
        <v>0</v>
      </c>
      <c r="F48" s="19">
        <v>0</v>
      </c>
      <c r="G48" s="19">
        <f t="shared" ref="G48:G52" si="39">L48+Q48+V48+AA48</f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f t="shared" ref="AD48:AD52" si="40">AI48+AN48+AS48+AX48</f>
        <v>0</v>
      </c>
      <c r="AE48" s="19">
        <v>0</v>
      </c>
      <c r="AF48" s="19">
        <f t="shared" ref="AF48:AF52" si="41">AK48+AP48+AU48+AZ48</f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211">
        <v>0</v>
      </c>
      <c r="BB48" s="211">
        <v>0</v>
      </c>
      <c r="BC48" s="211">
        <v>0</v>
      </c>
      <c r="BD48" s="152" t="s">
        <v>443</v>
      </c>
    </row>
    <row r="49" spans="1:56" s="4" customFormat="1" ht="47.25">
      <c r="A49" s="187">
        <f t="shared" ref="A49:A52" si="42">A48+1</f>
        <v>3</v>
      </c>
      <c r="B49" s="51" t="s">
        <v>170</v>
      </c>
      <c r="C49" s="51" t="s">
        <v>171</v>
      </c>
      <c r="D49" s="289" t="s">
        <v>157</v>
      </c>
      <c r="E49" s="19">
        <f t="shared" si="38"/>
        <v>0</v>
      </c>
      <c r="F49" s="19">
        <v>0</v>
      </c>
      <c r="G49" s="19">
        <f t="shared" si="39"/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f t="shared" si="40"/>
        <v>0</v>
      </c>
      <c r="AE49" s="19">
        <v>0</v>
      </c>
      <c r="AF49" s="19">
        <f t="shared" si="41"/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211">
        <v>0</v>
      </c>
      <c r="BB49" s="211">
        <v>0</v>
      </c>
      <c r="BC49" s="211">
        <v>0</v>
      </c>
      <c r="BD49" s="152" t="s">
        <v>443</v>
      </c>
    </row>
    <row r="50" spans="1:56" s="4" customFormat="1" ht="70.5" customHeight="1">
      <c r="A50" s="187">
        <f t="shared" si="42"/>
        <v>4</v>
      </c>
      <c r="B50" s="51" t="s">
        <v>172</v>
      </c>
      <c r="C50" s="51" t="s">
        <v>173</v>
      </c>
      <c r="D50" s="289" t="s">
        <v>157</v>
      </c>
      <c r="E50" s="19">
        <f t="shared" si="38"/>
        <v>0</v>
      </c>
      <c r="F50" s="19">
        <v>0</v>
      </c>
      <c r="G50" s="19">
        <f t="shared" si="39"/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f t="shared" si="40"/>
        <v>0</v>
      </c>
      <c r="AE50" s="19">
        <v>0</v>
      </c>
      <c r="AF50" s="19">
        <f t="shared" si="41"/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211">
        <v>0</v>
      </c>
      <c r="BB50" s="211">
        <v>0</v>
      </c>
      <c r="BC50" s="211">
        <v>0</v>
      </c>
      <c r="BD50" s="152" t="s">
        <v>443</v>
      </c>
    </row>
    <row r="51" spans="1:56" s="4" customFormat="1" ht="47.25">
      <c r="A51" s="187">
        <f t="shared" si="42"/>
        <v>5</v>
      </c>
      <c r="B51" s="51" t="s">
        <v>174</v>
      </c>
      <c r="C51" s="51" t="s">
        <v>175</v>
      </c>
      <c r="D51" s="289" t="s">
        <v>157</v>
      </c>
      <c r="E51" s="19">
        <f t="shared" si="38"/>
        <v>0</v>
      </c>
      <c r="F51" s="19">
        <v>0</v>
      </c>
      <c r="G51" s="19">
        <f t="shared" si="39"/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f t="shared" si="40"/>
        <v>0</v>
      </c>
      <c r="AE51" s="19">
        <v>0</v>
      </c>
      <c r="AF51" s="19">
        <f t="shared" si="41"/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211">
        <v>0</v>
      </c>
      <c r="BB51" s="211">
        <v>0</v>
      </c>
      <c r="BC51" s="211">
        <v>0</v>
      </c>
      <c r="BD51" s="152" t="s">
        <v>443</v>
      </c>
    </row>
    <row r="52" spans="1:56" s="4" customFormat="1" ht="47.25">
      <c r="A52" s="187">
        <f t="shared" si="42"/>
        <v>6</v>
      </c>
      <c r="B52" s="51" t="s">
        <v>176</v>
      </c>
      <c r="C52" s="51" t="s">
        <v>177</v>
      </c>
      <c r="D52" s="289" t="s">
        <v>157</v>
      </c>
      <c r="E52" s="19">
        <f t="shared" si="38"/>
        <v>0</v>
      </c>
      <c r="F52" s="19">
        <v>0</v>
      </c>
      <c r="G52" s="19">
        <f t="shared" si="39"/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f t="shared" si="40"/>
        <v>0</v>
      </c>
      <c r="AE52" s="19">
        <v>0</v>
      </c>
      <c r="AF52" s="19">
        <f t="shared" si="41"/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211">
        <v>0</v>
      </c>
      <c r="BB52" s="211">
        <v>0</v>
      </c>
      <c r="BC52" s="211">
        <v>0</v>
      </c>
      <c r="BD52" s="152" t="s">
        <v>443</v>
      </c>
    </row>
    <row r="53" spans="1:56" s="4" customFormat="1">
      <c r="A53" s="100" t="s">
        <v>6</v>
      </c>
      <c r="B53" s="200" t="s">
        <v>18</v>
      </c>
      <c r="C53" s="200"/>
      <c r="D53" s="200"/>
      <c r="E53" s="20">
        <f>SUM(E54:E57)</f>
        <v>0</v>
      </c>
      <c r="F53" s="20">
        <f t="shared" ref="F53:BB53" si="43">SUM(F54:F57)</f>
        <v>0</v>
      </c>
      <c r="G53" s="20">
        <f t="shared" si="43"/>
        <v>0</v>
      </c>
      <c r="H53" s="20">
        <f t="shared" si="43"/>
        <v>0</v>
      </c>
      <c r="I53" s="20">
        <f t="shared" si="43"/>
        <v>0</v>
      </c>
      <c r="J53" s="20">
        <f t="shared" si="43"/>
        <v>0</v>
      </c>
      <c r="K53" s="20">
        <f t="shared" si="43"/>
        <v>0</v>
      </c>
      <c r="L53" s="20">
        <f t="shared" si="43"/>
        <v>0</v>
      </c>
      <c r="M53" s="20">
        <f t="shared" si="43"/>
        <v>0</v>
      </c>
      <c r="N53" s="20">
        <f t="shared" si="43"/>
        <v>0</v>
      </c>
      <c r="O53" s="20">
        <f t="shared" si="43"/>
        <v>0</v>
      </c>
      <c r="P53" s="20">
        <f t="shared" si="43"/>
        <v>0</v>
      </c>
      <c r="Q53" s="20">
        <f t="shared" si="43"/>
        <v>0</v>
      </c>
      <c r="R53" s="20">
        <f t="shared" si="43"/>
        <v>0</v>
      </c>
      <c r="S53" s="20">
        <f t="shared" si="43"/>
        <v>0</v>
      </c>
      <c r="T53" s="20">
        <f t="shared" si="43"/>
        <v>0</v>
      </c>
      <c r="U53" s="20">
        <f t="shared" si="43"/>
        <v>0</v>
      </c>
      <c r="V53" s="20">
        <f t="shared" si="43"/>
        <v>0</v>
      </c>
      <c r="W53" s="20">
        <f t="shared" si="43"/>
        <v>0</v>
      </c>
      <c r="X53" s="20">
        <f t="shared" si="43"/>
        <v>0</v>
      </c>
      <c r="Y53" s="20">
        <f t="shared" si="43"/>
        <v>0</v>
      </c>
      <c r="Z53" s="20">
        <f t="shared" si="43"/>
        <v>0</v>
      </c>
      <c r="AA53" s="20">
        <f t="shared" si="43"/>
        <v>0</v>
      </c>
      <c r="AB53" s="20">
        <f t="shared" si="43"/>
        <v>0</v>
      </c>
      <c r="AC53" s="20">
        <f t="shared" si="43"/>
        <v>0</v>
      </c>
      <c r="AD53" s="20">
        <f t="shared" si="43"/>
        <v>0</v>
      </c>
      <c r="AE53" s="20">
        <f t="shared" si="43"/>
        <v>0</v>
      </c>
      <c r="AF53" s="20">
        <f t="shared" si="43"/>
        <v>0</v>
      </c>
      <c r="AG53" s="20">
        <f t="shared" si="43"/>
        <v>0</v>
      </c>
      <c r="AH53" s="20">
        <f t="shared" si="43"/>
        <v>0</v>
      </c>
      <c r="AI53" s="20">
        <f t="shared" si="43"/>
        <v>0</v>
      </c>
      <c r="AJ53" s="20">
        <f t="shared" si="43"/>
        <v>0</v>
      </c>
      <c r="AK53" s="20">
        <f t="shared" si="43"/>
        <v>0</v>
      </c>
      <c r="AL53" s="20">
        <f t="shared" si="43"/>
        <v>0</v>
      </c>
      <c r="AM53" s="20">
        <f t="shared" si="43"/>
        <v>0</v>
      </c>
      <c r="AN53" s="20">
        <f t="shared" si="43"/>
        <v>0</v>
      </c>
      <c r="AO53" s="20">
        <f t="shared" si="43"/>
        <v>0</v>
      </c>
      <c r="AP53" s="20">
        <f t="shared" si="43"/>
        <v>0</v>
      </c>
      <c r="AQ53" s="20">
        <f t="shared" si="43"/>
        <v>0</v>
      </c>
      <c r="AR53" s="20">
        <f t="shared" si="43"/>
        <v>0</v>
      </c>
      <c r="AS53" s="20">
        <f t="shared" si="43"/>
        <v>0</v>
      </c>
      <c r="AT53" s="20">
        <f t="shared" si="43"/>
        <v>0</v>
      </c>
      <c r="AU53" s="20">
        <f t="shared" si="43"/>
        <v>0</v>
      </c>
      <c r="AV53" s="20">
        <f t="shared" si="43"/>
        <v>0</v>
      </c>
      <c r="AW53" s="20">
        <f t="shared" si="43"/>
        <v>0</v>
      </c>
      <c r="AX53" s="20">
        <f t="shared" si="43"/>
        <v>0</v>
      </c>
      <c r="AY53" s="20">
        <f t="shared" si="43"/>
        <v>0</v>
      </c>
      <c r="AZ53" s="20">
        <f t="shared" si="43"/>
        <v>0</v>
      </c>
      <c r="BA53" s="20">
        <f t="shared" si="43"/>
        <v>0</v>
      </c>
      <c r="BB53" s="20">
        <f t="shared" si="43"/>
        <v>0</v>
      </c>
      <c r="BC53" s="211"/>
      <c r="BD53" s="182"/>
    </row>
    <row r="54" spans="1:56" s="4" customFormat="1" ht="63">
      <c r="A54" s="187">
        <f>A52+1</f>
        <v>7</v>
      </c>
      <c r="B54" s="51" t="s">
        <v>178</v>
      </c>
      <c r="C54" s="51" t="s">
        <v>179</v>
      </c>
      <c r="D54" s="289" t="s">
        <v>157</v>
      </c>
      <c r="E54" s="19">
        <f>J54+O54+T54+Y54</f>
        <v>0</v>
      </c>
      <c r="F54" s="19">
        <v>0</v>
      </c>
      <c r="G54" s="19">
        <f>L54+Q54+V54+AA54</f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f>AI54+AN54+AS54+AX54</f>
        <v>0</v>
      </c>
      <c r="AE54" s="19">
        <v>0</v>
      </c>
      <c r="AF54" s="19">
        <f>AK54+AP54+AU54+AZ54</f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211">
        <v>0</v>
      </c>
      <c r="BB54" s="211">
        <v>0</v>
      </c>
      <c r="BC54" s="211">
        <v>0</v>
      </c>
      <c r="BD54" s="152" t="s">
        <v>443</v>
      </c>
    </row>
    <row r="55" spans="1:56" s="4" customFormat="1" ht="47.25">
      <c r="A55" s="187">
        <f>A54+1</f>
        <v>8</v>
      </c>
      <c r="B55" s="51" t="s">
        <v>180</v>
      </c>
      <c r="C55" s="51" t="s">
        <v>181</v>
      </c>
      <c r="D55" s="289" t="s">
        <v>157</v>
      </c>
      <c r="E55" s="19">
        <f>J55+O55+T55+Y55</f>
        <v>0</v>
      </c>
      <c r="F55" s="19">
        <v>0</v>
      </c>
      <c r="G55" s="19">
        <f>L55+Q55+V55+AA55</f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f>AI55+AN55+AS55+AX55</f>
        <v>0</v>
      </c>
      <c r="AE55" s="19">
        <v>0</v>
      </c>
      <c r="AF55" s="19">
        <f>AK55+AP55+AU55+AZ55</f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211">
        <v>0</v>
      </c>
      <c r="BB55" s="211">
        <v>0</v>
      </c>
      <c r="BC55" s="211">
        <v>0</v>
      </c>
      <c r="BD55" s="152" t="s">
        <v>443</v>
      </c>
    </row>
    <row r="56" spans="1:56" s="4" customFormat="1" ht="47.25">
      <c r="A56" s="187">
        <f t="shared" ref="A56:A57" si="44">A55+1</f>
        <v>9</v>
      </c>
      <c r="B56" s="51" t="s">
        <v>182</v>
      </c>
      <c r="C56" s="51" t="s">
        <v>183</v>
      </c>
      <c r="D56" s="289" t="s">
        <v>157</v>
      </c>
      <c r="E56" s="19">
        <f t="shared" ref="E56:E57" si="45">J56+O56+T56+Y56</f>
        <v>0</v>
      </c>
      <c r="F56" s="19">
        <v>0</v>
      </c>
      <c r="G56" s="19">
        <f t="shared" ref="G56:G57" si="46">L56+Q56+V56+AA56</f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f t="shared" ref="AD56:AD57" si="47">AI56+AN56+AS56+AX56</f>
        <v>0</v>
      </c>
      <c r="AE56" s="19">
        <v>0</v>
      </c>
      <c r="AF56" s="19">
        <f t="shared" ref="AF56:AF57" si="48">AK56+AP56+AU56+AZ56</f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211">
        <v>0</v>
      </c>
      <c r="BB56" s="211">
        <v>0</v>
      </c>
      <c r="BC56" s="211">
        <v>0</v>
      </c>
      <c r="BD56" s="152" t="s">
        <v>443</v>
      </c>
    </row>
    <row r="57" spans="1:56" s="4" customFormat="1" ht="47.25">
      <c r="A57" s="187">
        <f t="shared" si="44"/>
        <v>10</v>
      </c>
      <c r="B57" s="51" t="s">
        <v>184</v>
      </c>
      <c r="C57" s="51" t="s">
        <v>185</v>
      </c>
      <c r="D57" s="289" t="s">
        <v>157</v>
      </c>
      <c r="E57" s="19">
        <f t="shared" si="45"/>
        <v>0</v>
      </c>
      <c r="F57" s="19">
        <v>0</v>
      </c>
      <c r="G57" s="19">
        <f t="shared" si="46"/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f t="shared" si="47"/>
        <v>0</v>
      </c>
      <c r="AE57" s="19">
        <v>0</v>
      </c>
      <c r="AF57" s="19">
        <f t="shared" si="48"/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211">
        <v>0</v>
      </c>
      <c r="BB57" s="211">
        <v>0</v>
      </c>
      <c r="BC57" s="211">
        <v>0</v>
      </c>
      <c r="BD57" s="152" t="s">
        <v>443</v>
      </c>
    </row>
    <row r="58" spans="1:56" s="4" customFormat="1" ht="47.25">
      <c r="A58" s="100" t="s">
        <v>8</v>
      </c>
      <c r="B58" s="200" t="s">
        <v>19</v>
      </c>
      <c r="C58" s="200"/>
      <c r="D58" s="200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211"/>
      <c r="BD58" s="183"/>
    </row>
    <row r="59" spans="1:56" s="4" customFormat="1">
      <c r="A59" s="100">
        <v>1.5</v>
      </c>
      <c r="B59" s="200" t="s">
        <v>42</v>
      </c>
      <c r="C59" s="200"/>
      <c r="D59" s="200"/>
      <c r="E59" s="20">
        <f t="shared" ref="E59:AJ59" si="49">SUM(E60:E130)</f>
        <v>0</v>
      </c>
      <c r="F59" s="20">
        <f t="shared" si="49"/>
        <v>0</v>
      </c>
      <c r="G59" s="20">
        <f t="shared" si="49"/>
        <v>0</v>
      </c>
      <c r="H59" s="20">
        <f t="shared" si="49"/>
        <v>0</v>
      </c>
      <c r="I59" s="20">
        <f t="shared" si="49"/>
        <v>0</v>
      </c>
      <c r="J59" s="20">
        <f t="shared" si="49"/>
        <v>0</v>
      </c>
      <c r="K59" s="20">
        <f t="shared" si="49"/>
        <v>0</v>
      </c>
      <c r="L59" s="20">
        <f t="shared" si="49"/>
        <v>0</v>
      </c>
      <c r="M59" s="20">
        <f t="shared" si="49"/>
        <v>0</v>
      </c>
      <c r="N59" s="20">
        <f t="shared" si="49"/>
        <v>0</v>
      </c>
      <c r="O59" s="20">
        <f t="shared" si="49"/>
        <v>0</v>
      </c>
      <c r="P59" s="20">
        <f t="shared" si="49"/>
        <v>0</v>
      </c>
      <c r="Q59" s="20">
        <f t="shared" si="49"/>
        <v>0</v>
      </c>
      <c r="R59" s="20">
        <f t="shared" si="49"/>
        <v>0</v>
      </c>
      <c r="S59" s="20">
        <f t="shared" si="49"/>
        <v>0</v>
      </c>
      <c r="T59" s="20">
        <f t="shared" si="49"/>
        <v>0</v>
      </c>
      <c r="U59" s="20">
        <f t="shared" si="49"/>
        <v>0</v>
      </c>
      <c r="V59" s="20">
        <f t="shared" si="49"/>
        <v>0</v>
      </c>
      <c r="W59" s="20">
        <f t="shared" si="49"/>
        <v>0</v>
      </c>
      <c r="X59" s="20">
        <f t="shared" si="49"/>
        <v>0</v>
      </c>
      <c r="Y59" s="20">
        <f t="shared" si="49"/>
        <v>0</v>
      </c>
      <c r="Z59" s="20">
        <f t="shared" si="49"/>
        <v>0</v>
      </c>
      <c r="AA59" s="20">
        <f t="shared" si="49"/>
        <v>0</v>
      </c>
      <c r="AB59" s="20">
        <f t="shared" si="49"/>
        <v>0</v>
      </c>
      <c r="AC59" s="20">
        <f t="shared" si="49"/>
        <v>0</v>
      </c>
      <c r="AD59" s="20">
        <f t="shared" si="49"/>
        <v>15.097999999999999</v>
      </c>
      <c r="AE59" s="20">
        <f t="shared" si="49"/>
        <v>0</v>
      </c>
      <c r="AF59" s="20">
        <f t="shared" si="49"/>
        <v>0</v>
      </c>
      <c r="AG59" s="20">
        <f t="shared" si="49"/>
        <v>0</v>
      </c>
      <c r="AH59" s="20">
        <f t="shared" si="49"/>
        <v>0</v>
      </c>
      <c r="AI59" s="20">
        <f t="shared" si="49"/>
        <v>6.9799999999999995</v>
      </c>
      <c r="AJ59" s="20">
        <f t="shared" si="49"/>
        <v>0</v>
      </c>
      <c r="AK59" s="20">
        <f t="shared" ref="AK59:BB59" si="50">SUM(AK60:AK130)</f>
        <v>0</v>
      </c>
      <c r="AL59" s="20">
        <f t="shared" si="50"/>
        <v>0</v>
      </c>
      <c r="AM59" s="20">
        <f t="shared" si="50"/>
        <v>0</v>
      </c>
      <c r="AN59" s="20">
        <f t="shared" si="50"/>
        <v>3.2010000000000001</v>
      </c>
      <c r="AO59" s="20">
        <f t="shared" si="50"/>
        <v>0</v>
      </c>
      <c r="AP59" s="20">
        <f t="shared" si="50"/>
        <v>0</v>
      </c>
      <c r="AQ59" s="20">
        <f t="shared" si="50"/>
        <v>0</v>
      </c>
      <c r="AR59" s="20">
        <f t="shared" si="50"/>
        <v>0</v>
      </c>
      <c r="AS59" s="20">
        <f t="shared" si="50"/>
        <v>4.9169999999999998</v>
      </c>
      <c r="AT59" s="20">
        <f t="shared" si="50"/>
        <v>0</v>
      </c>
      <c r="AU59" s="20">
        <f t="shared" si="50"/>
        <v>0</v>
      </c>
      <c r="AV59" s="20">
        <f t="shared" si="50"/>
        <v>0</v>
      </c>
      <c r="AW59" s="20">
        <f t="shared" si="50"/>
        <v>0</v>
      </c>
      <c r="AX59" s="20">
        <f t="shared" si="50"/>
        <v>0</v>
      </c>
      <c r="AY59" s="20">
        <f t="shared" si="50"/>
        <v>0</v>
      </c>
      <c r="AZ59" s="20">
        <f t="shared" si="50"/>
        <v>0</v>
      </c>
      <c r="BA59" s="20">
        <f t="shared" si="50"/>
        <v>0</v>
      </c>
      <c r="BB59" s="20">
        <f t="shared" si="50"/>
        <v>0</v>
      </c>
      <c r="BC59" s="211"/>
      <c r="BD59" s="182"/>
    </row>
    <row r="60" spans="1:56" s="4" customFormat="1" ht="63">
      <c r="A60" s="187">
        <f>A57+1</f>
        <v>11</v>
      </c>
      <c r="B60" s="51" t="s">
        <v>186</v>
      </c>
      <c r="C60" s="51" t="s">
        <v>187</v>
      </c>
      <c r="D60" s="289" t="s">
        <v>157</v>
      </c>
      <c r="E60" s="19">
        <f t="shared" ref="E60:E72" si="51">J60+O60+T60+Y60</f>
        <v>0</v>
      </c>
      <c r="F60" s="19">
        <v>0</v>
      </c>
      <c r="G60" s="19">
        <f t="shared" ref="G60:G72" si="52">L60+Q60+V60+AA60</f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f t="shared" ref="AD60:AD72" si="53">AI60+AN60+AS60+AX60</f>
        <v>0</v>
      </c>
      <c r="AE60" s="19">
        <v>0</v>
      </c>
      <c r="AF60" s="19">
        <f t="shared" ref="AF60:AF72" si="54">AK60+AP60+AU60+AZ60</f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211">
        <v>0</v>
      </c>
      <c r="BB60" s="211">
        <v>0</v>
      </c>
      <c r="BC60" s="211">
        <v>0</v>
      </c>
      <c r="BD60" s="152" t="s">
        <v>443</v>
      </c>
    </row>
    <row r="61" spans="1:56" s="4" customFormat="1" ht="31.5">
      <c r="A61" s="187">
        <f>A60+1</f>
        <v>12</v>
      </c>
      <c r="B61" s="51" t="s">
        <v>188</v>
      </c>
      <c r="C61" s="51" t="s">
        <v>189</v>
      </c>
      <c r="D61" s="289" t="s">
        <v>157</v>
      </c>
      <c r="E61" s="19">
        <f t="shared" ref="E61:E62" si="55">J61+O61+T61+Y61</f>
        <v>0</v>
      </c>
      <c r="F61" s="19">
        <v>0</v>
      </c>
      <c r="G61" s="19">
        <f t="shared" ref="G61:G62" si="56">L61+Q61+V61+AA61</f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f t="shared" ref="AD61:AD62" si="57">AI61+AN61+AS61+AX61</f>
        <v>0</v>
      </c>
      <c r="AE61" s="19">
        <v>0</v>
      </c>
      <c r="AF61" s="19">
        <f t="shared" ref="AF61:AF62" si="58">AK61+AP61+AU61+AZ61</f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211">
        <v>0</v>
      </c>
      <c r="BB61" s="211">
        <v>0</v>
      </c>
      <c r="BC61" s="211">
        <v>0</v>
      </c>
      <c r="BD61" s="152" t="s">
        <v>443</v>
      </c>
    </row>
    <row r="62" spans="1:56" s="4" customFormat="1" ht="63">
      <c r="A62" s="187">
        <f>A61+1</f>
        <v>13</v>
      </c>
      <c r="B62" s="51" t="s">
        <v>190</v>
      </c>
      <c r="C62" s="51" t="s">
        <v>187</v>
      </c>
      <c r="D62" s="289" t="s">
        <v>157</v>
      </c>
      <c r="E62" s="19">
        <f t="shared" si="55"/>
        <v>0</v>
      </c>
      <c r="F62" s="19">
        <v>0</v>
      </c>
      <c r="G62" s="19">
        <f t="shared" si="56"/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f t="shared" si="57"/>
        <v>0</v>
      </c>
      <c r="AE62" s="19">
        <v>0</v>
      </c>
      <c r="AF62" s="19">
        <f t="shared" si="58"/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211">
        <v>0</v>
      </c>
      <c r="BB62" s="211">
        <v>0</v>
      </c>
      <c r="BC62" s="211">
        <v>0</v>
      </c>
      <c r="BD62" s="152" t="s">
        <v>443</v>
      </c>
    </row>
    <row r="63" spans="1:56" s="4" customFormat="1">
      <c r="A63" s="187">
        <f t="shared" ref="A63:A67" si="59">A62+1</f>
        <v>14</v>
      </c>
      <c r="B63" s="51" t="s">
        <v>191</v>
      </c>
      <c r="C63" s="51" t="s">
        <v>192</v>
      </c>
      <c r="D63" s="289" t="s">
        <v>157</v>
      </c>
      <c r="E63" s="19">
        <f t="shared" si="51"/>
        <v>0</v>
      </c>
      <c r="F63" s="19">
        <v>0</v>
      </c>
      <c r="G63" s="19">
        <f t="shared" si="52"/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f t="shared" si="53"/>
        <v>0</v>
      </c>
      <c r="AE63" s="19">
        <v>0</v>
      </c>
      <c r="AF63" s="19">
        <f t="shared" si="54"/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211">
        <v>0</v>
      </c>
      <c r="BB63" s="211">
        <v>0</v>
      </c>
      <c r="BC63" s="211">
        <v>0</v>
      </c>
      <c r="BD63" s="152" t="s">
        <v>443</v>
      </c>
    </row>
    <row r="64" spans="1:56" s="4" customFormat="1" ht="63">
      <c r="A64" s="187">
        <f t="shared" si="59"/>
        <v>15</v>
      </c>
      <c r="B64" s="51" t="s">
        <v>193</v>
      </c>
      <c r="C64" s="51" t="s">
        <v>194</v>
      </c>
      <c r="D64" s="289" t="s">
        <v>157</v>
      </c>
      <c r="E64" s="19">
        <f t="shared" ref="E64" si="60">J64+O64+T64+Y64</f>
        <v>0</v>
      </c>
      <c r="F64" s="19">
        <v>0</v>
      </c>
      <c r="G64" s="19">
        <f t="shared" ref="G64" si="61">L64+Q64+V64+AA64</f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f t="shared" ref="AD64" si="62">AI64+AN64+AS64+AX64</f>
        <v>0</v>
      </c>
      <c r="AE64" s="19">
        <v>0</v>
      </c>
      <c r="AF64" s="19">
        <f t="shared" ref="AF64" si="63">AK64+AP64+AU64+AZ64</f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211">
        <v>0</v>
      </c>
      <c r="BB64" s="211">
        <v>0</v>
      </c>
      <c r="BC64" s="211">
        <v>0</v>
      </c>
      <c r="BD64" s="152" t="s">
        <v>443</v>
      </c>
    </row>
    <row r="65" spans="1:56" s="4" customFormat="1" ht="110.25">
      <c r="A65" s="187">
        <f t="shared" si="59"/>
        <v>16</v>
      </c>
      <c r="B65" s="51" t="s">
        <v>195</v>
      </c>
      <c r="C65" s="51" t="s">
        <v>196</v>
      </c>
      <c r="D65" s="289" t="s">
        <v>157</v>
      </c>
      <c r="E65" s="19">
        <f t="shared" ref="E65:E67" si="64">J65+O65+T65+Y65</f>
        <v>0</v>
      </c>
      <c r="F65" s="19">
        <v>0</v>
      </c>
      <c r="G65" s="19">
        <f t="shared" ref="G65:G67" si="65">L65+Q65+V65+AA65</f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f t="shared" ref="AD65:AD67" si="66">AI65+AN65+AS65+AX65</f>
        <v>0</v>
      </c>
      <c r="AE65" s="19">
        <v>0</v>
      </c>
      <c r="AF65" s="19">
        <f t="shared" ref="AF65:AF67" si="67">AK65+AP65+AU65+AZ65</f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211">
        <v>0</v>
      </c>
      <c r="BB65" s="211">
        <v>0</v>
      </c>
      <c r="BC65" s="211">
        <v>0</v>
      </c>
      <c r="BD65" s="152" t="s">
        <v>443</v>
      </c>
    </row>
    <row r="66" spans="1:56" s="4" customFormat="1" ht="47.25">
      <c r="A66" s="187">
        <f t="shared" si="59"/>
        <v>17</v>
      </c>
      <c r="B66" s="51" t="s">
        <v>197</v>
      </c>
      <c r="C66" s="51" t="s">
        <v>198</v>
      </c>
      <c r="D66" s="289" t="s">
        <v>157</v>
      </c>
      <c r="E66" s="19">
        <f t="shared" si="64"/>
        <v>0</v>
      </c>
      <c r="F66" s="19">
        <v>0</v>
      </c>
      <c r="G66" s="19">
        <f t="shared" si="65"/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f t="shared" si="66"/>
        <v>0</v>
      </c>
      <c r="AE66" s="19">
        <v>0</v>
      </c>
      <c r="AF66" s="19">
        <f t="shared" si="67"/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211">
        <v>0</v>
      </c>
      <c r="BB66" s="211">
        <v>0</v>
      </c>
      <c r="BC66" s="211">
        <v>0</v>
      </c>
      <c r="BD66" s="152" t="s">
        <v>443</v>
      </c>
    </row>
    <row r="67" spans="1:56" s="4" customFormat="1" ht="31.5">
      <c r="A67" s="187">
        <f t="shared" si="59"/>
        <v>18</v>
      </c>
      <c r="B67" s="51" t="s">
        <v>199</v>
      </c>
      <c r="C67" s="51" t="s">
        <v>200</v>
      </c>
      <c r="D67" s="289" t="s">
        <v>157</v>
      </c>
      <c r="E67" s="19">
        <f t="shared" si="64"/>
        <v>0</v>
      </c>
      <c r="F67" s="19">
        <v>0</v>
      </c>
      <c r="G67" s="19">
        <f t="shared" si="65"/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f t="shared" si="66"/>
        <v>0</v>
      </c>
      <c r="AE67" s="19">
        <v>0</v>
      </c>
      <c r="AF67" s="19">
        <f t="shared" si="67"/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211">
        <v>0</v>
      </c>
      <c r="BB67" s="211">
        <v>0</v>
      </c>
      <c r="BC67" s="211">
        <v>0</v>
      </c>
      <c r="BD67" s="152" t="s">
        <v>443</v>
      </c>
    </row>
    <row r="68" spans="1:56" s="4" customFormat="1" ht="47.25">
      <c r="A68" s="187">
        <f t="shared" ref="A68" si="68">A67+1</f>
        <v>19</v>
      </c>
      <c r="B68" s="51" t="s">
        <v>201</v>
      </c>
      <c r="C68" s="51" t="s">
        <v>202</v>
      </c>
      <c r="D68" s="289" t="s">
        <v>157</v>
      </c>
      <c r="E68" s="19">
        <f t="shared" ref="E68" si="69">J68+O68+T68+Y68</f>
        <v>0</v>
      </c>
      <c r="F68" s="19">
        <v>0</v>
      </c>
      <c r="G68" s="19">
        <f t="shared" ref="G68" si="70">L68+Q68+V68+AA68</f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f t="shared" ref="AD68" si="71">AI68+AN68+AS68+AX68</f>
        <v>0</v>
      </c>
      <c r="AE68" s="19">
        <v>0</v>
      </c>
      <c r="AF68" s="19">
        <f t="shared" ref="AF68" si="72">AK68+AP68+AU68+AZ68</f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211">
        <v>0</v>
      </c>
      <c r="BB68" s="211">
        <v>0</v>
      </c>
      <c r="BC68" s="211">
        <v>0</v>
      </c>
      <c r="BD68" s="152" t="s">
        <v>443</v>
      </c>
    </row>
    <row r="69" spans="1:56" s="4" customFormat="1" ht="47.25">
      <c r="A69" s="187">
        <f t="shared" ref="A69:A129" si="73">A68+1</f>
        <v>20</v>
      </c>
      <c r="B69" s="51" t="s">
        <v>203</v>
      </c>
      <c r="C69" s="51" t="s">
        <v>204</v>
      </c>
      <c r="D69" s="289" t="s">
        <v>157</v>
      </c>
      <c r="E69" s="19">
        <f t="shared" si="51"/>
        <v>0</v>
      </c>
      <c r="F69" s="19">
        <v>0</v>
      </c>
      <c r="G69" s="19">
        <f t="shared" si="52"/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f t="shared" si="53"/>
        <v>0</v>
      </c>
      <c r="AE69" s="19">
        <v>0</v>
      </c>
      <c r="AF69" s="19">
        <f t="shared" si="54"/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211">
        <v>0</v>
      </c>
      <c r="BB69" s="211">
        <v>0</v>
      </c>
      <c r="BC69" s="211">
        <v>0</v>
      </c>
      <c r="BD69" s="152" t="s">
        <v>443</v>
      </c>
    </row>
    <row r="70" spans="1:56" s="4" customFormat="1" ht="61.5" customHeight="1">
      <c r="A70" s="187">
        <f t="shared" si="73"/>
        <v>21</v>
      </c>
      <c r="B70" s="51" t="s">
        <v>205</v>
      </c>
      <c r="C70" s="51" t="s">
        <v>206</v>
      </c>
      <c r="D70" s="289" t="s">
        <v>157</v>
      </c>
      <c r="E70" s="19">
        <f t="shared" ref="E70:E71" si="74">J70+O70+T70+Y70</f>
        <v>0</v>
      </c>
      <c r="F70" s="19">
        <v>0</v>
      </c>
      <c r="G70" s="19">
        <f t="shared" ref="G70:G71" si="75">L70+Q70+V70+AA70</f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f t="shared" ref="AD70:AD71" si="76">AI70+AN70+AS70+AX70</f>
        <v>0</v>
      </c>
      <c r="AE70" s="19">
        <v>0</v>
      </c>
      <c r="AF70" s="19">
        <f t="shared" ref="AF70:AF71" si="77">AK70+AP70+AU70+AZ70</f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211">
        <v>0</v>
      </c>
      <c r="BB70" s="211">
        <v>0</v>
      </c>
      <c r="BC70" s="211">
        <v>0</v>
      </c>
      <c r="BD70" s="152" t="s">
        <v>443</v>
      </c>
    </row>
    <row r="71" spans="1:56" s="4" customFormat="1" ht="61.5" customHeight="1">
      <c r="A71" s="187">
        <f t="shared" si="73"/>
        <v>22</v>
      </c>
      <c r="B71" s="51" t="s">
        <v>207</v>
      </c>
      <c r="C71" s="51" t="s">
        <v>208</v>
      </c>
      <c r="D71" s="289" t="s">
        <v>157</v>
      </c>
      <c r="E71" s="19">
        <f t="shared" si="74"/>
        <v>0</v>
      </c>
      <c r="F71" s="19">
        <v>0</v>
      </c>
      <c r="G71" s="19">
        <f t="shared" si="75"/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f t="shared" si="76"/>
        <v>0</v>
      </c>
      <c r="AE71" s="19">
        <v>0</v>
      </c>
      <c r="AF71" s="19">
        <f t="shared" si="77"/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211">
        <v>0</v>
      </c>
      <c r="BB71" s="211">
        <v>0</v>
      </c>
      <c r="BC71" s="211">
        <v>0</v>
      </c>
      <c r="BD71" s="152" t="s">
        <v>443</v>
      </c>
    </row>
    <row r="72" spans="1:56" s="4" customFormat="1" ht="141.75">
      <c r="A72" s="187">
        <f t="shared" si="73"/>
        <v>23</v>
      </c>
      <c r="B72" s="51" t="s">
        <v>209</v>
      </c>
      <c r="C72" s="51" t="s">
        <v>210</v>
      </c>
      <c r="D72" s="289" t="s">
        <v>157</v>
      </c>
      <c r="E72" s="19">
        <f t="shared" si="51"/>
        <v>0</v>
      </c>
      <c r="F72" s="19">
        <v>0</v>
      </c>
      <c r="G72" s="19">
        <f t="shared" si="52"/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f t="shared" si="53"/>
        <v>0</v>
      </c>
      <c r="AE72" s="19">
        <v>0</v>
      </c>
      <c r="AF72" s="19">
        <f t="shared" si="54"/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211">
        <v>0</v>
      </c>
      <c r="BB72" s="211">
        <v>0</v>
      </c>
      <c r="BC72" s="211">
        <v>0</v>
      </c>
      <c r="BD72" s="152" t="s">
        <v>443</v>
      </c>
    </row>
    <row r="73" spans="1:56" s="4" customFormat="1" ht="47.25">
      <c r="A73" s="187">
        <f t="shared" si="73"/>
        <v>24</v>
      </c>
      <c r="B73" s="51" t="s">
        <v>211</v>
      </c>
      <c r="C73" s="51" t="s">
        <v>212</v>
      </c>
      <c r="D73" s="289" t="s">
        <v>157</v>
      </c>
      <c r="E73" s="19">
        <f t="shared" ref="E73:E94" si="78">J73+O73+T73+Y73</f>
        <v>0</v>
      </c>
      <c r="F73" s="19">
        <v>0</v>
      </c>
      <c r="G73" s="19">
        <f t="shared" ref="G73:G94" si="79">L73+Q73+V73+AA73</f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f t="shared" ref="AD73:AD94" si="80">AI73+AN73+AS73+AX73</f>
        <v>0</v>
      </c>
      <c r="AE73" s="19">
        <v>0</v>
      </c>
      <c r="AF73" s="19">
        <f t="shared" ref="AF73:AF94" si="81">AK73+AP73+AU73+AZ73</f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211">
        <v>0</v>
      </c>
      <c r="BB73" s="211">
        <v>0</v>
      </c>
      <c r="BC73" s="211">
        <v>0</v>
      </c>
      <c r="BD73" s="152" t="s">
        <v>443</v>
      </c>
    </row>
    <row r="74" spans="1:56" s="4" customFormat="1" ht="94.5">
      <c r="A74" s="187">
        <f t="shared" si="73"/>
        <v>25</v>
      </c>
      <c r="B74" s="51" t="s">
        <v>213</v>
      </c>
      <c r="C74" s="51" t="s">
        <v>214</v>
      </c>
      <c r="D74" s="289" t="s">
        <v>157</v>
      </c>
      <c r="E74" s="19">
        <f t="shared" si="78"/>
        <v>0</v>
      </c>
      <c r="F74" s="19">
        <v>0</v>
      </c>
      <c r="G74" s="19">
        <f t="shared" si="79"/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f t="shared" si="80"/>
        <v>0</v>
      </c>
      <c r="AE74" s="19">
        <v>0</v>
      </c>
      <c r="AF74" s="19">
        <f t="shared" si="81"/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211">
        <v>0</v>
      </c>
      <c r="BB74" s="211">
        <v>0</v>
      </c>
      <c r="BC74" s="211">
        <v>0</v>
      </c>
      <c r="BD74" s="152" t="s">
        <v>443</v>
      </c>
    </row>
    <row r="75" spans="1:56" s="4" customFormat="1" ht="63">
      <c r="A75" s="187">
        <f t="shared" si="73"/>
        <v>26</v>
      </c>
      <c r="B75" s="51" t="s">
        <v>215</v>
      </c>
      <c r="C75" s="51" t="s">
        <v>216</v>
      </c>
      <c r="D75" s="289" t="s">
        <v>157</v>
      </c>
      <c r="E75" s="19">
        <f t="shared" si="78"/>
        <v>0</v>
      </c>
      <c r="F75" s="19">
        <v>0</v>
      </c>
      <c r="G75" s="19">
        <f t="shared" si="79"/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f t="shared" si="80"/>
        <v>0</v>
      </c>
      <c r="AE75" s="19">
        <v>0</v>
      </c>
      <c r="AF75" s="19">
        <f t="shared" si="81"/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211">
        <v>0</v>
      </c>
      <c r="BB75" s="211">
        <v>0</v>
      </c>
      <c r="BC75" s="211">
        <v>0</v>
      </c>
      <c r="BD75" s="152" t="s">
        <v>443</v>
      </c>
    </row>
    <row r="76" spans="1:56" s="4" customFormat="1" ht="94.5">
      <c r="A76" s="187">
        <f t="shared" si="73"/>
        <v>27</v>
      </c>
      <c r="B76" s="51" t="s">
        <v>217</v>
      </c>
      <c r="C76" s="51" t="s">
        <v>218</v>
      </c>
      <c r="D76" s="289" t="s">
        <v>157</v>
      </c>
      <c r="E76" s="19">
        <f t="shared" si="78"/>
        <v>0</v>
      </c>
      <c r="F76" s="19">
        <v>0</v>
      </c>
      <c r="G76" s="19">
        <f t="shared" si="79"/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f t="shared" si="80"/>
        <v>0</v>
      </c>
      <c r="AE76" s="19">
        <v>0</v>
      </c>
      <c r="AF76" s="19">
        <f t="shared" si="81"/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211">
        <v>0</v>
      </c>
      <c r="BB76" s="211">
        <v>0</v>
      </c>
      <c r="BC76" s="211">
        <v>0</v>
      </c>
      <c r="BD76" s="152" t="s">
        <v>443</v>
      </c>
    </row>
    <row r="77" spans="1:56" s="4" customFormat="1" ht="63">
      <c r="A77" s="187">
        <f t="shared" si="73"/>
        <v>28</v>
      </c>
      <c r="B77" s="51" t="s">
        <v>219</v>
      </c>
      <c r="C77" s="51" t="s">
        <v>220</v>
      </c>
      <c r="D77" s="289" t="s">
        <v>157</v>
      </c>
      <c r="E77" s="19">
        <f t="shared" si="78"/>
        <v>0</v>
      </c>
      <c r="F77" s="19">
        <v>0</v>
      </c>
      <c r="G77" s="19">
        <f t="shared" si="79"/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f t="shared" si="80"/>
        <v>0</v>
      </c>
      <c r="AE77" s="19">
        <v>0</v>
      </c>
      <c r="AF77" s="19">
        <f t="shared" si="81"/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211">
        <v>0</v>
      </c>
      <c r="BB77" s="211">
        <v>0</v>
      </c>
      <c r="BC77" s="211">
        <v>0</v>
      </c>
      <c r="BD77" s="152" t="s">
        <v>443</v>
      </c>
    </row>
    <row r="78" spans="1:56" s="4" customFormat="1" ht="47.25">
      <c r="A78" s="187">
        <f t="shared" si="73"/>
        <v>29</v>
      </c>
      <c r="B78" s="51" t="s">
        <v>221</v>
      </c>
      <c r="C78" s="51" t="s">
        <v>222</v>
      </c>
      <c r="D78" s="289" t="s">
        <v>157</v>
      </c>
      <c r="E78" s="19">
        <f t="shared" si="78"/>
        <v>0</v>
      </c>
      <c r="F78" s="19">
        <v>0</v>
      </c>
      <c r="G78" s="19">
        <f t="shared" si="79"/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f t="shared" si="80"/>
        <v>0</v>
      </c>
      <c r="AE78" s="19">
        <v>0</v>
      </c>
      <c r="AF78" s="19">
        <f t="shared" si="81"/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211">
        <v>0</v>
      </c>
      <c r="BB78" s="211">
        <v>0</v>
      </c>
      <c r="BC78" s="211">
        <v>0</v>
      </c>
      <c r="BD78" s="152" t="s">
        <v>443</v>
      </c>
    </row>
    <row r="79" spans="1:56" s="4" customFormat="1" ht="47.25">
      <c r="A79" s="187">
        <f t="shared" si="73"/>
        <v>30</v>
      </c>
      <c r="B79" s="51" t="s">
        <v>223</v>
      </c>
      <c r="C79" s="51" t="s">
        <v>224</v>
      </c>
      <c r="D79" s="289" t="s">
        <v>157</v>
      </c>
      <c r="E79" s="19">
        <f t="shared" si="78"/>
        <v>0</v>
      </c>
      <c r="F79" s="19">
        <v>0</v>
      </c>
      <c r="G79" s="19">
        <f t="shared" si="79"/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f t="shared" si="80"/>
        <v>0</v>
      </c>
      <c r="AE79" s="19">
        <v>0</v>
      </c>
      <c r="AF79" s="19">
        <f t="shared" si="81"/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211">
        <v>0</v>
      </c>
      <c r="BB79" s="211">
        <v>0</v>
      </c>
      <c r="BC79" s="211">
        <v>0</v>
      </c>
      <c r="BD79" s="152" t="s">
        <v>443</v>
      </c>
    </row>
    <row r="80" spans="1:56" s="4" customFormat="1" ht="78.75">
      <c r="A80" s="187">
        <f t="shared" si="73"/>
        <v>31</v>
      </c>
      <c r="B80" s="51" t="s">
        <v>225</v>
      </c>
      <c r="C80" s="51" t="s">
        <v>226</v>
      </c>
      <c r="D80" s="289" t="s">
        <v>157</v>
      </c>
      <c r="E80" s="19">
        <f t="shared" si="78"/>
        <v>0</v>
      </c>
      <c r="F80" s="19">
        <v>0</v>
      </c>
      <c r="G80" s="19">
        <f t="shared" si="79"/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f t="shared" si="80"/>
        <v>0</v>
      </c>
      <c r="AE80" s="19">
        <v>0</v>
      </c>
      <c r="AF80" s="19">
        <f t="shared" si="81"/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211">
        <v>0</v>
      </c>
      <c r="BB80" s="211">
        <v>0</v>
      </c>
      <c r="BC80" s="211">
        <v>0</v>
      </c>
      <c r="BD80" s="152" t="s">
        <v>443</v>
      </c>
    </row>
    <row r="81" spans="1:56" s="4" customFormat="1" ht="47.25">
      <c r="A81" s="187">
        <f t="shared" si="73"/>
        <v>32</v>
      </c>
      <c r="B81" s="51" t="s">
        <v>227</v>
      </c>
      <c r="C81" s="51" t="s">
        <v>228</v>
      </c>
      <c r="D81" s="289" t="s">
        <v>157</v>
      </c>
      <c r="E81" s="19">
        <f t="shared" si="78"/>
        <v>0</v>
      </c>
      <c r="F81" s="19">
        <v>0</v>
      </c>
      <c r="G81" s="19">
        <f t="shared" si="79"/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f t="shared" si="80"/>
        <v>0</v>
      </c>
      <c r="AE81" s="19">
        <v>0</v>
      </c>
      <c r="AF81" s="19">
        <f t="shared" si="81"/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211">
        <v>0</v>
      </c>
      <c r="BB81" s="211">
        <v>0</v>
      </c>
      <c r="BC81" s="211">
        <v>0</v>
      </c>
      <c r="BD81" s="152" t="s">
        <v>443</v>
      </c>
    </row>
    <row r="82" spans="1:56" s="4" customFormat="1" ht="47.25">
      <c r="A82" s="187">
        <f t="shared" si="73"/>
        <v>33</v>
      </c>
      <c r="B82" s="51" t="s">
        <v>229</v>
      </c>
      <c r="C82" s="51" t="s">
        <v>230</v>
      </c>
      <c r="D82" s="289" t="s">
        <v>157</v>
      </c>
      <c r="E82" s="19">
        <f t="shared" si="78"/>
        <v>0</v>
      </c>
      <c r="F82" s="19">
        <v>0</v>
      </c>
      <c r="G82" s="19">
        <f t="shared" si="79"/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f t="shared" si="80"/>
        <v>0</v>
      </c>
      <c r="AE82" s="19">
        <v>0</v>
      </c>
      <c r="AF82" s="19">
        <f t="shared" si="81"/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211">
        <v>0</v>
      </c>
      <c r="BB82" s="211">
        <v>0</v>
      </c>
      <c r="BC82" s="211">
        <v>0</v>
      </c>
      <c r="BD82" s="152" t="s">
        <v>443</v>
      </c>
    </row>
    <row r="83" spans="1:56" s="4" customFormat="1" ht="31.5">
      <c r="A83" s="187">
        <f t="shared" si="73"/>
        <v>34</v>
      </c>
      <c r="B83" s="51" t="s">
        <v>231</v>
      </c>
      <c r="C83" s="51" t="s">
        <v>232</v>
      </c>
      <c r="D83" s="289" t="s">
        <v>157</v>
      </c>
      <c r="E83" s="19">
        <f t="shared" si="78"/>
        <v>0</v>
      </c>
      <c r="F83" s="19">
        <v>0</v>
      </c>
      <c r="G83" s="19">
        <f t="shared" si="79"/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f t="shared" si="80"/>
        <v>0</v>
      </c>
      <c r="AE83" s="19">
        <v>0</v>
      </c>
      <c r="AF83" s="19">
        <f t="shared" si="81"/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211">
        <v>0</v>
      </c>
      <c r="BB83" s="211">
        <v>0</v>
      </c>
      <c r="BC83" s="211">
        <v>0</v>
      </c>
      <c r="BD83" s="152" t="s">
        <v>443</v>
      </c>
    </row>
    <row r="84" spans="1:56" s="4" customFormat="1" ht="63">
      <c r="A84" s="187">
        <f t="shared" si="73"/>
        <v>35</v>
      </c>
      <c r="B84" s="51" t="s">
        <v>233</v>
      </c>
      <c r="C84" s="51" t="s">
        <v>234</v>
      </c>
      <c r="D84" s="289" t="s">
        <v>157</v>
      </c>
      <c r="E84" s="19">
        <f t="shared" si="78"/>
        <v>0</v>
      </c>
      <c r="F84" s="19">
        <v>0</v>
      </c>
      <c r="G84" s="19">
        <f t="shared" si="79"/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f t="shared" si="80"/>
        <v>0</v>
      </c>
      <c r="AE84" s="19">
        <v>0</v>
      </c>
      <c r="AF84" s="19">
        <f t="shared" si="81"/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211">
        <v>0</v>
      </c>
      <c r="BB84" s="211">
        <v>0</v>
      </c>
      <c r="BC84" s="211">
        <v>0</v>
      </c>
      <c r="BD84" s="152" t="s">
        <v>443</v>
      </c>
    </row>
    <row r="85" spans="1:56" s="4" customFormat="1" ht="31.5">
      <c r="A85" s="187">
        <f t="shared" si="73"/>
        <v>36</v>
      </c>
      <c r="B85" s="51" t="s">
        <v>235</v>
      </c>
      <c r="C85" s="51" t="s">
        <v>236</v>
      </c>
      <c r="D85" s="289" t="s">
        <v>157</v>
      </c>
      <c r="E85" s="19">
        <f t="shared" si="78"/>
        <v>0</v>
      </c>
      <c r="F85" s="19">
        <v>0</v>
      </c>
      <c r="G85" s="19">
        <f t="shared" si="79"/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f t="shared" si="80"/>
        <v>0</v>
      </c>
      <c r="AE85" s="19">
        <v>0</v>
      </c>
      <c r="AF85" s="19">
        <f t="shared" si="81"/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211">
        <v>0</v>
      </c>
      <c r="BB85" s="211">
        <v>0</v>
      </c>
      <c r="BC85" s="211">
        <v>0</v>
      </c>
      <c r="BD85" s="152" t="s">
        <v>443</v>
      </c>
    </row>
    <row r="86" spans="1:56" s="4" customFormat="1" ht="31.5">
      <c r="A86" s="187">
        <f t="shared" si="73"/>
        <v>37</v>
      </c>
      <c r="B86" s="51" t="s">
        <v>237</v>
      </c>
      <c r="C86" s="51" t="s">
        <v>238</v>
      </c>
      <c r="D86" s="289" t="s">
        <v>157</v>
      </c>
      <c r="E86" s="19">
        <f t="shared" si="78"/>
        <v>0</v>
      </c>
      <c r="F86" s="19">
        <v>0</v>
      </c>
      <c r="G86" s="19">
        <f t="shared" si="79"/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f t="shared" si="80"/>
        <v>0</v>
      </c>
      <c r="AE86" s="19">
        <v>0</v>
      </c>
      <c r="AF86" s="19">
        <f t="shared" si="81"/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211">
        <v>0</v>
      </c>
      <c r="BB86" s="211">
        <v>0</v>
      </c>
      <c r="BC86" s="211">
        <v>0</v>
      </c>
      <c r="BD86" s="152" t="s">
        <v>443</v>
      </c>
    </row>
    <row r="87" spans="1:56" s="4" customFormat="1" ht="47.25">
      <c r="A87" s="187">
        <f t="shared" si="73"/>
        <v>38</v>
      </c>
      <c r="B87" s="51" t="s">
        <v>239</v>
      </c>
      <c r="C87" s="51" t="s">
        <v>240</v>
      </c>
      <c r="D87" s="289" t="s">
        <v>157</v>
      </c>
      <c r="E87" s="19">
        <f t="shared" si="78"/>
        <v>0</v>
      </c>
      <c r="F87" s="19">
        <v>0</v>
      </c>
      <c r="G87" s="19">
        <f t="shared" si="79"/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f t="shared" si="80"/>
        <v>0</v>
      </c>
      <c r="AE87" s="19">
        <v>0</v>
      </c>
      <c r="AF87" s="19">
        <f t="shared" si="81"/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211">
        <v>0</v>
      </c>
      <c r="BB87" s="211">
        <v>0</v>
      </c>
      <c r="BC87" s="211">
        <v>0</v>
      </c>
      <c r="BD87" s="152" t="s">
        <v>443</v>
      </c>
    </row>
    <row r="88" spans="1:56" s="4" customFormat="1" ht="63">
      <c r="A88" s="187">
        <f t="shared" si="73"/>
        <v>39</v>
      </c>
      <c r="B88" s="51" t="s">
        <v>241</v>
      </c>
      <c r="C88" s="51" t="s">
        <v>242</v>
      </c>
      <c r="D88" s="289" t="s">
        <v>157</v>
      </c>
      <c r="E88" s="19">
        <f t="shared" si="78"/>
        <v>0</v>
      </c>
      <c r="F88" s="19">
        <v>0</v>
      </c>
      <c r="G88" s="19">
        <f t="shared" si="79"/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f t="shared" si="80"/>
        <v>0</v>
      </c>
      <c r="AE88" s="19">
        <v>0</v>
      </c>
      <c r="AF88" s="19">
        <f t="shared" si="81"/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211">
        <v>0</v>
      </c>
      <c r="BB88" s="211">
        <v>0</v>
      </c>
      <c r="BC88" s="211">
        <v>0</v>
      </c>
      <c r="BD88" s="152" t="s">
        <v>443</v>
      </c>
    </row>
    <row r="89" spans="1:56" s="4" customFormat="1" ht="31.5">
      <c r="A89" s="187">
        <f t="shared" si="73"/>
        <v>40</v>
      </c>
      <c r="B89" s="51" t="s">
        <v>243</v>
      </c>
      <c r="C89" s="51" t="s">
        <v>244</v>
      </c>
      <c r="D89" s="289" t="s">
        <v>157</v>
      </c>
      <c r="E89" s="19">
        <f t="shared" si="78"/>
        <v>0</v>
      </c>
      <c r="F89" s="19">
        <v>0</v>
      </c>
      <c r="G89" s="19">
        <f t="shared" si="79"/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f t="shared" si="80"/>
        <v>0</v>
      </c>
      <c r="AE89" s="19">
        <v>0</v>
      </c>
      <c r="AF89" s="19">
        <f t="shared" si="81"/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211">
        <v>0</v>
      </c>
      <c r="BB89" s="211">
        <v>0</v>
      </c>
      <c r="BC89" s="211">
        <v>0</v>
      </c>
      <c r="BD89" s="152" t="s">
        <v>443</v>
      </c>
    </row>
    <row r="90" spans="1:56" s="4" customFormat="1" ht="31.5">
      <c r="A90" s="187">
        <f t="shared" si="73"/>
        <v>41</v>
      </c>
      <c r="B90" s="51" t="s">
        <v>245</v>
      </c>
      <c r="C90" s="51" t="s">
        <v>246</v>
      </c>
      <c r="D90" s="289" t="s">
        <v>157</v>
      </c>
      <c r="E90" s="19">
        <f t="shared" si="78"/>
        <v>0</v>
      </c>
      <c r="F90" s="19">
        <v>0</v>
      </c>
      <c r="G90" s="19">
        <f t="shared" si="79"/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f t="shared" si="80"/>
        <v>0</v>
      </c>
      <c r="AE90" s="19">
        <v>0</v>
      </c>
      <c r="AF90" s="19">
        <f t="shared" si="81"/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211">
        <v>0</v>
      </c>
      <c r="BB90" s="211">
        <v>0</v>
      </c>
      <c r="BC90" s="211">
        <v>0</v>
      </c>
      <c r="BD90" s="152" t="s">
        <v>443</v>
      </c>
    </row>
    <row r="91" spans="1:56" s="4" customFormat="1" ht="63">
      <c r="A91" s="187">
        <f t="shared" si="73"/>
        <v>42</v>
      </c>
      <c r="B91" s="51" t="s">
        <v>247</v>
      </c>
      <c r="C91" s="51" t="s">
        <v>248</v>
      </c>
      <c r="D91" s="289" t="s">
        <v>157</v>
      </c>
      <c r="E91" s="19">
        <f t="shared" si="78"/>
        <v>0</v>
      </c>
      <c r="F91" s="19">
        <v>0</v>
      </c>
      <c r="G91" s="19">
        <f t="shared" si="79"/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f t="shared" si="80"/>
        <v>0</v>
      </c>
      <c r="AE91" s="19">
        <v>0</v>
      </c>
      <c r="AF91" s="19">
        <f t="shared" si="81"/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211">
        <v>0</v>
      </c>
      <c r="BB91" s="211">
        <v>0</v>
      </c>
      <c r="BC91" s="211">
        <v>0</v>
      </c>
      <c r="BD91" s="152" t="s">
        <v>443</v>
      </c>
    </row>
    <row r="92" spans="1:56" s="4" customFormat="1" ht="47.25">
      <c r="A92" s="187">
        <f t="shared" si="73"/>
        <v>43</v>
      </c>
      <c r="B92" s="51" t="s">
        <v>249</v>
      </c>
      <c r="C92" s="51" t="s">
        <v>250</v>
      </c>
      <c r="D92" s="289" t="s">
        <v>157</v>
      </c>
      <c r="E92" s="19">
        <f t="shared" si="78"/>
        <v>0</v>
      </c>
      <c r="F92" s="19">
        <v>0</v>
      </c>
      <c r="G92" s="19">
        <f t="shared" si="79"/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f t="shared" si="80"/>
        <v>0</v>
      </c>
      <c r="AE92" s="19">
        <v>0</v>
      </c>
      <c r="AF92" s="19">
        <f t="shared" si="81"/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211">
        <v>0</v>
      </c>
      <c r="BB92" s="211">
        <v>0</v>
      </c>
      <c r="BC92" s="211">
        <v>0</v>
      </c>
      <c r="BD92" s="152" t="s">
        <v>443</v>
      </c>
    </row>
    <row r="93" spans="1:56" s="4" customFormat="1" ht="31.5">
      <c r="A93" s="187">
        <f t="shared" si="73"/>
        <v>44</v>
      </c>
      <c r="B93" s="51" t="s">
        <v>251</v>
      </c>
      <c r="C93" s="51" t="s">
        <v>252</v>
      </c>
      <c r="D93" s="289" t="s">
        <v>157</v>
      </c>
      <c r="E93" s="19">
        <f t="shared" si="78"/>
        <v>0</v>
      </c>
      <c r="F93" s="19">
        <v>0</v>
      </c>
      <c r="G93" s="19">
        <f t="shared" si="79"/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f t="shared" si="80"/>
        <v>0</v>
      </c>
      <c r="AE93" s="19">
        <v>0</v>
      </c>
      <c r="AF93" s="19">
        <f t="shared" si="81"/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211">
        <v>0</v>
      </c>
      <c r="BB93" s="211">
        <v>0</v>
      </c>
      <c r="BC93" s="211">
        <v>0</v>
      </c>
      <c r="BD93" s="152" t="s">
        <v>443</v>
      </c>
    </row>
    <row r="94" spans="1:56" s="4" customFormat="1" ht="31.5">
      <c r="A94" s="187">
        <f t="shared" si="73"/>
        <v>45</v>
      </c>
      <c r="B94" s="51" t="s">
        <v>253</v>
      </c>
      <c r="C94" s="51" t="s">
        <v>254</v>
      </c>
      <c r="D94" s="289" t="s">
        <v>157</v>
      </c>
      <c r="E94" s="19">
        <f t="shared" si="78"/>
        <v>0</v>
      </c>
      <c r="F94" s="19">
        <v>0</v>
      </c>
      <c r="G94" s="19">
        <f t="shared" si="79"/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f t="shared" si="80"/>
        <v>0</v>
      </c>
      <c r="AE94" s="19">
        <v>0</v>
      </c>
      <c r="AF94" s="19">
        <f t="shared" si="81"/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211">
        <v>0</v>
      </c>
      <c r="BB94" s="211">
        <v>0</v>
      </c>
      <c r="BC94" s="211">
        <v>0</v>
      </c>
      <c r="BD94" s="152" t="s">
        <v>443</v>
      </c>
    </row>
    <row r="95" spans="1:56" s="4" customFormat="1" ht="31.5">
      <c r="A95" s="187">
        <f t="shared" si="73"/>
        <v>46</v>
      </c>
      <c r="B95" s="51" t="s">
        <v>255</v>
      </c>
      <c r="C95" s="51" t="s">
        <v>256</v>
      </c>
      <c r="D95" s="289" t="s">
        <v>157</v>
      </c>
      <c r="E95" s="19">
        <f t="shared" ref="E95:E102" si="82">J95+O95+T95+Y95</f>
        <v>0</v>
      </c>
      <c r="F95" s="19">
        <v>0</v>
      </c>
      <c r="G95" s="19">
        <f t="shared" ref="G95:G102" si="83">L95+Q95+V95+AA95</f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f t="shared" ref="AD95:AD102" si="84">AI95+AN95+AS95+AX95</f>
        <v>0</v>
      </c>
      <c r="AE95" s="19">
        <v>0</v>
      </c>
      <c r="AF95" s="19">
        <f t="shared" ref="AF95:AF102" si="85">AK95+AP95+AU95+AZ95</f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211">
        <v>0</v>
      </c>
      <c r="BB95" s="211">
        <v>0</v>
      </c>
      <c r="BC95" s="211">
        <v>0</v>
      </c>
      <c r="BD95" s="152" t="s">
        <v>443</v>
      </c>
    </row>
    <row r="96" spans="1:56" s="4" customFormat="1" ht="31.5">
      <c r="A96" s="187">
        <f t="shared" si="73"/>
        <v>47</v>
      </c>
      <c r="B96" s="51" t="s">
        <v>257</v>
      </c>
      <c r="C96" s="51" t="s">
        <v>258</v>
      </c>
      <c r="D96" s="289" t="s">
        <v>157</v>
      </c>
      <c r="E96" s="19">
        <f t="shared" si="82"/>
        <v>0</v>
      </c>
      <c r="F96" s="19">
        <v>0</v>
      </c>
      <c r="G96" s="19">
        <f t="shared" si="83"/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f t="shared" si="84"/>
        <v>0</v>
      </c>
      <c r="AE96" s="19">
        <v>0</v>
      </c>
      <c r="AF96" s="19">
        <f t="shared" si="85"/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211">
        <v>0</v>
      </c>
      <c r="BB96" s="211">
        <v>0</v>
      </c>
      <c r="BC96" s="211">
        <v>0</v>
      </c>
      <c r="BD96" s="152" t="s">
        <v>443</v>
      </c>
    </row>
    <row r="97" spans="1:56" s="4" customFormat="1" ht="31.5">
      <c r="A97" s="187">
        <f t="shared" si="73"/>
        <v>48</v>
      </c>
      <c r="B97" s="51" t="s">
        <v>259</v>
      </c>
      <c r="C97" s="51" t="s">
        <v>260</v>
      </c>
      <c r="D97" s="289" t="s">
        <v>157</v>
      </c>
      <c r="E97" s="19">
        <f t="shared" si="82"/>
        <v>0</v>
      </c>
      <c r="F97" s="19">
        <v>0</v>
      </c>
      <c r="G97" s="19">
        <f t="shared" si="83"/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f t="shared" si="84"/>
        <v>0</v>
      </c>
      <c r="AE97" s="19">
        <v>0</v>
      </c>
      <c r="AF97" s="19">
        <f t="shared" si="85"/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211">
        <v>0</v>
      </c>
      <c r="BB97" s="211">
        <v>0</v>
      </c>
      <c r="BC97" s="211">
        <v>0</v>
      </c>
      <c r="BD97" s="152" t="s">
        <v>443</v>
      </c>
    </row>
    <row r="98" spans="1:56" s="4" customFormat="1" ht="47.25">
      <c r="A98" s="187">
        <f t="shared" si="73"/>
        <v>49</v>
      </c>
      <c r="B98" s="51" t="s">
        <v>261</v>
      </c>
      <c r="C98" s="51" t="s">
        <v>262</v>
      </c>
      <c r="D98" s="289" t="s">
        <v>157</v>
      </c>
      <c r="E98" s="19">
        <f t="shared" si="82"/>
        <v>0</v>
      </c>
      <c r="F98" s="19">
        <v>0</v>
      </c>
      <c r="G98" s="19">
        <f t="shared" si="83"/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f t="shared" si="84"/>
        <v>0</v>
      </c>
      <c r="AE98" s="19">
        <v>0</v>
      </c>
      <c r="AF98" s="19">
        <f t="shared" si="85"/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211">
        <v>0</v>
      </c>
      <c r="BB98" s="211">
        <v>0</v>
      </c>
      <c r="BC98" s="211">
        <v>0</v>
      </c>
      <c r="BD98" s="152" t="s">
        <v>443</v>
      </c>
    </row>
    <row r="99" spans="1:56" s="4" customFormat="1" ht="63">
      <c r="A99" s="187">
        <f t="shared" si="73"/>
        <v>50</v>
      </c>
      <c r="B99" s="51" t="s">
        <v>263</v>
      </c>
      <c r="C99" s="51" t="s">
        <v>264</v>
      </c>
      <c r="D99" s="289" t="s">
        <v>157</v>
      </c>
      <c r="E99" s="19">
        <f t="shared" si="82"/>
        <v>0</v>
      </c>
      <c r="F99" s="19">
        <v>0</v>
      </c>
      <c r="G99" s="19">
        <f t="shared" si="83"/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f t="shared" si="84"/>
        <v>0</v>
      </c>
      <c r="AE99" s="19">
        <v>0</v>
      </c>
      <c r="AF99" s="19">
        <f t="shared" si="85"/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211">
        <v>0</v>
      </c>
      <c r="BB99" s="211">
        <v>0</v>
      </c>
      <c r="BC99" s="211">
        <v>0</v>
      </c>
      <c r="BD99" s="152" t="s">
        <v>443</v>
      </c>
    </row>
    <row r="100" spans="1:56" s="4" customFormat="1" ht="31.5">
      <c r="A100" s="187">
        <f t="shared" si="73"/>
        <v>51</v>
      </c>
      <c r="B100" s="51" t="s">
        <v>265</v>
      </c>
      <c r="C100" s="51" t="s">
        <v>266</v>
      </c>
      <c r="D100" s="289" t="s">
        <v>157</v>
      </c>
      <c r="E100" s="19">
        <f t="shared" si="82"/>
        <v>0</v>
      </c>
      <c r="F100" s="19">
        <v>0</v>
      </c>
      <c r="G100" s="19">
        <f t="shared" si="83"/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f t="shared" si="84"/>
        <v>0</v>
      </c>
      <c r="AE100" s="19">
        <v>0</v>
      </c>
      <c r="AF100" s="19">
        <f t="shared" si="85"/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211">
        <v>0</v>
      </c>
      <c r="BB100" s="211">
        <v>0</v>
      </c>
      <c r="BC100" s="211">
        <v>0</v>
      </c>
      <c r="BD100" s="152" t="s">
        <v>443</v>
      </c>
    </row>
    <row r="101" spans="1:56" s="4" customFormat="1" ht="51" customHeight="1">
      <c r="A101" s="187">
        <f t="shared" si="73"/>
        <v>52</v>
      </c>
      <c r="B101" s="51" t="s">
        <v>267</v>
      </c>
      <c r="C101" s="51" t="s">
        <v>268</v>
      </c>
      <c r="D101" s="289" t="s">
        <v>157</v>
      </c>
      <c r="E101" s="19">
        <f t="shared" si="82"/>
        <v>0</v>
      </c>
      <c r="F101" s="19">
        <v>0</v>
      </c>
      <c r="G101" s="19">
        <f t="shared" si="83"/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f t="shared" si="84"/>
        <v>0</v>
      </c>
      <c r="AE101" s="19">
        <v>0</v>
      </c>
      <c r="AF101" s="19">
        <f t="shared" si="85"/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211">
        <v>0</v>
      </c>
      <c r="BB101" s="211">
        <v>0</v>
      </c>
      <c r="BC101" s="211">
        <v>0</v>
      </c>
      <c r="BD101" s="152" t="s">
        <v>443</v>
      </c>
    </row>
    <row r="102" spans="1:56" s="4" customFormat="1" ht="60" customHeight="1">
      <c r="A102" s="187">
        <f t="shared" si="73"/>
        <v>53</v>
      </c>
      <c r="B102" s="51" t="s">
        <v>269</v>
      </c>
      <c r="C102" s="51" t="s">
        <v>270</v>
      </c>
      <c r="D102" s="289" t="s">
        <v>157</v>
      </c>
      <c r="E102" s="19">
        <f t="shared" si="82"/>
        <v>0</v>
      </c>
      <c r="F102" s="19">
        <v>0</v>
      </c>
      <c r="G102" s="19">
        <f t="shared" si="83"/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f t="shared" si="84"/>
        <v>0</v>
      </c>
      <c r="AE102" s="19">
        <v>0</v>
      </c>
      <c r="AF102" s="19">
        <f t="shared" si="85"/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211">
        <v>0</v>
      </c>
      <c r="BB102" s="211">
        <v>0</v>
      </c>
      <c r="BC102" s="211">
        <v>0</v>
      </c>
      <c r="BD102" s="152" t="s">
        <v>443</v>
      </c>
    </row>
    <row r="103" spans="1:56" s="4" customFormat="1" ht="78.75">
      <c r="A103" s="187">
        <f t="shared" si="73"/>
        <v>54</v>
      </c>
      <c r="B103" s="51" t="s">
        <v>271</v>
      </c>
      <c r="C103" s="51" t="s">
        <v>272</v>
      </c>
      <c r="D103" s="289" t="s">
        <v>157</v>
      </c>
      <c r="E103" s="19">
        <f t="shared" ref="E103:E130" si="86">J103+O103+T103+Y103</f>
        <v>0</v>
      </c>
      <c r="F103" s="19">
        <v>0</v>
      </c>
      <c r="G103" s="19">
        <f t="shared" ref="G103:G130" si="87">L103+Q103+V103+AA103</f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f t="shared" ref="AD103:AD130" si="88">AI103+AN103+AS103+AX103</f>
        <v>0</v>
      </c>
      <c r="AE103" s="19">
        <v>0</v>
      </c>
      <c r="AF103" s="19">
        <f t="shared" ref="AF103:AF130" si="89">AK103+AP103+AU103+AZ103</f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211">
        <v>0</v>
      </c>
      <c r="BB103" s="211">
        <v>0</v>
      </c>
      <c r="BC103" s="211">
        <v>0</v>
      </c>
      <c r="BD103" s="152" t="s">
        <v>443</v>
      </c>
    </row>
    <row r="104" spans="1:56" s="4" customFormat="1" ht="47.25">
      <c r="A104" s="187">
        <f t="shared" si="73"/>
        <v>55</v>
      </c>
      <c r="B104" s="51" t="s">
        <v>273</v>
      </c>
      <c r="C104" s="51" t="s">
        <v>274</v>
      </c>
      <c r="D104" s="289" t="s">
        <v>157</v>
      </c>
      <c r="E104" s="19">
        <f t="shared" ref="E104:E112" si="90">J104+O104+T104+Y104</f>
        <v>0</v>
      </c>
      <c r="F104" s="19">
        <v>0</v>
      </c>
      <c r="G104" s="19">
        <f t="shared" ref="G104:G112" si="91">L104+Q104+V104+AA104</f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f t="shared" ref="AD104:AD112" si="92">AI104+AN104+AS104+AX104</f>
        <v>0</v>
      </c>
      <c r="AE104" s="19">
        <v>0</v>
      </c>
      <c r="AF104" s="19">
        <f t="shared" ref="AF104:AF112" si="93">AK104+AP104+AU104+AZ104</f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211">
        <v>0</v>
      </c>
      <c r="BB104" s="211">
        <v>0</v>
      </c>
      <c r="BC104" s="211">
        <v>0</v>
      </c>
      <c r="BD104" s="152" t="s">
        <v>443</v>
      </c>
    </row>
    <row r="105" spans="1:56" s="4" customFormat="1" ht="31.5">
      <c r="A105" s="187">
        <f t="shared" si="73"/>
        <v>56</v>
      </c>
      <c r="B105" s="51" t="s">
        <v>275</v>
      </c>
      <c r="C105" s="51" t="s">
        <v>276</v>
      </c>
      <c r="D105" s="289" t="s">
        <v>157</v>
      </c>
      <c r="E105" s="19">
        <f t="shared" si="90"/>
        <v>0</v>
      </c>
      <c r="F105" s="19">
        <v>0</v>
      </c>
      <c r="G105" s="19">
        <f t="shared" si="91"/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f t="shared" si="92"/>
        <v>0</v>
      </c>
      <c r="AE105" s="19">
        <v>0</v>
      </c>
      <c r="AF105" s="19">
        <f t="shared" si="93"/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211">
        <v>0</v>
      </c>
      <c r="BB105" s="211">
        <v>0</v>
      </c>
      <c r="BC105" s="211">
        <v>0</v>
      </c>
      <c r="BD105" s="152" t="s">
        <v>443</v>
      </c>
    </row>
    <row r="106" spans="1:56" s="4" customFormat="1" ht="31.5">
      <c r="A106" s="187">
        <f t="shared" si="73"/>
        <v>57</v>
      </c>
      <c r="B106" s="51" t="s">
        <v>277</v>
      </c>
      <c r="C106" s="51" t="s">
        <v>278</v>
      </c>
      <c r="D106" s="289" t="s">
        <v>157</v>
      </c>
      <c r="E106" s="19">
        <f t="shared" si="90"/>
        <v>0</v>
      </c>
      <c r="F106" s="19">
        <v>0</v>
      </c>
      <c r="G106" s="19">
        <f t="shared" si="91"/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f t="shared" si="92"/>
        <v>0</v>
      </c>
      <c r="AE106" s="19">
        <v>0</v>
      </c>
      <c r="AF106" s="19">
        <f t="shared" si="93"/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211">
        <v>0</v>
      </c>
      <c r="BB106" s="211">
        <v>0</v>
      </c>
      <c r="BC106" s="211">
        <v>0</v>
      </c>
      <c r="BD106" s="152" t="s">
        <v>443</v>
      </c>
    </row>
    <row r="107" spans="1:56" s="4" customFormat="1" ht="31.5">
      <c r="A107" s="187">
        <f t="shared" si="73"/>
        <v>58</v>
      </c>
      <c r="B107" s="51" t="s">
        <v>279</v>
      </c>
      <c r="C107" s="51" t="s">
        <v>280</v>
      </c>
      <c r="D107" s="289" t="s">
        <v>157</v>
      </c>
      <c r="E107" s="19">
        <f t="shared" si="90"/>
        <v>0</v>
      </c>
      <c r="F107" s="19">
        <v>0</v>
      </c>
      <c r="G107" s="19">
        <f t="shared" si="91"/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f t="shared" si="92"/>
        <v>0</v>
      </c>
      <c r="AE107" s="19">
        <v>0</v>
      </c>
      <c r="AF107" s="19">
        <f t="shared" si="93"/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211">
        <v>0</v>
      </c>
      <c r="BB107" s="211">
        <v>0</v>
      </c>
      <c r="BC107" s="211">
        <v>0</v>
      </c>
      <c r="BD107" s="152" t="s">
        <v>443</v>
      </c>
    </row>
    <row r="108" spans="1:56" s="4" customFormat="1" ht="31.5">
      <c r="A108" s="187">
        <f t="shared" si="73"/>
        <v>59</v>
      </c>
      <c r="B108" s="51" t="s">
        <v>281</v>
      </c>
      <c r="C108" s="51" t="s">
        <v>282</v>
      </c>
      <c r="D108" s="289" t="s">
        <v>157</v>
      </c>
      <c r="E108" s="19">
        <f t="shared" si="90"/>
        <v>0</v>
      </c>
      <c r="F108" s="19">
        <v>0</v>
      </c>
      <c r="G108" s="19">
        <f t="shared" si="91"/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f t="shared" si="92"/>
        <v>0</v>
      </c>
      <c r="AE108" s="19">
        <v>0</v>
      </c>
      <c r="AF108" s="19">
        <f t="shared" si="93"/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211">
        <v>0</v>
      </c>
      <c r="BB108" s="211">
        <v>0</v>
      </c>
      <c r="BC108" s="211">
        <v>0</v>
      </c>
      <c r="BD108" s="152" t="s">
        <v>443</v>
      </c>
    </row>
    <row r="109" spans="1:56" s="4" customFormat="1" ht="31.5">
      <c r="A109" s="187">
        <f t="shared" si="73"/>
        <v>60</v>
      </c>
      <c r="B109" s="51" t="s">
        <v>283</v>
      </c>
      <c r="C109" s="51" t="s">
        <v>284</v>
      </c>
      <c r="D109" s="289" t="s">
        <v>157</v>
      </c>
      <c r="E109" s="19">
        <f t="shared" si="90"/>
        <v>0</v>
      </c>
      <c r="F109" s="19">
        <v>0</v>
      </c>
      <c r="G109" s="19">
        <f t="shared" si="91"/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f t="shared" si="92"/>
        <v>0</v>
      </c>
      <c r="AE109" s="19">
        <v>0</v>
      </c>
      <c r="AF109" s="19">
        <f t="shared" si="93"/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211">
        <v>0</v>
      </c>
      <c r="BB109" s="211">
        <v>0</v>
      </c>
      <c r="BC109" s="211">
        <v>0</v>
      </c>
      <c r="BD109" s="152" t="s">
        <v>443</v>
      </c>
    </row>
    <row r="110" spans="1:56" s="4" customFormat="1" ht="31.5">
      <c r="A110" s="187">
        <f t="shared" si="73"/>
        <v>61</v>
      </c>
      <c r="B110" s="51" t="s">
        <v>285</v>
      </c>
      <c r="C110" s="51" t="s">
        <v>286</v>
      </c>
      <c r="D110" s="289" t="s">
        <v>157</v>
      </c>
      <c r="E110" s="19">
        <f t="shared" si="90"/>
        <v>0</v>
      </c>
      <c r="F110" s="19">
        <v>0</v>
      </c>
      <c r="G110" s="19">
        <f t="shared" si="91"/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f t="shared" si="92"/>
        <v>0</v>
      </c>
      <c r="AE110" s="19">
        <v>0</v>
      </c>
      <c r="AF110" s="19">
        <f t="shared" si="93"/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211">
        <v>0</v>
      </c>
      <c r="BB110" s="211">
        <v>0</v>
      </c>
      <c r="BC110" s="211">
        <v>0</v>
      </c>
      <c r="BD110" s="152" t="s">
        <v>443</v>
      </c>
    </row>
    <row r="111" spans="1:56" s="4" customFormat="1" ht="31.5">
      <c r="A111" s="187">
        <f t="shared" si="73"/>
        <v>62</v>
      </c>
      <c r="B111" s="51" t="s">
        <v>287</v>
      </c>
      <c r="C111" s="51" t="s">
        <v>288</v>
      </c>
      <c r="D111" s="289" t="s">
        <v>157</v>
      </c>
      <c r="E111" s="19">
        <f t="shared" si="90"/>
        <v>0</v>
      </c>
      <c r="F111" s="19">
        <v>0</v>
      </c>
      <c r="G111" s="19">
        <f t="shared" si="91"/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f t="shared" si="92"/>
        <v>0</v>
      </c>
      <c r="AE111" s="19">
        <v>0</v>
      </c>
      <c r="AF111" s="19">
        <f t="shared" si="93"/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211">
        <v>0</v>
      </c>
      <c r="BB111" s="211">
        <v>0</v>
      </c>
      <c r="BC111" s="211">
        <v>0</v>
      </c>
      <c r="BD111" s="152" t="s">
        <v>443</v>
      </c>
    </row>
    <row r="112" spans="1:56" s="4" customFormat="1" ht="31.5">
      <c r="A112" s="187">
        <f t="shared" si="73"/>
        <v>63</v>
      </c>
      <c r="B112" s="51" t="s">
        <v>289</v>
      </c>
      <c r="C112" s="51" t="s">
        <v>290</v>
      </c>
      <c r="D112" s="289" t="s">
        <v>157</v>
      </c>
      <c r="E112" s="19">
        <f t="shared" si="90"/>
        <v>0</v>
      </c>
      <c r="F112" s="19">
        <v>0</v>
      </c>
      <c r="G112" s="19">
        <f t="shared" si="91"/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f t="shared" si="92"/>
        <v>0</v>
      </c>
      <c r="AE112" s="19">
        <v>0</v>
      </c>
      <c r="AF112" s="19">
        <f t="shared" si="93"/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211">
        <v>0</v>
      </c>
      <c r="BB112" s="211">
        <v>0</v>
      </c>
      <c r="BC112" s="211">
        <v>0</v>
      </c>
      <c r="BD112" s="152" t="s">
        <v>443</v>
      </c>
    </row>
    <row r="113" spans="1:56" s="4" customFormat="1" ht="47.25">
      <c r="A113" s="187">
        <f t="shared" si="73"/>
        <v>64</v>
      </c>
      <c r="B113" s="51" t="s">
        <v>291</v>
      </c>
      <c r="C113" s="51" t="s">
        <v>292</v>
      </c>
      <c r="D113" s="289" t="s">
        <v>157</v>
      </c>
      <c r="E113" s="19">
        <f t="shared" ref="E113:E115" si="94">J113+O113+T113+Y113</f>
        <v>0</v>
      </c>
      <c r="F113" s="19">
        <v>0</v>
      </c>
      <c r="G113" s="19">
        <f t="shared" ref="G113:G115" si="95">L113+Q113+V113+AA113</f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f t="shared" ref="AD113:AD115" si="96">AI113+AN113+AS113+AX113</f>
        <v>0</v>
      </c>
      <c r="AE113" s="19">
        <v>0</v>
      </c>
      <c r="AF113" s="19">
        <f t="shared" ref="AF113:AF115" si="97">AK113+AP113+AU113+AZ113</f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  <c r="AZ113" s="19">
        <v>0</v>
      </c>
      <c r="BA113" s="211">
        <v>0</v>
      </c>
      <c r="BB113" s="211">
        <v>0</v>
      </c>
      <c r="BC113" s="211">
        <v>0</v>
      </c>
      <c r="BD113" s="152" t="s">
        <v>443</v>
      </c>
    </row>
    <row r="114" spans="1:56" s="4" customFormat="1" ht="47.25">
      <c r="A114" s="187">
        <f t="shared" si="73"/>
        <v>65</v>
      </c>
      <c r="B114" s="51" t="s">
        <v>293</v>
      </c>
      <c r="C114" s="51" t="s">
        <v>294</v>
      </c>
      <c r="D114" s="289" t="s">
        <v>157</v>
      </c>
      <c r="E114" s="19">
        <f t="shared" si="94"/>
        <v>0</v>
      </c>
      <c r="F114" s="19">
        <v>0</v>
      </c>
      <c r="G114" s="19">
        <f t="shared" si="95"/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f t="shared" si="96"/>
        <v>0</v>
      </c>
      <c r="AE114" s="19">
        <v>0</v>
      </c>
      <c r="AF114" s="19">
        <f t="shared" si="97"/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  <c r="AV114" s="19">
        <v>0</v>
      </c>
      <c r="AW114" s="19">
        <v>0</v>
      </c>
      <c r="AX114" s="19">
        <v>0</v>
      </c>
      <c r="AY114" s="19">
        <v>0</v>
      </c>
      <c r="AZ114" s="19">
        <v>0</v>
      </c>
      <c r="BA114" s="211">
        <v>0</v>
      </c>
      <c r="BB114" s="211">
        <v>0</v>
      </c>
      <c r="BC114" s="211">
        <v>0</v>
      </c>
      <c r="BD114" s="152" t="s">
        <v>443</v>
      </c>
    </row>
    <row r="115" spans="1:56" s="4" customFormat="1" ht="47.25">
      <c r="A115" s="187">
        <f t="shared" si="73"/>
        <v>66</v>
      </c>
      <c r="B115" s="51" t="s">
        <v>295</v>
      </c>
      <c r="C115" s="51" t="s">
        <v>296</v>
      </c>
      <c r="D115" s="289" t="s">
        <v>157</v>
      </c>
      <c r="E115" s="19">
        <f t="shared" si="94"/>
        <v>0</v>
      </c>
      <c r="F115" s="19">
        <v>0</v>
      </c>
      <c r="G115" s="19">
        <f t="shared" si="95"/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f t="shared" si="96"/>
        <v>0</v>
      </c>
      <c r="AE115" s="19">
        <v>0</v>
      </c>
      <c r="AF115" s="19">
        <f t="shared" si="97"/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  <c r="AV115" s="19">
        <v>0</v>
      </c>
      <c r="AW115" s="19">
        <v>0</v>
      </c>
      <c r="AX115" s="19">
        <v>0</v>
      </c>
      <c r="AY115" s="19">
        <v>0</v>
      </c>
      <c r="AZ115" s="19">
        <v>0</v>
      </c>
      <c r="BA115" s="211">
        <v>0</v>
      </c>
      <c r="BB115" s="211">
        <v>0</v>
      </c>
      <c r="BC115" s="211">
        <v>0</v>
      </c>
      <c r="BD115" s="152" t="s">
        <v>443</v>
      </c>
    </row>
    <row r="116" spans="1:56" s="4" customFormat="1" ht="63">
      <c r="A116" s="187">
        <f t="shared" si="73"/>
        <v>67</v>
      </c>
      <c r="B116" s="51" t="s">
        <v>297</v>
      </c>
      <c r="C116" s="51" t="s">
        <v>298</v>
      </c>
      <c r="D116" s="289" t="s">
        <v>157</v>
      </c>
      <c r="E116" s="19">
        <f t="shared" ref="E116" si="98">J116+O116+T116+Y116</f>
        <v>0</v>
      </c>
      <c r="F116" s="19">
        <v>0</v>
      </c>
      <c r="G116" s="19">
        <f t="shared" ref="G116" si="99">L116+Q116+V116+AA116</f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f t="shared" ref="AD116" si="100">AI116+AN116+AS116+AX116</f>
        <v>0</v>
      </c>
      <c r="AE116" s="19">
        <v>0</v>
      </c>
      <c r="AF116" s="19">
        <f t="shared" ref="AF116" si="101">AK116+AP116+AU116+AZ116</f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v>0</v>
      </c>
      <c r="AZ116" s="19">
        <v>0</v>
      </c>
      <c r="BA116" s="211">
        <v>0</v>
      </c>
      <c r="BB116" s="211">
        <v>0</v>
      </c>
      <c r="BC116" s="211">
        <v>0</v>
      </c>
      <c r="BD116" s="152" t="s">
        <v>443</v>
      </c>
    </row>
    <row r="117" spans="1:56" s="4" customFormat="1" ht="31.5">
      <c r="A117" s="187">
        <f t="shared" si="73"/>
        <v>68</v>
      </c>
      <c r="B117" s="51" t="s">
        <v>299</v>
      </c>
      <c r="C117" s="51" t="s">
        <v>300</v>
      </c>
      <c r="D117" s="289" t="s">
        <v>157</v>
      </c>
      <c r="E117" s="19">
        <f t="shared" ref="E117:E124" si="102">J117+O117+T117+Y117</f>
        <v>0</v>
      </c>
      <c r="F117" s="19">
        <v>0</v>
      </c>
      <c r="G117" s="19">
        <f t="shared" ref="G117:G124" si="103">L117+Q117+V117+AA117</f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f t="shared" ref="AD117:AD124" si="104">AI117+AN117+AS117+AX117</f>
        <v>0</v>
      </c>
      <c r="AE117" s="19">
        <v>0</v>
      </c>
      <c r="AF117" s="19">
        <f t="shared" ref="AF117:AF124" si="105">AK117+AP117+AU117+AZ117</f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0</v>
      </c>
      <c r="AW117" s="19">
        <v>0</v>
      </c>
      <c r="AX117" s="19">
        <v>0</v>
      </c>
      <c r="AY117" s="19">
        <v>0</v>
      </c>
      <c r="AZ117" s="19">
        <v>0</v>
      </c>
      <c r="BA117" s="211">
        <v>0</v>
      </c>
      <c r="BB117" s="211">
        <v>0</v>
      </c>
      <c r="BC117" s="211">
        <v>0</v>
      </c>
      <c r="BD117" s="152" t="s">
        <v>443</v>
      </c>
    </row>
    <row r="118" spans="1:56" s="4" customFormat="1" ht="31.5">
      <c r="A118" s="187">
        <f t="shared" si="73"/>
        <v>69</v>
      </c>
      <c r="B118" s="51" t="s">
        <v>301</v>
      </c>
      <c r="C118" s="51" t="s">
        <v>302</v>
      </c>
      <c r="D118" s="289" t="s">
        <v>157</v>
      </c>
      <c r="E118" s="19">
        <f t="shared" si="102"/>
        <v>0</v>
      </c>
      <c r="F118" s="19">
        <v>0</v>
      </c>
      <c r="G118" s="19">
        <f t="shared" si="103"/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f t="shared" si="104"/>
        <v>0</v>
      </c>
      <c r="AE118" s="19">
        <v>0</v>
      </c>
      <c r="AF118" s="19">
        <f t="shared" si="105"/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  <c r="AV118" s="19">
        <v>0</v>
      </c>
      <c r="AW118" s="19">
        <v>0</v>
      </c>
      <c r="AX118" s="19">
        <v>0</v>
      </c>
      <c r="AY118" s="19">
        <v>0</v>
      </c>
      <c r="AZ118" s="19">
        <v>0</v>
      </c>
      <c r="BA118" s="211">
        <v>0</v>
      </c>
      <c r="BB118" s="211">
        <v>0</v>
      </c>
      <c r="BC118" s="211">
        <v>0</v>
      </c>
      <c r="BD118" s="152" t="s">
        <v>443</v>
      </c>
    </row>
    <row r="119" spans="1:56" s="4" customFormat="1" ht="47.25">
      <c r="A119" s="187">
        <f t="shared" si="73"/>
        <v>70</v>
      </c>
      <c r="B119" s="51" t="s">
        <v>303</v>
      </c>
      <c r="C119" s="51" t="s">
        <v>304</v>
      </c>
      <c r="D119" s="289" t="s">
        <v>157</v>
      </c>
      <c r="E119" s="19">
        <f t="shared" si="102"/>
        <v>0</v>
      </c>
      <c r="F119" s="19">
        <v>0</v>
      </c>
      <c r="G119" s="19">
        <f t="shared" si="103"/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f t="shared" si="104"/>
        <v>0</v>
      </c>
      <c r="AE119" s="19">
        <v>0</v>
      </c>
      <c r="AF119" s="19">
        <f t="shared" si="105"/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211">
        <v>0</v>
      </c>
      <c r="BB119" s="211">
        <v>0</v>
      </c>
      <c r="BC119" s="211">
        <v>0</v>
      </c>
      <c r="BD119" s="152" t="s">
        <v>443</v>
      </c>
    </row>
    <row r="120" spans="1:56" s="4" customFormat="1" ht="31.5">
      <c r="A120" s="187">
        <f t="shared" si="73"/>
        <v>71</v>
      </c>
      <c r="B120" s="51" t="s">
        <v>305</v>
      </c>
      <c r="C120" s="51" t="s">
        <v>306</v>
      </c>
      <c r="D120" s="289" t="s">
        <v>157</v>
      </c>
      <c r="E120" s="19">
        <f t="shared" si="102"/>
        <v>0</v>
      </c>
      <c r="F120" s="19">
        <v>0</v>
      </c>
      <c r="G120" s="19">
        <f t="shared" si="103"/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f t="shared" si="104"/>
        <v>0</v>
      </c>
      <c r="AE120" s="19">
        <v>0</v>
      </c>
      <c r="AF120" s="19">
        <f t="shared" si="105"/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211">
        <v>0</v>
      </c>
      <c r="BB120" s="211">
        <v>0</v>
      </c>
      <c r="BC120" s="211">
        <v>0</v>
      </c>
      <c r="BD120" s="152" t="s">
        <v>443</v>
      </c>
    </row>
    <row r="121" spans="1:56" s="4" customFormat="1" ht="31.5">
      <c r="A121" s="187">
        <f t="shared" si="73"/>
        <v>72</v>
      </c>
      <c r="B121" s="51" t="s">
        <v>307</v>
      </c>
      <c r="C121" s="51" t="s">
        <v>308</v>
      </c>
      <c r="D121" s="289" t="s">
        <v>157</v>
      </c>
      <c r="E121" s="19">
        <f t="shared" si="102"/>
        <v>0</v>
      </c>
      <c r="F121" s="19">
        <v>0</v>
      </c>
      <c r="G121" s="19">
        <f t="shared" si="103"/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f t="shared" si="104"/>
        <v>0</v>
      </c>
      <c r="AE121" s="19">
        <v>0</v>
      </c>
      <c r="AF121" s="19">
        <f t="shared" si="105"/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  <c r="AV121" s="19">
        <v>0</v>
      </c>
      <c r="AW121" s="19">
        <v>0</v>
      </c>
      <c r="AX121" s="19">
        <v>0</v>
      </c>
      <c r="AY121" s="19">
        <v>0</v>
      </c>
      <c r="AZ121" s="19">
        <v>0</v>
      </c>
      <c r="BA121" s="211">
        <v>0</v>
      </c>
      <c r="BB121" s="211">
        <v>0</v>
      </c>
      <c r="BC121" s="211">
        <v>0</v>
      </c>
      <c r="BD121" s="152" t="s">
        <v>443</v>
      </c>
    </row>
    <row r="122" spans="1:56" s="4" customFormat="1" ht="31.5">
      <c r="A122" s="187">
        <f t="shared" si="73"/>
        <v>73</v>
      </c>
      <c r="B122" s="51" t="s">
        <v>309</v>
      </c>
      <c r="C122" s="51" t="s">
        <v>310</v>
      </c>
      <c r="D122" s="289" t="s">
        <v>157</v>
      </c>
      <c r="E122" s="19">
        <f t="shared" si="102"/>
        <v>0</v>
      </c>
      <c r="F122" s="19">
        <v>0</v>
      </c>
      <c r="G122" s="19">
        <f t="shared" si="103"/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f t="shared" si="104"/>
        <v>0</v>
      </c>
      <c r="AE122" s="19">
        <v>0</v>
      </c>
      <c r="AF122" s="19">
        <f t="shared" si="105"/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211">
        <v>0</v>
      </c>
      <c r="BB122" s="211">
        <v>0</v>
      </c>
      <c r="BC122" s="211">
        <v>0</v>
      </c>
      <c r="BD122" s="152" t="s">
        <v>443</v>
      </c>
    </row>
    <row r="123" spans="1:56" s="4" customFormat="1" ht="31.5">
      <c r="A123" s="187">
        <f t="shared" si="73"/>
        <v>74</v>
      </c>
      <c r="B123" s="51" t="s">
        <v>311</v>
      </c>
      <c r="C123" s="51" t="s">
        <v>312</v>
      </c>
      <c r="D123" s="289" t="s">
        <v>157</v>
      </c>
      <c r="E123" s="19">
        <f t="shared" si="102"/>
        <v>0</v>
      </c>
      <c r="F123" s="19">
        <v>0</v>
      </c>
      <c r="G123" s="19">
        <f t="shared" si="103"/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f t="shared" si="104"/>
        <v>0</v>
      </c>
      <c r="AE123" s="19">
        <v>0</v>
      </c>
      <c r="AF123" s="19">
        <f t="shared" si="105"/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211">
        <v>0</v>
      </c>
      <c r="BB123" s="211">
        <v>0</v>
      </c>
      <c r="BC123" s="211">
        <v>0</v>
      </c>
      <c r="BD123" s="152" t="s">
        <v>443</v>
      </c>
    </row>
    <row r="124" spans="1:56" s="4" customFormat="1" ht="47.25">
      <c r="A124" s="187">
        <f t="shared" si="73"/>
        <v>75</v>
      </c>
      <c r="B124" s="51" t="s">
        <v>313</v>
      </c>
      <c r="C124" s="51" t="s">
        <v>314</v>
      </c>
      <c r="D124" s="289" t="s">
        <v>157</v>
      </c>
      <c r="E124" s="19">
        <f t="shared" si="102"/>
        <v>0</v>
      </c>
      <c r="F124" s="19">
        <v>0</v>
      </c>
      <c r="G124" s="19">
        <f t="shared" si="103"/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f t="shared" si="104"/>
        <v>0</v>
      </c>
      <c r="AE124" s="19">
        <v>0</v>
      </c>
      <c r="AF124" s="19">
        <f t="shared" si="105"/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211">
        <v>0</v>
      </c>
      <c r="BB124" s="211">
        <v>0</v>
      </c>
      <c r="BC124" s="211">
        <v>0</v>
      </c>
      <c r="BD124" s="152" t="s">
        <v>443</v>
      </c>
    </row>
    <row r="125" spans="1:56" s="4" customFormat="1">
      <c r="A125" s="187">
        <f t="shared" si="73"/>
        <v>76</v>
      </c>
      <c r="B125" s="51" t="s">
        <v>1134</v>
      </c>
      <c r="C125" s="51" t="s">
        <v>316</v>
      </c>
      <c r="D125" s="289" t="s">
        <v>157</v>
      </c>
      <c r="E125" s="19">
        <f t="shared" ref="E125" si="106">J125+O125+T125+Y125</f>
        <v>0</v>
      </c>
      <c r="F125" s="19">
        <v>0</v>
      </c>
      <c r="G125" s="19">
        <f t="shared" ref="G125" si="107">L125+Q125+V125+AA125</f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f t="shared" ref="AD125" si="108">AI125+AN125+AS125+AX125</f>
        <v>0</v>
      </c>
      <c r="AE125" s="19">
        <v>0</v>
      </c>
      <c r="AF125" s="19">
        <f t="shared" ref="AF125" si="109">AK125+AP125+AU125+AZ125</f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  <c r="AV125" s="19">
        <v>0</v>
      </c>
      <c r="AW125" s="19">
        <v>0</v>
      </c>
      <c r="AX125" s="19">
        <v>0</v>
      </c>
      <c r="AY125" s="19">
        <v>0</v>
      </c>
      <c r="AZ125" s="19">
        <v>0</v>
      </c>
      <c r="BA125" s="211">
        <v>0</v>
      </c>
      <c r="BB125" s="211">
        <v>0</v>
      </c>
      <c r="BC125" s="211">
        <v>0</v>
      </c>
      <c r="BD125" s="152" t="s">
        <v>443</v>
      </c>
    </row>
    <row r="126" spans="1:56" s="4" customFormat="1" ht="31.5">
      <c r="A126" s="187">
        <f t="shared" si="73"/>
        <v>77</v>
      </c>
      <c r="B126" s="51" t="s">
        <v>317</v>
      </c>
      <c r="C126" s="51" t="s">
        <v>318</v>
      </c>
      <c r="D126" s="289" t="s">
        <v>157</v>
      </c>
      <c r="E126" s="19">
        <f t="shared" ref="E126:E127" si="110">J126+O126+T126+Y126</f>
        <v>0</v>
      </c>
      <c r="F126" s="19">
        <v>0</v>
      </c>
      <c r="G126" s="19">
        <f t="shared" ref="G126:G127" si="111">L126+Q126+V126+AA126</f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f t="shared" ref="AD126:AD127" si="112">AI126+AN126+AS126+AX126</f>
        <v>15.097999999999999</v>
      </c>
      <c r="AE126" s="19">
        <v>0</v>
      </c>
      <c r="AF126" s="19">
        <f t="shared" ref="AF126:AF127" si="113">AK126+AP126+AU126+AZ126</f>
        <v>0</v>
      </c>
      <c r="AG126" s="19">
        <v>0</v>
      </c>
      <c r="AH126" s="19">
        <v>0</v>
      </c>
      <c r="AI126" s="19">
        <v>6.9799999999999995</v>
      </c>
      <c r="AJ126" s="19">
        <v>0</v>
      </c>
      <c r="AK126" s="19">
        <v>0</v>
      </c>
      <c r="AL126" s="19">
        <v>0</v>
      </c>
      <c r="AM126" s="19">
        <v>0</v>
      </c>
      <c r="AN126" s="19">
        <v>3.2010000000000001</v>
      </c>
      <c r="AO126" s="19">
        <v>0</v>
      </c>
      <c r="AP126" s="19">
        <v>0</v>
      </c>
      <c r="AQ126" s="19">
        <v>0</v>
      </c>
      <c r="AR126" s="19">
        <v>0</v>
      </c>
      <c r="AS126" s="19">
        <v>4.9169999999999998</v>
      </c>
      <c r="AT126" s="19">
        <v>0</v>
      </c>
      <c r="AU126" s="19">
        <v>0</v>
      </c>
      <c r="AV126" s="19">
        <v>0</v>
      </c>
      <c r="AW126" s="19">
        <v>0</v>
      </c>
      <c r="AX126" s="19">
        <v>0</v>
      </c>
      <c r="AY126" s="19">
        <v>0</v>
      </c>
      <c r="AZ126" s="19">
        <v>0</v>
      </c>
      <c r="BA126" s="211">
        <v>0</v>
      </c>
      <c r="BB126" s="211">
        <v>0</v>
      </c>
      <c r="BC126" s="211">
        <v>0</v>
      </c>
      <c r="BD126" s="152" t="s">
        <v>443</v>
      </c>
    </row>
    <row r="127" spans="1:56" s="4" customFormat="1" ht="31.5">
      <c r="A127" s="187">
        <f t="shared" si="73"/>
        <v>78</v>
      </c>
      <c r="B127" s="51" t="s">
        <v>319</v>
      </c>
      <c r="C127" s="51" t="s">
        <v>320</v>
      </c>
      <c r="D127" s="289" t="s">
        <v>157</v>
      </c>
      <c r="E127" s="19">
        <f t="shared" si="110"/>
        <v>0</v>
      </c>
      <c r="F127" s="19">
        <v>0</v>
      </c>
      <c r="G127" s="19">
        <f t="shared" si="111"/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f t="shared" si="112"/>
        <v>0</v>
      </c>
      <c r="AE127" s="19">
        <v>0</v>
      </c>
      <c r="AF127" s="19">
        <f t="shared" si="113"/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  <c r="AO127" s="19">
        <v>0</v>
      </c>
      <c r="AP127" s="19">
        <v>0</v>
      </c>
      <c r="AQ127" s="19">
        <v>0</v>
      </c>
      <c r="AR127" s="19">
        <v>0</v>
      </c>
      <c r="AS127" s="19">
        <v>0</v>
      </c>
      <c r="AT127" s="19">
        <v>0</v>
      </c>
      <c r="AU127" s="19">
        <v>0</v>
      </c>
      <c r="AV127" s="19">
        <v>0</v>
      </c>
      <c r="AW127" s="19">
        <v>0</v>
      </c>
      <c r="AX127" s="19">
        <v>0</v>
      </c>
      <c r="AY127" s="19">
        <v>0</v>
      </c>
      <c r="AZ127" s="19">
        <v>0</v>
      </c>
      <c r="BA127" s="211">
        <v>0</v>
      </c>
      <c r="BB127" s="211">
        <v>0</v>
      </c>
      <c r="BC127" s="211">
        <v>0</v>
      </c>
      <c r="BD127" s="152" t="s">
        <v>443</v>
      </c>
    </row>
    <row r="128" spans="1:56" s="4" customFormat="1" ht="31.5">
      <c r="A128" s="187">
        <f t="shared" si="73"/>
        <v>79</v>
      </c>
      <c r="B128" s="51" t="s">
        <v>321</v>
      </c>
      <c r="C128" s="51" t="s">
        <v>322</v>
      </c>
      <c r="D128" s="289" t="s">
        <v>157</v>
      </c>
      <c r="E128" s="19">
        <f t="shared" ref="E128:E129" si="114">J128+O128+T128+Y128</f>
        <v>0</v>
      </c>
      <c r="F128" s="19">
        <v>0</v>
      </c>
      <c r="G128" s="19">
        <f t="shared" ref="G128:G129" si="115">L128+Q128+V128+AA128</f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f t="shared" ref="AD128:AD129" si="116">AI128+AN128+AS128+AX128</f>
        <v>0</v>
      </c>
      <c r="AE128" s="19">
        <v>0</v>
      </c>
      <c r="AF128" s="19">
        <f t="shared" ref="AF128:AF129" si="117">AK128+AP128+AU128+AZ128</f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  <c r="AO128" s="19">
        <v>0</v>
      </c>
      <c r="AP128" s="19">
        <v>0</v>
      </c>
      <c r="AQ128" s="19">
        <v>0</v>
      </c>
      <c r="AR128" s="19">
        <v>0</v>
      </c>
      <c r="AS128" s="19">
        <v>0</v>
      </c>
      <c r="AT128" s="19">
        <v>0</v>
      </c>
      <c r="AU128" s="19">
        <v>0</v>
      </c>
      <c r="AV128" s="19">
        <v>0</v>
      </c>
      <c r="AW128" s="19">
        <v>0</v>
      </c>
      <c r="AX128" s="19">
        <v>0</v>
      </c>
      <c r="AY128" s="19">
        <v>0</v>
      </c>
      <c r="AZ128" s="19">
        <v>0</v>
      </c>
      <c r="BA128" s="211">
        <v>0</v>
      </c>
      <c r="BB128" s="211">
        <v>0</v>
      </c>
      <c r="BC128" s="211">
        <v>0</v>
      </c>
      <c r="BD128" s="152" t="s">
        <v>443</v>
      </c>
    </row>
    <row r="129" spans="1:56" s="4" customFormat="1" ht="31.5">
      <c r="A129" s="187">
        <f t="shared" si="73"/>
        <v>80</v>
      </c>
      <c r="B129" s="51" t="s">
        <v>323</v>
      </c>
      <c r="C129" s="51" t="s">
        <v>324</v>
      </c>
      <c r="D129" s="289" t="s">
        <v>157</v>
      </c>
      <c r="E129" s="19">
        <f t="shared" si="114"/>
        <v>0</v>
      </c>
      <c r="F129" s="19">
        <v>0</v>
      </c>
      <c r="G129" s="19">
        <f t="shared" si="115"/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f t="shared" si="116"/>
        <v>0</v>
      </c>
      <c r="AE129" s="19">
        <v>0</v>
      </c>
      <c r="AF129" s="19">
        <f t="shared" si="117"/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  <c r="AO129" s="19">
        <v>0</v>
      </c>
      <c r="AP129" s="19">
        <v>0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  <c r="AV129" s="19">
        <v>0</v>
      </c>
      <c r="AW129" s="19">
        <v>0</v>
      </c>
      <c r="AX129" s="19">
        <v>0</v>
      </c>
      <c r="AY129" s="19">
        <v>0</v>
      </c>
      <c r="AZ129" s="19">
        <v>0</v>
      </c>
      <c r="BA129" s="211">
        <v>0</v>
      </c>
      <c r="BB129" s="211">
        <v>0</v>
      </c>
      <c r="BC129" s="211">
        <v>0</v>
      </c>
      <c r="BD129" s="152" t="s">
        <v>443</v>
      </c>
    </row>
    <row r="130" spans="1:56" s="4" customFormat="1" ht="31.5">
      <c r="A130" s="187">
        <f>A129+1</f>
        <v>81</v>
      </c>
      <c r="B130" s="51" t="s">
        <v>325</v>
      </c>
      <c r="C130" s="51" t="s">
        <v>326</v>
      </c>
      <c r="D130" s="289" t="s">
        <v>157</v>
      </c>
      <c r="E130" s="19">
        <f t="shared" si="86"/>
        <v>0</v>
      </c>
      <c r="F130" s="19">
        <v>0</v>
      </c>
      <c r="G130" s="19">
        <f t="shared" si="87"/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f t="shared" si="88"/>
        <v>0</v>
      </c>
      <c r="AE130" s="19">
        <v>0</v>
      </c>
      <c r="AF130" s="19">
        <f t="shared" si="89"/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  <c r="AO130" s="19">
        <v>0</v>
      </c>
      <c r="AP130" s="19">
        <v>0</v>
      </c>
      <c r="AQ130" s="19">
        <v>0</v>
      </c>
      <c r="AR130" s="19">
        <v>0</v>
      </c>
      <c r="AS130" s="19">
        <v>0</v>
      </c>
      <c r="AT130" s="19">
        <v>0</v>
      </c>
      <c r="AU130" s="19">
        <v>0</v>
      </c>
      <c r="AV130" s="19">
        <v>0</v>
      </c>
      <c r="AW130" s="19">
        <v>0</v>
      </c>
      <c r="AX130" s="19">
        <v>0</v>
      </c>
      <c r="AY130" s="19">
        <v>0</v>
      </c>
      <c r="AZ130" s="19">
        <v>0</v>
      </c>
      <c r="BA130" s="211">
        <v>0</v>
      </c>
      <c r="BB130" s="211">
        <v>0</v>
      </c>
      <c r="BC130" s="211">
        <v>0</v>
      </c>
      <c r="BD130" s="152" t="s">
        <v>443</v>
      </c>
    </row>
    <row r="131" spans="1:56" s="4" customFormat="1">
      <c r="A131" s="100" t="s">
        <v>57</v>
      </c>
      <c r="B131" s="20" t="s">
        <v>58</v>
      </c>
      <c r="C131" s="20"/>
      <c r="D131" s="20"/>
      <c r="E131" s="20">
        <f t="shared" ref="E131:AJ131" si="118">SUM(E132:E201)</f>
        <v>0</v>
      </c>
      <c r="F131" s="20">
        <f t="shared" si="118"/>
        <v>0</v>
      </c>
      <c r="G131" s="20">
        <f t="shared" si="118"/>
        <v>0</v>
      </c>
      <c r="H131" s="20">
        <f t="shared" si="118"/>
        <v>0</v>
      </c>
      <c r="I131" s="20">
        <f t="shared" si="118"/>
        <v>0</v>
      </c>
      <c r="J131" s="20">
        <f t="shared" si="118"/>
        <v>0</v>
      </c>
      <c r="K131" s="20">
        <f t="shared" si="118"/>
        <v>0</v>
      </c>
      <c r="L131" s="20">
        <f t="shared" si="118"/>
        <v>0</v>
      </c>
      <c r="M131" s="20">
        <f t="shared" si="118"/>
        <v>0</v>
      </c>
      <c r="N131" s="20">
        <f t="shared" si="118"/>
        <v>0</v>
      </c>
      <c r="O131" s="20">
        <f t="shared" si="118"/>
        <v>0</v>
      </c>
      <c r="P131" s="20">
        <f t="shared" si="118"/>
        <v>0</v>
      </c>
      <c r="Q131" s="20">
        <f t="shared" si="118"/>
        <v>0</v>
      </c>
      <c r="R131" s="20">
        <f t="shared" si="118"/>
        <v>0</v>
      </c>
      <c r="S131" s="20">
        <f t="shared" si="118"/>
        <v>0</v>
      </c>
      <c r="T131" s="20">
        <f t="shared" si="118"/>
        <v>0</v>
      </c>
      <c r="U131" s="20">
        <f t="shared" si="118"/>
        <v>0</v>
      </c>
      <c r="V131" s="20">
        <f t="shared" si="118"/>
        <v>0</v>
      </c>
      <c r="W131" s="20">
        <f t="shared" si="118"/>
        <v>0</v>
      </c>
      <c r="X131" s="20">
        <f t="shared" si="118"/>
        <v>0</v>
      </c>
      <c r="Y131" s="20">
        <f t="shared" si="118"/>
        <v>0</v>
      </c>
      <c r="Z131" s="20">
        <f t="shared" si="118"/>
        <v>0</v>
      </c>
      <c r="AA131" s="20">
        <f t="shared" si="118"/>
        <v>0</v>
      </c>
      <c r="AB131" s="20">
        <f t="shared" si="118"/>
        <v>0</v>
      </c>
      <c r="AC131" s="20">
        <f t="shared" si="118"/>
        <v>0</v>
      </c>
      <c r="AD131" s="20">
        <f t="shared" si="118"/>
        <v>0.01</v>
      </c>
      <c r="AE131" s="20">
        <f t="shared" si="118"/>
        <v>0</v>
      </c>
      <c r="AF131" s="20">
        <f t="shared" si="118"/>
        <v>0</v>
      </c>
      <c r="AG131" s="20">
        <f t="shared" si="118"/>
        <v>0</v>
      </c>
      <c r="AH131" s="20">
        <f t="shared" si="118"/>
        <v>0</v>
      </c>
      <c r="AI131" s="20">
        <f t="shared" si="118"/>
        <v>0</v>
      </c>
      <c r="AJ131" s="20">
        <f t="shared" si="118"/>
        <v>0</v>
      </c>
      <c r="AK131" s="20">
        <f t="shared" ref="AK131:BB131" si="119">SUM(AK132:AK201)</f>
        <v>0</v>
      </c>
      <c r="AL131" s="20">
        <f t="shared" si="119"/>
        <v>0</v>
      </c>
      <c r="AM131" s="20">
        <f t="shared" si="119"/>
        <v>0</v>
      </c>
      <c r="AN131" s="20">
        <f t="shared" si="119"/>
        <v>0</v>
      </c>
      <c r="AO131" s="20">
        <f t="shared" si="119"/>
        <v>0</v>
      </c>
      <c r="AP131" s="20">
        <f t="shared" si="119"/>
        <v>0</v>
      </c>
      <c r="AQ131" s="20">
        <f t="shared" si="119"/>
        <v>0</v>
      </c>
      <c r="AR131" s="20">
        <f t="shared" si="119"/>
        <v>0</v>
      </c>
      <c r="AS131" s="20">
        <f t="shared" si="119"/>
        <v>0.01</v>
      </c>
      <c r="AT131" s="20">
        <f t="shared" si="119"/>
        <v>0</v>
      </c>
      <c r="AU131" s="20">
        <f t="shared" si="119"/>
        <v>0</v>
      </c>
      <c r="AV131" s="20">
        <f t="shared" si="119"/>
        <v>0</v>
      </c>
      <c r="AW131" s="20">
        <f t="shared" si="119"/>
        <v>0</v>
      </c>
      <c r="AX131" s="20">
        <f t="shared" si="119"/>
        <v>0</v>
      </c>
      <c r="AY131" s="20">
        <f t="shared" si="119"/>
        <v>0</v>
      </c>
      <c r="AZ131" s="20">
        <f t="shared" si="119"/>
        <v>0</v>
      </c>
      <c r="BA131" s="20">
        <f t="shared" si="119"/>
        <v>0</v>
      </c>
      <c r="BB131" s="20">
        <f t="shared" si="119"/>
        <v>0</v>
      </c>
      <c r="BC131" s="211"/>
      <c r="BD131" s="182"/>
    </row>
    <row r="132" spans="1:56" s="4" customFormat="1" ht="59.25" customHeight="1">
      <c r="A132" s="187">
        <f>A130+1</f>
        <v>82</v>
      </c>
      <c r="B132" s="51" t="s">
        <v>327</v>
      </c>
      <c r="C132" s="51" t="s">
        <v>328</v>
      </c>
      <c r="D132" s="289" t="s">
        <v>157</v>
      </c>
      <c r="E132" s="19">
        <f t="shared" ref="E132" si="120">J132+O132+T132+Y132</f>
        <v>0</v>
      </c>
      <c r="F132" s="19">
        <v>0</v>
      </c>
      <c r="G132" s="19">
        <f t="shared" ref="G132" si="121">L132+Q132+V132+AA132</f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f t="shared" ref="AD132" si="122">AI132+AN132+AS132+AX132</f>
        <v>0</v>
      </c>
      <c r="AE132" s="19">
        <v>0</v>
      </c>
      <c r="AF132" s="19">
        <f t="shared" ref="AF132" si="123">AK132+AP132+AU132+AZ132</f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  <c r="AO132" s="19">
        <v>0</v>
      </c>
      <c r="AP132" s="19">
        <v>0</v>
      </c>
      <c r="AQ132" s="19">
        <v>0</v>
      </c>
      <c r="AR132" s="19">
        <v>0</v>
      </c>
      <c r="AS132" s="19">
        <v>0</v>
      </c>
      <c r="AT132" s="19">
        <v>0</v>
      </c>
      <c r="AU132" s="19">
        <v>0</v>
      </c>
      <c r="AV132" s="19">
        <v>0</v>
      </c>
      <c r="AW132" s="19">
        <v>0</v>
      </c>
      <c r="AX132" s="19">
        <v>0</v>
      </c>
      <c r="AY132" s="19">
        <v>0</v>
      </c>
      <c r="AZ132" s="19">
        <v>0</v>
      </c>
      <c r="BA132" s="211">
        <v>0</v>
      </c>
      <c r="BB132" s="211">
        <v>0</v>
      </c>
      <c r="BC132" s="211">
        <v>0</v>
      </c>
      <c r="BD132" s="152" t="s">
        <v>443</v>
      </c>
    </row>
    <row r="133" spans="1:56" s="4" customFormat="1" ht="94.5">
      <c r="A133" s="187">
        <f>A132+1</f>
        <v>83</v>
      </c>
      <c r="B133" s="51" t="s">
        <v>329</v>
      </c>
      <c r="C133" s="51" t="s">
        <v>330</v>
      </c>
      <c r="D133" s="289" t="s">
        <v>157</v>
      </c>
      <c r="E133" s="19">
        <f t="shared" ref="E133:E165" si="124">J133+O133+T133+Y133</f>
        <v>0</v>
      </c>
      <c r="F133" s="19">
        <v>0</v>
      </c>
      <c r="G133" s="19">
        <f t="shared" ref="G133:G165" si="125">L133+Q133+V133+AA133</f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f t="shared" ref="AD133:AD165" si="126">AI133+AN133+AS133+AX133</f>
        <v>0</v>
      </c>
      <c r="AE133" s="19">
        <v>0</v>
      </c>
      <c r="AF133" s="19">
        <f t="shared" ref="AF133:AF165" si="127">AK133+AP133+AU133+AZ133</f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  <c r="AO133" s="19">
        <v>0</v>
      </c>
      <c r="AP133" s="19">
        <v>0</v>
      </c>
      <c r="AQ133" s="19">
        <v>0</v>
      </c>
      <c r="AR133" s="19">
        <v>0</v>
      </c>
      <c r="AS133" s="19">
        <v>0</v>
      </c>
      <c r="AT133" s="19">
        <v>0</v>
      </c>
      <c r="AU133" s="19">
        <v>0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211">
        <v>0</v>
      </c>
      <c r="BB133" s="211">
        <v>0</v>
      </c>
      <c r="BC133" s="211">
        <v>0</v>
      </c>
      <c r="BD133" s="152" t="s">
        <v>443</v>
      </c>
    </row>
    <row r="134" spans="1:56" s="4" customFormat="1" ht="78.75">
      <c r="A134" s="187">
        <f t="shared" ref="A134:A155" si="128">A133+1</f>
        <v>84</v>
      </c>
      <c r="B134" s="51" t="s">
        <v>331</v>
      </c>
      <c r="C134" s="51" t="s">
        <v>332</v>
      </c>
      <c r="D134" s="289" t="s">
        <v>157</v>
      </c>
      <c r="E134" s="19">
        <f t="shared" ref="E134:E137" si="129">J134+O134+T134+Y134</f>
        <v>0</v>
      </c>
      <c r="F134" s="19">
        <v>0</v>
      </c>
      <c r="G134" s="19">
        <f t="shared" ref="G134:G137" si="130">L134+Q134+V134+AA134</f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f t="shared" ref="AD134:AD137" si="131">AI134+AN134+AS134+AX134</f>
        <v>0</v>
      </c>
      <c r="AE134" s="19">
        <v>0</v>
      </c>
      <c r="AF134" s="19">
        <f t="shared" ref="AF134:AF137" si="132">AK134+AP134+AU134+AZ134</f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  <c r="AO134" s="19">
        <v>0</v>
      </c>
      <c r="AP134" s="19">
        <v>0</v>
      </c>
      <c r="AQ134" s="19">
        <v>0</v>
      </c>
      <c r="AR134" s="19">
        <v>0</v>
      </c>
      <c r="AS134" s="19">
        <v>0</v>
      </c>
      <c r="AT134" s="19">
        <v>0</v>
      </c>
      <c r="AU134" s="19">
        <v>0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211">
        <v>0</v>
      </c>
      <c r="BB134" s="211">
        <v>0</v>
      </c>
      <c r="BC134" s="211">
        <v>0</v>
      </c>
      <c r="BD134" s="152" t="s">
        <v>443</v>
      </c>
    </row>
    <row r="135" spans="1:56" s="4" customFormat="1" ht="78.75">
      <c r="A135" s="187">
        <f t="shared" si="128"/>
        <v>85</v>
      </c>
      <c r="B135" s="51" t="s">
        <v>333</v>
      </c>
      <c r="C135" s="51" t="s">
        <v>334</v>
      </c>
      <c r="D135" s="289" t="s">
        <v>157</v>
      </c>
      <c r="E135" s="19">
        <f t="shared" si="129"/>
        <v>0</v>
      </c>
      <c r="F135" s="19">
        <v>0</v>
      </c>
      <c r="G135" s="19">
        <f t="shared" si="130"/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f t="shared" si="131"/>
        <v>0</v>
      </c>
      <c r="AE135" s="19">
        <v>0</v>
      </c>
      <c r="AF135" s="19">
        <f t="shared" si="132"/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  <c r="AO135" s="19">
        <v>0</v>
      </c>
      <c r="AP135" s="19">
        <v>0</v>
      </c>
      <c r="AQ135" s="19">
        <v>0</v>
      </c>
      <c r="AR135" s="19">
        <v>0</v>
      </c>
      <c r="AS135" s="19">
        <v>0</v>
      </c>
      <c r="AT135" s="19">
        <v>0</v>
      </c>
      <c r="AU135" s="19">
        <v>0</v>
      </c>
      <c r="AV135" s="19">
        <v>0</v>
      </c>
      <c r="AW135" s="19">
        <v>0</v>
      </c>
      <c r="AX135" s="19">
        <v>0</v>
      </c>
      <c r="AY135" s="19">
        <v>0</v>
      </c>
      <c r="AZ135" s="19">
        <v>0</v>
      </c>
      <c r="BA135" s="211">
        <v>0</v>
      </c>
      <c r="BB135" s="211">
        <v>0</v>
      </c>
      <c r="BC135" s="211">
        <v>0</v>
      </c>
      <c r="BD135" s="152" t="s">
        <v>443</v>
      </c>
    </row>
    <row r="136" spans="1:56" s="4" customFormat="1" ht="63">
      <c r="A136" s="187">
        <f t="shared" si="128"/>
        <v>86</v>
      </c>
      <c r="B136" s="51" t="s">
        <v>335</v>
      </c>
      <c r="C136" s="51" t="s">
        <v>336</v>
      </c>
      <c r="D136" s="289" t="s">
        <v>157</v>
      </c>
      <c r="E136" s="19">
        <f t="shared" si="129"/>
        <v>0</v>
      </c>
      <c r="F136" s="19">
        <v>0</v>
      </c>
      <c r="G136" s="19">
        <f t="shared" si="130"/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f t="shared" si="131"/>
        <v>0</v>
      </c>
      <c r="AE136" s="19">
        <v>0</v>
      </c>
      <c r="AF136" s="19">
        <f t="shared" si="132"/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  <c r="AO136" s="19">
        <v>0</v>
      </c>
      <c r="AP136" s="19">
        <v>0</v>
      </c>
      <c r="AQ136" s="19">
        <v>0</v>
      </c>
      <c r="AR136" s="19">
        <v>0</v>
      </c>
      <c r="AS136" s="19">
        <v>0</v>
      </c>
      <c r="AT136" s="19">
        <v>0</v>
      </c>
      <c r="AU136" s="19">
        <v>0</v>
      </c>
      <c r="AV136" s="19">
        <v>0</v>
      </c>
      <c r="AW136" s="19">
        <v>0</v>
      </c>
      <c r="AX136" s="19">
        <v>0</v>
      </c>
      <c r="AY136" s="19">
        <v>0</v>
      </c>
      <c r="AZ136" s="19">
        <v>0</v>
      </c>
      <c r="BA136" s="211">
        <v>0</v>
      </c>
      <c r="BB136" s="211">
        <v>0</v>
      </c>
      <c r="BC136" s="211">
        <v>0</v>
      </c>
      <c r="BD136" s="152" t="s">
        <v>443</v>
      </c>
    </row>
    <row r="137" spans="1:56" s="4" customFormat="1" ht="94.5">
      <c r="A137" s="187">
        <f t="shared" si="128"/>
        <v>87</v>
      </c>
      <c r="B137" s="51" t="s">
        <v>337</v>
      </c>
      <c r="C137" s="51" t="s">
        <v>338</v>
      </c>
      <c r="D137" s="289" t="s">
        <v>157</v>
      </c>
      <c r="E137" s="19">
        <f t="shared" si="129"/>
        <v>0</v>
      </c>
      <c r="F137" s="19">
        <v>0</v>
      </c>
      <c r="G137" s="19">
        <f t="shared" si="130"/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f t="shared" si="131"/>
        <v>0</v>
      </c>
      <c r="AE137" s="19">
        <v>0</v>
      </c>
      <c r="AF137" s="19">
        <f t="shared" si="132"/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211">
        <v>0</v>
      </c>
      <c r="BB137" s="211">
        <v>0</v>
      </c>
      <c r="BC137" s="211">
        <v>0</v>
      </c>
      <c r="BD137" s="152" t="s">
        <v>443</v>
      </c>
    </row>
    <row r="138" spans="1:56" s="4" customFormat="1" ht="63">
      <c r="A138" s="187">
        <f t="shared" si="128"/>
        <v>88</v>
      </c>
      <c r="B138" s="51" t="s">
        <v>339</v>
      </c>
      <c r="C138" s="51" t="s">
        <v>340</v>
      </c>
      <c r="D138" s="289" t="s">
        <v>157</v>
      </c>
      <c r="E138" s="19">
        <f t="shared" si="124"/>
        <v>0</v>
      </c>
      <c r="F138" s="19">
        <v>0</v>
      </c>
      <c r="G138" s="19">
        <f t="shared" si="125"/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f t="shared" si="126"/>
        <v>0</v>
      </c>
      <c r="AE138" s="19">
        <v>0</v>
      </c>
      <c r="AF138" s="19">
        <f t="shared" si="127"/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0</v>
      </c>
      <c r="AU138" s="19">
        <v>0</v>
      </c>
      <c r="AV138" s="19">
        <v>0</v>
      </c>
      <c r="AW138" s="19">
        <v>0</v>
      </c>
      <c r="AX138" s="19">
        <v>0</v>
      </c>
      <c r="AY138" s="19">
        <v>0</v>
      </c>
      <c r="AZ138" s="19">
        <v>0</v>
      </c>
      <c r="BA138" s="211">
        <v>0</v>
      </c>
      <c r="BB138" s="211">
        <v>0</v>
      </c>
      <c r="BC138" s="211">
        <v>0</v>
      </c>
      <c r="BD138" s="152" t="s">
        <v>443</v>
      </c>
    </row>
    <row r="139" spans="1:56" s="4" customFormat="1" ht="126">
      <c r="A139" s="187">
        <f t="shared" si="128"/>
        <v>89</v>
      </c>
      <c r="B139" s="51" t="s">
        <v>341</v>
      </c>
      <c r="C139" s="51" t="s">
        <v>342</v>
      </c>
      <c r="D139" s="289" t="s">
        <v>157</v>
      </c>
      <c r="E139" s="19">
        <f t="shared" ref="E139:E140" si="133">J139+O139+T139+Y139</f>
        <v>0</v>
      </c>
      <c r="F139" s="19">
        <v>0</v>
      </c>
      <c r="G139" s="19">
        <f t="shared" ref="G139:G140" si="134">L139+Q139+V139+AA139</f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f t="shared" ref="AD139:AD140" si="135">AI139+AN139+AS139+AX139</f>
        <v>0</v>
      </c>
      <c r="AE139" s="19">
        <v>0</v>
      </c>
      <c r="AF139" s="19">
        <f t="shared" ref="AF139:AF140" si="136">AK139+AP139+AU139+AZ139</f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19">
        <v>0</v>
      </c>
      <c r="AU139" s="19">
        <v>0</v>
      </c>
      <c r="AV139" s="19">
        <v>0</v>
      </c>
      <c r="AW139" s="19">
        <v>0</v>
      </c>
      <c r="AX139" s="19">
        <v>0</v>
      </c>
      <c r="AY139" s="19">
        <v>0</v>
      </c>
      <c r="AZ139" s="19">
        <v>0</v>
      </c>
      <c r="BA139" s="211">
        <v>0</v>
      </c>
      <c r="BB139" s="211">
        <v>0</v>
      </c>
      <c r="BC139" s="211">
        <v>0</v>
      </c>
      <c r="BD139" s="152" t="s">
        <v>443</v>
      </c>
    </row>
    <row r="140" spans="1:56" s="4" customFormat="1" ht="63">
      <c r="A140" s="187">
        <f t="shared" si="128"/>
        <v>90</v>
      </c>
      <c r="B140" s="51" t="s">
        <v>343</v>
      </c>
      <c r="C140" s="51" t="s">
        <v>344</v>
      </c>
      <c r="D140" s="289" t="s">
        <v>157</v>
      </c>
      <c r="E140" s="19">
        <f t="shared" si="133"/>
        <v>0</v>
      </c>
      <c r="F140" s="19">
        <v>0</v>
      </c>
      <c r="G140" s="19">
        <f t="shared" si="134"/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f t="shared" si="135"/>
        <v>0</v>
      </c>
      <c r="AE140" s="19">
        <v>0</v>
      </c>
      <c r="AF140" s="19">
        <f t="shared" si="136"/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>
        <v>0</v>
      </c>
      <c r="AT140" s="19">
        <v>0</v>
      </c>
      <c r="AU140" s="19">
        <v>0</v>
      </c>
      <c r="AV140" s="19">
        <v>0</v>
      </c>
      <c r="AW140" s="19">
        <v>0</v>
      </c>
      <c r="AX140" s="19">
        <v>0</v>
      </c>
      <c r="AY140" s="19">
        <v>0</v>
      </c>
      <c r="AZ140" s="19">
        <v>0</v>
      </c>
      <c r="BA140" s="211">
        <v>0</v>
      </c>
      <c r="BB140" s="211">
        <v>0</v>
      </c>
      <c r="BC140" s="211">
        <v>0</v>
      </c>
      <c r="BD140" s="152" t="s">
        <v>443</v>
      </c>
    </row>
    <row r="141" spans="1:56" s="4" customFormat="1" ht="78.75">
      <c r="A141" s="187">
        <f t="shared" si="128"/>
        <v>91</v>
      </c>
      <c r="B141" s="51" t="s">
        <v>345</v>
      </c>
      <c r="C141" s="51" t="s">
        <v>346</v>
      </c>
      <c r="D141" s="289" t="s">
        <v>157</v>
      </c>
      <c r="E141" s="19">
        <f t="shared" ref="E141" si="137">J141+O141+T141+Y141</f>
        <v>0</v>
      </c>
      <c r="F141" s="19">
        <v>0</v>
      </c>
      <c r="G141" s="19">
        <f t="shared" ref="G141" si="138">L141+Q141+V141+AA141</f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f t="shared" ref="AD141" si="139">AI141+AN141+AS141+AX141</f>
        <v>0</v>
      </c>
      <c r="AE141" s="19">
        <v>0</v>
      </c>
      <c r="AF141" s="19">
        <f t="shared" ref="AF141" si="140">AK141+AP141+AU141+AZ141</f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  <c r="AV141" s="19">
        <v>0</v>
      </c>
      <c r="AW141" s="19">
        <v>0</v>
      </c>
      <c r="AX141" s="19">
        <v>0</v>
      </c>
      <c r="AY141" s="19">
        <v>0</v>
      </c>
      <c r="AZ141" s="19">
        <v>0</v>
      </c>
      <c r="BA141" s="211">
        <v>0</v>
      </c>
      <c r="BB141" s="211">
        <v>0</v>
      </c>
      <c r="BC141" s="211">
        <v>0</v>
      </c>
      <c r="BD141" s="152" t="s">
        <v>443</v>
      </c>
    </row>
    <row r="142" spans="1:56" s="4" customFormat="1" ht="63">
      <c r="A142" s="187">
        <f t="shared" si="128"/>
        <v>92</v>
      </c>
      <c r="B142" s="51" t="s">
        <v>347</v>
      </c>
      <c r="C142" s="51" t="s">
        <v>348</v>
      </c>
      <c r="D142" s="289" t="s">
        <v>157</v>
      </c>
      <c r="E142" s="19">
        <f t="shared" ref="E142" si="141">J142+O142+T142+Y142</f>
        <v>0</v>
      </c>
      <c r="F142" s="19">
        <v>0</v>
      </c>
      <c r="G142" s="19">
        <f t="shared" ref="G142" si="142">L142+Q142+V142+AA142</f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f t="shared" ref="AD142" si="143">AI142+AN142+AS142+AX142</f>
        <v>0</v>
      </c>
      <c r="AE142" s="19">
        <v>0</v>
      </c>
      <c r="AF142" s="19">
        <f t="shared" ref="AF142" si="144">AK142+AP142+AU142+AZ142</f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  <c r="AO142" s="19">
        <v>0</v>
      </c>
      <c r="AP142" s="19">
        <v>0</v>
      </c>
      <c r="AQ142" s="19">
        <v>0</v>
      </c>
      <c r="AR142" s="19">
        <v>0</v>
      </c>
      <c r="AS142" s="19">
        <v>0</v>
      </c>
      <c r="AT142" s="19">
        <v>0</v>
      </c>
      <c r="AU142" s="19">
        <v>0</v>
      </c>
      <c r="AV142" s="19">
        <v>0</v>
      </c>
      <c r="AW142" s="19">
        <v>0</v>
      </c>
      <c r="AX142" s="19">
        <v>0</v>
      </c>
      <c r="AY142" s="19">
        <v>0</v>
      </c>
      <c r="AZ142" s="19">
        <v>0</v>
      </c>
      <c r="BA142" s="211">
        <v>0</v>
      </c>
      <c r="BB142" s="211">
        <v>0</v>
      </c>
      <c r="BC142" s="211">
        <v>0</v>
      </c>
      <c r="BD142" s="152" t="s">
        <v>443</v>
      </c>
    </row>
    <row r="143" spans="1:56" s="4" customFormat="1" ht="94.5">
      <c r="A143" s="187">
        <f t="shared" si="128"/>
        <v>93</v>
      </c>
      <c r="B143" s="51" t="s">
        <v>349</v>
      </c>
      <c r="C143" s="51" t="s">
        <v>350</v>
      </c>
      <c r="D143" s="289" t="s">
        <v>157</v>
      </c>
      <c r="E143" s="19">
        <f t="shared" si="124"/>
        <v>0</v>
      </c>
      <c r="F143" s="19">
        <v>0</v>
      </c>
      <c r="G143" s="19">
        <f t="shared" si="125"/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f t="shared" si="126"/>
        <v>0</v>
      </c>
      <c r="AE143" s="19">
        <v>0</v>
      </c>
      <c r="AF143" s="19">
        <f t="shared" si="127"/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211">
        <v>0</v>
      </c>
      <c r="BB143" s="211">
        <v>0</v>
      </c>
      <c r="BC143" s="211">
        <v>0</v>
      </c>
      <c r="BD143" s="152" t="s">
        <v>443</v>
      </c>
    </row>
    <row r="144" spans="1:56" s="4" customFormat="1" ht="78.75">
      <c r="A144" s="187">
        <f t="shared" si="128"/>
        <v>94</v>
      </c>
      <c r="B144" s="51" t="s">
        <v>351</v>
      </c>
      <c r="C144" s="51" t="s">
        <v>352</v>
      </c>
      <c r="D144" s="289" t="s">
        <v>157</v>
      </c>
      <c r="E144" s="19">
        <f t="shared" ref="E144:E151" si="145">J144+O144+T144+Y144</f>
        <v>0</v>
      </c>
      <c r="F144" s="19">
        <v>0</v>
      </c>
      <c r="G144" s="19">
        <f t="shared" ref="G144:G151" si="146">L144+Q144+V144+AA144</f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f t="shared" ref="AD144:AD151" si="147">AI144+AN144+AS144+AX144</f>
        <v>0</v>
      </c>
      <c r="AE144" s="19">
        <v>0</v>
      </c>
      <c r="AF144" s="19">
        <f t="shared" ref="AF144:AF151" si="148">AK144+AP144+AU144+AZ144</f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  <c r="AO144" s="19">
        <v>0</v>
      </c>
      <c r="AP144" s="19">
        <v>0</v>
      </c>
      <c r="AQ144" s="19">
        <v>0</v>
      </c>
      <c r="AR144" s="19">
        <v>0</v>
      </c>
      <c r="AS144" s="19">
        <v>0</v>
      </c>
      <c r="AT144" s="19">
        <v>0</v>
      </c>
      <c r="AU144" s="19">
        <v>0</v>
      </c>
      <c r="AV144" s="19">
        <v>0</v>
      </c>
      <c r="AW144" s="19">
        <v>0</v>
      </c>
      <c r="AX144" s="19">
        <v>0</v>
      </c>
      <c r="AY144" s="19">
        <v>0</v>
      </c>
      <c r="AZ144" s="19">
        <v>0</v>
      </c>
      <c r="BA144" s="211">
        <v>0</v>
      </c>
      <c r="BB144" s="211">
        <v>0</v>
      </c>
      <c r="BC144" s="211">
        <v>0</v>
      </c>
      <c r="BD144" s="152" t="s">
        <v>443</v>
      </c>
    </row>
    <row r="145" spans="1:56" s="4" customFormat="1" ht="63">
      <c r="A145" s="187">
        <f t="shared" si="128"/>
        <v>95</v>
      </c>
      <c r="B145" s="51" t="s">
        <v>353</v>
      </c>
      <c r="C145" s="51" t="s">
        <v>354</v>
      </c>
      <c r="D145" s="289" t="s">
        <v>157</v>
      </c>
      <c r="E145" s="19">
        <f t="shared" si="145"/>
        <v>0</v>
      </c>
      <c r="F145" s="19">
        <v>0</v>
      </c>
      <c r="G145" s="19">
        <f t="shared" si="146"/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f t="shared" si="147"/>
        <v>0</v>
      </c>
      <c r="AE145" s="19">
        <v>0</v>
      </c>
      <c r="AF145" s="19">
        <f t="shared" si="148"/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  <c r="AO145" s="19">
        <v>0</v>
      </c>
      <c r="AP145" s="19">
        <v>0</v>
      </c>
      <c r="AQ145" s="19">
        <v>0</v>
      </c>
      <c r="AR145" s="19">
        <v>0</v>
      </c>
      <c r="AS145" s="19">
        <v>0</v>
      </c>
      <c r="AT145" s="19">
        <v>0</v>
      </c>
      <c r="AU145" s="19">
        <v>0</v>
      </c>
      <c r="AV145" s="19">
        <v>0</v>
      </c>
      <c r="AW145" s="19">
        <v>0</v>
      </c>
      <c r="AX145" s="19">
        <v>0</v>
      </c>
      <c r="AY145" s="19">
        <v>0</v>
      </c>
      <c r="AZ145" s="19">
        <v>0</v>
      </c>
      <c r="BA145" s="211">
        <v>0</v>
      </c>
      <c r="BB145" s="211">
        <v>0</v>
      </c>
      <c r="BC145" s="211">
        <v>0</v>
      </c>
      <c r="BD145" s="152" t="s">
        <v>443</v>
      </c>
    </row>
    <row r="146" spans="1:56" s="4" customFormat="1" ht="110.25">
      <c r="A146" s="187">
        <f t="shared" si="128"/>
        <v>96</v>
      </c>
      <c r="B146" s="51" t="s">
        <v>355</v>
      </c>
      <c r="C146" s="51" t="s">
        <v>352</v>
      </c>
      <c r="D146" s="289" t="s">
        <v>157</v>
      </c>
      <c r="E146" s="19">
        <f t="shared" si="145"/>
        <v>0</v>
      </c>
      <c r="F146" s="19">
        <v>0</v>
      </c>
      <c r="G146" s="19">
        <f t="shared" si="146"/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f t="shared" si="147"/>
        <v>0</v>
      </c>
      <c r="AE146" s="19">
        <v>0</v>
      </c>
      <c r="AF146" s="19">
        <f t="shared" si="148"/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  <c r="AO146" s="19">
        <v>0</v>
      </c>
      <c r="AP146" s="19">
        <v>0</v>
      </c>
      <c r="AQ146" s="19">
        <v>0</v>
      </c>
      <c r="AR146" s="19">
        <v>0</v>
      </c>
      <c r="AS146" s="19">
        <v>0</v>
      </c>
      <c r="AT146" s="19">
        <v>0</v>
      </c>
      <c r="AU146" s="19">
        <v>0</v>
      </c>
      <c r="AV146" s="19">
        <v>0</v>
      </c>
      <c r="AW146" s="19">
        <v>0</v>
      </c>
      <c r="AX146" s="19">
        <v>0</v>
      </c>
      <c r="AY146" s="19">
        <v>0</v>
      </c>
      <c r="AZ146" s="19">
        <v>0</v>
      </c>
      <c r="BA146" s="211">
        <v>0</v>
      </c>
      <c r="BB146" s="211">
        <v>0</v>
      </c>
      <c r="BC146" s="211">
        <v>0</v>
      </c>
      <c r="BD146" s="152" t="s">
        <v>443</v>
      </c>
    </row>
    <row r="147" spans="1:56" s="4" customFormat="1" ht="94.5">
      <c r="A147" s="187">
        <f t="shared" si="128"/>
        <v>97</v>
      </c>
      <c r="B147" s="51" t="s">
        <v>356</v>
      </c>
      <c r="C147" s="51" t="s">
        <v>352</v>
      </c>
      <c r="D147" s="289" t="s">
        <v>157</v>
      </c>
      <c r="E147" s="19">
        <f t="shared" si="145"/>
        <v>0</v>
      </c>
      <c r="F147" s="19">
        <v>0</v>
      </c>
      <c r="G147" s="19">
        <f t="shared" si="146"/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f t="shared" si="147"/>
        <v>0</v>
      </c>
      <c r="AE147" s="19">
        <v>0</v>
      </c>
      <c r="AF147" s="19">
        <f t="shared" si="148"/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  <c r="AO147" s="19">
        <v>0</v>
      </c>
      <c r="AP147" s="19">
        <v>0</v>
      </c>
      <c r="AQ147" s="19">
        <v>0</v>
      </c>
      <c r="AR147" s="19">
        <v>0</v>
      </c>
      <c r="AS147" s="19">
        <v>0</v>
      </c>
      <c r="AT147" s="19">
        <v>0</v>
      </c>
      <c r="AU147" s="19">
        <v>0</v>
      </c>
      <c r="AV147" s="19">
        <v>0</v>
      </c>
      <c r="AW147" s="19">
        <v>0</v>
      </c>
      <c r="AX147" s="19">
        <v>0</v>
      </c>
      <c r="AY147" s="19">
        <v>0</v>
      </c>
      <c r="AZ147" s="19">
        <v>0</v>
      </c>
      <c r="BA147" s="211">
        <v>0</v>
      </c>
      <c r="BB147" s="211">
        <v>0</v>
      </c>
      <c r="BC147" s="211">
        <v>0</v>
      </c>
      <c r="BD147" s="152" t="s">
        <v>443</v>
      </c>
    </row>
    <row r="148" spans="1:56" s="4" customFormat="1" ht="94.5">
      <c r="A148" s="187">
        <f t="shared" si="128"/>
        <v>98</v>
      </c>
      <c r="B148" s="51" t="s">
        <v>357</v>
      </c>
      <c r="C148" s="51" t="s">
        <v>358</v>
      </c>
      <c r="D148" s="289" t="s">
        <v>157</v>
      </c>
      <c r="E148" s="19">
        <f t="shared" si="145"/>
        <v>0</v>
      </c>
      <c r="F148" s="19">
        <v>0</v>
      </c>
      <c r="G148" s="19">
        <f t="shared" si="146"/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f t="shared" si="147"/>
        <v>0</v>
      </c>
      <c r="AE148" s="19">
        <v>0</v>
      </c>
      <c r="AF148" s="19">
        <f t="shared" si="148"/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  <c r="AO148" s="19">
        <v>0</v>
      </c>
      <c r="AP148" s="19">
        <v>0</v>
      </c>
      <c r="AQ148" s="19">
        <v>0</v>
      </c>
      <c r="AR148" s="19">
        <v>0</v>
      </c>
      <c r="AS148" s="19">
        <v>0</v>
      </c>
      <c r="AT148" s="19">
        <v>0</v>
      </c>
      <c r="AU148" s="19">
        <v>0</v>
      </c>
      <c r="AV148" s="19">
        <v>0</v>
      </c>
      <c r="AW148" s="19">
        <v>0</v>
      </c>
      <c r="AX148" s="19">
        <v>0</v>
      </c>
      <c r="AY148" s="19">
        <v>0</v>
      </c>
      <c r="AZ148" s="19">
        <v>0</v>
      </c>
      <c r="BA148" s="211">
        <v>0</v>
      </c>
      <c r="BB148" s="211">
        <v>0</v>
      </c>
      <c r="BC148" s="211">
        <v>0</v>
      </c>
      <c r="BD148" s="152" t="s">
        <v>443</v>
      </c>
    </row>
    <row r="149" spans="1:56" s="4" customFormat="1" ht="94.5">
      <c r="A149" s="187">
        <f t="shared" si="128"/>
        <v>99</v>
      </c>
      <c r="B149" s="51" t="s">
        <v>359</v>
      </c>
      <c r="C149" s="51" t="s">
        <v>360</v>
      </c>
      <c r="D149" s="289" t="s">
        <v>157</v>
      </c>
      <c r="E149" s="19">
        <f t="shared" si="145"/>
        <v>0</v>
      </c>
      <c r="F149" s="19">
        <v>0</v>
      </c>
      <c r="G149" s="19">
        <f t="shared" si="146"/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f t="shared" si="147"/>
        <v>0</v>
      </c>
      <c r="AE149" s="19">
        <v>0</v>
      </c>
      <c r="AF149" s="19">
        <f t="shared" si="148"/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  <c r="AO149" s="19">
        <v>0</v>
      </c>
      <c r="AP149" s="19">
        <v>0</v>
      </c>
      <c r="AQ149" s="19">
        <v>0</v>
      </c>
      <c r="AR149" s="19">
        <v>0</v>
      </c>
      <c r="AS149" s="19">
        <v>0</v>
      </c>
      <c r="AT149" s="19">
        <v>0</v>
      </c>
      <c r="AU149" s="19">
        <v>0</v>
      </c>
      <c r="AV149" s="19">
        <v>0</v>
      </c>
      <c r="AW149" s="19">
        <v>0</v>
      </c>
      <c r="AX149" s="19">
        <v>0</v>
      </c>
      <c r="AY149" s="19">
        <v>0</v>
      </c>
      <c r="AZ149" s="19">
        <v>0</v>
      </c>
      <c r="BA149" s="211">
        <v>0</v>
      </c>
      <c r="BB149" s="211">
        <v>0</v>
      </c>
      <c r="BC149" s="211">
        <v>0</v>
      </c>
      <c r="BD149" s="152" t="s">
        <v>443</v>
      </c>
    </row>
    <row r="150" spans="1:56" s="4" customFormat="1" ht="63">
      <c r="A150" s="187">
        <f t="shared" ref="A150:A151" si="149">A149+1</f>
        <v>100</v>
      </c>
      <c r="B150" s="51" t="s">
        <v>362</v>
      </c>
      <c r="C150" s="51" t="s">
        <v>363</v>
      </c>
      <c r="D150" s="289" t="s">
        <v>157</v>
      </c>
      <c r="E150" s="19">
        <f t="shared" ref="E150" si="150">J150+O150+T150+Y150</f>
        <v>0</v>
      </c>
      <c r="F150" s="19">
        <v>0</v>
      </c>
      <c r="G150" s="19">
        <f t="shared" ref="G150" si="151">L150+Q150+V150+AA150</f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f t="shared" ref="AD150" si="152">AI150+AN150+AS150+AX150</f>
        <v>0</v>
      </c>
      <c r="AE150" s="19">
        <v>0</v>
      </c>
      <c r="AF150" s="19">
        <f t="shared" ref="AF150" si="153">AK150+AP150+AU150+AZ150</f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  <c r="AO150" s="19">
        <v>0</v>
      </c>
      <c r="AP150" s="19">
        <v>0</v>
      </c>
      <c r="AQ150" s="19">
        <v>0</v>
      </c>
      <c r="AR150" s="19">
        <v>0</v>
      </c>
      <c r="AS150" s="19">
        <v>0</v>
      </c>
      <c r="AT150" s="19">
        <v>0</v>
      </c>
      <c r="AU150" s="19">
        <v>0</v>
      </c>
      <c r="AV150" s="19">
        <v>0</v>
      </c>
      <c r="AW150" s="19">
        <v>0</v>
      </c>
      <c r="AX150" s="19">
        <v>0</v>
      </c>
      <c r="AY150" s="19">
        <v>0</v>
      </c>
      <c r="AZ150" s="19">
        <v>0</v>
      </c>
      <c r="BA150" s="211">
        <v>0</v>
      </c>
      <c r="BB150" s="211">
        <v>0</v>
      </c>
      <c r="BC150" s="211">
        <v>0</v>
      </c>
      <c r="BD150" s="152" t="s">
        <v>443</v>
      </c>
    </row>
    <row r="151" spans="1:56" s="4" customFormat="1" ht="63">
      <c r="A151" s="187">
        <f t="shared" si="149"/>
        <v>101</v>
      </c>
      <c r="B151" s="51" t="s">
        <v>362</v>
      </c>
      <c r="C151" s="51" t="s">
        <v>363</v>
      </c>
      <c r="D151" s="289" t="s">
        <v>157</v>
      </c>
      <c r="E151" s="19">
        <f t="shared" si="145"/>
        <v>0</v>
      </c>
      <c r="F151" s="19">
        <v>0</v>
      </c>
      <c r="G151" s="19">
        <f t="shared" si="146"/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f t="shared" si="147"/>
        <v>0</v>
      </c>
      <c r="AE151" s="19">
        <v>0</v>
      </c>
      <c r="AF151" s="19">
        <f t="shared" si="148"/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  <c r="AO151" s="19">
        <v>0</v>
      </c>
      <c r="AP151" s="19">
        <v>0</v>
      </c>
      <c r="AQ151" s="19">
        <v>0</v>
      </c>
      <c r="AR151" s="19">
        <v>0</v>
      </c>
      <c r="AS151" s="19">
        <v>0</v>
      </c>
      <c r="AT151" s="19">
        <v>0</v>
      </c>
      <c r="AU151" s="19">
        <v>0</v>
      </c>
      <c r="AV151" s="19">
        <v>0</v>
      </c>
      <c r="AW151" s="19">
        <v>0</v>
      </c>
      <c r="AX151" s="19">
        <v>0</v>
      </c>
      <c r="AY151" s="19">
        <v>0</v>
      </c>
      <c r="AZ151" s="19">
        <v>0</v>
      </c>
      <c r="BA151" s="211">
        <v>0</v>
      </c>
      <c r="BB151" s="211">
        <v>0</v>
      </c>
      <c r="BC151" s="211">
        <v>0</v>
      </c>
      <c r="BD151" s="152" t="s">
        <v>443</v>
      </c>
    </row>
    <row r="152" spans="1:56" s="4" customFormat="1" ht="94.5">
      <c r="A152" s="187">
        <f t="shared" si="128"/>
        <v>102</v>
      </c>
      <c r="B152" s="51" t="s">
        <v>364</v>
      </c>
      <c r="C152" s="51" t="s">
        <v>352</v>
      </c>
      <c r="D152" s="289" t="s">
        <v>157</v>
      </c>
      <c r="E152" s="19">
        <f t="shared" ref="E152" si="154">J152+O152+T152+Y152</f>
        <v>0</v>
      </c>
      <c r="F152" s="19">
        <v>0</v>
      </c>
      <c r="G152" s="19">
        <f t="shared" ref="G152" si="155">L152+Q152+V152+AA152</f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f t="shared" ref="AD152" si="156">AI152+AN152+AS152+AX152</f>
        <v>0</v>
      </c>
      <c r="AE152" s="19">
        <v>0</v>
      </c>
      <c r="AF152" s="19">
        <f t="shared" ref="AF152" si="157">AK152+AP152+AU152+AZ152</f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  <c r="AO152" s="19">
        <v>0</v>
      </c>
      <c r="AP152" s="19">
        <v>0</v>
      </c>
      <c r="AQ152" s="19">
        <v>0</v>
      </c>
      <c r="AR152" s="19">
        <v>0</v>
      </c>
      <c r="AS152" s="19">
        <v>0</v>
      </c>
      <c r="AT152" s="19">
        <v>0</v>
      </c>
      <c r="AU152" s="19">
        <v>0</v>
      </c>
      <c r="AV152" s="19">
        <v>0</v>
      </c>
      <c r="AW152" s="19">
        <v>0</v>
      </c>
      <c r="AX152" s="19">
        <v>0</v>
      </c>
      <c r="AY152" s="19">
        <v>0</v>
      </c>
      <c r="AZ152" s="19">
        <v>0</v>
      </c>
      <c r="BA152" s="211">
        <v>0</v>
      </c>
      <c r="BB152" s="211">
        <v>0</v>
      </c>
      <c r="BC152" s="211">
        <v>0</v>
      </c>
      <c r="BD152" s="152" t="s">
        <v>443</v>
      </c>
    </row>
    <row r="153" spans="1:56" s="4" customFormat="1" ht="63">
      <c r="A153" s="187">
        <f t="shared" ref="A153" si="158">A152+1</f>
        <v>103</v>
      </c>
      <c r="B153" s="51" t="s">
        <v>365</v>
      </c>
      <c r="C153" s="51" t="s">
        <v>352</v>
      </c>
      <c r="D153" s="289" t="s">
        <v>157</v>
      </c>
      <c r="E153" s="19">
        <f t="shared" ref="E153" si="159">J153+O153+T153+Y153</f>
        <v>0</v>
      </c>
      <c r="F153" s="19">
        <v>0</v>
      </c>
      <c r="G153" s="19">
        <f t="shared" ref="G153" si="160">L153+Q153+V153+AA153</f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f t="shared" ref="AD153" si="161">AI153+AN153+AS153+AX153</f>
        <v>0</v>
      </c>
      <c r="AE153" s="19">
        <v>0</v>
      </c>
      <c r="AF153" s="19">
        <f t="shared" ref="AF153" si="162">AK153+AP153+AU153+AZ153</f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  <c r="AO153" s="19">
        <v>0</v>
      </c>
      <c r="AP153" s="19">
        <v>0</v>
      </c>
      <c r="AQ153" s="19">
        <v>0</v>
      </c>
      <c r="AR153" s="19">
        <v>0</v>
      </c>
      <c r="AS153" s="19">
        <v>0</v>
      </c>
      <c r="AT153" s="19">
        <v>0</v>
      </c>
      <c r="AU153" s="19">
        <v>0</v>
      </c>
      <c r="AV153" s="19">
        <v>0</v>
      </c>
      <c r="AW153" s="19">
        <v>0</v>
      </c>
      <c r="AX153" s="19">
        <v>0</v>
      </c>
      <c r="AY153" s="19">
        <v>0</v>
      </c>
      <c r="AZ153" s="19">
        <v>0</v>
      </c>
      <c r="BA153" s="211">
        <v>0</v>
      </c>
      <c r="BB153" s="211">
        <v>0</v>
      </c>
      <c r="BC153" s="211">
        <v>0</v>
      </c>
      <c r="BD153" s="152" t="s">
        <v>443</v>
      </c>
    </row>
    <row r="154" spans="1:56" s="4" customFormat="1" ht="63">
      <c r="A154" s="187">
        <f t="shared" si="128"/>
        <v>104</v>
      </c>
      <c r="B154" s="51" t="s">
        <v>366</v>
      </c>
      <c r="C154" s="51" t="s">
        <v>367</v>
      </c>
      <c r="D154" s="289" t="s">
        <v>157</v>
      </c>
      <c r="E154" s="19">
        <f t="shared" si="124"/>
        <v>0</v>
      </c>
      <c r="F154" s="19">
        <v>0</v>
      </c>
      <c r="G154" s="19">
        <f t="shared" si="125"/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f t="shared" si="126"/>
        <v>0</v>
      </c>
      <c r="AE154" s="19">
        <v>0</v>
      </c>
      <c r="AF154" s="19">
        <f t="shared" si="127"/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  <c r="AO154" s="19">
        <v>0</v>
      </c>
      <c r="AP154" s="19">
        <v>0</v>
      </c>
      <c r="AQ154" s="19">
        <v>0</v>
      </c>
      <c r="AR154" s="19">
        <v>0</v>
      </c>
      <c r="AS154" s="19">
        <v>0</v>
      </c>
      <c r="AT154" s="19">
        <v>0</v>
      </c>
      <c r="AU154" s="19">
        <v>0</v>
      </c>
      <c r="AV154" s="19">
        <v>0</v>
      </c>
      <c r="AW154" s="19">
        <v>0</v>
      </c>
      <c r="AX154" s="19">
        <v>0</v>
      </c>
      <c r="AY154" s="19">
        <v>0</v>
      </c>
      <c r="AZ154" s="19">
        <v>0</v>
      </c>
      <c r="BA154" s="211">
        <v>0</v>
      </c>
      <c r="BB154" s="211">
        <v>0</v>
      </c>
      <c r="BC154" s="211">
        <v>0</v>
      </c>
      <c r="BD154" s="152" t="s">
        <v>443</v>
      </c>
    </row>
    <row r="155" spans="1:56" s="4" customFormat="1" ht="63">
      <c r="A155" s="187">
        <f t="shared" si="128"/>
        <v>105</v>
      </c>
      <c r="B155" s="51" t="s">
        <v>368</v>
      </c>
      <c r="C155" s="51" t="s">
        <v>369</v>
      </c>
      <c r="D155" s="289" t="s">
        <v>157</v>
      </c>
      <c r="E155" s="19">
        <f t="shared" si="124"/>
        <v>0</v>
      </c>
      <c r="F155" s="19">
        <v>0</v>
      </c>
      <c r="G155" s="19">
        <f t="shared" si="125"/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f t="shared" si="126"/>
        <v>0</v>
      </c>
      <c r="AE155" s="19">
        <v>0</v>
      </c>
      <c r="AF155" s="19">
        <f t="shared" si="127"/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  <c r="AO155" s="19">
        <v>0</v>
      </c>
      <c r="AP155" s="19">
        <v>0</v>
      </c>
      <c r="AQ155" s="19">
        <v>0</v>
      </c>
      <c r="AR155" s="19">
        <v>0</v>
      </c>
      <c r="AS155" s="19">
        <v>0</v>
      </c>
      <c r="AT155" s="19">
        <v>0</v>
      </c>
      <c r="AU155" s="19">
        <v>0</v>
      </c>
      <c r="AV155" s="19">
        <v>0</v>
      </c>
      <c r="AW155" s="19">
        <v>0</v>
      </c>
      <c r="AX155" s="19">
        <v>0</v>
      </c>
      <c r="AY155" s="19">
        <v>0</v>
      </c>
      <c r="AZ155" s="19">
        <v>0</v>
      </c>
      <c r="BA155" s="211">
        <v>0</v>
      </c>
      <c r="BB155" s="211">
        <v>0</v>
      </c>
      <c r="BC155" s="211">
        <v>0</v>
      </c>
      <c r="BD155" s="152" t="s">
        <v>443</v>
      </c>
    </row>
    <row r="156" spans="1:56" s="4" customFormat="1" ht="63">
      <c r="A156" s="187">
        <f t="shared" ref="A156:A164" si="163">A155+1</f>
        <v>106</v>
      </c>
      <c r="B156" s="51" t="s">
        <v>370</v>
      </c>
      <c r="C156" s="51" t="s">
        <v>371</v>
      </c>
      <c r="D156" s="289" t="s">
        <v>157</v>
      </c>
      <c r="E156" s="19">
        <f t="shared" ref="E156:E164" si="164">J156+O156+T156+Y156</f>
        <v>0</v>
      </c>
      <c r="F156" s="19">
        <v>0</v>
      </c>
      <c r="G156" s="19">
        <f t="shared" ref="G156:G164" si="165">L156+Q156+V156+AA156</f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f t="shared" ref="AD156:AD164" si="166">AI156+AN156+AS156+AX156</f>
        <v>0</v>
      </c>
      <c r="AE156" s="19">
        <v>0</v>
      </c>
      <c r="AF156" s="19">
        <f t="shared" ref="AF156:AF164" si="167">AK156+AP156+AU156+AZ156</f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  <c r="AO156" s="19">
        <v>0</v>
      </c>
      <c r="AP156" s="19">
        <v>0</v>
      </c>
      <c r="AQ156" s="19">
        <v>0</v>
      </c>
      <c r="AR156" s="19">
        <v>0</v>
      </c>
      <c r="AS156" s="19">
        <v>0</v>
      </c>
      <c r="AT156" s="19">
        <v>0</v>
      </c>
      <c r="AU156" s="19">
        <v>0</v>
      </c>
      <c r="AV156" s="19">
        <v>0</v>
      </c>
      <c r="AW156" s="19">
        <v>0</v>
      </c>
      <c r="AX156" s="19">
        <v>0</v>
      </c>
      <c r="AY156" s="19">
        <v>0</v>
      </c>
      <c r="AZ156" s="19">
        <v>0</v>
      </c>
      <c r="BA156" s="211">
        <v>0</v>
      </c>
      <c r="BB156" s="211">
        <v>0</v>
      </c>
      <c r="BC156" s="211">
        <v>0</v>
      </c>
      <c r="BD156" s="152" t="s">
        <v>443</v>
      </c>
    </row>
    <row r="157" spans="1:56" s="4" customFormat="1" ht="63">
      <c r="A157" s="187">
        <f t="shared" si="163"/>
        <v>107</v>
      </c>
      <c r="B157" s="51" t="s">
        <v>372</v>
      </c>
      <c r="C157" s="51" t="s">
        <v>373</v>
      </c>
      <c r="D157" s="289" t="s">
        <v>157</v>
      </c>
      <c r="E157" s="19">
        <f t="shared" si="164"/>
        <v>0</v>
      </c>
      <c r="F157" s="19">
        <v>0</v>
      </c>
      <c r="G157" s="19">
        <f t="shared" si="165"/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f t="shared" si="166"/>
        <v>0</v>
      </c>
      <c r="AE157" s="19">
        <v>0</v>
      </c>
      <c r="AF157" s="19">
        <f t="shared" si="167"/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  <c r="AO157" s="19">
        <v>0</v>
      </c>
      <c r="AP157" s="19">
        <v>0</v>
      </c>
      <c r="AQ157" s="19">
        <v>0</v>
      </c>
      <c r="AR157" s="19">
        <v>0</v>
      </c>
      <c r="AS157" s="19">
        <v>0</v>
      </c>
      <c r="AT157" s="19">
        <v>0</v>
      </c>
      <c r="AU157" s="19">
        <v>0</v>
      </c>
      <c r="AV157" s="19">
        <v>0</v>
      </c>
      <c r="AW157" s="19">
        <v>0</v>
      </c>
      <c r="AX157" s="19">
        <v>0</v>
      </c>
      <c r="AY157" s="19">
        <v>0</v>
      </c>
      <c r="AZ157" s="19">
        <v>0</v>
      </c>
      <c r="BA157" s="211">
        <v>0</v>
      </c>
      <c r="BB157" s="211">
        <v>0</v>
      </c>
      <c r="BC157" s="211">
        <v>0</v>
      </c>
      <c r="BD157" s="152" t="s">
        <v>443</v>
      </c>
    </row>
    <row r="158" spans="1:56" s="4" customFormat="1" ht="47.25">
      <c r="A158" s="187">
        <f t="shared" si="163"/>
        <v>108</v>
      </c>
      <c r="B158" s="51" t="s">
        <v>374</v>
      </c>
      <c r="C158" s="51" t="s">
        <v>375</v>
      </c>
      <c r="D158" s="289" t="s">
        <v>157</v>
      </c>
      <c r="E158" s="19">
        <f t="shared" si="164"/>
        <v>0</v>
      </c>
      <c r="F158" s="19">
        <v>0</v>
      </c>
      <c r="G158" s="19">
        <f t="shared" si="165"/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f t="shared" si="166"/>
        <v>0</v>
      </c>
      <c r="AE158" s="19">
        <v>0</v>
      </c>
      <c r="AF158" s="19">
        <f t="shared" si="167"/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  <c r="AO158" s="19">
        <v>0</v>
      </c>
      <c r="AP158" s="19">
        <v>0</v>
      </c>
      <c r="AQ158" s="19">
        <v>0</v>
      </c>
      <c r="AR158" s="19">
        <v>0</v>
      </c>
      <c r="AS158" s="19">
        <v>0</v>
      </c>
      <c r="AT158" s="19">
        <v>0</v>
      </c>
      <c r="AU158" s="19">
        <v>0</v>
      </c>
      <c r="AV158" s="19">
        <v>0</v>
      </c>
      <c r="AW158" s="19">
        <v>0</v>
      </c>
      <c r="AX158" s="19">
        <v>0</v>
      </c>
      <c r="AY158" s="19">
        <v>0</v>
      </c>
      <c r="AZ158" s="19">
        <v>0</v>
      </c>
      <c r="BA158" s="211">
        <v>0</v>
      </c>
      <c r="BB158" s="211">
        <v>0</v>
      </c>
      <c r="BC158" s="211">
        <v>0</v>
      </c>
      <c r="BD158" s="152" t="s">
        <v>443</v>
      </c>
    </row>
    <row r="159" spans="1:56" s="4" customFormat="1" ht="63">
      <c r="A159" s="187">
        <f t="shared" si="163"/>
        <v>109</v>
      </c>
      <c r="B159" s="51" t="s">
        <v>376</v>
      </c>
      <c r="C159" s="51" t="s">
        <v>375</v>
      </c>
      <c r="D159" s="289" t="s">
        <v>157</v>
      </c>
      <c r="E159" s="19">
        <f t="shared" si="164"/>
        <v>0</v>
      </c>
      <c r="F159" s="19">
        <v>0</v>
      </c>
      <c r="G159" s="19">
        <f t="shared" si="165"/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f t="shared" si="166"/>
        <v>0.01</v>
      </c>
      <c r="AE159" s="19">
        <v>0</v>
      </c>
      <c r="AF159" s="19">
        <f t="shared" si="167"/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  <c r="AO159" s="19">
        <v>0</v>
      </c>
      <c r="AP159" s="19">
        <v>0</v>
      </c>
      <c r="AQ159" s="19">
        <v>0</v>
      </c>
      <c r="AR159" s="19">
        <v>0</v>
      </c>
      <c r="AS159" s="19">
        <v>0.01</v>
      </c>
      <c r="AT159" s="19">
        <v>0</v>
      </c>
      <c r="AU159" s="19">
        <v>0</v>
      </c>
      <c r="AV159" s="19">
        <v>0</v>
      </c>
      <c r="AW159" s="19">
        <v>0</v>
      </c>
      <c r="AX159" s="19">
        <v>0</v>
      </c>
      <c r="AY159" s="19">
        <v>0</v>
      </c>
      <c r="AZ159" s="19">
        <v>0</v>
      </c>
      <c r="BA159" s="211">
        <v>0</v>
      </c>
      <c r="BB159" s="211">
        <v>0</v>
      </c>
      <c r="BC159" s="211">
        <v>0</v>
      </c>
      <c r="BD159" s="152" t="s">
        <v>443</v>
      </c>
    </row>
    <row r="160" spans="1:56" s="4" customFormat="1" ht="63">
      <c r="A160" s="187">
        <f t="shared" si="163"/>
        <v>110</v>
      </c>
      <c r="B160" s="51" t="s">
        <v>377</v>
      </c>
      <c r="C160" s="51" t="s">
        <v>375</v>
      </c>
      <c r="D160" s="289" t="s">
        <v>157</v>
      </c>
      <c r="E160" s="19">
        <f t="shared" si="164"/>
        <v>0</v>
      </c>
      <c r="F160" s="19">
        <v>0</v>
      </c>
      <c r="G160" s="19">
        <f t="shared" si="165"/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f t="shared" si="166"/>
        <v>0</v>
      </c>
      <c r="AE160" s="19">
        <v>0</v>
      </c>
      <c r="AF160" s="19">
        <f t="shared" si="167"/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  <c r="AO160" s="19">
        <v>0</v>
      </c>
      <c r="AP160" s="19">
        <v>0</v>
      </c>
      <c r="AQ160" s="19">
        <v>0</v>
      </c>
      <c r="AR160" s="19">
        <v>0</v>
      </c>
      <c r="AS160" s="19">
        <v>0</v>
      </c>
      <c r="AT160" s="19">
        <v>0</v>
      </c>
      <c r="AU160" s="19">
        <v>0</v>
      </c>
      <c r="AV160" s="19">
        <v>0</v>
      </c>
      <c r="AW160" s="19">
        <v>0</v>
      </c>
      <c r="AX160" s="19">
        <v>0</v>
      </c>
      <c r="AY160" s="19">
        <v>0</v>
      </c>
      <c r="AZ160" s="19">
        <v>0</v>
      </c>
      <c r="BA160" s="211">
        <v>0</v>
      </c>
      <c r="BB160" s="211">
        <v>0</v>
      </c>
      <c r="BC160" s="211">
        <v>0</v>
      </c>
      <c r="BD160" s="152" t="s">
        <v>443</v>
      </c>
    </row>
    <row r="161" spans="1:56" s="4" customFormat="1" ht="63">
      <c r="A161" s="187">
        <f t="shared" si="163"/>
        <v>111</v>
      </c>
      <c r="B161" s="51" t="s">
        <v>378</v>
      </c>
      <c r="C161" s="51" t="s">
        <v>375</v>
      </c>
      <c r="D161" s="289" t="s">
        <v>157</v>
      </c>
      <c r="E161" s="19">
        <f t="shared" si="164"/>
        <v>0</v>
      </c>
      <c r="F161" s="19">
        <v>0</v>
      </c>
      <c r="G161" s="19">
        <f t="shared" si="165"/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f t="shared" si="166"/>
        <v>0</v>
      </c>
      <c r="AE161" s="19">
        <v>0</v>
      </c>
      <c r="AF161" s="19">
        <f t="shared" si="167"/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  <c r="AO161" s="19">
        <v>0</v>
      </c>
      <c r="AP161" s="19">
        <v>0</v>
      </c>
      <c r="AQ161" s="19">
        <v>0</v>
      </c>
      <c r="AR161" s="19">
        <v>0</v>
      </c>
      <c r="AS161" s="19">
        <v>0</v>
      </c>
      <c r="AT161" s="19">
        <v>0</v>
      </c>
      <c r="AU161" s="19">
        <v>0</v>
      </c>
      <c r="AV161" s="19">
        <v>0</v>
      </c>
      <c r="AW161" s="19">
        <v>0</v>
      </c>
      <c r="AX161" s="19">
        <v>0</v>
      </c>
      <c r="AY161" s="19">
        <v>0</v>
      </c>
      <c r="AZ161" s="19">
        <v>0</v>
      </c>
      <c r="BA161" s="211">
        <v>0</v>
      </c>
      <c r="BB161" s="211">
        <v>0</v>
      </c>
      <c r="BC161" s="211">
        <v>0</v>
      </c>
      <c r="BD161" s="152" t="s">
        <v>443</v>
      </c>
    </row>
    <row r="162" spans="1:56" s="4" customFormat="1" ht="94.5">
      <c r="A162" s="187">
        <f t="shared" si="163"/>
        <v>112</v>
      </c>
      <c r="B162" s="51" t="s">
        <v>379</v>
      </c>
      <c r="C162" s="51" t="s">
        <v>380</v>
      </c>
      <c r="D162" s="289" t="s">
        <v>157</v>
      </c>
      <c r="E162" s="19">
        <f t="shared" si="164"/>
        <v>0</v>
      </c>
      <c r="F162" s="19">
        <v>0</v>
      </c>
      <c r="G162" s="19">
        <f t="shared" si="165"/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f t="shared" si="166"/>
        <v>0</v>
      </c>
      <c r="AE162" s="19">
        <v>0</v>
      </c>
      <c r="AF162" s="19">
        <f t="shared" si="167"/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  <c r="AO162" s="19">
        <v>0</v>
      </c>
      <c r="AP162" s="19">
        <v>0</v>
      </c>
      <c r="AQ162" s="19">
        <v>0</v>
      </c>
      <c r="AR162" s="19">
        <v>0</v>
      </c>
      <c r="AS162" s="19">
        <v>0</v>
      </c>
      <c r="AT162" s="19">
        <v>0</v>
      </c>
      <c r="AU162" s="19">
        <v>0</v>
      </c>
      <c r="AV162" s="19">
        <v>0</v>
      </c>
      <c r="AW162" s="19">
        <v>0</v>
      </c>
      <c r="AX162" s="19">
        <v>0</v>
      </c>
      <c r="AY162" s="19">
        <v>0</v>
      </c>
      <c r="AZ162" s="19">
        <v>0</v>
      </c>
      <c r="BA162" s="211">
        <v>0</v>
      </c>
      <c r="BB162" s="211">
        <v>0</v>
      </c>
      <c r="BC162" s="211">
        <v>0</v>
      </c>
      <c r="BD162" s="152" t="s">
        <v>443</v>
      </c>
    </row>
    <row r="163" spans="1:56" s="4" customFormat="1" ht="94.5">
      <c r="A163" s="187">
        <f t="shared" si="163"/>
        <v>113</v>
      </c>
      <c r="B163" s="51" t="s">
        <v>381</v>
      </c>
      <c r="C163" s="51" t="s">
        <v>382</v>
      </c>
      <c r="D163" s="289" t="s">
        <v>157</v>
      </c>
      <c r="E163" s="19">
        <f t="shared" si="164"/>
        <v>0</v>
      </c>
      <c r="F163" s="19">
        <v>0</v>
      </c>
      <c r="G163" s="19">
        <f t="shared" si="165"/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f t="shared" si="166"/>
        <v>0</v>
      </c>
      <c r="AE163" s="19">
        <v>0</v>
      </c>
      <c r="AF163" s="19">
        <f t="shared" si="167"/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  <c r="AO163" s="19">
        <v>0</v>
      </c>
      <c r="AP163" s="19">
        <v>0</v>
      </c>
      <c r="AQ163" s="19">
        <v>0</v>
      </c>
      <c r="AR163" s="19">
        <v>0</v>
      </c>
      <c r="AS163" s="19">
        <v>0</v>
      </c>
      <c r="AT163" s="19">
        <v>0</v>
      </c>
      <c r="AU163" s="19">
        <v>0</v>
      </c>
      <c r="AV163" s="19">
        <v>0</v>
      </c>
      <c r="AW163" s="19">
        <v>0</v>
      </c>
      <c r="AX163" s="19">
        <v>0</v>
      </c>
      <c r="AY163" s="19">
        <v>0</v>
      </c>
      <c r="AZ163" s="19">
        <v>0</v>
      </c>
      <c r="BA163" s="211">
        <v>0</v>
      </c>
      <c r="BB163" s="211">
        <v>0</v>
      </c>
      <c r="BC163" s="211">
        <v>0</v>
      </c>
      <c r="BD163" s="152" t="s">
        <v>443</v>
      </c>
    </row>
    <row r="164" spans="1:56" s="4" customFormat="1" ht="94.5">
      <c r="A164" s="187">
        <f t="shared" si="163"/>
        <v>114</v>
      </c>
      <c r="B164" s="51" t="s">
        <v>383</v>
      </c>
      <c r="C164" s="51" t="s">
        <v>384</v>
      </c>
      <c r="D164" s="289" t="s">
        <v>157</v>
      </c>
      <c r="E164" s="19">
        <f t="shared" si="164"/>
        <v>0</v>
      </c>
      <c r="F164" s="19">
        <v>0</v>
      </c>
      <c r="G164" s="19">
        <f t="shared" si="165"/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f t="shared" si="166"/>
        <v>0</v>
      </c>
      <c r="AE164" s="19">
        <v>0</v>
      </c>
      <c r="AF164" s="19">
        <f t="shared" si="167"/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  <c r="AO164" s="19">
        <v>0</v>
      </c>
      <c r="AP164" s="19">
        <v>0</v>
      </c>
      <c r="AQ164" s="19">
        <v>0</v>
      </c>
      <c r="AR164" s="19">
        <v>0</v>
      </c>
      <c r="AS164" s="19">
        <v>0</v>
      </c>
      <c r="AT164" s="19">
        <v>0</v>
      </c>
      <c r="AU164" s="19">
        <v>0</v>
      </c>
      <c r="AV164" s="19">
        <v>0</v>
      </c>
      <c r="AW164" s="19">
        <v>0</v>
      </c>
      <c r="AX164" s="19">
        <v>0</v>
      </c>
      <c r="AY164" s="19">
        <v>0</v>
      </c>
      <c r="AZ164" s="19">
        <v>0</v>
      </c>
      <c r="BA164" s="211">
        <v>0</v>
      </c>
      <c r="BB164" s="211">
        <v>0</v>
      </c>
      <c r="BC164" s="211">
        <v>0</v>
      </c>
      <c r="BD164" s="152" t="s">
        <v>443</v>
      </c>
    </row>
    <row r="165" spans="1:56" s="4" customFormat="1" ht="63">
      <c r="A165" s="187">
        <f t="shared" ref="A165:A201" si="168">A164+1</f>
        <v>115</v>
      </c>
      <c r="B165" s="51" t="s">
        <v>385</v>
      </c>
      <c r="C165" s="51" t="s">
        <v>386</v>
      </c>
      <c r="D165" s="289" t="s">
        <v>157</v>
      </c>
      <c r="E165" s="19">
        <f t="shared" si="124"/>
        <v>0</v>
      </c>
      <c r="F165" s="19">
        <v>0</v>
      </c>
      <c r="G165" s="19">
        <f t="shared" si="125"/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f t="shared" si="126"/>
        <v>0</v>
      </c>
      <c r="AE165" s="19">
        <v>0</v>
      </c>
      <c r="AF165" s="19">
        <f t="shared" si="127"/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>
        <v>0</v>
      </c>
      <c r="AT165" s="19">
        <v>0</v>
      </c>
      <c r="AU165" s="19">
        <v>0</v>
      </c>
      <c r="AV165" s="19">
        <v>0</v>
      </c>
      <c r="AW165" s="19">
        <v>0</v>
      </c>
      <c r="AX165" s="19">
        <v>0</v>
      </c>
      <c r="AY165" s="19">
        <v>0</v>
      </c>
      <c r="AZ165" s="19">
        <v>0</v>
      </c>
      <c r="BA165" s="211">
        <v>0</v>
      </c>
      <c r="BB165" s="211">
        <v>0</v>
      </c>
      <c r="BC165" s="211">
        <v>0</v>
      </c>
      <c r="BD165" s="152" t="s">
        <v>443</v>
      </c>
    </row>
    <row r="166" spans="1:56" s="4" customFormat="1" ht="63">
      <c r="A166" s="187">
        <f t="shared" si="168"/>
        <v>116</v>
      </c>
      <c r="B166" s="51" t="s">
        <v>387</v>
      </c>
      <c r="C166" s="51" t="s">
        <v>388</v>
      </c>
      <c r="D166" s="289" t="s">
        <v>157</v>
      </c>
      <c r="E166" s="19">
        <f t="shared" ref="E166:E201" si="169">J166+O166+T166+Y166</f>
        <v>0</v>
      </c>
      <c r="F166" s="19">
        <v>0</v>
      </c>
      <c r="G166" s="19">
        <f t="shared" ref="G166:G201" si="170">L166+Q166+V166+AA166</f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f t="shared" ref="AD166:AD201" si="171">AI166+AN166+AS166+AX166</f>
        <v>0</v>
      </c>
      <c r="AE166" s="19">
        <v>0</v>
      </c>
      <c r="AF166" s="19">
        <f t="shared" ref="AF166:AF201" si="172">AK166+AP166+AU166+AZ166</f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  <c r="AO166" s="19">
        <v>0</v>
      </c>
      <c r="AP166" s="19">
        <v>0</v>
      </c>
      <c r="AQ166" s="19">
        <v>0</v>
      </c>
      <c r="AR166" s="19">
        <v>0</v>
      </c>
      <c r="AS166" s="19">
        <v>0</v>
      </c>
      <c r="AT166" s="19">
        <v>0</v>
      </c>
      <c r="AU166" s="19">
        <v>0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211">
        <v>0</v>
      </c>
      <c r="BB166" s="211">
        <v>0</v>
      </c>
      <c r="BC166" s="211">
        <v>0</v>
      </c>
      <c r="BD166" s="152" t="s">
        <v>443</v>
      </c>
    </row>
    <row r="167" spans="1:56" s="4" customFormat="1" ht="63">
      <c r="A167" s="187">
        <f t="shared" si="168"/>
        <v>117</v>
      </c>
      <c r="B167" s="51" t="s">
        <v>389</v>
      </c>
      <c r="C167" s="51" t="s">
        <v>390</v>
      </c>
      <c r="D167" s="289" t="s">
        <v>157</v>
      </c>
      <c r="E167" s="19">
        <f t="shared" si="169"/>
        <v>0</v>
      </c>
      <c r="F167" s="19">
        <v>0</v>
      </c>
      <c r="G167" s="19">
        <f t="shared" si="170"/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f t="shared" si="171"/>
        <v>0</v>
      </c>
      <c r="AE167" s="19">
        <v>0</v>
      </c>
      <c r="AF167" s="19">
        <f t="shared" si="172"/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  <c r="AO167" s="19">
        <v>0</v>
      </c>
      <c r="AP167" s="19">
        <v>0</v>
      </c>
      <c r="AQ167" s="19">
        <v>0</v>
      </c>
      <c r="AR167" s="19">
        <v>0</v>
      </c>
      <c r="AS167" s="19">
        <v>0</v>
      </c>
      <c r="AT167" s="19">
        <v>0</v>
      </c>
      <c r="AU167" s="19">
        <v>0</v>
      </c>
      <c r="AV167" s="19">
        <v>0</v>
      </c>
      <c r="AW167" s="19">
        <v>0</v>
      </c>
      <c r="AX167" s="19">
        <v>0</v>
      </c>
      <c r="AY167" s="19">
        <v>0</v>
      </c>
      <c r="AZ167" s="19">
        <v>0</v>
      </c>
      <c r="BA167" s="211">
        <v>0</v>
      </c>
      <c r="BB167" s="211">
        <v>0</v>
      </c>
      <c r="BC167" s="211">
        <v>0</v>
      </c>
      <c r="BD167" s="152" t="s">
        <v>443</v>
      </c>
    </row>
    <row r="168" spans="1:56" s="4" customFormat="1" ht="47.25">
      <c r="A168" s="187">
        <f t="shared" si="168"/>
        <v>118</v>
      </c>
      <c r="B168" s="51" t="s">
        <v>391</v>
      </c>
      <c r="C168" s="51" t="s">
        <v>392</v>
      </c>
      <c r="D168" s="289" t="s">
        <v>157</v>
      </c>
      <c r="E168" s="19">
        <f t="shared" si="169"/>
        <v>0</v>
      </c>
      <c r="F168" s="19">
        <v>0</v>
      </c>
      <c r="G168" s="19">
        <f t="shared" si="170"/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f t="shared" si="171"/>
        <v>0</v>
      </c>
      <c r="AE168" s="19">
        <v>0</v>
      </c>
      <c r="AF168" s="19">
        <f t="shared" si="172"/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  <c r="AO168" s="19">
        <v>0</v>
      </c>
      <c r="AP168" s="19">
        <v>0</v>
      </c>
      <c r="AQ168" s="19">
        <v>0</v>
      </c>
      <c r="AR168" s="19">
        <v>0</v>
      </c>
      <c r="AS168" s="19">
        <v>0</v>
      </c>
      <c r="AT168" s="19">
        <v>0</v>
      </c>
      <c r="AU168" s="19">
        <v>0</v>
      </c>
      <c r="AV168" s="19">
        <v>0</v>
      </c>
      <c r="AW168" s="19">
        <v>0</v>
      </c>
      <c r="AX168" s="19">
        <v>0</v>
      </c>
      <c r="AY168" s="19">
        <v>0</v>
      </c>
      <c r="AZ168" s="19">
        <v>0</v>
      </c>
      <c r="BA168" s="211">
        <v>0</v>
      </c>
      <c r="BB168" s="211">
        <v>0</v>
      </c>
      <c r="BC168" s="211">
        <v>0</v>
      </c>
      <c r="BD168" s="152" t="s">
        <v>443</v>
      </c>
    </row>
    <row r="169" spans="1:56" s="4" customFormat="1" ht="63">
      <c r="A169" s="187">
        <f t="shared" si="168"/>
        <v>119</v>
      </c>
      <c r="B169" s="51" t="s">
        <v>393</v>
      </c>
      <c r="C169" s="51" t="s">
        <v>375</v>
      </c>
      <c r="D169" s="289" t="s">
        <v>157</v>
      </c>
      <c r="E169" s="19">
        <f t="shared" si="169"/>
        <v>0</v>
      </c>
      <c r="F169" s="19">
        <v>0</v>
      </c>
      <c r="G169" s="19">
        <f t="shared" si="170"/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f t="shared" si="171"/>
        <v>0</v>
      </c>
      <c r="AE169" s="19">
        <v>0</v>
      </c>
      <c r="AF169" s="19">
        <f t="shared" si="172"/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  <c r="AO169" s="19">
        <v>0</v>
      </c>
      <c r="AP169" s="19">
        <v>0</v>
      </c>
      <c r="AQ169" s="19">
        <v>0</v>
      </c>
      <c r="AR169" s="19">
        <v>0</v>
      </c>
      <c r="AS169" s="19">
        <v>0</v>
      </c>
      <c r="AT169" s="19">
        <v>0</v>
      </c>
      <c r="AU169" s="19">
        <v>0</v>
      </c>
      <c r="AV169" s="19">
        <v>0</v>
      </c>
      <c r="AW169" s="19">
        <v>0</v>
      </c>
      <c r="AX169" s="19">
        <v>0</v>
      </c>
      <c r="AY169" s="19">
        <v>0</v>
      </c>
      <c r="AZ169" s="19">
        <v>0</v>
      </c>
      <c r="BA169" s="211">
        <v>0</v>
      </c>
      <c r="BB169" s="211">
        <v>0</v>
      </c>
      <c r="BC169" s="211">
        <v>0</v>
      </c>
      <c r="BD169" s="152" t="s">
        <v>443</v>
      </c>
    </row>
    <row r="170" spans="1:56" s="4" customFormat="1" ht="63">
      <c r="A170" s="187">
        <f t="shared" si="168"/>
        <v>120</v>
      </c>
      <c r="B170" s="51" t="s">
        <v>394</v>
      </c>
      <c r="C170" s="51" t="s">
        <v>375</v>
      </c>
      <c r="D170" s="289" t="s">
        <v>157</v>
      </c>
      <c r="E170" s="19">
        <f t="shared" si="169"/>
        <v>0</v>
      </c>
      <c r="F170" s="19">
        <v>0</v>
      </c>
      <c r="G170" s="19">
        <f t="shared" si="170"/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f t="shared" si="171"/>
        <v>0</v>
      </c>
      <c r="AE170" s="19">
        <v>0</v>
      </c>
      <c r="AF170" s="19">
        <f t="shared" si="172"/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  <c r="AO170" s="19">
        <v>0</v>
      </c>
      <c r="AP170" s="19">
        <v>0</v>
      </c>
      <c r="AQ170" s="19">
        <v>0</v>
      </c>
      <c r="AR170" s="19">
        <v>0</v>
      </c>
      <c r="AS170" s="19">
        <v>0</v>
      </c>
      <c r="AT170" s="19">
        <v>0</v>
      </c>
      <c r="AU170" s="19">
        <v>0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211">
        <v>0</v>
      </c>
      <c r="BB170" s="211">
        <v>0</v>
      </c>
      <c r="BC170" s="211">
        <v>0</v>
      </c>
      <c r="BD170" s="152" t="s">
        <v>443</v>
      </c>
    </row>
    <row r="171" spans="1:56" s="4" customFormat="1" ht="47.25">
      <c r="A171" s="187">
        <f t="shared" si="168"/>
        <v>121</v>
      </c>
      <c r="B171" s="51" t="s">
        <v>395</v>
      </c>
      <c r="C171" s="51" t="s">
        <v>375</v>
      </c>
      <c r="D171" s="289" t="s">
        <v>157</v>
      </c>
      <c r="E171" s="19">
        <f t="shared" si="169"/>
        <v>0</v>
      </c>
      <c r="F171" s="19">
        <v>0</v>
      </c>
      <c r="G171" s="19">
        <f t="shared" si="170"/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f t="shared" si="171"/>
        <v>0</v>
      </c>
      <c r="AE171" s="19">
        <v>0</v>
      </c>
      <c r="AF171" s="19">
        <f t="shared" si="172"/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>
        <v>0</v>
      </c>
      <c r="AT171" s="19">
        <v>0</v>
      </c>
      <c r="AU171" s="19">
        <v>0</v>
      </c>
      <c r="AV171" s="19">
        <v>0</v>
      </c>
      <c r="AW171" s="19">
        <v>0</v>
      </c>
      <c r="AX171" s="19">
        <v>0</v>
      </c>
      <c r="AY171" s="19">
        <v>0</v>
      </c>
      <c r="AZ171" s="19">
        <v>0</v>
      </c>
      <c r="BA171" s="211">
        <v>0</v>
      </c>
      <c r="BB171" s="211">
        <v>0</v>
      </c>
      <c r="BC171" s="211">
        <v>0</v>
      </c>
      <c r="BD171" s="152" t="s">
        <v>443</v>
      </c>
    </row>
    <row r="172" spans="1:56" s="4" customFormat="1" ht="63">
      <c r="A172" s="187">
        <f t="shared" si="168"/>
        <v>122</v>
      </c>
      <c r="B172" s="51" t="s">
        <v>396</v>
      </c>
      <c r="C172" s="51" t="s">
        <v>375</v>
      </c>
      <c r="D172" s="289" t="s">
        <v>157</v>
      </c>
      <c r="E172" s="19">
        <f t="shared" si="169"/>
        <v>0</v>
      </c>
      <c r="F172" s="19">
        <v>0</v>
      </c>
      <c r="G172" s="19">
        <f t="shared" si="170"/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f t="shared" si="171"/>
        <v>0</v>
      </c>
      <c r="AE172" s="19">
        <v>0</v>
      </c>
      <c r="AF172" s="19">
        <f t="shared" si="172"/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211">
        <v>0</v>
      </c>
      <c r="BB172" s="211">
        <v>0</v>
      </c>
      <c r="BC172" s="211">
        <v>0</v>
      </c>
      <c r="BD172" s="152" t="s">
        <v>443</v>
      </c>
    </row>
    <row r="173" spans="1:56" s="4" customFormat="1" ht="78.75">
      <c r="A173" s="187">
        <f t="shared" si="168"/>
        <v>123</v>
      </c>
      <c r="B173" s="51" t="s">
        <v>397</v>
      </c>
      <c r="C173" s="51" t="s">
        <v>375</v>
      </c>
      <c r="D173" s="289" t="s">
        <v>157</v>
      </c>
      <c r="E173" s="19">
        <f t="shared" si="169"/>
        <v>0</v>
      </c>
      <c r="F173" s="19">
        <v>0</v>
      </c>
      <c r="G173" s="19">
        <f t="shared" si="170"/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f t="shared" si="171"/>
        <v>0</v>
      </c>
      <c r="AE173" s="19">
        <v>0</v>
      </c>
      <c r="AF173" s="19">
        <f t="shared" si="172"/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211">
        <v>0</v>
      </c>
      <c r="BB173" s="211">
        <v>0</v>
      </c>
      <c r="BC173" s="211">
        <v>0</v>
      </c>
      <c r="BD173" s="152" t="s">
        <v>443</v>
      </c>
    </row>
    <row r="174" spans="1:56" s="4" customFormat="1" ht="63">
      <c r="A174" s="187">
        <f t="shared" si="168"/>
        <v>124</v>
      </c>
      <c r="B174" s="51" t="s">
        <v>398</v>
      </c>
      <c r="C174" s="51" t="s">
        <v>375</v>
      </c>
      <c r="D174" s="289" t="s">
        <v>157</v>
      </c>
      <c r="E174" s="19">
        <f t="shared" si="169"/>
        <v>0</v>
      </c>
      <c r="F174" s="19">
        <v>0</v>
      </c>
      <c r="G174" s="19">
        <f t="shared" si="170"/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f t="shared" si="171"/>
        <v>0</v>
      </c>
      <c r="AE174" s="19">
        <v>0</v>
      </c>
      <c r="AF174" s="19">
        <f t="shared" si="172"/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211">
        <v>0</v>
      </c>
      <c r="BB174" s="211">
        <v>0</v>
      </c>
      <c r="BC174" s="211">
        <v>0</v>
      </c>
      <c r="BD174" s="152" t="s">
        <v>443</v>
      </c>
    </row>
    <row r="175" spans="1:56" s="4" customFormat="1" ht="63">
      <c r="A175" s="187">
        <f t="shared" si="168"/>
        <v>125</v>
      </c>
      <c r="B175" s="51" t="s">
        <v>399</v>
      </c>
      <c r="C175" s="51" t="s">
        <v>375</v>
      </c>
      <c r="D175" s="289" t="s">
        <v>157</v>
      </c>
      <c r="E175" s="19">
        <f t="shared" si="169"/>
        <v>0</v>
      </c>
      <c r="F175" s="19">
        <v>0</v>
      </c>
      <c r="G175" s="19">
        <f t="shared" si="170"/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f t="shared" si="171"/>
        <v>0</v>
      </c>
      <c r="AE175" s="19">
        <v>0</v>
      </c>
      <c r="AF175" s="19">
        <f t="shared" si="172"/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211">
        <v>0</v>
      </c>
      <c r="BB175" s="211">
        <v>0</v>
      </c>
      <c r="BC175" s="211">
        <v>0</v>
      </c>
      <c r="BD175" s="152" t="s">
        <v>443</v>
      </c>
    </row>
    <row r="176" spans="1:56" s="4" customFormat="1" ht="63">
      <c r="A176" s="187">
        <f t="shared" si="168"/>
        <v>126</v>
      </c>
      <c r="B176" s="51" t="s">
        <v>400</v>
      </c>
      <c r="C176" s="51" t="s">
        <v>375</v>
      </c>
      <c r="D176" s="289" t="s">
        <v>157</v>
      </c>
      <c r="E176" s="19">
        <f t="shared" si="169"/>
        <v>0</v>
      </c>
      <c r="F176" s="19">
        <v>0</v>
      </c>
      <c r="G176" s="19">
        <f t="shared" si="170"/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f t="shared" si="171"/>
        <v>0</v>
      </c>
      <c r="AE176" s="19">
        <v>0</v>
      </c>
      <c r="AF176" s="19">
        <f t="shared" si="172"/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211">
        <v>0</v>
      </c>
      <c r="BB176" s="211">
        <v>0</v>
      </c>
      <c r="BC176" s="211">
        <v>0</v>
      </c>
      <c r="BD176" s="152" t="s">
        <v>443</v>
      </c>
    </row>
    <row r="177" spans="1:56" s="4" customFormat="1" ht="63">
      <c r="A177" s="187">
        <f t="shared" si="168"/>
        <v>127</v>
      </c>
      <c r="B177" s="51" t="s">
        <v>401</v>
      </c>
      <c r="C177" s="51" t="s">
        <v>375</v>
      </c>
      <c r="D177" s="289" t="s">
        <v>157</v>
      </c>
      <c r="E177" s="19">
        <f t="shared" si="169"/>
        <v>0</v>
      </c>
      <c r="F177" s="19">
        <v>0</v>
      </c>
      <c r="G177" s="19">
        <f t="shared" si="170"/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f t="shared" si="171"/>
        <v>0</v>
      </c>
      <c r="AE177" s="19">
        <v>0</v>
      </c>
      <c r="AF177" s="19">
        <f t="shared" si="172"/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211">
        <v>0</v>
      </c>
      <c r="BB177" s="211">
        <v>0</v>
      </c>
      <c r="BC177" s="211">
        <v>0</v>
      </c>
      <c r="BD177" s="152" t="s">
        <v>443</v>
      </c>
    </row>
    <row r="178" spans="1:56" s="4" customFormat="1" ht="63">
      <c r="A178" s="187">
        <f t="shared" si="168"/>
        <v>128</v>
      </c>
      <c r="B178" s="51" t="s">
        <v>402</v>
      </c>
      <c r="C178" s="51" t="s">
        <v>375</v>
      </c>
      <c r="D178" s="289" t="s">
        <v>157</v>
      </c>
      <c r="E178" s="19">
        <f t="shared" si="169"/>
        <v>0</v>
      </c>
      <c r="F178" s="19">
        <v>0</v>
      </c>
      <c r="G178" s="19">
        <f t="shared" si="170"/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f t="shared" si="171"/>
        <v>0</v>
      </c>
      <c r="AE178" s="19">
        <v>0</v>
      </c>
      <c r="AF178" s="19">
        <f t="shared" si="172"/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  <c r="AV178" s="19">
        <v>0</v>
      </c>
      <c r="AW178" s="19">
        <v>0</v>
      </c>
      <c r="AX178" s="19">
        <v>0</v>
      </c>
      <c r="AY178" s="19">
        <v>0</v>
      </c>
      <c r="AZ178" s="19">
        <v>0</v>
      </c>
      <c r="BA178" s="211">
        <v>0</v>
      </c>
      <c r="BB178" s="211">
        <v>0</v>
      </c>
      <c r="BC178" s="211">
        <v>0</v>
      </c>
      <c r="BD178" s="152" t="s">
        <v>443</v>
      </c>
    </row>
    <row r="179" spans="1:56" s="4" customFormat="1" ht="63">
      <c r="A179" s="187">
        <f t="shared" si="168"/>
        <v>129</v>
      </c>
      <c r="B179" s="51" t="s">
        <v>403</v>
      </c>
      <c r="C179" s="51" t="s">
        <v>375</v>
      </c>
      <c r="D179" s="289" t="s">
        <v>157</v>
      </c>
      <c r="E179" s="19">
        <f t="shared" si="169"/>
        <v>0</v>
      </c>
      <c r="F179" s="19">
        <v>0</v>
      </c>
      <c r="G179" s="19">
        <f t="shared" si="170"/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f t="shared" si="171"/>
        <v>0</v>
      </c>
      <c r="AE179" s="19">
        <v>0</v>
      </c>
      <c r="AF179" s="19">
        <f t="shared" si="172"/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  <c r="AV179" s="19">
        <v>0</v>
      </c>
      <c r="AW179" s="19">
        <v>0</v>
      </c>
      <c r="AX179" s="19">
        <v>0</v>
      </c>
      <c r="AY179" s="19">
        <v>0</v>
      </c>
      <c r="AZ179" s="19">
        <v>0</v>
      </c>
      <c r="BA179" s="211">
        <v>0</v>
      </c>
      <c r="BB179" s="211">
        <v>0</v>
      </c>
      <c r="BC179" s="211">
        <v>0</v>
      </c>
      <c r="BD179" s="152" t="s">
        <v>443</v>
      </c>
    </row>
    <row r="180" spans="1:56" s="4" customFormat="1" ht="63">
      <c r="A180" s="187">
        <f t="shared" si="168"/>
        <v>130</v>
      </c>
      <c r="B180" s="51" t="s">
        <v>404</v>
      </c>
      <c r="C180" s="51" t="s">
        <v>375</v>
      </c>
      <c r="D180" s="289" t="s">
        <v>157</v>
      </c>
      <c r="E180" s="19">
        <f t="shared" si="169"/>
        <v>0</v>
      </c>
      <c r="F180" s="19">
        <v>0</v>
      </c>
      <c r="G180" s="19">
        <f t="shared" si="170"/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f t="shared" si="171"/>
        <v>0</v>
      </c>
      <c r="AE180" s="19">
        <v>0</v>
      </c>
      <c r="AF180" s="19">
        <f t="shared" si="172"/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211">
        <v>0</v>
      </c>
      <c r="BB180" s="211">
        <v>0</v>
      </c>
      <c r="BC180" s="211">
        <v>0</v>
      </c>
      <c r="BD180" s="152" t="s">
        <v>443</v>
      </c>
    </row>
    <row r="181" spans="1:56" s="4" customFormat="1" ht="78.75">
      <c r="A181" s="187">
        <f t="shared" si="168"/>
        <v>131</v>
      </c>
      <c r="B181" s="51" t="s">
        <v>405</v>
      </c>
      <c r="C181" s="51" t="s">
        <v>375</v>
      </c>
      <c r="D181" s="289" t="s">
        <v>157</v>
      </c>
      <c r="E181" s="19">
        <f t="shared" si="169"/>
        <v>0</v>
      </c>
      <c r="F181" s="19">
        <v>0</v>
      </c>
      <c r="G181" s="19">
        <f t="shared" si="170"/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f t="shared" si="171"/>
        <v>0</v>
      </c>
      <c r="AE181" s="19">
        <v>0</v>
      </c>
      <c r="AF181" s="19">
        <f t="shared" si="172"/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  <c r="AV181" s="19">
        <v>0</v>
      </c>
      <c r="AW181" s="19">
        <v>0</v>
      </c>
      <c r="AX181" s="19">
        <v>0</v>
      </c>
      <c r="AY181" s="19">
        <v>0</v>
      </c>
      <c r="AZ181" s="19">
        <v>0</v>
      </c>
      <c r="BA181" s="211">
        <v>0</v>
      </c>
      <c r="BB181" s="211">
        <v>0</v>
      </c>
      <c r="BC181" s="211">
        <v>0</v>
      </c>
      <c r="BD181" s="152" t="s">
        <v>443</v>
      </c>
    </row>
    <row r="182" spans="1:56" s="4" customFormat="1" ht="110.25">
      <c r="A182" s="187">
        <f t="shared" si="168"/>
        <v>132</v>
      </c>
      <c r="B182" s="51" t="s">
        <v>406</v>
      </c>
      <c r="C182" s="51" t="s">
        <v>375</v>
      </c>
      <c r="D182" s="289" t="s">
        <v>157</v>
      </c>
      <c r="E182" s="19">
        <f t="shared" si="169"/>
        <v>0</v>
      </c>
      <c r="F182" s="19">
        <v>0</v>
      </c>
      <c r="G182" s="19">
        <f t="shared" si="170"/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f t="shared" si="171"/>
        <v>0</v>
      </c>
      <c r="AE182" s="19">
        <v>0</v>
      </c>
      <c r="AF182" s="19">
        <f t="shared" si="172"/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0</v>
      </c>
      <c r="AU182" s="19">
        <v>0</v>
      </c>
      <c r="AV182" s="19">
        <v>0</v>
      </c>
      <c r="AW182" s="19">
        <v>0</v>
      </c>
      <c r="AX182" s="19">
        <v>0</v>
      </c>
      <c r="AY182" s="19">
        <v>0</v>
      </c>
      <c r="AZ182" s="19">
        <v>0</v>
      </c>
      <c r="BA182" s="211">
        <v>0</v>
      </c>
      <c r="BB182" s="211">
        <v>0</v>
      </c>
      <c r="BC182" s="211">
        <v>0</v>
      </c>
      <c r="BD182" s="152" t="s">
        <v>443</v>
      </c>
    </row>
    <row r="183" spans="1:56" s="4" customFormat="1" ht="47.25">
      <c r="A183" s="187">
        <f t="shared" si="168"/>
        <v>133</v>
      </c>
      <c r="B183" s="51" t="s">
        <v>407</v>
      </c>
      <c r="C183" s="51" t="s">
        <v>375</v>
      </c>
      <c r="D183" s="289" t="s">
        <v>157</v>
      </c>
      <c r="E183" s="19">
        <f t="shared" si="169"/>
        <v>0</v>
      </c>
      <c r="F183" s="19">
        <v>0</v>
      </c>
      <c r="G183" s="19">
        <f t="shared" si="170"/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f t="shared" si="171"/>
        <v>0</v>
      </c>
      <c r="AE183" s="19">
        <v>0</v>
      </c>
      <c r="AF183" s="19">
        <f t="shared" si="172"/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  <c r="AV183" s="19">
        <v>0</v>
      </c>
      <c r="AW183" s="19">
        <v>0</v>
      </c>
      <c r="AX183" s="19">
        <v>0</v>
      </c>
      <c r="AY183" s="19">
        <v>0</v>
      </c>
      <c r="AZ183" s="19">
        <v>0</v>
      </c>
      <c r="BA183" s="211">
        <v>0</v>
      </c>
      <c r="BB183" s="211">
        <v>0</v>
      </c>
      <c r="BC183" s="211">
        <v>0</v>
      </c>
      <c r="BD183" s="152" t="s">
        <v>443</v>
      </c>
    </row>
    <row r="184" spans="1:56" s="4" customFormat="1" ht="78.75">
      <c r="A184" s="187">
        <f t="shared" si="168"/>
        <v>134</v>
      </c>
      <c r="B184" s="51" t="s">
        <v>408</v>
      </c>
      <c r="C184" s="51" t="s">
        <v>375</v>
      </c>
      <c r="D184" s="289" t="s">
        <v>157</v>
      </c>
      <c r="E184" s="19">
        <f t="shared" si="169"/>
        <v>0</v>
      </c>
      <c r="F184" s="19">
        <v>0</v>
      </c>
      <c r="G184" s="19">
        <f t="shared" si="170"/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f t="shared" si="171"/>
        <v>0</v>
      </c>
      <c r="AE184" s="19">
        <v>0</v>
      </c>
      <c r="AF184" s="19">
        <f t="shared" si="172"/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  <c r="AO184" s="19">
        <v>0</v>
      </c>
      <c r="AP184" s="19">
        <v>0</v>
      </c>
      <c r="AQ184" s="19">
        <v>0</v>
      </c>
      <c r="AR184" s="19">
        <v>0</v>
      </c>
      <c r="AS184" s="19">
        <v>0</v>
      </c>
      <c r="AT184" s="19">
        <v>0</v>
      </c>
      <c r="AU184" s="19">
        <v>0</v>
      </c>
      <c r="AV184" s="19">
        <v>0</v>
      </c>
      <c r="AW184" s="19">
        <v>0</v>
      </c>
      <c r="AX184" s="19">
        <v>0</v>
      </c>
      <c r="AY184" s="19">
        <v>0</v>
      </c>
      <c r="AZ184" s="19">
        <v>0</v>
      </c>
      <c r="BA184" s="211">
        <v>0</v>
      </c>
      <c r="BB184" s="211">
        <v>0</v>
      </c>
      <c r="BC184" s="211">
        <v>0</v>
      </c>
      <c r="BD184" s="152" t="s">
        <v>443</v>
      </c>
    </row>
    <row r="185" spans="1:56" s="4" customFormat="1" ht="78.75">
      <c r="A185" s="187">
        <f t="shared" si="168"/>
        <v>135</v>
      </c>
      <c r="B185" s="51" t="s">
        <v>409</v>
      </c>
      <c r="C185" s="51" t="s">
        <v>375</v>
      </c>
      <c r="D185" s="289" t="s">
        <v>157</v>
      </c>
      <c r="E185" s="19">
        <f t="shared" si="169"/>
        <v>0</v>
      </c>
      <c r="F185" s="19">
        <v>0</v>
      </c>
      <c r="G185" s="19">
        <f t="shared" si="170"/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f t="shared" si="171"/>
        <v>0</v>
      </c>
      <c r="AE185" s="19">
        <v>0</v>
      </c>
      <c r="AF185" s="19">
        <f t="shared" si="172"/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  <c r="AO185" s="19">
        <v>0</v>
      </c>
      <c r="AP185" s="19">
        <v>0</v>
      </c>
      <c r="AQ185" s="19">
        <v>0</v>
      </c>
      <c r="AR185" s="19">
        <v>0</v>
      </c>
      <c r="AS185" s="19">
        <v>0</v>
      </c>
      <c r="AT185" s="19">
        <v>0</v>
      </c>
      <c r="AU185" s="19">
        <v>0</v>
      </c>
      <c r="AV185" s="19">
        <v>0</v>
      </c>
      <c r="AW185" s="19">
        <v>0</v>
      </c>
      <c r="AX185" s="19">
        <v>0</v>
      </c>
      <c r="AY185" s="19">
        <v>0</v>
      </c>
      <c r="AZ185" s="19">
        <v>0</v>
      </c>
      <c r="BA185" s="211">
        <v>0</v>
      </c>
      <c r="BB185" s="211">
        <v>0</v>
      </c>
      <c r="BC185" s="211">
        <v>0</v>
      </c>
      <c r="BD185" s="152" t="s">
        <v>443</v>
      </c>
    </row>
    <row r="186" spans="1:56" s="4" customFormat="1" ht="63">
      <c r="A186" s="187">
        <f t="shared" si="168"/>
        <v>136</v>
      </c>
      <c r="B186" s="51" t="s">
        <v>410</v>
      </c>
      <c r="C186" s="51" t="s">
        <v>411</v>
      </c>
      <c r="D186" s="289" t="s">
        <v>157</v>
      </c>
      <c r="E186" s="19">
        <f t="shared" si="169"/>
        <v>0</v>
      </c>
      <c r="F186" s="19">
        <v>0</v>
      </c>
      <c r="G186" s="19">
        <f t="shared" si="170"/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f t="shared" si="171"/>
        <v>0</v>
      </c>
      <c r="AE186" s="19">
        <v>0</v>
      </c>
      <c r="AF186" s="19">
        <f t="shared" si="172"/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  <c r="AV186" s="19">
        <v>0</v>
      </c>
      <c r="AW186" s="19">
        <v>0</v>
      </c>
      <c r="AX186" s="19">
        <v>0</v>
      </c>
      <c r="AY186" s="19">
        <v>0</v>
      </c>
      <c r="AZ186" s="19">
        <v>0</v>
      </c>
      <c r="BA186" s="211">
        <v>0</v>
      </c>
      <c r="BB186" s="211">
        <v>0</v>
      </c>
      <c r="BC186" s="211">
        <v>0</v>
      </c>
      <c r="BD186" s="152" t="s">
        <v>443</v>
      </c>
    </row>
    <row r="187" spans="1:56" s="4" customFormat="1" ht="63">
      <c r="A187" s="187">
        <f t="shared" si="168"/>
        <v>137</v>
      </c>
      <c r="B187" s="51" t="s">
        <v>412</v>
      </c>
      <c r="C187" s="51" t="s">
        <v>413</v>
      </c>
      <c r="D187" s="289" t="s">
        <v>157</v>
      </c>
      <c r="E187" s="19">
        <f t="shared" si="169"/>
        <v>0</v>
      </c>
      <c r="F187" s="19">
        <v>0</v>
      </c>
      <c r="G187" s="19">
        <f t="shared" si="170"/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f t="shared" si="171"/>
        <v>0</v>
      </c>
      <c r="AE187" s="19">
        <v>0</v>
      </c>
      <c r="AF187" s="19">
        <f t="shared" si="172"/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  <c r="AV187" s="19">
        <v>0</v>
      </c>
      <c r="AW187" s="19">
        <v>0</v>
      </c>
      <c r="AX187" s="19">
        <v>0</v>
      </c>
      <c r="AY187" s="19">
        <v>0</v>
      </c>
      <c r="AZ187" s="19">
        <v>0</v>
      </c>
      <c r="BA187" s="211">
        <v>0</v>
      </c>
      <c r="BB187" s="211">
        <v>0</v>
      </c>
      <c r="BC187" s="211">
        <v>0</v>
      </c>
      <c r="BD187" s="152" t="s">
        <v>443</v>
      </c>
    </row>
    <row r="188" spans="1:56" s="4" customFormat="1" ht="63">
      <c r="A188" s="187">
        <f t="shared" si="168"/>
        <v>138</v>
      </c>
      <c r="B188" s="51" t="s">
        <v>414</v>
      </c>
      <c r="C188" s="51" t="s">
        <v>415</v>
      </c>
      <c r="D188" s="289" t="s">
        <v>157</v>
      </c>
      <c r="E188" s="19">
        <f t="shared" si="169"/>
        <v>0</v>
      </c>
      <c r="F188" s="19">
        <v>0</v>
      </c>
      <c r="G188" s="19">
        <f t="shared" si="170"/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f t="shared" si="171"/>
        <v>0</v>
      </c>
      <c r="AE188" s="19">
        <v>0</v>
      </c>
      <c r="AF188" s="19">
        <f t="shared" si="172"/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  <c r="AV188" s="19">
        <v>0</v>
      </c>
      <c r="AW188" s="19">
        <v>0</v>
      </c>
      <c r="AX188" s="19">
        <v>0</v>
      </c>
      <c r="AY188" s="19">
        <v>0</v>
      </c>
      <c r="AZ188" s="19">
        <v>0</v>
      </c>
      <c r="BA188" s="211">
        <v>0</v>
      </c>
      <c r="BB188" s="211">
        <v>0</v>
      </c>
      <c r="BC188" s="211">
        <v>0</v>
      </c>
      <c r="BD188" s="152" t="s">
        <v>443</v>
      </c>
    </row>
    <row r="189" spans="1:56" s="4" customFormat="1" ht="63">
      <c r="A189" s="187">
        <f t="shared" si="168"/>
        <v>139</v>
      </c>
      <c r="B189" s="51" t="s">
        <v>416</v>
      </c>
      <c r="C189" s="51" t="s">
        <v>417</v>
      </c>
      <c r="D189" s="289" t="s">
        <v>157</v>
      </c>
      <c r="E189" s="19">
        <f t="shared" si="169"/>
        <v>0</v>
      </c>
      <c r="F189" s="19">
        <v>0</v>
      </c>
      <c r="G189" s="19">
        <f t="shared" si="170"/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f t="shared" si="171"/>
        <v>0</v>
      </c>
      <c r="AE189" s="19">
        <v>0</v>
      </c>
      <c r="AF189" s="19">
        <f t="shared" si="172"/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  <c r="AV189" s="19">
        <v>0</v>
      </c>
      <c r="AW189" s="19">
        <v>0</v>
      </c>
      <c r="AX189" s="19">
        <v>0</v>
      </c>
      <c r="AY189" s="19">
        <v>0</v>
      </c>
      <c r="AZ189" s="19">
        <v>0</v>
      </c>
      <c r="BA189" s="211">
        <v>0</v>
      </c>
      <c r="BB189" s="211">
        <v>0</v>
      </c>
      <c r="BC189" s="211">
        <v>0</v>
      </c>
      <c r="BD189" s="152" t="s">
        <v>443</v>
      </c>
    </row>
    <row r="190" spans="1:56" s="4" customFormat="1" ht="63">
      <c r="A190" s="187">
        <f t="shared" si="168"/>
        <v>140</v>
      </c>
      <c r="B190" s="51" t="s">
        <v>418</v>
      </c>
      <c r="C190" s="51" t="s">
        <v>419</v>
      </c>
      <c r="D190" s="289" t="s">
        <v>157</v>
      </c>
      <c r="E190" s="19">
        <f t="shared" si="169"/>
        <v>0</v>
      </c>
      <c r="F190" s="19">
        <v>0</v>
      </c>
      <c r="G190" s="19">
        <f t="shared" si="170"/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f t="shared" si="171"/>
        <v>0</v>
      </c>
      <c r="AE190" s="19">
        <v>0</v>
      </c>
      <c r="AF190" s="19">
        <f t="shared" si="172"/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  <c r="AV190" s="19">
        <v>0</v>
      </c>
      <c r="AW190" s="19">
        <v>0</v>
      </c>
      <c r="AX190" s="19">
        <v>0</v>
      </c>
      <c r="AY190" s="19">
        <v>0</v>
      </c>
      <c r="AZ190" s="19">
        <v>0</v>
      </c>
      <c r="BA190" s="211">
        <v>0</v>
      </c>
      <c r="BB190" s="211">
        <v>0</v>
      </c>
      <c r="BC190" s="211">
        <v>0</v>
      </c>
      <c r="BD190" s="152" t="s">
        <v>443</v>
      </c>
    </row>
    <row r="191" spans="1:56" s="4" customFormat="1" ht="47.25">
      <c r="A191" s="187">
        <f t="shared" si="168"/>
        <v>141</v>
      </c>
      <c r="B191" s="51" t="s">
        <v>420</v>
      </c>
      <c r="C191" s="51" t="s">
        <v>421</v>
      </c>
      <c r="D191" s="289" t="s">
        <v>157</v>
      </c>
      <c r="E191" s="19">
        <f t="shared" si="169"/>
        <v>0</v>
      </c>
      <c r="F191" s="19">
        <v>0</v>
      </c>
      <c r="G191" s="19">
        <f t="shared" si="170"/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f t="shared" si="171"/>
        <v>0</v>
      </c>
      <c r="AE191" s="19">
        <v>0</v>
      </c>
      <c r="AF191" s="19">
        <f t="shared" si="172"/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  <c r="AV191" s="19">
        <v>0</v>
      </c>
      <c r="AW191" s="19">
        <v>0</v>
      </c>
      <c r="AX191" s="19">
        <v>0</v>
      </c>
      <c r="AY191" s="19">
        <v>0</v>
      </c>
      <c r="AZ191" s="19">
        <v>0</v>
      </c>
      <c r="BA191" s="211">
        <v>0</v>
      </c>
      <c r="BB191" s="211">
        <v>0</v>
      </c>
      <c r="BC191" s="211">
        <v>0</v>
      </c>
      <c r="BD191" s="152" t="s">
        <v>443</v>
      </c>
    </row>
    <row r="192" spans="1:56" s="4" customFormat="1" ht="63">
      <c r="A192" s="187">
        <f t="shared" si="168"/>
        <v>142</v>
      </c>
      <c r="B192" s="51" t="s">
        <v>422</v>
      </c>
      <c r="C192" s="51" t="s">
        <v>423</v>
      </c>
      <c r="D192" s="289" t="s">
        <v>157</v>
      </c>
      <c r="E192" s="19">
        <f t="shared" si="169"/>
        <v>0</v>
      </c>
      <c r="F192" s="19">
        <v>0</v>
      </c>
      <c r="G192" s="19">
        <f t="shared" si="170"/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f t="shared" si="171"/>
        <v>0</v>
      </c>
      <c r="AE192" s="19">
        <v>0</v>
      </c>
      <c r="AF192" s="19">
        <f t="shared" si="172"/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  <c r="AO192" s="19">
        <v>0</v>
      </c>
      <c r="AP192" s="19">
        <v>0</v>
      </c>
      <c r="AQ192" s="19">
        <v>0</v>
      </c>
      <c r="AR192" s="19">
        <v>0</v>
      </c>
      <c r="AS192" s="19">
        <v>0</v>
      </c>
      <c r="AT192" s="19">
        <v>0</v>
      </c>
      <c r="AU192" s="19">
        <v>0</v>
      </c>
      <c r="AV192" s="19">
        <v>0</v>
      </c>
      <c r="AW192" s="19">
        <v>0</v>
      </c>
      <c r="AX192" s="19">
        <v>0</v>
      </c>
      <c r="AY192" s="19">
        <v>0</v>
      </c>
      <c r="AZ192" s="19">
        <v>0</v>
      </c>
      <c r="BA192" s="211">
        <v>0</v>
      </c>
      <c r="BB192" s="211">
        <v>0</v>
      </c>
      <c r="BC192" s="211">
        <v>0</v>
      </c>
      <c r="BD192" s="152" t="s">
        <v>443</v>
      </c>
    </row>
    <row r="193" spans="1:56" s="4" customFormat="1" ht="47.25">
      <c r="A193" s="187">
        <f t="shared" si="168"/>
        <v>143</v>
      </c>
      <c r="B193" s="51" t="s">
        <v>424</v>
      </c>
      <c r="C193" s="51" t="s">
        <v>425</v>
      </c>
      <c r="D193" s="289" t="s">
        <v>157</v>
      </c>
      <c r="E193" s="19">
        <f t="shared" si="169"/>
        <v>0</v>
      </c>
      <c r="F193" s="19">
        <v>0</v>
      </c>
      <c r="G193" s="19">
        <f t="shared" si="170"/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f t="shared" si="171"/>
        <v>0</v>
      </c>
      <c r="AE193" s="19">
        <v>0</v>
      </c>
      <c r="AF193" s="19">
        <f t="shared" si="172"/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  <c r="AO193" s="19">
        <v>0</v>
      </c>
      <c r="AP193" s="19">
        <v>0</v>
      </c>
      <c r="AQ193" s="19">
        <v>0</v>
      </c>
      <c r="AR193" s="19">
        <v>0</v>
      </c>
      <c r="AS193" s="19">
        <v>0</v>
      </c>
      <c r="AT193" s="19">
        <v>0</v>
      </c>
      <c r="AU193" s="19">
        <v>0</v>
      </c>
      <c r="AV193" s="19">
        <v>0</v>
      </c>
      <c r="AW193" s="19">
        <v>0</v>
      </c>
      <c r="AX193" s="19">
        <v>0</v>
      </c>
      <c r="AY193" s="19">
        <v>0</v>
      </c>
      <c r="AZ193" s="19">
        <v>0</v>
      </c>
      <c r="BA193" s="211">
        <v>0</v>
      </c>
      <c r="BB193" s="211">
        <v>0</v>
      </c>
      <c r="BC193" s="211">
        <v>0</v>
      </c>
      <c r="BD193" s="152" t="s">
        <v>443</v>
      </c>
    </row>
    <row r="194" spans="1:56" s="4" customFormat="1" ht="63">
      <c r="A194" s="187">
        <f t="shared" si="168"/>
        <v>144</v>
      </c>
      <c r="B194" s="51" t="s">
        <v>426</v>
      </c>
      <c r="C194" s="51" t="s">
        <v>427</v>
      </c>
      <c r="D194" s="289" t="s">
        <v>157</v>
      </c>
      <c r="E194" s="19">
        <f t="shared" si="169"/>
        <v>0</v>
      </c>
      <c r="F194" s="19">
        <v>0</v>
      </c>
      <c r="G194" s="19">
        <f t="shared" si="170"/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f t="shared" si="171"/>
        <v>0</v>
      </c>
      <c r="AE194" s="19">
        <v>0</v>
      </c>
      <c r="AF194" s="19">
        <f t="shared" si="172"/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  <c r="AO194" s="19">
        <v>0</v>
      </c>
      <c r="AP194" s="19">
        <v>0</v>
      </c>
      <c r="AQ194" s="19">
        <v>0</v>
      </c>
      <c r="AR194" s="19">
        <v>0</v>
      </c>
      <c r="AS194" s="19">
        <v>0</v>
      </c>
      <c r="AT194" s="19">
        <v>0</v>
      </c>
      <c r="AU194" s="19">
        <v>0</v>
      </c>
      <c r="AV194" s="19">
        <v>0</v>
      </c>
      <c r="AW194" s="19">
        <v>0</v>
      </c>
      <c r="AX194" s="19">
        <v>0</v>
      </c>
      <c r="AY194" s="19">
        <v>0</v>
      </c>
      <c r="AZ194" s="19">
        <v>0</v>
      </c>
      <c r="BA194" s="211">
        <v>0</v>
      </c>
      <c r="BB194" s="211">
        <v>0</v>
      </c>
      <c r="BC194" s="211">
        <v>0</v>
      </c>
      <c r="BD194" s="152" t="s">
        <v>443</v>
      </c>
    </row>
    <row r="195" spans="1:56" s="4" customFormat="1" ht="47.25">
      <c r="A195" s="187">
        <f t="shared" si="168"/>
        <v>145</v>
      </c>
      <c r="B195" s="51" t="s">
        <v>428</v>
      </c>
      <c r="C195" s="51" t="s">
        <v>429</v>
      </c>
      <c r="D195" s="289" t="s">
        <v>157</v>
      </c>
      <c r="E195" s="19">
        <f t="shared" si="169"/>
        <v>0</v>
      </c>
      <c r="F195" s="19">
        <v>0</v>
      </c>
      <c r="G195" s="19">
        <f t="shared" si="170"/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f t="shared" si="171"/>
        <v>0</v>
      </c>
      <c r="AE195" s="19">
        <v>0</v>
      </c>
      <c r="AF195" s="19">
        <f t="shared" si="172"/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  <c r="AO195" s="19">
        <v>0</v>
      </c>
      <c r="AP195" s="19">
        <v>0</v>
      </c>
      <c r="AQ195" s="19">
        <v>0</v>
      </c>
      <c r="AR195" s="19">
        <v>0</v>
      </c>
      <c r="AS195" s="19">
        <v>0</v>
      </c>
      <c r="AT195" s="19">
        <v>0</v>
      </c>
      <c r="AU195" s="19">
        <v>0</v>
      </c>
      <c r="AV195" s="19">
        <v>0</v>
      </c>
      <c r="AW195" s="19">
        <v>0</v>
      </c>
      <c r="AX195" s="19">
        <v>0</v>
      </c>
      <c r="AY195" s="19">
        <v>0</v>
      </c>
      <c r="AZ195" s="19">
        <v>0</v>
      </c>
      <c r="BA195" s="211">
        <v>0</v>
      </c>
      <c r="BB195" s="211">
        <v>0</v>
      </c>
      <c r="BC195" s="211">
        <v>0</v>
      </c>
      <c r="BD195" s="152" t="s">
        <v>443</v>
      </c>
    </row>
    <row r="196" spans="1:56" s="4" customFormat="1" ht="63">
      <c r="A196" s="187">
        <f t="shared" si="168"/>
        <v>146</v>
      </c>
      <c r="B196" s="51" t="s">
        <v>430</v>
      </c>
      <c r="C196" s="51" t="s">
        <v>431</v>
      </c>
      <c r="D196" s="289" t="s">
        <v>157</v>
      </c>
      <c r="E196" s="19">
        <f t="shared" si="169"/>
        <v>0</v>
      </c>
      <c r="F196" s="19">
        <v>0</v>
      </c>
      <c r="G196" s="19">
        <f t="shared" si="170"/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f t="shared" si="171"/>
        <v>0</v>
      </c>
      <c r="AE196" s="19">
        <v>0</v>
      </c>
      <c r="AF196" s="19">
        <f t="shared" si="172"/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  <c r="AO196" s="19">
        <v>0</v>
      </c>
      <c r="AP196" s="19">
        <v>0</v>
      </c>
      <c r="AQ196" s="19">
        <v>0</v>
      </c>
      <c r="AR196" s="19">
        <v>0</v>
      </c>
      <c r="AS196" s="19">
        <v>0</v>
      </c>
      <c r="AT196" s="19">
        <v>0</v>
      </c>
      <c r="AU196" s="19">
        <v>0</v>
      </c>
      <c r="AV196" s="19">
        <v>0</v>
      </c>
      <c r="AW196" s="19">
        <v>0</v>
      </c>
      <c r="AX196" s="19">
        <v>0</v>
      </c>
      <c r="AY196" s="19">
        <v>0</v>
      </c>
      <c r="AZ196" s="19">
        <v>0</v>
      </c>
      <c r="BA196" s="211">
        <v>0</v>
      </c>
      <c r="BB196" s="211">
        <v>0</v>
      </c>
      <c r="BC196" s="211">
        <v>0</v>
      </c>
      <c r="BD196" s="152" t="s">
        <v>443</v>
      </c>
    </row>
    <row r="197" spans="1:56" s="4" customFormat="1" ht="47.25">
      <c r="A197" s="187">
        <f t="shared" si="168"/>
        <v>147</v>
      </c>
      <c r="B197" s="51" t="s">
        <v>432</v>
      </c>
      <c r="C197" s="51" t="s">
        <v>433</v>
      </c>
      <c r="D197" s="289" t="s">
        <v>157</v>
      </c>
      <c r="E197" s="19">
        <f t="shared" si="169"/>
        <v>0</v>
      </c>
      <c r="F197" s="19">
        <v>0</v>
      </c>
      <c r="G197" s="19">
        <f t="shared" si="170"/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f t="shared" si="171"/>
        <v>0</v>
      </c>
      <c r="AE197" s="19">
        <v>0</v>
      </c>
      <c r="AF197" s="19">
        <f t="shared" si="172"/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19">
        <v>0</v>
      </c>
      <c r="AS197" s="19">
        <v>0</v>
      </c>
      <c r="AT197" s="19">
        <v>0</v>
      </c>
      <c r="AU197" s="19">
        <v>0</v>
      </c>
      <c r="AV197" s="19">
        <v>0</v>
      </c>
      <c r="AW197" s="19">
        <v>0</v>
      </c>
      <c r="AX197" s="19">
        <v>0</v>
      </c>
      <c r="AY197" s="19">
        <v>0</v>
      </c>
      <c r="AZ197" s="19">
        <v>0</v>
      </c>
      <c r="BA197" s="211">
        <v>0</v>
      </c>
      <c r="BB197" s="211">
        <v>0</v>
      </c>
      <c r="BC197" s="211">
        <v>0</v>
      </c>
      <c r="BD197" s="152" t="s">
        <v>443</v>
      </c>
    </row>
    <row r="198" spans="1:56" s="4" customFormat="1" ht="63">
      <c r="A198" s="187">
        <f t="shared" si="168"/>
        <v>148</v>
      </c>
      <c r="B198" s="51" t="s">
        <v>434</v>
      </c>
      <c r="C198" s="51" t="s">
        <v>435</v>
      </c>
      <c r="D198" s="289" t="s">
        <v>157</v>
      </c>
      <c r="E198" s="19">
        <f t="shared" si="169"/>
        <v>0</v>
      </c>
      <c r="F198" s="19">
        <v>0</v>
      </c>
      <c r="G198" s="19">
        <f t="shared" si="170"/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f t="shared" si="171"/>
        <v>0</v>
      </c>
      <c r="AE198" s="19">
        <v>0</v>
      </c>
      <c r="AF198" s="19">
        <f t="shared" si="172"/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>
        <v>0</v>
      </c>
      <c r="AT198" s="19">
        <v>0</v>
      </c>
      <c r="AU198" s="19">
        <v>0</v>
      </c>
      <c r="AV198" s="19">
        <v>0</v>
      </c>
      <c r="AW198" s="19">
        <v>0</v>
      </c>
      <c r="AX198" s="19">
        <v>0</v>
      </c>
      <c r="AY198" s="19">
        <v>0</v>
      </c>
      <c r="AZ198" s="19">
        <v>0</v>
      </c>
      <c r="BA198" s="211">
        <v>0</v>
      </c>
      <c r="BB198" s="211">
        <v>0</v>
      </c>
      <c r="BC198" s="211">
        <v>0</v>
      </c>
      <c r="BD198" s="152" t="s">
        <v>443</v>
      </c>
    </row>
    <row r="199" spans="1:56" s="4" customFormat="1" ht="63">
      <c r="A199" s="187">
        <f t="shared" si="168"/>
        <v>149</v>
      </c>
      <c r="B199" s="51" t="s">
        <v>436</v>
      </c>
      <c r="C199" s="51" t="s">
        <v>437</v>
      </c>
      <c r="D199" s="289" t="s">
        <v>157</v>
      </c>
      <c r="E199" s="19">
        <f t="shared" si="169"/>
        <v>0</v>
      </c>
      <c r="F199" s="19">
        <v>0</v>
      </c>
      <c r="G199" s="19">
        <f t="shared" si="170"/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f t="shared" si="171"/>
        <v>0</v>
      </c>
      <c r="AE199" s="19">
        <v>0</v>
      </c>
      <c r="AF199" s="19">
        <f t="shared" si="172"/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  <c r="AO199" s="19">
        <v>0</v>
      </c>
      <c r="AP199" s="19">
        <v>0</v>
      </c>
      <c r="AQ199" s="19">
        <v>0</v>
      </c>
      <c r="AR199" s="19">
        <v>0</v>
      </c>
      <c r="AS199" s="19">
        <v>0</v>
      </c>
      <c r="AT199" s="19">
        <v>0</v>
      </c>
      <c r="AU199" s="19">
        <v>0</v>
      </c>
      <c r="AV199" s="19">
        <v>0</v>
      </c>
      <c r="AW199" s="19">
        <v>0</v>
      </c>
      <c r="AX199" s="19">
        <v>0</v>
      </c>
      <c r="AY199" s="19">
        <v>0</v>
      </c>
      <c r="AZ199" s="19">
        <v>0</v>
      </c>
      <c r="BA199" s="211">
        <v>0</v>
      </c>
      <c r="BB199" s="211">
        <v>0</v>
      </c>
      <c r="BC199" s="211">
        <v>0</v>
      </c>
      <c r="BD199" s="152" t="s">
        <v>443</v>
      </c>
    </row>
    <row r="200" spans="1:56" s="4" customFormat="1" ht="47.25">
      <c r="A200" s="187">
        <f t="shared" si="168"/>
        <v>150</v>
      </c>
      <c r="B200" s="51" t="s">
        <v>438</v>
      </c>
      <c r="C200" s="51" t="s">
        <v>439</v>
      </c>
      <c r="D200" s="289" t="s">
        <v>157</v>
      </c>
      <c r="E200" s="19">
        <f t="shared" si="169"/>
        <v>0</v>
      </c>
      <c r="F200" s="19">
        <v>0</v>
      </c>
      <c r="G200" s="19">
        <f t="shared" si="170"/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f t="shared" si="171"/>
        <v>0</v>
      </c>
      <c r="AE200" s="19">
        <v>0</v>
      </c>
      <c r="AF200" s="19">
        <f t="shared" si="172"/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0</v>
      </c>
      <c r="AS200" s="19">
        <v>0</v>
      </c>
      <c r="AT200" s="19">
        <v>0</v>
      </c>
      <c r="AU200" s="19">
        <v>0</v>
      </c>
      <c r="AV200" s="19">
        <v>0</v>
      </c>
      <c r="AW200" s="19">
        <v>0</v>
      </c>
      <c r="AX200" s="19">
        <v>0</v>
      </c>
      <c r="AY200" s="19">
        <v>0</v>
      </c>
      <c r="AZ200" s="19">
        <v>0</v>
      </c>
      <c r="BA200" s="211">
        <v>0</v>
      </c>
      <c r="BB200" s="211">
        <v>0</v>
      </c>
      <c r="BC200" s="211">
        <v>0</v>
      </c>
      <c r="BD200" s="152" t="s">
        <v>443</v>
      </c>
    </row>
    <row r="201" spans="1:56" s="4" customFormat="1" ht="157.5">
      <c r="A201" s="187">
        <f t="shared" si="168"/>
        <v>151</v>
      </c>
      <c r="B201" s="51" t="s">
        <v>440</v>
      </c>
      <c r="C201" s="51" t="s">
        <v>441</v>
      </c>
      <c r="D201" s="289" t="s">
        <v>157</v>
      </c>
      <c r="E201" s="19">
        <f t="shared" si="169"/>
        <v>0</v>
      </c>
      <c r="F201" s="19">
        <v>0</v>
      </c>
      <c r="G201" s="19">
        <f t="shared" si="170"/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f t="shared" si="171"/>
        <v>0</v>
      </c>
      <c r="AE201" s="19">
        <v>0</v>
      </c>
      <c r="AF201" s="19">
        <f t="shared" si="172"/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19">
        <v>0</v>
      </c>
      <c r="AU201" s="19">
        <v>0</v>
      </c>
      <c r="AV201" s="19">
        <v>0</v>
      </c>
      <c r="AW201" s="19">
        <v>0</v>
      </c>
      <c r="AX201" s="19">
        <v>0</v>
      </c>
      <c r="AY201" s="19">
        <v>0</v>
      </c>
      <c r="AZ201" s="19">
        <v>0</v>
      </c>
      <c r="BA201" s="211">
        <v>0</v>
      </c>
      <c r="BB201" s="211">
        <v>0</v>
      </c>
      <c r="BC201" s="211">
        <v>0</v>
      </c>
      <c r="BD201" s="152" t="s">
        <v>443</v>
      </c>
    </row>
    <row r="202" spans="1:56" s="4" customFormat="1">
      <c r="A202" s="100" t="s">
        <v>3</v>
      </c>
      <c r="B202" s="200" t="s">
        <v>13</v>
      </c>
      <c r="C202" s="200"/>
      <c r="D202" s="200"/>
      <c r="E202" s="20">
        <f>E203+E204+E211</f>
        <v>0</v>
      </c>
      <c r="F202" s="20">
        <f t="shared" ref="F202:BB202" si="173">F203+F204+F211</f>
        <v>0</v>
      </c>
      <c r="G202" s="20">
        <f t="shared" si="173"/>
        <v>0</v>
      </c>
      <c r="H202" s="20">
        <f t="shared" si="173"/>
        <v>0</v>
      </c>
      <c r="I202" s="20">
        <f t="shared" si="173"/>
        <v>0</v>
      </c>
      <c r="J202" s="20">
        <f t="shared" si="173"/>
        <v>0</v>
      </c>
      <c r="K202" s="20">
        <f t="shared" si="173"/>
        <v>0</v>
      </c>
      <c r="L202" s="20">
        <f t="shared" si="173"/>
        <v>0</v>
      </c>
      <c r="M202" s="20">
        <f t="shared" si="173"/>
        <v>0</v>
      </c>
      <c r="N202" s="20">
        <f t="shared" si="173"/>
        <v>0</v>
      </c>
      <c r="O202" s="20">
        <f t="shared" si="173"/>
        <v>0</v>
      </c>
      <c r="P202" s="20">
        <f t="shared" si="173"/>
        <v>0</v>
      </c>
      <c r="Q202" s="20">
        <f t="shared" si="173"/>
        <v>0</v>
      </c>
      <c r="R202" s="20">
        <f t="shared" si="173"/>
        <v>0</v>
      </c>
      <c r="S202" s="20">
        <f t="shared" si="173"/>
        <v>0</v>
      </c>
      <c r="T202" s="20">
        <f t="shared" si="173"/>
        <v>0</v>
      </c>
      <c r="U202" s="20">
        <f t="shared" si="173"/>
        <v>0</v>
      </c>
      <c r="V202" s="20">
        <f t="shared" si="173"/>
        <v>0</v>
      </c>
      <c r="W202" s="20">
        <f t="shared" si="173"/>
        <v>0</v>
      </c>
      <c r="X202" s="20">
        <f t="shared" si="173"/>
        <v>0</v>
      </c>
      <c r="Y202" s="20">
        <f t="shared" si="173"/>
        <v>0</v>
      </c>
      <c r="Z202" s="20">
        <f t="shared" si="173"/>
        <v>0</v>
      </c>
      <c r="AA202" s="20">
        <f t="shared" si="173"/>
        <v>0</v>
      </c>
      <c r="AB202" s="20">
        <f t="shared" si="173"/>
        <v>0</v>
      </c>
      <c r="AC202" s="20">
        <f t="shared" si="173"/>
        <v>0</v>
      </c>
      <c r="AD202" s="20">
        <f t="shared" si="173"/>
        <v>0</v>
      </c>
      <c r="AE202" s="20">
        <f t="shared" si="173"/>
        <v>0</v>
      </c>
      <c r="AF202" s="20">
        <f t="shared" si="173"/>
        <v>1.47</v>
      </c>
      <c r="AG202" s="20">
        <f t="shared" si="173"/>
        <v>0</v>
      </c>
      <c r="AH202" s="20">
        <f t="shared" si="173"/>
        <v>0</v>
      </c>
      <c r="AI202" s="20">
        <f t="shared" si="173"/>
        <v>0</v>
      </c>
      <c r="AJ202" s="20">
        <f t="shared" si="173"/>
        <v>0</v>
      </c>
      <c r="AK202" s="20">
        <f t="shared" si="173"/>
        <v>0</v>
      </c>
      <c r="AL202" s="20">
        <f t="shared" si="173"/>
        <v>0</v>
      </c>
      <c r="AM202" s="20">
        <f t="shared" si="173"/>
        <v>0</v>
      </c>
      <c r="AN202" s="20">
        <f t="shared" si="173"/>
        <v>0</v>
      </c>
      <c r="AO202" s="20">
        <f t="shared" si="173"/>
        <v>0</v>
      </c>
      <c r="AP202" s="20">
        <f t="shared" si="173"/>
        <v>0</v>
      </c>
      <c r="AQ202" s="20">
        <f t="shared" si="173"/>
        <v>0</v>
      </c>
      <c r="AR202" s="20">
        <f t="shared" si="173"/>
        <v>0</v>
      </c>
      <c r="AS202" s="20">
        <f t="shared" si="173"/>
        <v>0</v>
      </c>
      <c r="AT202" s="20">
        <f t="shared" si="173"/>
        <v>0</v>
      </c>
      <c r="AU202" s="20">
        <f t="shared" si="173"/>
        <v>1.47</v>
      </c>
      <c r="AV202" s="20">
        <f t="shared" si="173"/>
        <v>0</v>
      </c>
      <c r="AW202" s="20">
        <f t="shared" si="173"/>
        <v>0</v>
      </c>
      <c r="AX202" s="20">
        <f t="shared" si="173"/>
        <v>0</v>
      </c>
      <c r="AY202" s="20">
        <f t="shared" si="173"/>
        <v>0</v>
      </c>
      <c r="AZ202" s="20">
        <f t="shared" si="173"/>
        <v>0</v>
      </c>
      <c r="BA202" s="20">
        <f t="shared" si="173"/>
        <v>0</v>
      </c>
      <c r="BB202" s="20">
        <f t="shared" si="173"/>
        <v>0</v>
      </c>
      <c r="BC202" s="211"/>
      <c r="BD202" s="182"/>
    </row>
    <row r="203" spans="1:56" s="4" customFormat="1" ht="31.5">
      <c r="A203" s="157" t="s">
        <v>4</v>
      </c>
      <c r="B203" s="200" t="s">
        <v>17</v>
      </c>
      <c r="C203" s="200"/>
      <c r="D203" s="20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11"/>
      <c r="BD203" s="182"/>
    </row>
    <row r="204" spans="1:56" s="4" customFormat="1">
      <c r="A204" s="157" t="s">
        <v>5</v>
      </c>
      <c r="B204" s="200" t="s">
        <v>23</v>
      </c>
      <c r="C204" s="200"/>
      <c r="D204" s="200"/>
      <c r="E204" s="20">
        <f>SUM(E205:E210)</f>
        <v>0</v>
      </c>
      <c r="F204" s="20">
        <f t="shared" ref="F204:BB204" si="174">SUM(F205:F210)</f>
        <v>0</v>
      </c>
      <c r="G204" s="20">
        <f t="shared" si="174"/>
        <v>0</v>
      </c>
      <c r="H204" s="20">
        <f t="shared" si="174"/>
        <v>0</v>
      </c>
      <c r="I204" s="20">
        <f t="shared" si="174"/>
        <v>0</v>
      </c>
      <c r="J204" s="20">
        <f t="shared" si="174"/>
        <v>0</v>
      </c>
      <c r="K204" s="20">
        <f t="shared" si="174"/>
        <v>0</v>
      </c>
      <c r="L204" s="20">
        <f t="shared" si="174"/>
        <v>0</v>
      </c>
      <c r="M204" s="20">
        <f t="shared" si="174"/>
        <v>0</v>
      </c>
      <c r="N204" s="20">
        <f t="shared" si="174"/>
        <v>0</v>
      </c>
      <c r="O204" s="20">
        <f t="shared" si="174"/>
        <v>0</v>
      </c>
      <c r="P204" s="20">
        <f t="shared" si="174"/>
        <v>0</v>
      </c>
      <c r="Q204" s="20">
        <f t="shared" si="174"/>
        <v>0</v>
      </c>
      <c r="R204" s="20">
        <f t="shared" si="174"/>
        <v>0</v>
      </c>
      <c r="S204" s="20">
        <f t="shared" si="174"/>
        <v>0</v>
      </c>
      <c r="T204" s="20">
        <f t="shared" si="174"/>
        <v>0</v>
      </c>
      <c r="U204" s="20">
        <f t="shared" si="174"/>
        <v>0</v>
      </c>
      <c r="V204" s="20">
        <f t="shared" si="174"/>
        <v>0</v>
      </c>
      <c r="W204" s="20">
        <f t="shared" si="174"/>
        <v>0</v>
      </c>
      <c r="X204" s="20">
        <f t="shared" si="174"/>
        <v>0</v>
      </c>
      <c r="Y204" s="20">
        <f t="shared" si="174"/>
        <v>0</v>
      </c>
      <c r="Z204" s="20">
        <f t="shared" si="174"/>
        <v>0</v>
      </c>
      <c r="AA204" s="20">
        <f t="shared" si="174"/>
        <v>0</v>
      </c>
      <c r="AB204" s="20">
        <f t="shared" si="174"/>
        <v>0</v>
      </c>
      <c r="AC204" s="20">
        <f t="shared" si="174"/>
        <v>0</v>
      </c>
      <c r="AD204" s="20">
        <f t="shared" si="174"/>
        <v>0</v>
      </c>
      <c r="AE204" s="20">
        <f t="shared" si="174"/>
        <v>0</v>
      </c>
      <c r="AF204" s="20">
        <f t="shared" si="174"/>
        <v>0</v>
      </c>
      <c r="AG204" s="20">
        <f t="shared" si="174"/>
        <v>0</v>
      </c>
      <c r="AH204" s="20">
        <f t="shared" si="174"/>
        <v>0</v>
      </c>
      <c r="AI204" s="20">
        <f t="shared" si="174"/>
        <v>0</v>
      </c>
      <c r="AJ204" s="20">
        <f t="shared" si="174"/>
        <v>0</v>
      </c>
      <c r="AK204" s="20">
        <f t="shared" si="174"/>
        <v>0</v>
      </c>
      <c r="AL204" s="20">
        <f t="shared" si="174"/>
        <v>0</v>
      </c>
      <c r="AM204" s="20">
        <f t="shared" si="174"/>
        <v>0</v>
      </c>
      <c r="AN204" s="20">
        <f t="shared" si="174"/>
        <v>0</v>
      </c>
      <c r="AO204" s="20">
        <f t="shared" si="174"/>
        <v>0</v>
      </c>
      <c r="AP204" s="20">
        <f t="shared" si="174"/>
        <v>0</v>
      </c>
      <c r="AQ204" s="20">
        <f t="shared" si="174"/>
        <v>0</v>
      </c>
      <c r="AR204" s="20">
        <f t="shared" si="174"/>
        <v>0</v>
      </c>
      <c r="AS204" s="20">
        <f t="shared" si="174"/>
        <v>0</v>
      </c>
      <c r="AT204" s="20">
        <f t="shared" si="174"/>
        <v>0</v>
      </c>
      <c r="AU204" s="20">
        <f t="shared" si="174"/>
        <v>0</v>
      </c>
      <c r="AV204" s="20">
        <f t="shared" si="174"/>
        <v>0</v>
      </c>
      <c r="AW204" s="20">
        <f t="shared" si="174"/>
        <v>0</v>
      </c>
      <c r="AX204" s="20">
        <f t="shared" si="174"/>
        <v>0</v>
      </c>
      <c r="AY204" s="20">
        <f t="shared" si="174"/>
        <v>0</v>
      </c>
      <c r="AZ204" s="20">
        <f t="shared" si="174"/>
        <v>0</v>
      </c>
      <c r="BA204" s="20">
        <f t="shared" si="174"/>
        <v>0</v>
      </c>
      <c r="BB204" s="20">
        <f t="shared" si="174"/>
        <v>0</v>
      </c>
      <c r="BC204" s="211"/>
      <c r="BD204" s="182"/>
    </row>
    <row r="205" spans="1:56" s="4" customFormat="1" ht="157.5">
      <c r="A205" s="187">
        <f>A201+1</f>
        <v>152</v>
      </c>
      <c r="B205" s="51" t="s">
        <v>506</v>
      </c>
      <c r="C205" s="51" t="s">
        <v>507</v>
      </c>
      <c r="D205" s="289" t="s">
        <v>157</v>
      </c>
      <c r="E205" s="19">
        <f t="shared" ref="E205:E210" si="175">J205+O205+T205+Y205</f>
        <v>0</v>
      </c>
      <c r="F205" s="19">
        <v>0</v>
      </c>
      <c r="G205" s="19">
        <f t="shared" ref="G205:G210" si="176">L205+Q205+V205+AA205</f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f t="shared" ref="AD205:AD210" si="177">AI205+AN205+AS205+AX205</f>
        <v>0</v>
      </c>
      <c r="AE205" s="19">
        <v>0</v>
      </c>
      <c r="AF205" s="19">
        <f t="shared" ref="AF205:AF210" si="178">AK205+AP205+AU205+AZ205</f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>
        <v>0</v>
      </c>
      <c r="AT205" s="19">
        <v>0</v>
      </c>
      <c r="AU205" s="19">
        <v>0</v>
      </c>
      <c r="AV205" s="19">
        <v>0</v>
      </c>
      <c r="AW205" s="19">
        <v>0</v>
      </c>
      <c r="AX205" s="19">
        <v>0</v>
      </c>
      <c r="AY205" s="19">
        <v>0</v>
      </c>
      <c r="AZ205" s="19">
        <v>0</v>
      </c>
      <c r="BA205" s="211">
        <v>0</v>
      </c>
      <c r="BB205" s="211">
        <v>0</v>
      </c>
      <c r="BC205" s="211">
        <v>0</v>
      </c>
      <c r="BD205" s="152" t="s">
        <v>443</v>
      </c>
    </row>
    <row r="206" spans="1:56" s="4" customFormat="1" ht="94.5">
      <c r="A206" s="187">
        <f>A205+1</f>
        <v>153</v>
      </c>
      <c r="B206" s="51" t="s">
        <v>508</v>
      </c>
      <c r="C206" s="51" t="s">
        <v>509</v>
      </c>
      <c r="D206" s="289" t="s">
        <v>157</v>
      </c>
      <c r="E206" s="19">
        <f t="shared" si="175"/>
        <v>0</v>
      </c>
      <c r="F206" s="19">
        <v>0</v>
      </c>
      <c r="G206" s="19">
        <f t="shared" si="176"/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f t="shared" si="177"/>
        <v>0</v>
      </c>
      <c r="AE206" s="19">
        <v>0</v>
      </c>
      <c r="AF206" s="19">
        <f t="shared" si="178"/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>
        <v>0</v>
      </c>
      <c r="AT206" s="19">
        <v>0</v>
      </c>
      <c r="AU206" s="19">
        <v>0</v>
      </c>
      <c r="AV206" s="19">
        <v>0</v>
      </c>
      <c r="AW206" s="19">
        <v>0</v>
      </c>
      <c r="AX206" s="19">
        <v>0</v>
      </c>
      <c r="AY206" s="19">
        <v>0</v>
      </c>
      <c r="AZ206" s="19">
        <v>0</v>
      </c>
      <c r="BA206" s="211">
        <v>0</v>
      </c>
      <c r="BB206" s="211">
        <v>0</v>
      </c>
      <c r="BC206" s="211">
        <v>0</v>
      </c>
      <c r="BD206" s="152" t="s">
        <v>443</v>
      </c>
    </row>
    <row r="207" spans="1:56" s="4" customFormat="1" ht="31.5">
      <c r="A207" s="187">
        <f>A206+1</f>
        <v>154</v>
      </c>
      <c r="B207" s="51" t="s">
        <v>510</v>
      </c>
      <c r="C207" s="51" t="s">
        <v>511</v>
      </c>
      <c r="D207" s="289" t="s">
        <v>157</v>
      </c>
      <c r="E207" s="19">
        <f t="shared" si="175"/>
        <v>0</v>
      </c>
      <c r="F207" s="19">
        <v>0</v>
      </c>
      <c r="G207" s="19">
        <f t="shared" si="176"/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f t="shared" si="177"/>
        <v>0</v>
      </c>
      <c r="AE207" s="19">
        <v>0</v>
      </c>
      <c r="AF207" s="19">
        <f t="shared" si="178"/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>
        <v>0</v>
      </c>
      <c r="AT207" s="19">
        <v>0</v>
      </c>
      <c r="AU207" s="19">
        <v>0</v>
      </c>
      <c r="AV207" s="19">
        <v>0</v>
      </c>
      <c r="AW207" s="19">
        <v>0</v>
      </c>
      <c r="AX207" s="19">
        <v>0</v>
      </c>
      <c r="AY207" s="19">
        <v>0</v>
      </c>
      <c r="AZ207" s="19">
        <v>0</v>
      </c>
      <c r="BA207" s="211">
        <v>0</v>
      </c>
      <c r="BB207" s="211">
        <v>0</v>
      </c>
      <c r="BC207" s="211">
        <v>0</v>
      </c>
      <c r="BD207" s="152" t="s">
        <v>443</v>
      </c>
    </row>
    <row r="208" spans="1:56" s="4" customFormat="1" ht="31.5">
      <c r="A208" s="187">
        <f>A207+1</f>
        <v>155</v>
      </c>
      <c r="B208" s="51" t="s">
        <v>512</v>
      </c>
      <c r="C208" s="51" t="s">
        <v>513</v>
      </c>
      <c r="D208" s="289" t="s">
        <v>157</v>
      </c>
      <c r="E208" s="19">
        <f t="shared" si="175"/>
        <v>0</v>
      </c>
      <c r="F208" s="19">
        <v>0</v>
      </c>
      <c r="G208" s="19">
        <f t="shared" si="176"/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f t="shared" si="177"/>
        <v>0</v>
      </c>
      <c r="AE208" s="19">
        <v>0</v>
      </c>
      <c r="AF208" s="19">
        <f t="shared" si="178"/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0</v>
      </c>
      <c r="AR208" s="19">
        <v>0</v>
      </c>
      <c r="AS208" s="19">
        <v>0</v>
      </c>
      <c r="AT208" s="19">
        <v>0</v>
      </c>
      <c r="AU208" s="19">
        <v>0</v>
      </c>
      <c r="AV208" s="19">
        <v>0</v>
      </c>
      <c r="AW208" s="19">
        <v>0</v>
      </c>
      <c r="AX208" s="19">
        <v>0</v>
      </c>
      <c r="AY208" s="19">
        <v>0</v>
      </c>
      <c r="AZ208" s="19">
        <v>0</v>
      </c>
      <c r="BA208" s="211">
        <v>0</v>
      </c>
      <c r="BB208" s="211">
        <v>0</v>
      </c>
      <c r="BC208" s="211">
        <v>0</v>
      </c>
      <c r="BD208" s="152" t="s">
        <v>443</v>
      </c>
    </row>
    <row r="209" spans="1:56" s="4" customFormat="1" ht="78.75">
      <c r="A209" s="187">
        <f>A208+1</f>
        <v>156</v>
      </c>
      <c r="B209" s="51" t="s">
        <v>514</v>
      </c>
      <c r="C209" s="51" t="s">
        <v>515</v>
      </c>
      <c r="D209" s="289" t="s">
        <v>157</v>
      </c>
      <c r="E209" s="19">
        <f t="shared" si="175"/>
        <v>0</v>
      </c>
      <c r="F209" s="19">
        <v>0</v>
      </c>
      <c r="G209" s="19">
        <f t="shared" si="176"/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f t="shared" si="177"/>
        <v>0</v>
      </c>
      <c r="AE209" s="19">
        <v>0</v>
      </c>
      <c r="AF209" s="19">
        <f t="shared" si="178"/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  <c r="AO209" s="19">
        <v>0</v>
      </c>
      <c r="AP209" s="19">
        <v>0</v>
      </c>
      <c r="AQ209" s="19">
        <v>0</v>
      </c>
      <c r="AR209" s="19">
        <v>0</v>
      </c>
      <c r="AS209" s="19">
        <v>0</v>
      </c>
      <c r="AT209" s="19">
        <v>0</v>
      </c>
      <c r="AU209" s="19">
        <v>0</v>
      </c>
      <c r="AV209" s="19">
        <v>0</v>
      </c>
      <c r="AW209" s="19">
        <v>0</v>
      </c>
      <c r="AX209" s="19">
        <v>0</v>
      </c>
      <c r="AY209" s="19">
        <v>0</v>
      </c>
      <c r="AZ209" s="19">
        <v>0</v>
      </c>
      <c r="BA209" s="211">
        <v>0</v>
      </c>
      <c r="BB209" s="211">
        <v>0</v>
      </c>
      <c r="BC209" s="211">
        <v>0</v>
      </c>
      <c r="BD209" s="152" t="s">
        <v>443</v>
      </c>
    </row>
    <row r="210" spans="1:56" s="4" customFormat="1" ht="94.5">
      <c r="A210" s="187">
        <f>A209+1</f>
        <v>157</v>
      </c>
      <c r="B210" s="51" t="s">
        <v>516</v>
      </c>
      <c r="C210" s="51" t="s">
        <v>517</v>
      </c>
      <c r="D210" s="289" t="s">
        <v>157</v>
      </c>
      <c r="E210" s="19">
        <f t="shared" si="175"/>
        <v>0</v>
      </c>
      <c r="F210" s="19">
        <v>0</v>
      </c>
      <c r="G210" s="19">
        <f t="shared" si="176"/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f t="shared" si="177"/>
        <v>0</v>
      </c>
      <c r="AE210" s="19">
        <v>0</v>
      </c>
      <c r="AF210" s="19">
        <f t="shared" si="178"/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0</v>
      </c>
      <c r="AS210" s="19">
        <v>0</v>
      </c>
      <c r="AT210" s="19">
        <v>0</v>
      </c>
      <c r="AU210" s="19">
        <v>0</v>
      </c>
      <c r="AV210" s="19">
        <v>0</v>
      </c>
      <c r="AW210" s="19">
        <v>0</v>
      </c>
      <c r="AX210" s="19">
        <v>0</v>
      </c>
      <c r="AY210" s="19">
        <v>0</v>
      </c>
      <c r="AZ210" s="19">
        <v>0</v>
      </c>
      <c r="BA210" s="211">
        <v>0</v>
      </c>
      <c r="BB210" s="211">
        <v>0</v>
      </c>
      <c r="BC210" s="211">
        <v>0</v>
      </c>
      <c r="BD210" s="152" t="s">
        <v>443</v>
      </c>
    </row>
    <row r="211" spans="1:56" s="4" customFormat="1">
      <c r="A211" s="201" t="s">
        <v>41</v>
      </c>
      <c r="B211" s="105" t="s">
        <v>58</v>
      </c>
      <c r="C211" s="105"/>
      <c r="D211" s="105"/>
      <c r="E211" s="20">
        <f t="shared" ref="E211:AJ211" si="179">SUM(E212:E292)</f>
        <v>0</v>
      </c>
      <c r="F211" s="20">
        <f t="shared" si="179"/>
        <v>0</v>
      </c>
      <c r="G211" s="20">
        <f t="shared" si="179"/>
        <v>0</v>
      </c>
      <c r="H211" s="20">
        <f t="shared" si="179"/>
        <v>0</v>
      </c>
      <c r="I211" s="20">
        <f t="shared" si="179"/>
        <v>0</v>
      </c>
      <c r="J211" s="20">
        <f t="shared" si="179"/>
        <v>0</v>
      </c>
      <c r="K211" s="20">
        <f t="shared" si="179"/>
        <v>0</v>
      </c>
      <c r="L211" s="20">
        <f t="shared" si="179"/>
        <v>0</v>
      </c>
      <c r="M211" s="20">
        <f t="shared" si="179"/>
        <v>0</v>
      </c>
      <c r="N211" s="20">
        <f t="shared" si="179"/>
        <v>0</v>
      </c>
      <c r="O211" s="20">
        <f t="shared" si="179"/>
        <v>0</v>
      </c>
      <c r="P211" s="20">
        <f t="shared" si="179"/>
        <v>0</v>
      </c>
      <c r="Q211" s="20">
        <f t="shared" si="179"/>
        <v>0</v>
      </c>
      <c r="R211" s="20">
        <f t="shared" si="179"/>
        <v>0</v>
      </c>
      <c r="S211" s="20">
        <f t="shared" si="179"/>
        <v>0</v>
      </c>
      <c r="T211" s="20">
        <f t="shared" si="179"/>
        <v>0</v>
      </c>
      <c r="U211" s="20">
        <f t="shared" si="179"/>
        <v>0</v>
      </c>
      <c r="V211" s="20">
        <f t="shared" si="179"/>
        <v>0</v>
      </c>
      <c r="W211" s="20">
        <f t="shared" si="179"/>
        <v>0</v>
      </c>
      <c r="X211" s="20">
        <f t="shared" si="179"/>
        <v>0</v>
      </c>
      <c r="Y211" s="20">
        <f t="shared" si="179"/>
        <v>0</v>
      </c>
      <c r="Z211" s="20">
        <f t="shared" si="179"/>
        <v>0</v>
      </c>
      <c r="AA211" s="20">
        <f t="shared" si="179"/>
        <v>0</v>
      </c>
      <c r="AB211" s="20">
        <f t="shared" si="179"/>
        <v>0</v>
      </c>
      <c r="AC211" s="20">
        <f t="shared" si="179"/>
        <v>0</v>
      </c>
      <c r="AD211" s="20">
        <f t="shared" si="179"/>
        <v>0</v>
      </c>
      <c r="AE211" s="20">
        <f t="shared" si="179"/>
        <v>0</v>
      </c>
      <c r="AF211" s="20">
        <f t="shared" si="179"/>
        <v>1.47</v>
      </c>
      <c r="AG211" s="20">
        <f t="shared" si="179"/>
        <v>0</v>
      </c>
      <c r="AH211" s="20">
        <f t="shared" si="179"/>
        <v>0</v>
      </c>
      <c r="AI211" s="20">
        <f t="shared" si="179"/>
        <v>0</v>
      </c>
      <c r="AJ211" s="20">
        <f t="shared" si="179"/>
        <v>0</v>
      </c>
      <c r="AK211" s="20">
        <f t="shared" ref="AK211:BB211" si="180">SUM(AK212:AK292)</f>
        <v>0</v>
      </c>
      <c r="AL211" s="20">
        <f t="shared" si="180"/>
        <v>0</v>
      </c>
      <c r="AM211" s="20">
        <f t="shared" si="180"/>
        <v>0</v>
      </c>
      <c r="AN211" s="20">
        <f t="shared" si="180"/>
        <v>0</v>
      </c>
      <c r="AO211" s="20">
        <f t="shared" si="180"/>
        <v>0</v>
      </c>
      <c r="AP211" s="20">
        <f t="shared" si="180"/>
        <v>0</v>
      </c>
      <c r="AQ211" s="20">
        <f t="shared" si="180"/>
        <v>0</v>
      </c>
      <c r="AR211" s="20">
        <f t="shared" si="180"/>
        <v>0</v>
      </c>
      <c r="AS211" s="20">
        <f t="shared" si="180"/>
        <v>0</v>
      </c>
      <c r="AT211" s="20">
        <f t="shared" si="180"/>
        <v>0</v>
      </c>
      <c r="AU211" s="20">
        <f t="shared" si="180"/>
        <v>1.47</v>
      </c>
      <c r="AV211" s="20">
        <f t="shared" si="180"/>
        <v>0</v>
      </c>
      <c r="AW211" s="20">
        <f t="shared" si="180"/>
        <v>0</v>
      </c>
      <c r="AX211" s="20">
        <f t="shared" si="180"/>
        <v>0</v>
      </c>
      <c r="AY211" s="20">
        <f t="shared" si="180"/>
        <v>0</v>
      </c>
      <c r="AZ211" s="20">
        <f t="shared" si="180"/>
        <v>0</v>
      </c>
      <c r="BA211" s="20">
        <f t="shared" si="180"/>
        <v>0</v>
      </c>
      <c r="BB211" s="20">
        <f t="shared" si="180"/>
        <v>0</v>
      </c>
      <c r="BC211" s="211"/>
      <c r="BD211" s="182"/>
    </row>
    <row r="212" spans="1:56" s="4" customFormat="1" ht="110.25">
      <c r="A212" s="187">
        <f>A210+1</f>
        <v>158</v>
      </c>
      <c r="B212" s="51" t="s">
        <v>518</v>
      </c>
      <c r="C212" s="51" t="s">
        <v>519</v>
      </c>
      <c r="D212" s="289" t="s">
        <v>157</v>
      </c>
      <c r="E212" s="19">
        <f t="shared" ref="E212:E245" si="181">J212+O212+T212+Y212</f>
        <v>0</v>
      </c>
      <c r="F212" s="19">
        <v>0</v>
      </c>
      <c r="G212" s="19">
        <f t="shared" ref="G212:G245" si="182">L212+Q212+V212+AA212</f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f t="shared" ref="AD212:AD245" si="183">AI212+AN212+AS212+AX212</f>
        <v>0</v>
      </c>
      <c r="AE212" s="19">
        <v>0</v>
      </c>
      <c r="AF212" s="19">
        <f t="shared" ref="AF212:AF245" si="184">AK212+AP212+AU212+AZ212</f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>
        <v>0</v>
      </c>
      <c r="AT212" s="19">
        <v>0</v>
      </c>
      <c r="AU212" s="19">
        <v>0</v>
      </c>
      <c r="AV212" s="19">
        <v>0</v>
      </c>
      <c r="AW212" s="19">
        <v>0</v>
      </c>
      <c r="AX212" s="19">
        <v>0</v>
      </c>
      <c r="AY212" s="19">
        <v>0</v>
      </c>
      <c r="AZ212" s="19">
        <v>0</v>
      </c>
      <c r="BA212" s="211">
        <v>0</v>
      </c>
      <c r="BB212" s="211">
        <v>0</v>
      </c>
      <c r="BC212" s="211">
        <v>0</v>
      </c>
      <c r="BD212" s="152" t="s">
        <v>443</v>
      </c>
    </row>
    <row r="213" spans="1:56" s="4" customFormat="1" ht="126">
      <c r="A213" s="187">
        <f t="shared" ref="A213:A276" si="185">A212+1</f>
        <v>159</v>
      </c>
      <c r="B213" s="51" t="s">
        <v>520</v>
      </c>
      <c r="C213" s="51" t="s">
        <v>521</v>
      </c>
      <c r="D213" s="289" t="s">
        <v>157</v>
      </c>
      <c r="E213" s="19">
        <f t="shared" si="181"/>
        <v>0</v>
      </c>
      <c r="F213" s="19">
        <v>0</v>
      </c>
      <c r="G213" s="19">
        <f t="shared" si="182"/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f t="shared" si="183"/>
        <v>0</v>
      </c>
      <c r="AE213" s="19">
        <v>0</v>
      </c>
      <c r="AF213" s="19">
        <f t="shared" si="184"/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  <c r="AO213" s="19">
        <v>0</v>
      </c>
      <c r="AP213" s="19">
        <v>0</v>
      </c>
      <c r="AQ213" s="19">
        <v>0</v>
      </c>
      <c r="AR213" s="19">
        <v>0</v>
      </c>
      <c r="AS213" s="19">
        <v>0</v>
      </c>
      <c r="AT213" s="19">
        <v>0</v>
      </c>
      <c r="AU213" s="19">
        <v>0</v>
      </c>
      <c r="AV213" s="19">
        <v>0</v>
      </c>
      <c r="AW213" s="19">
        <v>0</v>
      </c>
      <c r="AX213" s="19">
        <v>0</v>
      </c>
      <c r="AY213" s="19">
        <v>0</v>
      </c>
      <c r="AZ213" s="19">
        <v>0</v>
      </c>
      <c r="BA213" s="211">
        <v>0</v>
      </c>
      <c r="BB213" s="211">
        <v>0</v>
      </c>
      <c r="BC213" s="211">
        <v>0</v>
      </c>
      <c r="BD213" s="152" t="s">
        <v>443</v>
      </c>
    </row>
    <row r="214" spans="1:56" s="4" customFormat="1" ht="126">
      <c r="A214" s="187">
        <f t="shared" si="185"/>
        <v>160</v>
      </c>
      <c r="B214" s="51" t="s">
        <v>522</v>
      </c>
      <c r="C214" s="51" t="s">
        <v>523</v>
      </c>
      <c r="D214" s="289" t="s">
        <v>157</v>
      </c>
      <c r="E214" s="19">
        <f t="shared" ref="E214" si="186">J214+O214+T214+Y214</f>
        <v>0</v>
      </c>
      <c r="F214" s="19">
        <v>0</v>
      </c>
      <c r="G214" s="19">
        <f t="shared" ref="G214" si="187">L214+Q214+V214+AA214</f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f t="shared" ref="AD214" si="188">AI214+AN214+AS214+AX214</f>
        <v>0</v>
      </c>
      <c r="AE214" s="19">
        <v>0</v>
      </c>
      <c r="AF214" s="19">
        <f t="shared" ref="AF214" si="189">AK214+AP214+AU214+AZ214</f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  <c r="AO214" s="19">
        <v>0</v>
      </c>
      <c r="AP214" s="19">
        <v>0</v>
      </c>
      <c r="AQ214" s="19">
        <v>0</v>
      </c>
      <c r="AR214" s="19">
        <v>0</v>
      </c>
      <c r="AS214" s="19">
        <v>0</v>
      </c>
      <c r="AT214" s="19">
        <v>0</v>
      </c>
      <c r="AU214" s="19">
        <v>0</v>
      </c>
      <c r="AV214" s="19">
        <v>0</v>
      </c>
      <c r="AW214" s="19">
        <v>0</v>
      </c>
      <c r="AX214" s="19">
        <v>0</v>
      </c>
      <c r="AY214" s="19">
        <v>0</v>
      </c>
      <c r="AZ214" s="19">
        <v>0</v>
      </c>
      <c r="BA214" s="211">
        <v>0</v>
      </c>
      <c r="BB214" s="211">
        <v>0</v>
      </c>
      <c r="BC214" s="211">
        <v>0</v>
      </c>
      <c r="BD214" s="152" t="s">
        <v>443</v>
      </c>
    </row>
    <row r="215" spans="1:56" s="4" customFormat="1" ht="110.25">
      <c r="A215" s="187">
        <f t="shared" si="185"/>
        <v>161</v>
      </c>
      <c r="B215" s="51" t="s">
        <v>524</v>
      </c>
      <c r="C215" s="51" t="s">
        <v>525</v>
      </c>
      <c r="D215" s="289" t="s">
        <v>157</v>
      </c>
      <c r="E215" s="19">
        <f t="shared" si="181"/>
        <v>0</v>
      </c>
      <c r="F215" s="19">
        <v>0</v>
      </c>
      <c r="G215" s="19">
        <f t="shared" si="182"/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f t="shared" si="183"/>
        <v>0</v>
      </c>
      <c r="AE215" s="19">
        <v>0</v>
      </c>
      <c r="AF215" s="19">
        <f t="shared" si="184"/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  <c r="AO215" s="19">
        <v>0</v>
      </c>
      <c r="AP215" s="19">
        <v>0</v>
      </c>
      <c r="AQ215" s="19">
        <v>0</v>
      </c>
      <c r="AR215" s="19">
        <v>0</v>
      </c>
      <c r="AS215" s="19">
        <v>0</v>
      </c>
      <c r="AT215" s="19">
        <v>0</v>
      </c>
      <c r="AU215" s="19">
        <v>0</v>
      </c>
      <c r="AV215" s="19">
        <v>0</v>
      </c>
      <c r="AW215" s="19">
        <v>0</v>
      </c>
      <c r="AX215" s="19">
        <v>0</v>
      </c>
      <c r="AY215" s="19">
        <v>0</v>
      </c>
      <c r="AZ215" s="19">
        <v>0</v>
      </c>
      <c r="BA215" s="211">
        <v>0</v>
      </c>
      <c r="BB215" s="211">
        <v>0</v>
      </c>
      <c r="BC215" s="211">
        <v>0</v>
      </c>
      <c r="BD215" s="152" t="s">
        <v>443</v>
      </c>
    </row>
    <row r="216" spans="1:56" s="4" customFormat="1" ht="126">
      <c r="A216" s="187">
        <f t="shared" si="185"/>
        <v>162</v>
      </c>
      <c r="B216" s="51" t="s">
        <v>526</v>
      </c>
      <c r="C216" s="51" t="s">
        <v>527</v>
      </c>
      <c r="D216" s="289" t="s">
        <v>157</v>
      </c>
      <c r="E216" s="19">
        <f t="shared" ref="E216:E217" si="190">J216+O216+T216+Y216</f>
        <v>0</v>
      </c>
      <c r="F216" s="19">
        <v>0</v>
      </c>
      <c r="G216" s="19">
        <f t="shared" ref="G216:G217" si="191">L216+Q216+V216+AA216</f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f t="shared" ref="AD216:AD217" si="192">AI216+AN216+AS216+AX216</f>
        <v>0</v>
      </c>
      <c r="AE216" s="19">
        <v>0</v>
      </c>
      <c r="AF216" s="19">
        <f t="shared" ref="AF216:AF217" si="193">AK216+AP216+AU216+AZ216</f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  <c r="AO216" s="19">
        <v>0</v>
      </c>
      <c r="AP216" s="19">
        <v>0</v>
      </c>
      <c r="AQ216" s="19">
        <v>0</v>
      </c>
      <c r="AR216" s="19">
        <v>0</v>
      </c>
      <c r="AS216" s="19">
        <v>0</v>
      </c>
      <c r="AT216" s="19">
        <v>0</v>
      </c>
      <c r="AU216" s="19">
        <v>0</v>
      </c>
      <c r="AV216" s="19">
        <v>0</v>
      </c>
      <c r="AW216" s="19">
        <v>0</v>
      </c>
      <c r="AX216" s="19">
        <v>0</v>
      </c>
      <c r="AY216" s="19">
        <v>0</v>
      </c>
      <c r="AZ216" s="19">
        <v>0</v>
      </c>
      <c r="BA216" s="211">
        <v>0</v>
      </c>
      <c r="BB216" s="211">
        <v>0</v>
      </c>
      <c r="BC216" s="211">
        <v>0</v>
      </c>
      <c r="BD216" s="152" t="s">
        <v>443</v>
      </c>
    </row>
    <row r="217" spans="1:56" s="4" customFormat="1" ht="110.25">
      <c r="A217" s="187">
        <f t="shared" si="185"/>
        <v>163</v>
      </c>
      <c r="B217" s="51" t="s">
        <v>528</v>
      </c>
      <c r="C217" s="51" t="s">
        <v>529</v>
      </c>
      <c r="D217" s="289" t="s">
        <v>157</v>
      </c>
      <c r="E217" s="19">
        <f t="shared" si="190"/>
        <v>0</v>
      </c>
      <c r="F217" s="19">
        <v>0</v>
      </c>
      <c r="G217" s="19">
        <f t="shared" si="191"/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f t="shared" si="192"/>
        <v>0</v>
      </c>
      <c r="AE217" s="19">
        <v>0</v>
      </c>
      <c r="AF217" s="19">
        <f t="shared" si="193"/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  <c r="AO217" s="19">
        <v>0</v>
      </c>
      <c r="AP217" s="19">
        <v>0</v>
      </c>
      <c r="AQ217" s="19">
        <v>0</v>
      </c>
      <c r="AR217" s="19">
        <v>0</v>
      </c>
      <c r="AS217" s="19">
        <v>0</v>
      </c>
      <c r="AT217" s="19">
        <v>0</v>
      </c>
      <c r="AU217" s="19">
        <v>0</v>
      </c>
      <c r="AV217" s="19">
        <v>0</v>
      </c>
      <c r="AW217" s="19">
        <v>0</v>
      </c>
      <c r="AX217" s="19">
        <v>0</v>
      </c>
      <c r="AY217" s="19">
        <v>0</v>
      </c>
      <c r="AZ217" s="19">
        <v>0</v>
      </c>
      <c r="BA217" s="211">
        <v>0</v>
      </c>
      <c r="BB217" s="211">
        <v>0</v>
      </c>
      <c r="BC217" s="211">
        <v>0</v>
      </c>
      <c r="BD217" s="152" t="s">
        <v>443</v>
      </c>
    </row>
    <row r="218" spans="1:56" s="4" customFormat="1" ht="47.25">
      <c r="A218" s="187">
        <f t="shared" si="185"/>
        <v>164</v>
      </c>
      <c r="B218" s="51" t="s">
        <v>530</v>
      </c>
      <c r="C218" s="51" t="s">
        <v>531</v>
      </c>
      <c r="D218" s="289" t="s">
        <v>157</v>
      </c>
      <c r="E218" s="19">
        <f t="shared" ref="E218" si="194">J218+O218+T218+Y218</f>
        <v>0</v>
      </c>
      <c r="F218" s="19">
        <v>0</v>
      </c>
      <c r="G218" s="19">
        <f t="shared" ref="G218" si="195">L218+Q218+V218+AA218</f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f t="shared" ref="AD218" si="196">AI218+AN218+AS218+AX218</f>
        <v>0</v>
      </c>
      <c r="AE218" s="19">
        <v>0</v>
      </c>
      <c r="AF218" s="19">
        <f t="shared" ref="AF218" si="197">AK218+AP218+AU218+AZ218</f>
        <v>1.47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  <c r="AO218" s="19">
        <v>0</v>
      </c>
      <c r="AP218" s="19">
        <v>0</v>
      </c>
      <c r="AQ218" s="19">
        <v>0</v>
      </c>
      <c r="AR218" s="19">
        <v>0</v>
      </c>
      <c r="AS218" s="19">
        <v>0</v>
      </c>
      <c r="AT218" s="19">
        <v>0</v>
      </c>
      <c r="AU218" s="19">
        <v>1.47</v>
      </c>
      <c r="AV218" s="19">
        <v>0</v>
      </c>
      <c r="AW218" s="19">
        <v>0</v>
      </c>
      <c r="AX218" s="19">
        <v>0</v>
      </c>
      <c r="AY218" s="19">
        <v>0</v>
      </c>
      <c r="AZ218" s="19">
        <v>0</v>
      </c>
      <c r="BA218" s="211">
        <v>0</v>
      </c>
      <c r="BB218" s="211">
        <v>0</v>
      </c>
      <c r="BC218" s="211">
        <v>0</v>
      </c>
      <c r="BD218" s="152" t="s">
        <v>443</v>
      </c>
    </row>
    <row r="219" spans="1:56" s="4" customFormat="1" ht="63">
      <c r="A219" s="187">
        <f t="shared" si="185"/>
        <v>165</v>
      </c>
      <c r="B219" s="51" t="s">
        <v>532</v>
      </c>
      <c r="C219" s="51" t="s">
        <v>533</v>
      </c>
      <c r="D219" s="289" t="s">
        <v>157</v>
      </c>
      <c r="E219" s="19">
        <f t="shared" si="181"/>
        <v>0</v>
      </c>
      <c r="F219" s="19">
        <v>0</v>
      </c>
      <c r="G219" s="19">
        <f t="shared" si="182"/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f t="shared" si="183"/>
        <v>0</v>
      </c>
      <c r="AE219" s="19">
        <v>0</v>
      </c>
      <c r="AF219" s="19">
        <f t="shared" si="184"/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  <c r="AO219" s="19">
        <v>0</v>
      </c>
      <c r="AP219" s="19">
        <v>0</v>
      </c>
      <c r="AQ219" s="19">
        <v>0</v>
      </c>
      <c r="AR219" s="19">
        <v>0</v>
      </c>
      <c r="AS219" s="19">
        <v>0</v>
      </c>
      <c r="AT219" s="19">
        <v>0</v>
      </c>
      <c r="AU219" s="19">
        <v>0</v>
      </c>
      <c r="AV219" s="19">
        <v>0</v>
      </c>
      <c r="AW219" s="19">
        <v>0</v>
      </c>
      <c r="AX219" s="19">
        <v>0</v>
      </c>
      <c r="AY219" s="19">
        <v>0</v>
      </c>
      <c r="AZ219" s="19">
        <v>0</v>
      </c>
      <c r="BA219" s="211">
        <v>0</v>
      </c>
      <c r="BB219" s="211">
        <v>0</v>
      </c>
      <c r="BC219" s="211">
        <v>0</v>
      </c>
      <c r="BD219" s="152" t="s">
        <v>443</v>
      </c>
    </row>
    <row r="220" spans="1:56" s="4" customFormat="1" ht="66" customHeight="1">
      <c r="A220" s="187">
        <f t="shared" si="185"/>
        <v>166</v>
      </c>
      <c r="B220" s="51" t="s">
        <v>534</v>
      </c>
      <c r="C220" s="51" t="s">
        <v>535</v>
      </c>
      <c r="D220" s="289" t="s">
        <v>157</v>
      </c>
      <c r="E220" s="19">
        <f t="shared" si="181"/>
        <v>0</v>
      </c>
      <c r="F220" s="19">
        <v>0</v>
      </c>
      <c r="G220" s="19">
        <f t="shared" si="182"/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f t="shared" si="183"/>
        <v>0</v>
      </c>
      <c r="AE220" s="19">
        <v>0</v>
      </c>
      <c r="AF220" s="19">
        <f t="shared" si="184"/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  <c r="AO220" s="19">
        <v>0</v>
      </c>
      <c r="AP220" s="19">
        <v>0</v>
      </c>
      <c r="AQ220" s="19">
        <v>0</v>
      </c>
      <c r="AR220" s="19">
        <v>0</v>
      </c>
      <c r="AS220" s="19">
        <v>0</v>
      </c>
      <c r="AT220" s="19">
        <v>0</v>
      </c>
      <c r="AU220" s="19">
        <v>0</v>
      </c>
      <c r="AV220" s="19">
        <v>0</v>
      </c>
      <c r="AW220" s="19">
        <v>0</v>
      </c>
      <c r="AX220" s="19">
        <v>0</v>
      </c>
      <c r="AY220" s="19">
        <v>0</v>
      </c>
      <c r="AZ220" s="19">
        <v>0</v>
      </c>
      <c r="BA220" s="211">
        <v>0</v>
      </c>
      <c r="BB220" s="211">
        <v>0</v>
      </c>
      <c r="BC220" s="211">
        <v>0</v>
      </c>
      <c r="BD220" s="152" t="s">
        <v>443</v>
      </c>
    </row>
    <row r="221" spans="1:56" s="4" customFormat="1" ht="78.75">
      <c r="A221" s="187">
        <f t="shared" si="185"/>
        <v>167</v>
      </c>
      <c r="B221" s="51" t="s">
        <v>536</v>
      </c>
      <c r="C221" s="51" t="s">
        <v>537</v>
      </c>
      <c r="D221" s="289" t="s">
        <v>157</v>
      </c>
      <c r="E221" s="19">
        <f t="shared" ref="E221:E226" si="198">J221+O221+T221+Y221</f>
        <v>0</v>
      </c>
      <c r="F221" s="19">
        <v>0</v>
      </c>
      <c r="G221" s="19">
        <f t="shared" ref="G221:G226" si="199">L221+Q221+V221+AA221</f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f t="shared" ref="AD221:AD226" si="200">AI221+AN221+AS221+AX221</f>
        <v>0</v>
      </c>
      <c r="AE221" s="19">
        <v>0</v>
      </c>
      <c r="AF221" s="19">
        <f t="shared" ref="AF221:AF226" si="201">AK221+AP221+AU221+AZ221</f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  <c r="AO221" s="19">
        <v>0</v>
      </c>
      <c r="AP221" s="19">
        <v>0</v>
      </c>
      <c r="AQ221" s="19">
        <v>0</v>
      </c>
      <c r="AR221" s="19">
        <v>0</v>
      </c>
      <c r="AS221" s="19">
        <v>0</v>
      </c>
      <c r="AT221" s="19">
        <v>0</v>
      </c>
      <c r="AU221" s="19">
        <v>0</v>
      </c>
      <c r="AV221" s="19">
        <v>0</v>
      </c>
      <c r="AW221" s="19">
        <v>0</v>
      </c>
      <c r="AX221" s="19">
        <v>0</v>
      </c>
      <c r="AY221" s="19">
        <v>0</v>
      </c>
      <c r="AZ221" s="19">
        <v>0</v>
      </c>
      <c r="BA221" s="211">
        <v>0</v>
      </c>
      <c r="BB221" s="211">
        <v>0</v>
      </c>
      <c r="BC221" s="211">
        <v>0</v>
      </c>
      <c r="BD221" s="152" t="s">
        <v>443</v>
      </c>
    </row>
    <row r="222" spans="1:56" s="4" customFormat="1" ht="94.5">
      <c r="A222" s="187">
        <f t="shared" si="185"/>
        <v>168</v>
      </c>
      <c r="B222" s="51" t="s">
        <v>538</v>
      </c>
      <c r="C222" s="51" t="s">
        <v>539</v>
      </c>
      <c r="D222" s="289" t="s">
        <v>157</v>
      </c>
      <c r="E222" s="19">
        <f t="shared" si="198"/>
        <v>0</v>
      </c>
      <c r="F222" s="19">
        <v>0</v>
      </c>
      <c r="G222" s="19">
        <f t="shared" si="199"/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f t="shared" si="200"/>
        <v>0</v>
      </c>
      <c r="AE222" s="19">
        <v>0</v>
      </c>
      <c r="AF222" s="19">
        <f t="shared" si="201"/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  <c r="AO222" s="19">
        <v>0</v>
      </c>
      <c r="AP222" s="19">
        <v>0</v>
      </c>
      <c r="AQ222" s="19">
        <v>0</v>
      </c>
      <c r="AR222" s="19">
        <v>0</v>
      </c>
      <c r="AS222" s="19">
        <v>0</v>
      </c>
      <c r="AT222" s="19">
        <v>0</v>
      </c>
      <c r="AU222" s="19">
        <v>0</v>
      </c>
      <c r="AV222" s="19">
        <v>0</v>
      </c>
      <c r="AW222" s="19">
        <v>0</v>
      </c>
      <c r="AX222" s="19">
        <v>0</v>
      </c>
      <c r="AY222" s="19">
        <v>0</v>
      </c>
      <c r="AZ222" s="19">
        <v>0</v>
      </c>
      <c r="BA222" s="211">
        <v>0</v>
      </c>
      <c r="BB222" s="211">
        <v>0</v>
      </c>
      <c r="BC222" s="211">
        <v>0</v>
      </c>
      <c r="BD222" s="152" t="s">
        <v>443</v>
      </c>
    </row>
    <row r="223" spans="1:56" s="4" customFormat="1" ht="141.75">
      <c r="A223" s="187">
        <f t="shared" si="185"/>
        <v>169</v>
      </c>
      <c r="B223" s="51" t="s">
        <v>540</v>
      </c>
      <c r="C223" s="51" t="s">
        <v>541</v>
      </c>
      <c r="D223" s="289" t="s">
        <v>157</v>
      </c>
      <c r="E223" s="19">
        <f t="shared" si="198"/>
        <v>0</v>
      </c>
      <c r="F223" s="19">
        <v>0</v>
      </c>
      <c r="G223" s="19">
        <f t="shared" si="199"/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f t="shared" si="200"/>
        <v>0</v>
      </c>
      <c r="AE223" s="19">
        <v>0</v>
      </c>
      <c r="AF223" s="19">
        <f t="shared" si="201"/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  <c r="AO223" s="19">
        <v>0</v>
      </c>
      <c r="AP223" s="19">
        <v>0</v>
      </c>
      <c r="AQ223" s="19">
        <v>0</v>
      </c>
      <c r="AR223" s="19">
        <v>0</v>
      </c>
      <c r="AS223" s="19">
        <v>0</v>
      </c>
      <c r="AT223" s="19">
        <v>0</v>
      </c>
      <c r="AU223" s="19">
        <v>0</v>
      </c>
      <c r="AV223" s="19">
        <v>0</v>
      </c>
      <c r="AW223" s="19">
        <v>0</v>
      </c>
      <c r="AX223" s="19">
        <v>0</v>
      </c>
      <c r="AY223" s="19">
        <v>0</v>
      </c>
      <c r="AZ223" s="19">
        <v>0</v>
      </c>
      <c r="BA223" s="211">
        <v>0</v>
      </c>
      <c r="BB223" s="211">
        <v>0</v>
      </c>
      <c r="BC223" s="211">
        <v>0</v>
      </c>
      <c r="BD223" s="152" t="s">
        <v>443</v>
      </c>
    </row>
    <row r="224" spans="1:56" s="4" customFormat="1" ht="157.5">
      <c r="A224" s="187">
        <f t="shared" si="185"/>
        <v>170</v>
      </c>
      <c r="B224" s="51" t="s">
        <v>542</v>
      </c>
      <c r="C224" s="51" t="s">
        <v>543</v>
      </c>
      <c r="D224" s="289" t="s">
        <v>157</v>
      </c>
      <c r="E224" s="19">
        <f t="shared" si="198"/>
        <v>0</v>
      </c>
      <c r="F224" s="19">
        <v>0</v>
      </c>
      <c r="G224" s="19">
        <f t="shared" si="199"/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f t="shared" si="200"/>
        <v>0</v>
      </c>
      <c r="AE224" s="19">
        <v>0</v>
      </c>
      <c r="AF224" s="19">
        <f t="shared" si="201"/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  <c r="AO224" s="19">
        <v>0</v>
      </c>
      <c r="AP224" s="19">
        <v>0</v>
      </c>
      <c r="AQ224" s="19">
        <v>0</v>
      </c>
      <c r="AR224" s="19">
        <v>0</v>
      </c>
      <c r="AS224" s="19">
        <v>0</v>
      </c>
      <c r="AT224" s="19">
        <v>0</v>
      </c>
      <c r="AU224" s="19">
        <v>0</v>
      </c>
      <c r="AV224" s="19">
        <v>0</v>
      </c>
      <c r="AW224" s="19">
        <v>0</v>
      </c>
      <c r="AX224" s="19">
        <v>0</v>
      </c>
      <c r="AY224" s="19">
        <v>0</v>
      </c>
      <c r="AZ224" s="19">
        <v>0</v>
      </c>
      <c r="BA224" s="211">
        <v>0</v>
      </c>
      <c r="BB224" s="211">
        <v>0</v>
      </c>
      <c r="BC224" s="211">
        <v>0</v>
      </c>
      <c r="BD224" s="152" t="s">
        <v>443</v>
      </c>
    </row>
    <row r="225" spans="1:56" s="4" customFormat="1" ht="94.5">
      <c r="A225" s="187">
        <f t="shared" si="185"/>
        <v>171</v>
      </c>
      <c r="B225" s="51" t="s">
        <v>544</v>
      </c>
      <c r="C225" s="51" t="s">
        <v>545</v>
      </c>
      <c r="D225" s="289" t="s">
        <v>157</v>
      </c>
      <c r="E225" s="19">
        <f t="shared" si="198"/>
        <v>0</v>
      </c>
      <c r="F225" s="19">
        <v>0</v>
      </c>
      <c r="G225" s="19">
        <f t="shared" si="199"/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f t="shared" si="200"/>
        <v>0</v>
      </c>
      <c r="AE225" s="19">
        <v>0</v>
      </c>
      <c r="AF225" s="19">
        <f t="shared" si="201"/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  <c r="AO225" s="19">
        <v>0</v>
      </c>
      <c r="AP225" s="19">
        <v>0</v>
      </c>
      <c r="AQ225" s="19">
        <v>0</v>
      </c>
      <c r="AR225" s="19">
        <v>0</v>
      </c>
      <c r="AS225" s="19">
        <v>0</v>
      </c>
      <c r="AT225" s="19">
        <v>0</v>
      </c>
      <c r="AU225" s="19">
        <v>0</v>
      </c>
      <c r="AV225" s="19">
        <v>0</v>
      </c>
      <c r="AW225" s="19">
        <v>0</v>
      </c>
      <c r="AX225" s="19">
        <v>0</v>
      </c>
      <c r="AY225" s="19">
        <v>0</v>
      </c>
      <c r="AZ225" s="19">
        <v>0</v>
      </c>
      <c r="BA225" s="211">
        <v>0</v>
      </c>
      <c r="BB225" s="211">
        <v>0</v>
      </c>
      <c r="BC225" s="211">
        <v>0</v>
      </c>
      <c r="BD225" s="152" t="s">
        <v>443</v>
      </c>
    </row>
    <row r="226" spans="1:56" s="4" customFormat="1" ht="63">
      <c r="A226" s="187">
        <f t="shared" si="185"/>
        <v>172</v>
      </c>
      <c r="B226" s="51" t="s">
        <v>546</v>
      </c>
      <c r="C226" s="51" t="s">
        <v>547</v>
      </c>
      <c r="D226" s="289" t="s">
        <v>157</v>
      </c>
      <c r="E226" s="19">
        <f t="shared" si="198"/>
        <v>0</v>
      </c>
      <c r="F226" s="19">
        <v>0</v>
      </c>
      <c r="G226" s="19">
        <f t="shared" si="199"/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f t="shared" si="200"/>
        <v>0</v>
      </c>
      <c r="AE226" s="19">
        <v>0</v>
      </c>
      <c r="AF226" s="19">
        <f t="shared" si="201"/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  <c r="AO226" s="19">
        <v>0</v>
      </c>
      <c r="AP226" s="19">
        <v>0</v>
      </c>
      <c r="AQ226" s="19">
        <v>0</v>
      </c>
      <c r="AR226" s="19">
        <v>0</v>
      </c>
      <c r="AS226" s="19">
        <v>0</v>
      </c>
      <c r="AT226" s="19">
        <v>0</v>
      </c>
      <c r="AU226" s="19">
        <v>0</v>
      </c>
      <c r="AV226" s="19">
        <v>0</v>
      </c>
      <c r="AW226" s="19">
        <v>0</v>
      </c>
      <c r="AX226" s="19">
        <v>0</v>
      </c>
      <c r="AY226" s="19">
        <v>0</v>
      </c>
      <c r="AZ226" s="19">
        <v>0</v>
      </c>
      <c r="BA226" s="211">
        <v>0</v>
      </c>
      <c r="BB226" s="211">
        <v>0</v>
      </c>
      <c r="BC226" s="211">
        <v>0</v>
      </c>
      <c r="BD226" s="152" t="s">
        <v>443</v>
      </c>
    </row>
    <row r="227" spans="1:56" s="4" customFormat="1" ht="78.75">
      <c r="A227" s="187">
        <f t="shared" si="185"/>
        <v>173</v>
      </c>
      <c r="B227" s="51" t="s">
        <v>548</v>
      </c>
      <c r="C227" s="51" t="s">
        <v>549</v>
      </c>
      <c r="D227" s="289" t="s">
        <v>157</v>
      </c>
      <c r="E227" s="19">
        <f t="shared" ref="E227" si="202">J227+O227+T227+Y227</f>
        <v>0</v>
      </c>
      <c r="F227" s="19">
        <v>0</v>
      </c>
      <c r="G227" s="19">
        <f t="shared" ref="G227" si="203">L227+Q227+V227+AA227</f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f t="shared" ref="AD227" si="204">AI227+AN227+AS227+AX227</f>
        <v>0</v>
      </c>
      <c r="AE227" s="19">
        <v>0</v>
      </c>
      <c r="AF227" s="19">
        <f t="shared" ref="AF227" si="205">AK227+AP227+AU227+AZ227</f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  <c r="AO227" s="19">
        <v>0</v>
      </c>
      <c r="AP227" s="19">
        <v>0</v>
      </c>
      <c r="AQ227" s="19">
        <v>0</v>
      </c>
      <c r="AR227" s="19">
        <v>0</v>
      </c>
      <c r="AS227" s="19">
        <v>0</v>
      </c>
      <c r="AT227" s="19">
        <v>0</v>
      </c>
      <c r="AU227" s="19">
        <v>0</v>
      </c>
      <c r="AV227" s="19">
        <v>0</v>
      </c>
      <c r="AW227" s="19">
        <v>0</v>
      </c>
      <c r="AX227" s="19">
        <v>0</v>
      </c>
      <c r="AY227" s="19">
        <v>0</v>
      </c>
      <c r="AZ227" s="19">
        <v>0</v>
      </c>
      <c r="BA227" s="211">
        <v>0</v>
      </c>
      <c r="BB227" s="211">
        <v>0</v>
      </c>
      <c r="BC227" s="211">
        <v>0</v>
      </c>
      <c r="BD227" s="152" t="s">
        <v>443</v>
      </c>
    </row>
    <row r="228" spans="1:56" s="4" customFormat="1" ht="94.5">
      <c r="A228" s="187">
        <f t="shared" si="185"/>
        <v>174</v>
      </c>
      <c r="B228" s="51" t="s">
        <v>550</v>
      </c>
      <c r="C228" s="51" t="s">
        <v>352</v>
      </c>
      <c r="D228" s="289" t="s">
        <v>157</v>
      </c>
      <c r="E228" s="19">
        <f t="shared" ref="E228:E236" si="206">J228+O228+T228+Y228</f>
        <v>0</v>
      </c>
      <c r="F228" s="19">
        <v>0</v>
      </c>
      <c r="G228" s="19">
        <f t="shared" ref="G228:G236" si="207">L228+Q228+V228+AA228</f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f t="shared" ref="AD228:AD236" si="208">AI228+AN228+AS228+AX228</f>
        <v>0</v>
      </c>
      <c r="AE228" s="19">
        <v>0</v>
      </c>
      <c r="AF228" s="19">
        <f t="shared" ref="AF228:AF236" si="209">AK228+AP228+AU228+AZ228</f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  <c r="AO228" s="19">
        <v>0</v>
      </c>
      <c r="AP228" s="19">
        <v>0</v>
      </c>
      <c r="AQ228" s="19">
        <v>0</v>
      </c>
      <c r="AR228" s="19">
        <v>0</v>
      </c>
      <c r="AS228" s="19">
        <v>0</v>
      </c>
      <c r="AT228" s="19">
        <v>0</v>
      </c>
      <c r="AU228" s="19">
        <v>0</v>
      </c>
      <c r="AV228" s="19">
        <v>0</v>
      </c>
      <c r="AW228" s="19">
        <v>0</v>
      </c>
      <c r="AX228" s="19">
        <v>0</v>
      </c>
      <c r="AY228" s="19">
        <v>0</v>
      </c>
      <c r="AZ228" s="19">
        <v>0</v>
      </c>
      <c r="BA228" s="211">
        <v>0</v>
      </c>
      <c r="BB228" s="211">
        <v>0</v>
      </c>
      <c r="BC228" s="211">
        <v>0</v>
      </c>
      <c r="BD228" s="152" t="s">
        <v>443</v>
      </c>
    </row>
    <row r="229" spans="1:56" s="4" customFormat="1" ht="126">
      <c r="A229" s="187">
        <f t="shared" si="185"/>
        <v>175</v>
      </c>
      <c r="B229" s="51" t="s">
        <v>551</v>
      </c>
      <c r="C229" s="51" t="s">
        <v>352</v>
      </c>
      <c r="D229" s="289" t="s">
        <v>157</v>
      </c>
      <c r="E229" s="19">
        <f t="shared" si="206"/>
        <v>0</v>
      </c>
      <c r="F229" s="19">
        <v>0</v>
      </c>
      <c r="G229" s="19">
        <f t="shared" si="207"/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f t="shared" si="208"/>
        <v>0</v>
      </c>
      <c r="AE229" s="19">
        <v>0</v>
      </c>
      <c r="AF229" s="19">
        <f t="shared" si="209"/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  <c r="AO229" s="19">
        <v>0</v>
      </c>
      <c r="AP229" s="19">
        <v>0</v>
      </c>
      <c r="AQ229" s="19">
        <v>0</v>
      </c>
      <c r="AR229" s="19">
        <v>0</v>
      </c>
      <c r="AS229" s="19">
        <v>0</v>
      </c>
      <c r="AT229" s="19">
        <v>0</v>
      </c>
      <c r="AU229" s="19">
        <v>0</v>
      </c>
      <c r="AV229" s="19">
        <v>0</v>
      </c>
      <c r="AW229" s="19">
        <v>0</v>
      </c>
      <c r="AX229" s="19">
        <v>0</v>
      </c>
      <c r="AY229" s="19">
        <v>0</v>
      </c>
      <c r="AZ229" s="19">
        <v>0</v>
      </c>
      <c r="BA229" s="211">
        <v>0</v>
      </c>
      <c r="BB229" s="211">
        <v>0</v>
      </c>
      <c r="BC229" s="211">
        <v>0</v>
      </c>
      <c r="BD229" s="152" t="s">
        <v>443</v>
      </c>
    </row>
    <row r="230" spans="1:56" s="4" customFormat="1" ht="110.25">
      <c r="A230" s="187">
        <f t="shared" si="185"/>
        <v>176</v>
      </c>
      <c r="B230" s="51" t="s">
        <v>552</v>
      </c>
      <c r="C230" s="51" t="s">
        <v>352</v>
      </c>
      <c r="D230" s="289" t="s">
        <v>157</v>
      </c>
      <c r="E230" s="19">
        <f t="shared" si="206"/>
        <v>0</v>
      </c>
      <c r="F230" s="19">
        <v>0</v>
      </c>
      <c r="G230" s="19">
        <f t="shared" si="207"/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f t="shared" si="208"/>
        <v>0</v>
      </c>
      <c r="AE230" s="19">
        <v>0</v>
      </c>
      <c r="AF230" s="19">
        <f t="shared" si="209"/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  <c r="AO230" s="19">
        <v>0</v>
      </c>
      <c r="AP230" s="19">
        <v>0</v>
      </c>
      <c r="AQ230" s="19">
        <v>0</v>
      </c>
      <c r="AR230" s="19">
        <v>0</v>
      </c>
      <c r="AS230" s="19">
        <v>0</v>
      </c>
      <c r="AT230" s="19">
        <v>0</v>
      </c>
      <c r="AU230" s="19">
        <v>0</v>
      </c>
      <c r="AV230" s="19">
        <v>0</v>
      </c>
      <c r="AW230" s="19">
        <v>0</v>
      </c>
      <c r="AX230" s="19">
        <v>0</v>
      </c>
      <c r="AY230" s="19">
        <v>0</v>
      </c>
      <c r="AZ230" s="19">
        <v>0</v>
      </c>
      <c r="BA230" s="211">
        <v>0</v>
      </c>
      <c r="BB230" s="211">
        <v>0</v>
      </c>
      <c r="BC230" s="211">
        <v>0</v>
      </c>
      <c r="BD230" s="152" t="s">
        <v>443</v>
      </c>
    </row>
    <row r="231" spans="1:56" s="4" customFormat="1" ht="78.75">
      <c r="A231" s="187">
        <f t="shared" si="185"/>
        <v>177</v>
      </c>
      <c r="B231" s="51" t="s">
        <v>553</v>
      </c>
      <c r="C231" s="51" t="s">
        <v>352</v>
      </c>
      <c r="D231" s="289" t="s">
        <v>157</v>
      </c>
      <c r="E231" s="19">
        <f t="shared" si="206"/>
        <v>0</v>
      </c>
      <c r="F231" s="19">
        <v>0</v>
      </c>
      <c r="G231" s="19">
        <f t="shared" si="207"/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f t="shared" si="208"/>
        <v>0</v>
      </c>
      <c r="AE231" s="19">
        <v>0</v>
      </c>
      <c r="AF231" s="19">
        <f t="shared" si="209"/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  <c r="AO231" s="19">
        <v>0</v>
      </c>
      <c r="AP231" s="19">
        <v>0</v>
      </c>
      <c r="AQ231" s="19">
        <v>0</v>
      </c>
      <c r="AR231" s="19">
        <v>0</v>
      </c>
      <c r="AS231" s="19">
        <v>0</v>
      </c>
      <c r="AT231" s="19">
        <v>0</v>
      </c>
      <c r="AU231" s="19">
        <v>0</v>
      </c>
      <c r="AV231" s="19">
        <v>0</v>
      </c>
      <c r="AW231" s="19">
        <v>0</v>
      </c>
      <c r="AX231" s="19">
        <v>0</v>
      </c>
      <c r="AY231" s="19">
        <v>0</v>
      </c>
      <c r="AZ231" s="19">
        <v>0</v>
      </c>
      <c r="BA231" s="211">
        <v>0</v>
      </c>
      <c r="BB231" s="211">
        <v>0</v>
      </c>
      <c r="BC231" s="211">
        <v>0</v>
      </c>
      <c r="BD231" s="152" t="s">
        <v>443</v>
      </c>
    </row>
    <row r="232" spans="1:56" s="4" customFormat="1" ht="63">
      <c r="A232" s="187">
        <f t="shared" si="185"/>
        <v>178</v>
      </c>
      <c r="B232" s="51" t="s">
        <v>554</v>
      </c>
      <c r="C232" s="51" t="s">
        <v>555</v>
      </c>
      <c r="D232" s="289" t="s">
        <v>157</v>
      </c>
      <c r="E232" s="19">
        <f t="shared" si="206"/>
        <v>0</v>
      </c>
      <c r="F232" s="19">
        <v>0</v>
      </c>
      <c r="G232" s="19">
        <f t="shared" si="207"/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f t="shared" si="208"/>
        <v>0</v>
      </c>
      <c r="AE232" s="19">
        <v>0</v>
      </c>
      <c r="AF232" s="19">
        <f t="shared" si="209"/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  <c r="AO232" s="19">
        <v>0</v>
      </c>
      <c r="AP232" s="19">
        <v>0</v>
      </c>
      <c r="AQ232" s="19">
        <v>0</v>
      </c>
      <c r="AR232" s="19">
        <v>0</v>
      </c>
      <c r="AS232" s="19">
        <v>0</v>
      </c>
      <c r="AT232" s="19">
        <v>0</v>
      </c>
      <c r="AU232" s="19">
        <v>0</v>
      </c>
      <c r="AV232" s="19">
        <v>0</v>
      </c>
      <c r="AW232" s="19">
        <v>0</v>
      </c>
      <c r="AX232" s="19">
        <v>0</v>
      </c>
      <c r="AY232" s="19">
        <v>0</v>
      </c>
      <c r="AZ232" s="19">
        <v>0</v>
      </c>
      <c r="BA232" s="211">
        <v>0</v>
      </c>
      <c r="BB232" s="211">
        <v>0</v>
      </c>
      <c r="BC232" s="211">
        <v>0</v>
      </c>
      <c r="BD232" s="152" t="s">
        <v>443</v>
      </c>
    </row>
    <row r="233" spans="1:56" s="4" customFormat="1" ht="126">
      <c r="A233" s="187">
        <f t="shared" si="185"/>
        <v>179</v>
      </c>
      <c r="B233" s="51" t="s">
        <v>556</v>
      </c>
      <c r="C233" s="51" t="s">
        <v>557</v>
      </c>
      <c r="D233" s="289" t="s">
        <v>157</v>
      </c>
      <c r="E233" s="19">
        <f t="shared" si="206"/>
        <v>0</v>
      </c>
      <c r="F233" s="19">
        <v>0</v>
      </c>
      <c r="G233" s="19">
        <f t="shared" si="207"/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f t="shared" si="208"/>
        <v>0</v>
      </c>
      <c r="AE233" s="19">
        <v>0</v>
      </c>
      <c r="AF233" s="19">
        <f t="shared" si="209"/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  <c r="AO233" s="19">
        <v>0</v>
      </c>
      <c r="AP233" s="19">
        <v>0</v>
      </c>
      <c r="AQ233" s="19">
        <v>0</v>
      </c>
      <c r="AR233" s="19">
        <v>0</v>
      </c>
      <c r="AS233" s="19">
        <v>0</v>
      </c>
      <c r="AT233" s="19">
        <v>0</v>
      </c>
      <c r="AU233" s="19">
        <v>0</v>
      </c>
      <c r="AV233" s="19">
        <v>0</v>
      </c>
      <c r="AW233" s="19">
        <v>0</v>
      </c>
      <c r="AX233" s="19">
        <v>0</v>
      </c>
      <c r="AY233" s="19">
        <v>0</v>
      </c>
      <c r="AZ233" s="19">
        <v>0</v>
      </c>
      <c r="BA233" s="211">
        <v>0</v>
      </c>
      <c r="BB233" s="211">
        <v>0</v>
      </c>
      <c r="BC233" s="211">
        <v>0</v>
      </c>
      <c r="BD233" s="152" t="s">
        <v>443</v>
      </c>
    </row>
    <row r="234" spans="1:56" s="4" customFormat="1" ht="63">
      <c r="A234" s="187">
        <f t="shared" si="185"/>
        <v>180</v>
      </c>
      <c r="B234" s="51" t="s">
        <v>558</v>
      </c>
      <c r="C234" s="51" t="s">
        <v>559</v>
      </c>
      <c r="D234" s="289" t="s">
        <v>157</v>
      </c>
      <c r="E234" s="19">
        <f t="shared" si="206"/>
        <v>0</v>
      </c>
      <c r="F234" s="19">
        <v>0</v>
      </c>
      <c r="G234" s="19">
        <f t="shared" si="207"/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f t="shared" si="208"/>
        <v>0</v>
      </c>
      <c r="AE234" s="19">
        <v>0</v>
      </c>
      <c r="AF234" s="19">
        <f t="shared" si="209"/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  <c r="AO234" s="19">
        <v>0</v>
      </c>
      <c r="AP234" s="19">
        <v>0</v>
      </c>
      <c r="AQ234" s="19">
        <v>0</v>
      </c>
      <c r="AR234" s="19">
        <v>0</v>
      </c>
      <c r="AS234" s="19">
        <v>0</v>
      </c>
      <c r="AT234" s="19">
        <v>0</v>
      </c>
      <c r="AU234" s="19">
        <v>0</v>
      </c>
      <c r="AV234" s="19">
        <v>0</v>
      </c>
      <c r="AW234" s="19">
        <v>0</v>
      </c>
      <c r="AX234" s="19">
        <v>0</v>
      </c>
      <c r="AY234" s="19">
        <v>0</v>
      </c>
      <c r="AZ234" s="19">
        <v>0</v>
      </c>
      <c r="BA234" s="211">
        <v>0</v>
      </c>
      <c r="BB234" s="211">
        <v>0</v>
      </c>
      <c r="BC234" s="211">
        <v>0</v>
      </c>
      <c r="BD234" s="152" t="s">
        <v>443</v>
      </c>
    </row>
    <row r="235" spans="1:56" s="4" customFormat="1" ht="94.5">
      <c r="A235" s="187">
        <f t="shared" si="185"/>
        <v>181</v>
      </c>
      <c r="B235" s="51" t="s">
        <v>560</v>
      </c>
      <c r="C235" s="51" t="s">
        <v>561</v>
      </c>
      <c r="D235" s="289" t="s">
        <v>157</v>
      </c>
      <c r="E235" s="19">
        <f t="shared" si="206"/>
        <v>0</v>
      </c>
      <c r="F235" s="19">
        <v>0</v>
      </c>
      <c r="G235" s="19">
        <f t="shared" si="207"/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f t="shared" si="208"/>
        <v>0</v>
      </c>
      <c r="AE235" s="19">
        <v>0</v>
      </c>
      <c r="AF235" s="19">
        <f t="shared" si="209"/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  <c r="AO235" s="19">
        <v>0</v>
      </c>
      <c r="AP235" s="19">
        <v>0</v>
      </c>
      <c r="AQ235" s="19">
        <v>0</v>
      </c>
      <c r="AR235" s="19">
        <v>0</v>
      </c>
      <c r="AS235" s="19">
        <v>0</v>
      </c>
      <c r="AT235" s="19">
        <v>0</v>
      </c>
      <c r="AU235" s="19">
        <v>0</v>
      </c>
      <c r="AV235" s="19">
        <v>0</v>
      </c>
      <c r="AW235" s="19">
        <v>0</v>
      </c>
      <c r="AX235" s="19">
        <v>0</v>
      </c>
      <c r="AY235" s="19">
        <v>0</v>
      </c>
      <c r="AZ235" s="19">
        <v>0</v>
      </c>
      <c r="BA235" s="211">
        <v>0</v>
      </c>
      <c r="BB235" s="211">
        <v>0</v>
      </c>
      <c r="BC235" s="211">
        <v>0</v>
      </c>
      <c r="BD235" s="152" t="s">
        <v>443</v>
      </c>
    </row>
    <row r="236" spans="1:56" s="4" customFormat="1" ht="126">
      <c r="A236" s="187">
        <f t="shared" si="185"/>
        <v>182</v>
      </c>
      <c r="B236" s="51" t="s">
        <v>562</v>
      </c>
      <c r="C236" s="51" t="s">
        <v>563</v>
      </c>
      <c r="D236" s="289" t="s">
        <v>157</v>
      </c>
      <c r="E236" s="19">
        <f t="shared" si="206"/>
        <v>0</v>
      </c>
      <c r="F236" s="19">
        <v>0</v>
      </c>
      <c r="G236" s="19">
        <f t="shared" si="207"/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f t="shared" si="208"/>
        <v>0</v>
      </c>
      <c r="AE236" s="19">
        <v>0</v>
      </c>
      <c r="AF236" s="19">
        <f t="shared" si="209"/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  <c r="AO236" s="19">
        <v>0</v>
      </c>
      <c r="AP236" s="19">
        <v>0</v>
      </c>
      <c r="AQ236" s="19">
        <v>0</v>
      </c>
      <c r="AR236" s="19">
        <v>0</v>
      </c>
      <c r="AS236" s="19">
        <v>0</v>
      </c>
      <c r="AT236" s="19">
        <v>0</v>
      </c>
      <c r="AU236" s="19">
        <v>0</v>
      </c>
      <c r="AV236" s="19">
        <v>0</v>
      </c>
      <c r="AW236" s="19">
        <v>0</v>
      </c>
      <c r="AX236" s="19">
        <v>0</v>
      </c>
      <c r="AY236" s="19">
        <v>0</v>
      </c>
      <c r="AZ236" s="19">
        <v>0</v>
      </c>
      <c r="BA236" s="211">
        <v>0</v>
      </c>
      <c r="BB236" s="211">
        <v>0</v>
      </c>
      <c r="BC236" s="211">
        <v>0</v>
      </c>
      <c r="BD236" s="152" t="s">
        <v>443</v>
      </c>
    </row>
    <row r="237" spans="1:56" s="4" customFormat="1" ht="47.25">
      <c r="A237" s="187">
        <f t="shared" si="185"/>
        <v>183</v>
      </c>
      <c r="B237" s="51" t="s">
        <v>564</v>
      </c>
      <c r="C237" s="51" t="s">
        <v>565</v>
      </c>
      <c r="D237" s="289" t="s">
        <v>157</v>
      </c>
      <c r="E237" s="19">
        <f t="shared" si="181"/>
        <v>0</v>
      </c>
      <c r="F237" s="19">
        <v>0</v>
      </c>
      <c r="G237" s="19">
        <f t="shared" si="182"/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f t="shared" si="183"/>
        <v>0</v>
      </c>
      <c r="AE237" s="19">
        <v>0</v>
      </c>
      <c r="AF237" s="19">
        <f t="shared" si="184"/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  <c r="AO237" s="19">
        <v>0</v>
      </c>
      <c r="AP237" s="19">
        <v>0</v>
      </c>
      <c r="AQ237" s="19">
        <v>0</v>
      </c>
      <c r="AR237" s="19">
        <v>0</v>
      </c>
      <c r="AS237" s="19">
        <v>0</v>
      </c>
      <c r="AT237" s="19">
        <v>0</v>
      </c>
      <c r="AU237" s="19">
        <v>0</v>
      </c>
      <c r="AV237" s="19">
        <v>0</v>
      </c>
      <c r="AW237" s="19">
        <v>0</v>
      </c>
      <c r="AX237" s="19">
        <v>0</v>
      </c>
      <c r="AY237" s="19">
        <v>0</v>
      </c>
      <c r="AZ237" s="19">
        <v>0</v>
      </c>
      <c r="BA237" s="211">
        <v>0</v>
      </c>
      <c r="BB237" s="211">
        <v>0</v>
      </c>
      <c r="BC237" s="211">
        <v>0</v>
      </c>
      <c r="BD237" s="152" t="s">
        <v>443</v>
      </c>
    </row>
    <row r="238" spans="1:56" s="4" customFormat="1" ht="63">
      <c r="A238" s="187">
        <f t="shared" si="185"/>
        <v>184</v>
      </c>
      <c r="B238" s="51" t="s">
        <v>566</v>
      </c>
      <c r="C238" s="51" t="s">
        <v>352</v>
      </c>
      <c r="D238" s="289" t="s">
        <v>157</v>
      </c>
      <c r="E238" s="19">
        <f t="shared" ref="E238:E239" si="210">J238+O238+T238+Y238</f>
        <v>0</v>
      </c>
      <c r="F238" s="19">
        <v>0</v>
      </c>
      <c r="G238" s="19">
        <f t="shared" ref="G238:G239" si="211">L238+Q238+V238+AA238</f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f t="shared" ref="AD238:AD239" si="212">AI238+AN238+AS238+AX238</f>
        <v>0</v>
      </c>
      <c r="AE238" s="19">
        <v>0</v>
      </c>
      <c r="AF238" s="19">
        <f t="shared" ref="AF238:AF239" si="213">AK238+AP238+AU238+AZ238</f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  <c r="AO238" s="19">
        <v>0</v>
      </c>
      <c r="AP238" s="19">
        <v>0</v>
      </c>
      <c r="AQ238" s="19">
        <v>0</v>
      </c>
      <c r="AR238" s="19">
        <v>0</v>
      </c>
      <c r="AS238" s="19">
        <v>0</v>
      </c>
      <c r="AT238" s="19">
        <v>0</v>
      </c>
      <c r="AU238" s="19">
        <v>0</v>
      </c>
      <c r="AV238" s="19">
        <v>0</v>
      </c>
      <c r="AW238" s="19">
        <v>0</v>
      </c>
      <c r="AX238" s="19">
        <v>0</v>
      </c>
      <c r="AY238" s="19">
        <v>0</v>
      </c>
      <c r="AZ238" s="19">
        <v>0</v>
      </c>
      <c r="BA238" s="211">
        <v>0</v>
      </c>
      <c r="BB238" s="211">
        <v>0</v>
      </c>
      <c r="BC238" s="211">
        <v>0</v>
      </c>
      <c r="BD238" s="152" t="s">
        <v>443</v>
      </c>
    </row>
    <row r="239" spans="1:56" s="4" customFormat="1" ht="63">
      <c r="A239" s="187">
        <f t="shared" si="185"/>
        <v>185</v>
      </c>
      <c r="B239" s="51" t="s">
        <v>567</v>
      </c>
      <c r="C239" s="51" t="s">
        <v>352</v>
      </c>
      <c r="D239" s="289" t="s">
        <v>157</v>
      </c>
      <c r="E239" s="19">
        <f t="shared" si="210"/>
        <v>0</v>
      </c>
      <c r="F239" s="19">
        <v>0</v>
      </c>
      <c r="G239" s="19">
        <f t="shared" si="211"/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f t="shared" si="212"/>
        <v>0</v>
      </c>
      <c r="AE239" s="19">
        <v>0</v>
      </c>
      <c r="AF239" s="19">
        <f t="shared" si="213"/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  <c r="AO239" s="19">
        <v>0</v>
      </c>
      <c r="AP239" s="19">
        <v>0</v>
      </c>
      <c r="AQ239" s="19">
        <v>0</v>
      </c>
      <c r="AR239" s="19">
        <v>0</v>
      </c>
      <c r="AS239" s="19">
        <v>0</v>
      </c>
      <c r="AT239" s="19">
        <v>0</v>
      </c>
      <c r="AU239" s="19">
        <v>0</v>
      </c>
      <c r="AV239" s="19">
        <v>0</v>
      </c>
      <c r="AW239" s="19">
        <v>0</v>
      </c>
      <c r="AX239" s="19">
        <v>0</v>
      </c>
      <c r="AY239" s="19">
        <v>0</v>
      </c>
      <c r="AZ239" s="19">
        <v>0</v>
      </c>
      <c r="BA239" s="211">
        <v>0</v>
      </c>
      <c r="BB239" s="211">
        <v>0</v>
      </c>
      <c r="BC239" s="211">
        <v>0</v>
      </c>
      <c r="BD239" s="152" t="s">
        <v>443</v>
      </c>
    </row>
    <row r="240" spans="1:56" s="4" customFormat="1" ht="47.25">
      <c r="A240" s="187">
        <f t="shared" si="185"/>
        <v>186</v>
      </c>
      <c r="B240" s="51" t="s">
        <v>568</v>
      </c>
      <c r="C240" s="51" t="s">
        <v>569</v>
      </c>
      <c r="D240" s="289" t="s">
        <v>157</v>
      </c>
      <c r="E240" s="19">
        <f t="shared" ref="E240" si="214">J240+O240+T240+Y240</f>
        <v>0</v>
      </c>
      <c r="F240" s="19">
        <v>0</v>
      </c>
      <c r="G240" s="19">
        <f t="shared" ref="G240" si="215">L240+Q240+V240+AA240</f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f t="shared" ref="AD240" si="216">AI240+AN240+AS240+AX240</f>
        <v>0</v>
      </c>
      <c r="AE240" s="19">
        <v>0</v>
      </c>
      <c r="AF240" s="19">
        <f t="shared" ref="AF240" si="217">AK240+AP240+AU240+AZ240</f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  <c r="AO240" s="19">
        <v>0</v>
      </c>
      <c r="AP240" s="19">
        <v>0</v>
      </c>
      <c r="AQ240" s="19">
        <v>0</v>
      </c>
      <c r="AR240" s="19">
        <v>0</v>
      </c>
      <c r="AS240" s="19">
        <v>0</v>
      </c>
      <c r="AT240" s="19">
        <v>0</v>
      </c>
      <c r="AU240" s="19">
        <v>0</v>
      </c>
      <c r="AV240" s="19">
        <v>0</v>
      </c>
      <c r="AW240" s="19">
        <v>0</v>
      </c>
      <c r="AX240" s="19">
        <v>0</v>
      </c>
      <c r="AY240" s="19">
        <v>0</v>
      </c>
      <c r="AZ240" s="19">
        <v>0</v>
      </c>
      <c r="BA240" s="211">
        <v>0</v>
      </c>
      <c r="BB240" s="211">
        <v>0</v>
      </c>
      <c r="BC240" s="211">
        <v>0</v>
      </c>
      <c r="BD240" s="152" t="s">
        <v>443</v>
      </c>
    </row>
    <row r="241" spans="1:56" s="4" customFormat="1" ht="47.25">
      <c r="A241" s="187">
        <f t="shared" si="185"/>
        <v>187</v>
      </c>
      <c r="B241" s="51" t="s">
        <v>570</v>
      </c>
      <c r="C241" s="51" t="s">
        <v>571</v>
      </c>
      <c r="D241" s="289" t="s">
        <v>157</v>
      </c>
      <c r="E241" s="19">
        <f t="shared" ref="E241:E244" si="218">J241+O241+T241+Y241</f>
        <v>0</v>
      </c>
      <c r="F241" s="19">
        <v>0</v>
      </c>
      <c r="G241" s="19">
        <f t="shared" ref="G241:G244" si="219">L241+Q241+V241+AA241</f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f t="shared" ref="AD241:AD244" si="220">AI241+AN241+AS241+AX241</f>
        <v>0</v>
      </c>
      <c r="AE241" s="19">
        <v>0</v>
      </c>
      <c r="AF241" s="19">
        <f t="shared" ref="AF241:AF244" si="221">AK241+AP241+AU241+AZ241</f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  <c r="AO241" s="19">
        <v>0</v>
      </c>
      <c r="AP241" s="19">
        <v>0</v>
      </c>
      <c r="AQ241" s="19">
        <v>0</v>
      </c>
      <c r="AR241" s="19">
        <v>0</v>
      </c>
      <c r="AS241" s="19">
        <v>0</v>
      </c>
      <c r="AT241" s="19">
        <v>0</v>
      </c>
      <c r="AU241" s="19">
        <v>0</v>
      </c>
      <c r="AV241" s="19">
        <v>0</v>
      </c>
      <c r="AW241" s="19">
        <v>0</v>
      </c>
      <c r="AX241" s="19">
        <v>0</v>
      </c>
      <c r="AY241" s="19">
        <v>0</v>
      </c>
      <c r="AZ241" s="19">
        <v>0</v>
      </c>
      <c r="BA241" s="211">
        <v>0</v>
      </c>
      <c r="BB241" s="211">
        <v>0</v>
      </c>
      <c r="BC241" s="211">
        <v>0</v>
      </c>
      <c r="BD241" s="152" t="s">
        <v>443</v>
      </c>
    </row>
    <row r="242" spans="1:56" s="4" customFormat="1" ht="63">
      <c r="A242" s="187">
        <f t="shared" si="185"/>
        <v>188</v>
      </c>
      <c r="B242" s="51" t="s">
        <v>572</v>
      </c>
      <c r="C242" s="51" t="s">
        <v>573</v>
      </c>
      <c r="D242" s="289" t="s">
        <v>157</v>
      </c>
      <c r="E242" s="19">
        <f t="shared" si="218"/>
        <v>0</v>
      </c>
      <c r="F242" s="19">
        <v>0</v>
      </c>
      <c r="G242" s="19">
        <f t="shared" si="219"/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f t="shared" si="220"/>
        <v>0</v>
      </c>
      <c r="AE242" s="19">
        <v>0</v>
      </c>
      <c r="AF242" s="19">
        <f t="shared" si="221"/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  <c r="AO242" s="19">
        <v>0</v>
      </c>
      <c r="AP242" s="19">
        <v>0</v>
      </c>
      <c r="AQ242" s="19">
        <v>0</v>
      </c>
      <c r="AR242" s="19">
        <v>0</v>
      </c>
      <c r="AS242" s="19">
        <v>0</v>
      </c>
      <c r="AT242" s="19">
        <v>0</v>
      </c>
      <c r="AU242" s="19">
        <v>0</v>
      </c>
      <c r="AV242" s="19">
        <v>0</v>
      </c>
      <c r="AW242" s="19">
        <v>0</v>
      </c>
      <c r="AX242" s="19">
        <v>0</v>
      </c>
      <c r="AY242" s="19">
        <v>0</v>
      </c>
      <c r="AZ242" s="19">
        <v>0</v>
      </c>
      <c r="BA242" s="211">
        <v>0</v>
      </c>
      <c r="BB242" s="211">
        <v>0</v>
      </c>
      <c r="BC242" s="211">
        <v>0</v>
      </c>
      <c r="BD242" s="152" t="s">
        <v>443</v>
      </c>
    </row>
    <row r="243" spans="1:56" s="4" customFormat="1" ht="126">
      <c r="A243" s="187">
        <f t="shared" si="185"/>
        <v>189</v>
      </c>
      <c r="B243" s="51" t="s">
        <v>574</v>
      </c>
      <c r="C243" s="51" t="s">
        <v>375</v>
      </c>
      <c r="D243" s="289" t="s">
        <v>157</v>
      </c>
      <c r="E243" s="19">
        <f t="shared" si="218"/>
        <v>0</v>
      </c>
      <c r="F243" s="19">
        <v>0</v>
      </c>
      <c r="G243" s="19">
        <f t="shared" si="219"/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f t="shared" si="220"/>
        <v>0</v>
      </c>
      <c r="AE243" s="19">
        <v>0</v>
      </c>
      <c r="AF243" s="19">
        <f t="shared" si="221"/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  <c r="AO243" s="19">
        <v>0</v>
      </c>
      <c r="AP243" s="19">
        <v>0</v>
      </c>
      <c r="AQ243" s="19">
        <v>0</v>
      </c>
      <c r="AR243" s="19">
        <v>0</v>
      </c>
      <c r="AS243" s="19">
        <v>0</v>
      </c>
      <c r="AT243" s="19">
        <v>0</v>
      </c>
      <c r="AU243" s="19">
        <v>0</v>
      </c>
      <c r="AV243" s="19">
        <v>0</v>
      </c>
      <c r="AW243" s="19">
        <v>0</v>
      </c>
      <c r="AX243" s="19">
        <v>0</v>
      </c>
      <c r="AY243" s="19">
        <v>0</v>
      </c>
      <c r="AZ243" s="19">
        <v>0</v>
      </c>
      <c r="BA243" s="211">
        <v>0</v>
      </c>
      <c r="BB243" s="211">
        <v>0</v>
      </c>
      <c r="BC243" s="211">
        <v>0</v>
      </c>
      <c r="BD243" s="152" t="s">
        <v>443</v>
      </c>
    </row>
    <row r="244" spans="1:56" s="4" customFormat="1" ht="63">
      <c r="A244" s="187">
        <f t="shared" si="185"/>
        <v>190</v>
      </c>
      <c r="B244" s="51" t="s">
        <v>575</v>
      </c>
      <c r="C244" s="51" t="s">
        <v>576</v>
      </c>
      <c r="D244" s="289" t="s">
        <v>157</v>
      </c>
      <c r="E244" s="19">
        <f t="shared" si="218"/>
        <v>0</v>
      </c>
      <c r="F244" s="19">
        <v>0</v>
      </c>
      <c r="G244" s="19">
        <f t="shared" si="219"/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f t="shared" si="220"/>
        <v>0</v>
      </c>
      <c r="AE244" s="19">
        <v>0</v>
      </c>
      <c r="AF244" s="19">
        <f t="shared" si="221"/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  <c r="AO244" s="19">
        <v>0</v>
      </c>
      <c r="AP244" s="19">
        <v>0</v>
      </c>
      <c r="AQ244" s="19">
        <v>0</v>
      </c>
      <c r="AR244" s="19">
        <v>0</v>
      </c>
      <c r="AS244" s="19">
        <v>0</v>
      </c>
      <c r="AT244" s="19">
        <v>0</v>
      </c>
      <c r="AU244" s="19">
        <v>0</v>
      </c>
      <c r="AV244" s="19">
        <v>0</v>
      </c>
      <c r="AW244" s="19">
        <v>0</v>
      </c>
      <c r="AX244" s="19">
        <v>0</v>
      </c>
      <c r="AY244" s="19">
        <v>0</v>
      </c>
      <c r="AZ244" s="19">
        <v>0</v>
      </c>
      <c r="BA244" s="211">
        <v>0</v>
      </c>
      <c r="BB244" s="211">
        <v>0</v>
      </c>
      <c r="BC244" s="211">
        <v>0</v>
      </c>
      <c r="BD244" s="152" t="s">
        <v>443</v>
      </c>
    </row>
    <row r="245" spans="1:56" s="4" customFormat="1" ht="63">
      <c r="A245" s="187">
        <f t="shared" si="185"/>
        <v>191</v>
      </c>
      <c r="B245" s="51" t="s">
        <v>577</v>
      </c>
      <c r="C245" s="51" t="s">
        <v>578</v>
      </c>
      <c r="D245" s="289" t="s">
        <v>157</v>
      </c>
      <c r="E245" s="19">
        <f t="shared" si="181"/>
        <v>0</v>
      </c>
      <c r="F245" s="19">
        <v>0</v>
      </c>
      <c r="G245" s="19">
        <f t="shared" si="182"/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f t="shared" si="183"/>
        <v>0</v>
      </c>
      <c r="AE245" s="19">
        <v>0</v>
      </c>
      <c r="AF245" s="19">
        <f t="shared" si="184"/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  <c r="AO245" s="19">
        <v>0</v>
      </c>
      <c r="AP245" s="19">
        <v>0</v>
      </c>
      <c r="AQ245" s="19">
        <v>0</v>
      </c>
      <c r="AR245" s="19">
        <v>0</v>
      </c>
      <c r="AS245" s="19">
        <v>0</v>
      </c>
      <c r="AT245" s="19">
        <v>0</v>
      </c>
      <c r="AU245" s="19">
        <v>0</v>
      </c>
      <c r="AV245" s="19">
        <v>0</v>
      </c>
      <c r="AW245" s="19">
        <v>0</v>
      </c>
      <c r="AX245" s="19">
        <v>0</v>
      </c>
      <c r="AY245" s="19">
        <v>0</v>
      </c>
      <c r="AZ245" s="19">
        <v>0</v>
      </c>
      <c r="BA245" s="211">
        <v>0</v>
      </c>
      <c r="BB245" s="211">
        <v>0</v>
      </c>
      <c r="BC245" s="211">
        <v>0</v>
      </c>
      <c r="BD245" s="152" t="s">
        <v>443</v>
      </c>
    </row>
    <row r="246" spans="1:56" s="4" customFormat="1" ht="47.25">
      <c r="A246" s="187">
        <f t="shared" si="185"/>
        <v>192</v>
      </c>
      <c r="B246" s="51" t="s">
        <v>579</v>
      </c>
      <c r="C246" s="51" t="s">
        <v>580</v>
      </c>
      <c r="D246" s="289" t="s">
        <v>157</v>
      </c>
      <c r="E246" s="19">
        <f t="shared" ref="E246:E281" si="222">J246+O246+T246+Y246</f>
        <v>0</v>
      </c>
      <c r="F246" s="19">
        <v>0</v>
      </c>
      <c r="G246" s="19">
        <f t="shared" ref="G246:G281" si="223">L246+Q246+V246+AA246</f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f t="shared" ref="AD246:AD281" si="224">AI246+AN246+AS246+AX246</f>
        <v>0</v>
      </c>
      <c r="AE246" s="19">
        <v>0</v>
      </c>
      <c r="AF246" s="19">
        <f t="shared" ref="AF246:AF281" si="225">AK246+AP246+AU246+AZ246</f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  <c r="AO246" s="19">
        <v>0</v>
      </c>
      <c r="AP246" s="19">
        <v>0</v>
      </c>
      <c r="AQ246" s="19">
        <v>0</v>
      </c>
      <c r="AR246" s="19">
        <v>0</v>
      </c>
      <c r="AS246" s="19">
        <v>0</v>
      </c>
      <c r="AT246" s="19">
        <v>0</v>
      </c>
      <c r="AU246" s="19">
        <v>0</v>
      </c>
      <c r="AV246" s="19">
        <v>0</v>
      </c>
      <c r="AW246" s="19">
        <v>0</v>
      </c>
      <c r="AX246" s="19">
        <v>0</v>
      </c>
      <c r="AY246" s="19">
        <v>0</v>
      </c>
      <c r="AZ246" s="19">
        <v>0</v>
      </c>
      <c r="BA246" s="211">
        <v>0</v>
      </c>
      <c r="BB246" s="211">
        <v>0</v>
      </c>
      <c r="BC246" s="211">
        <v>0</v>
      </c>
      <c r="BD246" s="152" t="s">
        <v>443</v>
      </c>
    </row>
    <row r="247" spans="1:56" s="4" customFormat="1" ht="63">
      <c r="A247" s="187">
        <f t="shared" si="185"/>
        <v>193</v>
      </c>
      <c r="B247" s="51" t="s">
        <v>581</v>
      </c>
      <c r="C247" s="51" t="s">
        <v>582</v>
      </c>
      <c r="D247" s="289" t="s">
        <v>157</v>
      </c>
      <c r="E247" s="19">
        <f t="shared" si="222"/>
        <v>0</v>
      </c>
      <c r="F247" s="19">
        <v>0</v>
      </c>
      <c r="G247" s="19">
        <f t="shared" si="223"/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f t="shared" si="224"/>
        <v>0</v>
      </c>
      <c r="AE247" s="19">
        <v>0</v>
      </c>
      <c r="AF247" s="19">
        <f t="shared" si="225"/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  <c r="AO247" s="19">
        <v>0</v>
      </c>
      <c r="AP247" s="19">
        <v>0</v>
      </c>
      <c r="AQ247" s="19">
        <v>0</v>
      </c>
      <c r="AR247" s="19">
        <v>0</v>
      </c>
      <c r="AS247" s="19">
        <v>0</v>
      </c>
      <c r="AT247" s="19">
        <v>0</v>
      </c>
      <c r="AU247" s="19">
        <v>0</v>
      </c>
      <c r="AV247" s="19">
        <v>0</v>
      </c>
      <c r="AW247" s="19">
        <v>0</v>
      </c>
      <c r="AX247" s="19">
        <v>0</v>
      </c>
      <c r="AY247" s="19">
        <v>0</v>
      </c>
      <c r="AZ247" s="19">
        <v>0</v>
      </c>
      <c r="BA247" s="211">
        <v>0</v>
      </c>
      <c r="BB247" s="211">
        <v>0</v>
      </c>
      <c r="BC247" s="211">
        <v>0</v>
      </c>
      <c r="BD247" s="152" t="s">
        <v>443</v>
      </c>
    </row>
    <row r="248" spans="1:56" s="4" customFormat="1" ht="63">
      <c r="A248" s="187">
        <f t="shared" si="185"/>
        <v>194</v>
      </c>
      <c r="B248" s="51" t="s">
        <v>583</v>
      </c>
      <c r="C248" s="51" t="s">
        <v>584</v>
      </c>
      <c r="D248" s="289" t="s">
        <v>157</v>
      </c>
      <c r="E248" s="19">
        <f t="shared" si="222"/>
        <v>0</v>
      </c>
      <c r="F248" s="19">
        <v>0</v>
      </c>
      <c r="G248" s="19">
        <f t="shared" si="223"/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f t="shared" si="224"/>
        <v>0</v>
      </c>
      <c r="AE248" s="19">
        <v>0</v>
      </c>
      <c r="AF248" s="19">
        <f t="shared" si="225"/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  <c r="AO248" s="19">
        <v>0</v>
      </c>
      <c r="AP248" s="19">
        <v>0</v>
      </c>
      <c r="AQ248" s="19">
        <v>0</v>
      </c>
      <c r="AR248" s="19">
        <v>0</v>
      </c>
      <c r="AS248" s="19">
        <v>0</v>
      </c>
      <c r="AT248" s="19">
        <v>0</v>
      </c>
      <c r="AU248" s="19">
        <v>0</v>
      </c>
      <c r="AV248" s="19">
        <v>0</v>
      </c>
      <c r="AW248" s="19">
        <v>0</v>
      </c>
      <c r="AX248" s="19">
        <v>0</v>
      </c>
      <c r="AY248" s="19">
        <v>0</v>
      </c>
      <c r="AZ248" s="19">
        <v>0</v>
      </c>
      <c r="BA248" s="211">
        <v>0</v>
      </c>
      <c r="BB248" s="211">
        <v>0</v>
      </c>
      <c r="BC248" s="211">
        <v>0</v>
      </c>
      <c r="BD248" s="152" t="s">
        <v>443</v>
      </c>
    </row>
    <row r="249" spans="1:56" s="4" customFormat="1" ht="63">
      <c r="A249" s="187">
        <f t="shared" si="185"/>
        <v>195</v>
      </c>
      <c r="B249" s="51" t="s">
        <v>585</v>
      </c>
      <c r="C249" s="51" t="s">
        <v>586</v>
      </c>
      <c r="D249" s="289" t="s">
        <v>157</v>
      </c>
      <c r="E249" s="19">
        <f t="shared" si="222"/>
        <v>0</v>
      </c>
      <c r="F249" s="19">
        <v>0</v>
      </c>
      <c r="G249" s="19">
        <f t="shared" si="223"/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f t="shared" si="224"/>
        <v>0</v>
      </c>
      <c r="AE249" s="19">
        <v>0</v>
      </c>
      <c r="AF249" s="19">
        <f t="shared" si="225"/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  <c r="AO249" s="19">
        <v>0</v>
      </c>
      <c r="AP249" s="19">
        <v>0</v>
      </c>
      <c r="AQ249" s="19">
        <v>0</v>
      </c>
      <c r="AR249" s="19">
        <v>0</v>
      </c>
      <c r="AS249" s="19">
        <v>0</v>
      </c>
      <c r="AT249" s="19">
        <v>0</v>
      </c>
      <c r="AU249" s="19">
        <v>0</v>
      </c>
      <c r="AV249" s="19">
        <v>0</v>
      </c>
      <c r="AW249" s="19">
        <v>0</v>
      </c>
      <c r="AX249" s="19">
        <v>0</v>
      </c>
      <c r="AY249" s="19">
        <v>0</v>
      </c>
      <c r="AZ249" s="19">
        <v>0</v>
      </c>
      <c r="BA249" s="211">
        <v>0</v>
      </c>
      <c r="BB249" s="211">
        <v>0</v>
      </c>
      <c r="BC249" s="211">
        <v>0</v>
      </c>
      <c r="BD249" s="152" t="s">
        <v>443</v>
      </c>
    </row>
    <row r="250" spans="1:56" s="4" customFormat="1" ht="63">
      <c r="A250" s="187">
        <f t="shared" si="185"/>
        <v>196</v>
      </c>
      <c r="B250" s="51" t="s">
        <v>587</v>
      </c>
      <c r="C250" s="51" t="s">
        <v>375</v>
      </c>
      <c r="D250" s="289" t="s">
        <v>157</v>
      </c>
      <c r="E250" s="19">
        <f t="shared" si="222"/>
        <v>0</v>
      </c>
      <c r="F250" s="19">
        <v>0</v>
      </c>
      <c r="G250" s="19">
        <f t="shared" si="223"/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f t="shared" si="224"/>
        <v>0</v>
      </c>
      <c r="AE250" s="19">
        <v>0</v>
      </c>
      <c r="AF250" s="19">
        <f t="shared" si="225"/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  <c r="AO250" s="19">
        <v>0</v>
      </c>
      <c r="AP250" s="19">
        <v>0</v>
      </c>
      <c r="AQ250" s="19">
        <v>0</v>
      </c>
      <c r="AR250" s="19">
        <v>0</v>
      </c>
      <c r="AS250" s="19">
        <v>0</v>
      </c>
      <c r="AT250" s="19">
        <v>0</v>
      </c>
      <c r="AU250" s="19">
        <v>0</v>
      </c>
      <c r="AV250" s="19">
        <v>0</v>
      </c>
      <c r="AW250" s="19">
        <v>0</v>
      </c>
      <c r="AX250" s="19">
        <v>0</v>
      </c>
      <c r="AY250" s="19">
        <v>0</v>
      </c>
      <c r="AZ250" s="19">
        <v>0</v>
      </c>
      <c r="BA250" s="211">
        <v>0</v>
      </c>
      <c r="BB250" s="211">
        <v>0</v>
      </c>
      <c r="BC250" s="211">
        <v>0</v>
      </c>
      <c r="BD250" s="152" t="s">
        <v>443</v>
      </c>
    </row>
    <row r="251" spans="1:56" s="4" customFormat="1" ht="63">
      <c r="A251" s="187">
        <f t="shared" si="185"/>
        <v>197</v>
      </c>
      <c r="B251" s="51" t="s">
        <v>588</v>
      </c>
      <c r="C251" s="51" t="s">
        <v>375</v>
      </c>
      <c r="D251" s="289" t="s">
        <v>157</v>
      </c>
      <c r="E251" s="19">
        <f t="shared" si="222"/>
        <v>0</v>
      </c>
      <c r="F251" s="19">
        <v>0</v>
      </c>
      <c r="G251" s="19">
        <f t="shared" si="223"/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f t="shared" si="224"/>
        <v>0</v>
      </c>
      <c r="AE251" s="19">
        <v>0</v>
      </c>
      <c r="AF251" s="19">
        <f t="shared" si="225"/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  <c r="AO251" s="19">
        <v>0</v>
      </c>
      <c r="AP251" s="19">
        <v>0</v>
      </c>
      <c r="AQ251" s="19">
        <v>0</v>
      </c>
      <c r="AR251" s="19">
        <v>0</v>
      </c>
      <c r="AS251" s="19">
        <v>0</v>
      </c>
      <c r="AT251" s="19">
        <v>0</v>
      </c>
      <c r="AU251" s="19">
        <v>0</v>
      </c>
      <c r="AV251" s="19">
        <v>0</v>
      </c>
      <c r="AW251" s="19">
        <v>0</v>
      </c>
      <c r="AX251" s="19">
        <v>0</v>
      </c>
      <c r="AY251" s="19">
        <v>0</v>
      </c>
      <c r="AZ251" s="19">
        <v>0</v>
      </c>
      <c r="BA251" s="211">
        <v>0</v>
      </c>
      <c r="BB251" s="211">
        <v>0</v>
      </c>
      <c r="BC251" s="211">
        <v>0</v>
      </c>
      <c r="BD251" s="152" t="s">
        <v>443</v>
      </c>
    </row>
    <row r="252" spans="1:56" s="4" customFormat="1" ht="63">
      <c r="A252" s="187">
        <f t="shared" si="185"/>
        <v>198</v>
      </c>
      <c r="B252" s="51" t="s">
        <v>589</v>
      </c>
      <c r="C252" s="51" t="s">
        <v>375</v>
      </c>
      <c r="D252" s="289" t="s">
        <v>157</v>
      </c>
      <c r="E252" s="19">
        <f t="shared" si="222"/>
        <v>0</v>
      </c>
      <c r="F252" s="19">
        <v>0</v>
      </c>
      <c r="G252" s="19">
        <f t="shared" si="223"/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f t="shared" si="224"/>
        <v>0</v>
      </c>
      <c r="AE252" s="19">
        <v>0</v>
      </c>
      <c r="AF252" s="19">
        <f t="shared" si="225"/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  <c r="AO252" s="19">
        <v>0</v>
      </c>
      <c r="AP252" s="19">
        <v>0</v>
      </c>
      <c r="AQ252" s="19">
        <v>0</v>
      </c>
      <c r="AR252" s="19">
        <v>0</v>
      </c>
      <c r="AS252" s="19">
        <v>0</v>
      </c>
      <c r="AT252" s="19">
        <v>0</v>
      </c>
      <c r="AU252" s="19">
        <v>0</v>
      </c>
      <c r="AV252" s="19">
        <v>0</v>
      </c>
      <c r="AW252" s="19">
        <v>0</v>
      </c>
      <c r="AX252" s="19">
        <v>0</v>
      </c>
      <c r="AY252" s="19">
        <v>0</v>
      </c>
      <c r="AZ252" s="19">
        <v>0</v>
      </c>
      <c r="BA252" s="211">
        <v>0</v>
      </c>
      <c r="BB252" s="211">
        <v>0</v>
      </c>
      <c r="BC252" s="211">
        <v>0</v>
      </c>
      <c r="BD252" s="152" t="s">
        <v>443</v>
      </c>
    </row>
    <row r="253" spans="1:56" s="4" customFormat="1" ht="63">
      <c r="A253" s="187">
        <f t="shared" si="185"/>
        <v>199</v>
      </c>
      <c r="B253" s="51" t="s">
        <v>590</v>
      </c>
      <c r="C253" s="51" t="s">
        <v>591</v>
      </c>
      <c r="D253" s="289" t="s">
        <v>157</v>
      </c>
      <c r="E253" s="19">
        <f t="shared" si="222"/>
        <v>0</v>
      </c>
      <c r="F253" s="19">
        <v>0</v>
      </c>
      <c r="G253" s="19">
        <f t="shared" si="223"/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f t="shared" si="224"/>
        <v>0</v>
      </c>
      <c r="AE253" s="19">
        <v>0</v>
      </c>
      <c r="AF253" s="19">
        <f t="shared" si="225"/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  <c r="AO253" s="19">
        <v>0</v>
      </c>
      <c r="AP253" s="19">
        <v>0</v>
      </c>
      <c r="AQ253" s="19">
        <v>0</v>
      </c>
      <c r="AR253" s="19">
        <v>0</v>
      </c>
      <c r="AS253" s="19">
        <v>0</v>
      </c>
      <c r="AT253" s="19">
        <v>0</v>
      </c>
      <c r="AU253" s="19">
        <v>0</v>
      </c>
      <c r="AV253" s="19">
        <v>0</v>
      </c>
      <c r="AW253" s="19">
        <v>0</v>
      </c>
      <c r="AX253" s="19">
        <v>0</v>
      </c>
      <c r="AY253" s="19">
        <v>0</v>
      </c>
      <c r="AZ253" s="19">
        <v>0</v>
      </c>
      <c r="BA253" s="211">
        <v>0</v>
      </c>
      <c r="BB253" s="211">
        <v>0</v>
      </c>
      <c r="BC253" s="211">
        <v>0</v>
      </c>
      <c r="BD253" s="152" t="s">
        <v>443</v>
      </c>
    </row>
    <row r="254" spans="1:56" s="4" customFormat="1" ht="63">
      <c r="A254" s="187">
        <f t="shared" si="185"/>
        <v>200</v>
      </c>
      <c r="B254" s="51" t="s">
        <v>592</v>
      </c>
      <c r="C254" s="51" t="s">
        <v>593</v>
      </c>
      <c r="D254" s="289" t="s">
        <v>157</v>
      </c>
      <c r="E254" s="19">
        <f t="shared" si="222"/>
        <v>0</v>
      </c>
      <c r="F254" s="19">
        <v>0</v>
      </c>
      <c r="G254" s="19">
        <f t="shared" si="223"/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f t="shared" si="224"/>
        <v>0</v>
      </c>
      <c r="AE254" s="19">
        <v>0</v>
      </c>
      <c r="AF254" s="19">
        <f t="shared" si="225"/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  <c r="AO254" s="19">
        <v>0</v>
      </c>
      <c r="AP254" s="19">
        <v>0</v>
      </c>
      <c r="AQ254" s="19">
        <v>0</v>
      </c>
      <c r="AR254" s="19">
        <v>0</v>
      </c>
      <c r="AS254" s="19">
        <v>0</v>
      </c>
      <c r="AT254" s="19">
        <v>0</v>
      </c>
      <c r="AU254" s="19">
        <v>0</v>
      </c>
      <c r="AV254" s="19">
        <v>0</v>
      </c>
      <c r="AW254" s="19">
        <v>0</v>
      </c>
      <c r="AX254" s="19">
        <v>0</v>
      </c>
      <c r="AY254" s="19">
        <v>0</v>
      </c>
      <c r="AZ254" s="19">
        <v>0</v>
      </c>
      <c r="BA254" s="211">
        <v>0</v>
      </c>
      <c r="BB254" s="211">
        <v>0</v>
      </c>
      <c r="BC254" s="211">
        <v>0</v>
      </c>
      <c r="BD254" s="152" t="s">
        <v>443</v>
      </c>
    </row>
    <row r="255" spans="1:56" s="4" customFormat="1" ht="47.25">
      <c r="A255" s="187">
        <f t="shared" si="185"/>
        <v>201</v>
      </c>
      <c r="B255" s="51" t="s">
        <v>594</v>
      </c>
      <c r="C255" s="51" t="s">
        <v>595</v>
      </c>
      <c r="D255" s="289" t="s">
        <v>157</v>
      </c>
      <c r="E255" s="19">
        <f t="shared" si="222"/>
        <v>0</v>
      </c>
      <c r="F255" s="19">
        <v>0</v>
      </c>
      <c r="G255" s="19">
        <f t="shared" si="223"/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f t="shared" si="224"/>
        <v>0</v>
      </c>
      <c r="AE255" s="19">
        <v>0</v>
      </c>
      <c r="AF255" s="19">
        <f t="shared" si="225"/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  <c r="AO255" s="19">
        <v>0</v>
      </c>
      <c r="AP255" s="19">
        <v>0</v>
      </c>
      <c r="AQ255" s="19">
        <v>0</v>
      </c>
      <c r="AR255" s="19">
        <v>0</v>
      </c>
      <c r="AS255" s="19">
        <v>0</v>
      </c>
      <c r="AT255" s="19">
        <v>0</v>
      </c>
      <c r="AU255" s="19">
        <v>0</v>
      </c>
      <c r="AV255" s="19">
        <v>0</v>
      </c>
      <c r="AW255" s="19">
        <v>0</v>
      </c>
      <c r="AX255" s="19">
        <v>0</v>
      </c>
      <c r="AY255" s="19">
        <v>0</v>
      </c>
      <c r="AZ255" s="19">
        <v>0</v>
      </c>
      <c r="BA255" s="211">
        <v>0</v>
      </c>
      <c r="BB255" s="211">
        <v>0</v>
      </c>
      <c r="BC255" s="211">
        <v>0</v>
      </c>
      <c r="BD255" s="152" t="s">
        <v>443</v>
      </c>
    </row>
    <row r="256" spans="1:56" s="4" customFormat="1" ht="63">
      <c r="A256" s="187">
        <f t="shared" si="185"/>
        <v>202</v>
      </c>
      <c r="B256" s="51" t="s">
        <v>596</v>
      </c>
      <c r="C256" s="51" t="s">
        <v>375</v>
      </c>
      <c r="D256" s="289" t="s">
        <v>157</v>
      </c>
      <c r="E256" s="19">
        <f t="shared" si="222"/>
        <v>0</v>
      </c>
      <c r="F256" s="19">
        <v>0</v>
      </c>
      <c r="G256" s="19">
        <f t="shared" si="223"/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f t="shared" si="224"/>
        <v>0</v>
      </c>
      <c r="AE256" s="19">
        <v>0</v>
      </c>
      <c r="AF256" s="19">
        <f t="shared" si="225"/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  <c r="AO256" s="19">
        <v>0</v>
      </c>
      <c r="AP256" s="19">
        <v>0</v>
      </c>
      <c r="AQ256" s="19">
        <v>0</v>
      </c>
      <c r="AR256" s="19">
        <v>0</v>
      </c>
      <c r="AS256" s="19">
        <v>0</v>
      </c>
      <c r="AT256" s="19">
        <v>0</v>
      </c>
      <c r="AU256" s="19">
        <v>0</v>
      </c>
      <c r="AV256" s="19">
        <v>0</v>
      </c>
      <c r="AW256" s="19">
        <v>0</v>
      </c>
      <c r="AX256" s="19">
        <v>0</v>
      </c>
      <c r="AY256" s="19">
        <v>0</v>
      </c>
      <c r="AZ256" s="19">
        <v>0</v>
      </c>
      <c r="BA256" s="211">
        <v>0</v>
      </c>
      <c r="BB256" s="211">
        <v>0</v>
      </c>
      <c r="BC256" s="211">
        <v>0</v>
      </c>
      <c r="BD256" s="152" t="s">
        <v>443</v>
      </c>
    </row>
    <row r="257" spans="1:56" s="4" customFormat="1" ht="47.25">
      <c r="A257" s="187">
        <f t="shared" si="185"/>
        <v>203</v>
      </c>
      <c r="B257" s="51" t="s">
        <v>597</v>
      </c>
      <c r="C257" s="51" t="s">
        <v>598</v>
      </c>
      <c r="D257" s="289" t="s">
        <v>157</v>
      </c>
      <c r="E257" s="19">
        <f t="shared" si="222"/>
        <v>0</v>
      </c>
      <c r="F257" s="19">
        <v>0</v>
      </c>
      <c r="G257" s="19">
        <f t="shared" si="223"/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f t="shared" si="224"/>
        <v>0</v>
      </c>
      <c r="AE257" s="19">
        <v>0</v>
      </c>
      <c r="AF257" s="19">
        <f t="shared" si="225"/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  <c r="AO257" s="19">
        <v>0</v>
      </c>
      <c r="AP257" s="19">
        <v>0</v>
      </c>
      <c r="AQ257" s="19">
        <v>0</v>
      </c>
      <c r="AR257" s="19">
        <v>0</v>
      </c>
      <c r="AS257" s="19">
        <v>0</v>
      </c>
      <c r="AT257" s="19">
        <v>0</v>
      </c>
      <c r="AU257" s="19">
        <v>0</v>
      </c>
      <c r="AV257" s="19">
        <v>0</v>
      </c>
      <c r="AW257" s="19">
        <v>0</v>
      </c>
      <c r="AX257" s="19">
        <v>0</v>
      </c>
      <c r="AY257" s="19">
        <v>0</v>
      </c>
      <c r="AZ257" s="19">
        <v>0</v>
      </c>
      <c r="BA257" s="211">
        <v>0</v>
      </c>
      <c r="BB257" s="211">
        <v>0</v>
      </c>
      <c r="BC257" s="211">
        <v>0</v>
      </c>
      <c r="BD257" s="152" t="s">
        <v>443</v>
      </c>
    </row>
    <row r="258" spans="1:56" s="4" customFormat="1" ht="63">
      <c r="A258" s="187">
        <f t="shared" si="185"/>
        <v>204</v>
      </c>
      <c r="B258" s="51" t="s">
        <v>599</v>
      </c>
      <c r="C258" s="51" t="s">
        <v>600</v>
      </c>
      <c r="D258" s="289" t="s">
        <v>157</v>
      </c>
      <c r="E258" s="19">
        <f t="shared" si="222"/>
        <v>0</v>
      </c>
      <c r="F258" s="19">
        <v>0</v>
      </c>
      <c r="G258" s="19">
        <f t="shared" si="223"/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f t="shared" si="224"/>
        <v>0</v>
      </c>
      <c r="AE258" s="19">
        <v>0</v>
      </c>
      <c r="AF258" s="19">
        <f t="shared" si="225"/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  <c r="AO258" s="19">
        <v>0</v>
      </c>
      <c r="AP258" s="19">
        <v>0</v>
      </c>
      <c r="AQ258" s="19">
        <v>0</v>
      </c>
      <c r="AR258" s="19">
        <v>0</v>
      </c>
      <c r="AS258" s="19">
        <v>0</v>
      </c>
      <c r="AT258" s="19">
        <v>0</v>
      </c>
      <c r="AU258" s="19">
        <v>0</v>
      </c>
      <c r="AV258" s="19">
        <v>0</v>
      </c>
      <c r="AW258" s="19">
        <v>0</v>
      </c>
      <c r="AX258" s="19">
        <v>0</v>
      </c>
      <c r="AY258" s="19">
        <v>0</v>
      </c>
      <c r="AZ258" s="19">
        <v>0</v>
      </c>
      <c r="BA258" s="211">
        <v>0</v>
      </c>
      <c r="BB258" s="211">
        <v>0</v>
      </c>
      <c r="BC258" s="211">
        <v>0</v>
      </c>
      <c r="BD258" s="152" t="s">
        <v>443</v>
      </c>
    </row>
    <row r="259" spans="1:56" s="4" customFormat="1" ht="63">
      <c r="A259" s="187">
        <f t="shared" si="185"/>
        <v>205</v>
      </c>
      <c r="B259" s="51" t="s">
        <v>601</v>
      </c>
      <c r="C259" s="51" t="s">
        <v>602</v>
      </c>
      <c r="D259" s="289" t="s">
        <v>157</v>
      </c>
      <c r="E259" s="19">
        <f t="shared" si="222"/>
        <v>0</v>
      </c>
      <c r="F259" s="19">
        <v>0</v>
      </c>
      <c r="G259" s="19">
        <f t="shared" si="223"/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f t="shared" si="224"/>
        <v>0</v>
      </c>
      <c r="AE259" s="19">
        <v>0</v>
      </c>
      <c r="AF259" s="19">
        <f t="shared" si="225"/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  <c r="AO259" s="19">
        <v>0</v>
      </c>
      <c r="AP259" s="19">
        <v>0</v>
      </c>
      <c r="AQ259" s="19">
        <v>0</v>
      </c>
      <c r="AR259" s="19">
        <v>0</v>
      </c>
      <c r="AS259" s="19">
        <v>0</v>
      </c>
      <c r="AT259" s="19">
        <v>0</v>
      </c>
      <c r="AU259" s="19">
        <v>0</v>
      </c>
      <c r="AV259" s="19">
        <v>0</v>
      </c>
      <c r="AW259" s="19">
        <v>0</v>
      </c>
      <c r="AX259" s="19">
        <v>0</v>
      </c>
      <c r="AY259" s="19">
        <v>0</v>
      </c>
      <c r="AZ259" s="19">
        <v>0</v>
      </c>
      <c r="BA259" s="211">
        <v>0</v>
      </c>
      <c r="BB259" s="211">
        <v>0</v>
      </c>
      <c r="BC259" s="211">
        <v>0</v>
      </c>
      <c r="BD259" s="152" t="s">
        <v>443</v>
      </c>
    </row>
    <row r="260" spans="1:56" s="4" customFormat="1" ht="47.25">
      <c r="A260" s="187">
        <f t="shared" si="185"/>
        <v>206</v>
      </c>
      <c r="B260" s="51" t="s">
        <v>603</v>
      </c>
      <c r="C260" s="51" t="s">
        <v>604</v>
      </c>
      <c r="D260" s="289" t="s">
        <v>157</v>
      </c>
      <c r="E260" s="19">
        <f t="shared" si="222"/>
        <v>0</v>
      </c>
      <c r="F260" s="19">
        <v>0</v>
      </c>
      <c r="G260" s="19">
        <f t="shared" si="223"/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f t="shared" si="224"/>
        <v>0</v>
      </c>
      <c r="AE260" s="19">
        <v>0</v>
      </c>
      <c r="AF260" s="19">
        <f t="shared" si="225"/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  <c r="AO260" s="19">
        <v>0</v>
      </c>
      <c r="AP260" s="19">
        <v>0</v>
      </c>
      <c r="AQ260" s="19">
        <v>0</v>
      </c>
      <c r="AR260" s="19">
        <v>0</v>
      </c>
      <c r="AS260" s="19">
        <v>0</v>
      </c>
      <c r="AT260" s="19">
        <v>0</v>
      </c>
      <c r="AU260" s="19">
        <v>0</v>
      </c>
      <c r="AV260" s="19">
        <v>0</v>
      </c>
      <c r="AW260" s="19">
        <v>0</v>
      </c>
      <c r="AX260" s="19">
        <v>0</v>
      </c>
      <c r="AY260" s="19">
        <v>0</v>
      </c>
      <c r="AZ260" s="19">
        <v>0</v>
      </c>
      <c r="BA260" s="211">
        <v>0</v>
      </c>
      <c r="BB260" s="211">
        <v>0</v>
      </c>
      <c r="BC260" s="211">
        <v>0</v>
      </c>
      <c r="BD260" s="152" t="s">
        <v>443</v>
      </c>
    </row>
    <row r="261" spans="1:56" s="4" customFormat="1" ht="47.25">
      <c r="A261" s="187">
        <f t="shared" si="185"/>
        <v>207</v>
      </c>
      <c r="B261" s="51" t="s">
        <v>605</v>
      </c>
      <c r="C261" s="51" t="s">
        <v>606</v>
      </c>
      <c r="D261" s="289" t="s">
        <v>157</v>
      </c>
      <c r="E261" s="19">
        <f t="shared" si="222"/>
        <v>0</v>
      </c>
      <c r="F261" s="19">
        <v>0</v>
      </c>
      <c r="G261" s="19">
        <f t="shared" si="223"/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f t="shared" si="224"/>
        <v>0</v>
      </c>
      <c r="AE261" s="19">
        <v>0</v>
      </c>
      <c r="AF261" s="19">
        <f t="shared" si="225"/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  <c r="AO261" s="19">
        <v>0</v>
      </c>
      <c r="AP261" s="19">
        <v>0</v>
      </c>
      <c r="AQ261" s="19">
        <v>0</v>
      </c>
      <c r="AR261" s="19">
        <v>0</v>
      </c>
      <c r="AS261" s="19">
        <v>0</v>
      </c>
      <c r="AT261" s="19">
        <v>0</v>
      </c>
      <c r="AU261" s="19">
        <v>0</v>
      </c>
      <c r="AV261" s="19">
        <v>0</v>
      </c>
      <c r="AW261" s="19">
        <v>0</v>
      </c>
      <c r="AX261" s="19">
        <v>0</v>
      </c>
      <c r="AY261" s="19">
        <v>0</v>
      </c>
      <c r="AZ261" s="19">
        <v>0</v>
      </c>
      <c r="BA261" s="211">
        <v>0</v>
      </c>
      <c r="BB261" s="211">
        <v>0</v>
      </c>
      <c r="BC261" s="211">
        <v>0</v>
      </c>
      <c r="BD261" s="152" t="s">
        <v>443</v>
      </c>
    </row>
    <row r="262" spans="1:56" s="4" customFormat="1" ht="47.25">
      <c r="A262" s="187">
        <f t="shared" si="185"/>
        <v>208</v>
      </c>
      <c r="B262" s="51" t="s">
        <v>607</v>
      </c>
      <c r="C262" s="51" t="s">
        <v>608</v>
      </c>
      <c r="D262" s="289" t="s">
        <v>157</v>
      </c>
      <c r="E262" s="19">
        <f t="shared" si="222"/>
        <v>0</v>
      </c>
      <c r="F262" s="19">
        <v>0</v>
      </c>
      <c r="G262" s="19">
        <f t="shared" si="223"/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f t="shared" si="224"/>
        <v>0</v>
      </c>
      <c r="AE262" s="19">
        <v>0</v>
      </c>
      <c r="AF262" s="19">
        <f t="shared" si="225"/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  <c r="AO262" s="19">
        <v>0</v>
      </c>
      <c r="AP262" s="19">
        <v>0</v>
      </c>
      <c r="AQ262" s="19">
        <v>0</v>
      </c>
      <c r="AR262" s="19">
        <v>0</v>
      </c>
      <c r="AS262" s="19">
        <v>0</v>
      </c>
      <c r="AT262" s="19">
        <v>0</v>
      </c>
      <c r="AU262" s="19">
        <v>0</v>
      </c>
      <c r="AV262" s="19">
        <v>0</v>
      </c>
      <c r="AW262" s="19">
        <v>0</v>
      </c>
      <c r="AX262" s="19">
        <v>0</v>
      </c>
      <c r="AY262" s="19">
        <v>0</v>
      </c>
      <c r="AZ262" s="19">
        <v>0</v>
      </c>
      <c r="BA262" s="211">
        <v>0</v>
      </c>
      <c r="BB262" s="211">
        <v>0</v>
      </c>
      <c r="BC262" s="211">
        <v>0</v>
      </c>
      <c r="BD262" s="152" t="s">
        <v>443</v>
      </c>
    </row>
    <row r="263" spans="1:56" s="4" customFormat="1" ht="47.25">
      <c r="A263" s="187">
        <f t="shared" si="185"/>
        <v>209</v>
      </c>
      <c r="B263" s="51" t="s">
        <v>609</v>
      </c>
      <c r="C263" s="51" t="s">
        <v>610</v>
      </c>
      <c r="D263" s="289" t="s">
        <v>157</v>
      </c>
      <c r="E263" s="19">
        <f t="shared" si="222"/>
        <v>0</v>
      </c>
      <c r="F263" s="19">
        <v>0</v>
      </c>
      <c r="G263" s="19">
        <f t="shared" si="223"/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f t="shared" si="224"/>
        <v>0</v>
      </c>
      <c r="AE263" s="19">
        <v>0</v>
      </c>
      <c r="AF263" s="19">
        <f t="shared" si="225"/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  <c r="AO263" s="19">
        <v>0</v>
      </c>
      <c r="AP263" s="19">
        <v>0</v>
      </c>
      <c r="AQ263" s="19">
        <v>0</v>
      </c>
      <c r="AR263" s="19">
        <v>0</v>
      </c>
      <c r="AS263" s="19">
        <v>0</v>
      </c>
      <c r="AT263" s="19">
        <v>0</v>
      </c>
      <c r="AU263" s="19">
        <v>0</v>
      </c>
      <c r="AV263" s="19">
        <v>0</v>
      </c>
      <c r="AW263" s="19">
        <v>0</v>
      </c>
      <c r="AX263" s="19">
        <v>0</v>
      </c>
      <c r="AY263" s="19">
        <v>0</v>
      </c>
      <c r="AZ263" s="19">
        <v>0</v>
      </c>
      <c r="BA263" s="211">
        <v>0</v>
      </c>
      <c r="BB263" s="211">
        <v>0</v>
      </c>
      <c r="BC263" s="211">
        <v>0</v>
      </c>
      <c r="BD263" s="152" t="s">
        <v>443</v>
      </c>
    </row>
    <row r="264" spans="1:56" s="4" customFormat="1" ht="47.25">
      <c r="A264" s="187">
        <f t="shared" si="185"/>
        <v>210</v>
      </c>
      <c r="B264" s="51" t="s">
        <v>611</v>
      </c>
      <c r="C264" s="51" t="s">
        <v>612</v>
      </c>
      <c r="D264" s="289" t="s">
        <v>157</v>
      </c>
      <c r="E264" s="19">
        <f t="shared" si="222"/>
        <v>0</v>
      </c>
      <c r="F264" s="19">
        <v>0</v>
      </c>
      <c r="G264" s="19">
        <f t="shared" si="223"/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f t="shared" si="224"/>
        <v>0</v>
      </c>
      <c r="AE264" s="19">
        <v>0</v>
      </c>
      <c r="AF264" s="19">
        <f t="shared" si="225"/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  <c r="AO264" s="19">
        <v>0</v>
      </c>
      <c r="AP264" s="19">
        <v>0</v>
      </c>
      <c r="AQ264" s="19">
        <v>0</v>
      </c>
      <c r="AR264" s="19">
        <v>0</v>
      </c>
      <c r="AS264" s="19">
        <v>0</v>
      </c>
      <c r="AT264" s="19">
        <v>0</v>
      </c>
      <c r="AU264" s="19">
        <v>0</v>
      </c>
      <c r="AV264" s="19">
        <v>0</v>
      </c>
      <c r="AW264" s="19">
        <v>0</v>
      </c>
      <c r="AX264" s="19">
        <v>0</v>
      </c>
      <c r="AY264" s="19">
        <v>0</v>
      </c>
      <c r="AZ264" s="19">
        <v>0</v>
      </c>
      <c r="BA264" s="211">
        <v>0</v>
      </c>
      <c r="BB264" s="211">
        <v>0</v>
      </c>
      <c r="BC264" s="211">
        <v>0</v>
      </c>
      <c r="BD264" s="152" t="s">
        <v>443</v>
      </c>
    </row>
    <row r="265" spans="1:56" s="4" customFormat="1" ht="63">
      <c r="A265" s="187">
        <f t="shared" si="185"/>
        <v>211</v>
      </c>
      <c r="B265" s="51" t="s">
        <v>613</v>
      </c>
      <c r="C265" s="51" t="s">
        <v>614</v>
      </c>
      <c r="D265" s="289" t="s">
        <v>157</v>
      </c>
      <c r="E265" s="19">
        <f t="shared" si="222"/>
        <v>0</v>
      </c>
      <c r="F265" s="19">
        <v>0</v>
      </c>
      <c r="G265" s="19">
        <f t="shared" si="223"/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f t="shared" si="224"/>
        <v>0</v>
      </c>
      <c r="AE265" s="19">
        <v>0</v>
      </c>
      <c r="AF265" s="19">
        <f t="shared" si="225"/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  <c r="AO265" s="19">
        <v>0</v>
      </c>
      <c r="AP265" s="19">
        <v>0</v>
      </c>
      <c r="AQ265" s="19">
        <v>0</v>
      </c>
      <c r="AR265" s="19">
        <v>0</v>
      </c>
      <c r="AS265" s="19">
        <v>0</v>
      </c>
      <c r="AT265" s="19">
        <v>0</v>
      </c>
      <c r="AU265" s="19">
        <v>0</v>
      </c>
      <c r="AV265" s="19">
        <v>0</v>
      </c>
      <c r="AW265" s="19">
        <v>0</v>
      </c>
      <c r="AX265" s="19">
        <v>0</v>
      </c>
      <c r="AY265" s="19">
        <v>0</v>
      </c>
      <c r="AZ265" s="19">
        <v>0</v>
      </c>
      <c r="BA265" s="211">
        <v>0</v>
      </c>
      <c r="BB265" s="211">
        <v>0</v>
      </c>
      <c r="BC265" s="211">
        <v>0</v>
      </c>
      <c r="BD265" s="152" t="s">
        <v>443</v>
      </c>
    </row>
    <row r="266" spans="1:56" s="4" customFormat="1" ht="63">
      <c r="A266" s="187">
        <f t="shared" si="185"/>
        <v>212</v>
      </c>
      <c r="B266" s="51" t="s">
        <v>615</v>
      </c>
      <c r="C266" s="51" t="s">
        <v>616</v>
      </c>
      <c r="D266" s="289" t="s">
        <v>157</v>
      </c>
      <c r="E266" s="19">
        <f t="shared" si="222"/>
        <v>0</v>
      </c>
      <c r="F266" s="19">
        <v>0</v>
      </c>
      <c r="G266" s="19">
        <f t="shared" si="223"/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f t="shared" si="224"/>
        <v>0</v>
      </c>
      <c r="AE266" s="19">
        <v>0</v>
      </c>
      <c r="AF266" s="19">
        <f t="shared" si="225"/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  <c r="AO266" s="19">
        <v>0</v>
      </c>
      <c r="AP266" s="19">
        <v>0</v>
      </c>
      <c r="AQ266" s="19">
        <v>0</v>
      </c>
      <c r="AR266" s="19">
        <v>0</v>
      </c>
      <c r="AS266" s="19">
        <v>0</v>
      </c>
      <c r="AT266" s="19">
        <v>0</v>
      </c>
      <c r="AU266" s="19">
        <v>0</v>
      </c>
      <c r="AV266" s="19">
        <v>0</v>
      </c>
      <c r="AW266" s="19">
        <v>0</v>
      </c>
      <c r="AX266" s="19">
        <v>0</v>
      </c>
      <c r="AY266" s="19">
        <v>0</v>
      </c>
      <c r="AZ266" s="19">
        <v>0</v>
      </c>
      <c r="BA266" s="211">
        <v>0</v>
      </c>
      <c r="BB266" s="211">
        <v>0</v>
      </c>
      <c r="BC266" s="211">
        <v>0</v>
      </c>
      <c r="BD266" s="152" t="s">
        <v>443</v>
      </c>
    </row>
    <row r="267" spans="1:56" s="4" customFormat="1" ht="63">
      <c r="A267" s="187">
        <f t="shared" si="185"/>
        <v>213</v>
      </c>
      <c r="B267" s="51" t="s">
        <v>617</v>
      </c>
      <c r="C267" s="51" t="s">
        <v>618</v>
      </c>
      <c r="D267" s="289" t="s">
        <v>157</v>
      </c>
      <c r="E267" s="19">
        <f t="shared" si="222"/>
        <v>0</v>
      </c>
      <c r="F267" s="19">
        <v>0</v>
      </c>
      <c r="G267" s="19">
        <f t="shared" si="223"/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f t="shared" si="224"/>
        <v>0</v>
      </c>
      <c r="AE267" s="19">
        <v>0</v>
      </c>
      <c r="AF267" s="19">
        <f t="shared" si="225"/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  <c r="AO267" s="19">
        <v>0</v>
      </c>
      <c r="AP267" s="19">
        <v>0</v>
      </c>
      <c r="AQ267" s="19">
        <v>0</v>
      </c>
      <c r="AR267" s="19">
        <v>0</v>
      </c>
      <c r="AS267" s="19">
        <v>0</v>
      </c>
      <c r="AT267" s="19">
        <v>0</v>
      </c>
      <c r="AU267" s="19">
        <v>0</v>
      </c>
      <c r="AV267" s="19">
        <v>0</v>
      </c>
      <c r="AW267" s="19">
        <v>0</v>
      </c>
      <c r="AX267" s="19">
        <v>0</v>
      </c>
      <c r="AY267" s="19">
        <v>0</v>
      </c>
      <c r="AZ267" s="19">
        <v>0</v>
      </c>
      <c r="BA267" s="211">
        <v>0</v>
      </c>
      <c r="BB267" s="211">
        <v>0</v>
      </c>
      <c r="BC267" s="211">
        <v>0</v>
      </c>
      <c r="BD267" s="152" t="s">
        <v>443</v>
      </c>
    </row>
    <row r="268" spans="1:56" s="4" customFormat="1" ht="63">
      <c r="A268" s="187">
        <f t="shared" si="185"/>
        <v>214</v>
      </c>
      <c r="B268" s="51" t="s">
        <v>619</v>
      </c>
      <c r="C268" s="51" t="s">
        <v>620</v>
      </c>
      <c r="D268" s="289" t="s">
        <v>157</v>
      </c>
      <c r="E268" s="19">
        <f t="shared" si="222"/>
        <v>0</v>
      </c>
      <c r="F268" s="19">
        <v>0</v>
      </c>
      <c r="G268" s="19">
        <f t="shared" si="223"/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f t="shared" si="224"/>
        <v>0</v>
      </c>
      <c r="AE268" s="19">
        <v>0</v>
      </c>
      <c r="AF268" s="19">
        <f t="shared" si="225"/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  <c r="AO268" s="19">
        <v>0</v>
      </c>
      <c r="AP268" s="19">
        <v>0</v>
      </c>
      <c r="AQ268" s="19">
        <v>0</v>
      </c>
      <c r="AR268" s="19">
        <v>0</v>
      </c>
      <c r="AS268" s="19">
        <v>0</v>
      </c>
      <c r="AT268" s="19">
        <v>0</v>
      </c>
      <c r="AU268" s="19">
        <v>0</v>
      </c>
      <c r="AV268" s="19">
        <v>0</v>
      </c>
      <c r="AW268" s="19">
        <v>0</v>
      </c>
      <c r="AX268" s="19">
        <v>0</v>
      </c>
      <c r="AY268" s="19">
        <v>0</v>
      </c>
      <c r="AZ268" s="19">
        <v>0</v>
      </c>
      <c r="BA268" s="211">
        <v>0</v>
      </c>
      <c r="BB268" s="211">
        <v>0</v>
      </c>
      <c r="BC268" s="211">
        <v>0</v>
      </c>
      <c r="BD268" s="152" t="s">
        <v>443</v>
      </c>
    </row>
    <row r="269" spans="1:56" s="4" customFormat="1" ht="63">
      <c r="A269" s="187">
        <f t="shared" si="185"/>
        <v>215</v>
      </c>
      <c r="B269" s="51" t="s">
        <v>621</v>
      </c>
      <c r="C269" s="51" t="s">
        <v>622</v>
      </c>
      <c r="D269" s="289" t="s">
        <v>157</v>
      </c>
      <c r="E269" s="19">
        <f t="shared" si="222"/>
        <v>0</v>
      </c>
      <c r="F269" s="19">
        <v>0</v>
      </c>
      <c r="G269" s="19">
        <f t="shared" si="223"/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f t="shared" si="224"/>
        <v>0</v>
      </c>
      <c r="AE269" s="19">
        <v>0</v>
      </c>
      <c r="AF269" s="19">
        <f t="shared" si="225"/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  <c r="AO269" s="19">
        <v>0</v>
      </c>
      <c r="AP269" s="19">
        <v>0</v>
      </c>
      <c r="AQ269" s="19">
        <v>0</v>
      </c>
      <c r="AR269" s="19">
        <v>0</v>
      </c>
      <c r="AS269" s="19">
        <v>0</v>
      </c>
      <c r="AT269" s="19">
        <v>0</v>
      </c>
      <c r="AU269" s="19">
        <v>0</v>
      </c>
      <c r="AV269" s="19">
        <v>0</v>
      </c>
      <c r="AW269" s="19">
        <v>0</v>
      </c>
      <c r="AX269" s="19">
        <v>0</v>
      </c>
      <c r="AY269" s="19">
        <v>0</v>
      </c>
      <c r="AZ269" s="19">
        <v>0</v>
      </c>
      <c r="BA269" s="211">
        <v>0</v>
      </c>
      <c r="BB269" s="211">
        <v>0</v>
      </c>
      <c r="BC269" s="211">
        <v>0</v>
      </c>
      <c r="BD269" s="152" t="s">
        <v>443</v>
      </c>
    </row>
    <row r="270" spans="1:56" s="4" customFormat="1" ht="126">
      <c r="A270" s="187">
        <f t="shared" si="185"/>
        <v>216</v>
      </c>
      <c r="B270" s="51" t="s">
        <v>623</v>
      </c>
      <c r="C270" s="51" t="s">
        <v>624</v>
      </c>
      <c r="D270" s="289" t="s">
        <v>157</v>
      </c>
      <c r="E270" s="19">
        <f t="shared" si="222"/>
        <v>0</v>
      </c>
      <c r="F270" s="19">
        <v>0</v>
      </c>
      <c r="G270" s="19">
        <f t="shared" si="223"/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f t="shared" si="224"/>
        <v>0</v>
      </c>
      <c r="AE270" s="19">
        <v>0</v>
      </c>
      <c r="AF270" s="19">
        <f t="shared" si="225"/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  <c r="AO270" s="19">
        <v>0</v>
      </c>
      <c r="AP270" s="19">
        <v>0</v>
      </c>
      <c r="AQ270" s="19">
        <v>0</v>
      </c>
      <c r="AR270" s="19">
        <v>0</v>
      </c>
      <c r="AS270" s="19">
        <v>0</v>
      </c>
      <c r="AT270" s="19">
        <v>0</v>
      </c>
      <c r="AU270" s="19">
        <v>0</v>
      </c>
      <c r="AV270" s="19">
        <v>0</v>
      </c>
      <c r="AW270" s="19">
        <v>0</v>
      </c>
      <c r="AX270" s="19">
        <v>0</v>
      </c>
      <c r="AY270" s="19">
        <v>0</v>
      </c>
      <c r="AZ270" s="19">
        <v>0</v>
      </c>
      <c r="BA270" s="211">
        <v>0</v>
      </c>
      <c r="BB270" s="211">
        <v>0</v>
      </c>
      <c r="BC270" s="211">
        <v>0</v>
      </c>
      <c r="BD270" s="152" t="s">
        <v>443</v>
      </c>
    </row>
    <row r="271" spans="1:56" s="4" customFormat="1" ht="63">
      <c r="A271" s="187">
        <f t="shared" si="185"/>
        <v>217</v>
      </c>
      <c r="B271" s="51" t="s">
        <v>625</v>
      </c>
      <c r="C271" s="51" t="s">
        <v>626</v>
      </c>
      <c r="D271" s="289" t="s">
        <v>157</v>
      </c>
      <c r="E271" s="19">
        <f t="shared" si="222"/>
        <v>0</v>
      </c>
      <c r="F271" s="19">
        <v>0</v>
      </c>
      <c r="G271" s="19">
        <f t="shared" si="223"/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f t="shared" si="224"/>
        <v>0</v>
      </c>
      <c r="AE271" s="19">
        <v>0</v>
      </c>
      <c r="AF271" s="19">
        <f t="shared" si="225"/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  <c r="AO271" s="19">
        <v>0</v>
      </c>
      <c r="AP271" s="19">
        <v>0</v>
      </c>
      <c r="AQ271" s="19">
        <v>0</v>
      </c>
      <c r="AR271" s="19">
        <v>0</v>
      </c>
      <c r="AS271" s="19">
        <v>0</v>
      </c>
      <c r="AT271" s="19">
        <v>0</v>
      </c>
      <c r="AU271" s="19">
        <v>0</v>
      </c>
      <c r="AV271" s="19">
        <v>0</v>
      </c>
      <c r="AW271" s="19">
        <v>0</v>
      </c>
      <c r="AX271" s="19">
        <v>0</v>
      </c>
      <c r="AY271" s="19">
        <v>0</v>
      </c>
      <c r="AZ271" s="19">
        <v>0</v>
      </c>
      <c r="BA271" s="211">
        <v>0</v>
      </c>
      <c r="BB271" s="211">
        <v>0</v>
      </c>
      <c r="BC271" s="211">
        <v>0</v>
      </c>
      <c r="BD271" s="152" t="s">
        <v>443</v>
      </c>
    </row>
    <row r="272" spans="1:56" s="4" customFormat="1" ht="63">
      <c r="A272" s="187">
        <f t="shared" si="185"/>
        <v>218</v>
      </c>
      <c r="B272" s="51" t="s">
        <v>627</v>
      </c>
      <c r="C272" s="51" t="s">
        <v>628</v>
      </c>
      <c r="D272" s="289" t="s">
        <v>157</v>
      </c>
      <c r="E272" s="19">
        <f t="shared" si="222"/>
        <v>0</v>
      </c>
      <c r="F272" s="19">
        <v>0</v>
      </c>
      <c r="G272" s="19">
        <f t="shared" si="223"/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f t="shared" si="224"/>
        <v>0</v>
      </c>
      <c r="AE272" s="19">
        <v>0</v>
      </c>
      <c r="AF272" s="19">
        <f t="shared" si="225"/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  <c r="AO272" s="19">
        <v>0</v>
      </c>
      <c r="AP272" s="19">
        <v>0</v>
      </c>
      <c r="AQ272" s="19">
        <v>0</v>
      </c>
      <c r="AR272" s="19">
        <v>0</v>
      </c>
      <c r="AS272" s="19">
        <v>0</v>
      </c>
      <c r="AT272" s="19">
        <v>0</v>
      </c>
      <c r="AU272" s="19">
        <v>0</v>
      </c>
      <c r="AV272" s="19">
        <v>0</v>
      </c>
      <c r="AW272" s="19">
        <v>0</v>
      </c>
      <c r="AX272" s="19">
        <v>0</v>
      </c>
      <c r="AY272" s="19">
        <v>0</v>
      </c>
      <c r="AZ272" s="19">
        <v>0</v>
      </c>
      <c r="BA272" s="211">
        <v>0</v>
      </c>
      <c r="BB272" s="211">
        <v>0</v>
      </c>
      <c r="BC272" s="211">
        <v>0</v>
      </c>
      <c r="BD272" s="152" t="s">
        <v>443</v>
      </c>
    </row>
    <row r="273" spans="1:56" s="4" customFormat="1" ht="63">
      <c r="A273" s="187">
        <f t="shared" si="185"/>
        <v>219</v>
      </c>
      <c r="B273" s="51" t="s">
        <v>629</v>
      </c>
      <c r="C273" s="51" t="s">
        <v>630</v>
      </c>
      <c r="D273" s="289" t="s">
        <v>157</v>
      </c>
      <c r="E273" s="19">
        <f t="shared" si="222"/>
        <v>0</v>
      </c>
      <c r="F273" s="19">
        <v>0</v>
      </c>
      <c r="G273" s="19">
        <f t="shared" si="223"/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f t="shared" si="224"/>
        <v>0</v>
      </c>
      <c r="AE273" s="19">
        <v>0</v>
      </c>
      <c r="AF273" s="19">
        <f t="shared" si="225"/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  <c r="AO273" s="19">
        <v>0</v>
      </c>
      <c r="AP273" s="19">
        <v>0</v>
      </c>
      <c r="AQ273" s="19">
        <v>0</v>
      </c>
      <c r="AR273" s="19">
        <v>0</v>
      </c>
      <c r="AS273" s="19">
        <v>0</v>
      </c>
      <c r="AT273" s="19">
        <v>0</v>
      </c>
      <c r="AU273" s="19">
        <v>0</v>
      </c>
      <c r="AV273" s="19">
        <v>0</v>
      </c>
      <c r="AW273" s="19">
        <v>0</v>
      </c>
      <c r="AX273" s="19">
        <v>0</v>
      </c>
      <c r="AY273" s="19">
        <v>0</v>
      </c>
      <c r="AZ273" s="19">
        <v>0</v>
      </c>
      <c r="BA273" s="211">
        <v>0</v>
      </c>
      <c r="BB273" s="211">
        <v>0</v>
      </c>
      <c r="BC273" s="211">
        <v>0</v>
      </c>
      <c r="BD273" s="152" t="s">
        <v>443</v>
      </c>
    </row>
    <row r="274" spans="1:56" s="4" customFormat="1" ht="94.5">
      <c r="A274" s="187">
        <f t="shared" si="185"/>
        <v>220</v>
      </c>
      <c r="B274" s="51" t="s">
        <v>631</v>
      </c>
      <c r="C274" s="51" t="s">
        <v>375</v>
      </c>
      <c r="D274" s="289" t="s">
        <v>157</v>
      </c>
      <c r="E274" s="19">
        <f t="shared" si="222"/>
        <v>0</v>
      </c>
      <c r="F274" s="19">
        <v>0</v>
      </c>
      <c r="G274" s="19">
        <f t="shared" si="223"/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f t="shared" si="224"/>
        <v>0</v>
      </c>
      <c r="AE274" s="19">
        <v>0</v>
      </c>
      <c r="AF274" s="19">
        <f t="shared" si="225"/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  <c r="AO274" s="19">
        <v>0</v>
      </c>
      <c r="AP274" s="19">
        <v>0</v>
      </c>
      <c r="AQ274" s="19">
        <v>0</v>
      </c>
      <c r="AR274" s="19">
        <v>0</v>
      </c>
      <c r="AS274" s="19">
        <v>0</v>
      </c>
      <c r="AT274" s="19">
        <v>0</v>
      </c>
      <c r="AU274" s="19">
        <v>0</v>
      </c>
      <c r="AV274" s="19">
        <v>0</v>
      </c>
      <c r="AW274" s="19">
        <v>0</v>
      </c>
      <c r="AX274" s="19">
        <v>0</v>
      </c>
      <c r="AY274" s="19">
        <v>0</v>
      </c>
      <c r="AZ274" s="19">
        <v>0</v>
      </c>
      <c r="BA274" s="211">
        <v>0</v>
      </c>
      <c r="BB274" s="211">
        <v>0</v>
      </c>
      <c r="BC274" s="211">
        <v>0</v>
      </c>
      <c r="BD274" s="152" t="s">
        <v>443</v>
      </c>
    </row>
    <row r="275" spans="1:56" s="4" customFormat="1" ht="110.25">
      <c r="A275" s="187">
        <f t="shared" si="185"/>
        <v>221</v>
      </c>
      <c r="B275" s="51" t="s">
        <v>632</v>
      </c>
      <c r="C275" s="51" t="s">
        <v>375</v>
      </c>
      <c r="D275" s="289" t="s">
        <v>157</v>
      </c>
      <c r="E275" s="19">
        <f t="shared" si="222"/>
        <v>0</v>
      </c>
      <c r="F275" s="19">
        <v>0</v>
      </c>
      <c r="G275" s="19">
        <f t="shared" si="223"/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f t="shared" si="224"/>
        <v>0</v>
      </c>
      <c r="AE275" s="19">
        <v>0</v>
      </c>
      <c r="AF275" s="19">
        <f t="shared" si="225"/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  <c r="AO275" s="19">
        <v>0</v>
      </c>
      <c r="AP275" s="19">
        <v>0</v>
      </c>
      <c r="AQ275" s="19">
        <v>0</v>
      </c>
      <c r="AR275" s="19">
        <v>0</v>
      </c>
      <c r="AS275" s="19">
        <v>0</v>
      </c>
      <c r="AT275" s="19">
        <v>0</v>
      </c>
      <c r="AU275" s="19">
        <v>0</v>
      </c>
      <c r="AV275" s="19">
        <v>0</v>
      </c>
      <c r="AW275" s="19">
        <v>0</v>
      </c>
      <c r="AX275" s="19">
        <v>0</v>
      </c>
      <c r="AY275" s="19">
        <v>0</v>
      </c>
      <c r="AZ275" s="19">
        <v>0</v>
      </c>
      <c r="BA275" s="211">
        <v>0</v>
      </c>
      <c r="BB275" s="211">
        <v>0</v>
      </c>
      <c r="BC275" s="211">
        <v>0</v>
      </c>
      <c r="BD275" s="152" t="s">
        <v>443</v>
      </c>
    </row>
    <row r="276" spans="1:56" s="4" customFormat="1" ht="94.5">
      <c r="A276" s="187">
        <f t="shared" si="185"/>
        <v>222</v>
      </c>
      <c r="B276" s="51" t="s">
        <v>633</v>
      </c>
      <c r="C276" s="51" t="s">
        <v>375</v>
      </c>
      <c r="D276" s="289" t="s">
        <v>157</v>
      </c>
      <c r="E276" s="19">
        <f t="shared" si="222"/>
        <v>0</v>
      </c>
      <c r="F276" s="19">
        <v>0</v>
      </c>
      <c r="G276" s="19">
        <f t="shared" si="223"/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f t="shared" si="224"/>
        <v>0</v>
      </c>
      <c r="AE276" s="19">
        <v>0</v>
      </c>
      <c r="AF276" s="19">
        <f t="shared" si="225"/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  <c r="AO276" s="19">
        <v>0</v>
      </c>
      <c r="AP276" s="19">
        <v>0</v>
      </c>
      <c r="AQ276" s="19">
        <v>0</v>
      </c>
      <c r="AR276" s="19">
        <v>0</v>
      </c>
      <c r="AS276" s="19">
        <v>0</v>
      </c>
      <c r="AT276" s="19">
        <v>0</v>
      </c>
      <c r="AU276" s="19">
        <v>0</v>
      </c>
      <c r="AV276" s="19">
        <v>0</v>
      </c>
      <c r="AW276" s="19">
        <v>0</v>
      </c>
      <c r="AX276" s="19">
        <v>0</v>
      </c>
      <c r="AY276" s="19">
        <v>0</v>
      </c>
      <c r="AZ276" s="19">
        <v>0</v>
      </c>
      <c r="BA276" s="211">
        <v>0</v>
      </c>
      <c r="BB276" s="211">
        <v>0</v>
      </c>
      <c r="BC276" s="211">
        <v>0</v>
      </c>
      <c r="BD276" s="152" t="s">
        <v>443</v>
      </c>
    </row>
    <row r="277" spans="1:56" s="4" customFormat="1" ht="63">
      <c r="A277" s="187">
        <f t="shared" ref="A277:A292" si="226">A276+1</f>
        <v>223</v>
      </c>
      <c r="B277" s="51" t="s">
        <v>634</v>
      </c>
      <c r="C277" s="51" t="s">
        <v>375</v>
      </c>
      <c r="D277" s="289" t="s">
        <v>157</v>
      </c>
      <c r="E277" s="19">
        <f t="shared" si="222"/>
        <v>0</v>
      </c>
      <c r="F277" s="19">
        <v>0</v>
      </c>
      <c r="G277" s="19">
        <f t="shared" si="223"/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f t="shared" si="224"/>
        <v>0</v>
      </c>
      <c r="AE277" s="19">
        <v>0</v>
      </c>
      <c r="AF277" s="19">
        <f t="shared" si="225"/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  <c r="AO277" s="19">
        <v>0</v>
      </c>
      <c r="AP277" s="19">
        <v>0</v>
      </c>
      <c r="AQ277" s="19">
        <v>0</v>
      </c>
      <c r="AR277" s="19">
        <v>0</v>
      </c>
      <c r="AS277" s="19">
        <v>0</v>
      </c>
      <c r="AT277" s="19">
        <v>0</v>
      </c>
      <c r="AU277" s="19">
        <v>0</v>
      </c>
      <c r="AV277" s="19">
        <v>0</v>
      </c>
      <c r="AW277" s="19">
        <v>0</v>
      </c>
      <c r="AX277" s="19">
        <v>0</v>
      </c>
      <c r="AY277" s="19">
        <v>0</v>
      </c>
      <c r="AZ277" s="19">
        <v>0</v>
      </c>
      <c r="BA277" s="211">
        <v>0</v>
      </c>
      <c r="BB277" s="211">
        <v>0</v>
      </c>
      <c r="BC277" s="211">
        <v>0</v>
      </c>
      <c r="BD277" s="152" t="s">
        <v>443</v>
      </c>
    </row>
    <row r="278" spans="1:56" s="4" customFormat="1" ht="63">
      <c r="A278" s="187">
        <f t="shared" si="226"/>
        <v>224</v>
      </c>
      <c r="B278" s="51" t="s">
        <v>635</v>
      </c>
      <c r="C278" s="51" t="s">
        <v>375</v>
      </c>
      <c r="D278" s="289" t="s">
        <v>157</v>
      </c>
      <c r="E278" s="19">
        <f t="shared" si="222"/>
        <v>0</v>
      </c>
      <c r="F278" s="19">
        <v>0</v>
      </c>
      <c r="G278" s="19">
        <f t="shared" si="223"/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f t="shared" si="224"/>
        <v>0</v>
      </c>
      <c r="AE278" s="19">
        <v>0</v>
      </c>
      <c r="AF278" s="19">
        <f t="shared" si="225"/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  <c r="AO278" s="19">
        <v>0</v>
      </c>
      <c r="AP278" s="19">
        <v>0</v>
      </c>
      <c r="AQ278" s="19">
        <v>0</v>
      </c>
      <c r="AR278" s="19">
        <v>0</v>
      </c>
      <c r="AS278" s="19">
        <v>0</v>
      </c>
      <c r="AT278" s="19">
        <v>0</v>
      </c>
      <c r="AU278" s="19">
        <v>0</v>
      </c>
      <c r="AV278" s="19">
        <v>0</v>
      </c>
      <c r="AW278" s="19">
        <v>0</v>
      </c>
      <c r="AX278" s="19">
        <v>0</v>
      </c>
      <c r="AY278" s="19">
        <v>0</v>
      </c>
      <c r="AZ278" s="19">
        <v>0</v>
      </c>
      <c r="BA278" s="211">
        <v>0</v>
      </c>
      <c r="BB278" s="211">
        <v>0</v>
      </c>
      <c r="BC278" s="211">
        <v>0</v>
      </c>
      <c r="BD278" s="152" t="s">
        <v>443</v>
      </c>
    </row>
    <row r="279" spans="1:56" s="4" customFormat="1" ht="63">
      <c r="A279" s="187">
        <f t="shared" si="226"/>
        <v>225</v>
      </c>
      <c r="B279" s="51" t="s">
        <v>636</v>
      </c>
      <c r="C279" s="51" t="s">
        <v>375</v>
      </c>
      <c r="D279" s="289" t="s">
        <v>157</v>
      </c>
      <c r="E279" s="19">
        <f t="shared" si="222"/>
        <v>0</v>
      </c>
      <c r="F279" s="19">
        <v>0</v>
      </c>
      <c r="G279" s="19">
        <f t="shared" si="223"/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f t="shared" si="224"/>
        <v>0</v>
      </c>
      <c r="AE279" s="19">
        <v>0</v>
      </c>
      <c r="AF279" s="19">
        <f t="shared" si="225"/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  <c r="AO279" s="19">
        <v>0</v>
      </c>
      <c r="AP279" s="19">
        <v>0</v>
      </c>
      <c r="AQ279" s="19">
        <v>0</v>
      </c>
      <c r="AR279" s="19">
        <v>0</v>
      </c>
      <c r="AS279" s="19">
        <v>0</v>
      </c>
      <c r="AT279" s="19">
        <v>0</v>
      </c>
      <c r="AU279" s="19">
        <v>0</v>
      </c>
      <c r="AV279" s="19">
        <v>0</v>
      </c>
      <c r="AW279" s="19">
        <v>0</v>
      </c>
      <c r="AX279" s="19">
        <v>0</v>
      </c>
      <c r="AY279" s="19">
        <v>0</v>
      </c>
      <c r="AZ279" s="19">
        <v>0</v>
      </c>
      <c r="BA279" s="211">
        <v>0</v>
      </c>
      <c r="BB279" s="211">
        <v>0</v>
      </c>
      <c r="BC279" s="211">
        <v>0</v>
      </c>
      <c r="BD279" s="152" t="s">
        <v>443</v>
      </c>
    </row>
    <row r="280" spans="1:56" s="4" customFormat="1" ht="63">
      <c r="A280" s="187">
        <f t="shared" si="226"/>
        <v>226</v>
      </c>
      <c r="B280" s="51" t="s">
        <v>637</v>
      </c>
      <c r="C280" s="51" t="s">
        <v>375</v>
      </c>
      <c r="D280" s="289" t="s">
        <v>157</v>
      </c>
      <c r="E280" s="19">
        <f t="shared" si="222"/>
        <v>0</v>
      </c>
      <c r="F280" s="19">
        <v>0</v>
      </c>
      <c r="G280" s="19">
        <f t="shared" si="223"/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f t="shared" si="224"/>
        <v>0</v>
      </c>
      <c r="AE280" s="19">
        <v>0</v>
      </c>
      <c r="AF280" s="19">
        <f t="shared" si="225"/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  <c r="AO280" s="19">
        <v>0</v>
      </c>
      <c r="AP280" s="19">
        <v>0</v>
      </c>
      <c r="AQ280" s="19">
        <v>0</v>
      </c>
      <c r="AR280" s="19">
        <v>0</v>
      </c>
      <c r="AS280" s="19">
        <v>0</v>
      </c>
      <c r="AT280" s="19">
        <v>0</v>
      </c>
      <c r="AU280" s="19">
        <v>0</v>
      </c>
      <c r="AV280" s="19">
        <v>0</v>
      </c>
      <c r="AW280" s="19">
        <v>0</v>
      </c>
      <c r="AX280" s="19">
        <v>0</v>
      </c>
      <c r="AY280" s="19">
        <v>0</v>
      </c>
      <c r="AZ280" s="19">
        <v>0</v>
      </c>
      <c r="BA280" s="211">
        <v>0</v>
      </c>
      <c r="BB280" s="211">
        <v>0</v>
      </c>
      <c r="BC280" s="211">
        <v>0</v>
      </c>
      <c r="BD280" s="152" t="s">
        <v>443</v>
      </c>
    </row>
    <row r="281" spans="1:56" s="4" customFormat="1" ht="63">
      <c r="A281" s="187">
        <f t="shared" si="226"/>
        <v>227</v>
      </c>
      <c r="B281" s="51" t="s">
        <v>638</v>
      </c>
      <c r="C281" s="51" t="s">
        <v>375</v>
      </c>
      <c r="D281" s="289" t="s">
        <v>157</v>
      </c>
      <c r="E281" s="19">
        <f t="shared" si="222"/>
        <v>0</v>
      </c>
      <c r="F281" s="19">
        <v>0</v>
      </c>
      <c r="G281" s="19">
        <f t="shared" si="223"/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f t="shared" si="224"/>
        <v>0</v>
      </c>
      <c r="AE281" s="19">
        <v>0</v>
      </c>
      <c r="AF281" s="19">
        <f t="shared" si="225"/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  <c r="AO281" s="19">
        <v>0</v>
      </c>
      <c r="AP281" s="19">
        <v>0</v>
      </c>
      <c r="AQ281" s="19">
        <v>0</v>
      </c>
      <c r="AR281" s="19">
        <v>0</v>
      </c>
      <c r="AS281" s="19">
        <v>0</v>
      </c>
      <c r="AT281" s="19">
        <v>0</v>
      </c>
      <c r="AU281" s="19">
        <v>0</v>
      </c>
      <c r="AV281" s="19">
        <v>0</v>
      </c>
      <c r="AW281" s="19">
        <v>0</v>
      </c>
      <c r="AX281" s="19">
        <v>0</v>
      </c>
      <c r="AY281" s="19">
        <v>0</v>
      </c>
      <c r="AZ281" s="19">
        <v>0</v>
      </c>
      <c r="BA281" s="211">
        <v>0</v>
      </c>
      <c r="BB281" s="211">
        <v>0</v>
      </c>
      <c r="BC281" s="211">
        <v>0</v>
      </c>
      <c r="BD281" s="152" t="s">
        <v>443</v>
      </c>
    </row>
    <row r="282" spans="1:56" s="4" customFormat="1" ht="63">
      <c r="A282" s="187">
        <f t="shared" si="226"/>
        <v>228</v>
      </c>
      <c r="B282" s="51" t="s">
        <v>639</v>
      </c>
      <c r="C282" s="51" t="s">
        <v>375</v>
      </c>
      <c r="D282" s="289" t="s">
        <v>157</v>
      </c>
      <c r="E282" s="19">
        <f t="shared" ref="E282:E289" si="227">J282+O282+T282+Y282</f>
        <v>0</v>
      </c>
      <c r="F282" s="19">
        <v>0</v>
      </c>
      <c r="G282" s="19">
        <f t="shared" ref="G282:G289" si="228">L282+Q282+V282+AA282</f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f t="shared" ref="AD282:AD289" si="229">AI282+AN282+AS282+AX282</f>
        <v>0</v>
      </c>
      <c r="AE282" s="19">
        <v>0</v>
      </c>
      <c r="AF282" s="19">
        <f t="shared" ref="AF282:AF289" si="230">AK282+AP282+AU282+AZ282</f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  <c r="AO282" s="19">
        <v>0</v>
      </c>
      <c r="AP282" s="19">
        <v>0</v>
      </c>
      <c r="AQ282" s="19">
        <v>0</v>
      </c>
      <c r="AR282" s="19">
        <v>0</v>
      </c>
      <c r="AS282" s="19">
        <v>0</v>
      </c>
      <c r="AT282" s="19">
        <v>0</v>
      </c>
      <c r="AU282" s="19">
        <v>0</v>
      </c>
      <c r="AV282" s="19">
        <v>0</v>
      </c>
      <c r="AW282" s="19">
        <v>0</v>
      </c>
      <c r="AX282" s="19">
        <v>0</v>
      </c>
      <c r="AY282" s="19">
        <v>0</v>
      </c>
      <c r="AZ282" s="19">
        <v>0</v>
      </c>
      <c r="BA282" s="211">
        <v>0</v>
      </c>
      <c r="BB282" s="211">
        <v>0</v>
      </c>
      <c r="BC282" s="211">
        <v>0</v>
      </c>
      <c r="BD282" s="152" t="s">
        <v>443</v>
      </c>
    </row>
    <row r="283" spans="1:56" s="4" customFormat="1" ht="63">
      <c r="A283" s="187">
        <f t="shared" si="226"/>
        <v>229</v>
      </c>
      <c r="B283" s="51" t="s">
        <v>640</v>
      </c>
      <c r="C283" s="51" t="s">
        <v>375</v>
      </c>
      <c r="D283" s="289" t="s">
        <v>157</v>
      </c>
      <c r="E283" s="19">
        <f t="shared" si="227"/>
        <v>0</v>
      </c>
      <c r="F283" s="19">
        <v>0</v>
      </c>
      <c r="G283" s="19">
        <f t="shared" si="228"/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f t="shared" si="229"/>
        <v>0</v>
      </c>
      <c r="AE283" s="19">
        <v>0</v>
      </c>
      <c r="AF283" s="19">
        <f t="shared" si="230"/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  <c r="AO283" s="19">
        <v>0</v>
      </c>
      <c r="AP283" s="19">
        <v>0</v>
      </c>
      <c r="AQ283" s="19">
        <v>0</v>
      </c>
      <c r="AR283" s="19">
        <v>0</v>
      </c>
      <c r="AS283" s="19">
        <v>0</v>
      </c>
      <c r="AT283" s="19">
        <v>0</v>
      </c>
      <c r="AU283" s="19">
        <v>0</v>
      </c>
      <c r="AV283" s="19">
        <v>0</v>
      </c>
      <c r="AW283" s="19">
        <v>0</v>
      </c>
      <c r="AX283" s="19">
        <v>0</v>
      </c>
      <c r="AY283" s="19">
        <v>0</v>
      </c>
      <c r="AZ283" s="19">
        <v>0</v>
      </c>
      <c r="BA283" s="211">
        <v>0</v>
      </c>
      <c r="BB283" s="211">
        <v>0</v>
      </c>
      <c r="BC283" s="211">
        <v>0</v>
      </c>
      <c r="BD283" s="152" t="s">
        <v>443</v>
      </c>
    </row>
    <row r="284" spans="1:56" s="4" customFormat="1" ht="63">
      <c r="A284" s="187">
        <f t="shared" si="226"/>
        <v>230</v>
      </c>
      <c r="B284" s="51" t="s">
        <v>641</v>
      </c>
      <c r="C284" s="51" t="s">
        <v>375</v>
      </c>
      <c r="D284" s="289" t="s">
        <v>157</v>
      </c>
      <c r="E284" s="19">
        <f t="shared" si="227"/>
        <v>0</v>
      </c>
      <c r="F284" s="19">
        <v>0</v>
      </c>
      <c r="G284" s="19">
        <f t="shared" si="228"/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f t="shared" si="229"/>
        <v>0</v>
      </c>
      <c r="AE284" s="19">
        <v>0</v>
      </c>
      <c r="AF284" s="19">
        <f t="shared" si="230"/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  <c r="AO284" s="19">
        <v>0</v>
      </c>
      <c r="AP284" s="19">
        <v>0</v>
      </c>
      <c r="AQ284" s="19">
        <v>0</v>
      </c>
      <c r="AR284" s="19">
        <v>0</v>
      </c>
      <c r="AS284" s="19">
        <v>0</v>
      </c>
      <c r="AT284" s="19">
        <v>0</v>
      </c>
      <c r="AU284" s="19">
        <v>0</v>
      </c>
      <c r="AV284" s="19">
        <v>0</v>
      </c>
      <c r="AW284" s="19">
        <v>0</v>
      </c>
      <c r="AX284" s="19">
        <v>0</v>
      </c>
      <c r="AY284" s="19">
        <v>0</v>
      </c>
      <c r="AZ284" s="19">
        <v>0</v>
      </c>
      <c r="BA284" s="211">
        <v>0</v>
      </c>
      <c r="BB284" s="211">
        <v>0</v>
      </c>
      <c r="BC284" s="211">
        <v>0</v>
      </c>
      <c r="BD284" s="152" t="s">
        <v>443</v>
      </c>
    </row>
    <row r="285" spans="1:56" s="4" customFormat="1" ht="63">
      <c r="A285" s="187">
        <f t="shared" si="226"/>
        <v>231</v>
      </c>
      <c r="B285" s="51" t="s">
        <v>642</v>
      </c>
      <c r="C285" s="51" t="s">
        <v>375</v>
      </c>
      <c r="D285" s="289" t="s">
        <v>157</v>
      </c>
      <c r="E285" s="19">
        <f t="shared" si="227"/>
        <v>0</v>
      </c>
      <c r="F285" s="19">
        <v>0</v>
      </c>
      <c r="G285" s="19">
        <f t="shared" si="228"/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f t="shared" si="229"/>
        <v>0</v>
      </c>
      <c r="AE285" s="19">
        <v>0</v>
      </c>
      <c r="AF285" s="19">
        <f t="shared" si="230"/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  <c r="AO285" s="19">
        <v>0</v>
      </c>
      <c r="AP285" s="19">
        <v>0</v>
      </c>
      <c r="AQ285" s="19">
        <v>0</v>
      </c>
      <c r="AR285" s="19">
        <v>0</v>
      </c>
      <c r="AS285" s="19">
        <v>0</v>
      </c>
      <c r="AT285" s="19">
        <v>0</v>
      </c>
      <c r="AU285" s="19">
        <v>0</v>
      </c>
      <c r="AV285" s="19">
        <v>0</v>
      </c>
      <c r="AW285" s="19">
        <v>0</v>
      </c>
      <c r="AX285" s="19">
        <v>0</v>
      </c>
      <c r="AY285" s="19">
        <v>0</v>
      </c>
      <c r="AZ285" s="19">
        <v>0</v>
      </c>
      <c r="BA285" s="211">
        <v>0</v>
      </c>
      <c r="BB285" s="211">
        <v>0</v>
      </c>
      <c r="BC285" s="211">
        <v>0</v>
      </c>
      <c r="BD285" s="152" t="s">
        <v>443</v>
      </c>
    </row>
    <row r="286" spans="1:56" s="4" customFormat="1" ht="63">
      <c r="A286" s="187">
        <f t="shared" si="226"/>
        <v>232</v>
      </c>
      <c r="B286" s="51" t="s">
        <v>643</v>
      </c>
      <c r="C286" s="51" t="s">
        <v>644</v>
      </c>
      <c r="D286" s="289" t="s">
        <v>157</v>
      </c>
      <c r="E286" s="19">
        <f t="shared" si="227"/>
        <v>0</v>
      </c>
      <c r="F286" s="19">
        <v>0</v>
      </c>
      <c r="G286" s="19">
        <f t="shared" si="228"/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f t="shared" si="229"/>
        <v>0</v>
      </c>
      <c r="AE286" s="19">
        <v>0</v>
      </c>
      <c r="AF286" s="19">
        <f t="shared" si="230"/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  <c r="AO286" s="19">
        <v>0</v>
      </c>
      <c r="AP286" s="19">
        <v>0</v>
      </c>
      <c r="AQ286" s="19">
        <v>0</v>
      </c>
      <c r="AR286" s="19">
        <v>0</v>
      </c>
      <c r="AS286" s="19">
        <v>0</v>
      </c>
      <c r="AT286" s="19">
        <v>0</v>
      </c>
      <c r="AU286" s="19">
        <v>0</v>
      </c>
      <c r="AV286" s="19">
        <v>0</v>
      </c>
      <c r="AW286" s="19">
        <v>0</v>
      </c>
      <c r="AX286" s="19">
        <v>0</v>
      </c>
      <c r="AY286" s="19">
        <v>0</v>
      </c>
      <c r="AZ286" s="19">
        <v>0</v>
      </c>
      <c r="BA286" s="211">
        <v>0</v>
      </c>
      <c r="BB286" s="211">
        <v>0</v>
      </c>
      <c r="BC286" s="211">
        <v>0</v>
      </c>
      <c r="BD286" s="152" t="s">
        <v>443</v>
      </c>
    </row>
    <row r="287" spans="1:56" s="4" customFormat="1" ht="63">
      <c r="A287" s="187">
        <f t="shared" si="226"/>
        <v>233</v>
      </c>
      <c r="B287" s="51" t="s">
        <v>645</v>
      </c>
      <c r="C287" s="51" t="s">
        <v>646</v>
      </c>
      <c r="D287" s="289" t="s">
        <v>157</v>
      </c>
      <c r="E287" s="19">
        <f t="shared" si="227"/>
        <v>0</v>
      </c>
      <c r="F287" s="19">
        <v>0</v>
      </c>
      <c r="G287" s="19">
        <f t="shared" si="228"/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f t="shared" si="229"/>
        <v>0</v>
      </c>
      <c r="AE287" s="19">
        <v>0</v>
      </c>
      <c r="AF287" s="19">
        <f t="shared" si="230"/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  <c r="AO287" s="19">
        <v>0</v>
      </c>
      <c r="AP287" s="19">
        <v>0</v>
      </c>
      <c r="AQ287" s="19">
        <v>0</v>
      </c>
      <c r="AR287" s="19">
        <v>0</v>
      </c>
      <c r="AS287" s="19">
        <v>0</v>
      </c>
      <c r="AT287" s="19">
        <v>0</v>
      </c>
      <c r="AU287" s="19">
        <v>0</v>
      </c>
      <c r="AV287" s="19">
        <v>0</v>
      </c>
      <c r="AW287" s="19">
        <v>0</v>
      </c>
      <c r="AX287" s="19">
        <v>0</v>
      </c>
      <c r="AY287" s="19">
        <v>0</v>
      </c>
      <c r="AZ287" s="19">
        <v>0</v>
      </c>
      <c r="BA287" s="211">
        <v>0</v>
      </c>
      <c r="BB287" s="211">
        <v>0</v>
      </c>
      <c r="BC287" s="211">
        <v>0</v>
      </c>
      <c r="BD287" s="152" t="s">
        <v>443</v>
      </c>
    </row>
    <row r="288" spans="1:56" s="4" customFormat="1" ht="63">
      <c r="A288" s="187">
        <f t="shared" si="226"/>
        <v>234</v>
      </c>
      <c r="B288" s="51" t="s">
        <v>647</v>
      </c>
      <c r="C288" s="51" t="s">
        <v>648</v>
      </c>
      <c r="D288" s="289" t="s">
        <v>157</v>
      </c>
      <c r="E288" s="19">
        <f t="shared" si="227"/>
        <v>0</v>
      </c>
      <c r="F288" s="19">
        <v>0</v>
      </c>
      <c r="G288" s="19">
        <f t="shared" si="228"/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f t="shared" si="229"/>
        <v>0</v>
      </c>
      <c r="AE288" s="19">
        <v>0</v>
      </c>
      <c r="AF288" s="19">
        <f t="shared" si="230"/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  <c r="AO288" s="19">
        <v>0</v>
      </c>
      <c r="AP288" s="19">
        <v>0</v>
      </c>
      <c r="AQ288" s="19">
        <v>0</v>
      </c>
      <c r="AR288" s="19">
        <v>0</v>
      </c>
      <c r="AS288" s="19">
        <v>0</v>
      </c>
      <c r="AT288" s="19">
        <v>0</v>
      </c>
      <c r="AU288" s="19">
        <v>0</v>
      </c>
      <c r="AV288" s="19">
        <v>0</v>
      </c>
      <c r="AW288" s="19">
        <v>0</v>
      </c>
      <c r="AX288" s="19">
        <v>0</v>
      </c>
      <c r="AY288" s="19">
        <v>0</v>
      </c>
      <c r="AZ288" s="19">
        <v>0</v>
      </c>
      <c r="BA288" s="211">
        <v>0</v>
      </c>
      <c r="BB288" s="211">
        <v>0</v>
      </c>
      <c r="BC288" s="211">
        <v>0</v>
      </c>
      <c r="BD288" s="152" t="s">
        <v>443</v>
      </c>
    </row>
    <row r="289" spans="1:56" s="4" customFormat="1" ht="63">
      <c r="A289" s="187">
        <f t="shared" si="226"/>
        <v>235</v>
      </c>
      <c r="B289" s="51" t="s">
        <v>649</v>
      </c>
      <c r="C289" s="51" t="s">
        <v>650</v>
      </c>
      <c r="D289" s="289" t="s">
        <v>157</v>
      </c>
      <c r="E289" s="19">
        <f t="shared" si="227"/>
        <v>0</v>
      </c>
      <c r="F289" s="19">
        <v>0</v>
      </c>
      <c r="G289" s="19">
        <f t="shared" si="228"/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f t="shared" si="229"/>
        <v>0</v>
      </c>
      <c r="AE289" s="19">
        <v>0</v>
      </c>
      <c r="AF289" s="19">
        <f t="shared" si="230"/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  <c r="AO289" s="19">
        <v>0</v>
      </c>
      <c r="AP289" s="19">
        <v>0</v>
      </c>
      <c r="AQ289" s="19">
        <v>0</v>
      </c>
      <c r="AR289" s="19">
        <v>0</v>
      </c>
      <c r="AS289" s="19">
        <v>0</v>
      </c>
      <c r="AT289" s="19">
        <v>0</v>
      </c>
      <c r="AU289" s="19">
        <v>0</v>
      </c>
      <c r="AV289" s="19">
        <v>0</v>
      </c>
      <c r="AW289" s="19">
        <v>0</v>
      </c>
      <c r="AX289" s="19">
        <v>0</v>
      </c>
      <c r="AY289" s="19">
        <v>0</v>
      </c>
      <c r="AZ289" s="19">
        <v>0</v>
      </c>
      <c r="BA289" s="211">
        <v>0</v>
      </c>
      <c r="BB289" s="211">
        <v>0</v>
      </c>
      <c r="BC289" s="211">
        <v>0</v>
      </c>
      <c r="BD289" s="152" t="s">
        <v>443</v>
      </c>
    </row>
    <row r="290" spans="1:56" s="4" customFormat="1" ht="94.5">
      <c r="A290" s="187">
        <f t="shared" si="226"/>
        <v>236</v>
      </c>
      <c r="B290" s="51" t="s">
        <v>651</v>
      </c>
      <c r="C290" s="51" t="s">
        <v>652</v>
      </c>
      <c r="D290" s="289" t="s">
        <v>157</v>
      </c>
      <c r="E290" s="19">
        <f t="shared" ref="E290:E292" si="231">J290+O290+T290+Y290</f>
        <v>0</v>
      </c>
      <c r="F290" s="19">
        <v>0</v>
      </c>
      <c r="G290" s="19">
        <f t="shared" ref="G290:G292" si="232">L290+Q290+V290+AA290</f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f t="shared" ref="AD290:AD292" si="233">AI290+AN290+AS290+AX290</f>
        <v>0</v>
      </c>
      <c r="AE290" s="19">
        <v>0</v>
      </c>
      <c r="AF290" s="19">
        <f t="shared" ref="AF290:AF292" si="234">AK290+AP290+AU290+AZ290</f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  <c r="AO290" s="19">
        <v>0</v>
      </c>
      <c r="AP290" s="19">
        <v>0</v>
      </c>
      <c r="AQ290" s="19">
        <v>0</v>
      </c>
      <c r="AR290" s="19">
        <v>0</v>
      </c>
      <c r="AS290" s="19">
        <v>0</v>
      </c>
      <c r="AT290" s="19">
        <v>0</v>
      </c>
      <c r="AU290" s="19">
        <v>0</v>
      </c>
      <c r="AV290" s="19">
        <v>0</v>
      </c>
      <c r="AW290" s="19">
        <v>0</v>
      </c>
      <c r="AX290" s="19">
        <v>0</v>
      </c>
      <c r="AY290" s="19">
        <v>0</v>
      </c>
      <c r="AZ290" s="19">
        <v>0</v>
      </c>
      <c r="BA290" s="211">
        <v>0</v>
      </c>
      <c r="BB290" s="211">
        <v>0</v>
      </c>
      <c r="BC290" s="211">
        <v>0</v>
      </c>
      <c r="BD290" s="152" t="s">
        <v>443</v>
      </c>
    </row>
    <row r="291" spans="1:56" s="4" customFormat="1" ht="63">
      <c r="A291" s="187">
        <f t="shared" si="226"/>
        <v>237</v>
      </c>
      <c r="B291" s="51" t="s">
        <v>653</v>
      </c>
      <c r="C291" s="51" t="s">
        <v>654</v>
      </c>
      <c r="D291" s="289" t="s">
        <v>157</v>
      </c>
      <c r="E291" s="19">
        <f t="shared" ref="E291" si="235">J291+O291+T291+Y291</f>
        <v>0</v>
      </c>
      <c r="F291" s="19">
        <v>0</v>
      </c>
      <c r="G291" s="19">
        <f t="shared" ref="G291" si="236">L291+Q291+V291+AA291</f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f t="shared" ref="AD291" si="237">AI291+AN291+AS291+AX291</f>
        <v>0</v>
      </c>
      <c r="AE291" s="19">
        <v>0</v>
      </c>
      <c r="AF291" s="19">
        <f t="shared" ref="AF291" si="238">AK291+AP291+AU291+AZ291</f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  <c r="AO291" s="19">
        <v>0</v>
      </c>
      <c r="AP291" s="19">
        <v>0</v>
      </c>
      <c r="AQ291" s="19">
        <v>0</v>
      </c>
      <c r="AR291" s="19">
        <v>0</v>
      </c>
      <c r="AS291" s="19">
        <v>0</v>
      </c>
      <c r="AT291" s="19">
        <v>0</v>
      </c>
      <c r="AU291" s="19">
        <v>0</v>
      </c>
      <c r="AV291" s="19">
        <v>0</v>
      </c>
      <c r="AW291" s="19">
        <v>0</v>
      </c>
      <c r="AX291" s="19">
        <v>0</v>
      </c>
      <c r="AY291" s="19">
        <v>0</v>
      </c>
      <c r="AZ291" s="19">
        <v>0</v>
      </c>
      <c r="BA291" s="211">
        <v>0</v>
      </c>
      <c r="BB291" s="211">
        <v>0</v>
      </c>
      <c r="BC291" s="211">
        <v>0</v>
      </c>
      <c r="BD291" s="152" t="s">
        <v>443</v>
      </c>
    </row>
    <row r="292" spans="1:56" s="4" customFormat="1" ht="63">
      <c r="A292" s="187">
        <f t="shared" si="226"/>
        <v>238</v>
      </c>
      <c r="B292" s="51" t="s">
        <v>655</v>
      </c>
      <c r="C292" s="51" t="s">
        <v>375</v>
      </c>
      <c r="D292" s="289" t="s">
        <v>157</v>
      </c>
      <c r="E292" s="19">
        <f t="shared" si="231"/>
        <v>0</v>
      </c>
      <c r="F292" s="19">
        <v>0</v>
      </c>
      <c r="G292" s="19">
        <f t="shared" si="232"/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f t="shared" si="233"/>
        <v>0</v>
      </c>
      <c r="AE292" s="19">
        <v>0</v>
      </c>
      <c r="AF292" s="19">
        <f t="shared" si="234"/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  <c r="AO292" s="19">
        <v>0</v>
      </c>
      <c r="AP292" s="19">
        <v>0</v>
      </c>
      <c r="AQ292" s="19">
        <v>0</v>
      </c>
      <c r="AR292" s="19">
        <v>0</v>
      </c>
      <c r="AS292" s="19">
        <v>0</v>
      </c>
      <c r="AT292" s="19">
        <v>0</v>
      </c>
      <c r="AU292" s="19">
        <v>0</v>
      </c>
      <c r="AV292" s="19">
        <v>0</v>
      </c>
      <c r="AW292" s="19">
        <v>0</v>
      </c>
      <c r="AX292" s="19">
        <v>0</v>
      </c>
      <c r="AY292" s="19">
        <v>0</v>
      </c>
      <c r="AZ292" s="19">
        <v>0</v>
      </c>
      <c r="BA292" s="211">
        <v>0</v>
      </c>
      <c r="BB292" s="211">
        <v>0</v>
      </c>
      <c r="BC292" s="211">
        <v>0</v>
      </c>
      <c r="BD292" s="152" t="s">
        <v>443</v>
      </c>
    </row>
    <row r="293" spans="1:56" s="4" customFormat="1">
      <c r="A293" s="153"/>
      <c r="B293" s="121" t="s">
        <v>44</v>
      </c>
      <c r="C293" s="121"/>
      <c r="D293" s="121"/>
      <c r="E293" s="101">
        <f t="shared" ref="E293:AJ293" si="239">E304+E378</f>
        <v>0</v>
      </c>
      <c r="F293" s="101">
        <f t="shared" si="239"/>
        <v>0</v>
      </c>
      <c r="G293" s="101">
        <f t="shared" si="239"/>
        <v>56.6</v>
      </c>
      <c r="H293" s="101">
        <f t="shared" si="239"/>
        <v>0</v>
      </c>
      <c r="I293" s="101">
        <f t="shared" si="239"/>
        <v>0</v>
      </c>
      <c r="J293" s="101">
        <f t="shared" si="239"/>
        <v>0</v>
      </c>
      <c r="K293" s="101">
        <f t="shared" si="239"/>
        <v>0</v>
      </c>
      <c r="L293" s="101">
        <f t="shared" si="239"/>
        <v>0</v>
      </c>
      <c r="M293" s="101">
        <f t="shared" si="239"/>
        <v>0</v>
      </c>
      <c r="N293" s="101">
        <f t="shared" si="239"/>
        <v>0</v>
      </c>
      <c r="O293" s="101">
        <f t="shared" si="239"/>
        <v>0</v>
      </c>
      <c r="P293" s="101">
        <f t="shared" si="239"/>
        <v>0</v>
      </c>
      <c r="Q293" s="101">
        <f t="shared" si="239"/>
        <v>0</v>
      </c>
      <c r="R293" s="101">
        <f t="shared" si="239"/>
        <v>0</v>
      </c>
      <c r="S293" s="101">
        <f t="shared" si="239"/>
        <v>0</v>
      </c>
      <c r="T293" s="101">
        <f t="shared" si="239"/>
        <v>0</v>
      </c>
      <c r="U293" s="101">
        <f t="shared" si="239"/>
        <v>0</v>
      </c>
      <c r="V293" s="101">
        <f t="shared" si="239"/>
        <v>46.6</v>
      </c>
      <c r="W293" s="101">
        <f t="shared" si="239"/>
        <v>0</v>
      </c>
      <c r="X293" s="101">
        <f t="shared" si="239"/>
        <v>0</v>
      </c>
      <c r="Y293" s="101">
        <f t="shared" si="239"/>
        <v>0</v>
      </c>
      <c r="Z293" s="101">
        <f t="shared" si="239"/>
        <v>0</v>
      </c>
      <c r="AA293" s="101">
        <f t="shared" si="239"/>
        <v>10</v>
      </c>
      <c r="AB293" s="101">
        <f t="shared" si="239"/>
        <v>0</v>
      </c>
      <c r="AC293" s="101">
        <f t="shared" si="239"/>
        <v>0</v>
      </c>
      <c r="AD293" s="101">
        <f t="shared" si="239"/>
        <v>0</v>
      </c>
      <c r="AE293" s="101">
        <f t="shared" si="239"/>
        <v>0</v>
      </c>
      <c r="AF293" s="101">
        <f t="shared" si="239"/>
        <v>0</v>
      </c>
      <c r="AG293" s="101">
        <f t="shared" si="239"/>
        <v>0</v>
      </c>
      <c r="AH293" s="101">
        <f t="shared" si="239"/>
        <v>0</v>
      </c>
      <c r="AI293" s="101">
        <f t="shared" si="239"/>
        <v>0</v>
      </c>
      <c r="AJ293" s="101">
        <f t="shared" si="239"/>
        <v>0</v>
      </c>
      <c r="AK293" s="101">
        <f t="shared" ref="AK293:BB293" si="240">AK304+AK378</f>
        <v>0</v>
      </c>
      <c r="AL293" s="101">
        <f t="shared" si="240"/>
        <v>0</v>
      </c>
      <c r="AM293" s="101">
        <f t="shared" si="240"/>
        <v>0</v>
      </c>
      <c r="AN293" s="101">
        <f t="shared" si="240"/>
        <v>0</v>
      </c>
      <c r="AO293" s="101">
        <f t="shared" si="240"/>
        <v>0</v>
      </c>
      <c r="AP293" s="101">
        <f t="shared" si="240"/>
        <v>0</v>
      </c>
      <c r="AQ293" s="101">
        <f t="shared" si="240"/>
        <v>0</v>
      </c>
      <c r="AR293" s="101">
        <f t="shared" si="240"/>
        <v>0</v>
      </c>
      <c r="AS293" s="101">
        <f t="shared" si="240"/>
        <v>0</v>
      </c>
      <c r="AT293" s="101">
        <f t="shared" si="240"/>
        <v>0</v>
      </c>
      <c r="AU293" s="101">
        <f t="shared" si="240"/>
        <v>0</v>
      </c>
      <c r="AV293" s="101">
        <f t="shared" si="240"/>
        <v>0</v>
      </c>
      <c r="AW293" s="101">
        <f t="shared" si="240"/>
        <v>0</v>
      </c>
      <c r="AX293" s="101">
        <f t="shared" si="240"/>
        <v>0</v>
      </c>
      <c r="AY293" s="101">
        <f t="shared" si="240"/>
        <v>0</v>
      </c>
      <c r="AZ293" s="101">
        <f t="shared" si="240"/>
        <v>0</v>
      </c>
      <c r="BA293" s="101">
        <f t="shared" si="240"/>
        <v>0</v>
      </c>
      <c r="BB293" s="101">
        <f t="shared" si="240"/>
        <v>0</v>
      </c>
      <c r="BC293" s="211"/>
      <c r="BD293" s="185"/>
    </row>
    <row r="294" spans="1:56" s="4" customFormat="1">
      <c r="A294" s="100"/>
      <c r="B294" s="103" t="s">
        <v>52</v>
      </c>
      <c r="C294" s="103"/>
      <c r="D294" s="103"/>
      <c r="E294" s="20">
        <f>E304</f>
        <v>0</v>
      </c>
      <c r="F294" s="20">
        <f t="shared" ref="F294:BB294" si="241">F304</f>
        <v>0</v>
      </c>
      <c r="G294" s="20">
        <f t="shared" si="241"/>
        <v>56.6</v>
      </c>
      <c r="H294" s="20">
        <f t="shared" si="241"/>
        <v>0</v>
      </c>
      <c r="I294" s="20">
        <f t="shared" si="241"/>
        <v>0</v>
      </c>
      <c r="J294" s="20">
        <f t="shared" si="241"/>
        <v>0</v>
      </c>
      <c r="K294" s="20">
        <f t="shared" si="241"/>
        <v>0</v>
      </c>
      <c r="L294" s="20">
        <f t="shared" si="241"/>
        <v>0</v>
      </c>
      <c r="M294" s="20">
        <f t="shared" si="241"/>
        <v>0</v>
      </c>
      <c r="N294" s="20">
        <f t="shared" si="241"/>
        <v>0</v>
      </c>
      <c r="O294" s="20">
        <f t="shared" si="241"/>
        <v>0</v>
      </c>
      <c r="P294" s="20">
        <f t="shared" si="241"/>
        <v>0</v>
      </c>
      <c r="Q294" s="20">
        <f t="shared" si="241"/>
        <v>0</v>
      </c>
      <c r="R294" s="20">
        <f t="shared" si="241"/>
        <v>0</v>
      </c>
      <c r="S294" s="20">
        <f t="shared" si="241"/>
        <v>0</v>
      </c>
      <c r="T294" s="20">
        <f t="shared" si="241"/>
        <v>0</v>
      </c>
      <c r="U294" s="20">
        <f t="shared" si="241"/>
        <v>0</v>
      </c>
      <c r="V294" s="20">
        <f t="shared" si="241"/>
        <v>46.6</v>
      </c>
      <c r="W294" s="20">
        <f t="shared" si="241"/>
        <v>0</v>
      </c>
      <c r="X294" s="20">
        <f t="shared" si="241"/>
        <v>0</v>
      </c>
      <c r="Y294" s="20">
        <f t="shared" si="241"/>
        <v>0</v>
      </c>
      <c r="Z294" s="20">
        <f t="shared" si="241"/>
        <v>0</v>
      </c>
      <c r="AA294" s="20">
        <f t="shared" si="241"/>
        <v>10</v>
      </c>
      <c r="AB294" s="20">
        <f t="shared" si="241"/>
        <v>0</v>
      </c>
      <c r="AC294" s="20">
        <f t="shared" si="241"/>
        <v>0</v>
      </c>
      <c r="AD294" s="20">
        <f t="shared" si="241"/>
        <v>0</v>
      </c>
      <c r="AE294" s="20">
        <f t="shared" si="241"/>
        <v>0</v>
      </c>
      <c r="AF294" s="20">
        <f t="shared" si="241"/>
        <v>0</v>
      </c>
      <c r="AG294" s="20">
        <f t="shared" si="241"/>
        <v>0</v>
      </c>
      <c r="AH294" s="20">
        <f t="shared" si="241"/>
        <v>0</v>
      </c>
      <c r="AI294" s="20">
        <f t="shared" si="241"/>
        <v>0</v>
      </c>
      <c r="AJ294" s="20">
        <f t="shared" si="241"/>
        <v>0</v>
      </c>
      <c r="AK294" s="20">
        <f t="shared" si="241"/>
        <v>0</v>
      </c>
      <c r="AL294" s="20">
        <f t="shared" si="241"/>
        <v>0</v>
      </c>
      <c r="AM294" s="20">
        <f t="shared" si="241"/>
        <v>0</v>
      </c>
      <c r="AN294" s="20">
        <f t="shared" si="241"/>
        <v>0</v>
      </c>
      <c r="AO294" s="20">
        <f t="shared" si="241"/>
        <v>0</v>
      </c>
      <c r="AP294" s="20">
        <f t="shared" si="241"/>
        <v>0</v>
      </c>
      <c r="AQ294" s="20">
        <f t="shared" si="241"/>
        <v>0</v>
      </c>
      <c r="AR294" s="20">
        <f t="shared" si="241"/>
        <v>0</v>
      </c>
      <c r="AS294" s="20">
        <f t="shared" si="241"/>
        <v>0</v>
      </c>
      <c r="AT294" s="20">
        <f t="shared" si="241"/>
        <v>0</v>
      </c>
      <c r="AU294" s="20">
        <f t="shared" si="241"/>
        <v>0</v>
      </c>
      <c r="AV294" s="20">
        <f t="shared" si="241"/>
        <v>0</v>
      </c>
      <c r="AW294" s="20">
        <f t="shared" si="241"/>
        <v>0</v>
      </c>
      <c r="AX294" s="20">
        <f t="shared" si="241"/>
        <v>0</v>
      </c>
      <c r="AY294" s="20">
        <f t="shared" si="241"/>
        <v>0</v>
      </c>
      <c r="AZ294" s="20">
        <f t="shared" si="241"/>
        <v>0</v>
      </c>
      <c r="BA294" s="20">
        <f t="shared" si="241"/>
        <v>0</v>
      </c>
      <c r="BB294" s="20">
        <f t="shared" si="241"/>
        <v>0</v>
      </c>
      <c r="BC294" s="211"/>
      <c r="BD294" s="182"/>
    </row>
    <row r="295" spans="1:56" s="4" customFormat="1">
      <c r="A295" s="100"/>
      <c r="B295" s="103" t="s">
        <v>53</v>
      </c>
      <c r="C295" s="103"/>
      <c r="D295" s="103"/>
      <c r="E295" s="20">
        <f>E374</f>
        <v>0</v>
      </c>
      <c r="F295" s="20">
        <f t="shared" ref="F295:BB295" si="242">F374</f>
        <v>0</v>
      </c>
      <c r="G295" s="20">
        <f t="shared" si="242"/>
        <v>0</v>
      </c>
      <c r="H295" s="20">
        <f t="shared" si="242"/>
        <v>0</v>
      </c>
      <c r="I295" s="20">
        <f t="shared" si="242"/>
        <v>0</v>
      </c>
      <c r="J295" s="20">
        <f t="shared" si="242"/>
        <v>0</v>
      </c>
      <c r="K295" s="20">
        <f t="shared" si="242"/>
        <v>0</v>
      </c>
      <c r="L295" s="20">
        <f t="shared" si="242"/>
        <v>0</v>
      </c>
      <c r="M295" s="20">
        <f t="shared" si="242"/>
        <v>0</v>
      </c>
      <c r="N295" s="20">
        <f t="shared" si="242"/>
        <v>0</v>
      </c>
      <c r="O295" s="20">
        <f t="shared" si="242"/>
        <v>0</v>
      </c>
      <c r="P295" s="20">
        <f t="shared" si="242"/>
        <v>0</v>
      </c>
      <c r="Q295" s="20">
        <f t="shared" si="242"/>
        <v>0</v>
      </c>
      <c r="R295" s="20">
        <f t="shared" si="242"/>
        <v>0</v>
      </c>
      <c r="S295" s="20">
        <f t="shared" si="242"/>
        <v>0</v>
      </c>
      <c r="T295" s="20">
        <f t="shared" si="242"/>
        <v>0</v>
      </c>
      <c r="U295" s="20">
        <f t="shared" si="242"/>
        <v>0</v>
      </c>
      <c r="V295" s="20">
        <f t="shared" si="242"/>
        <v>0</v>
      </c>
      <c r="W295" s="20">
        <f t="shared" si="242"/>
        <v>0</v>
      </c>
      <c r="X295" s="20">
        <f t="shared" si="242"/>
        <v>0</v>
      </c>
      <c r="Y295" s="20">
        <f t="shared" si="242"/>
        <v>0</v>
      </c>
      <c r="Z295" s="20">
        <f t="shared" si="242"/>
        <v>0</v>
      </c>
      <c r="AA295" s="20">
        <f t="shared" si="242"/>
        <v>0</v>
      </c>
      <c r="AB295" s="20">
        <f t="shared" si="242"/>
        <v>0</v>
      </c>
      <c r="AC295" s="20">
        <f t="shared" si="242"/>
        <v>0</v>
      </c>
      <c r="AD295" s="20">
        <f t="shared" si="242"/>
        <v>0</v>
      </c>
      <c r="AE295" s="20">
        <f t="shared" si="242"/>
        <v>0</v>
      </c>
      <c r="AF295" s="20">
        <f t="shared" si="242"/>
        <v>0</v>
      </c>
      <c r="AG295" s="20">
        <f t="shared" si="242"/>
        <v>0</v>
      </c>
      <c r="AH295" s="20">
        <f t="shared" si="242"/>
        <v>0</v>
      </c>
      <c r="AI295" s="20">
        <f t="shared" si="242"/>
        <v>0</v>
      </c>
      <c r="AJ295" s="20">
        <f t="shared" si="242"/>
        <v>0</v>
      </c>
      <c r="AK295" s="20">
        <f t="shared" si="242"/>
        <v>0</v>
      </c>
      <c r="AL295" s="20">
        <f t="shared" si="242"/>
        <v>0</v>
      </c>
      <c r="AM295" s="20">
        <f t="shared" si="242"/>
        <v>0</v>
      </c>
      <c r="AN295" s="20">
        <f t="shared" si="242"/>
        <v>0</v>
      </c>
      <c r="AO295" s="20">
        <f t="shared" si="242"/>
        <v>0</v>
      </c>
      <c r="AP295" s="20">
        <f t="shared" si="242"/>
        <v>0</v>
      </c>
      <c r="AQ295" s="20">
        <f t="shared" si="242"/>
        <v>0</v>
      </c>
      <c r="AR295" s="20">
        <f t="shared" si="242"/>
        <v>0</v>
      </c>
      <c r="AS295" s="20">
        <f t="shared" si="242"/>
        <v>0</v>
      </c>
      <c r="AT295" s="20">
        <f t="shared" si="242"/>
        <v>0</v>
      </c>
      <c r="AU295" s="20">
        <f t="shared" si="242"/>
        <v>0</v>
      </c>
      <c r="AV295" s="20">
        <f t="shared" si="242"/>
        <v>0</v>
      </c>
      <c r="AW295" s="20">
        <f t="shared" si="242"/>
        <v>0</v>
      </c>
      <c r="AX295" s="20">
        <f t="shared" si="242"/>
        <v>0</v>
      </c>
      <c r="AY295" s="20">
        <f t="shared" si="242"/>
        <v>0</v>
      </c>
      <c r="AZ295" s="20">
        <f t="shared" si="242"/>
        <v>0</v>
      </c>
      <c r="BA295" s="20">
        <f t="shared" si="242"/>
        <v>0</v>
      </c>
      <c r="BB295" s="20">
        <f t="shared" si="242"/>
        <v>0</v>
      </c>
      <c r="BC295" s="211"/>
      <c r="BD295" s="182"/>
    </row>
    <row r="296" spans="1:56" s="4" customFormat="1">
      <c r="A296" s="100"/>
      <c r="B296" s="103" t="s">
        <v>54</v>
      </c>
      <c r="C296" s="103"/>
      <c r="D296" s="103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  <c r="BA296" s="20"/>
      <c r="BB296" s="20"/>
      <c r="BC296" s="211"/>
      <c r="BD296" s="182"/>
    </row>
    <row r="297" spans="1:56" s="4" customFormat="1">
      <c r="A297" s="100"/>
      <c r="B297" s="103" t="s">
        <v>55</v>
      </c>
      <c r="C297" s="103"/>
      <c r="D297" s="103"/>
      <c r="E297" s="20">
        <f>E295-E296</f>
        <v>0</v>
      </c>
      <c r="F297" s="20">
        <f t="shared" ref="F297:BB297" si="243">F295-F296</f>
        <v>0</v>
      </c>
      <c r="G297" s="20">
        <f t="shared" si="243"/>
        <v>0</v>
      </c>
      <c r="H297" s="20">
        <f t="shared" si="243"/>
        <v>0</v>
      </c>
      <c r="I297" s="20">
        <f t="shared" si="243"/>
        <v>0</v>
      </c>
      <c r="J297" s="20">
        <f t="shared" si="243"/>
        <v>0</v>
      </c>
      <c r="K297" s="20">
        <f t="shared" si="243"/>
        <v>0</v>
      </c>
      <c r="L297" s="20">
        <f t="shared" si="243"/>
        <v>0</v>
      </c>
      <c r="M297" s="20">
        <f t="shared" si="243"/>
        <v>0</v>
      </c>
      <c r="N297" s="20">
        <f t="shared" si="243"/>
        <v>0</v>
      </c>
      <c r="O297" s="20">
        <f t="shared" si="243"/>
        <v>0</v>
      </c>
      <c r="P297" s="20">
        <f t="shared" si="243"/>
        <v>0</v>
      </c>
      <c r="Q297" s="20">
        <f t="shared" si="243"/>
        <v>0</v>
      </c>
      <c r="R297" s="20">
        <f t="shared" si="243"/>
        <v>0</v>
      </c>
      <c r="S297" s="20">
        <f t="shared" si="243"/>
        <v>0</v>
      </c>
      <c r="T297" s="20">
        <f t="shared" si="243"/>
        <v>0</v>
      </c>
      <c r="U297" s="20">
        <f t="shared" si="243"/>
        <v>0</v>
      </c>
      <c r="V297" s="20">
        <f t="shared" si="243"/>
        <v>0</v>
      </c>
      <c r="W297" s="20">
        <f t="shared" si="243"/>
        <v>0</v>
      </c>
      <c r="X297" s="20">
        <f t="shared" si="243"/>
        <v>0</v>
      </c>
      <c r="Y297" s="20">
        <f t="shared" si="243"/>
        <v>0</v>
      </c>
      <c r="Z297" s="20">
        <f t="shared" si="243"/>
        <v>0</v>
      </c>
      <c r="AA297" s="20">
        <f t="shared" si="243"/>
        <v>0</v>
      </c>
      <c r="AB297" s="20">
        <f t="shared" si="243"/>
        <v>0</v>
      </c>
      <c r="AC297" s="20">
        <f t="shared" si="243"/>
        <v>0</v>
      </c>
      <c r="AD297" s="20">
        <f t="shared" si="243"/>
        <v>0</v>
      </c>
      <c r="AE297" s="20">
        <f t="shared" si="243"/>
        <v>0</v>
      </c>
      <c r="AF297" s="20">
        <f t="shared" si="243"/>
        <v>0</v>
      </c>
      <c r="AG297" s="20">
        <f t="shared" si="243"/>
        <v>0</v>
      </c>
      <c r="AH297" s="20">
        <f t="shared" si="243"/>
        <v>0</v>
      </c>
      <c r="AI297" s="20">
        <f t="shared" si="243"/>
        <v>0</v>
      </c>
      <c r="AJ297" s="20">
        <f t="shared" si="243"/>
        <v>0</v>
      </c>
      <c r="AK297" s="20">
        <f t="shared" si="243"/>
        <v>0</v>
      </c>
      <c r="AL297" s="20">
        <f t="shared" si="243"/>
        <v>0</v>
      </c>
      <c r="AM297" s="20">
        <f t="shared" si="243"/>
        <v>0</v>
      </c>
      <c r="AN297" s="20">
        <f t="shared" si="243"/>
        <v>0</v>
      </c>
      <c r="AO297" s="20">
        <f t="shared" si="243"/>
        <v>0</v>
      </c>
      <c r="AP297" s="20">
        <f t="shared" si="243"/>
        <v>0</v>
      </c>
      <c r="AQ297" s="20">
        <f t="shared" si="243"/>
        <v>0</v>
      </c>
      <c r="AR297" s="20">
        <f t="shared" si="243"/>
        <v>0</v>
      </c>
      <c r="AS297" s="20">
        <f t="shared" si="243"/>
        <v>0</v>
      </c>
      <c r="AT297" s="20">
        <f t="shared" si="243"/>
        <v>0</v>
      </c>
      <c r="AU297" s="20">
        <f t="shared" si="243"/>
        <v>0</v>
      </c>
      <c r="AV297" s="20">
        <f t="shared" si="243"/>
        <v>0</v>
      </c>
      <c r="AW297" s="20">
        <f t="shared" si="243"/>
        <v>0</v>
      </c>
      <c r="AX297" s="20">
        <f t="shared" si="243"/>
        <v>0</v>
      </c>
      <c r="AY297" s="20">
        <f t="shared" si="243"/>
        <v>0</v>
      </c>
      <c r="AZ297" s="20">
        <f t="shared" si="243"/>
        <v>0</v>
      </c>
      <c r="BA297" s="20">
        <f t="shared" si="243"/>
        <v>0</v>
      </c>
      <c r="BB297" s="20">
        <f t="shared" si="243"/>
        <v>0</v>
      </c>
      <c r="BC297" s="211"/>
      <c r="BD297" s="182"/>
    </row>
    <row r="298" spans="1:56" s="4" customFormat="1">
      <c r="A298" s="100"/>
      <c r="B298" s="103" t="s">
        <v>56</v>
      </c>
      <c r="C298" s="103"/>
      <c r="D298" s="103"/>
      <c r="E298" s="20">
        <f>E305+E313+E331+E332+E333</f>
        <v>0</v>
      </c>
      <c r="F298" s="20">
        <f t="shared" ref="F298:BB298" si="244">F305+F313+F331+F332+F333</f>
        <v>0</v>
      </c>
      <c r="G298" s="20">
        <f t="shared" si="244"/>
        <v>56.6</v>
      </c>
      <c r="H298" s="20">
        <f t="shared" si="244"/>
        <v>0</v>
      </c>
      <c r="I298" s="20">
        <f t="shared" si="244"/>
        <v>0</v>
      </c>
      <c r="J298" s="20">
        <f t="shared" si="244"/>
        <v>0</v>
      </c>
      <c r="K298" s="20">
        <f t="shared" si="244"/>
        <v>0</v>
      </c>
      <c r="L298" s="20">
        <f t="shared" si="244"/>
        <v>0</v>
      </c>
      <c r="M298" s="20">
        <f t="shared" si="244"/>
        <v>0</v>
      </c>
      <c r="N298" s="20">
        <f t="shared" si="244"/>
        <v>0</v>
      </c>
      <c r="O298" s="20">
        <f t="shared" si="244"/>
        <v>0</v>
      </c>
      <c r="P298" s="20">
        <f t="shared" si="244"/>
        <v>0</v>
      </c>
      <c r="Q298" s="20">
        <f t="shared" si="244"/>
        <v>0</v>
      </c>
      <c r="R298" s="20">
        <f t="shared" si="244"/>
        <v>0</v>
      </c>
      <c r="S298" s="20">
        <f t="shared" si="244"/>
        <v>0</v>
      </c>
      <c r="T298" s="20">
        <f t="shared" si="244"/>
        <v>0</v>
      </c>
      <c r="U298" s="20">
        <f t="shared" si="244"/>
        <v>0</v>
      </c>
      <c r="V298" s="20">
        <f t="shared" si="244"/>
        <v>46.6</v>
      </c>
      <c r="W298" s="20">
        <f t="shared" si="244"/>
        <v>0</v>
      </c>
      <c r="X298" s="20">
        <f t="shared" si="244"/>
        <v>0</v>
      </c>
      <c r="Y298" s="20">
        <f t="shared" si="244"/>
        <v>0</v>
      </c>
      <c r="Z298" s="20">
        <f t="shared" si="244"/>
        <v>0</v>
      </c>
      <c r="AA298" s="20">
        <f t="shared" si="244"/>
        <v>10</v>
      </c>
      <c r="AB298" s="20">
        <f t="shared" si="244"/>
        <v>0</v>
      </c>
      <c r="AC298" s="20">
        <f t="shared" si="244"/>
        <v>0</v>
      </c>
      <c r="AD298" s="20">
        <f t="shared" si="244"/>
        <v>0</v>
      </c>
      <c r="AE298" s="20">
        <f t="shared" si="244"/>
        <v>0</v>
      </c>
      <c r="AF298" s="20">
        <f t="shared" si="244"/>
        <v>0</v>
      </c>
      <c r="AG298" s="20">
        <f t="shared" si="244"/>
        <v>0</v>
      </c>
      <c r="AH298" s="20">
        <f t="shared" si="244"/>
        <v>0</v>
      </c>
      <c r="AI298" s="20">
        <f t="shared" si="244"/>
        <v>0</v>
      </c>
      <c r="AJ298" s="20">
        <f t="shared" si="244"/>
        <v>0</v>
      </c>
      <c r="AK298" s="20">
        <f t="shared" si="244"/>
        <v>0</v>
      </c>
      <c r="AL298" s="20">
        <f t="shared" si="244"/>
        <v>0</v>
      </c>
      <c r="AM298" s="20">
        <f t="shared" si="244"/>
        <v>0</v>
      </c>
      <c r="AN298" s="20">
        <f t="shared" si="244"/>
        <v>0</v>
      </c>
      <c r="AO298" s="20">
        <f t="shared" si="244"/>
        <v>0</v>
      </c>
      <c r="AP298" s="20">
        <f t="shared" si="244"/>
        <v>0</v>
      </c>
      <c r="AQ298" s="20">
        <f t="shared" si="244"/>
        <v>0</v>
      </c>
      <c r="AR298" s="20">
        <f t="shared" si="244"/>
        <v>0</v>
      </c>
      <c r="AS298" s="20">
        <f t="shared" si="244"/>
        <v>0</v>
      </c>
      <c r="AT298" s="20">
        <f t="shared" si="244"/>
        <v>0</v>
      </c>
      <c r="AU298" s="20">
        <f t="shared" si="244"/>
        <v>0</v>
      </c>
      <c r="AV298" s="20">
        <f t="shared" si="244"/>
        <v>0</v>
      </c>
      <c r="AW298" s="20">
        <f t="shared" si="244"/>
        <v>0</v>
      </c>
      <c r="AX298" s="20">
        <f t="shared" si="244"/>
        <v>0</v>
      </c>
      <c r="AY298" s="20">
        <f t="shared" si="244"/>
        <v>0</v>
      </c>
      <c r="AZ298" s="20">
        <f t="shared" si="244"/>
        <v>0</v>
      </c>
      <c r="BA298" s="20">
        <f t="shared" si="244"/>
        <v>0</v>
      </c>
      <c r="BB298" s="20">
        <f t="shared" si="244"/>
        <v>0</v>
      </c>
      <c r="BC298" s="211"/>
      <c r="BD298" s="182"/>
    </row>
    <row r="299" spans="1:56" s="4" customFormat="1">
      <c r="A299" s="100"/>
      <c r="B299" s="103" t="s">
        <v>13</v>
      </c>
      <c r="C299" s="103"/>
      <c r="D299" s="103"/>
      <c r="E299" s="20">
        <f>E378</f>
        <v>0</v>
      </c>
      <c r="F299" s="20">
        <f t="shared" ref="F299:BB299" si="245">F378</f>
        <v>0</v>
      </c>
      <c r="G299" s="20">
        <f t="shared" si="245"/>
        <v>0</v>
      </c>
      <c r="H299" s="20">
        <f t="shared" si="245"/>
        <v>0</v>
      </c>
      <c r="I299" s="20">
        <f t="shared" si="245"/>
        <v>0</v>
      </c>
      <c r="J299" s="20">
        <f t="shared" si="245"/>
        <v>0</v>
      </c>
      <c r="K299" s="20">
        <f t="shared" si="245"/>
        <v>0</v>
      </c>
      <c r="L299" s="20">
        <f t="shared" si="245"/>
        <v>0</v>
      </c>
      <c r="M299" s="20">
        <f t="shared" si="245"/>
        <v>0</v>
      </c>
      <c r="N299" s="20">
        <f t="shared" si="245"/>
        <v>0</v>
      </c>
      <c r="O299" s="20">
        <f t="shared" si="245"/>
        <v>0</v>
      </c>
      <c r="P299" s="20">
        <f t="shared" si="245"/>
        <v>0</v>
      </c>
      <c r="Q299" s="20">
        <f t="shared" si="245"/>
        <v>0</v>
      </c>
      <c r="R299" s="20">
        <f t="shared" si="245"/>
        <v>0</v>
      </c>
      <c r="S299" s="20">
        <f t="shared" si="245"/>
        <v>0</v>
      </c>
      <c r="T299" s="20">
        <f t="shared" si="245"/>
        <v>0</v>
      </c>
      <c r="U299" s="20">
        <f t="shared" si="245"/>
        <v>0</v>
      </c>
      <c r="V299" s="20">
        <f t="shared" si="245"/>
        <v>0</v>
      </c>
      <c r="W299" s="20">
        <f t="shared" si="245"/>
        <v>0</v>
      </c>
      <c r="X299" s="20">
        <f t="shared" si="245"/>
        <v>0</v>
      </c>
      <c r="Y299" s="20">
        <f t="shared" si="245"/>
        <v>0</v>
      </c>
      <c r="Z299" s="20">
        <f t="shared" si="245"/>
        <v>0</v>
      </c>
      <c r="AA299" s="20">
        <f t="shared" si="245"/>
        <v>0</v>
      </c>
      <c r="AB299" s="20">
        <f t="shared" si="245"/>
        <v>0</v>
      </c>
      <c r="AC299" s="20">
        <f t="shared" si="245"/>
        <v>0</v>
      </c>
      <c r="AD299" s="20">
        <f t="shared" si="245"/>
        <v>0</v>
      </c>
      <c r="AE299" s="20">
        <f t="shared" si="245"/>
        <v>0</v>
      </c>
      <c r="AF299" s="20">
        <f t="shared" si="245"/>
        <v>0</v>
      </c>
      <c r="AG299" s="20">
        <f t="shared" si="245"/>
        <v>0</v>
      </c>
      <c r="AH299" s="20">
        <f t="shared" si="245"/>
        <v>0</v>
      </c>
      <c r="AI299" s="20">
        <f t="shared" si="245"/>
        <v>0</v>
      </c>
      <c r="AJ299" s="20">
        <f t="shared" si="245"/>
        <v>0</v>
      </c>
      <c r="AK299" s="20">
        <f t="shared" si="245"/>
        <v>0</v>
      </c>
      <c r="AL299" s="20">
        <f t="shared" si="245"/>
        <v>0</v>
      </c>
      <c r="AM299" s="20">
        <f t="shared" si="245"/>
        <v>0</v>
      </c>
      <c r="AN299" s="20">
        <f t="shared" si="245"/>
        <v>0</v>
      </c>
      <c r="AO299" s="20">
        <f t="shared" si="245"/>
        <v>0</v>
      </c>
      <c r="AP299" s="20">
        <f t="shared" si="245"/>
        <v>0</v>
      </c>
      <c r="AQ299" s="20">
        <f t="shared" si="245"/>
        <v>0</v>
      </c>
      <c r="AR299" s="20">
        <f t="shared" si="245"/>
        <v>0</v>
      </c>
      <c r="AS299" s="20">
        <f t="shared" si="245"/>
        <v>0</v>
      </c>
      <c r="AT299" s="20">
        <f t="shared" si="245"/>
        <v>0</v>
      </c>
      <c r="AU299" s="20">
        <f t="shared" si="245"/>
        <v>0</v>
      </c>
      <c r="AV299" s="20">
        <f t="shared" si="245"/>
        <v>0</v>
      </c>
      <c r="AW299" s="20">
        <f t="shared" si="245"/>
        <v>0</v>
      </c>
      <c r="AX299" s="20">
        <f t="shared" si="245"/>
        <v>0</v>
      </c>
      <c r="AY299" s="20">
        <f t="shared" si="245"/>
        <v>0</v>
      </c>
      <c r="AZ299" s="20">
        <f t="shared" si="245"/>
        <v>0</v>
      </c>
      <c r="BA299" s="20">
        <f t="shared" si="245"/>
        <v>0</v>
      </c>
      <c r="BB299" s="20">
        <f t="shared" si="245"/>
        <v>0</v>
      </c>
      <c r="BC299" s="211"/>
      <c r="BD299" s="182"/>
    </row>
    <row r="300" spans="1:56" s="4" customFormat="1">
      <c r="A300" s="100"/>
      <c r="B300" s="103" t="s">
        <v>53</v>
      </c>
      <c r="C300" s="103"/>
      <c r="D300" s="103"/>
      <c r="E300" s="20">
        <f>E382</f>
        <v>0</v>
      </c>
      <c r="F300" s="20">
        <f t="shared" ref="F300:BB300" si="246">F382</f>
        <v>0</v>
      </c>
      <c r="G300" s="20">
        <f t="shared" si="246"/>
        <v>0</v>
      </c>
      <c r="H300" s="20">
        <f t="shared" si="246"/>
        <v>0</v>
      </c>
      <c r="I300" s="20">
        <f t="shared" si="246"/>
        <v>0</v>
      </c>
      <c r="J300" s="20">
        <f t="shared" si="246"/>
        <v>0</v>
      </c>
      <c r="K300" s="20">
        <f t="shared" si="246"/>
        <v>0</v>
      </c>
      <c r="L300" s="20">
        <f t="shared" si="246"/>
        <v>0</v>
      </c>
      <c r="M300" s="20">
        <f t="shared" si="246"/>
        <v>0</v>
      </c>
      <c r="N300" s="20">
        <f t="shared" si="246"/>
        <v>0</v>
      </c>
      <c r="O300" s="20">
        <f t="shared" si="246"/>
        <v>0</v>
      </c>
      <c r="P300" s="20">
        <f t="shared" si="246"/>
        <v>0</v>
      </c>
      <c r="Q300" s="20">
        <f t="shared" si="246"/>
        <v>0</v>
      </c>
      <c r="R300" s="20">
        <f t="shared" si="246"/>
        <v>0</v>
      </c>
      <c r="S300" s="20">
        <f t="shared" si="246"/>
        <v>0</v>
      </c>
      <c r="T300" s="20">
        <f t="shared" si="246"/>
        <v>0</v>
      </c>
      <c r="U300" s="20">
        <f t="shared" si="246"/>
        <v>0</v>
      </c>
      <c r="V300" s="20">
        <f t="shared" si="246"/>
        <v>0</v>
      </c>
      <c r="W300" s="20">
        <f t="shared" si="246"/>
        <v>0</v>
      </c>
      <c r="X300" s="20">
        <f t="shared" si="246"/>
        <v>0</v>
      </c>
      <c r="Y300" s="20">
        <f t="shared" si="246"/>
        <v>0</v>
      </c>
      <c r="Z300" s="20">
        <f t="shared" si="246"/>
        <v>0</v>
      </c>
      <c r="AA300" s="20">
        <f t="shared" si="246"/>
        <v>0</v>
      </c>
      <c r="AB300" s="20">
        <f t="shared" si="246"/>
        <v>0</v>
      </c>
      <c r="AC300" s="20">
        <f t="shared" si="246"/>
        <v>0</v>
      </c>
      <c r="AD300" s="20">
        <f t="shared" si="246"/>
        <v>0</v>
      </c>
      <c r="AE300" s="20">
        <f t="shared" si="246"/>
        <v>0</v>
      </c>
      <c r="AF300" s="20">
        <f t="shared" si="246"/>
        <v>0</v>
      </c>
      <c r="AG300" s="20">
        <f t="shared" si="246"/>
        <v>0</v>
      </c>
      <c r="AH300" s="20">
        <f t="shared" si="246"/>
        <v>0</v>
      </c>
      <c r="AI300" s="20">
        <f t="shared" si="246"/>
        <v>0</v>
      </c>
      <c r="AJ300" s="20">
        <f t="shared" si="246"/>
        <v>0</v>
      </c>
      <c r="AK300" s="20">
        <f t="shared" si="246"/>
        <v>0</v>
      </c>
      <c r="AL300" s="20">
        <f t="shared" si="246"/>
        <v>0</v>
      </c>
      <c r="AM300" s="20">
        <f t="shared" si="246"/>
        <v>0</v>
      </c>
      <c r="AN300" s="20">
        <f t="shared" si="246"/>
        <v>0</v>
      </c>
      <c r="AO300" s="20">
        <f t="shared" si="246"/>
        <v>0</v>
      </c>
      <c r="AP300" s="20">
        <f t="shared" si="246"/>
        <v>0</v>
      </c>
      <c r="AQ300" s="20">
        <f t="shared" si="246"/>
        <v>0</v>
      </c>
      <c r="AR300" s="20">
        <f t="shared" si="246"/>
        <v>0</v>
      </c>
      <c r="AS300" s="20">
        <f t="shared" si="246"/>
        <v>0</v>
      </c>
      <c r="AT300" s="20">
        <f t="shared" si="246"/>
        <v>0</v>
      </c>
      <c r="AU300" s="20">
        <f t="shared" si="246"/>
        <v>0</v>
      </c>
      <c r="AV300" s="20">
        <f t="shared" si="246"/>
        <v>0</v>
      </c>
      <c r="AW300" s="20">
        <f t="shared" si="246"/>
        <v>0</v>
      </c>
      <c r="AX300" s="20">
        <f t="shared" si="246"/>
        <v>0</v>
      </c>
      <c r="AY300" s="20">
        <f t="shared" si="246"/>
        <v>0</v>
      </c>
      <c r="AZ300" s="20">
        <f t="shared" si="246"/>
        <v>0</v>
      </c>
      <c r="BA300" s="20">
        <f t="shared" si="246"/>
        <v>0</v>
      </c>
      <c r="BB300" s="20">
        <f t="shared" si="246"/>
        <v>0</v>
      </c>
      <c r="BC300" s="211"/>
      <c r="BD300" s="182"/>
    </row>
    <row r="301" spans="1:56" s="4" customFormat="1">
      <c r="A301" s="100"/>
      <c r="B301" s="103" t="s">
        <v>54</v>
      </c>
      <c r="C301" s="103"/>
      <c r="D301" s="103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  <c r="BA301" s="20"/>
      <c r="BB301" s="20"/>
      <c r="BC301" s="211"/>
      <c r="BD301" s="182"/>
    </row>
    <row r="302" spans="1:56" s="4" customFormat="1">
      <c r="A302" s="100"/>
      <c r="B302" s="103" t="s">
        <v>55</v>
      </c>
      <c r="C302" s="103"/>
      <c r="D302" s="103"/>
      <c r="E302" s="20">
        <f>E300-E301</f>
        <v>0</v>
      </c>
      <c r="F302" s="20">
        <f t="shared" ref="F302:BB302" si="247">F300-F301</f>
        <v>0</v>
      </c>
      <c r="G302" s="20">
        <f t="shared" si="247"/>
        <v>0</v>
      </c>
      <c r="H302" s="20">
        <f t="shared" si="247"/>
        <v>0</v>
      </c>
      <c r="I302" s="20">
        <f t="shared" si="247"/>
        <v>0</v>
      </c>
      <c r="J302" s="20">
        <f t="shared" si="247"/>
        <v>0</v>
      </c>
      <c r="K302" s="20">
        <f t="shared" si="247"/>
        <v>0</v>
      </c>
      <c r="L302" s="20">
        <f t="shared" si="247"/>
        <v>0</v>
      </c>
      <c r="M302" s="20">
        <f t="shared" si="247"/>
        <v>0</v>
      </c>
      <c r="N302" s="20">
        <f t="shared" si="247"/>
        <v>0</v>
      </c>
      <c r="O302" s="20">
        <f t="shared" si="247"/>
        <v>0</v>
      </c>
      <c r="P302" s="20">
        <f t="shared" si="247"/>
        <v>0</v>
      </c>
      <c r="Q302" s="20">
        <f t="shared" si="247"/>
        <v>0</v>
      </c>
      <c r="R302" s="20">
        <f t="shared" si="247"/>
        <v>0</v>
      </c>
      <c r="S302" s="20">
        <f t="shared" si="247"/>
        <v>0</v>
      </c>
      <c r="T302" s="20">
        <f t="shared" si="247"/>
        <v>0</v>
      </c>
      <c r="U302" s="20">
        <f t="shared" si="247"/>
        <v>0</v>
      </c>
      <c r="V302" s="20">
        <f t="shared" si="247"/>
        <v>0</v>
      </c>
      <c r="W302" s="20">
        <f t="shared" si="247"/>
        <v>0</v>
      </c>
      <c r="X302" s="20">
        <f t="shared" si="247"/>
        <v>0</v>
      </c>
      <c r="Y302" s="20">
        <f t="shared" si="247"/>
        <v>0</v>
      </c>
      <c r="Z302" s="20">
        <f t="shared" si="247"/>
        <v>0</v>
      </c>
      <c r="AA302" s="20">
        <f t="shared" si="247"/>
        <v>0</v>
      </c>
      <c r="AB302" s="20">
        <f t="shared" si="247"/>
        <v>0</v>
      </c>
      <c r="AC302" s="20">
        <f t="shared" si="247"/>
        <v>0</v>
      </c>
      <c r="AD302" s="20">
        <f t="shared" si="247"/>
        <v>0</v>
      </c>
      <c r="AE302" s="20">
        <f t="shared" si="247"/>
        <v>0</v>
      </c>
      <c r="AF302" s="20">
        <f t="shared" si="247"/>
        <v>0</v>
      </c>
      <c r="AG302" s="20">
        <f t="shared" si="247"/>
        <v>0</v>
      </c>
      <c r="AH302" s="20">
        <f t="shared" si="247"/>
        <v>0</v>
      </c>
      <c r="AI302" s="20">
        <f t="shared" si="247"/>
        <v>0</v>
      </c>
      <c r="AJ302" s="20">
        <f t="shared" si="247"/>
        <v>0</v>
      </c>
      <c r="AK302" s="20">
        <f t="shared" si="247"/>
        <v>0</v>
      </c>
      <c r="AL302" s="20">
        <f t="shared" si="247"/>
        <v>0</v>
      </c>
      <c r="AM302" s="20">
        <f t="shared" si="247"/>
        <v>0</v>
      </c>
      <c r="AN302" s="20">
        <f t="shared" si="247"/>
        <v>0</v>
      </c>
      <c r="AO302" s="20">
        <f t="shared" si="247"/>
        <v>0</v>
      </c>
      <c r="AP302" s="20">
        <f t="shared" si="247"/>
        <v>0</v>
      </c>
      <c r="AQ302" s="20">
        <f t="shared" si="247"/>
        <v>0</v>
      </c>
      <c r="AR302" s="20">
        <f t="shared" si="247"/>
        <v>0</v>
      </c>
      <c r="AS302" s="20">
        <f t="shared" si="247"/>
        <v>0</v>
      </c>
      <c r="AT302" s="20">
        <f t="shared" si="247"/>
        <v>0</v>
      </c>
      <c r="AU302" s="20">
        <f t="shared" si="247"/>
        <v>0</v>
      </c>
      <c r="AV302" s="20">
        <f t="shared" si="247"/>
        <v>0</v>
      </c>
      <c r="AW302" s="20">
        <f t="shared" si="247"/>
        <v>0</v>
      </c>
      <c r="AX302" s="20">
        <f t="shared" si="247"/>
        <v>0</v>
      </c>
      <c r="AY302" s="20">
        <f t="shared" si="247"/>
        <v>0</v>
      </c>
      <c r="AZ302" s="20">
        <f t="shared" si="247"/>
        <v>0</v>
      </c>
      <c r="BA302" s="20">
        <f t="shared" si="247"/>
        <v>0</v>
      </c>
      <c r="BB302" s="20">
        <f t="shared" si="247"/>
        <v>0</v>
      </c>
      <c r="BC302" s="211"/>
      <c r="BD302" s="182"/>
    </row>
    <row r="303" spans="1:56" s="4" customFormat="1">
      <c r="A303" s="100"/>
      <c r="B303" s="103" t="s">
        <v>23</v>
      </c>
      <c r="C303" s="103"/>
      <c r="D303" s="103"/>
      <c r="E303" s="20">
        <f>E379+E380</f>
        <v>0</v>
      </c>
      <c r="F303" s="20">
        <f t="shared" ref="F303:BB303" si="248">F379+F380</f>
        <v>0</v>
      </c>
      <c r="G303" s="20">
        <f t="shared" si="248"/>
        <v>0</v>
      </c>
      <c r="H303" s="20">
        <f t="shared" si="248"/>
        <v>0</v>
      </c>
      <c r="I303" s="20">
        <f t="shared" si="248"/>
        <v>0</v>
      </c>
      <c r="J303" s="20">
        <f t="shared" si="248"/>
        <v>0</v>
      </c>
      <c r="K303" s="20">
        <f t="shared" si="248"/>
        <v>0</v>
      </c>
      <c r="L303" s="20">
        <f t="shared" si="248"/>
        <v>0</v>
      </c>
      <c r="M303" s="20">
        <f t="shared" si="248"/>
        <v>0</v>
      </c>
      <c r="N303" s="20">
        <f t="shared" si="248"/>
        <v>0</v>
      </c>
      <c r="O303" s="20">
        <f t="shared" si="248"/>
        <v>0</v>
      </c>
      <c r="P303" s="20">
        <f t="shared" si="248"/>
        <v>0</v>
      </c>
      <c r="Q303" s="20">
        <f t="shared" si="248"/>
        <v>0</v>
      </c>
      <c r="R303" s="20">
        <f t="shared" si="248"/>
        <v>0</v>
      </c>
      <c r="S303" s="20">
        <f t="shared" si="248"/>
        <v>0</v>
      </c>
      <c r="T303" s="20">
        <f t="shared" si="248"/>
        <v>0</v>
      </c>
      <c r="U303" s="20">
        <f t="shared" si="248"/>
        <v>0</v>
      </c>
      <c r="V303" s="20">
        <f t="shared" si="248"/>
        <v>0</v>
      </c>
      <c r="W303" s="20">
        <f t="shared" si="248"/>
        <v>0</v>
      </c>
      <c r="X303" s="20">
        <f t="shared" si="248"/>
        <v>0</v>
      </c>
      <c r="Y303" s="20">
        <f t="shared" si="248"/>
        <v>0</v>
      </c>
      <c r="Z303" s="20">
        <f t="shared" si="248"/>
        <v>0</v>
      </c>
      <c r="AA303" s="20">
        <f t="shared" si="248"/>
        <v>0</v>
      </c>
      <c r="AB303" s="20">
        <f t="shared" si="248"/>
        <v>0</v>
      </c>
      <c r="AC303" s="20">
        <f t="shared" si="248"/>
        <v>0</v>
      </c>
      <c r="AD303" s="20">
        <f t="shared" si="248"/>
        <v>0</v>
      </c>
      <c r="AE303" s="20">
        <f t="shared" si="248"/>
        <v>0</v>
      </c>
      <c r="AF303" s="20">
        <f t="shared" si="248"/>
        <v>0</v>
      </c>
      <c r="AG303" s="20">
        <f t="shared" si="248"/>
        <v>0</v>
      </c>
      <c r="AH303" s="20">
        <f t="shared" si="248"/>
        <v>0</v>
      </c>
      <c r="AI303" s="20">
        <f t="shared" si="248"/>
        <v>0</v>
      </c>
      <c r="AJ303" s="20">
        <f t="shared" si="248"/>
        <v>0</v>
      </c>
      <c r="AK303" s="20">
        <f t="shared" si="248"/>
        <v>0</v>
      </c>
      <c r="AL303" s="20">
        <f t="shared" si="248"/>
        <v>0</v>
      </c>
      <c r="AM303" s="20">
        <f t="shared" si="248"/>
        <v>0</v>
      </c>
      <c r="AN303" s="20">
        <f t="shared" si="248"/>
        <v>0</v>
      </c>
      <c r="AO303" s="20">
        <f t="shared" si="248"/>
        <v>0</v>
      </c>
      <c r="AP303" s="20">
        <f t="shared" si="248"/>
        <v>0</v>
      </c>
      <c r="AQ303" s="20">
        <f t="shared" si="248"/>
        <v>0</v>
      </c>
      <c r="AR303" s="20">
        <f t="shared" si="248"/>
        <v>0</v>
      </c>
      <c r="AS303" s="20">
        <f t="shared" si="248"/>
        <v>0</v>
      </c>
      <c r="AT303" s="20">
        <f t="shared" si="248"/>
        <v>0</v>
      </c>
      <c r="AU303" s="20">
        <f t="shared" si="248"/>
        <v>0</v>
      </c>
      <c r="AV303" s="20">
        <f t="shared" si="248"/>
        <v>0</v>
      </c>
      <c r="AW303" s="20">
        <f t="shared" si="248"/>
        <v>0</v>
      </c>
      <c r="AX303" s="20">
        <f t="shared" si="248"/>
        <v>0</v>
      </c>
      <c r="AY303" s="20">
        <f t="shared" si="248"/>
        <v>0</v>
      </c>
      <c r="AZ303" s="20">
        <f t="shared" si="248"/>
        <v>0</v>
      </c>
      <c r="BA303" s="20">
        <f t="shared" si="248"/>
        <v>0</v>
      </c>
      <c r="BB303" s="20">
        <f t="shared" si="248"/>
        <v>0</v>
      </c>
      <c r="BC303" s="211"/>
      <c r="BD303" s="182"/>
    </row>
    <row r="304" spans="1:56" s="4" customFormat="1">
      <c r="A304" s="100">
        <v>1</v>
      </c>
      <c r="B304" s="200" t="s">
        <v>20</v>
      </c>
      <c r="C304" s="200"/>
      <c r="D304" s="200"/>
      <c r="E304" s="20">
        <f t="shared" ref="E304:AJ304" si="249">E305+E313+E331+E332+E333+E374</f>
        <v>0</v>
      </c>
      <c r="F304" s="20">
        <f t="shared" si="249"/>
        <v>0</v>
      </c>
      <c r="G304" s="20">
        <f t="shared" si="249"/>
        <v>56.6</v>
      </c>
      <c r="H304" s="20">
        <f t="shared" si="249"/>
        <v>0</v>
      </c>
      <c r="I304" s="20">
        <f t="shared" si="249"/>
        <v>0</v>
      </c>
      <c r="J304" s="20">
        <f t="shared" si="249"/>
        <v>0</v>
      </c>
      <c r="K304" s="20">
        <f t="shared" si="249"/>
        <v>0</v>
      </c>
      <c r="L304" s="20">
        <f t="shared" si="249"/>
        <v>0</v>
      </c>
      <c r="M304" s="20">
        <f t="shared" si="249"/>
        <v>0</v>
      </c>
      <c r="N304" s="20">
        <f t="shared" si="249"/>
        <v>0</v>
      </c>
      <c r="O304" s="20">
        <f t="shared" si="249"/>
        <v>0</v>
      </c>
      <c r="P304" s="20">
        <f t="shared" si="249"/>
        <v>0</v>
      </c>
      <c r="Q304" s="20">
        <f t="shared" si="249"/>
        <v>0</v>
      </c>
      <c r="R304" s="20">
        <f t="shared" si="249"/>
        <v>0</v>
      </c>
      <c r="S304" s="20">
        <f t="shared" si="249"/>
        <v>0</v>
      </c>
      <c r="T304" s="20">
        <f t="shared" si="249"/>
        <v>0</v>
      </c>
      <c r="U304" s="20">
        <f t="shared" si="249"/>
        <v>0</v>
      </c>
      <c r="V304" s="20">
        <f t="shared" si="249"/>
        <v>46.6</v>
      </c>
      <c r="W304" s="20">
        <f t="shared" si="249"/>
        <v>0</v>
      </c>
      <c r="X304" s="20">
        <f t="shared" si="249"/>
        <v>0</v>
      </c>
      <c r="Y304" s="20">
        <f t="shared" si="249"/>
        <v>0</v>
      </c>
      <c r="Z304" s="20">
        <f t="shared" si="249"/>
        <v>0</v>
      </c>
      <c r="AA304" s="20">
        <f t="shared" si="249"/>
        <v>10</v>
      </c>
      <c r="AB304" s="20">
        <f t="shared" si="249"/>
        <v>0</v>
      </c>
      <c r="AC304" s="20">
        <f t="shared" si="249"/>
        <v>0</v>
      </c>
      <c r="AD304" s="20">
        <f t="shared" si="249"/>
        <v>0</v>
      </c>
      <c r="AE304" s="20">
        <f t="shared" si="249"/>
        <v>0</v>
      </c>
      <c r="AF304" s="20">
        <f t="shared" si="249"/>
        <v>0</v>
      </c>
      <c r="AG304" s="20">
        <f t="shared" si="249"/>
        <v>0</v>
      </c>
      <c r="AH304" s="20">
        <f t="shared" si="249"/>
        <v>0</v>
      </c>
      <c r="AI304" s="20">
        <f t="shared" si="249"/>
        <v>0</v>
      </c>
      <c r="AJ304" s="20">
        <f t="shared" si="249"/>
        <v>0</v>
      </c>
      <c r="AK304" s="20">
        <f t="shared" ref="AK304:BB304" si="250">AK305+AK313+AK331+AK332+AK333+AK374</f>
        <v>0</v>
      </c>
      <c r="AL304" s="20">
        <f t="shared" si="250"/>
        <v>0</v>
      </c>
      <c r="AM304" s="20">
        <f t="shared" si="250"/>
        <v>0</v>
      </c>
      <c r="AN304" s="20">
        <f t="shared" si="250"/>
        <v>0</v>
      </c>
      <c r="AO304" s="20">
        <f t="shared" si="250"/>
        <v>0</v>
      </c>
      <c r="AP304" s="20">
        <f t="shared" si="250"/>
        <v>0</v>
      </c>
      <c r="AQ304" s="20">
        <f t="shared" si="250"/>
        <v>0</v>
      </c>
      <c r="AR304" s="20">
        <f t="shared" si="250"/>
        <v>0</v>
      </c>
      <c r="AS304" s="20">
        <f t="shared" si="250"/>
        <v>0</v>
      </c>
      <c r="AT304" s="20">
        <f t="shared" si="250"/>
        <v>0</v>
      </c>
      <c r="AU304" s="20">
        <f t="shared" si="250"/>
        <v>0</v>
      </c>
      <c r="AV304" s="20">
        <f t="shared" si="250"/>
        <v>0</v>
      </c>
      <c r="AW304" s="20">
        <f t="shared" si="250"/>
        <v>0</v>
      </c>
      <c r="AX304" s="20">
        <f t="shared" si="250"/>
        <v>0</v>
      </c>
      <c r="AY304" s="20">
        <f t="shared" si="250"/>
        <v>0</v>
      </c>
      <c r="AZ304" s="20">
        <f t="shared" si="250"/>
        <v>0</v>
      </c>
      <c r="BA304" s="20">
        <f t="shared" si="250"/>
        <v>0</v>
      </c>
      <c r="BB304" s="20">
        <f t="shared" si="250"/>
        <v>0</v>
      </c>
      <c r="BC304" s="211"/>
      <c r="BD304" s="182"/>
    </row>
    <row r="305" spans="1:56" s="4" customFormat="1" ht="31.5">
      <c r="A305" s="157" t="s">
        <v>1</v>
      </c>
      <c r="B305" s="200" t="s">
        <v>17</v>
      </c>
      <c r="C305" s="200"/>
      <c r="D305" s="200"/>
      <c r="E305" s="20">
        <f>SUM(E306:E307)</f>
        <v>0</v>
      </c>
      <c r="F305" s="20">
        <f t="shared" ref="F305:BB305" si="251">SUM(F306:F307)</f>
        <v>0</v>
      </c>
      <c r="G305" s="20">
        <f t="shared" si="251"/>
        <v>0</v>
      </c>
      <c r="H305" s="20">
        <f t="shared" si="251"/>
        <v>0</v>
      </c>
      <c r="I305" s="20">
        <f t="shared" si="251"/>
        <v>0</v>
      </c>
      <c r="J305" s="20">
        <f t="shared" si="251"/>
        <v>0</v>
      </c>
      <c r="K305" s="20">
        <f t="shared" si="251"/>
        <v>0</v>
      </c>
      <c r="L305" s="20">
        <f t="shared" si="251"/>
        <v>0</v>
      </c>
      <c r="M305" s="20">
        <f t="shared" si="251"/>
        <v>0</v>
      </c>
      <c r="N305" s="20">
        <f t="shared" si="251"/>
        <v>0</v>
      </c>
      <c r="O305" s="20">
        <f t="shared" si="251"/>
        <v>0</v>
      </c>
      <c r="P305" s="20">
        <f t="shared" si="251"/>
        <v>0</v>
      </c>
      <c r="Q305" s="20">
        <f t="shared" si="251"/>
        <v>0</v>
      </c>
      <c r="R305" s="20">
        <f t="shared" si="251"/>
        <v>0</v>
      </c>
      <c r="S305" s="20">
        <f t="shared" si="251"/>
        <v>0</v>
      </c>
      <c r="T305" s="20">
        <f t="shared" si="251"/>
        <v>0</v>
      </c>
      <c r="U305" s="20">
        <f t="shared" si="251"/>
        <v>0</v>
      </c>
      <c r="V305" s="20">
        <f t="shared" si="251"/>
        <v>0</v>
      </c>
      <c r="W305" s="20">
        <f t="shared" si="251"/>
        <v>0</v>
      </c>
      <c r="X305" s="20">
        <f t="shared" si="251"/>
        <v>0</v>
      </c>
      <c r="Y305" s="20">
        <f t="shared" si="251"/>
        <v>0</v>
      </c>
      <c r="Z305" s="20">
        <f t="shared" si="251"/>
        <v>0</v>
      </c>
      <c r="AA305" s="20">
        <f t="shared" si="251"/>
        <v>0</v>
      </c>
      <c r="AB305" s="20">
        <f t="shared" si="251"/>
        <v>0</v>
      </c>
      <c r="AC305" s="20">
        <f t="shared" si="251"/>
        <v>0</v>
      </c>
      <c r="AD305" s="20">
        <f t="shared" si="251"/>
        <v>0</v>
      </c>
      <c r="AE305" s="20">
        <f t="shared" si="251"/>
        <v>0</v>
      </c>
      <c r="AF305" s="20">
        <f t="shared" si="251"/>
        <v>0</v>
      </c>
      <c r="AG305" s="20">
        <f t="shared" si="251"/>
        <v>0</v>
      </c>
      <c r="AH305" s="20">
        <f t="shared" si="251"/>
        <v>0</v>
      </c>
      <c r="AI305" s="20">
        <f t="shared" si="251"/>
        <v>0</v>
      </c>
      <c r="AJ305" s="20">
        <f t="shared" si="251"/>
        <v>0</v>
      </c>
      <c r="AK305" s="20">
        <f t="shared" si="251"/>
        <v>0</v>
      </c>
      <c r="AL305" s="20">
        <f t="shared" si="251"/>
        <v>0</v>
      </c>
      <c r="AM305" s="20">
        <f t="shared" si="251"/>
        <v>0</v>
      </c>
      <c r="AN305" s="20">
        <f t="shared" si="251"/>
        <v>0</v>
      </c>
      <c r="AO305" s="20">
        <f t="shared" si="251"/>
        <v>0</v>
      </c>
      <c r="AP305" s="20">
        <f t="shared" si="251"/>
        <v>0</v>
      </c>
      <c r="AQ305" s="20">
        <f t="shared" si="251"/>
        <v>0</v>
      </c>
      <c r="AR305" s="20">
        <f t="shared" si="251"/>
        <v>0</v>
      </c>
      <c r="AS305" s="20">
        <f t="shared" si="251"/>
        <v>0</v>
      </c>
      <c r="AT305" s="20">
        <f t="shared" si="251"/>
        <v>0</v>
      </c>
      <c r="AU305" s="20">
        <f t="shared" si="251"/>
        <v>0</v>
      </c>
      <c r="AV305" s="20">
        <f t="shared" si="251"/>
        <v>0</v>
      </c>
      <c r="AW305" s="20">
        <f t="shared" si="251"/>
        <v>0</v>
      </c>
      <c r="AX305" s="20">
        <f t="shared" si="251"/>
        <v>0</v>
      </c>
      <c r="AY305" s="20">
        <f t="shared" si="251"/>
        <v>0</v>
      </c>
      <c r="AZ305" s="20">
        <f t="shared" si="251"/>
        <v>0</v>
      </c>
      <c r="BA305" s="20">
        <f t="shared" si="251"/>
        <v>0</v>
      </c>
      <c r="BB305" s="20">
        <f t="shared" si="251"/>
        <v>0</v>
      </c>
      <c r="BC305" s="211"/>
      <c r="BD305" s="182"/>
    </row>
    <row r="306" spans="1:56" s="4" customFormat="1" ht="31.5">
      <c r="A306" s="187">
        <f>A292+1</f>
        <v>239</v>
      </c>
      <c r="B306" s="51" t="s">
        <v>687</v>
      </c>
      <c r="C306" s="51" t="s">
        <v>688</v>
      </c>
      <c r="D306" s="289" t="s">
        <v>157</v>
      </c>
      <c r="E306" s="19">
        <f>J306+O306+T306+Y306</f>
        <v>0</v>
      </c>
      <c r="F306" s="19">
        <v>0</v>
      </c>
      <c r="G306" s="19">
        <f>L306+Q306+V306+AA306</f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f>AI306+AN306+AS306+AX306</f>
        <v>0</v>
      </c>
      <c r="AE306" s="19">
        <v>0</v>
      </c>
      <c r="AF306" s="19">
        <f>AK306+AP306+AU306+AZ306</f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  <c r="AO306" s="19">
        <v>0</v>
      </c>
      <c r="AP306" s="19">
        <v>0</v>
      </c>
      <c r="AQ306" s="19">
        <v>0</v>
      </c>
      <c r="AR306" s="19">
        <v>0</v>
      </c>
      <c r="AS306" s="19">
        <v>0</v>
      </c>
      <c r="AT306" s="19">
        <v>0</v>
      </c>
      <c r="AU306" s="19">
        <v>0</v>
      </c>
      <c r="AV306" s="19">
        <v>0</v>
      </c>
      <c r="AW306" s="19">
        <v>0</v>
      </c>
      <c r="AX306" s="19">
        <v>0</v>
      </c>
      <c r="AY306" s="19">
        <v>0</v>
      </c>
      <c r="AZ306" s="19">
        <v>0</v>
      </c>
      <c r="BA306" s="211">
        <v>0</v>
      </c>
      <c r="BB306" s="211">
        <v>0</v>
      </c>
      <c r="BC306" s="211">
        <v>0</v>
      </c>
      <c r="BD306" s="152" t="s">
        <v>731</v>
      </c>
    </row>
    <row r="307" spans="1:56" s="4" customFormat="1" ht="31.5">
      <c r="A307" s="187">
        <f>A306+1</f>
        <v>240</v>
      </c>
      <c r="B307" s="51" t="s">
        <v>689</v>
      </c>
      <c r="C307" s="51" t="s">
        <v>690</v>
      </c>
      <c r="D307" s="289" t="s">
        <v>157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  <c r="AO307" s="19">
        <v>0</v>
      </c>
      <c r="AP307" s="19">
        <v>0</v>
      </c>
      <c r="AQ307" s="19">
        <v>0</v>
      </c>
      <c r="AR307" s="19">
        <v>0</v>
      </c>
      <c r="AS307" s="19">
        <v>0</v>
      </c>
      <c r="AT307" s="19">
        <v>0</v>
      </c>
      <c r="AU307" s="19">
        <v>0</v>
      </c>
      <c r="AV307" s="19">
        <v>0</v>
      </c>
      <c r="AW307" s="19">
        <v>0</v>
      </c>
      <c r="AX307" s="19">
        <v>0</v>
      </c>
      <c r="AY307" s="19">
        <v>0</v>
      </c>
      <c r="AZ307" s="19">
        <v>0</v>
      </c>
      <c r="BA307" s="211">
        <v>0</v>
      </c>
      <c r="BB307" s="211">
        <v>0</v>
      </c>
      <c r="BC307" s="211">
        <v>0</v>
      </c>
      <c r="BD307" s="152">
        <v>0</v>
      </c>
    </row>
    <row r="308" spans="1:56" s="4" customFormat="1" ht="31.5">
      <c r="A308" s="188">
        <f>A307+0.1</f>
        <v>240.1</v>
      </c>
      <c r="B308" s="51" t="s">
        <v>691</v>
      </c>
      <c r="C308" s="51" t="s">
        <v>690</v>
      </c>
      <c r="D308" s="289" t="s">
        <v>157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  <c r="AO308" s="19">
        <v>0</v>
      </c>
      <c r="AP308" s="19">
        <v>0</v>
      </c>
      <c r="AQ308" s="19">
        <v>0</v>
      </c>
      <c r="AR308" s="19">
        <v>0</v>
      </c>
      <c r="AS308" s="19">
        <v>0</v>
      </c>
      <c r="AT308" s="19">
        <v>0</v>
      </c>
      <c r="AU308" s="19">
        <v>0</v>
      </c>
      <c r="AV308" s="19">
        <v>0</v>
      </c>
      <c r="AW308" s="19">
        <v>0</v>
      </c>
      <c r="AX308" s="19">
        <v>0</v>
      </c>
      <c r="AY308" s="19">
        <v>0</v>
      </c>
      <c r="AZ308" s="19">
        <v>0</v>
      </c>
      <c r="BA308" s="211">
        <v>0</v>
      </c>
      <c r="BB308" s="211">
        <v>0</v>
      </c>
      <c r="BC308" s="211">
        <v>0</v>
      </c>
      <c r="BD308" s="152" t="s">
        <v>731</v>
      </c>
    </row>
    <row r="309" spans="1:56" s="4" customFormat="1" ht="31.5">
      <c r="A309" s="188">
        <f t="shared" ref="A309:A312" si="252">A308+0.1</f>
        <v>240.2</v>
      </c>
      <c r="B309" s="51" t="s">
        <v>692</v>
      </c>
      <c r="C309" s="51" t="s">
        <v>690</v>
      </c>
      <c r="D309" s="289" t="s">
        <v>157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  <c r="AO309" s="19">
        <v>0</v>
      </c>
      <c r="AP309" s="19">
        <v>0</v>
      </c>
      <c r="AQ309" s="19">
        <v>0</v>
      </c>
      <c r="AR309" s="19">
        <v>0</v>
      </c>
      <c r="AS309" s="19">
        <v>0</v>
      </c>
      <c r="AT309" s="19">
        <v>0</v>
      </c>
      <c r="AU309" s="19">
        <v>0</v>
      </c>
      <c r="AV309" s="19">
        <v>0</v>
      </c>
      <c r="AW309" s="19">
        <v>0</v>
      </c>
      <c r="AX309" s="19">
        <v>0</v>
      </c>
      <c r="AY309" s="19">
        <v>0</v>
      </c>
      <c r="AZ309" s="19">
        <v>0</v>
      </c>
      <c r="BA309" s="211">
        <v>0</v>
      </c>
      <c r="BB309" s="211">
        <v>0</v>
      </c>
      <c r="BC309" s="211">
        <v>0</v>
      </c>
      <c r="BD309" s="152" t="s">
        <v>731</v>
      </c>
    </row>
    <row r="310" spans="1:56" s="4" customFormat="1" ht="31.5">
      <c r="A310" s="188">
        <f t="shared" si="252"/>
        <v>240.29999999999998</v>
      </c>
      <c r="B310" s="51" t="s">
        <v>693</v>
      </c>
      <c r="C310" s="51" t="s">
        <v>690</v>
      </c>
      <c r="D310" s="289" t="s">
        <v>157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  <c r="AO310" s="19">
        <v>0</v>
      </c>
      <c r="AP310" s="19">
        <v>0</v>
      </c>
      <c r="AQ310" s="19">
        <v>0</v>
      </c>
      <c r="AR310" s="19">
        <v>0</v>
      </c>
      <c r="AS310" s="19">
        <v>0</v>
      </c>
      <c r="AT310" s="19">
        <v>0</v>
      </c>
      <c r="AU310" s="19">
        <v>0</v>
      </c>
      <c r="AV310" s="19">
        <v>0</v>
      </c>
      <c r="AW310" s="19">
        <v>0</v>
      </c>
      <c r="AX310" s="19">
        <v>0</v>
      </c>
      <c r="AY310" s="19">
        <v>0</v>
      </c>
      <c r="AZ310" s="19">
        <v>0</v>
      </c>
      <c r="BA310" s="211">
        <v>0</v>
      </c>
      <c r="BB310" s="211">
        <v>0</v>
      </c>
      <c r="BC310" s="211">
        <v>0</v>
      </c>
      <c r="BD310" s="152" t="s">
        <v>731</v>
      </c>
    </row>
    <row r="311" spans="1:56" s="4" customFormat="1" ht="31.5">
      <c r="A311" s="188">
        <f t="shared" si="252"/>
        <v>240.39999999999998</v>
      </c>
      <c r="B311" s="51" t="s">
        <v>694</v>
      </c>
      <c r="C311" s="51">
        <v>0</v>
      </c>
      <c r="D311" s="289" t="s">
        <v>157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  <c r="AO311" s="19">
        <v>0</v>
      </c>
      <c r="AP311" s="19">
        <v>0</v>
      </c>
      <c r="AQ311" s="19">
        <v>0</v>
      </c>
      <c r="AR311" s="19">
        <v>0</v>
      </c>
      <c r="AS311" s="19">
        <v>0</v>
      </c>
      <c r="AT311" s="19">
        <v>0</v>
      </c>
      <c r="AU311" s="19">
        <v>0</v>
      </c>
      <c r="AV311" s="19">
        <v>0</v>
      </c>
      <c r="AW311" s="19">
        <v>0</v>
      </c>
      <c r="AX311" s="19">
        <v>0</v>
      </c>
      <c r="AY311" s="19">
        <v>0</v>
      </c>
      <c r="AZ311" s="19">
        <v>0</v>
      </c>
      <c r="BA311" s="211">
        <v>0</v>
      </c>
      <c r="BB311" s="211">
        <v>0</v>
      </c>
      <c r="BC311" s="211">
        <v>0</v>
      </c>
      <c r="BD311" s="152" t="s">
        <v>731</v>
      </c>
    </row>
    <row r="312" spans="1:56" s="4" customFormat="1" ht="31.5">
      <c r="A312" s="188">
        <f t="shared" si="252"/>
        <v>240.49999999999997</v>
      </c>
      <c r="B312" s="51" t="s">
        <v>695</v>
      </c>
      <c r="C312" s="51" t="s">
        <v>690</v>
      </c>
      <c r="D312" s="289" t="s">
        <v>157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  <c r="AO312" s="19">
        <v>0</v>
      </c>
      <c r="AP312" s="19">
        <v>0</v>
      </c>
      <c r="AQ312" s="19">
        <v>0</v>
      </c>
      <c r="AR312" s="19">
        <v>0</v>
      </c>
      <c r="AS312" s="19">
        <v>0</v>
      </c>
      <c r="AT312" s="19">
        <v>0</v>
      </c>
      <c r="AU312" s="19">
        <v>0</v>
      </c>
      <c r="AV312" s="19">
        <v>0</v>
      </c>
      <c r="AW312" s="19">
        <v>0</v>
      </c>
      <c r="AX312" s="19">
        <v>0</v>
      </c>
      <c r="AY312" s="19">
        <v>0</v>
      </c>
      <c r="AZ312" s="19">
        <v>0</v>
      </c>
      <c r="BA312" s="211">
        <v>0</v>
      </c>
      <c r="BB312" s="211">
        <v>0</v>
      </c>
      <c r="BC312" s="211">
        <v>0</v>
      </c>
      <c r="BD312" s="152" t="s">
        <v>731</v>
      </c>
    </row>
    <row r="313" spans="1:56" s="4" customFormat="1" ht="31.5">
      <c r="A313" s="100" t="s">
        <v>2</v>
      </c>
      <c r="B313" s="200" t="s">
        <v>21</v>
      </c>
      <c r="C313" s="200"/>
      <c r="D313" s="200"/>
      <c r="E313" s="20">
        <f>SUM(E314:E330)</f>
        <v>0</v>
      </c>
      <c r="F313" s="20">
        <f t="shared" ref="F313:BB313" si="253">SUM(F314:F330)</f>
        <v>0</v>
      </c>
      <c r="G313" s="20">
        <f t="shared" si="253"/>
        <v>0</v>
      </c>
      <c r="H313" s="20">
        <f t="shared" si="253"/>
        <v>0</v>
      </c>
      <c r="I313" s="20">
        <f t="shared" si="253"/>
        <v>0</v>
      </c>
      <c r="J313" s="20">
        <f t="shared" si="253"/>
        <v>0</v>
      </c>
      <c r="K313" s="20">
        <f t="shared" si="253"/>
        <v>0</v>
      </c>
      <c r="L313" s="20">
        <f t="shared" si="253"/>
        <v>0</v>
      </c>
      <c r="M313" s="20">
        <f t="shared" si="253"/>
        <v>0</v>
      </c>
      <c r="N313" s="20">
        <f t="shared" si="253"/>
        <v>0</v>
      </c>
      <c r="O313" s="20">
        <f t="shared" si="253"/>
        <v>0</v>
      </c>
      <c r="P313" s="20">
        <f t="shared" si="253"/>
        <v>0</v>
      </c>
      <c r="Q313" s="20">
        <f t="shared" si="253"/>
        <v>0</v>
      </c>
      <c r="R313" s="20">
        <f t="shared" si="253"/>
        <v>0</v>
      </c>
      <c r="S313" s="20">
        <f t="shared" si="253"/>
        <v>0</v>
      </c>
      <c r="T313" s="20">
        <f t="shared" si="253"/>
        <v>0</v>
      </c>
      <c r="U313" s="20">
        <f t="shared" si="253"/>
        <v>0</v>
      </c>
      <c r="V313" s="20">
        <f t="shared" si="253"/>
        <v>0</v>
      </c>
      <c r="W313" s="20">
        <f t="shared" si="253"/>
        <v>0</v>
      </c>
      <c r="X313" s="20">
        <f t="shared" si="253"/>
        <v>0</v>
      </c>
      <c r="Y313" s="20">
        <f t="shared" si="253"/>
        <v>0</v>
      </c>
      <c r="Z313" s="20">
        <f t="shared" si="253"/>
        <v>0</v>
      </c>
      <c r="AA313" s="20">
        <f t="shared" si="253"/>
        <v>0</v>
      </c>
      <c r="AB313" s="20">
        <f t="shared" si="253"/>
        <v>0</v>
      </c>
      <c r="AC313" s="20">
        <f t="shared" si="253"/>
        <v>0</v>
      </c>
      <c r="AD313" s="20">
        <f t="shared" si="253"/>
        <v>0</v>
      </c>
      <c r="AE313" s="20">
        <f t="shared" si="253"/>
        <v>0</v>
      </c>
      <c r="AF313" s="20">
        <f t="shared" si="253"/>
        <v>0</v>
      </c>
      <c r="AG313" s="20">
        <f t="shared" si="253"/>
        <v>0</v>
      </c>
      <c r="AH313" s="20">
        <f t="shared" si="253"/>
        <v>0</v>
      </c>
      <c r="AI313" s="20">
        <f t="shared" si="253"/>
        <v>0</v>
      </c>
      <c r="AJ313" s="20">
        <f t="shared" si="253"/>
        <v>0</v>
      </c>
      <c r="AK313" s="20">
        <f t="shared" si="253"/>
        <v>0</v>
      </c>
      <c r="AL313" s="20">
        <f t="shared" si="253"/>
        <v>0</v>
      </c>
      <c r="AM313" s="20">
        <f t="shared" si="253"/>
        <v>0</v>
      </c>
      <c r="AN313" s="20">
        <f t="shared" si="253"/>
        <v>0</v>
      </c>
      <c r="AO313" s="20">
        <f t="shared" si="253"/>
        <v>0</v>
      </c>
      <c r="AP313" s="20">
        <f t="shared" si="253"/>
        <v>0</v>
      </c>
      <c r="AQ313" s="20">
        <f t="shared" si="253"/>
        <v>0</v>
      </c>
      <c r="AR313" s="20">
        <f t="shared" si="253"/>
        <v>0</v>
      </c>
      <c r="AS313" s="20">
        <f t="shared" si="253"/>
        <v>0</v>
      </c>
      <c r="AT313" s="20">
        <f t="shared" si="253"/>
        <v>0</v>
      </c>
      <c r="AU313" s="20">
        <f t="shared" si="253"/>
        <v>0</v>
      </c>
      <c r="AV313" s="20">
        <f t="shared" si="253"/>
        <v>0</v>
      </c>
      <c r="AW313" s="20">
        <f t="shared" si="253"/>
        <v>0</v>
      </c>
      <c r="AX313" s="20">
        <f t="shared" si="253"/>
        <v>0</v>
      </c>
      <c r="AY313" s="20">
        <f t="shared" si="253"/>
        <v>0</v>
      </c>
      <c r="AZ313" s="20">
        <f t="shared" si="253"/>
        <v>0</v>
      </c>
      <c r="BA313" s="20">
        <f t="shared" si="253"/>
        <v>0</v>
      </c>
      <c r="BB313" s="20">
        <f t="shared" si="253"/>
        <v>0</v>
      </c>
      <c r="BC313" s="211"/>
      <c r="BD313" s="182"/>
    </row>
    <row r="314" spans="1:56" s="4" customFormat="1" ht="47.25">
      <c r="A314" s="187">
        <f>A307+1</f>
        <v>241</v>
      </c>
      <c r="B314" s="51" t="s">
        <v>696</v>
      </c>
      <c r="C314" s="51" t="s">
        <v>697</v>
      </c>
      <c r="D314" s="289" t="s">
        <v>157</v>
      </c>
      <c r="E314" s="19">
        <f t="shared" ref="E314" si="254">J314+O314+T314+Y314</f>
        <v>0</v>
      </c>
      <c r="F314" s="19">
        <v>0</v>
      </c>
      <c r="G314" s="19">
        <f t="shared" ref="G314" si="255">L314+Q314+V314+AA314</f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f t="shared" ref="AD314" si="256">AI314+AN314+AS314+AX314</f>
        <v>0</v>
      </c>
      <c r="AE314" s="19">
        <v>0</v>
      </c>
      <c r="AF314" s="19">
        <f t="shared" ref="AF314" si="257">AK314+AP314+AU314+AZ314</f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  <c r="AO314" s="19">
        <v>0</v>
      </c>
      <c r="AP314" s="19">
        <v>0</v>
      </c>
      <c r="AQ314" s="19">
        <v>0</v>
      </c>
      <c r="AR314" s="19">
        <v>0</v>
      </c>
      <c r="AS314" s="19">
        <v>0</v>
      </c>
      <c r="AT314" s="19">
        <v>0</v>
      </c>
      <c r="AU314" s="19">
        <v>0</v>
      </c>
      <c r="AV314" s="19">
        <v>0</v>
      </c>
      <c r="AW314" s="19">
        <v>0</v>
      </c>
      <c r="AX314" s="19">
        <v>0</v>
      </c>
      <c r="AY314" s="19">
        <v>0</v>
      </c>
      <c r="AZ314" s="19">
        <v>0</v>
      </c>
      <c r="BA314" s="211">
        <v>0</v>
      </c>
      <c r="BB314" s="211">
        <v>0</v>
      </c>
      <c r="BC314" s="211">
        <v>0</v>
      </c>
      <c r="BD314" s="152" t="s">
        <v>731</v>
      </c>
    </row>
    <row r="315" spans="1:56" s="4" customFormat="1" ht="63">
      <c r="A315" s="187">
        <f>A314+1</f>
        <v>242</v>
      </c>
      <c r="B315" s="51" t="s">
        <v>698</v>
      </c>
      <c r="C315" s="51" t="s">
        <v>699</v>
      </c>
      <c r="D315" s="289" t="s">
        <v>157</v>
      </c>
      <c r="E315" s="19">
        <f t="shared" ref="E315:E326" si="258">J315+O315+T315+Y315</f>
        <v>0</v>
      </c>
      <c r="F315" s="19">
        <v>0</v>
      </c>
      <c r="G315" s="19">
        <f t="shared" ref="G315:G326" si="259">L315+Q315+V315+AA315</f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f t="shared" ref="AD315:AD326" si="260">AI315+AN315+AS315+AX315</f>
        <v>0</v>
      </c>
      <c r="AE315" s="19">
        <v>0</v>
      </c>
      <c r="AF315" s="19">
        <f t="shared" ref="AF315:AF326" si="261">AK315+AP315+AU315+AZ315</f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  <c r="AO315" s="19">
        <v>0</v>
      </c>
      <c r="AP315" s="19">
        <v>0</v>
      </c>
      <c r="AQ315" s="19">
        <v>0</v>
      </c>
      <c r="AR315" s="19">
        <v>0</v>
      </c>
      <c r="AS315" s="19">
        <v>0</v>
      </c>
      <c r="AT315" s="19">
        <v>0</v>
      </c>
      <c r="AU315" s="19">
        <v>0</v>
      </c>
      <c r="AV315" s="19">
        <v>0</v>
      </c>
      <c r="AW315" s="19">
        <v>0</v>
      </c>
      <c r="AX315" s="19">
        <v>0</v>
      </c>
      <c r="AY315" s="19">
        <v>0</v>
      </c>
      <c r="AZ315" s="19">
        <v>0</v>
      </c>
      <c r="BA315" s="211">
        <v>0</v>
      </c>
      <c r="BB315" s="211">
        <v>0</v>
      </c>
      <c r="BC315" s="211">
        <v>0</v>
      </c>
      <c r="BD315" s="152" t="s">
        <v>731</v>
      </c>
    </row>
    <row r="316" spans="1:56" s="4" customFormat="1" ht="47.25">
      <c r="A316" s="187">
        <f t="shared" ref="A316:A330" si="262">A315+1</f>
        <v>243</v>
      </c>
      <c r="B316" s="51" t="s">
        <v>700</v>
      </c>
      <c r="C316" s="51" t="s">
        <v>701</v>
      </c>
      <c r="D316" s="289" t="s">
        <v>157</v>
      </c>
      <c r="E316" s="19">
        <f t="shared" si="258"/>
        <v>0</v>
      </c>
      <c r="F316" s="19">
        <v>0</v>
      </c>
      <c r="G316" s="19">
        <f t="shared" si="259"/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f t="shared" si="260"/>
        <v>0</v>
      </c>
      <c r="AE316" s="19">
        <v>0</v>
      </c>
      <c r="AF316" s="19">
        <f t="shared" si="261"/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  <c r="AO316" s="19">
        <v>0</v>
      </c>
      <c r="AP316" s="19">
        <v>0</v>
      </c>
      <c r="AQ316" s="19">
        <v>0</v>
      </c>
      <c r="AR316" s="19">
        <v>0</v>
      </c>
      <c r="AS316" s="19">
        <v>0</v>
      </c>
      <c r="AT316" s="19">
        <v>0</v>
      </c>
      <c r="AU316" s="19">
        <v>0</v>
      </c>
      <c r="AV316" s="19">
        <v>0</v>
      </c>
      <c r="AW316" s="19">
        <v>0</v>
      </c>
      <c r="AX316" s="19">
        <v>0</v>
      </c>
      <c r="AY316" s="19">
        <v>0</v>
      </c>
      <c r="AZ316" s="19">
        <v>0</v>
      </c>
      <c r="BA316" s="211">
        <v>0</v>
      </c>
      <c r="BB316" s="211">
        <v>0</v>
      </c>
      <c r="BC316" s="211">
        <v>0</v>
      </c>
      <c r="BD316" s="152" t="s">
        <v>731</v>
      </c>
    </row>
    <row r="317" spans="1:56" s="4" customFormat="1" ht="31.5">
      <c r="A317" s="187">
        <f t="shared" si="262"/>
        <v>244</v>
      </c>
      <c r="B317" s="51" t="s">
        <v>702</v>
      </c>
      <c r="C317" s="51" t="s">
        <v>703</v>
      </c>
      <c r="D317" s="289" t="s">
        <v>157</v>
      </c>
      <c r="E317" s="19">
        <f t="shared" si="258"/>
        <v>0</v>
      </c>
      <c r="F317" s="19">
        <v>0</v>
      </c>
      <c r="G317" s="19">
        <f t="shared" si="259"/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f t="shared" si="260"/>
        <v>0</v>
      </c>
      <c r="AE317" s="19">
        <v>0</v>
      </c>
      <c r="AF317" s="19">
        <f t="shared" si="261"/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  <c r="AO317" s="19">
        <v>0</v>
      </c>
      <c r="AP317" s="19">
        <v>0</v>
      </c>
      <c r="AQ317" s="19">
        <v>0</v>
      </c>
      <c r="AR317" s="19">
        <v>0</v>
      </c>
      <c r="AS317" s="19">
        <v>0</v>
      </c>
      <c r="AT317" s="19">
        <v>0</v>
      </c>
      <c r="AU317" s="19">
        <v>0</v>
      </c>
      <c r="AV317" s="19">
        <v>0</v>
      </c>
      <c r="AW317" s="19">
        <v>0</v>
      </c>
      <c r="AX317" s="19">
        <v>0</v>
      </c>
      <c r="AY317" s="19">
        <v>0</v>
      </c>
      <c r="AZ317" s="19">
        <v>0</v>
      </c>
      <c r="BA317" s="211">
        <v>0</v>
      </c>
      <c r="BB317" s="211">
        <v>0</v>
      </c>
      <c r="BC317" s="211">
        <v>0</v>
      </c>
      <c r="BD317" s="152" t="s">
        <v>731</v>
      </c>
    </row>
    <row r="318" spans="1:56" s="4" customFormat="1" ht="31.5">
      <c r="A318" s="187">
        <f t="shared" si="262"/>
        <v>245</v>
      </c>
      <c r="B318" s="51" t="s">
        <v>704</v>
      </c>
      <c r="C318" s="51" t="s">
        <v>705</v>
      </c>
      <c r="D318" s="289" t="s">
        <v>157</v>
      </c>
      <c r="E318" s="19">
        <f t="shared" si="258"/>
        <v>0</v>
      </c>
      <c r="F318" s="19">
        <v>0</v>
      </c>
      <c r="G318" s="19">
        <f t="shared" si="259"/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f t="shared" si="260"/>
        <v>0</v>
      </c>
      <c r="AE318" s="19">
        <v>0</v>
      </c>
      <c r="AF318" s="19">
        <f t="shared" si="261"/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  <c r="AO318" s="19">
        <v>0</v>
      </c>
      <c r="AP318" s="19">
        <v>0</v>
      </c>
      <c r="AQ318" s="19">
        <v>0</v>
      </c>
      <c r="AR318" s="19">
        <v>0</v>
      </c>
      <c r="AS318" s="19">
        <v>0</v>
      </c>
      <c r="AT318" s="19">
        <v>0</v>
      </c>
      <c r="AU318" s="19">
        <v>0</v>
      </c>
      <c r="AV318" s="19">
        <v>0</v>
      </c>
      <c r="AW318" s="19">
        <v>0</v>
      </c>
      <c r="AX318" s="19">
        <v>0</v>
      </c>
      <c r="AY318" s="19">
        <v>0</v>
      </c>
      <c r="AZ318" s="19">
        <v>0</v>
      </c>
      <c r="BA318" s="211">
        <v>0</v>
      </c>
      <c r="BB318" s="211">
        <v>0</v>
      </c>
      <c r="BC318" s="211">
        <v>0</v>
      </c>
      <c r="BD318" s="152" t="s">
        <v>731</v>
      </c>
    </row>
    <row r="319" spans="1:56" s="4" customFormat="1" ht="47.25">
      <c r="A319" s="187">
        <f t="shared" si="262"/>
        <v>246</v>
      </c>
      <c r="B319" s="51" t="s">
        <v>706</v>
      </c>
      <c r="C319" s="51" t="s">
        <v>707</v>
      </c>
      <c r="D319" s="289" t="s">
        <v>157</v>
      </c>
      <c r="E319" s="19">
        <f t="shared" si="258"/>
        <v>0</v>
      </c>
      <c r="F319" s="19">
        <v>0</v>
      </c>
      <c r="G319" s="19">
        <f t="shared" si="259"/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f t="shared" si="260"/>
        <v>0</v>
      </c>
      <c r="AE319" s="19">
        <v>0</v>
      </c>
      <c r="AF319" s="19">
        <f t="shared" si="261"/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  <c r="AO319" s="19">
        <v>0</v>
      </c>
      <c r="AP319" s="19">
        <v>0</v>
      </c>
      <c r="AQ319" s="19">
        <v>0</v>
      </c>
      <c r="AR319" s="19">
        <v>0</v>
      </c>
      <c r="AS319" s="19">
        <v>0</v>
      </c>
      <c r="AT319" s="19">
        <v>0</v>
      </c>
      <c r="AU319" s="19">
        <v>0</v>
      </c>
      <c r="AV319" s="19">
        <v>0</v>
      </c>
      <c r="AW319" s="19">
        <v>0</v>
      </c>
      <c r="AX319" s="19">
        <v>0</v>
      </c>
      <c r="AY319" s="19">
        <v>0</v>
      </c>
      <c r="AZ319" s="19">
        <v>0</v>
      </c>
      <c r="BA319" s="211">
        <v>0</v>
      </c>
      <c r="BB319" s="211">
        <v>0</v>
      </c>
      <c r="BC319" s="211">
        <v>0</v>
      </c>
      <c r="BD319" s="152" t="s">
        <v>731</v>
      </c>
    </row>
    <row r="320" spans="1:56" s="4" customFormat="1" ht="47.25">
      <c r="A320" s="187">
        <f t="shared" si="262"/>
        <v>247</v>
      </c>
      <c r="B320" s="51" t="s">
        <v>708</v>
      </c>
      <c r="C320" s="51" t="s">
        <v>709</v>
      </c>
      <c r="D320" s="289" t="s">
        <v>157</v>
      </c>
      <c r="E320" s="19">
        <f t="shared" si="258"/>
        <v>0</v>
      </c>
      <c r="F320" s="19">
        <v>0</v>
      </c>
      <c r="G320" s="19">
        <f t="shared" si="259"/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f t="shared" si="260"/>
        <v>0</v>
      </c>
      <c r="AE320" s="19">
        <v>0</v>
      </c>
      <c r="AF320" s="19">
        <f t="shared" si="261"/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  <c r="AO320" s="19">
        <v>0</v>
      </c>
      <c r="AP320" s="19">
        <v>0</v>
      </c>
      <c r="AQ320" s="19">
        <v>0</v>
      </c>
      <c r="AR320" s="19">
        <v>0</v>
      </c>
      <c r="AS320" s="19">
        <v>0</v>
      </c>
      <c r="AT320" s="19">
        <v>0</v>
      </c>
      <c r="AU320" s="19">
        <v>0</v>
      </c>
      <c r="AV320" s="19">
        <v>0</v>
      </c>
      <c r="AW320" s="19">
        <v>0</v>
      </c>
      <c r="AX320" s="19">
        <v>0</v>
      </c>
      <c r="AY320" s="19">
        <v>0</v>
      </c>
      <c r="AZ320" s="19">
        <v>0</v>
      </c>
      <c r="BA320" s="211">
        <v>0</v>
      </c>
      <c r="BB320" s="211">
        <v>0</v>
      </c>
      <c r="BC320" s="211">
        <v>0</v>
      </c>
      <c r="BD320" s="152" t="s">
        <v>731</v>
      </c>
    </row>
    <row r="321" spans="1:56" s="4" customFormat="1" ht="63">
      <c r="A321" s="187">
        <f t="shared" si="262"/>
        <v>248</v>
      </c>
      <c r="B321" s="51" t="s">
        <v>710</v>
      </c>
      <c r="C321" s="51" t="s">
        <v>711</v>
      </c>
      <c r="D321" s="289" t="s">
        <v>157</v>
      </c>
      <c r="E321" s="19">
        <f t="shared" si="258"/>
        <v>0</v>
      </c>
      <c r="F321" s="19">
        <v>0</v>
      </c>
      <c r="G321" s="19">
        <f t="shared" si="259"/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f t="shared" si="260"/>
        <v>0</v>
      </c>
      <c r="AE321" s="19">
        <v>0</v>
      </c>
      <c r="AF321" s="19">
        <f t="shared" si="261"/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  <c r="AO321" s="19">
        <v>0</v>
      </c>
      <c r="AP321" s="19">
        <v>0</v>
      </c>
      <c r="AQ321" s="19">
        <v>0</v>
      </c>
      <c r="AR321" s="19">
        <v>0</v>
      </c>
      <c r="AS321" s="19">
        <v>0</v>
      </c>
      <c r="AT321" s="19">
        <v>0</v>
      </c>
      <c r="AU321" s="19">
        <v>0</v>
      </c>
      <c r="AV321" s="19">
        <v>0</v>
      </c>
      <c r="AW321" s="19">
        <v>0</v>
      </c>
      <c r="AX321" s="19">
        <v>0</v>
      </c>
      <c r="AY321" s="19">
        <v>0</v>
      </c>
      <c r="AZ321" s="19">
        <v>0</v>
      </c>
      <c r="BA321" s="211">
        <v>0</v>
      </c>
      <c r="BB321" s="211">
        <v>0</v>
      </c>
      <c r="BC321" s="211">
        <v>0</v>
      </c>
      <c r="BD321" s="152" t="s">
        <v>731</v>
      </c>
    </row>
    <row r="322" spans="1:56" s="4" customFormat="1" ht="31.5">
      <c r="A322" s="187">
        <f t="shared" si="262"/>
        <v>249</v>
      </c>
      <c r="B322" s="51" t="s">
        <v>712</v>
      </c>
      <c r="C322" s="51" t="s">
        <v>713</v>
      </c>
      <c r="D322" s="289" t="s">
        <v>157</v>
      </c>
      <c r="E322" s="19">
        <f t="shared" si="258"/>
        <v>0</v>
      </c>
      <c r="F322" s="19">
        <v>0</v>
      </c>
      <c r="G322" s="19">
        <f t="shared" si="259"/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f t="shared" si="260"/>
        <v>0</v>
      </c>
      <c r="AE322" s="19">
        <v>0</v>
      </c>
      <c r="AF322" s="19">
        <f t="shared" si="261"/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  <c r="AO322" s="19">
        <v>0</v>
      </c>
      <c r="AP322" s="19">
        <v>0</v>
      </c>
      <c r="AQ322" s="19">
        <v>0</v>
      </c>
      <c r="AR322" s="19">
        <v>0</v>
      </c>
      <c r="AS322" s="19">
        <v>0</v>
      </c>
      <c r="AT322" s="19">
        <v>0</v>
      </c>
      <c r="AU322" s="19">
        <v>0</v>
      </c>
      <c r="AV322" s="19">
        <v>0</v>
      </c>
      <c r="AW322" s="19">
        <v>0</v>
      </c>
      <c r="AX322" s="19">
        <v>0</v>
      </c>
      <c r="AY322" s="19">
        <v>0</v>
      </c>
      <c r="AZ322" s="19">
        <v>0</v>
      </c>
      <c r="BA322" s="211">
        <v>0</v>
      </c>
      <c r="BB322" s="211">
        <v>0</v>
      </c>
      <c r="BC322" s="211">
        <v>0</v>
      </c>
      <c r="BD322" s="152" t="s">
        <v>731</v>
      </c>
    </row>
    <row r="323" spans="1:56" s="4" customFormat="1" ht="31.5">
      <c r="A323" s="187">
        <f t="shared" si="262"/>
        <v>250</v>
      </c>
      <c r="B323" s="51" t="s">
        <v>714</v>
      </c>
      <c r="C323" s="51" t="s">
        <v>715</v>
      </c>
      <c r="D323" s="289" t="s">
        <v>157</v>
      </c>
      <c r="E323" s="19">
        <f t="shared" si="258"/>
        <v>0</v>
      </c>
      <c r="F323" s="19">
        <v>0</v>
      </c>
      <c r="G323" s="19">
        <f t="shared" si="259"/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f t="shared" si="260"/>
        <v>0</v>
      </c>
      <c r="AE323" s="19">
        <v>0</v>
      </c>
      <c r="AF323" s="19">
        <f t="shared" si="261"/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  <c r="AO323" s="19">
        <v>0</v>
      </c>
      <c r="AP323" s="19">
        <v>0</v>
      </c>
      <c r="AQ323" s="19">
        <v>0</v>
      </c>
      <c r="AR323" s="19">
        <v>0</v>
      </c>
      <c r="AS323" s="19">
        <v>0</v>
      </c>
      <c r="AT323" s="19">
        <v>0</v>
      </c>
      <c r="AU323" s="19">
        <v>0</v>
      </c>
      <c r="AV323" s="19">
        <v>0</v>
      </c>
      <c r="AW323" s="19">
        <v>0</v>
      </c>
      <c r="AX323" s="19">
        <v>0</v>
      </c>
      <c r="AY323" s="19">
        <v>0</v>
      </c>
      <c r="AZ323" s="19">
        <v>0</v>
      </c>
      <c r="BA323" s="211">
        <v>0</v>
      </c>
      <c r="BB323" s="211">
        <v>0</v>
      </c>
      <c r="BC323" s="211">
        <v>0</v>
      </c>
      <c r="BD323" s="152" t="s">
        <v>731</v>
      </c>
    </row>
    <row r="324" spans="1:56" s="4" customFormat="1" ht="31.5">
      <c r="A324" s="187">
        <f t="shared" si="262"/>
        <v>251</v>
      </c>
      <c r="B324" s="51" t="s">
        <v>716</v>
      </c>
      <c r="C324" s="51" t="s">
        <v>717</v>
      </c>
      <c r="D324" s="289" t="s">
        <v>157</v>
      </c>
      <c r="E324" s="19">
        <f t="shared" si="258"/>
        <v>0</v>
      </c>
      <c r="F324" s="19">
        <v>0</v>
      </c>
      <c r="G324" s="19">
        <f t="shared" si="259"/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f t="shared" si="260"/>
        <v>0</v>
      </c>
      <c r="AE324" s="19">
        <v>0</v>
      </c>
      <c r="AF324" s="19">
        <f t="shared" si="261"/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  <c r="AO324" s="19">
        <v>0</v>
      </c>
      <c r="AP324" s="19">
        <v>0</v>
      </c>
      <c r="AQ324" s="19">
        <v>0</v>
      </c>
      <c r="AR324" s="19">
        <v>0</v>
      </c>
      <c r="AS324" s="19">
        <v>0</v>
      </c>
      <c r="AT324" s="19">
        <v>0</v>
      </c>
      <c r="AU324" s="19">
        <v>0</v>
      </c>
      <c r="AV324" s="19">
        <v>0</v>
      </c>
      <c r="AW324" s="19">
        <v>0</v>
      </c>
      <c r="AX324" s="19">
        <v>0</v>
      </c>
      <c r="AY324" s="19">
        <v>0</v>
      </c>
      <c r="AZ324" s="19">
        <v>0</v>
      </c>
      <c r="BA324" s="211">
        <v>0</v>
      </c>
      <c r="BB324" s="211">
        <v>0</v>
      </c>
      <c r="BC324" s="211">
        <v>0</v>
      </c>
      <c r="BD324" s="152" t="s">
        <v>731</v>
      </c>
    </row>
    <row r="325" spans="1:56" s="4" customFormat="1" ht="31.5">
      <c r="A325" s="187">
        <f t="shared" si="262"/>
        <v>252</v>
      </c>
      <c r="B325" s="51" t="s">
        <v>718</v>
      </c>
      <c r="C325" s="51" t="s">
        <v>719</v>
      </c>
      <c r="D325" s="289" t="s">
        <v>157</v>
      </c>
      <c r="E325" s="19">
        <f t="shared" si="258"/>
        <v>0</v>
      </c>
      <c r="F325" s="19">
        <v>0</v>
      </c>
      <c r="G325" s="19">
        <f t="shared" si="259"/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f t="shared" si="260"/>
        <v>0</v>
      </c>
      <c r="AE325" s="19">
        <v>0</v>
      </c>
      <c r="AF325" s="19">
        <f t="shared" si="261"/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  <c r="AO325" s="19">
        <v>0</v>
      </c>
      <c r="AP325" s="19">
        <v>0</v>
      </c>
      <c r="AQ325" s="19">
        <v>0</v>
      </c>
      <c r="AR325" s="19">
        <v>0</v>
      </c>
      <c r="AS325" s="19">
        <v>0</v>
      </c>
      <c r="AT325" s="19">
        <v>0</v>
      </c>
      <c r="AU325" s="19">
        <v>0</v>
      </c>
      <c r="AV325" s="19">
        <v>0</v>
      </c>
      <c r="AW325" s="19">
        <v>0</v>
      </c>
      <c r="AX325" s="19">
        <v>0</v>
      </c>
      <c r="AY325" s="19">
        <v>0</v>
      </c>
      <c r="AZ325" s="19">
        <v>0</v>
      </c>
      <c r="BA325" s="211">
        <v>0</v>
      </c>
      <c r="BB325" s="211">
        <v>0</v>
      </c>
      <c r="BC325" s="211">
        <v>0</v>
      </c>
      <c r="BD325" s="152" t="s">
        <v>731</v>
      </c>
    </row>
    <row r="326" spans="1:56" s="4" customFormat="1" ht="31.5">
      <c r="A326" s="187">
        <f t="shared" si="262"/>
        <v>253</v>
      </c>
      <c r="B326" s="51" t="s">
        <v>720</v>
      </c>
      <c r="C326" s="51" t="s">
        <v>721</v>
      </c>
      <c r="D326" s="289" t="s">
        <v>157</v>
      </c>
      <c r="E326" s="19">
        <f t="shared" si="258"/>
        <v>0</v>
      </c>
      <c r="F326" s="19">
        <v>0</v>
      </c>
      <c r="G326" s="19">
        <f t="shared" si="259"/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f t="shared" si="260"/>
        <v>0</v>
      </c>
      <c r="AE326" s="19">
        <v>0</v>
      </c>
      <c r="AF326" s="19">
        <f t="shared" si="261"/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  <c r="AO326" s="19">
        <v>0</v>
      </c>
      <c r="AP326" s="19">
        <v>0</v>
      </c>
      <c r="AQ326" s="19">
        <v>0</v>
      </c>
      <c r="AR326" s="19">
        <v>0</v>
      </c>
      <c r="AS326" s="19">
        <v>0</v>
      </c>
      <c r="AT326" s="19">
        <v>0</v>
      </c>
      <c r="AU326" s="19">
        <v>0</v>
      </c>
      <c r="AV326" s="19">
        <v>0</v>
      </c>
      <c r="AW326" s="19">
        <v>0</v>
      </c>
      <c r="AX326" s="19">
        <v>0</v>
      </c>
      <c r="AY326" s="19">
        <v>0</v>
      </c>
      <c r="AZ326" s="19">
        <v>0</v>
      </c>
      <c r="BA326" s="211">
        <v>0</v>
      </c>
      <c r="BB326" s="211">
        <v>0</v>
      </c>
      <c r="BC326" s="211">
        <v>0</v>
      </c>
      <c r="BD326" s="152" t="s">
        <v>731</v>
      </c>
    </row>
    <row r="327" spans="1:56" s="4" customFormat="1" ht="31.5">
      <c r="A327" s="187">
        <f t="shared" si="262"/>
        <v>254</v>
      </c>
      <c r="B327" s="51" t="s">
        <v>722</v>
      </c>
      <c r="C327" s="51" t="s">
        <v>723</v>
      </c>
      <c r="D327" s="289" t="s">
        <v>157</v>
      </c>
      <c r="E327" s="19">
        <f t="shared" ref="E327:E330" si="263">J327+O327+T327+Y327</f>
        <v>0</v>
      </c>
      <c r="F327" s="19">
        <v>0</v>
      </c>
      <c r="G327" s="19">
        <f t="shared" ref="G327:G330" si="264">L327+Q327+V327+AA327</f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f t="shared" ref="AD327:AD330" si="265">AI327+AN327+AS327+AX327</f>
        <v>0</v>
      </c>
      <c r="AE327" s="19">
        <v>0</v>
      </c>
      <c r="AF327" s="19">
        <f t="shared" ref="AF327:AF330" si="266">AK327+AP327+AU327+AZ327</f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  <c r="AO327" s="19">
        <v>0</v>
      </c>
      <c r="AP327" s="19">
        <v>0</v>
      </c>
      <c r="AQ327" s="19">
        <v>0</v>
      </c>
      <c r="AR327" s="19">
        <v>0</v>
      </c>
      <c r="AS327" s="19">
        <v>0</v>
      </c>
      <c r="AT327" s="19">
        <v>0</v>
      </c>
      <c r="AU327" s="19">
        <v>0</v>
      </c>
      <c r="AV327" s="19">
        <v>0</v>
      </c>
      <c r="AW327" s="19">
        <v>0</v>
      </c>
      <c r="AX327" s="19">
        <v>0</v>
      </c>
      <c r="AY327" s="19">
        <v>0</v>
      </c>
      <c r="AZ327" s="19">
        <v>0</v>
      </c>
      <c r="BA327" s="211">
        <v>0</v>
      </c>
      <c r="BB327" s="211">
        <v>0</v>
      </c>
      <c r="BC327" s="211">
        <v>0</v>
      </c>
      <c r="BD327" s="152" t="s">
        <v>731</v>
      </c>
    </row>
    <row r="328" spans="1:56" s="4" customFormat="1" ht="31.5">
      <c r="A328" s="187">
        <f t="shared" si="262"/>
        <v>255</v>
      </c>
      <c r="B328" s="51" t="s">
        <v>724</v>
      </c>
      <c r="C328" s="51" t="s">
        <v>725</v>
      </c>
      <c r="D328" s="289" t="s">
        <v>157</v>
      </c>
      <c r="E328" s="19">
        <f t="shared" si="263"/>
        <v>0</v>
      </c>
      <c r="F328" s="19">
        <v>0</v>
      </c>
      <c r="G328" s="19">
        <f t="shared" si="264"/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f t="shared" si="265"/>
        <v>0</v>
      </c>
      <c r="AE328" s="19">
        <v>0</v>
      </c>
      <c r="AF328" s="19">
        <f t="shared" si="266"/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  <c r="AO328" s="19">
        <v>0</v>
      </c>
      <c r="AP328" s="19">
        <v>0</v>
      </c>
      <c r="AQ328" s="19">
        <v>0</v>
      </c>
      <c r="AR328" s="19">
        <v>0</v>
      </c>
      <c r="AS328" s="19">
        <v>0</v>
      </c>
      <c r="AT328" s="19">
        <v>0</v>
      </c>
      <c r="AU328" s="19">
        <v>0</v>
      </c>
      <c r="AV328" s="19">
        <v>0</v>
      </c>
      <c r="AW328" s="19">
        <v>0</v>
      </c>
      <c r="AX328" s="19">
        <v>0</v>
      </c>
      <c r="AY328" s="19">
        <v>0</v>
      </c>
      <c r="AZ328" s="19">
        <v>0</v>
      </c>
      <c r="BA328" s="211">
        <v>0</v>
      </c>
      <c r="BB328" s="211">
        <v>0</v>
      </c>
      <c r="BC328" s="211">
        <v>0</v>
      </c>
      <c r="BD328" s="152" t="s">
        <v>731</v>
      </c>
    </row>
    <row r="329" spans="1:56" s="4" customFormat="1" ht="31.5">
      <c r="A329" s="187">
        <f t="shared" si="262"/>
        <v>256</v>
      </c>
      <c r="B329" s="51" t="s">
        <v>726</v>
      </c>
      <c r="C329" s="51" t="s">
        <v>727</v>
      </c>
      <c r="D329" s="289" t="s">
        <v>157</v>
      </c>
      <c r="E329" s="19">
        <f t="shared" si="263"/>
        <v>0</v>
      </c>
      <c r="F329" s="19">
        <v>0</v>
      </c>
      <c r="G329" s="19">
        <f t="shared" si="264"/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f t="shared" si="265"/>
        <v>0</v>
      </c>
      <c r="AE329" s="19">
        <v>0</v>
      </c>
      <c r="AF329" s="19">
        <f t="shared" si="266"/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  <c r="AO329" s="19">
        <v>0</v>
      </c>
      <c r="AP329" s="19">
        <v>0</v>
      </c>
      <c r="AQ329" s="19">
        <v>0</v>
      </c>
      <c r="AR329" s="19">
        <v>0</v>
      </c>
      <c r="AS329" s="19">
        <v>0</v>
      </c>
      <c r="AT329" s="19">
        <v>0</v>
      </c>
      <c r="AU329" s="19">
        <v>0</v>
      </c>
      <c r="AV329" s="19">
        <v>0</v>
      </c>
      <c r="AW329" s="19">
        <v>0</v>
      </c>
      <c r="AX329" s="19">
        <v>0</v>
      </c>
      <c r="AY329" s="19">
        <v>0</v>
      </c>
      <c r="AZ329" s="19">
        <v>0</v>
      </c>
      <c r="BA329" s="211">
        <v>0</v>
      </c>
      <c r="BB329" s="211">
        <v>0</v>
      </c>
      <c r="BC329" s="211">
        <v>0</v>
      </c>
      <c r="BD329" s="152" t="s">
        <v>731</v>
      </c>
    </row>
    <row r="330" spans="1:56" s="4" customFormat="1" ht="47.25">
      <c r="A330" s="187">
        <f t="shared" si="262"/>
        <v>257</v>
      </c>
      <c r="B330" s="51" t="s">
        <v>728</v>
      </c>
      <c r="C330" s="51" t="s">
        <v>729</v>
      </c>
      <c r="D330" s="289" t="s">
        <v>157</v>
      </c>
      <c r="E330" s="19">
        <f t="shared" si="263"/>
        <v>0</v>
      </c>
      <c r="F330" s="19">
        <v>0</v>
      </c>
      <c r="G330" s="19">
        <f t="shared" si="264"/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f t="shared" si="265"/>
        <v>0</v>
      </c>
      <c r="AE330" s="19">
        <v>0</v>
      </c>
      <c r="AF330" s="19">
        <f t="shared" si="266"/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  <c r="AO330" s="19">
        <v>0</v>
      </c>
      <c r="AP330" s="19">
        <v>0</v>
      </c>
      <c r="AQ330" s="19">
        <v>0</v>
      </c>
      <c r="AR330" s="19">
        <v>0</v>
      </c>
      <c r="AS330" s="19">
        <v>0</v>
      </c>
      <c r="AT330" s="19">
        <v>0</v>
      </c>
      <c r="AU330" s="19">
        <v>0</v>
      </c>
      <c r="AV330" s="19">
        <v>0</v>
      </c>
      <c r="AW330" s="19">
        <v>0</v>
      </c>
      <c r="AX330" s="19">
        <v>0</v>
      </c>
      <c r="AY330" s="19">
        <v>0</v>
      </c>
      <c r="AZ330" s="19">
        <v>0</v>
      </c>
      <c r="BA330" s="211">
        <v>0</v>
      </c>
      <c r="BB330" s="211">
        <v>0</v>
      </c>
      <c r="BC330" s="211">
        <v>0</v>
      </c>
      <c r="BD330" s="152" t="s">
        <v>731</v>
      </c>
    </row>
    <row r="331" spans="1:56" s="4" customFormat="1">
      <c r="A331" s="100" t="s">
        <v>6</v>
      </c>
      <c r="B331" s="200" t="s">
        <v>18</v>
      </c>
      <c r="C331" s="200"/>
      <c r="D331" s="20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  <c r="BA331" s="20"/>
      <c r="BB331" s="20"/>
      <c r="BC331" s="211"/>
      <c r="BD331" s="182"/>
    </row>
    <row r="332" spans="1:56" s="4" customFormat="1" ht="47.25">
      <c r="A332" s="100" t="s">
        <v>8</v>
      </c>
      <c r="B332" s="200" t="s">
        <v>19</v>
      </c>
      <c r="C332" s="200"/>
      <c r="D332" s="200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211"/>
      <c r="BD332" s="183"/>
    </row>
    <row r="333" spans="1:56" s="4" customFormat="1">
      <c r="A333" s="100">
        <v>1.5</v>
      </c>
      <c r="B333" s="200" t="s">
        <v>42</v>
      </c>
      <c r="C333" s="200"/>
      <c r="D333" s="200"/>
      <c r="E333" s="20">
        <f>SUM(E334:E373)</f>
        <v>0</v>
      </c>
      <c r="F333" s="20">
        <f t="shared" ref="F333:AJ333" si="267">SUM(F334:F373)</f>
        <v>0</v>
      </c>
      <c r="G333" s="20">
        <f t="shared" si="267"/>
        <v>56.6</v>
      </c>
      <c r="H333" s="20">
        <f t="shared" si="267"/>
        <v>0</v>
      </c>
      <c r="I333" s="20">
        <f t="shared" si="267"/>
        <v>0</v>
      </c>
      <c r="J333" s="20">
        <f t="shared" si="267"/>
        <v>0</v>
      </c>
      <c r="K333" s="20">
        <f t="shared" si="267"/>
        <v>0</v>
      </c>
      <c r="L333" s="20">
        <f t="shared" si="267"/>
        <v>0</v>
      </c>
      <c r="M333" s="20">
        <f t="shared" si="267"/>
        <v>0</v>
      </c>
      <c r="N333" s="20">
        <f t="shared" si="267"/>
        <v>0</v>
      </c>
      <c r="O333" s="20">
        <f t="shared" si="267"/>
        <v>0</v>
      </c>
      <c r="P333" s="20">
        <f t="shared" si="267"/>
        <v>0</v>
      </c>
      <c r="Q333" s="20">
        <f t="shared" si="267"/>
        <v>0</v>
      </c>
      <c r="R333" s="20">
        <f t="shared" si="267"/>
        <v>0</v>
      </c>
      <c r="S333" s="20">
        <f t="shared" si="267"/>
        <v>0</v>
      </c>
      <c r="T333" s="20">
        <f t="shared" si="267"/>
        <v>0</v>
      </c>
      <c r="U333" s="20">
        <f t="shared" si="267"/>
        <v>0</v>
      </c>
      <c r="V333" s="20">
        <f t="shared" si="267"/>
        <v>46.6</v>
      </c>
      <c r="W333" s="20">
        <f t="shared" si="267"/>
        <v>0</v>
      </c>
      <c r="X333" s="20">
        <f t="shared" si="267"/>
        <v>0</v>
      </c>
      <c r="Y333" s="20">
        <f t="shared" si="267"/>
        <v>0</v>
      </c>
      <c r="Z333" s="20">
        <f t="shared" si="267"/>
        <v>0</v>
      </c>
      <c r="AA333" s="20">
        <f t="shared" si="267"/>
        <v>10</v>
      </c>
      <c r="AB333" s="20">
        <f t="shared" si="267"/>
        <v>0</v>
      </c>
      <c r="AC333" s="20">
        <f t="shared" si="267"/>
        <v>0</v>
      </c>
      <c r="AD333" s="20">
        <f t="shared" si="267"/>
        <v>0</v>
      </c>
      <c r="AE333" s="20">
        <f t="shared" si="267"/>
        <v>0</v>
      </c>
      <c r="AF333" s="20">
        <f t="shared" si="267"/>
        <v>0</v>
      </c>
      <c r="AG333" s="20">
        <f t="shared" si="267"/>
        <v>0</v>
      </c>
      <c r="AH333" s="20">
        <f t="shared" si="267"/>
        <v>0</v>
      </c>
      <c r="AI333" s="20">
        <f t="shared" si="267"/>
        <v>0</v>
      </c>
      <c r="AJ333" s="20">
        <f t="shared" si="267"/>
        <v>0</v>
      </c>
      <c r="AK333" s="20">
        <f t="shared" ref="AK333:BB333" si="268">SUM(AK334:AK373)</f>
        <v>0</v>
      </c>
      <c r="AL333" s="20">
        <f t="shared" si="268"/>
        <v>0</v>
      </c>
      <c r="AM333" s="20">
        <f t="shared" si="268"/>
        <v>0</v>
      </c>
      <c r="AN333" s="20">
        <f t="shared" si="268"/>
        <v>0</v>
      </c>
      <c r="AO333" s="20">
        <f t="shared" si="268"/>
        <v>0</v>
      </c>
      <c r="AP333" s="20">
        <f t="shared" si="268"/>
        <v>0</v>
      </c>
      <c r="AQ333" s="20">
        <f t="shared" si="268"/>
        <v>0</v>
      </c>
      <c r="AR333" s="20">
        <f t="shared" si="268"/>
        <v>0</v>
      </c>
      <c r="AS333" s="20">
        <f t="shared" si="268"/>
        <v>0</v>
      </c>
      <c r="AT333" s="20">
        <f t="shared" si="268"/>
        <v>0</v>
      </c>
      <c r="AU333" s="20">
        <f t="shared" si="268"/>
        <v>0</v>
      </c>
      <c r="AV333" s="20">
        <f t="shared" si="268"/>
        <v>0</v>
      </c>
      <c r="AW333" s="20">
        <f t="shared" si="268"/>
        <v>0</v>
      </c>
      <c r="AX333" s="20">
        <f t="shared" si="268"/>
        <v>0</v>
      </c>
      <c r="AY333" s="20">
        <f t="shared" si="268"/>
        <v>0</v>
      </c>
      <c r="AZ333" s="20">
        <f t="shared" si="268"/>
        <v>0</v>
      </c>
      <c r="BA333" s="20">
        <f t="shared" si="268"/>
        <v>0</v>
      </c>
      <c r="BB333" s="20">
        <f t="shared" si="268"/>
        <v>0</v>
      </c>
      <c r="BC333" s="211"/>
      <c r="BD333" s="182"/>
    </row>
    <row r="334" spans="1:56" s="4" customFormat="1">
      <c r="A334" s="187">
        <f>A330+1</f>
        <v>258</v>
      </c>
      <c r="B334" s="51" t="s">
        <v>737</v>
      </c>
      <c r="C334" s="51" t="s">
        <v>738</v>
      </c>
      <c r="D334" s="289" t="s">
        <v>157</v>
      </c>
      <c r="E334" s="19">
        <f t="shared" ref="E334:E373" si="269">J334+O334+T334+Y334</f>
        <v>0</v>
      </c>
      <c r="F334" s="19">
        <v>0</v>
      </c>
      <c r="G334" s="19">
        <f t="shared" ref="G334:G373" si="270">L334+Q334+V334+AA334</f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f t="shared" ref="AD334:AD373" si="271">AI334+AN334+AS334+AX334</f>
        <v>0</v>
      </c>
      <c r="AE334" s="19">
        <v>0</v>
      </c>
      <c r="AF334" s="19">
        <f t="shared" ref="AF334:AF373" si="272">AK334+AP334+AU334+AZ334</f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  <c r="AO334" s="19">
        <v>0</v>
      </c>
      <c r="AP334" s="19">
        <v>0</v>
      </c>
      <c r="AQ334" s="19">
        <v>0</v>
      </c>
      <c r="AR334" s="19">
        <v>0</v>
      </c>
      <c r="AS334" s="19">
        <v>0</v>
      </c>
      <c r="AT334" s="19">
        <v>0</v>
      </c>
      <c r="AU334" s="19">
        <v>0</v>
      </c>
      <c r="AV334" s="19">
        <v>0</v>
      </c>
      <c r="AW334" s="19">
        <v>0</v>
      </c>
      <c r="AX334" s="19">
        <v>0</v>
      </c>
      <c r="AY334" s="19">
        <v>0</v>
      </c>
      <c r="AZ334" s="19">
        <v>0</v>
      </c>
      <c r="BA334" s="211">
        <v>0</v>
      </c>
      <c r="BB334" s="211">
        <v>0</v>
      </c>
      <c r="BC334" s="211">
        <v>0</v>
      </c>
      <c r="BD334" s="152" t="s">
        <v>731</v>
      </c>
    </row>
    <row r="335" spans="1:56" s="4" customFormat="1">
      <c r="A335" s="187">
        <f>A334+1</f>
        <v>259</v>
      </c>
      <c r="B335" s="51" t="s">
        <v>739</v>
      </c>
      <c r="C335" s="51" t="s">
        <v>740</v>
      </c>
      <c r="D335" s="289" t="s">
        <v>157</v>
      </c>
      <c r="E335" s="19">
        <f t="shared" ref="E335:E339" si="273">J335+O335+T335+Y335</f>
        <v>0</v>
      </c>
      <c r="F335" s="19">
        <v>0</v>
      </c>
      <c r="G335" s="19">
        <f t="shared" ref="G335:G339" si="274">L335+Q335+V335+AA335</f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f t="shared" ref="AD335:AD339" si="275">AI335+AN335+AS335+AX335</f>
        <v>0</v>
      </c>
      <c r="AE335" s="19">
        <v>0</v>
      </c>
      <c r="AF335" s="19">
        <f t="shared" ref="AF335:AF339" si="276">AK335+AP335+AU335+AZ335</f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  <c r="AO335" s="19">
        <v>0</v>
      </c>
      <c r="AP335" s="19">
        <v>0</v>
      </c>
      <c r="AQ335" s="19">
        <v>0</v>
      </c>
      <c r="AR335" s="19">
        <v>0</v>
      </c>
      <c r="AS335" s="19">
        <v>0</v>
      </c>
      <c r="AT335" s="19">
        <v>0</v>
      </c>
      <c r="AU335" s="19">
        <v>0</v>
      </c>
      <c r="AV335" s="19">
        <v>0</v>
      </c>
      <c r="AW335" s="19">
        <v>0</v>
      </c>
      <c r="AX335" s="19">
        <v>0</v>
      </c>
      <c r="AY335" s="19">
        <v>0</v>
      </c>
      <c r="AZ335" s="19">
        <v>0</v>
      </c>
      <c r="BA335" s="211">
        <v>0</v>
      </c>
      <c r="BB335" s="211">
        <v>0</v>
      </c>
      <c r="BC335" s="211">
        <v>0</v>
      </c>
      <c r="BD335" s="152" t="s">
        <v>731</v>
      </c>
    </row>
    <row r="336" spans="1:56" s="4" customFormat="1">
      <c r="A336" s="187">
        <f t="shared" ref="A336:A339" si="277">A335+1</f>
        <v>260</v>
      </c>
      <c r="B336" s="51" t="s">
        <v>741</v>
      </c>
      <c r="C336" s="51" t="s">
        <v>742</v>
      </c>
      <c r="D336" s="289" t="s">
        <v>157</v>
      </c>
      <c r="E336" s="19">
        <f t="shared" si="273"/>
        <v>0</v>
      </c>
      <c r="F336" s="19">
        <v>0</v>
      </c>
      <c r="G336" s="19">
        <f t="shared" si="274"/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f t="shared" si="275"/>
        <v>0</v>
      </c>
      <c r="AE336" s="19">
        <v>0</v>
      </c>
      <c r="AF336" s="19">
        <f t="shared" si="276"/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  <c r="AO336" s="19">
        <v>0</v>
      </c>
      <c r="AP336" s="19">
        <v>0</v>
      </c>
      <c r="AQ336" s="19">
        <v>0</v>
      </c>
      <c r="AR336" s="19">
        <v>0</v>
      </c>
      <c r="AS336" s="19">
        <v>0</v>
      </c>
      <c r="AT336" s="19">
        <v>0</v>
      </c>
      <c r="AU336" s="19">
        <v>0</v>
      </c>
      <c r="AV336" s="19">
        <v>0</v>
      </c>
      <c r="AW336" s="19">
        <v>0</v>
      </c>
      <c r="AX336" s="19">
        <v>0</v>
      </c>
      <c r="AY336" s="19">
        <v>0</v>
      </c>
      <c r="AZ336" s="19">
        <v>0</v>
      </c>
      <c r="BA336" s="211">
        <v>0</v>
      </c>
      <c r="BB336" s="211">
        <v>0</v>
      </c>
      <c r="BC336" s="211">
        <v>0</v>
      </c>
      <c r="BD336" s="152" t="s">
        <v>731</v>
      </c>
    </row>
    <row r="337" spans="1:56" s="4" customFormat="1" ht="63">
      <c r="A337" s="187">
        <f t="shared" si="277"/>
        <v>261</v>
      </c>
      <c r="B337" s="51" t="s">
        <v>743</v>
      </c>
      <c r="C337" s="51" t="s">
        <v>744</v>
      </c>
      <c r="D337" s="289" t="s">
        <v>157</v>
      </c>
      <c r="E337" s="19">
        <f t="shared" si="273"/>
        <v>0</v>
      </c>
      <c r="F337" s="19">
        <v>0</v>
      </c>
      <c r="G337" s="19">
        <f t="shared" si="274"/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f t="shared" si="275"/>
        <v>0</v>
      </c>
      <c r="AE337" s="19">
        <v>0</v>
      </c>
      <c r="AF337" s="19">
        <f t="shared" si="276"/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  <c r="AO337" s="19">
        <v>0</v>
      </c>
      <c r="AP337" s="19">
        <v>0</v>
      </c>
      <c r="AQ337" s="19">
        <v>0</v>
      </c>
      <c r="AR337" s="19">
        <v>0</v>
      </c>
      <c r="AS337" s="19">
        <v>0</v>
      </c>
      <c r="AT337" s="19">
        <v>0</v>
      </c>
      <c r="AU337" s="19">
        <v>0</v>
      </c>
      <c r="AV337" s="19">
        <v>0</v>
      </c>
      <c r="AW337" s="19">
        <v>0</v>
      </c>
      <c r="AX337" s="19">
        <v>0</v>
      </c>
      <c r="AY337" s="19">
        <v>0</v>
      </c>
      <c r="AZ337" s="19">
        <v>0</v>
      </c>
      <c r="BA337" s="211">
        <v>0</v>
      </c>
      <c r="BB337" s="211">
        <v>0</v>
      </c>
      <c r="BC337" s="211">
        <v>0</v>
      </c>
      <c r="BD337" s="152" t="s">
        <v>731</v>
      </c>
    </row>
    <row r="338" spans="1:56" s="4" customFormat="1" ht="63">
      <c r="A338" s="187">
        <f t="shared" si="277"/>
        <v>262</v>
      </c>
      <c r="B338" s="51" t="s">
        <v>745</v>
      </c>
      <c r="C338" s="51" t="s">
        <v>746</v>
      </c>
      <c r="D338" s="289" t="s">
        <v>157</v>
      </c>
      <c r="E338" s="19">
        <f t="shared" si="273"/>
        <v>0</v>
      </c>
      <c r="F338" s="19">
        <v>0</v>
      </c>
      <c r="G338" s="19">
        <f t="shared" si="274"/>
        <v>25.6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25.6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f t="shared" si="275"/>
        <v>0</v>
      </c>
      <c r="AE338" s="19">
        <v>0</v>
      </c>
      <c r="AF338" s="19">
        <f t="shared" si="276"/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  <c r="AO338" s="19">
        <v>0</v>
      </c>
      <c r="AP338" s="19">
        <v>0</v>
      </c>
      <c r="AQ338" s="19">
        <v>0</v>
      </c>
      <c r="AR338" s="19">
        <v>0</v>
      </c>
      <c r="AS338" s="19">
        <v>0</v>
      </c>
      <c r="AT338" s="19">
        <v>0</v>
      </c>
      <c r="AU338" s="19">
        <v>0</v>
      </c>
      <c r="AV338" s="19">
        <v>0</v>
      </c>
      <c r="AW338" s="19">
        <v>0</v>
      </c>
      <c r="AX338" s="19">
        <v>0</v>
      </c>
      <c r="AY338" s="19">
        <v>0</v>
      </c>
      <c r="AZ338" s="19">
        <v>0</v>
      </c>
      <c r="BA338" s="211">
        <v>0</v>
      </c>
      <c r="BB338" s="211">
        <v>0</v>
      </c>
      <c r="BC338" s="211">
        <v>0</v>
      </c>
      <c r="BD338" s="152" t="s">
        <v>731</v>
      </c>
    </row>
    <row r="339" spans="1:56" s="4" customFormat="1" ht="47.25">
      <c r="A339" s="187">
        <f t="shared" si="277"/>
        <v>263</v>
      </c>
      <c r="B339" s="51" t="s">
        <v>747</v>
      </c>
      <c r="C339" s="51" t="s">
        <v>748</v>
      </c>
      <c r="D339" s="289" t="s">
        <v>157</v>
      </c>
      <c r="E339" s="19">
        <f t="shared" si="273"/>
        <v>0</v>
      </c>
      <c r="F339" s="19">
        <v>0</v>
      </c>
      <c r="G339" s="19">
        <f t="shared" si="274"/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f t="shared" si="275"/>
        <v>0</v>
      </c>
      <c r="AE339" s="19">
        <v>0</v>
      </c>
      <c r="AF339" s="19">
        <f t="shared" si="276"/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  <c r="AO339" s="19">
        <v>0</v>
      </c>
      <c r="AP339" s="19">
        <v>0</v>
      </c>
      <c r="AQ339" s="19">
        <v>0</v>
      </c>
      <c r="AR339" s="19">
        <v>0</v>
      </c>
      <c r="AS339" s="19">
        <v>0</v>
      </c>
      <c r="AT339" s="19">
        <v>0</v>
      </c>
      <c r="AU339" s="19">
        <v>0</v>
      </c>
      <c r="AV339" s="19">
        <v>0</v>
      </c>
      <c r="AW339" s="19">
        <v>0</v>
      </c>
      <c r="AX339" s="19">
        <v>0</v>
      </c>
      <c r="AY339" s="19">
        <v>0</v>
      </c>
      <c r="AZ339" s="19">
        <v>0</v>
      </c>
      <c r="BA339" s="211">
        <v>0</v>
      </c>
      <c r="BB339" s="211">
        <v>0</v>
      </c>
      <c r="BC339" s="211">
        <v>0</v>
      </c>
      <c r="BD339" s="152" t="s">
        <v>731</v>
      </c>
    </row>
    <row r="340" spans="1:56" s="4" customFormat="1" ht="47.25">
      <c r="A340" s="187">
        <f t="shared" ref="A340:A343" si="278">A339+1</f>
        <v>264</v>
      </c>
      <c r="B340" s="51" t="s">
        <v>749</v>
      </c>
      <c r="C340" s="51" t="s">
        <v>750</v>
      </c>
      <c r="D340" s="289" t="s">
        <v>157</v>
      </c>
      <c r="E340" s="19">
        <f t="shared" ref="E340:E343" si="279">J340+O340+T340+Y340</f>
        <v>0</v>
      </c>
      <c r="F340" s="19">
        <v>0</v>
      </c>
      <c r="G340" s="19">
        <f t="shared" ref="G340:G343" si="280">L340+Q340+V340+AA340</f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f t="shared" ref="AD340:AD343" si="281">AI340+AN340+AS340+AX340</f>
        <v>0</v>
      </c>
      <c r="AE340" s="19">
        <v>0</v>
      </c>
      <c r="AF340" s="19">
        <f t="shared" ref="AF340:AF343" si="282">AK340+AP340+AU340+AZ340</f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  <c r="AO340" s="19">
        <v>0</v>
      </c>
      <c r="AP340" s="19">
        <v>0</v>
      </c>
      <c r="AQ340" s="19">
        <v>0</v>
      </c>
      <c r="AR340" s="19">
        <v>0</v>
      </c>
      <c r="AS340" s="19">
        <v>0</v>
      </c>
      <c r="AT340" s="19">
        <v>0</v>
      </c>
      <c r="AU340" s="19">
        <v>0</v>
      </c>
      <c r="AV340" s="19">
        <v>0</v>
      </c>
      <c r="AW340" s="19">
        <v>0</v>
      </c>
      <c r="AX340" s="19">
        <v>0</v>
      </c>
      <c r="AY340" s="19">
        <v>0</v>
      </c>
      <c r="AZ340" s="19">
        <v>0</v>
      </c>
      <c r="BA340" s="211">
        <v>0</v>
      </c>
      <c r="BB340" s="211">
        <v>0</v>
      </c>
      <c r="BC340" s="211">
        <v>0</v>
      </c>
      <c r="BD340" s="152" t="s">
        <v>731</v>
      </c>
    </row>
    <row r="341" spans="1:56" s="4" customFormat="1" ht="94.5">
      <c r="A341" s="187">
        <f t="shared" si="278"/>
        <v>265</v>
      </c>
      <c r="B341" s="51" t="s">
        <v>751</v>
      </c>
      <c r="C341" s="51" t="s">
        <v>752</v>
      </c>
      <c r="D341" s="289" t="s">
        <v>157</v>
      </c>
      <c r="E341" s="19">
        <f t="shared" si="279"/>
        <v>0</v>
      </c>
      <c r="F341" s="19">
        <v>0</v>
      </c>
      <c r="G341" s="19">
        <f t="shared" si="280"/>
        <v>21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21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f t="shared" si="281"/>
        <v>0</v>
      </c>
      <c r="AE341" s="19">
        <v>0</v>
      </c>
      <c r="AF341" s="19">
        <f t="shared" si="282"/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  <c r="AO341" s="19">
        <v>0</v>
      </c>
      <c r="AP341" s="19">
        <v>0</v>
      </c>
      <c r="AQ341" s="19">
        <v>0</v>
      </c>
      <c r="AR341" s="19">
        <v>0</v>
      </c>
      <c r="AS341" s="19">
        <v>0</v>
      </c>
      <c r="AT341" s="19">
        <v>0</v>
      </c>
      <c r="AU341" s="19">
        <v>0</v>
      </c>
      <c r="AV341" s="19">
        <v>0</v>
      </c>
      <c r="AW341" s="19">
        <v>0</v>
      </c>
      <c r="AX341" s="19">
        <v>0</v>
      </c>
      <c r="AY341" s="19">
        <v>0</v>
      </c>
      <c r="AZ341" s="19">
        <v>0</v>
      </c>
      <c r="BA341" s="211">
        <v>0</v>
      </c>
      <c r="BB341" s="211">
        <v>0</v>
      </c>
      <c r="BC341" s="211">
        <v>0</v>
      </c>
      <c r="BD341" s="152" t="s">
        <v>731</v>
      </c>
    </row>
    <row r="342" spans="1:56" s="4" customFormat="1" ht="63">
      <c r="A342" s="187">
        <f t="shared" si="278"/>
        <v>266</v>
      </c>
      <c r="B342" s="51" t="s">
        <v>753</v>
      </c>
      <c r="C342" s="51" t="s">
        <v>754</v>
      </c>
      <c r="D342" s="289" t="s">
        <v>157</v>
      </c>
      <c r="E342" s="19">
        <f t="shared" si="279"/>
        <v>0</v>
      </c>
      <c r="F342" s="19">
        <v>0</v>
      </c>
      <c r="G342" s="19">
        <f t="shared" si="280"/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f t="shared" si="281"/>
        <v>0</v>
      </c>
      <c r="AE342" s="19">
        <v>0</v>
      </c>
      <c r="AF342" s="19">
        <f t="shared" si="282"/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  <c r="AO342" s="19">
        <v>0</v>
      </c>
      <c r="AP342" s="19">
        <v>0</v>
      </c>
      <c r="AQ342" s="19">
        <v>0</v>
      </c>
      <c r="AR342" s="19">
        <v>0</v>
      </c>
      <c r="AS342" s="19">
        <v>0</v>
      </c>
      <c r="AT342" s="19">
        <v>0</v>
      </c>
      <c r="AU342" s="19">
        <v>0</v>
      </c>
      <c r="AV342" s="19">
        <v>0</v>
      </c>
      <c r="AW342" s="19">
        <v>0</v>
      </c>
      <c r="AX342" s="19">
        <v>0</v>
      </c>
      <c r="AY342" s="19">
        <v>0</v>
      </c>
      <c r="AZ342" s="19">
        <v>0</v>
      </c>
      <c r="BA342" s="211">
        <v>0</v>
      </c>
      <c r="BB342" s="211">
        <v>0</v>
      </c>
      <c r="BC342" s="211">
        <v>0</v>
      </c>
      <c r="BD342" s="152" t="s">
        <v>731</v>
      </c>
    </row>
    <row r="343" spans="1:56" s="4" customFormat="1" ht="63">
      <c r="A343" s="187">
        <f t="shared" si="278"/>
        <v>267</v>
      </c>
      <c r="B343" s="51" t="s">
        <v>755</v>
      </c>
      <c r="C343" s="51" t="s">
        <v>756</v>
      </c>
      <c r="D343" s="289" t="s">
        <v>157</v>
      </c>
      <c r="E343" s="19">
        <f t="shared" si="279"/>
        <v>0</v>
      </c>
      <c r="F343" s="19">
        <v>0</v>
      </c>
      <c r="G343" s="19">
        <f t="shared" si="280"/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f t="shared" si="281"/>
        <v>0</v>
      </c>
      <c r="AE343" s="19">
        <v>0</v>
      </c>
      <c r="AF343" s="19">
        <f t="shared" si="282"/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  <c r="AO343" s="19">
        <v>0</v>
      </c>
      <c r="AP343" s="19">
        <v>0</v>
      </c>
      <c r="AQ343" s="19">
        <v>0</v>
      </c>
      <c r="AR343" s="19">
        <v>0</v>
      </c>
      <c r="AS343" s="19">
        <v>0</v>
      </c>
      <c r="AT343" s="19">
        <v>0</v>
      </c>
      <c r="AU343" s="19">
        <v>0</v>
      </c>
      <c r="AV343" s="19">
        <v>0</v>
      </c>
      <c r="AW343" s="19">
        <v>0</v>
      </c>
      <c r="AX343" s="19">
        <v>0</v>
      </c>
      <c r="AY343" s="19">
        <v>0</v>
      </c>
      <c r="AZ343" s="19">
        <v>0</v>
      </c>
      <c r="BA343" s="211">
        <v>0</v>
      </c>
      <c r="BB343" s="211">
        <v>0</v>
      </c>
      <c r="BC343" s="211">
        <v>0</v>
      </c>
      <c r="BD343" s="152" t="s">
        <v>731</v>
      </c>
    </row>
    <row r="344" spans="1:56" s="4" customFormat="1" ht="47.25">
      <c r="A344" s="187">
        <f t="shared" ref="A344:A373" si="283">A343+1</f>
        <v>268</v>
      </c>
      <c r="B344" s="51" t="s">
        <v>757</v>
      </c>
      <c r="C344" s="51" t="s">
        <v>758</v>
      </c>
      <c r="D344" s="289" t="s">
        <v>157</v>
      </c>
      <c r="E344" s="19">
        <f t="shared" ref="E344" si="284">J344+O344+T344+Y344</f>
        <v>0</v>
      </c>
      <c r="F344" s="19">
        <v>0</v>
      </c>
      <c r="G344" s="19">
        <f t="shared" ref="G344" si="285">L344+Q344+V344+AA344</f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f t="shared" ref="AD344" si="286">AI344+AN344+AS344+AX344</f>
        <v>0</v>
      </c>
      <c r="AE344" s="19">
        <v>0</v>
      </c>
      <c r="AF344" s="19">
        <f t="shared" ref="AF344" si="287">AK344+AP344+AU344+AZ344</f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  <c r="AO344" s="19">
        <v>0</v>
      </c>
      <c r="AP344" s="19">
        <v>0</v>
      </c>
      <c r="AQ344" s="19">
        <v>0</v>
      </c>
      <c r="AR344" s="19">
        <v>0</v>
      </c>
      <c r="AS344" s="19">
        <v>0</v>
      </c>
      <c r="AT344" s="19">
        <v>0</v>
      </c>
      <c r="AU344" s="19">
        <v>0</v>
      </c>
      <c r="AV344" s="19">
        <v>0</v>
      </c>
      <c r="AW344" s="19">
        <v>0</v>
      </c>
      <c r="AX344" s="19">
        <v>0</v>
      </c>
      <c r="AY344" s="19">
        <v>0</v>
      </c>
      <c r="AZ344" s="19">
        <v>0</v>
      </c>
      <c r="BA344" s="211">
        <v>0</v>
      </c>
      <c r="BB344" s="211">
        <v>0</v>
      </c>
      <c r="BC344" s="211">
        <v>0</v>
      </c>
      <c r="BD344" s="152" t="s">
        <v>731</v>
      </c>
    </row>
    <row r="345" spans="1:56" s="4" customFormat="1" ht="31.5">
      <c r="A345" s="187">
        <f t="shared" si="283"/>
        <v>269</v>
      </c>
      <c r="B345" s="51" t="s">
        <v>759</v>
      </c>
      <c r="C345" s="51" t="s">
        <v>760</v>
      </c>
      <c r="D345" s="289" t="s">
        <v>157</v>
      </c>
      <c r="E345" s="19">
        <f t="shared" ref="E345" si="288">J345+O345+T345+Y345</f>
        <v>0</v>
      </c>
      <c r="F345" s="19">
        <v>0</v>
      </c>
      <c r="G345" s="19">
        <f t="shared" ref="G345" si="289">L345+Q345+V345+AA345</f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f t="shared" ref="AD345" si="290">AI345+AN345+AS345+AX345</f>
        <v>0</v>
      </c>
      <c r="AE345" s="19">
        <v>0</v>
      </c>
      <c r="AF345" s="19">
        <f t="shared" ref="AF345" si="291">AK345+AP345+AU345+AZ345</f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  <c r="AO345" s="19">
        <v>0</v>
      </c>
      <c r="AP345" s="19">
        <v>0</v>
      </c>
      <c r="AQ345" s="19">
        <v>0</v>
      </c>
      <c r="AR345" s="19">
        <v>0</v>
      </c>
      <c r="AS345" s="19">
        <v>0</v>
      </c>
      <c r="AT345" s="19">
        <v>0</v>
      </c>
      <c r="AU345" s="19">
        <v>0</v>
      </c>
      <c r="AV345" s="19">
        <v>0</v>
      </c>
      <c r="AW345" s="19">
        <v>0</v>
      </c>
      <c r="AX345" s="19">
        <v>0</v>
      </c>
      <c r="AY345" s="19">
        <v>0</v>
      </c>
      <c r="AZ345" s="19">
        <v>0</v>
      </c>
      <c r="BA345" s="211">
        <v>0</v>
      </c>
      <c r="BB345" s="211">
        <v>0</v>
      </c>
      <c r="BC345" s="211">
        <v>0</v>
      </c>
      <c r="BD345" s="152" t="s">
        <v>731</v>
      </c>
    </row>
    <row r="346" spans="1:56" s="4" customFormat="1" ht="63">
      <c r="A346" s="187">
        <f t="shared" si="283"/>
        <v>270</v>
      </c>
      <c r="B346" s="51" t="s">
        <v>761</v>
      </c>
      <c r="C346" s="51" t="s">
        <v>762</v>
      </c>
      <c r="D346" s="289" t="s">
        <v>157</v>
      </c>
      <c r="E346" s="19">
        <f t="shared" si="269"/>
        <v>0</v>
      </c>
      <c r="F346" s="19">
        <v>0</v>
      </c>
      <c r="G346" s="19">
        <f t="shared" si="270"/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f t="shared" si="271"/>
        <v>0</v>
      </c>
      <c r="AE346" s="19">
        <v>0</v>
      </c>
      <c r="AF346" s="19">
        <f t="shared" si="272"/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  <c r="AO346" s="19">
        <v>0</v>
      </c>
      <c r="AP346" s="19">
        <v>0</v>
      </c>
      <c r="AQ346" s="19">
        <v>0</v>
      </c>
      <c r="AR346" s="19">
        <v>0</v>
      </c>
      <c r="AS346" s="19">
        <v>0</v>
      </c>
      <c r="AT346" s="19">
        <v>0</v>
      </c>
      <c r="AU346" s="19">
        <v>0</v>
      </c>
      <c r="AV346" s="19">
        <v>0</v>
      </c>
      <c r="AW346" s="19">
        <v>0</v>
      </c>
      <c r="AX346" s="19">
        <v>0</v>
      </c>
      <c r="AY346" s="19">
        <v>0</v>
      </c>
      <c r="AZ346" s="19">
        <v>0</v>
      </c>
      <c r="BA346" s="211">
        <v>0</v>
      </c>
      <c r="BB346" s="211">
        <v>0</v>
      </c>
      <c r="BC346" s="211">
        <v>0</v>
      </c>
      <c r="BD346" s="152" t="s">
        <v>731</v>
      </c>
    </row>
    <row r="347" spans="1:56" s="4" customFormat="1">
      <c r="A347" s="187">
        <f t="shared" si="283"/>
        <v>271</v>
      </c>
      <c r="B347" s="51" t="s">
        <v>763</v>
      </c>
      <c r="C347" s="51" t="s">
        <v>764</v>
      </c>
      <c r="D347" s="289" t="s">
        <v>157</v>
      </c>
      <c r="E347" s="19">
        <f t="shared" ref="E347" si="292">J347+O347+T347+Y347</f>
        <v>0</v>
      </c>
      <c r="F347" s="19">
        <v>0</v>
      </c>
      <c r="G347" s="19">
        <f t="shared" ref="G347" si="293">L347+Q347+V347+AA347</f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f t="shared" ref="AD347" si="294">AI347+AN347+AS347+AX347</f>
        <v>0</v>
      </c>
      <c r="AE347" s="19">
        <v>0</v>
      </c>
      <c r="AF347" s="19">
        <f t="shared" ref="AF347" si="295">AK347+AP347+AU347+AZ347</f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  <c r="AO347" s="19">
        <v>0</v>
      </c>
      <c r="AP347" s="19">
        <v>0</v>
      </c>
      <c r="AQ347" s="19">
        <v>0</v>
      </c>
      <c r="AR347" s="19">
        <v>0</v>
      </c>
      <c r="AS347" s="19">
        <v>0</v>
      </c>
      <c r="AT347" s="19">
        <v>0</v>
      </c>
      <c r="AU347" s="19">
        <v>0</v>
      </c>
      <c r="AV347" s="19">
        <v>0</v>
      </c>
      <c r="AW347" s="19">
        <v>0</v>
      </c>
      <c r="AX347" s="19">
        <v>0</v>
      </c>
      <c r="AY347" s="19">
        <v>0</v>
      </c>
      <c r="AZ347" s="19">
        <v>0</v>
      </c>
      <c r="BA347" s="211">
        <v>0</v>
      </c>
      <c r="BB347" s="211">
        <v>0</v>
      </c>
      <c r="BC347" s="211">
        <v>0</v>
      </c>
      <c r="BD347" s="152" t="s">
        <v>731</v>
      </c>
    </row>
    <row r="348" spans="1:56" s="4" customFormat="1" ht="31.5">
      <c r="A348" s="187">
        <f t="shared" si="283"/>
        <v>272</v>
      </c>
      <c r="B348" s="51" t="s">
        <v>765</v>
      </c>
      <c r="C348" s="51" t="s">
        <v>766</v>
      </c>
      <c r="D348" s="289" t="s">
        <v>157</v>
      </c>
      <c r="E348" s="19">
        <f t="shared" si="269"/>
        <v>0</v>
      </c>
      <c r="F348" s="19">
        <v>0</v>
      </c>
      <c r="G348" s="19">
        <f t="shared" si="270"/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f t="shared" si="271"/>
        <v>0</v>
      </c>
      <c r="AE348" s="19">
        <v>0</v>
      </c>
      <c r="AF348" s="19">
        <f t="shared" si="272"/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  <c r="AO348" s="19">
        <v>0</v>
      </c>
      <c r="AP348" s="19">
        <v>0</v>
      </c>
      <c r="AQ348" s="19">
        <v>0</v>
      </c>
      <c r="AR348" s="19">
        <v>0</v>
      </c>
      <c r="AS348" s="19">
        <v>0</v>
      </c>
      <c r="AT348" s="19">
        <v>0</v>
      </c>
      <c r="AU348" s="19">
        <v>0</v>
      </c>
      <c r="AV348" s="19">
        <v>0</v>
      </c>
      <c r="AW348" s="19">
        <v>0</v>
      </c>
      <c r="AX348" s="19">
        <v>0</v>
      </c>
      <c r="AY348" s="19">
        <v>0</v>
      </c>
      <c r="AZ348" s="19">
        <v>0</v>
      </c>
      <c r="BA348" s="211">
        <v>0</v>
      </c>
      <c r="BB348" s="211">
        <v>0</v>
      </c>
      <c r="BC348" s="211">
        <v>0</v>
      </c>
      <c r="BD348" s="152" t="s">
        <v>731</v>
      </c>
    </row>
    <row r="349" spans="1:56" s="4" customFormat="1" ht="31.5">
      <c r="A349" s="187">
        <f t="shared" si="283"/>
        <v>273</v>
      </c>
      <c r="B349" s="51" t="s">
        <v>767</v>
      </c>
      <c r="C349" s="51" t="s">
        <v>768</v>
      </c>
      <c r="D349" s="289" t="s">
        <v>157</v>
      </c>
      <c r="E349" s="19">
        <f t="shared" ref="E349:E363" si="296">J349+O349+T349+Y349</f>
        <v>0</v>
      </c>
      <c r="F349" s="19">
        <v>0</v>
      </c>
      <c r="G349" s="19">
        <f t="shared" ref="G349:G363" si="297">L349+Q349+V349+AA349</f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f t="shared" ref="AD349:AD363" si="298">AI349+AN349+AS349+AX349</f>
        <v>0</v>
      </c>
      <c r="AE349" s="19">
        <v>0</v>
      </c>
      <c r="AF349" s="19">
        <f t="shared" ref="AF349:AF363" si="299">AK349+AP349+AU349+AZ349</f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  <c r="AO349" s="19">
        <v>0</v>
      </c>
      <c r="AP349" s="19">
        <v>0</v>
      </c>
      <c r="AQ349" s="19">
        <v>0</v>
      </c>
      <c r="AR349" s="19">
        <v>0</v>
      </c>
      <c r="AS349" s="19">
        <v>0</v>
      </c>
      <c r="AT349" s="19">
        <v>0</v>
      </c>
      <c r="AU349" s="19">
        <v>0</v>
      </c>
      <c r="AV349" s="19">
        <v>0</v>
      </c>
      <c r="AW349" s="19">
        <v>0</v>
      </c>
      <c r="AX349" s="19">
        <v>0</v>
      </c>
      <c r="AY349" s="19">
        <v>0</v>
      </c>
      <c r="AZ349" s="19">
        <v>0</v>
      </c>
      <c r="BA349" s="211">
        <v>0</v>
      </c>
      <c r="BB349" s="211">
        <v>0</v>
      </c>
      <c r="BC349" s="211">
        <v>0</v>
      </c>
      <c r="BD349" s="152" t="s">
        <v>731</v>
      </c>
    </row>
    <row r="350" spans="1:56" s="4" customFormat="1" ht="31.5">
      <c r="A350" s="187">
        <f t="shared" si="283"/>
        <v>274</v>
      </c>
      <c r="B350" s="51" t="s">
        <v>769</v>
      </c>
      <c r="C350" s="51" t="s">
        <v>770</v>
      </c>
      <c r="D350" s="289" t="s">
        <v>157</v>
      </c>
      <c r="E350" s="19">
        <f t="shared" si="296"/>
        <v>0</v>
      </c>
      <c r="F350" s="19">
        <v>0</v>
      </c>
      <c r="G350" s="19">
        <f t="shared" si="297"/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f t="shared" si="298"/>
        <v>0</v>
      </c>
      <c r="AE350" s="19">
        <v>0</v>
      </c>
      <c r="AF350" s="19">
        <f t="shared" si="299"/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  <c r="AO350" s="19">
        <v>0</v>
      </c>
      <c r="AP350" s="19">
        <v>0</v>
      </c>
      <c r="AQ350" s="19">
        <v>0</v>
      </c>
      <c r="AR350" s="19">
        <v>0</v>
      </c>
      <c r="AS350" s="19">
        <v>0</v>
      </c>
      <c r="AT350" s="19">
        <v>0</v>
      </c>
      <c r="AU350" s="19">
        <v>0</v>
      </c>
      <c r="AV350" s="19">
        <v>0</v>
      </c>
      <c r="AW350" s="19">
        <v>0</v>
      </c>
      <c r="AX350" s="19">
        <v>0</v>
      </c>
      <c r="AY350" s="19">
        <v>0</v>
      </c>
      <c r="AZ350" s="19">
        <v>0</v>
      </c>
      <c r="BA350" s="211">
        <v>0</v>
      </c>
      <c r="BB350" s="211">
        <v>0</v>
      </c>
      <c r="BC350" s="211">
        <v>0</v>
      </c>
      <c r="BD350" s="152" t="s">
        <v>731</v>
      </c>
    </row>
    <row r="351" spans="1:56" s="4" customFormat="1">
      <c r="A351" s="187">
        <f t="shared" si="283"/>
        <v>275</v>
      </c>
      <c r="B351" s="51" t="s">
        <v>771</v>
      </c>
      <c r="C351" s="51" t="s">
        <v>772</v>
      </c>
      <c r="D351" s="289" t="s">
        <v>157</v>
      </c>
      <c r="E351" s="19">
        <f t="shared" si="296"/>
        <v>0</v>
      </c>
      <c r="F351" s="19">
        <v>0</v>
      </c>
      <c r="G351" s="19">
        <f t="shared" si="297"/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f t="shared" si="298"/>
        <v>0</v>
      </c>
      <c r="AE351" s="19">
        <v>0</v>
      </c>
      <c r="AF351" s="19">
        <f t="shared" si="299"/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  <c r="AO351" s="19">
        <v>0</v>
      </c>
      <c r="AP351" s="19">
        <v>0</v>
      </c>
      <c r="AQ351" s="19">
        <v>0</v>
      </c>
      <c r="AR351" s="19">
        <v>0</v>
      </c>
      <c r="AS351" s="19">
        <v>0</v>
      </c>
      <c r="AT351" s="19">
        <v>0</v>
      </c>
      <c r="AU351" s="19">
        <v>0</v>
      </c>
      <c r="AV351" s="19">
        <v>0</v>
      </c>
      <c r="AW351" s="19">
        <v>0</v>
      </c>
      <c r="AX351" s="19">
        <v>0</v>
      </c>
      <c r="AY351" s="19">
        <v>0</v>
      </c>
      <c r="AZ351" s="19">
        <v>0</v>
      </c>
      <c r="BA351" s="211">
        <v>0</v>
      </c>
      <c r="BB351" s="211">
        <v>0</v>
      </c>
      <c r="BC351" s="211">
        <v>0</v>
      </c>
      <c r="BD351" s="152" t="s">
        <v>731</v>
      </c>
    </row>
    <row r="352" spans="1:56" s="4" customFormat="1" ht="31.5">
      <c r="A352" s="187">
        <f t="shared" si="283"/>
        <v>276</v>
      </c>
      <c r="B352" s="51" t="s">
        <v>773</v>
      </c>
      <c r="C352" s="51" t="s">
        <v>774</v>
      </c>
      <c r="D352" s="289" t="s">
        <v>157</v>
      </c>
      <c r="E352" s="19">
        <f t="shared" si="296"/>
        <v>0</v>
      </c>
      <c r="F352" s="19">
        <v>0</v>
      </c>
      <c r="G352" s="19">
        <f t="shared" si="297"/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f t="shared" si="298"/>
        <v>0</v>
      </c>
      <c r="AE352" s="19">
        <v>0</v>
      </c>
      <c r="AF352" s="19">
        <f t="shared" si="299"/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  <c r="AO352" s="19">
        <v>0</v>
      </c>
      <c r="AP352" s="19">
        <v>0</v>
      </c>
      <c r="AQ352" s="19">
        <v>0</v>
      </c>
      <c r="AR352" s="19">
        <v>0</v>
      </c>
      <c r="AS352" s="19">
        <v>0</v>
      </c>
      <c r="AT352" s="19">
        <v>0</v>
      </c>
      <c r="AU352" s="19">
        <v>0</v>
      </c>
      <c r="AV352" s="19">
        <v>0</v>
      </c>
      <c r="AW352" s="19">
        <v>0</v>
      </c>
      <c r="AX352" s="19">
        <v>0</v>
      </c>
      <c r="AY352" s="19">
        <v>0</v>
      </c>
      <c r="AZ352" s="19">
        <v>0</v>
      </c>
      <c r="BA352" s="211">
        <v>0</v>
      </c>
      <c r="BB352" s="211">
        <v>0</v>
      </c>
      <c r="BC352" s="211">
        <v>0</v>
      </c>
      <c r="BD352" s="152" t="s">
        <v>731</v>
      </c>
    </row>
    <row r="353" spans="1:56" s="4" customFormat="1">
      <c r="A353" s="187">
        <f t="shared" si="283"/>
        <v>277</v>
      </c>
      <c r="B353" s="51" t="s">
        <v>775</v>
      </c>
      <c r="C353" s="51" t="s">
        <v>776</v>
      </c>
      <c r="D353" s="289" t="s">
        <v>157</v>
      </c>
      <c r="E353" s="19">
        <f t="shared" si="296"/>
        <v>0</v>
      </c>
      <c r="F353" s="19">
        <v>0</v>
      </c>
      <c r="G353" s="19">
        <f t="shared" si="297"/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f t="shared" si="298"/>
        <v>0</v>
      </c>
      <c r="AE353" s="19">
        <v>0</v>
      </c>
      <c r="AF353" s="19">
        <f t="shared" si="299"/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  <c r="AO353" s="19">
        <v>0</v>
      </c>
      <c r="AP353" s="19">
        <v>0</v>
      </c>
      <c r="AQ353" s="19">
        <v>0</v>
      </c>
      <c r="AR353" s="19">
        <v>0</v>
      </c>
      <c r="AS353" s="19">
        <v>0</v>
      </c>
      <c r="AT353" s="19">
        <v>0</v>
      </c>
      <c r="AU353" s="19">
        <v>0</v>
      </c>
      <c r="AV353" s="19">
        <v>0</v>
      </c>
      <c r="AW353" s="19">
        <v>0</v>
      </c>
      <c r="AX353" s="19">
        <v>0</v>
      </c>
      <c r="AY353" s="19">
        <v>0</v>
      </c>
      <c r="AZ353" s="19">
        <v>0</v>
      </c>
      <c r="BA353" s="211">
        <v>0</v>
      </c>
      <c r="BB353" s="211">
        <v>0</v>
      </c>
      <c r="BC353" s="211">
        <v>0</v>
      </c>
      <c r="BD353" s="152" t="s">
        <v>731</v>
      </c>
    </row>
    <row r="354" spans="1:56" s="4" customFormat="1" ht="31.5">
      <c r="A354" s="187">
        <f t="shared" si="283"/>
        <v>278</v>
      </c>
      <c r="B354" s="51" t="s">
        <v>777</v>
      </c>
      <c r="C354" s="51" t="s">
        <v>778</v>
      </c>
      <c r="D354" s="289" t="s">
        <v>157</v>
      </c>
      <c r="E354" s="19">
        <f t="shared" si="296"/>
        <v>0</v>
      </c>
      <c r="F354" s="19">
        <v>0</v>
      </c>
      <c r="G354" s="19">
        <f t="shared" si="297"/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f t="shared" si="298"/>
        <v>0</v>
      </c>
      <c r="AE354" s="19">
        <v>0</v>
      </c>
      <c r="AF354" s="19">
        <f t="shared" si="299"/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  <c r="AO354" s="19">
        <v>0</v>
      </c>
      <c r="AP354" s="19">
        <v>0</v>
      </c>
      <c r="AQ354" s="19">
        <v>0</v>
      </c>
      <c r="AR354" s="19">
        <v>0</v>
      </c>
      <c r="AS354" s="19">
        <v>0</v>
      </c>
      <c r="AT354" s="19">
        <v>0</v>
      </c>
      <c r="AU354" s="19">
        <v>0</v>
      </c>
      <c r="AV354" s="19">
        <v>0</v>
      </c>
      <c r="AW354" s="19">
        <v>0</v>
      </c>
      <c r="AX354" s="19">
        <v>0</v>
      </c>
      <c r="AY354" s="19">
        <v>0</v>
      </c>
      <c r="AZ354" s="19">
        <v>0</v>
      </c>
      <c r="BA354" s="211">
        <v>0</v>
      </c>
      <c r="BB354" s="211">
        <v>0</v>
      </c>
      <c r="BC354" s="211">
        <v>0</v>
      </c>
      <c r="BD354" s="152" t="s">
        <v>731</v>
      </c>
    </row>
    <row r="355" spans="1:56" s="4" customFormat="1">
      <c r="A355" s="187">
        <f t="shared" si="283"/>
        <v>279</v>
      </c>
      <c r="B355" s="51" t="s">
        <v>779</v>
      </c>
      <c r="C355" s="51" t="s">
        <v>780</v>
      </c>
      <c r="D355" s="289" t="s">
        <v>157</v>
      </c>
      <c r="E355" s="19">
        <f t="shared" si="296"/>
        <v>0</v>
      </c>
      <c r="F355" s="19">
        <v>0</v>
      </c>
      <c r="G355" s="19">
        <f t="shared" si="297"/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f t="shared" si="298"/>
        <v>0</v>
      </c>
      <c r="AE355" s="19">
        <v>0</v>
      </c>
      <c r="AF355" s="19">
        <f t="shared" si="299"/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  <c r="AO355" s="19">
        <v>0</v>
      </c>
      <c r="AP355" s="19">
        <v>0</v>
      </c>
      <c r="AQ355" s="19">
        <v>0</v>
      </c>
      <c r="AR355" s="19">
        <v>0</v>
      </c>
      <c r="AS355" s="19">
        <v>0</v>
      </c>
      <c r="AT355" s="19">
        <v>0</v>
      </c>
      <c r="AU355" s="19">
        <v>0</v>
      </c>
      <c r="AV355" s="19">
        <v>0</v>
      </c>
      <c r="AW355" s="19">
        <v>0</v>
      </c>
      <c r="AX355" s="19">
        <v>0</v>
      </c>
      <c r="AY355" s="19">
        <v>0</v>
      </c>
      <c r="AZ355" s="19">
        <v>0</v>
      </c>
      <c r="BA355" s="211">
        <v>0</v>
      </c>
      <c r="BB355" s="211">
        <v>0</v>
      </c>
      <c r="BC355" s="211">
        <v>0</v>
      </c>
      <c r="BD355" s="152" t="s">
        <v>731</v>
      </c>
    </row>
    <row r="356" spans="1:56" s="4" customFormat="1">
      <c r="A356" s="187">
        <f t="shared" si="283"/>
        <v>280</v>
      </c>
      <c r="B356" s="51" t="s">
        <v>781</v>
      </c>
      <c r="C356" s="51" t="s">
        <v>782</v>
      </c>
      <c r="D356" s="289" t="s">
        <v>157</v>
      </c>
      <c r="E356" s="19">
        <f t="shared" si="296"/>
        <v>0</v>
      </c>
      <c r="F356" s="19">
        <v>0</v>
      </c>
      <c r="G356" s="19">
        <f t="shared" si="297"/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f t="shared" si="298"/>
        <v>0</v>
      </c>
      <c r="AE356" s="19">
        <v>0</v>
      </c>
      <c r="AF356" s="19">
        <f t="shared" si="299"/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  <c r="AO356" s="19">
        <v>0</v>
      </c>
      <c r="AP356" s="19">
        <v>0</v>
      </c>
      <c r="AQ356" s="19">
        <v>0</v>
      </c>
      <c r="AR356" s="19">
        <v>0</v>
      </c>
      <c r="AS356" s="19">
        <v>0</v>
      </c>
      <c r="AT356" s="19">
        <v>0</v>
      </c>
      <c r="AU356" s="19">
        <v>0</v>
      </c>
      <c r="AV356" s="19">
        <v>0</v>
      </c>
      <c r="AW356" s="19">
        <v>0</v>
      </c>
      <c r="AX356" s="19">
        <v>0</v>
      </c>
      <c r="AY356" s="19">
        <v>0</v>
      </c>
      <c r="AZ356" s="19">
        <v>0</v>
      </c>
      <c r="BA356" s="211">
        <v>0</v>
      </c>
      <c r="BB356" s="211">
        <v>0</v>
      </c>
      <c r="BC356" s="211">
        <v>0</v>
      </c>
      <c r="BD356" s="152" t="s">
        <v>731</v>
      </c>
    </row>
    <row r="357" spans="1:56" s="4" customFormat="1">
      <c r="A357" s="187">
        <f t="shared" si="283"/>
        <v>281</v>
      </c>
      <c r="B357" s="51" t="s">
        <v>783</v>
      </c>
      <c r="C357" s="51" t="s">
        <v>784</v>
      </c>
      <c r="D357" s="289" t="s">
        <v>157</v>
      </c>
      <c r="E357" s="19">
        <f t="shared" si="296"/>
        <v>0</v>
      </c>
      <c r="F357" s="19">
        <v>0</v>
      </c>
      <c r="G357" s="19">
        <f t="shared" si="297"/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f t="shared" si="298"/>
        <v>0</v>
      </c>
      <c r="AE357" s="19">
        <v>0</v>
      </c>
      <c r="AF357" s="19">
        <f t="shared" si="299"/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  <c r="AO357" s="19">
        <v>0</v>
      </c>
      <c r="AP357" s="19">
        <v>0</v>
      </c>
      <c r="AQ357" s="19">
        <v>0</v>
      </c>
      <c r="AR357" s="19">
        <v>0</v>
      </c>
      <c r="AS357" s="19">
        <v>0</v>
      </c>
      <c r="AT357" s="19">
        <v>0</v>
      </c>
      <c r="AU357" s="19">
        <v>0</v>
      </c>
      <c r="AV357" s="19">
        <v>0</v>
      </c>
      <c r="AW357" s="19">
        <v>0</v>
      </c>
      <c r="AX357" s="19">
        <v>0</v>
      </c>
      <c r="AY357" s="19">
        <v>0</v>
      </c>
      <c r="AZ357" s="19">
        <v>0</v>
      </c>
      <c r="BA357" s="211">
        <v>0</v>
      </c>
      <c r="BB357" s="211">
        <v>0</v>
      </c>
      <c r="BC357" s="211">
        <v>0</v>
      </c>
      <c r="BD357" s="152" t="s">
        <v>731</v>
      </c>
    </row>
    <row r="358" spans="1:56" s="4" customFormat="1">
      <c r="A358" s="187">
        <f t="shared" si="283"/>
        <v>282</v>
      </c>
      <c r="B358" s="51" t="s">
        <v>785</v>
      </c>
      <c r="C358" s="51" t="s">
        <v>786</v>
      </c>
      <c r="D358" s="289" t="s">
        <v>157</v>
      </c>
      <c r="E358" s="19">
        <f t="shared" si="296"/>
        <v>0</v>
      </c>
      <c r="F358" s="19">
        <v>0</v>
      </c>
      <c r="G358" s="19">
        <f t="shared" si="297"/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f t="shared" si="298"/>
        <v>0</v>
      </c>
      <c r="AE358" s="19">
        <v>0</v>
      </c>
      <c r="AF358" s="19">
        <f t="shared" si="299"/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  <c r="AO358" s="19">
        <v>0</v>
      </c>
      <c r="AP358" s="19">
        <v>0</v>
      </c>
      <c r="AQ358" s="19">
        <v>0</v>
      </c>
      <c r="AR358" s="19">
        <v>0</v>
      </c>
      <c r="AS358" s="19">
        <v>0</v>
      </c>
      <c r="AT358" s="19">
        <v>0</v>
      </c>
      <c r="AU358" s="19">
        <v>0</v>
      </c>
      <c r="AV358" s="19">
        <v>0</v>
      </c>
      <c r="AW358" s="19">
        <v>0</v>
      </c>
      <c r="AX358" s="19">
        <v>0</v>
      </c>
      <c r="AY358" s="19">
        <v>0</v>
      </c>
      <c r="AZ358" s="19">
        <v>0</v>
      </c>
      <c r="BA358" s="211">
        <v>0</v>
      </c>
      <c r="BB358" s="211">
        <v>0</v>
      </c>
      <c r="BC358" s="211">
        <v>0</v>
      </c>
      <c r="BD358" s="152" t="s">
        <v>731</v>
      </c>
    </row>
    <row r="359" spans="1:56" s="4" customFormat="1">
      <c r="A359" s="187">
        <f t="shared" si="283"/>
        <v>283</v>
      </c>
      <c r="B359" s="51" t="s">
        <v>787</v>
      </c>
      <c r="C359" s="51" t="s">
        <v>788</v>
      </c>
      <c r="D359" s="289" t="s">
        <v>157</v>
      </c>
      <c r="E359" s="19">
        <f t="shared" si="296"/>
        <v>0</v>
      </c>
      <c r="F359" s="19">
        <v>0</v>
      </c>
      <c r="G359" s="19">
        <f t="shared" si="297"/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f t="shared" si="298"/>
        <v>0</v>
      </c>
      <c r="AE359" s="19">
        <v>0</v>
      </c>
      <c r="AF359" s="19">
        <f t="shared" si="299"/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  <c r="AO359" s="19">
        <v>0</v>
      </c>
      <c r="AP359" s="19">
        <v>0</v>
      </c>
      <c r="AQ359" s="19">
        <v>0</v>
      </c>
      <c r="AR359" s="19">
        <v>0</v>
      </c>
      <c r="AS359" s="19">
        <v>0</v>
      </c>
      <c r="AT359" s="19">
        <v>0</v>
      </c>
      <c r="AU359" s="19">
        <v>0</v>
      </c>
      <c r="AV359" s="19">
        <v>0</v>
      </c>
      <c r="AW359" s="19">
        <v>0</v>
      </c>
      <c r="AX359" s="19">
        <v>0</v>
      </c>
      <c r="AY359" s="19">
        <v>0</v>
      </c>
      <c r="AZ359" s="19">
        <v>0</v>
      </c>
      <c r="BA359" s="211">
        <v>0</v>
      </c>
      <c r="BB359" s="211">
        <v>0</v>
      </c>
      <c r="BC359" s="211">
        <v>0</v>
      </c>
      <c r="BD359" s="152" t="s">
        <v>731</v>
      </c>
    </row>
    <row r="360" spans="1:56" s="4" customFormat="1" ht="31.5">
      <c r="A360" s="187">
        <f t="shared" si="283"/>
        <v>284</v>
      </c>
      <c r="B360" s="51" t="s">
        <v>789</v>
      </c>
      <c r="C360" s="51" t="s">
        <v>790</v>
      </c>
      <c r="D360" s="289" t="s">
        <v>157</v>
      </c>
      <c r="E360" s="19">
        <f t="shared" si="296"/>
        <v>0</v>
      </c>
      <c r="F360" s="19">
        <v>0</v>
      </c>
      <c r="G360" s="19">
        <f t="shared" si="297"/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f t="shared" si="298"/>
        <v>0</v>
      </c>
      <c r="AE360" s="19">
        <v>0</v>
      </c>
      <c r="AF360" s="19">
        <f t="shared" si="299"/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  <c r="AO360" s="19">
        <v>0</v>
      </c>
      <c r="AP360" s="19">
        <v>0</v>
      </c>
      <c r="AQ360" s="19">
        <v>0</v>
      </c>
      <c r="AR360" s="19">
        <v>0</v>
      </c>
      <c r="AS360" s="19">
        <v>0</v>
      </c>
      <c r="AT360" s="19">
        <v>0</v>
      </c>
      <c r="AU360" s="19">
        <v>0</v>
      </c>
      <c r="AV360" s="19">
        <v>0</v>
      </c>
      <c r="AW360" s="19">
        <v>0</v>
      </c>
      <c r="AX360" s="19">
        <v>0</v>
      </c>
      <c r="AY360" s="19">
        <v>0</v>
      </c>
      <c r="AZ360" s="19">
        <v>0</v>
      </c>
      <c r="BA360" s="211">
        <v>0</v>
      </c>
      <c r="BB360" s="211">
        <v>0</v>
      </c>
      <c r="BC360" s="211">
        <v>0</v>
      </c>
      <c r="BD360" s="152" t="s">
        <v>731</v>
      </c>
    </row>
    <row r="361" spans="1:56" s="4" customFormat="1">
      <c r="A361" s="187">
        <f t="shared" si="283"/>
        <v>285</v>
      </c>
      <c r="B361" s="51" t="s">
        <v>791</v>
      </c>
      <c r="C361" s="51" t="s">
        <v>792</v>
      </c>
      <c r="D361" s="289" t="s">
        <v>157</v>
      </c>
      <c r="E361" s="19">
        <f t="shared" si="296"/>
        <v>0</v>
      </c>
      <c r="F361" s="19">
        <v>0</v>
      </c>
      <c r="G361" s="19">
        <f t="shared" si="297"/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f t="shared" si="298"/>
        <v>0</v>
      </c>
      <c r="AE361" s="19">
        <v>0</v>
      </c>
      <c r="AF361" s="19">
        <f t="shared" si="299"/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  <c r="AO361" s="19">
        <v>0</v>
      </c>
      <c r="AP361" s="19">
        <v>0</v>
      </c>
      <c r="AQ361" s="19">
        <v>0</v>
      </c>
      <c r="AR361" s="19">
        <v>0</v>
      </c>
      <c r="AS361" s="19">
        <v>0</v>
      </c>
      <c r="AT361" s="19">
        <v>0</v>
      </c>
      <c r="AU361" s="19">
        <v>0</v>
      </c>
      <c r="AV361" s="19">
        <v>0</v>
      </c>
      <c r="AW361" s="19">
        <v>0</v>
      </c>
      <c r="AX361" s="19">
        <v>0</v>
      </c>
      <c r="AY361" s="19">
        <v>0</v>
      </c>
      <c r="AZ361" s="19">
        <v>0</v>
      </c>
      <c r="BA361" s="211">
        <v>0</v>
      </c>
      <c r="BB361" s="211">
        <v>0</v>
      </c>
      <c r="BC361" s="211">
        <v>0</v>
      </c>
      <c r="BD361" s="152" t="s">
        <v>731</v>
      </c>
    </row>
    <row r="362" spans="1:56" s="4" customFormat="1">
      <c r="A362" s="187">
        <f t="shared" si="283"/>
        <v>286</v>
      </c>
      <c r="B362" s="51" t="s">
        <v>793</v>
      </c>
      <c r="C362" s="51" t="s">
        <v>794</v>
      </c>
      <c r="D362" s="289" t="s">
        <v>157</v>
      </c>
      <c r="E362" s="19">
        <f t="shared" si="296"/>
        <v>0</v>
      </c>
      <c r="F362" s="19">
        <v>0</v>
      </c>
      <c r="G362" s="19">
        <f t="shared" si="297"/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f t="shared" si="298"/>
        <v>0</v>
      </c>
      <c r="AE362" s="19">
        <v>0</v>
      </c>
      <c r="AF362" s="19">
        <f t="shared" si="299"/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  <c r="AO362" s="19">
        <v>0</v>
      </c>
      <c r="AP362" s="19">
        <v>0</v>
      </c>
      <c r="AQ362" s="19">
        <v>0</v>
      </c>
      <c r="AR362" s="19">
        <v>0</v>
      </c>
      <c r="AS362" s="19">
        <v>0</v>
      </c>
      <c r="AT362" s="19">
        <v>0</v>
      </c>
      <c r="AU362" s="19">
        <v>0</v>
      </c>
      <c r="AV362" s="19">
        <v>0</v>
      </c>
      <c r="AW362" s="19">
        <v>0</v>
      </c>
      <c r="AX362" s="19">
        <v>0</v>
      </c>
      <c r="AY362" s="19">
        <v>0</v>
      </c>
      <c r="AZ362" s="19">
        <v>0</v>
      </c>
      <c r="BA362" s="211">
        <v>0</v>
      </c>
      <c r="BB362" s="211">
        <v>0</v>
      </c>
      <c r="BC362" s="211">
        <v>0</v>
      </c>
      <c r="BD362" s="152" t="s">
        <v>731</v>
      </c>
    </row>
    <row r="363" spans="1:56" s="4" customFormat="1" ht="31.5">
      <c r="A363" s="187">
        <f t="shared" si="283"/>
        <v>287</v>
      </c>
      <c r="B363" s="51" t="s">
        <v>795</v>
      </c>
      <c r="C363" s="51" t="s">
        <v>796</v>
      </c>
      <c r="D363" s="289" t="s">
        <v>157</v>
      </c>
      <c r="E363" s="19">
        <f t="shared" si="296"/>
        <v>0</v>
      </c>
      <c r="F363" s="19">
        <v>0</v>
      </c>
      <c r="G363" s="19">
        <f t="shared" si="297"/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f t="shared" si="298"/>
        <v>0</v>
      </c>
      <c r="AE363" s="19">
        <v>0</v>
      </c>
      <c r="AF363" s="19">
        <f t="shared" si="299"/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  <c r="AO363" s="19">
        <v>0</v>
      </c>
      <c r="AP363" s="19">
        <v>0</v>
      </c>
      <c r="AQ363" s="19">
        <v>0</v>
      </c>
      <c r="AR363" s="19">
        <v>0</v>
      </c>
      <c r="AS363" s="19">
        <v>0</v>
      </c>
      <c r="AT363" s="19">
        <v>0</v>
      </c>
      <c r="AU363" s="19">
        <v>0</v>
      </c>
      <c r="AV363" s="19">
        <v>0</v>
      </c>
      <c r="AW363" s="19">
        <v>0</v>
      </c>
      <c r="AX363" s="19">
        <v>0</v>
      </c>
      <c r="AY363" s="19">
        <v>0</v>
      </c>
      <c r="AZ363" s="19">
        <v>0</v>
      </c>
      <c r="BA363" s="211">
        <v>0</v>
      </c>
      <c r="BB363" s="211">
        <v>0</v>
      </c>
      <c r="BC363" s="211">
        <v>0</v>
      </c>
      <c r="BD363" s="152" t="s">
        <v>731</v>
      </c>
    </row>
    <row r="364" spans="1:56" ht="31.5">
      <c r="A364" s="187">
        <f t="shared" si="283"/>
        <v>288</v>
      </c>
      <c r="B364" s="51" t="s">
        <v>797</v>
      </c>
      <c r="C364" s="51" t="s">
        <v>798</v>
      </c>
      <c r="D364" s="289" t="s">
        <v>157</v>
      </c>
      <c r="E364" s="19">
        <f t="shared" si="269"/>
        <v>0</v>
      </c>
      <c r="F364" s="19">
        <v>0</v>
      </c>
      <c r="G364" s="19">
        <f t="shared" si="270"/>
        <v>10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10</v>
      </c>
      <c r="AB364" s="19">
        <v>0</v>
      </c>
      <c r="AC364" s="19">
        <v>0</v>
      </c>
      <c r="AD364" s="19">
        <f t="shared" si="271"/>
        <v>0</v>
      </c>
      <c r="AE364" s="19">
        <v>0</v>
      </c>
      <c r="AF364" s="19">
        <f t="shared" si="272"/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  <c r="AO364" s="19">
        <v>0</v>
      </c>
      <c r="AP364" s="19">
        <v>0</v>
      </c>
      <c r="AQ364" s="19">
        <v>0</v>
      </c>
      <c r="AR364" s="19">
        <v>0</v>
      </c>
      <c r="AS364" s="19">
        <v>0</v>
      </c>
      <c r="AT364" s="19">
        <v>0</v>
      </c>
      <c r="AU364" s="19">
        <v>0</v>
      </c>
      <c r="AV364" s="19">
        <v>0</v>
      </c>
      <c r="AW364" s="19">
        <v>0</v>
      </c>
      <c r="AX364" s="19">
        <v>0</v>
      </c>
      <c r="AY364" s="19">
        <v>0</v>
      </c>
      <c r="AZ364" s="19">
        <v>0</v>
      </c>
      <c r="BA364" s="254">
        <v>0</v>
      </c>
      <c r="BB364" s="254">
        <v>0</v>
      </c>
      <c r="BC364" s="254">
        <v>0</v>
      </c>
      <c r="BD364" s="152" t="s">
        <v>731</v>
      </c>
    </row>
    <row r="365" spans="1:56" ht="31.5">
      <c r="A365" s="187">
        <f t="shared" si="283"/>
        <v>289</v>
      </c>
      <c r="B365" s="51" t="s">
        <v>799</v>
      </c>
      <c r="C365" s="51" t="s">
        <v>800</v>
      </c>
      <c r="D365" s="289" t="s">
        <v>157</v>
      </c>
      <c r="E365" s="19">
        <f t="shared" ref="E365:E371" si="300">J365+O365+T365+Y365</f>
        <v>0</v>
      </c>
      <c r="F365" s="19">
        <v>0</v>
      </c>
      <c r="G365" s="19">
        <f t="shared" ref="G365:G371" si="301">L365+Q365+V365+AA365</f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f t="shared" ref="AD365:AD371" si="302">AI365+AN365+AS365+AX365</f>
        <v>0</v>
      </c>
      <c r="AE365" s="19">
        <v>0</v>
      </c>
      <c r="AF365" s="19">
        <f t="shared" ref="AF365:AF371" si="303">AK365+AP365+AU365+AZ365</f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  <c r="AO365" s="19">
        <v>0</v>
      </c>
      <c r="AP365" s="19">
        <v>0</v>
      </c>
      <c r="AQ365" s="19">
        <v>0</v>
      </c>
      <c r="AR365" s="19">
        <v>0</v>
      </c>
      <c r="AS365" s="19">
        <v>0</v>
      </c>
      <c r="AT365" s="19">
        <v>0</v>
      </c>
      <c r="AU365" s="19">
        <v>0</v>
      </c>
      <c r="AV365" s="19">
        <v>0</v>
      </c>
      <c r="AW365" s="19">
        <v>0</v>
      </c>
      <c r="AX365" s="19">
        <v>0</v>
      </c>
      <c r="AY365" s="19">
        <v>0</v>
      </c>
      <c r="AZ365" s="19">
        <v>0</v>
      </c>
      <c r="BA365" s="254">
        <v>0</v>
      </c>
      <c r="BB365" s="254">
        <v>0</v>
      </c>
      <c r="BC365" s="254">
        <v>0</v>
      </c>
      <c r="BD365" s="152" t="s">
        <v>731</v>
      </c>
    </row>
    <row r="366" spans="1:56" ht="31.5">
      <c r="A366" s="187">
        <f t="shared" si="283"/>
        <v>290</v>
      </c>
      <c r="B366" s="51" t="s">
        <v>801</v>
      </c>
      <c r="C366" s="51" t="s">
        <v>802</v>
      </c>
      <c r="D366" s="289" t="s">
        <v>157</v>
      </c>
      <c r="E366" s="19">
        <f t="shared" si="300"/>
        <v>0</v>
      </c>
      <c r="F366" s="19">
        <v>0</v>
      </c>
      <c r="G366" s="19">
        <f t="shared" si="301"/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f t="shared" si="302"/>
        <v>0</v>
      </c>
      <c r="AE366" s="19">
        <v>0</v>
      </c>
      <c r="AF366" s="19">
        <f t="shared" si="303"/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  <c r="AO366" s="19">
        <v>0</v>
      </c>
      <c r="AP366" s="19">
        <v>0</v>
      </c>
      <c r="AQ366" s="19">
        <v>0</v>
      </c>
      <c r="AR366" s="19">
        <v>0</v>
      </c>
      <c r="AS366" s="19">
        <v>0</v>
      </c>
      <c r="AT366" s="19">
        <v>0</v>
      </c>
      <c r="AU366" s="19">
        <v>0</v>
      </c>
      <c r="AV366" s="19">
        <v>0</v>
      </c>
      <c r="AW366" s="19">
        <v>0</v>
      </c>
      <c r="AX366" s="19">
        <v>0</v>
      </c>
      <c r="AY366" s="19">
        <v>0</v>
      </c>
      <c r="AZ366" s="19">
        <v>0</v>
      </c>
      <c r="BA366" s="254">
        <v>0</v>
      </c>
      <c r="BB366" s="254">
        <v>0</v>
      </c>
      <c r="BC366" s="254">
        <v>0</v>
      </c>
      <c r="BD366" s="152" t="s">
        <v>731</v>
      </c>
    </row>
    <row r="367" spans="1:56" ht="31.5">
      <c r="A367" s="187">
        <f t="shared" si="283"/>
        <v>291</v>
      </c>
      <c r="B367" s="51" t="s">
        <v>803</v>
      </c>
      <c r="C367" s="51" t="s">
        <v>804</v>
      </c>
      <c r="D367" s="289" t="s">
        <v>157</v>
      </c>
      <c r="E367" s="19">
        <f t="shared" si="300"/>
        <v>0</v>
      </c>
      <c r="F367" s="19">
        <v>0</v>
      </c>
      <c r="G367" s="19">
        <f t="shared" si="301"/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f t="shared" si="302"/>
        <v>0</v>
      </c>
      <c r="AE367" s="19">
        <v>0</v>
      </c>
      <c r="AF367" s="19">
        <f t="shared" si="303"/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  <c r="AO367" s="19">
        <v>0</v>
      </c>
      <c r="AP367" s="19">
        <v>0</v>
      </c>
      <c r="AQ367" s="19">
        <v>0</v>
      </c>
      <c r="AR367" s="19">
        <v>0</v>
      </c>
      <c r="AS367" s="19">
        <v>0</v>
      </c>
      <c r="AT367" s="19">
        <v>0</v>
      </c>
      <c r="AU367" s="19">
        <v>0</v>
      </c>
      <c r="AV367" s="19">
        <v>0</v>
      </c>
      <c r="AW367" s="19">
        <v>0</v>
      </c>
      <c r="AX367" s="19">
        <v>0</v>
      </c>
      <c r="AY367" s="19">
        <v>0</v>
      </c>
      <c r="AZ367" s="19">
        <v>0</v>
      </c>
      <c r="BA367" s="254">
        <v>0</v>
      </c>
      <c r="BB367" s="254">
        <v>0</v>
      </c>
      <c r="BC367" s="254">
        <v>0</v>
      </c>
      <c r="BD367" s="152" t="s">
        <v>731</v>
      </c>
    </row>
    <row r="368" spans="1:56" ht="31.5">
      <c r="A368" s="187">
        <f t="shared" si="283"/>
        <v>292</v>
      </c>
      <c r="B368" s="51" t="s">
        <v>805</v>
      </c>
      <c r="C368" s="51" t="s">
        <v>806</v>
      </c>
      <c r="D368" s="289" t="s">
        <v>157</v>
      </c>
      <c r="E368" s="19">
        <f t="shared" si="300"/>
        <v>0</v>
      </c>
      <c r="F368" s="19">
        <v>0</v>
      </c>
      <c r="G368" s="19">
        <f t="shared" si="301"/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f t="shared" si="302"/>
        <v>0</v>
      </c>
      <c r="AE368" s="19">
        <v>0</v>
      </c>
      <c r="AF368" s="19">
        <f t="shared" si="303"/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  <c r="AO368" s="19">
        <v>0</v>
      </c>
      <c r="AP368" s="19">
        <v>0</v>
      </c>
      <c r="AQ368" s="19">
        <v>0</v>
      </c>
      <c r="AR368" s="19">
        <v>0</v>
      </c>
      <c r="AS368" s="19">
        <v>0</v>
      </c>
      <c r="AT368" s="19">
        <v>0</v>
      </c>
      <c r="AU368" s="19">
        <v>0</v>
      </c>
      <c r="AV368" s="19">
        <v>0</v>
      </c>
      <c r="AW368" s="19">
        <v>0</v>
      </c>
      <c r="AX368" s="19">
        <v>0</v>
      </c>
      <c r="AY368" s="19">
        <v>0</v>
      </c>
      <c r="AZ368" s="19">
        <v>0</v>
      </c>
      <c r="BA368" s="254">
        <v>0</v>
      </c>
      <c r="BB368" s="254">
        <v>0</v>
      </c>
      <c r="BC368" s="254">
        <v>0</v>
      </c>
      <c r="BD368" s="152" t="s">
        <v>731</v>
      </c>
    </row>
    <row r="369" spans="1:56" ht="31.5">
      <c r="A369" s="187">
        <f t="shared" si="283"/>
        <v>293</v>
      </c>
      <c r="B369" s="51" t="s">
        <v>807</v>
      </c>
      <c r="C369" s="51" t="s">
        <v>808</v>
      </c>
      <c r="D369" s="289" t="s">
        <v>157</v>
      </c>
      <c r="E369" s="19">
        <f t="shared" si="300"/>
        <v>0</v>
      </c>
      <c r="F369" s="19">
        <v>0</v>
      </c>
      <c r="G369" s="19">
        <f t="shared" si="301"/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f t="shared" si="302"/>
        <v>0</v>
      </c>
      <c r="AE369" s="19">
        <v>0</v>
      </c>
      <c r="AF369" s="19">
        <f t="shared" si="303"/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  <c r="AO369" s="19">
        <v>0</v>
      </c>
      <c r="AP369" s="19">
        <v>0</v>
      </c>
      <c r="AQ369" s="19">
        <v>0</v>
      </c>
      <c r="AR369" s="19">
        <v>0</v>
      </c>
      <c r="AS369" s="19">
        <v>0</v>
      </c>
      <c r="AT369" s="19">
        <v>0</v>
      </c>
      <c r="AU369" s="19">
        <v>0</v>
      </c>
      <c r="AV369" s="19">
        <v>0</v>
      </c>
      <c r="AW369" s="19">
        <v>0</v>
      </c>
      <c r="AX369" s="19">
        <v>0</v>
      </c>
      <c r="AY369" s="19">
        <v>0</v>
      </c>
      <c r="AZ369" s="19">
        <v>0</v>
      </c>
      <c r="BA369" s="254">
        <v>0</v>
      </c>
      <c r="BB369" s="254">
        <v>0</v>
      </c>
      <c r="BC369" s="254">
        <v>0</v>
      </c>
      <c r="BD369" s="152" t="s">
        <v>731</v>
      </c>
    </row>
    <row r="370" spans="1:56" ht="31.5">
      <c r="A370" s="187">
        <f t="shared" si="283"/>
        <v>294</v>
      </c>
      <c r="B370" s="51" t="s">
        <v>809</v>
      </c>
      <c r="C370" s="51" t="s">
        <v>810</v>
      </c>
      <c r="D370" s="289" t="s">
        <v>157</v>
      </c>
      <c r="E370" s="19">
        <f t="shared" si="300"/>
        <v>0</v>
      </c>
      <c r="F370" s="19">
        <v>0</v>
      </c>
      <c r="G370" s="19">
        <f t="shared" si="301"/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f t="shared" si="302"/>
        <v>0</v>
      </c>
      <c r="AE370" s="19">
        <v>0</v>
      </c>
      <c r="AF370" s="19">
        <f t="shared" si="303"/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  <c r="AO370" s="19">
        <v>0</v>
      </c>
      <c r="AP370" s="19">
        <v>0</v>
      </c>
      <c r="AQ370" s="19">
        <v>0</v>
      </c>
      <c r="AR370" s="19">
        <v>0</v>
      </c>
      <c r="AS370" s="19">
        <v>0</v>
      </c>
      <c r="AT370" s="19">
        <v>0</v>
      </c>
      <c r="AU370" s="19">
        <v>0</v>
      </c>
      <c r="AV370" s="19">
        <v>0</v>
      </c>
      <c r="AW370" s="19">
        <v>0</v>
      </c>
      <c r="AX370" s="19">
        <v>0</v>
      </c>
      <c r="AY370" s="19">
        <v>0</v>
      </c>
      <c r="AZ370" s="19">
        <v>0</v>
      </c>
      <c r="BA370" s="254">
        <v>0</v>
      </c>
      <c r="BB370" s="254">
        <v>0</v>
      </c>
      <c r="BC370" s="254">
        <v>0</v>
      </c>
      <c r="BD370" s="152" t="s">
        <v>731</v>
      </c>
    </row>
    <row r="371" spans="1:56" ht="31.5">
      <c r="A371" s="187">
        <f t="shared" si="283"/>
        <v>295</v>
      </c>
      <c r="B371" s="51" t="s">
        <v>811</v>
      </c>
      <c r="C371" s="51" t="s">
        <v>812</v>
      </c>
      <c r="D371" s="289" t="s">
        <v>157</v>
      </c>
      <c r="E371" s="19">
        <f t="shared" si="300"/>
        <v>0</v>
      </c>
      <c r="F371" s="19">
        <v>0</v>
      </c>
      <c r="G371" s="19">
        <f t="shared" si="301"/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f t="shared" si="302"/>
        <v>0</v>
      </c>
      <c r="AE371" s="19">
        <v>0</v>
      </c>
      <c r="AF371" s="19">
        <f t="shared" si="303"/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  <c r="AO371" s="19">
        <v>0</v>
      </c>
      <c r="AP371" s="19">
        <v>0</v>
      </c>
      <c r="AQ371" s="19">
        <v>0</v>
      </c>
      <c r="AR371" s="19">
        <v>0</v>
      </c>
      <c r="AS371" s="19">
        <v>0</v>
      </c>
      <c r="AT371" s="19">
        <v>0</v>
      </c>
      <c r="AU371" s="19">
        <v>0</v>
      </c>
      <c r="AV371" s="19">
        <v>0</v>
      </c>
      <c r="AW371" s="19">
        <v>0</v>
      </c>
      <c r="AX371" s="19">
        <v>0</v>
      </c>
      <c r="AY371" s="19">
        <v>0</v>
      </c>
      <c r="AZ371" s="19">
        <v>0</v>
      </c>
      <c r="BA371" s="254">
        <v>0</v>
      </c>
      <c r="BB371" s="254">
        <v>0</v>
      </c>
      <c r="BC371" s="254">
        <v>0</v>
      </c>
      <c r="BD371" s="152" t="s">
        <v>731</v>
      </c>
    </row>
    <row r="372" spans="1:56">
      <c r="A372" s="187">
        <f t="shared" si="283"/>
        <v>296</v>
      </c>
      <c r="B372" s="51" t="s">
        <v>315</v>
      </c>
      <c r="C372" s="51" t="s">
        <v>813</v>
      </c>
      <c r="D372" s="289" t="s">
        <v>157</v>
      </c>
      <c r="E372" s="19">
        <f t="shared" si="269"/>
        <v>0</v>
      </c>
      <c r="F372" s="19">
        <v>0</v>
      </c>
      <c r="G372" s="19">
        <f t="shared" si="270"/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f t="shared" si="271"/>
        <v>0</v>
      </c>
      <c r="AE372" s="19">
        <v>0</v>
      </c>
      <c r="AF372" s="19">
        <f t="shared" si="272"/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  <c r="AO372" s="19">
        <v>0</v>
      </c>
      <c r="AP372" s="19">
        <v>0</v>
      </c>
      <c r="AQ372" s="19">
        <v>0</v>
      </c>
      <c r="AR372" s="19">
        <v>0</v>
      </c>
      <c r="AS372" s="19">
        <v>0</v>
      </c>
      <c r="AT372" s="19">
        <v>0</v>
      </c>
      <c r="AU372" s="19">
        <v>0</v>
      </c>
      <c r="AV372" s="19">
        <v>0</v>
      </c>
      <c r="AW372" s="19">
        <v>0</v>
      </c>
      <c r="AX372" s="19">
        <v>0</v>
      </c>
      <c r="AY372" s="19">
        <v>0</v>
      </c>
      <c r="AZ372" s="19">
        <v>0</v>
      </c>
      <c r="BA372" s="254">
        <v>0</v>
      </c>
      <c r="BB372" s="254">
        <v>0</v>
      </c>
      <c r="BC372" s="254">
        <v>0</v>
      </c>
      <c r="BD372" s="152" t="s">
        <v>731</v>
      </c>
    </row>
    <row r="373" spans="1:56" ht="94.5">
      <c r="A373" s="187">
        <f t="shared" si="283"/>
        <v>297</v>
      </c>
      <c r="B373" s="51" t="s">
        <v>814</v>
      </c>
      <c r="C373" s="51" t="s">
        <v>815</v>
      </c>
      <c r="D373" s="289" t="s">
        <v>157</v>
      </c>
      <c r="E373" s="19">
        <f t="shared" si="269"/>
        <v>0</v>
      </c>
      <c r="F373" s="19">
        <v>0</v>
      </c>
      <c r="G373" s="19">
        <f t="shared" si="270"/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f t="shared" si="271"/>
        <v>0</v>
      </c>
      <c r="AE373" s="19">
        <v>0</v>
      </c>
      <c r="AF373" s="19">
        <f t="shared" si="272"/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  <c r="AO373" s="19">
        <v>0</v>
      </c>
      <c r="AP373" s="19">
        <v>0</v>
      </c>
      <c r="AQ373" s="19">
        <v>0</v>
      </c>
      <c r="AR373" s="19">
        <v>0</v>
      </c>
      <c r="AS373" s="19">
        <v>0</v>
      </c>
      <c r="AT373" s="19">
        <v>0</v>
      </c>
      <c r="AU373" s="19">
        <v>0</v>
      </c>
      <c r="AV373" s="19">
        <v>0</v>
      </c>
      <c r="AW373" s="19">
        <v>0</v>
      </c>
      <c r="AX373" s="19">
        <v>0</v>
      </c>
      <c r="AY373" s="19">
        <v>0</v>
      </c>
      <c r="AZ373" s="19">
        <v>0</v>
      </c>
      <c r="BA373" s="254">
        <v>0</v>
      </c>
      <c r="BB373" s="254">
        <v>0</v>
      </c>
      <c r="BC373" s="254">
        <v>0</v>
      </c>
      <c r="BD373" s="152" t="s">
        <v>731</v>
      </c>
    </row>
    <row r="374" spans="1:56">
      <c r="A374" s="100" t="s">
        <v>57</v>
      </c>
      <c r="B374" s="20" t="s">
        <v>58</v>
      </c>
      <c r="C374" s="20"/>
      <c r="D374" s="20"/>
      <c r="E374" s="20">
        <f>SUM(E375:E377)</f>
        <v>0</v>
      </c>
      <c r="F374" s="20">
        <f t="shared" ref="F374:BB374" si="304">SUM(F375:F377)</f>
        <v>0</v>
      </c>
      <c r="G374" s="20">
        <f t="shared" si="304"/>
        <v>0</v>
      </c>
      <c r="H374" s="20">
        <f t="shared" si="304"/>
        <v>0</v>
      </c>
      <c r="I374" s="20">
        <f t="shared" si="304"/>
        <v>0</v>
      </c>
      <c r="J374" s="20">
        <f t="shared" si="304"/>
        <v>0</v>
      </c>
      <c r="K374" s="20">
        <f t="shared" si="304"/>
        <v>0</v>
      </c>
      <c r="L374" s="20">
        <f t="shared" si="304"/>
        <v>0</v>
      </c>
      <c r="M374" s="20">
        <f t="shared" si="304"/>
        <v>0</v>
      </c>
      <c r="N374" s="20">
        <f t="shared" si="304"/>
        <v>0</v>
      </c>
      <c r="O374" s="20">
        <f t="shared" si="304"/>
        <v>0</v>
      </c>
      <c r="P374" s="20">
        <f t="shared" si="304"/>
        <v>0</v>
      </c>
      <c r="Q374" s="20">
        <f t="shared" si="304"/>
        <v>0</v>
      </c>
      <c r="R374" s="20">
        <f t="shared" si="304"/>
        <v>0</v>
      </c>
      <c r="S374" s="20">
        <f t="shared" si="304"/>
        <v>0</v>
      </c>
      <c r="T374" s="20">
        <f t="shared" si="304"/>
        <v>0</v>
      </c>
      <c r="U374" s="20">
        <f t="shared" si="304"/>
        <v>0</v>
      </c>
      <c r="V374" s="20">
        <f t="shared" si="304"/>
        <v>0</v>
      </c>
      <c r="W374" s="20">
        <f t="shared" si="304"/>
        <v>0</v>
      </c>
      <c r="X374" s="20">
        <f t="shared" si="304"/>
        <v>0</v>
      </c>
      <c r="Y374" s="20">
        <f t="shared" si="304"/>
        <v>0</v>
      </c>
      <c r="Z374" s="20">
        <f t="shared" si="304"/>
        <v>0</v>
      </c>
      <c r="AA374" s="20">
        <f t="shared" si="304"/>
        <v>0</v>
      </c>
      <c r="AB374" s="20">
        <f t="shared" si="304"/>
        <v>0</v>
      </c>
      <c r="AC374" s="20">
        <f t="shared" si="304"/>
        <v>0</v>
      </c>
      <c r="AD374" s="20">
        <f t="shared" si="304"/>
        <v>0</v>
      </c>
      <c r="AE374" s="20">
        <f t="shared" si="304"/>
        <v>0</v>
      </c>
      <c r="AF374" s="20">
        <f t="shared" si="304"/>
        <v>0</v>
      </c>
      <c r="AG374" s="20">
        <f t="shared" si="304"/>
        <v>0</v>
      </c>
      <c r="AH374" s="20">
        <f t="shared" si="304"/>
        <v>0</v>
      </c>
      <c r="AI374" s="20">
        <f t="shared" si="304"/>
        <v>0</v>
      </c>
      <c r="AJ374" s="20">
        <f t="shared" si="304"/>
        <v>0</v>
      </c>
      <c r="AK374" s="20">
        <f t="shared" si="304"/>
        <v>0</v>
      </c>
      <c r="AL374" s="20">
        <f t="shared" si="304"/>
        <v>0</v>
      </c>
      <c r="AM374" s="20">
        <f t="shared" si="304"/>
        <v>0</v>
      </c>
      <c r="AN374" s="20">
        <f t="shared" si="304"/>
        <v>0</v>
      </c>
      <c r="AO374" s="20">
        <f t="shared" si="304"/>
        <v>0</v>
      </c>
      <c r="AP374" s="20">
        <f t="shared" si="304"/>
        <v>0</v>
      </c>
      <c r="AQ374" s="20">
        <f t="shared" si="304"/>
        <v>0</v>
      </c>
      <c r="AR374" s="20">
        <f t="shared" si="304"/>
        <v>0</v>
      </c>
      <c r="AS374" s="20">
        <f t="shared" si="304"/>
        <v>0</v>
      </c>
      <c r="AT374" s="20">
        <f t="shared" si="304"/>
        <v>0</v>
      </c>
      <c r="AU374" s="20">
        <f t="shared" si="304"/>
        <v>0</v>
      </c>
      <c r="AV374" s="20">
        <f t="shared" si="304"/>
        <v>0</v>
      </c>
      <c r="AW374" s="20">
        <f t="shared" si="304"/>
        <v>0</v>
      </c>
      <c r="AX374" s="20">
        <f t="shared" si="304"/>
        <v>0</v>
      </c>
      <c r="AY374" s="20">
        <f t="shared" si="304"/>
        <v>0</v>
      </c>
      <c r="AZ374" s="20">
        <f t="shared" si="304"/>
        <v>0</v>
      </c>
      <c r="BA374" s="20">
        <f t="shared" si="304"/>
        <v>0</v>
      </c>
      <c r="BB374" s="20">
        <f t="shared" si="304"/>
        <v>0</v>
      </c>
      <c r="BC374" s="254"/>
      <c r="BD374" s="182"/>
    </row>
    <row r="375" spans="1:56" ht="31.5">
      <c r="A375" s="187">
        <f>A373+1</f>
        <v>298</v>
      </c>
      <c r="B375" s="51" t="s">
        <v>816</v>
      </c>
      <c r="C375" s="51" t="s">
        <v>817</v>
      </c>
      <c r="D375" s="289" t="s">
        <v>157</v>
      </c>
      <c r="E375" s="19">
        <f>J375+O375+T375+Y375</f>
        <v>0</v>
      </c>
      <c r="F375" s="19">
        <v>0</v>
      </c>
      <c r="G375" s="19">
        <f>L375+Q375+V375+AA375</f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f>AI375+AN375+AS375+AX375</f>
        <v>0</v>
      </c>
      <c r="AE375" s="19">
        <v>0</v>
      </c>
      <c r="AF375" s="19">
        <f>AK375+AP375+AU375+AZ375</f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  <c r="AO375" s="19">
        <v>0</v>
      </c>
      <c r="AP375" s="19">
        <v>0</v>
      </c>
      <c r="AQ375" s="19">
        <v>0</v>
      </c>
      <c r="AR375" s="19">
        <v>0</v>
      </c>
      <c r="AS375" s="19">
        <v>0</v>
      </c>
      <c r="AT375" s="19">
        <v>0</v>
      </c>
      <c r="AU375" s="19">
        <v>0</v>
      </c>
      <c r="AV375" s="19">
        <v>0</v>
      </c>
      <c r="AW375" s="19">
        <v>0</v>
      </c>
      <c r="AX375" s="19">
        <v>0</v>
      </c>
      <c r="AY375" s="19">
        <v>0</v>
      </c>
      <c r="AZ375" s="19">
        <v>0</v>
      </c>
      <c r="BA375" s="254">
        <v>0</v>
      </c>
      <c r="BB375" s="254">
        <v>0</v>
      </c>
      <c r="BC375" s="254">
        <v>0</v>
      </c>
      <c r="BD375" s="152" t="s">
        <v>731</v>
      </c>
    </row>
    <row r="376" spans="1:56" ht="47.25">
      <c r="A376" s="187">
        <f>A375+1</f>
        <v>299</v>
      </c>
      <c r="B376" s="51" t="s">
        <v>818</v>
      </c>
      <c r="C376" s="51" t="s">
        <v>819</v>
      </c>
      <c r="D376" s="289" t="s">
        <v>157</v>
      </c>
      <c r="E376" s="19">
        <f>J376+O376+T376+Y376</f>
        <v>0</v>
      </c>
      <c r="F376" s="19">
        <v>0</v>
      </c>
      <c r="G376" s="19">
        <f>L376+Q376+V376+AA376</f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f>AI376+AN376+AS376+AX376</f>
        <v>0</v>
      </c>
      <c r="AE376" s="19">
        <v>0</v>
      </c>
      <c r="AF376" s="19">
        <f>AK376+AP376+AU376+AZ376</f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  <c r="AO376" s="19">
        <v>0</v>
      </c>
      <c r="AP376" s="19">
        <v>0</v>
      </c>
      <c r="AQ376" s="19">
        <v>0</v>
      </c>
      <c r="AR376" s="19">
        <v>0</v>
      </c>
      <c r="AS376" s="19">
        <v>0</v>
      </c>
      <c r="AT376" s="19">
        <v>0</v>
      </c>
      <c r="AU376" s="19">
        <v>0</v>
      </c>
      <c r="AV376" s="19">
        <v>0</v>
      </c>
      <c r="AW376" s="19">
        <v>0</v>
      </c>
      <c r="AX376" s="19">
        <v>0</v>
      </c>
      <c r="AY376" s="19">
        <v>0</v>
      </c>
      <c r="AZ376" s="19">
        <v>0</v>
      </c>
      <c r="BA376" s="254">
        <v>0</v>
      </c>
      <c r="BB376" s="254">
        <v>0</v>
      </c>
      <c r="BC376" s="254">
        <v>0</v>
      </c>
      <c r="BD376" s="152" t="s">
        <v>731</v>
      </c>
    </row>
    <row r="377" spans="1:56" ht="47.25">
      <c r="A377" s="187">
        <f>A376+1</f>
        <v>300</v>
      </c>
      <c r="B377" s="51" t="s">
        <v>820</v>
      </c>
      <c r="C377" s="51" t="s">
        <v>821</v>
      </c>
      <c r="D377" s="289" t="s">
        <v>157</v>
      </c>
      <c r="E377" s="19">
        <f>J377+O377+T377+Y377</f>
        <v>0</v>
      </c>
      <c r="F377" s="19">
        <v>0</v>
      </c>
      <c r="G377" s="19">
        <f>L377+Q377+V377+AA377</f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f>AI377+AN377+AS377+AX377</f>
        <v>0</v>
      </c>
      <c r="AE377" s="19">
        <v>0</v>
      </c>
      <c r="AF377" s="19">
        <f>AK377+AP377+AU377+AZ377</f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  <c r="AO377" s="19">
        <v>0</v>
      </c>
      <c r="AP377" s="19">
        <v>0</v>
      </c>
      <c r="AQ377" s="19">
        <v>0</v>
      </c>
      <c r="AR377" s="19">
        <v>0</v>
      </c>
      <c r="AS377" s="19">
        <v>0</v>
      </c>
      <c r="AT377" s="19">
        <v>0</v>
      </c>
      <c r="AU377" s="19">
        <v>0</v>
      </c>
      <c r="AV377" s="19">
        <v>0</v>
      </c>
      <c r="AW377" s="19">
        <v>0</v>
      </c>
      <c r="AX377" s="19">
        <v>0</v>
      </c>
      <c r="AY377" s="19">
        <v>0</v>
      </c>
      <c r="AZ377" s="19">
        <v>0</v>
      </c>
      <c r="BA377" s="254">
        <v>0</v>
      </c>
      <c r="BB377" s="254">
        <v>0</v>
      </c>
      <c r="BC377" s="254">
        <v>0</v>
      </c>
      <c r="BD377" s="152" t="s">
        <v>731</v>
      </c>
    </row>
    <row r="378" spans="1:56">
      <c r="A378" s="100" t="s">
        <v>3</v>
      </c>
      <c r="B378" s="200" t="s">
        <v>13</v>
      </c>
      <c r="C378" s="200"/>
      <c r="D378" s="200"/>
      <c r="E378" s="20">
        <f>E379+E380+E382</f>
        <v>0</v>
      </c>
      <c r="F378" s="20">
        <f t="shared" ref="F378:BB378" si="305">F379+F380+F382</f>
        <v>0</v>
      </c>
      <c r="G378" s="20">
        <f t="shared" si="305"/>
        <v>0</v>
      </c>
      <c r="H378" s="20">
        <f t="shared" si="305"/>
        <v>0</v>
      </c>
      <c r="I378" s="20">
        <f t="shared" si="305"/>
        <v>0</v>
      </c>
      <c r="J378" s="20">
        <f t="shared" si="305"/>
        <v>0</v>
      </c>
      <c r="K378" s="20">
        <f t="shared" si="305"/>
        <v>0</v>
      </c>
      <c r="L378" s="20">
        <f t="shared" si="305"/>
        <v>0</v>
      </c>
      <c r="M378" s="20">
        <f t="shared" si="305"/>
        <v>0</v>
      </c>
      <c r="N378" s="20">
        <f t="shared" si="305"/>
        <v>0</v>
      </c>
      <c r="O378" s="20">
        <f t="shared" si="305"/>
        <v>0</v>
      </c>
      <c r="P378" s="20">
        <f t="shared" si="305"/>
        <v>0</v>
      </c>
      <c r="Q378" s="20">
        <f t="shared" si="305"/>
        <v>0</v>
      </c>
      <c r="R378" s="20">
        <f t="shared" si="305"/>
        <v>0</v>
      </c>
      <c r="S378" s="20">
        <f t="shared" si="305"/>
        <v>0</v>
      </c>
      <c r="T378" s="20">
        <f t="shared" si="305"/>
        <v>0</v>
      </c>
      <c r="U378" s="20">
        <f t="shared" si="305"/>
        <v>0</v>
      </c>
      <c r="V378" s="20">
        <f t="shared" si="305"/>
        <v>0</v>
      </c>
      <c r="W378" s="20">
        <f t="shared" si="305"/>
        <v>0</v>
      </c>
      <c r="X378" s="20">
        <f t="shared" si="305"/>
        <v>0</v>
      </c>
      <c r="Y378" s="20">
        <f t="shared" si="305"/>
        <v>0</v>
      </c>
      <c r="Z378" s="20">
        <f t="shared" si="305"/>
        <v>0</v>
      </c>
      <c r="AA378" s="20">
        <f t="shared" si="305"/>
        <v>0</v>
      </c>
      <c r="AB378" s="20">
        <f t="shared" si="305"/>
        <v>0</v>
      </c>
      <c r="AC378" s="20">
        <f t="shared" si="305"/>
        <v>0</v>
      </c>
      <c r="AD378" s="20">
        <f t="shared" si="305"/>
        <v>0</v>
      </c>
      <c r="AE378" s="20">
        <f t="shared" si="305"/>
        <v>0</v>
      </c>
      <c r="AF378" s="20">
        <f t="shared" si="305"/>
        <v>0</v>
      </c>
      <c r="AG378" s="20">
        <f t="shared" si="305"/>
        <v>0</v>
      </c>
      <c r="AH378" s="20">
        <f t="shared" si="305"/>
        <v>0</v>
      </c>
      <c r="AI378" s="20">
        <f t="shared" si="305"/>
        <v>0</v>
      </c>
      <c r="AJ378" s="20">
        <f t="shared" si="305"/>
        <v>0</v>
      </c>
      <c r="AK378" s="20">
        <f t="shared" si="305"/>
        <v>0</v>
      </c>
      <c r="AL378" s="20">
        <f t="shared" si="305"/>
        <v>0</v>
      </c>
      <c r="AM378" s="20">
        <f t="shared" si="305"/>
        <v>0</v>
      </c>
      <c r="AN378" s="20">
        <f t="shared" si="305"/>
        <v>0</v>
      </c>
      <c r="AO378" s="20">
        <f t="shared" si="305"/>
        <v>0</v>
      </c>
      <c r="AP378" s="20">
        <f t="shared" si="305"/>
        <v>0</v>
      </c>
      <c r="AQ378" s="20">
        <f t="shared" si="305"/>
        <v>0</v>
      </c>
      <c r="AR378" s="20">
        <f t="shared" si="305"/>
        <v>0</v>
      </c>
      <c r="AS378" s="20">
        <f t="shared" si="305"/>
        <v>0</v>
      </c>
      <c r="AT378" s="20">
        <f t="shared" si="305"/>
        <v>0</v>
      </c>
      <c r="AU378" s="20">
        <f t="shared" si="305"/>
        <v>0</v>
      </c>
      <c r="AV378" s="20">
        <f t="shared" si="305"/>
        <v>0</v>
      </c>
      <c r="AW378" s="20">
        <f t="shared" si="305"/>
        <v>0</v>
      </c>
      <c r="AX378" s="20">
        <f t="shared" si="305"/>
        <v>0</v>
      </c>
      <c r="AY378" s="20">
        <f t="shared" si="305"/>
        <v>0</v>
      </c>
      <c r="AZ378" s="20">
        <f t="shared" si="305"/>
        <v>0</v>
      </c>
      <c r="BA378" s="20">
        <f t="shared" si="305"/>
        <v>0</v>
      </c>
      <c r="BB378" s="20">
        <f t="shared" si="305"/>
        <v>0</v>
      </c>
      <c r="BC378" s="254"/>
      <c r="BD378" s="182"/>
    </row>
    <row r="379" spans="1:56" ht="31.5">
      <c r="A379" s="157" t="s">
        <v>4</v>
      </c>
      <c r="B379" s="200" t="s">
        <v>17</v>
      </c>
      <c r="C379" s="200"/>
      <c r="D379" s="20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0"/>
      <c r="AX379" s="20"/>
      <c r="AY379" s="20"/>
      <c r="AZ379" s="20"/>
      <c r="BA379" s="20"/>
      <c r="BB379" s="20"/>
      <c r="BC379" s="254"/>
      <c r="BD379" s="182"/>
    </row>
    <row r="380" spans="1:56">
      <c r="A380" s="157" t="s">
        <v>5</v>
      </c>
      <c r="B380" s="200" t="s">
        <v>23</v>
      </c>
      <c r="C380" s="200"/>
      <c r="D380" s="200"/>
      <c r="E380" s="20">
        <f>E381</f>
        <v>0</v>
      </c>
      <c r="F380" s="20">
        <f t="shared" ref="F380:BB380" si="306">F381</f>
        <v>0</v>
      </c>
      <c r="G380" s="20">
        <f t="shared" si="306"/>
        <v>0</v>
      </c>
      <c r="H380" s="20">
        <f t="shared" si="306"/>
        <v>0</v>
      </c>
      <c r="I380" s="20">
        <f t="shared" si="306"/>
        <v>0</v>
      </c>
      <c r="J380" s="20">
        <f t="shared" si="306"/>
        <v>0</v>
      </c>
      <c r="K380" s="20">
        <f t="shared" si="306"/>
        <v>0</v>
      </c>
      <c r="L380" s="20">
        <f t="shared" si="306"/>
        <v>0</v>
      </c>
      <c r="M380" s="20">
        <f t="shared" si="306"/>
        <v>0</v>
      </c>
      <c r="N380" s="20">
        <f t="shared" si="306"/>
        <v>0</v>
      </c>
      <c r="O380" s="20">
        <f t="shared" si="306"/>
        <v>0</v>
      </c>
      <c r="P380" s="20">
        <f t="shared" si="306"/>
        <v>0</v>
      </c>
      <c r="Q380" s="20">
        <f t="shared" si="306"/>
        <v>0</v>
      </c>
      <c r="R380" s="20">
        <f t="shared" si="306"/>
        <v>0</v>
      </c>
      <c r="S380" s="20">
        <f t="shared" si="306"/>
        <v>0</v>
      </c>
      <c r="T380" s="20">
        <f t="shared" si="306"/>
        <v>0</v>
      </c>
      <c r="U380" s="20">
        <f t="shared" si="306"/>
        <v>0</v>
      </c>
      <c r="V380" s="20">
        <f t="shared" si="306"/>
        <v>0</v>
      </c>
      <c r="W380" s="20">
        <f t="shared" si="306"/>
        <v>0</v>
      </c>
      <c r="X380" s="20">
        <f t="shared" si="306"/>
        <v>0</v>
      </c>
      <c r="Y380" s="20">
        <f t="shared" si="306"/>
        <v>0</v>
      </c>
      <c r="Z380" s="20">
        <f t="shared" si="306"/>
        <v>0</v>
      </c>
      <c r="AA380" s="20">
        <f t="shared" si="306"/>
        <v>0</v>
      </c>
      <c r="AB380" s="20">
        <f t="shared" si="306"/>
        <v>0</v>
      </c>
      <c r="AC380" s="20">
        <f t="shared" si="306"/>
        <v>0</v>
      </c>
      <c r="AD380" s="20">
        <f t="shared" si="306"/>
        <v>0</v>
      </c>
      <c r="AE380" s="20">
        <f t="shared" si="306"/>
        <v>0</v>
      </c>
      <c r="AF380" s="20">
        <f t="shared" si="306"/>
        <v>0</v>
      </c>
      <c r="AG380" s="20">
        <f t="shared" si="306"/>
        <v>0</v>
      </c>
      <c r="AH380" s="20">
        <f t="shared" si="306"/>
        <v>0</v>
      </c>
      <c r="AI380" s="20">
        <f t="shared" si="306"/>
        <v>0</v>
      </c>
      <c r="AJ380" s="20">
        <f t="shared" si="306"/>
        <v>0</v>
      </c>
      <c r="AK380" s="20">
        <f t="shared" si="306"/>
        <v>0</v>
      </c>
      <c r="AL380" s="20">
        <f t="shared" si="306"/>
        <v>0</v>
      </c>
      <c r="AM380" s="20">
        <f t="shared" si="306"/>
        <v>0</v>
      </c>
      <c r="AN380" s="20">
        <f t="shared" si="306"/>
        <v>0</v>
      </c>
      <c r="AO380" s="20">
        <f t="shared" si="306"/>
        <v>0</v>
      </c>
      <c r="AP380" s="20">
        <f t="shared" si="306"/>
        <v>0</v>
      </c>
      <c r="AQ380" s="20">
        <f t="shared" si="306"/>
        <v>0</v>
      </c>
      <c r="AR380" s="20">
        <f t="shared" si="306"/>
        <v>0</v>
      </c>
      <c r="AS380" s="20">
        <f t="shared" si="306"/>
        <v>0</v>
      </c>
      <c r="AT380" s="20">
        <f t="shared" si="306"/>
        <v>0</v>
      </c>
      <c r="AU380" s="20">
        <f t="shared" si="306"/>
        <v>0</v>
      </c>
      <c r="AV380" s="20">
        <f t="shared" si="306"/>
        <v>0</v>
      </c>
      <c r="AW380" s="20">
        <f t="shared" si="306"/>
        <v>0</v>
      </c>
      <c r="AX380" s="20">
        <f t="shared" si="306"/>
        <v>0</v>
      </c>
      <c r="AY380" s="20">
        <f t="shared" si="306"/>
        <v>0</v>
      </c>
      <c r="AZ380" s="20">
        <f t="shared" si="306"/>
        <v>0</v>
      </c>
      <c r="BA380" s="20">
        <f t="shared" si="306"/>
        <v>0</v>
      </c>
      <c r="BB380" s="20">
        <f t="shared" si="306"/>
        <v>0</v>
      </c>
      <c r="BC380" s="254"/>
      <c r="BD380" s="182"/>
    </row>
    <row r="381" spans="1:56" ht="64.5" customHeight="1">
      <c r="A381" s="187">
        <f>A377+1</f>
        <v>301</v>
      </c>
      <c r="B381" s="51" t="s">
        <v>829</v>
      </c>
      <c r="C381" s="51" t="s">
        <v>830</v>
      </c>
      <c r="D381" s="289" t="s">
        <v>157</v>
      </c>
      <c r="E381" s="19">
        <f>J381+O381+T381+Y381</f>
        <v>0</v>
      </c>
      <c r="F381" s="19">
        <v>0</v>
      </c>
      <c r="G381" s="19">
        <f>L381+Q381+V381+AA381</f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f>AI381+AN381+AS381+AX381</f>
        <v>0</v>
      </c>
      <c r="AE381" s="19">
        <v>0</v>
      </c>
      <c r="AF381" s="19">
        <f>AK381+AP381+AU381+AZ381</f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  <c r="AO381" s="19">
        <v>0</v>
      </c>
      <c r="AP381" s="19">
        <v>0</v>
      </c>
      <c r="AQ381" s="19">
        <v>0</v>
      </c>
      <c r="AR381" s="19">
        <v>0</v>
      </c>
      <c r="AS381" s="19">
        <v>0</v>
      </c>
      <c r="AT381" s="19">
        <v>0</v>
      </c>
      <c r="AU381" s="19">
        <v>0</v>
      </c>
      <c r="AV381" s="19">
        <v>0</v>
      </c>
      <c r="AW381" s="19">
        <v>0</v>
      </c>
      <c r="AX381" s="19">
        <v>0</v>
      </c>
      <c r="AY381" s="19">
        <v>0</v>
      </c>
      <c r="AZ381" s="19">
        <v>0</v>
      </c>
      <c r="BA381" s="254">
        <v>0</v>
      </c>
      <c r="BB381" s="254">
        <v>0</v>
      </c>
      <c r="BC381" s="254">
        <v>0</v>
      </c>
      <c r="BD381" s="152" t="s">
        <v>731</v>
      </c>
    </row>
    <row r="382" spans="1:56">
      <c r="A382" s="201" t="s">
        <v>41</v>
      </c>
      <c r="B382" s="105" t="s">
        <v>58</v>
      </c>
      <c r="C382" s="105"/>
      <c r="D382" s="105"/>
      <c r="E382" s="20">
        <f>SUM(E383:E384)</f>
        <v>0</v>
      </c>
      <c r="F382" s="20">
        <f t="shared" ref="F382:BB382" si="307">SUM(F383:F384)</f>
        <v>0</v>
      </c>
      <c r="G382" s="20">
        <f t="shared" si="307"/>
        <v>0</v>
      </c>
      <c r="H382" s="20">
        <f t="shared" si="307"/>
        <v>0</v>
      </c>
      <c r="I382" s="20">
        <f t="shared" si="307"/>
        <v>0</v>
      </c>
      <c r="J382" s="20">
        <f t="shared" si="307"/>
        <v>0</v>
      </c>
      <c r="K382" s="20">
        <f t="shared" si="307"/>
        <v>0</v>
      </c>
      <c r="L382" s="20">
        <f t="shared" si="307"/>
        <v>0</v>
      </c>
      <c r="M382" s="20">
        <f t="shared" si="307"/>
        <v>0</v>
      </c>
      <c r="N382" s="20">
        <f t="shared" si="307"/>
        <v>0</v>
      </c>
      <c r="O382" s="20">
        <f t="shared" si="307"/>
        <v>0</v>
      </c>
      <c r="P382" s="20">
        <f t="shared" si="307"/>
        <v>0</v>
      </c>
      <c r="Q382" s="20">
        <f t="shared" si="307"/>
        <v>0</v>
      </c>
      <c r="R382" s="20">
        <f t="shared" si="307"/>
        <v>0</v>
      </c>
      <c r="S382" s="20">
        <f t="shared" si="307"/>
        <v>0</v>
      </c>
      <c r="T382" s="20">
        <f t="shared" si="307"/>
        <v>0</v>
      </c>
      <c r="U382" s="20">
        <f t="shared" si="307"/>
        <v>0</v>
      </c>
      <c r="V382" s="20">
        <f t="shared" si="307"/>
        <v>0</v>
      </c>
      <c r="W382" s="20">
        <f t="shared" si="307"/>
        <v>0</v>
      </c>
      <c r="X382" s="20">
        <f t="shared" si="307"/>
        <v>0</v>
      </c>
      <c r="Y382" s="20">
        <f t="shared" si="307"/>
        <v>0</v>
      </c>
      <c r="Z382" s="20">
        <f t="shared" si="307"/>
        <v>0</v>
      </c>
      <c r="AA382" s="20">
        <f t="shared" si="307"/>
        <v>0</v>
      </c>
      <c r="AB382" s="20">
        <f t="shared" si="307"/>
        <v>0</v>
      </c>
      <c r="AC382" s="20">
        <f t="shared" si="307"/>
        <v>0</v>
      </c>
      <c r="AD382" s="20">
        <f t="shared" si="307"/>
        <v>0</v>
      </c>
      <c r="AE382" s="20">
        <f t="shared" si="307"/>
        <v>0</v>
      </c>
      <c r="AF382" s="20">
        <f t="shared" si="307"/>
        <v>0</v>
      </c>
      <c r="AG382" s="20">
        <f t="shared" si="307"/>
        <v>0</v>
      </c>
      <c r="AH382" s="20">
        <f t="shared" si="307"/>
        <v>0</v>
      </c>
      <c r="AI382" s="20">
        <f t="shared" si="307"/>
        <v>0</v>
      </c>
      <c r="AJ382" s="20">
        <f t="shared" si="307"/>
        <v>0</v>
      </c>
      <c r="AK382" s="20">
        <f t="shared" si="307"/>
        <v>0</v>
      </c>
      <c r="AL382" s="20">
        <f t="shared" si="307"/>
        <v>0</v>
      </c>
      <c r="AM382" s="20">
        <f t="shared" si="307"/>
        <v>0</v>
      </c>
      <c r="AN382" s="20">
        <f t="shared" si="307"/>
        <v>0</v>
      </c>
      <c r="AO382" s="20">
        <f t="shared" si="307"/>
        <v>0</v>
      </c>
      <c r="AP382" s="20">
        <f t="shared" si="307"/>
        <v>0</v>
      </c>
      <c r="AQ382" s="20">
        <f t="shared" si="307"/>
        <v>0</v>
      </c>
      <c r="AR382" s="20">
        <f t="shared" si="307"/>
        <v>0</v>
      </c>
      <c r="AS382" s="20">
        <f t="shared" si="307"/>
        <v>0</v>
      </c>
      <c r="AT382" s="20">
        <f t="shared" si="307"/>
        <v>0</v>
      </c>
      <c r="AU382" s="20">
        <f t="shared" si="307"/>
        <v>0</v>
      </c>
      <c r="AV382" s="20">
        <f t="shared" si="307"/>
        <v>0</v>
      </c>
      <c r="AW382" s="20">
        <f t="shared" si="307"/>
        <v>0</v>
      </c>
      <c r="AX382" s="20">
        <f t="shared" si="307"/>
        <v>0</v>
      </c>
      <c r="AY382" s="20">
        <f t="shared" si="307"/>
        <v>0</v>
      </c>
      <c r="AZ382" s="20">
        <f t="shared" si="307"/>
        <v>0</v>
      </c>
      <c r="BA382" s="20">
        <f t="shared" si="307"/>
        <v>0</v>
      </c>
      <c r="BB382" s="20">
        <f t="shared" si="307"/>
        <v>0</v>
      </c>
      <c r="BC382" s="254"/>
      <c r="BD382" s="182"/>
    </row>
    <row r="383" spans="1:56" ht="47.25">
      <c r="A383" s="187">
        <f>A381+1</f>
        <v>302</v>
      </c>
      <c r="B383" s="51" t="s">
        <v>831</v>
      </c>
      <c r="C383" s="51" t="s">
        <v>832</v>
      </c>
      <c r="D383" s="289" t="s">
        <v>157</v>
      </c>
      <c r="E383" s="19">
        <f t="shared" ref="E383:E384" si="308">J383+O383+T383+Y383</f>
        <v>0</v>
      </c>
      <c r="F383" s="19">
        <v>0</v>
      </c>
      <c r="G383" s="19">
        <f t="shared" ref="G383:G384" si="309">L383+Q383+V383+AA383</f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f t="shared" ref="AD383:AD384" si="310">AI383+AN383+AS383+AX383</f>
        <v>0</v>
      </c>
      <c r="AE383" s="19">
        <v>0</v>
      </c>
      <c r="AF383" s="19">
        <f t="shared" ref="AF383:AF384" si="311">AK383+AP383+AU383+AZ383</f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  <c r="AO383" s="19">
        <v>0</v>
      </c>
      <c r="AP383" s="19">
        <v>0</v>
      </c>
      <c r="AQ383" s="19">
        <v>0</v>
      </c>
      <c r="AR383" s="19">
        <v>0</v>
      </c>
      <c r="AS383" s="19">
        <v>0</v>
      </c>
      <c r="AT383" s="19">
        <v>0</v>
      </c>
      <c r="AU383" s="19">
        <v>0</v>
      </c>
      <c r="AV383" s="19">
        <v>0</v>
      </c>
      <c r="AW383" s="19">
        <v>0</v>
      </c>
      <c r="AX383" s="19">
        <v>0</v>
      </c>
      <c r="AY383" s="19">
        <v>0</v>
      </c>
      <c r="AZ383" s="19">
        <v>0</v>
      </c>
      <c r="BA383" s="254">
        <v>0</v>
      </c>
      <c r="BB383" s="254">
        <v>0</v>
      </c>
      <c r="BC383" s="254">
        <v>0</v>
      </c>
      <c r="BD383" s="152" t="s">
        <v>731</v>
      </c>
    </row>
    <row r="384" spans="1:56" ht="31.5">
      <c r="A384" s="397">
        <f>A383+1</f>
        <v>303</v>
      </c>
      <c r="B384" s="51" t="s">
        <v>833</v>
      </c>
      <c r="C384" s="51" t="s">
        <v>834</v>
      </c>
      <c r="D384" s="289" t="s">
        <v>157</v>
      </c>
      <c r="E384" s="19">
        <f t="shared" si="308"/>
        <v>0</v>
      </c>
      <c r="F384" s="19">
        <v>0</v>
      </c>
      <c r="G384" s="19">
        <f t="shared" si="309"/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f t="shared" si="310"/>
        <v>0</v>
      </c>
      <c r="AE384" s="19">
        <v>0</v>
      </c>
      <c r="AF384" s="19">
        <f t="shared" si="311"/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  <c r="AO384" s="19">
        <v>0</v>
      </c>
      <c r="AP384" s="19">
        <v>0</v>
      </c>
      <c r="AQ384" s="19">
        <v>0</v>
      </c>
      <c r="AR384" s="19">
        <v>0</v>
      </c>
      <c r="AS384" s="19">
        <v>0</v>
      </c>
      <c r="AT384" s="19">
        <v>0</v>
      </c>
      <c r="AU384" s="19">
        <v>0</v>
      </c>
      <c r="AV384" s="19">
        <v>0</v>
      </c>
      <c r="AW384" s="19">
        <v>0</v>
      </c>
      <c r="AX384" s="19">
        <v>0</v>
      </c>
      <c r="AY384" s="19">
        <v>0</v>
      </c>
      <c r="AZ384" s="19">
        <v>0</v>
      </c>
      <c r="BA384" s="254">
        <v>0</v>
      </c>
      <c r="BB384" s="254">
        <v>0</v>
      </c>
      <c r="BC384" s="254">
        <v>0</v>
      </c>
      <c r="BD384" s="152" t="s">
        <v>731</v>
      </c>
    </row>
    <row r="385" spans="1:56">
      <c r="A385" s="153"/>
      <c r="B385" s="121" t="s">
        <v>45</v>
      </c>
      <c r="C385" s="121"/>
      <c r="D385" s="121"/>
      <c r="E385" s="101">
        <f t="shared" ref="E385:AJ385" si="312">E396+E436</f>
        <v>0</v>
      </c>
      <c r="F385" s="101">
        <f t="shared" si="312"/>
        <v>0</v>
      </c>
      <c r="G385" s="101">
        <f t="shared" si="312"/>
        <v>0</v>
      </c>
      <c r="H385" s="101">
        <f t="shared" si="312"/>
        <v>0</v>
      </c>
      <c r="I385" s="101">
        <f t="shared" si="312"/>
        <v>0</v>
      </c>
      <c r="J385" s="101">
        <f t="shared" si="312"/>
        <v>0</v>
      </c>
      <c r="K385" s="101">
        <f t="shared" si="312"/>
        <v>0</v>
      </c>
      <c r="L385" s="101">
        <f t="shared" si="312"/>
        <v>0</v>
      </c>
      <c r="M385" s="101">
        <f t="shared" si="312"/>
        <v>0</v>
      </c>
      <c r="N385" s="101">
        <f t="shared" si="312"/>
        <v>0</v>
      </c>
      <c r="O385" s="101">
        <f t="shared" si="312"/>
        <v>0</v>
      </c>
      <c r="P385" s="101">
        <f t="shared" si="312"/>
        <v>0</v>
      </c>
      <c r="Q385" s="101">
        <f t="shared" si="312"/>
        <v>0</v>
      </c>
      <c r="R385" s="101">
        <f t="shared" si="312"/>
        <v>0</v>
      </c>
      <c r="S385" s="101">
        <f t="shared" si="312"/>
        <v>0</v>
      </c>
      <c r="T385" s="101">
        <f t="shared" si="312"/>
        <v>0</v>
      </c>
      <c r="U385" s="101">
        <f t="shared" si="312"/>
        <v>0</v>
      </c>
      <c r="V385" s="101">
        <f t="shared" si="312"/>
        <v>0</v>
      </c>
      <c r="W385" s="101">
        <f t="shared" si="312"/>
        <v>0</v>
      </c>
      <c r="X385" s="101">
        <f t="shared" si="312"/>
        <v>0</v>
      </c>
      <c r="Y385" s="101">
        <f t="shared" si="312"/>
        <v>0</v>
      </c>
      <c r="Z385" s="101">
        <f t="shared" si="312"/>
        <v>0</v>
      </c>
      <c r="AA385" s="101">
        <f t="shared" si="312"/>
        <v>0</v>
      </c>
      <c r="AB385" s="101">
        <f t="shared" si="312"/>
        <v>0</v>
      </c>
      <c r="AC385" s="101">
        <f t="shared" si="312"/>
        <v>0</v>
      </c>
      <c r="AD385" s="101">
        <f t="shared" si="312"/>
        <v>0</v>
      </c>
      <c r="AE385" s="101">
        <f t="shared" si="312"/>
        <v>0</v>
      </c>
      <c r="AF385" s="101">
        <f t="shared" si="312"/>
        <v>0</v>
      </c>
      <c r="AG385" s="101">
        <f t="shared" si="312"/>
        <v>0</v>
      </c>
      <c r="AH385" s="101">
        <f t="shared" si="312"/>
        <v>0</v>
      </c>
      <c r="AI385" s="101">
        <f t="shared" si="312"/>
        <v>0</v>
      </c>
      <c r="AJ385" s="101">
        <f t="shared" si="312"/>
        <v>0</v>
      </c>
      <c r="AK385" s="101">
        <f t="shared" ref="AK385:BB385" si="313">AK396+AK436</f>
        <v>0</v>
      </c>
      <c r="AL385" s="101">
        <f t="shared" si="313"/>
        <v>0</v>
      </c>
      <c r="AM385" s="101">
        <f t="shared" si="313"/>
        <v>0</v>
      </c>
      <c r="AN385" s="101">
        <f t="shared" si="313"/>
        <v>0</v>
      </c>
      <c r="AO385" s="101">
        <f t="shared" si="313"/>
        <v>0</v>
      </c>
      <c r="AP385" s="101">
        <f t="shared" si="313"/>
        <v>0</v>
      </c>
      <c r="AQ385" s="101">
        <f t="shared" si="313"/>
        <v>0</v>
      </c>
      <c r="AR385" s="101">
        <f t="shared" si="313"/>
        <v>0</v>
      </c>
      <c r="AS385" s="101">
        <f t="shared" si="313"/>
        <v>0</v>
      </c>
      <c r="AT385" s="101">
        <f t="shared" si="313"/>
        <v>0</v>
      </c>
      <c r="AU385" s="101">
        <f t="shared" si="313"/>
        <v>0</v>
      </c>
      <c r="AV385" s="101">
        <f t="shared" si="313"/>
        <v>0</v>
      </c>
      <c r="AW385" s="101">
        <f t="shared" si="313"/>
        <v>0</v>
      </c>
      <c r="AX385" s="101">
        <f t="shared" si="313"/>
        <v>0</v>
      </c>
      <c r="AY385" s="101">
        <f t="shared" si="313"/>
        <v>0</v>
      </c>
      <c r="AZ385" s="101">
        <f t="shared" si="313"/>
        <v>0</v>
      </c>
      <c r="BA385" s="101">
        <f t="shared" si="313"/>
        <v>0</v>
      </c>
      <c r="BB385" s="101">
        <f t="shared" si="313"/>
        <v>0</v>
      </c>
      <c r="BC385" s="254"/>
      <c r="BD385" s="185"/>
    </row>
    <row r="386" spans="1:56">
      <c r="A386" s="100"/>
      <c r="B386" s="103" t="s">
        <v>52</v>
      </c>
      <c r="C386" s="103"/>
      <c r="D386" s="103"/>
      <c r="E386" s="20">
        <f>E396</f>
        <v>0</v>
      </c>
      <c r="F386" s="20">
        <f t="shared" ref="F386:BB386" si="314">F396</f>
        <v>0</v>
      </c>
      <c r="G386" s="20">
        <f t="shared" si="314"/>
        <v>0</v>
      </c>
      <c r="H386" s="20">
        <f t="shared" si="314"/>
        <v>0</v>
      </c>
      <c r="I386" s="20">
        <f t="shared" si="314"/>
        <v>0</v>
      </c>
      <c r="J386" s="20">
        <f t="shared" si="314"/>
        <v>0</v>
      </c>
      <c r="K386" s="20">
        <f t="shared" si="314"/>
        <v>0</v>
      </c>
      <c r="L386" s="20">
        <f t="shared" si="314"/>
        <v>0</v>
      </c>
      <c r="M386" s="20">
        <f t="shared" si="314"/>
        <v>0</v>
      </c>
      <c r="N386" s="20">
        <f t="shared" si="314"/>
        <v>0</v>
      </c>
      <c r="O386" s="20">
        <f t="shared" si="314"/>
        <v>0</v>
      </c>
      <c r="P386" s="20">
        <f t="shared" si="314"/>
        <v>0</v>
      </c>
      <c r="Q386" s="20">
        <f t="shared" si="314"/>
        <v>0</v>
      </c>
      <c r="R386" s="20">
        <f t="shared" si="314"/>
        <v>0</v>
      </c>
      <c r="S386" s="20">
        <f t="shared" si="314"/>
        <v>0</v>
      </c>
      <c r="T386" s="20">
        <f t="shared" si="314"/>
        <v>0</v>
      </c>
      <c r="U386" s="20">
        <f t="shared" si="314"/>
        <v>0</v>
      </c>
      <c r="V386" s="20">
        <f t="shared" si="314"/>
        <v>0</v>
      </c>
      <c r="W386" s="20">
        <f t="shared" si="314"/>
        <v>0</v>
      </c>
      <c r="X386" s="20">
        <f t="shared" si="314"/>
        <v>0</v>
      </c>
      <c r="Y386" s="20">
        <f t="shared" si="314"/>
        <v>0</v>
      </c>
      <c r="Z386" s="20">
        <f t="shared" si="314"/>
        <v>0</v>
      </c>
      <c r="AA386" s="20">
        <f t="shared" si="314"/>
        <v>0</v>
      </c>
      <c r="AB386" s="20">
        <f t="shared" si="314"/>
        <v>0</v>
      </c>
      <c r="AC386" s="20">
        <f t="shared" si="314"/>
        <v>0</v>
      </c>
      <c r="AD386" s="20">
        <f t="shared" si="314"/>
        <v>0</v>
      </c>
      <c r="AE386" s="20">
        <f t="shared" si="314"/>
        <v>0</v>
      </c>
      <c r="AF386" s="20">
        <f t="shared" si="314"/>
        <v>0</v>
      </c>
      <c r="AG386" s="20">
        <f t="shared" si="314"/>
        <v>0</v>
      </c>
      <c r="AH386" s="20">
        <f t="shared" si="314"/>
        <v>0</v>
      </c>
      <c r="AI386" s="20">
        <f t="shared" si="314"/>
        <v>0</v>
      </c>
      <c r="AJ386" s="20">
        <f t="shared" si="314"/>
        <v>0</v>
      </c>
      <c r="AK386" s="20">
        <f t="shared" si="314"/>
        <v>0</v>
      </c>
      <c r="AL386" s="20">
        <f t="shared" si="314"/>
        <v>0</v>
      </c>
      <c r="AM386" s="20">
        <f t="shared" si="314"/>
        <v>0</v>
      </c>
      <c r="AN386" s="20">
        <f t="shared" si="314"/>
        <v>0</v>
      </c>
      <c r="AO386" s="20">
        <f t="shared" si="314"/>
        <v>0</v>
      </c>
      <c r="AP386" s="20">
        <f t="shared" si="314"/>
        <v>0</v>
      </c>
      <c r="AQ386" s="20">
        <f t="shared" si="314"/>
        <v>0</v>
      </c>
      <c r="AR386" s="20">
        <f t="shared" si="314"/>
        <v>0</v>
      </c>
      <c r="AS386" s="20">
        <f t="shared" si="314"/>
        <v>0</v>
      </c>
      <c r="AT386" s="20">
        <f t="shared" si="314"/>
        <v>0</v>
      </c>
      <c r="AU386" s="20">
        <f t="shared" si="314"/>
        <v>0</v>
      </c>
      <c r="AV386" s="20">
        <f t="shared" si="314"/>
        <v>0</v>
      </c>
      <c r="AW386" s="20">
        <f t="shared" si="314"/>
        <v>0</v>
      </c>
      <c r="AX386" s="20">
        <f t="shared" si="314"/>
        <v>0</v>
      </c>
      <c r="AY386" s="20">
        <f t="shared" si="314"/>
        <v>0</v>
      </c>
      <c r="AZ386" s="20">
        <f t="shared" si="314"/>
        <v>0</v>
      </c>
      <c r="BA386" s="20">
        <f t="shared" si="314"/>
        <v>0</v>
      </c>
      <c r="BB386" s="20">
        <f t="shared" si="314"/>
        <v>0</v>
      </c>
      <c r="BC386" s="254"/>
      <c r="BD386" s="182"/>
    </row>
    <row r="387" spans="1:56">
      <c r="A387" s="100"/>
      <c r="B387" s="103" t="s">
        <v>53</v>
      </c>
      <c r="C387" s="103"/>
      <c r="D387" s="103"/>
      <c r="E387" s="20">
        <f>E420</f>
        <v>0</v>
      </c>
      <c r="F387" s="20">
        <f t="shared" ref="F387:BB387" si="315">F420</f>
        <v>0</v>
      </c>
      <c r="G387" s="20">
        <f t="shared" si="315"/>
        <v>0</v>
      </c>
      <c r="H387" s="20">
        <f t="shared" si="315"/>
        <v>0</v>
      </c>
      <c r="I387" s="20">
        <f t="shared" si="315"/>
        <v>0</v>
      </c>
      <c r="J387" s="20">
        <f t="shared" si="315"/>
        <v>0</v>
      </c>
      <c r="K387" s="20">
        <f t="shared" si="315"/>
        <v>0</v>
      </c>
      <c r="L387" s="20">
        <f t="shared" si="315"/>
        <v>0</v>
      </c>
      <c r="M387" s="20">
        <f t="shared" si="315"/>
        <v>0</v>
      </c>
      <c r="N387" s="20">
        <f t="shared" si="315"/>
        <v>0</v>
      </c>
      <c r="O387" s="20">
        <f t="shared" si="315"/>
        <v>0</v>
      </c>
      <c r="P387" s="20">
        <f t="shared" si="315"/>
        <v>0</v>
      </c>
      <c r="Q387" s="20">
        <f t="shared" si="315"/>
        <v>0</v>
      </c>
      <c r="R387" s="20">
        <f t="shared" si="315"/>
        <v>0</v>
      </c>
      <c r="S387" s="20">
        <f t="shared" si="315"/>
        <v>0</v>
      </c>
      <c r="T387" s="20">
        <f t="shared" si="315"/>
        <v>0</v>
      </c>
      <c r="U387" s="20">
        <f t="shared" si="315"/>
        <v>0</v>
      </c>
      <c r="V387" s="20">
        <f t="shared" si="315"/>
        <v>0</v>
      </c>
      <c r="W387" s="20">
        <f t="shared" si="315"/>
        <v>0</v>
      </c>
      <c r="X387" s="20">
        <f t="shared" si="315"/>
        <v>0</v>
      </c>
      <c r="Y387" s="20">
        <f t="shared" si="315"/>
        <v>0</v>
      </c>
      <c r="Z387" s="20">
        <f t="shared" si="315"/>
        <v>0</v>
      </c>
      <c r="AA387" s="20">
        <f t="shared" si="315"/>
        <v>0</v>
      </c>
      <c r="AB387" s="20">
        <f t="shared" si="315"/>
        <v>0</v>
      </c>
      <c r="AC387" s="20">
        <f t="shared" si="315"/>
        <v>0</v>
      </c>
      <c r="AD387" s="20">
        <f t="shared" si="315"/>
        <v>0</v>
      </c>
      <c r="AE387" s="20">
        <f t="shared" si="315"/>
        <v>0</v>
      </c>
      <c r="AF387" s="20">
        <f t="shared" si="315"/>
        <v>0</v>
      </c>
      <c r="AG387" s="20">
        <f t="shared" si="315"/>
        <v>0</v>
      </c>
      <c r="AH387" s="20">
        <f t="shared" si="315"/>
        <v>0</v>
      </c>
      <c r="AI387" s="20">
        <f t="shared" si="315"/>
        <v>0</v>
      </c>
      <c r="AJ387" s="20">
        <f t="shared" si="315"/>
        <v>0</v>
      </c>
      <c r="AK387" s="20">
        <f t="shared" si="315"/>
        <v>0</v>
      </c>
      <c r="AL387" s="20">
        <f t="shared" si="315"/>
        <v>0</v>
      </c>
      <c r="AM387" s="20">
        <f t="shared" si="315"/>
        <v>0</v>
      </c>
      <c r="AN387" s="20">
        <f t="shared" si="315"/>
        <v>0</v>
      </c>
      <c r="AO387" s="20">
        <f t="shared" si="315"/>
        <v>0</v>
      </c>
      <c r="AP387" s="20">
        <f t="shared" si="315"/>
        <v>0</v>
      </c>
      <c r="AQ387" s="20">
        <f t="shared" si="315"/>
        <v>0</v>
      </c>
      <c r="AR387" s="20">
        <f t="shared" si="315"/>
        <v>0</v>
      </c>
      <c r="AS387" s="20">
        <f t="shared" si="315"/>
        <v>0</v>
      </c>
      <c r="AT387" s="20">
        <f t="shared" si="315"/>
        <v>0</v>
      </c>
      <c r="AU387" s="20">
        <f t="shared" si="315"/>
        <v>0</v>
      </c>
      <c r="AV387" s="20">
        <f t="shared" si="315"/>
        <v>0</v>
      </c>
      <c r="AW387" s="20">
        <f t="shared" si="315"/>
        <v>0</v>
      </c>
      <c r="AX387" s="20">
        <f t="shared" si="315"/>
        <v>0</v>
      </c>
      <c r="AY387" s="20">
        <f t="shared" si="315"/>
        <v>0</v>
      </c>
      <c r="AZ387" s="20">
        <f t="shared" si="315"/>
        <v>0</v>
      </c>
      <c r="BA387" s="20">
        <f t="shared" si="315"/>
        <v>0</v>
      </c>
      <c r="BB387" s="20">
        <f t="shared" si="315"/>
        <v>0</v>
      </c>
      <c r="BC387" s="254"/>
      <c r="BD387" s="182"/>
    </row>
    <row r="388" spans="1:56">
      <c r="A388" s="100"/>
      <c r="B388" s="103" t="s">
        <v>54</v>
      </c>
      <c r="C388" s="103"/>
      <c r="D388" s="103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  <c r="AW388" s="20"/>
      <c r="AX388" s="20"/>
      <c r="AY388" s="20"/>
      <c r="AZ388" s="20"/>
      <c r="BA388" s="20"/>
      <c r="BB388" s="20"/>
      <c r="BC388" s="254"/>
      <c r="BD388" s="182"/>
    </row>
    <row r="389" spans="1:56">
      <c r="A389" s="100"/>
      <c r="B389" s="103" t="s">
        <v>55</v>
      </c>
      <c r="C389" s="103"/>
      <c r="D389" s="103"/>
      <c r="E389" s="20">
        <f>E387-E388</f>
        <v>0</v>
      </c>
      <c r="F389" s="20">
        <f t="shared" ref="F389:BB389" si="316">F387-F388</f>
        <v>0</v>
      </c>
      <c r="G389" s="20">
        <f t="shared" si="316"/>
        <v>0</v>
      </c>
      <c r="H389" s="20">
        <f t="shared" si="316"/>
        <v>0</v>
      </c>
      <c r="I389" s="20">
        <f t="shared" si="316"/>
        <v>0</v>
      </c>
      <c r="J389" s="20">
        <f t="shared" si="316"/>
        <v>0</v>
      </c>
      <c r="K389" s="20">
        <f t="shared" si="316"/>
        <v>0</v>
      </c>
      <c r="L389" s="20">
        <f t="shared" si="316"/>
        <v>0</v>
      </c>
      <c r="M389" s="20">
        <f t="shared" si="316"/>
        <v>0</v>
      </c>
      <c r="N389" s="20">
        <f t="shared" si="316"/>
        <v>0</v>
      </c>
      <c r="O389" s="20">
        <f t="shared" si="316"/>
        <v>0</v>
      </c>
      <c r="P389" s="20">
        <f t="shared" si="316"/>
        <v>0</v>
      </c>
      <c r="Q389" s="20">
        <f t="shared" si="316"/>
        <v>0</v>
      </c>
      <c r="R389" s="20">
        <f t="shared" si="316"/>
        <v>0</v>
      </c>
      <c r="S389" s="20">
        <f t="shared" si="316"/>
        <v>0</v>
      </c>
      <c r="T389" s="20">
        <f t="shared" si="316"/>
        <v>0</v>
      </c>
      <c r="U389" s="20">
        <f t="shared" si="316"/>
        <v>0</v>
      </c>
      <c r="V389" s="20">
        <f t="shared" si="316"/>
        <v>0</v>
      </c>
      <c r="W389" s="20">
        <f t="shared" si="316"/>
        <v>0</v>
      </c>
      <c r="X389" s="20">
        <f t="shared" si="316"/>
        <v>0</v>
      </c>
      <c r="Y389" s="20">
        <f t="shared" si="316"/>
        <v>0</v>
      </c>
      <c r="Z389" s="20">
        <f t="shared" si="316"/>
        <v>0</v>
      </c>
      <c r="AA389" s="20">
        <f t="shared" si="316"/>
        <v>0</v>
      </c>
      <c r="AB389" s="20">
        <f t="shared" si="316"/>
        <v>0</v>
      </c>
      <c r="AC389" s="20">
        <f t="shared" si="316"/>
        <v>0</v>
      </c>
      <c r="AD389" s="20">
        <f t="shared" si="316"/>
        <v>0</v>
      </c>
      <c r="AE389" s="20">
        <f t="shared" si="316"/>
        <v>0</v>
      </c>
      <c r="AF389" s="20">
        <f t="shared" si="316"/>
        <v>0</v>
      </c>
      <c r="AG389" s="20">
        <f t="shared" si="316"/>
        <v>0</v>
      </c>
      <c r="AH389" s="20">
        <f t="shared" si="316"/>
        <v>0</v>
      </c>
      <c r="AI389" s="20">
        <f t="shared" si="316"/>
        <v>0</v>
      </c>
      <c r="AJ389" s="20">
        <f t="shared" si="316"/>
        <v>0</v>
      </c>
      <c r="AK389" s="20">
        <f t="shared" si="316"/>
        <v>0</v>
      </c>
      <c r="AL389" s="20">
        <f t="shared" si="316"/>
        <v>0</v>
      </c>
      <c r="AM389" s="20">
        <f t="shared" si="316"/>
        <v>0</v>
      </c>
      <c r="AN389" s="20">
        <f t="shared" si="316"/>
        <v>0</v>
      </c>
      <c r="AO389" s="20">
        <f t="shared" si="316"/>
        <v>0</v>
      </c>
      <c r="AP389" s="20">
        <f t="shared" si="316"/>
        <v>0</v>
      </c>
      <c r="AQ389" s="20">
        <f t="shared" si="316"/>
        <v>0</v>
      </c>
      <c r="AR389" s="20">
        <f t="shared" si="316"/>
        <v>0</v>
      </c>
      <c r="AS389" s="20">
        <f t="shared" si="316"/>
        <v>0</v>
      </c>
      <c r="AT389" s="20">
        <f t="shared" si="316"/>
        <v>0</v>
      </c>
      <c r="AU389" s="20">
        <f t="shared" si="316"/>
        <v>0</v>
      </c>
      <c r="AV389" s="20">
        <f t="shared" si="316"/>
        <v>0</v>
      </c>
      <c r="AW389" s="20">
        <f t="shared" si="316"/>
        <v>0</v>
      </c>
      <c r="AX389" s="20">
        <f t="shared" si="316"/>
        <v>0</v>
      </c>
      <c r="AY389" s="20">
        <f t="shared" si="316"/>
        <v>0</v>
      </c>
      <c r="AZ389" s="20">
        <f t="shared" si="316"/>
        <v>0</v>
      </c>
      <c r="BA389" s="20">
        <f t="shared" si="316"/>
        <v>0</v>
      </c>
      <c r="BB389" s="20">
        <f t="shared" si="316"/>
        <v>0</v>
      </c>
      <c r="BC389" s="254"/>
      <c r="BD389" s="182"/>
    </row>
    <row r="390" spans="1:56">
      <c r="A390" s="100"/>
      <c r="B390" s="103" t="s">
        <v>56</v>
      </c>
      <c r="C390" s="103"/>
      <c r="D390" s="103"/>
      <c r="E390" s="20">
        <f>E397+E398+E405+E407+E408</f>
        <v>0</v>
      </c>
      <c r="F390" s="20">
        <f t="shared" ref="F390:BB390" si="317">F397+F398+F405+F407+F408</f>
        <v>0</v>
      </c>
      <c r="G390" s="20">
        <f t="shared" si="317"/>
        <v>0</v>
      </c>
      <c r="H390" s="20">
        <f t="shared" si="317"/>
        <v>0</v>
      </c>
      <c r="I390" s="20">
        <f t="shared" si="317"/>
        <v>0</v>
      </c>
      <c r="J390" s="20">
        <f t="shared" si="317"/>
        <v>0</v>
      </c>
      <c r="K390" s="20">
        <f t="shared" si="317"/>
        <v>0</v>
      </c>
      <c r="L390" s="20">
        <f t="shared" si="317"/>
        <v>0</v>
      </c>
      <c r="M390" s="20">
        <f t="shared" si="317"/>
        <v>0</v>
      </c>
      <c r="N390" s="20">
        <f t="shared" si="317"/>
        <v>0</v>
      </c>
      <c r="O390" s="20">
        <f t="shared" si="317"/>
        <v>0</v>
      </c>
      <c r="P390" s="20">
        <f t="shared" si="317"/>
        <v>0</v>
      </c>
      <c r="Q390" s="20">
        <f t="shared" si="317"/>
        <v>0</v>
      </c>
      <c r="R390" s="20">
        <f t="shared" si="317"/>
        <v>0</v>
      </c>
      <c r="S390" s="20">
        <f t="shared" si="317"/>
        <v>0</v>
      </c>
      <c r="T390" s="20">
        <f t="shared" si="317"/>
        <v>0</v>
      </c>
      <c r="U390" s="20">
        <f t="shared" si="317"/>
        <v>0</v>
      </c>
      <c r="V390" s="20">
        <f t="shared" si="317"/>
        <v>0</v>
      </c>
      <c r="W390" s="20">
        <f t="shared" si="317"/>
        <v>0</v>
      </c>
      <c r="X390" s="20">
        <f t="shared" si="317"/>
        <v>0</v>
      </c>
      <c r="Y390" s="20">
        <f t="shared" si="317"/>
        <v>0</v>
      </c>
      <c r="Z390" s="20">
        <f t="shared" si="317"/>
        <v>0</v>
      </c>
      <c r="AA390" s="20">
        <f t="shared" si="317"/>
        <v>0</v>
      </c>
      <c r="AB390" s="20">
        <f t="shared" si="317"/>
        <v>0</v>
      </c>
      <c r="AC390" s="20">
        <f t="shared" si="317"/>
        <v>0</v>
      </c>
      <c r="AD390" s="20">
        <f t="shared" si="317"/>
        <v>0</v>
      </c>
      <c r="AE390" s="20">
        <f t="shared" si="317"/>
        <v>0</v>
      </c>
      <c r="AF390" s="20">
        <f t="shared" si="317"/>
        <v>0</v>
      </c>
      <c r="AG390" s="20">
        <f t="shared" si="317"/>
        <v>0</v>
      </c>
      <c r="AH390" s="20">
        <f t="shared" si="317"/>
        <v>0</v>
      </c>
      <c r="AI390" s="20">
        <f t="shared" si="317"/>
        <v>0</v>
      </c>
      <c r="AJ390" s="20">
        <f t="shared" si="317"/>
        <v>0</v>
      </c>
      <c r="AK390" s="20">
        <f t="shared" si="317"/>
        <v>0</v>
      </c>
      <c r="AL390" s="20">
        <f t="shared" si="317"/>
        <v>0</v>
      </c>
      <c r="AM390" s="20">
        <f t="shared" si="317"/>
        <v>0</v>
      </c>
      <c r="AN390" s="20">
        <f t="shared" si="317"/>
        <v>0</v>
      </c>
      <c r="AO390" s="20">
        <f t="shared" si="317"/>
        <v>0</v>
      </c>
      <c r="AP390" s="20">
        <f t="shared" si="317"/>
        <v>0</v>
      </c>
      <c r="AQ390" s="20">
        <f t="shared" si="317"/>
        <v>0</v>
      </c>
      <c r="AR390" s="20">
        <f t="shared" si="317"/>
        <v>0</v>
      </c>
      <c r="AS390" s="20">
        <f t="shared" si="317"/>
        <v>0</v>
      </c>
      <c r="AT390" s="20">
        <f t="shared" si="317"/>
        <v>0</v>
      </c>
      <c r="AU390" s="20">
        <f t="shared" si="317"/>
        <v>0</v>
      </c>
      <c r="AV390" s="20">
        <f t="shared" si="317"/>
        <v>0</v>
      </c>
      <c r="AW390" s="20">
        <f t="shared" si="317"/>
        <v>0</v>
      </c>
      <c r="AX390" s="20">
        <f t="shared" si="317"/>
        <v>0</v>
      </c>
      <c r="AY390" s="20">
        <f t="shared" si="317"/>
        <v>0</v>
      </c>
      <c r="AZ390" s="20">
        <f t="shared" si="317"/>
        <v>0</v>
      </c>
      <c r="BA390" s="20">
        <f t="shared" si="317"/>
        <v>0</v>
      </c>
      <c r="BB390" s="20">
        <f t="shared" si="317"/>
        <v>0</v>
      </c>
      <c r="BC390" s="254"/>
      <c r="BD390" s="182"/>
    </row>
    <row r="391" spans="1:56">
      <c r="A391" s="100"/>
      <c r="B391" s="103" t="s">
        <v>13</v>
      </c>
      <c r="C391" s="103"/>
      <c r="D391" s="103"/>
      <c r="E391" s="20">
        <f>E436</f>
        <v>0</v>
      </c>
      <c r="F391" s="20">
        <f t="shared" ref="F391:BB391" si="318">F436</f>
        <v>0</v>
      </c>
      <c r="G391" s="20">
        <f t="shared" si="318"/>
        <v>0</v>
      </c>
      <c r="H391" s="20">
        <f t="shared" si="318"/>
        <v>0</v>
      </c>
      <c r="I391" s="20">
        <f t="shared" si="318"/>
        <v>0</v>
      </c>
      <c r="J391" s="20">
        <f t="shared" si="318"/>
        <v>0</v>
      </c>
      <c r="K391" s="20">
        <f t="shared" si="318"/>
        <v>0</v>
      </c>
      <c r="L391" s="20">
        <f t="shared" si="318"/>
        <v>0</v>
      </c>
      <c r="M391" s="20">
        <f t="shared" si="318"/>
        <v>0</v>
      </c>
      <c r="N391" s="20">
        <f t="shared" si="318"/>
        <v>0</v>
      </c>
      <c r="O391" s="20">
        <f t="shared" si="318"/>
        <v>0</v>
      </c>
      <c r="P391" s="20">
        <f t="shared" si="318"/>
        <v>0</v>
      </c>
      <c r="Q391" s="20">
        <f t="shared" si="318"/>
        <v>0</v>
      </c>
      <c r="R391" s="20">
        <f t="shared" si="318"/>
        <v>0</v>
      </c>
      <c r="S391" s="20">
        <f t="shared" si="318"/>
        <v>0</v>
      </c>
      <c r="T391" s="20">
        <f t="shared" si="318"/>
        <v>0</v>
      </c>
      <c r="U391" s="20">
        <f t="shared" si="318"/>
        <v>0</v>
      </c>
      <c r="V391" s="20">
        <f t="shared" si="318"/>
        <v>0</v>
      </c>
      <c r="W391" s="20">
        <f t="shared" si="318"/>
        <v>0</v>
      </c>
      <c r="X391" s="20">
        <f t="shared" si="318"/>
        <v>0</v>
      </c>
      <c r="Y391" s="20">
        <f t="shared" si="318"/>
        <v>0</v>
      </c>
      <c r="Z391" s="20">
        <f t="shared" si="318"/>
        <v>0</v>
      </c>
      <c r="AA391" s="20">
        <f t="shared" si="318"/>
        <v>0</v>
      </c>
      <c r="AB391" s="20">
        <f t="shared" si="318"/>
        <v>0</v>
      </c>
      <c r="AC391" s="20">
        <f t="shared" si="318"/>
        <v>0</v>
      </c>
      <c r="AD391" s="20">
        <f t="shared" si="318"/>
        <v>0</v>
      </c>
      <c r="AE391" s="20">
        <f t="shared" si="318"/>
        <v>0</v>
      </c>
      <c r="AF391" s="20">
        <f t="shared" si="318"/>
        <v>0</v>
      </c>
      <c r="AG391" s="20">
        <f t="shared" si="318"/>
        <v>0</v>
      </c>
      <c r="AH391" s="20">
        <f t="shared" si="318"/>
        <v>0</v>
      </c>
      <c r="AI391" s="20">
        <f t="shared" si="318"/>
        <v>0</v>
      </c>
      <c r="AJ391" s="20">
        <f t="shared" si="318"/>
        <v>0</v>
      </c>
      <c r="AK391" s="20">
        <f t="shared" si="318"/>
        <v>0</v>
      </c>
      <c r="AL391" s="20">
        <f t="shared" si="318"/>
        <v>0</v>
      </c>
      <c r="AM391" s="20">
        <f t="shared" si="318"/>
        <v>0</v>
      </c>
      <c r="AN391" s="20">
        <f t="shared" si="318"/>
        <v>0</v>
      </c>
      <c r="AO391" s="20">
        <f t="shared" si="318"/>
        <v>0</v>
      </c>
      <c r="AP391" s="20">
        <f t="shared" si="318"/>
        <v>0</v>
      </c>
      <c r="AQ391" s="20">
        <f t="shared" si="318"/>
        <v>0</v>
      </c>
      <c r="AR391" s="20">
        <f t="shared" si="318"/>
        <v>0</v>
      </c>
      <c r="AS391" s="20">
        <f t="shared" si="318"/>
        <v>0</v>
      </c>
      <c r="AT391" s="20">
        <f t="shared" si="318"/>
        <v>0</v>
      </c>
      <c r="AU391" s="20">
        <f t="shared" si="318"/>
        <v>0</v>
      </c>
      <c r="AV391" s="20">
        <f t="shared" si="318"/>
        <v>0</v>
      </c>
      <c r="AW391" s="20">
        <f t="shared" si="318"/>
        <v>0</v>
      </c>
      <c r="AX391" s="20">
        <f t="shared" si="318"/>
        <v>0</v>
      </c>
      <c r="AY391" s="20">
        <f t="shared" si="318"/>
        <v>0</v>
      </c>
      <c r="AZ391" s="20">
        <f t="shared" si="318"/>
        <v>0</v>
      </c>
      <c r="BA391" s="20">
        <f t="shared" si="318"/>
        <v>0</v>
      </c>
      <c r="BB391" s="20">
        <f t="shared" si="318"/>
        <v>0</v>
      </c>
      <c r="BC391" s="254"/>
      <c r="BD391" s="182"/>
    </row>
    <row r="392" spans="1:56">
      <c r="A392" s="100"/>
      <c r="B392" s="103" t="s">
        <v>53</v>
      </c>
      <c r="C392" s="103"/>
      <c r="D392" s="103"/>
      <c r="E392" s="20">
        <f>E444</f>
        <v>0</v>
      </c>
      <c r="F392" s="20">
        <f t="shared" ref="F392:BB392" si="319">F444</f>
        <v>0</v>
      </c>
      <c r="G392" s="20">
        <f t="shared" si="319"/>
        <v>0</v>
      </c>
      <c r="H392" s="20">
        <f t="shared" si="319"/>
        <v>0</v>
      </c>
      <c r="I392" s="20">
        <f t="shared" si="319"/>
        <v>0</v>
      </c>
      <c r="J392" s="20">
        <f t="shared" si="319"/>
        <v>0</v>
      </c>
      <c r="K392" s="20">
        <f t="shared" si="319"/>
        <v>0</v>
      </c>
      <c r="L392" s="20">
        <f t="shared" si="319"/>
        <v>0</v>
      </c>
      <c r="M392" s="20">
        <f t="shared" si="319"/>
        <v>0</v>
      </c>
      <c r="N392" s="20">
        <f t="shared" si="319"/>
        <v>0</v>
      </c>
      <c r="O392" s="20">
        <f t="shared" si="319"/>
        <v>0</v>
      </c>
      <c r="P392" s="20">
        <f t="shared" si="319"/>
        <v>0</v>
      </c>
      <c r="Q392" s="20">
        <f t="shared" si="319"/>
        <v>0</v>
      </c>
      <c r="R392" s="20">
        <f t="shared" si="319"/>
        <v>0</v>
      </c>
      <c r="S392" s="20">
        <f t="shared" si="319"/>
        <v>0</v>
      </c>
      <c r="T392" s="20">
        <f t="shared" si="319"/>
        <v>0</v>
      </c>
      <c r="U392" s="20">
        <f t="shared" si="319"/>
        <v>0</v>
      </c>
      <c r="V392" s="20">
        <f t="shared" si="319"/>
        <v>0</v>
      </c>
      <c r="W392" s="20">
        <f t="shared" si="319"/>
        <v>0</v>
      </c>
      <c r="X392" s="20">
        <f t="shared" si="319"/>
        <v>0</v>
      </c>
      <c r="Y392" s="20">
        <f t="shared" si="319"/>
        <v>0</v>
      </c>
      <c r="Z392" s="20">
        <f t="shared" si="319"/>
        <v>0</v>
      </c>
      <c r="AA392" s="20">
        <f t="shared" si="319"/>
        <v>0</v>
      </c>
      <c r="AB392" s="20">
        <f t="shared" si="319"/>
        <v>0</v>
      </c>
      <c r="AC392" s="20">
        <f t="shared" si="319"/>
        <v>0</v>
      </c>
      <c r="AD392" s="20">
        <f t="shared" si="319"/>
        <v>0</v>
      </c>
      <c r="AE392" s="20">
        <f t="shared" si="319"/>
        <v>0</v>
      </c>
      <c r="AF392" s="20">
        <f t="shared" si="319"/>
        <v>0</v>
      </c>
      <c r="AG392" s="20">
        <f t="shared" si="319"/>
        <v>0</v>
      </c>
      <c r="AH392" s="20">
        <f t="shared" si="319"/>
        <v>0</v>
      </c>
      <c r="AI392" s="20">
        <f t="shared" si="319"/>
        <v>0</v>
      </c>
      <c r="AJ392" s="20">
        <f t="shared" si="319"/>
        <v>0</v>
      </c>
      <c r="AK392" s="20">
        <f t="shared" si="319"/>
        <v>0</v>
      </c>
      <c r="AL392" s="20">
        <f t="shared" si="319"/>
        <v>0</v>
      </c>
      <c r="AM392" s="20">
        <f t="shared" si="319"/>
        <v>0</v>
      </c>
      <c r="AN392" s="20">
        <f t="shared" si="319"/>
        <v>0</v>
      </c>
      <c r="AO392" s="20">
        <f t="shared" si="319"/>
        <v>0</v>
      </c>
      <c r="AP392" s="20">
        <f t="shared" si="319"/>
        <v>0</v>
      </c>
      <c r="AQ392" s="20">
        <f t="shared" si="319"/>
        <v>0</v>
      </c>
      <c r="AR392" s="20">
        <f t="shared" si="319"/>
        <v>0</v>
      </c>
      <c r="AS392" s="20">
        <f t="shared" si="319"/>
        <v>0</v>
      </c>
      <c r="AT392" s="20">
        <f t="shared" si="319"/>
        <v>0</v>
      </c>
      <c r="AU392" s="20">
        <f t="shared" si="319"/>
        <v>0</v>
      </c>
      <c r="AV392" s="20">
        <f t="shared" si="319"/>
        <v>0</v>
      </c>
      <c r="AW392" s="20">
        <f t="shared" si="319"/>
        <v>0</v>
      </c>
      <c r="AX392" s="20">
        <f t="shared" si="319"/>
        <v>0</v>
      </c>
      <c r="AY392" s="20">
        <f t="shared" si="319"/>
        <v>0</v>
      </c>
      <c r="AZ392" s="20">
        <f t="shared" si="319"/>
        <v>0</v>
      </c>
      <c r="BA392" s="20">
        <f t="shared" si="319"/>
        <v>0</v>
      </c>
      <c r="BB392" s="20">
        <f t="shared" si="319"/>
        <v>0</v>
      </c>
      <c r="BC392" s="254"/>
      <c r="BD392" s="182"/>
    </row>
    <row r="393" spans="1:56">
      <c r="A393" s="100"/>
      <c r="B393" s="103" t="s">
        <v>54</v>
      </c>
      <c r="C393" s="103"/>
      <c r="D393" s="103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  <c r="AT393" s="20"/>
      <c r="AU393" s="20"/>
      <c r="AV393" s="20"/>
      <c r="AW393" s="20"/>
      <c r="AX393" s="20"/>
      <c r="AY393" s="20"/>
      <c r="AZ393" s="20"/>
      <c r="BA393" s="20"/>
      <c r="BB393" s="20"/>
      <c r="BC393" s="254"/>
      <c r="BD393" s="182"/>
    </row>
    <row r="394" spans="1:56">
      <c r="A394" s="100"/>
      <c r="B394" s="103" t="s">
        <v>55</v>
      </c>
      <c r="C394" s="103"/>
      <c r="D394" s="103"/>
      <c r="E394" s="20">
        <f>E392-E393</f>
        <v>0</v>
      </c>
      <c r="F394" s="20">
        <f t="shared" ref="F394:BB394" si="320">F392-F393</f>
        <v>0</v>
      </c>
      <c r="G394" s="20">
        <f t="shared" si="320"/>
        <v>0</v>
      </c>
      <c r="H394" s="20">
        <f t="shared" si="320"/>
        <v>0</v>
      </c>
      <c r="I394" s="20">
        <f t="shared" si="320"/>
        <v>0</v>
      </c>
      <c r="J394" s="20">
        <f t="shared" si="320"/>
        <v>0</v>
      </c>
      <c r="K394" s="20">
        <f t="shared" si="320"/>
        <v>0</v>
      </c>
      <c r="L394" s="20">
        <f t="shared" si="320"/>
        <v>0</v>
      </c>
      <c r="M394" s="20">
        <f t="shared" si="320"/>
        <v>0</v>
      </c>
      <c r="N394" s="20">
        <f t="shared" si="320"/>
        <v>0</v>
      </c>
      <c r="O394" s="20">
        <f t="shared" si="320"/>
        <v>0</v>
      </c>
      <c r="P394" s="20">
        <f t="shared" si="320"/>
        <v>0</v>
      </c>
      <c r="Q394" s="20">
        <f t="shared" si="320"/>
        <v>0</v>
      </c>
      <c r="R394" s="20">
        <f t="shared" si="320"/>
        <v>0</v>
      </c>
      <c r="S394" s="20">
        <f t="shared" si="320"/>
        <v>0</v>
      </c>
      <c r="T394" s="20">
        <f t="shared" si="320"/>
        <v>0</v>
      </c>
      <c r="U394" s="20">
        <f t="shared" si="320"/>
        <v>0</v>
      </c>
      <c r="V394" s="20">
        <f t="shared" si="320"/>
        <v>0</v>
      </c>
      <c r="W394" s="20">
        <f t="shared" si="320"/>
        <v>0</v>
      </c>
      <c r="X394" s="20">
        <f t="shared" si="320"/>
        <v>0</v>
      </c>
      <c r="Y394" s="20">
        <f t="shared" si="320"/>
        <v>0</v>
      </c>
      <c r="Z394" s="20">
        <f t="shared" si="320"/>
        <v>0</v>
      </c>
      <c r="AA394" s="20">
        <f t="shared" si="320"/>
        <v>0</v>
      </c>
      <c r="AB394" s="20">
        <f t="shared" si="320"/>
        <v>0</v>
      </c>
      <c r="AC394" s="20">
        <f t="shared" si="320"/>
        <v>0</v>
      </c>
      <c r="AD394" s="20">
        <f t="shared" si="320"/>
        <v>0</v>
      </c>
      <c r="AE394" s="20">
        <f t="shared" si="320"/>
        <v>0</v>
      </c>
      <c r="AF394" s="20">
        <f t="shared" si="320"/>
        <v>0</v>
      </c>
      <c r="AG394" s="20">
        <f t="shared" si="320"/>
        <v>0</v>
      </c>
      <c r="AH394" s="20">
        <f t="shared" si="320"/>
        <v>0</v>
      </c>
      <c r="AI394" s="20">
        <f t="shared" si="320"/>
        <v>0</v>
      </c>
      <c r="AJ394" s="20">
        <f t="shared" si="320"/>
        <v>0</v>
      </c>
      <c r="AK394" s="20">
        <f t="shared" si="320"/>
        <v>0</v>
      </c>
      <c r="AL394" s="20">
        <f t="shared" si="320"/>
        <v>0</v>
      </c>
      <c r="AM394" s="20">
        <f t="shared" si="320"/>
        <v>0</v>
      </c>
      <c r="AN394" s="20">
        <f t="shared" si="320"/>
        <v>0</v>
      </c>
      <c r="AO394" s="20">
        <f t="shared" si="320"/>
        <v>0</v>
      </c>
      <c r="AP394" s="20">
        <f t="shared" si="320"/>
        <v>0</v>
      </c>
      <c r="AQ394" s="20">
        <f t="shared" si="320"/>
        <v>0</v>
      </c>
      <c r="AR394" s="20">
        <f t="shared" si="320"/>
        <v>0</v>
      </c>
      <c r="AS394" s="20">
        <f t="shared" si="320"/>
        <v>0</v>
      </c>
      <c r="AT394" s="20">
        <f t="shared" si="320"/>
        <v>0</v>
      </c>
      <c r="AU394" s="20">
        <f t="shared" si="320"/>
        <v>0</v>
      </c>
      <c r="AV394" s="20">
        <f t="shared" si="320"/>
        <v>0</v>
      </c>
      <c r="AW394" s="20">
        <f t="shared" si="320"/>
        <v>0</v>
      </c>
      <c r="AX394" s="20">
        <f t="shared" si="320"/>
        <v>0</v>
      </c>
      <c r="AY394" s="20">
        <f t="shared" si="320"/>
        <v>0</v>
      </c>
      <c r="AZ394" s="20">
        <f t="shared" si="320"/>
        <v>0</v>
      </c>
      <c r="BA394" s="20">
        <f t="shared" si="320"/>
        <v>0</v>
      </c>
      <c r="BB394" s="20">
        <f t="shared" si="320"/>
        <v>0</v>
      </c>
      <c r="BC394" s="254"/>
      <c r="BD394" s="182"/>
    </row>
    <row r="395" spans="1:56">
      <c r="A395" s="100"/>
      <c r="B395" s="103" t="s">
        <v>23</v>
      </c>
      <c r="C395" s="103"/>
      <c r="D395" s="103"/>
      <c r="E395" s="20">
        <f>E437+E438</f>
        <v>0</v>
      </c>
      <c r="F395" s="20">
        <f t="shared" ref="F395:BB395" si="321">F437+F438</f>
        <v>0</v>
      </c>
      <c r="G395" s="20">
        <f t="shared" si="321"/>
        <v>0</v>
      </c>
      <c r="H395" s="20">
        <f t="shared" si="321"/>
        <v>0</v>
      </c>
      <c r="I395" s="20">
        <f t="shared" si="321"/>
        <v>0</v>
      </c>
      <c r="J395" s="20">
        <f t="shared" si="321"/>
        <v>0</v>
      </c>
      <c r="K395" s="20">
        <f t="shared" si="321"/>
        <v>0</v>
      </c>
      <c r="L395" s="20">
        <f t="shared" si="321"/>
        <v>0</v>
      </c>
      <c r="M395" s="20">
        <f t="shared" si="321"/>
        <v>0</v>
      </c>
      <c r="N395" s="20">
        <f t="shared" si="321"/>
        <v>0</v>
      </c>
      <c r="O395" s="20">
        <f t="shared" si="321"/>
        <v>0</v>
      </c>
      <c r="P395" s="20">
        <f t="shared" si="321"/>
        <v>0</v>
      </c>
      <c r="Q395" s="20">
        <f t="shared" si="321"/>
        <v>0</v>
      </c>
      <c r="R395" s="20">
        <f t="shared" si="321"/>
        <v>0</v>
      </c>
      <c r="S395" s="20">
        <f t="shared" si="321"/>
        <v>0</v>
      </c>
      <c r="T395" s="20">
        <f t="shared" si="321"/>
        <v>0</v>
      </c>
      <c r="U395" s="20">
        <f t="shared" si="321"/>
        <v>0</v>
      </c>
      <c r="V395" s="20">
        <f t="shared" si="321"/>
        <v>0</v>
      </c>
      <c r="W395" s="20">
        <f t="shared" si="321"/>
        <v>0</v>
      </c>
      <c r="X395" s="20">
        <f t="shared" si="321"/>
        <v>0</v>
      </c>
      <c r="Y395" s="20">
        <f t="shared" si="321"/>
        <v>0</v>
      </c>
      <c r="Z395" s="20">
        <f t="shared" si="321"/>
        <v>0</v>
      </c>
      <c r="AA395" s="20">
        <f t="shared" si="321"/>
        <v>0</v>
      </c>
      <c r="AB395" s="20">
        <f t="shared" si="321"/>
        <v>0</v>
      </c>
      <c r="AC395" s="20">
        <f t="shared" si="321"/>
        <v>0</v>
      </c>
      <c r="AD395" s="20">
        <f t="shared" si="321"/>
        <v>0</v>
      </c>
      <c r="AE395" s="20">
        <f t="shared" si="321"/>
        <v>0</v>
      </c>
      <c r="AF395" s="20">
        <f t="shared" si="321"/>
        <v>0</v>
      </c>
      <c r="AG395" s="20">
        <f t="shared" si="321"/>
        <v>0</v>
      </c>
      <c r="AH395" s="20">
        <f t="shared" si="321"/>
        <v>0</v>
      </c>
      <c r="AI395" s="20">
        <f t="shared" si="321"/>
        <v>0</v>
      </c>
      <c r="AJ395" s="20">
        <f t="shared" si="321"/>
        <v>0</v>
      </c>
      <c r="AK395" s="20">
        <f t="shared" si="321"/>
        <v>0</v>
      </c>
      <c r="AL395" s="20">
        <f t="shared" si="321"/>
        <v>0</v>
      </c>
      <c r="AM395" s="20">
        <f t="shared" si="321"/>
        <v>0</v>
      </c>
      <c r="AN395" s="20">
        <f t="shared" si="321"/>
        <v>0</v>
      </c>
      <c r="AO395" s="20">
        <f t="shared" si="321"/>
        <v>0</v>
      </c>
      <c r="AP395" s="20">
        <f t="shared" si="321"/>
        <v>0</v>
      </c>
      <c r="AQ395" s="20">
        <f t="shared" si="321"/>
        <v>0</v>
      </c>
      <c r="AR395" s="20">
        <f t="shared" si="321"/>
        <v>0</v>
      </c>
      <c r="AS395" s="20">
        <f t="shared" si="321"/>
        <v>0</v>
      </c>
      <c r="AT395" s="20">
        <f t="shared" si="321"/>
        <v>0</v>
      </c>
      <c r="AU395" s="20">
        <f t="shared" si="321"/>
        <v>0</v>
      </c>
      <c r="AV395" s="20">
        <f t="shared" si="321"/>
        <v>0</v>
      </c>
      <c r="AW395" s="20">
        <f t="shared" si="321"/>
        <v>0</v>
      </c>
      <c r="AX395" s="20">
        <f t="shared" si="321"/>
        <v>0</v>
      </c>
      <c r="AY395" s="20">
        <f t="shared" si="321"/>
        <v>0</v>
      </c>
      <c r="AZ395" s="20">
        <f t="shared" si="321"/>
        <v>0</v>
      </c>
      <c r="BA395" s="20">
        <f t="shared" si="321"/>
        <v>0</v>
      </c>
      <c r="BB395" s="20">
        <f t="shared" si="321"/>
        <v>0</v>
      </c>
      <c r="BC395" s="254"/>
      <c r="BD395" s="182"/>
    </row>
    <row r="396" spans="1:56">
      <c r="A396" s="100">
        <v>1</v>
      </c>
      <c r="B396" s="200" t="s">
        <v>20</v>
      </c>
      <c r="C396" s="200"/>
      <c r="D396" s="200"/>
      <c r="E396" s="20">
        <f>E397+E398+E405+E407+E408+E420</f>
        <v>0</v>
      </c>
      <c r="F396" s="20">
        <f t="shared" ref="F396:BB396" si="322">F397+F398+F405+F407+F408+F420</f>
        <v>0</v>
      </c>
      <c r="G396" s="20">
        <f t="shared" si="322"/>
        <v>0</v>
      </c>
      <c r="H396" s="20">
        <f t="shared" si="322"/>
        <v>0</v>
      </c>
      <c r="I396" s="20">
        <f t="shared" si="322"/>
        <v>0</v>
      </c>
      <c r="J396" s="20">
        <f t="shared" si="322"/>
        <v>0</v>
      </c>
      <c r="K396" s="20">
        <f t="shared" si="322"/>
        <v>0</v>
      </c>
      <c r="L396" s="20">
        <f t="shared" si="322"/>
        <v>0</v>
      </c>
      <c r="M396" s="20">
        <f t="shared" si="322"/>
        <v>0</v>
      </c>
      <c r="N396" s="20">
        <f t="shared" si="322"/>
        <v>0</v>
      </c>
      <c r="O396" s="20">
        <f t="shared" si="322"/>
        <v>0</v>
      </c>
      <c r="P396" s="20">
        <f t="shared" si="322"/>
        <v>0</v>
      </c>
      <c r="Q396" s="20">
        <f t="shared" si="322"/>
        <v>0</v>
      </c>
      <c r="R396" s="20">
        <f t="shared" si="322"/>
        <v>0</v>
      </c>
      <c r="S396" s="20">
        <f t="shared" si="322"/>
        <v>0</v>
      </c>
      <c r="T396" s="20">
        <f t="shared" si="322"/>
        <v>0</v>
      </c>
      <c r="U396" s="20">
        <f t="shared" si="322"/>
        <v>0</v>
      </c>
      <c r="V396" s="20">
        <f t="shared" si="322"/>
        <v>0</v>
      </c>
      <c r="W396" s="20">
        <f t="shared" si="322"/>
        <v>0</v>
      </c>
      <c r="X396" s="20">
        <f t="shared" si="322"/>
        <v>0</v>
      </c>
      <c r="Y396" s="20">
        <f t="shared" si="322"/>
        <v>0</v>
      </c>
      <c r="Z396" s="20">
        <f t="shared" si="322"/>
        <v>0</v>
      </c>
      <c r="AA396" s="20">
        <f t="shared" si="322"/>
        <v>0</v>
      </c>
      <c r="AB396" s="20">
        <f t="shared" si="322"/>
        <v>0</v>
      </c>
      <c r="AC396" s="20">
        <f t="shared" si="322"/>
        <v>0</v>
      </c>
      <c r="AD396" s="20">
        <f t="shared" si="322"/>
        <v>0</v>
      </c>
      <c r="AE396" s="20">
        <f t="shared" si="322"/>
        <v>0</v>
      </c>
      <c r="AF396" s="20">
        <f t="shared" si="322"/>
        <v>0</v>
      </c>
      <c r="AG396" s="20">
        <f t="shared" si="322"/>
        <v>0</v>
      </c>
      <c r="AH396" s="20">
        <f t="shared" si="322"/>
        <v>0</v>
      </c>
      <c r="AI396" s="20">
        <f t="shared" si="322"/>
        <v>0</v>
      </c>
      <c r="AJ396" s="20">
        <f t="shared" si="322"/>
        <v>0</v>
      </c>
      <c r="AK396" s="20">
        <f t="shared" si="322"/>
        <v>0</v>
      </c>
      <c r="AL396" s="20">
        <f t="shared" si="322"/>
        <v>0</v>
      </c>
      <c r="AM396" s="20">
        <f t="shared" si="322"/>
        <v>0</v>
      </c>
      <c r="AN396" s="20">
        <f t="shared" si="322"/>
        <v>0</v>
      </c>
      <c r="AO396" s="20">
        <f t="shared" si="322"/>
        <v>0</v>
      </c>
      <c r="AP396" s="20">
        <f t="shared" si="322"/>
        <v>0</v>
      </c>
      <c r="AQ396" s="20">
        <f t="shared" si="322"/>
        <v>0</v>
      </c>
      <c r="AR396" s="20">
        <f t="shared" si="322"/>
        <v>0</v>
      </c>
      <c r="AS396" s="20">
        <f t="shared" si="322"/>
        <v>0</v>
      </c>
      <c r="AT396" s="20">
        <f t="shared" si="322"/>
        <v>0</v>
      </c>
      <c r="AU396" s="20">
        <f t="shared" si="322"/>
        <v>0</v>
      </c>
      <c r="AV396" s="20">
        <f t="shared" si="322"/>
        <v>0</v>
      </c>
      <c r="AW396" s="20">
        <f t="shared" si="322"/>
        <v>0</v>
      </c>
      <c r="AX396" s="20">
        <f t="shared" si="322"/>
        <v>0</v>
      </c>
      <c r="AY396" s="20">
        <f t="shared" si="322"/>
        <v>0</v>
      </c>
      <c r="AZ396" s="20">
        <f t="shared" si="322"/>
        <v>0</v>
      </c>
      <c r="BA396" s="20">
        <f t="shared" si="322"/>
        <v>0</v>
      </c>
      <c r="BB396" s="20">
        <f t="shared" si="322"/>
        <v>0</v>
      </c>
      <c r="BC396" s="254"/>
      <c r="BD396" s="182"/>
    </row>
    <row r="397" spans="1:56" ht="31.5">
      <c r="A397" s="157" t="s">
        <v>1</v>
      </c>
      <c r="B397" s="200" t="s">
        <v>17</v>
      </c>
      <c r="C397" s="200"/>
      <c r="D397" s="20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  <c r="BA397" s="20"/>
      <c r="BB397" s="20"/>
      <c r="BC397" s="254"/>
      <c r="BD397" s="182"/>
    </row>
    <row r="398" spans="1:56" ht="31.5">
      <c r="A398" s="100" t="s">
        <v>2</v>
      </c>
      <c r="B398" s="200" t="s">
        <v>21</v>
      </c>
      <c r="C398" s="200"/>
      <c r="D398" s="200"/>
      <c r="E398" s="20">
        <f>SUM(E399:E404)</f>
        <v>0</v>
      </c>
      <c r="F398" s="20">
        <f t="shared" ref="F398:BB398" si="323">SUM(F399:F404)</f>
        <v>0</v>
      </c>
      <c r="G398" s="20">
        <f t="shared" si="323"/>
        <v>0</v>
      </c>
      <c r="H398" s="20">
        <f t="shared" si="323"/>
        <v>0</v>
      </c>
      <c r="I398" s="20">
        <f t="shared" si="323"/>
        <v>0</v>
      </c>
      <c r="J398" s="20">
        <f t="shared" si="323"/>
        <v>0</v>
      </c>
      <c r="K398" s="20">
        <f t="shared" si="323"/>
        <v>0</v>
      </c>
      <c r="L398" s="20">
        <f t="shared" si="323"/>
        <v>0</v>
      </c>
      <c r="M398" s="20">
        <f t="shared" si="323"/>
        <v>0</v>
      </c>
      <c r="N398" s="20">
        <f t="shared" si="323"/>
        <v>0</v>
      </c>
      <c r="O398" s="20">
        <f t="shared" si="323"/>
        <v>0</v>
      </c>
      <c r="P398" s="20">
        <f t="shared" si="323"/>
        <v>0</v>
      </c>
      <c r="Q398" s="20">
        <f t="shared" si="323"/>
        <v>0</v>
      </c>
      <c r="R398" s="20">
        <f t="shared" si="323"/>
        <v>0</v>
      </c>
      <c r="S398" s="20">
        <f t="shared" si="323"/>
        <v>0</v>
      </c>
      <c r="T398" s="20">
        <f t="shared" si="323"/>
        <v>0</v>
      </c>
      <c r="U398" s="20">
        <f t="shared" si="323"/>
        <v>0</v>
      </c>
      <c r="V398" s="20">
        <f t="shared" si="323"/>
        <v>0</v>
      </c>
      <c r="W398" s="20">
        <f t="shared" si="323"/>
        <v>0</v>
      </c>
      <c r="X398" s="20">
        <f t="shared" si="323"/>
        <v>0</v>
      </c>
      <c r="Y398" s="20">
        <f t="shared" si="323"/>
        <v>0</v>
      </c>
      <c r="Z398" s="20">
        <f t="shared" si="323"/>
        <v>0</v>
      </c>
      <c r="AA398" s="20">
        <f t="shared" si="323"/>
        <v>0</v>
      </c>
      <c r="AB398" s="20">
        <f t="shared" si="323"/>
        <v>0</v>
      </c>
      <c r="AC398" s="20">
        <f t="shared" si="323"/>
        <v>0</v>
      </c>
      <c r="AD398" s="20">
        <f t="shared" si="323"/>
        <v>0</v>
      </c>
      <c r="AE398" s="20">
        <f t="shared" si="323"/>
        <v>0</v>
      </c>
      <c r="AF398" s="20">
        <f t="shared" si="323"/>
        <v>0</v>
      </c>
      <c r="AG398" s="20">
        <f t="shared" si="323"/>
        <v>0</v>
      </c>
      <c r="AH398" s="20">
        <f t="shared" si="323"/>
        <v>0</v>
      </c>
      <c r="AI398" s="20">
        <f t="shared" si="323"/>
        <v>0</v>
      </c>
      <c r="AJ398" s="20">
        <f t="shared" si="323"/>
        <v>0</v>
      </c>
      <c r="AK398" s="20">
        <f t="shared" si="323"/>
        <v>0</v>
      </c>
      <c r="AL398" s="20">
        <f t="shared" si="323"/>
        <v>0</v>
      </c>
      <c r="AM398" s="20">
        <f t="shared" si="323"/>
        <v>0</v>
      </c>
      <c r="AN398" s="20">
        <f t="shared" si="323"/>
        <v>0</v>
      </c>
      <c r="AO398" s="20">
        <f t="shared" si="323"/>
        <v>0</v>
      </c>
      <c r="AP398" s="20">
        <f t="shared" si="323"/>
        <v>0</v>
      </c>
      <c r="AQ398" s="20">
        <f t="shared" si="323"/>
        <v>0</v>
      </c>
      <c r="AR398" s="20">
        <f t="shared" si="323"/>
        <v>0</v>
      </c>
      <c r="AS398" s="20">
        <f t="shared" si="323"/>
        <v>0</v>
      </c>
      <c r="AT398" s="20">
        <f t="shared" si="323"/>
        <v>0</v>
      </c>
      <c r="AU398" s="20">
        <f t="shared" si="323"/>
        <v>0</v>
      </c>
      <c r="AV398" s="20">
        <f t="shared" si="323"/>
        <v>0</v>
      </c>
      <c r="AW398" s="20">
        <f t="shared" si="323"/>
        <v>0</v>
      </c>
      <c r="AX398" s="20">
        <f t="shared" si="323"/>
        <v>0</v>
      </c>
      <c r="AY398" s="20">
        <f t="shared" si="323"/>
        <v>0</v>
      </c>
      <c r="AZ398" s="20">
        <f t="shared" si="323"/>
        <v>0</v>
      </c>
      <c r="BA398" s="20">
        <f t="shared" si="323"/>
        <v>0</v>
      </c>
      <c r="BB398" s="20">
        <f t="shared" si="323"/>
        <v>0</v>
      </c>
      <c r="BC398" s="254"/>
      <c r="BD398" s="182"/>
    </row>
    <row r="399" spans="1:56" ht="31.5">
      <c r="A399" s="187">
        <f>A384+1</f>
        <v>304</v>
      </c>
      <c r="B399" s="51" t="s">
        <v>835</v>
      </c>
      <c r="C399" s="51" t="s">
        <v>836</v>
      </c>
      <c r="D399" s="289" t="s">
        <v>157</v>
      </c>
      <c r="E399" s="19">
        <f>J399+O399+T399+Y399</f>
        <v>0</v>
      </c>
      <c r="F399" s="19">
        <v>0</v>
      </c>
      <c r="G399" s="19">
        <f>L399+Q399+V399+AA399</f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f>AI399+AN399+AS399+AX399</f>
        <v>0</v>
      </c>
      <c r="AE399" s="19">
        <v>0</v>
      </c>
      <c r="AF399" s="19">
        <f>AK399+AP399+AU399+AZ399</f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  <c r="AO399" s="19">
        <v>0</v>
      </c>
      <c r="AP399" s="19">
        <v>0</v>
      </c>
      <c r="AQ399" s="19">
        <v>0</v>
      </c>
      <c r="AR399" s="19">
        <v>0</v>
      </c>
      <c r="AS399" s="19">
        <v>0</v>
      </c>
      <c r="AT399" s="19">
        <v>0</v>
      </c>
      <c r="AU399" s="19">
        <v>0</v>
      </c>
      <c r="AV399" s="19">
        <v>0</v>
      </c>
      <c r="AW399" s="19">
        <v>0</v>
      </c>
      <c r="AX399" s="19">
        <v>0</v>
      </c>
      <c r="AY399" s="19">
        <v>0</v>
      </c>
      <c r="AZ399" s="19">
        <v>0</v>
      </c>
      <c r="BA399" s="254">
        <v>0</v>
      </c>
      <c r="BB399" s="254">
        <v>0</v>
      </c>
      <c r="BC399" s="254">
        <v>0</v>
      </c>
      <c r="BD399" s="152" t="s">
        <v>887</v>
      </c>
    </row>
    <row r="400" spans="1:56" ht="31.5">
      <c r="A400" s="187">
        <f>A399+1</f>
        <v>305</v>
      </c>
      <c r="B400" s="51" t="s">
        <v>837</v>
      </c>
      <c r="C400" s="51" t="s">
        <v>838</v>
      </c>
      <c r="D400" s="289" t="s">
        <v>157</v>
      </c>
      <c r="E400" s="19">
        <f t="shared" ref="E400:E402" si="324">J400+O400+T400+Y400</f>
        <v>0</v>
      </c>
      <c r="F400" s="19">
        <v>0</v>
      </c>
      <c r="G400" s="19">
        <f t="shared" ref="G400:G402" si="325">L400+Q400+V400+AA400</f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f t="shared" ref="AD400:AD402" si="326">AI400+AN400+AS400+AX400</f>
        <v>0</v>
      </c>
      <c r="AE400" s="19">
        <v>0</v>
      </c>
      <c r="AF400" s="19">
        <f t="shared" ref="AF400:AF402" si="327">AK400+AP400+AU400+AZ400</f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  <c r="AO400" s="19">
        <v>0</v>
      </c>
      <c r="AP400" s="19">
        <v>0</v>
      </c>
      <c r="AQ400" s="19">
        <v>0</v>
      </c>
      <c r="AR400" s="19">
        <v>0</v>
      </c>
      <c r="AS400" s="19">
        <v>0</v>
      </c>
      <c r="AT400" s="19">
        <v>0</v>
      </c>
      <c r="AU400" s="19">
        <v>0</v>
      </c>
      <c r="AV400" s="19">
        <v>0</v>
      </c>
      <c r="AW400" s="19">
        <v>0</v>
      </c>
      <c r="AX400" s="19">
        <v>0</v>
      </c>
      <c r="AY400" s="19">
        <v>0</v>
      </c>
      <c r="AZ400" s="19">
        <v>0</v>
      </c>
      <c r="BA400" s="254">
        <v>0</v>
      </c>
      <c r="BB400" s="254">
        <v>0</v>
      </c>
      <c r="BC400" s="254">
        <v>0</v>
      </c>
      <c r="BD400" s="152" t="s">
        <v>887</v>
      </c>
    </row>
    <row r="401" spans="1:56" ht="31.5">
      <c r="A401" s="187">
        <f t="shared" ref="A401:A402" si="328">A400+1</f>
        <v>306</v>
      </c>
      <c r="B401" s="51" t="s">
        <v>839</v>
      </c>
      <c r="C401" s="51" t="s">
        <v>840</v>
      </c>
      <c r="D401" s="289" t="s">
        <v>157</v>
      </c>
      <c r="E401" s="19">
        <f t="shared" si="324"/>
        <v>0</v>
      </c>
      <c r="F401" s="19">
        <v>0</v>
      </c>
      <c r="G401" s="19">
        <f t="shared" si="325"/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f t="shared" si="326"/>
        <v>0</v>
      </c>
      <c r="AE401" s="19">
        <v>0</v>
      </c>
      <c r="AF401" s="19">
        <f t="shared" si="327"/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  <c r="AO401" s="19">
        <v>0</v>
      </c>
      <c r="AP401" s="19">
        <v>0</v>
      </c>
      <c r="AQ401" s="19">
        <v>0</v>
      </c>
      <c r="AR401" s="19">
        <v>0</v>
      </c>
      <c r="AS401" s="19">
        <v>0</v>
      </c>
      <c r="AT401" s="19">
        <v>0</v>
      </c>
      <c r="AU401" s="19">
        <v>0</v>
      </c>
      <c r="AV401" s="19">
        <v>0</v>
      </c>
      <c r="AW401" s="19">
        <v>0</v>
      </c>
      <c r="AX401" s="19">
        <v>0</v>
      </c>
      <c r="AY401" s="19">
        <v>0</v>
      </c>
      <c r="AZ401" s="19">
        <v>0</v>
      </c>
      <c r="BA401" s="254">
        <v>0</v>
      </c>
      <c r="BB401" s="254">
        <v>0</v>
      </c>
      <c r="BC401" s="254">
        <v>0</v>
      </c>
      <c r="BD401" s="152" t="s">
        <v>887</v>
      </c>
    </row>
    <row r="402" spans="1:56" ht="31.5">
      <c r="A402" s="187">
        <f t="shared" si="328"/>
        <v>307</v>
      </c>
      <c r="B402" s="51" t="s">
        <v>841</v>
      </c>
      <c r="C402" s="51" t="s">
        <v>842</v>
      </c>
      <c r="D402" s="289" t="s">
        <v>157</v>
      </c>
      <c r="E402" s="19">
        <f t="shared" si="324"/>
        <v>0</v>
      </c>
      <c r="F402" s="19">
        <v>0</v>
      </c>
      <c r="G402" s="19">
        <f t="shared" si="325"/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f t="shared" si="326"/>
        <v>0</v>
      </c>
      <c r="AE402" s="19">
        <v>0</v>
      </c>
      <c r="AF402" s="19">
        <f t="shared" si="327"/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  <c r="AO402" s="19">
        <v>0</v>
      </c>
      <c r="AP402" s="19">
        <v>0</v>
      </c>
      <c r="AQ402" s="19">
        <v>0</v>
      </c>
      <c r="AR402" s="19">
        <v>0</v>
      </c>
      <c r="AS402" s="19">
        <v>0</v>
      </c>
      <c r="AT402" s="19">
        <v>0</v>
      </c>
      <c r="AU402" s="19">
        <v>0</v>
      </c>
      <c r="AV402" s="19">
        <v>0</v>
      </c>
      <c r="AW402" s="19">
        <v>0</v>
      </c>
      <c r="AX402" s="19">
        <v>0</v>
      </c>
      <c r="AY402" s="19">
        <v>0</v>
      </c>
      <c r="AZ402" s="19">
        <v>0</v>
      </c>
      <c r="BA402" s="254">
        <v>0</v>
      </c>
      <c r="BB402" s="254">
        <v>0</v>
      </c>
      <c r="BC402" s="254">
        <v>0</v>
      </c>
      <c r="BD402" s="152" t="s">
        <v>887</v>
      </c>
    </row>
    <row r="403" spans="1:56" ht="31.5">
      <c r="A403" s="187">
        <f t="shared" ref="A403:A404" si="329">A402+1</f>
        <v>308</v>
      </c>
      <c r="B403" s="51" t="s">
        <v>843</v>
      </c>
      <c r="C403" s="51" t="s">
        <v>1162</v>
      </c>
      <c r="D403" s="289" t="s">
        <v>157</v>
      </c>
      <c r="E403" s="19">
        <f t="shared" ref="E403:E404" si="330">J403+O403+T403+Y403</f>
        <v>0</v>
      </c>
      <c r="F403" s="19">
        <v>0</v>
      </c>
      <c r="G403" s="19">
        <f t="shared" ref="G403:G404" si="331">L403+Q403+V403+AA403</f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f t="shared" ref="AD403:AD404" si="332">AI403+AN403+AS403+AX403</f>
        <v>0</v>
      </c>
      <c r="AE403" s="19">
        <v>0</v>
      </c>
      <c r="AF403" s="19">
        <f t="shared" ref="AF403:AF404" si="333">AK403+AP403+AU403+AZ403</f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  <c r="AO403" s="19">
        <v>0</v>
      </c>
      <c r="AP403" s="19">
        <v>0</v>
      </c>
      <c r="AQ403" s="19">
        <v>0</v>
      </c>
      <c r="AR403" s="19">
        <v>0</v>
      </c>
      <c r="AS403" s="19">
        <v>0</v>
      </c>
      <c r="AT403" s="19">
        <v>0</v>
      </c>
      <c r="AU403" s="19">
        <v>0</v>
      </c>
      <c r="AV403" s="19">
        <v>0</v>
      </c>
      <c r="AW403" s="19">
        <v>0</v>
      </c>
      <c r="AX403" s="19">
        <v>0</v>
      </c>
      <c r="AY403" s="19">
        <v>0</v>
      </c>
      <c r="AZ403" s="19">
        <v>0</v>
      </c>
      <c r="BA403" s="254">
        <v>0</v>
      </c>
      <c r="BB403" s="254">
        <v>0</v>
      </c>
      <c r="BC403" s="254">
        <v>0</v>
      </c>
      <c r="BD403" s="152" t="s">
        <v>887</v>
      </c>
    </row>
    <row r="404" spans="1:56" ht="31.5">
      <c r="A404" s="187">
        <f t="shared" si="329"/>
        <v>309</v>
      </c>
      <c r="B404" s="51" t="s">
        <v>844</v>
      </c>
      <c r="C404" s="51" t="s">
        <v>845</v>
      </c>
      <c r="D404" s="289" t="s">
        <v>157</v>
      </c>
      <c r="E404" s="19">
        <f t="shared" si="330"/>
        <v>0</v>
      </c>
      <c r="F404" s="19">
        <v>0</v>
      </c>
      <c r="G404" s="19">
        <f t="shared" si="331"/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f t="shared" si="332"/>
        <v>0</v>
      </c>
      <c r="AE404" s="19">
        <v>0</v>
      </c>
      <c r="AF404" s="19">
        <f t="shared" si="333"/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  <c r="AO404" s="19">
        <v>0</v>
      </c>
      <c r="AP404" s="19">
        <v>0</v>
      </c>
      <c r="AQ404" s="19">
        <v>0</v>
      </c>
      <c r="AR404" s="19">
        <v>0</v>
      </c>
      <c r="AS404" s="19">
        <v>0</v>
      </c>
      <c r="AT404" s="19">
        <v>0</v>
      </c>
      <c r="AU404" s="19">
        <v>0</v>
      </c>
      <c r="AV404" s="19">
        <v>0</v>
      </c>
      <c r="AW404" s="19">
        <v>0</v>
      </c>
      <c r="AX404" s="19">
        <v>0</v>
      </c>
      <c r="AY404" s="19">
        <v>0</v>
      </c>
      <c r="AZ404" s="19">
        <v>0</v>
      </c>
      <c r="BA404" s="254">
        <v>0</v>
      </c>
      <c r="BB404" s="254">
        <v>0</v>
      </c>
      <c r="BC404" s="254">
        <v>0</v>
      </c>
      <c r="BD404" s="152" t="s">
        <v>887</v>
      </c>
    </row>
    <row r="405" spans="1:56">
      <c r="A405" s="100" t="s">
        <v>6</v>
      </c>
      <c r="B405" s="200" t="s">
        <v>18</v>
      </c>
      <c r="C405" s="200"/>
      <c r="D405" s="200"/>
      <c r="E405" s="20">
        <f>SUM(E406:E406)</f>
        <v>0</v>
      </c>
      <c r="F405" s="20">
        <f t="shared" ref="F405:BB405" si="334">SUM(F406:F406)</f>
        <v>0</v>
      </c>
      <c r="G405" s="20">
        <f t="shared" si="334"/>
        <v>0</v>
      </c>
      <c r="H405" s="20">
        <f t="shared" si="334"/>
        <v>0</v>
      </c>
      <c r="I405" s="20">
        <f t="shared" si="334"/>
        <v>0</v>
      </c>
      <c r="J405" s="20">
        <f t="shared" si="334"/>
        <v>0</v>
      </c>
      <c r="K405" s="20">
        <f t="shared" si="334"/>
        <v>0</v>
      </c>
      <c r="L405" s="20">
        <f t="shared" si="334"/>
        <v>0</v>
      </c>
      <c r="M405" s="20">
        <f t="shared" si="334"/>
        <v>0</v>
      </c>
      <c r="N405" s="20">
        <f t="shared" si="334"/>
        <v>0</v>
      </c>
      <c r="O405" s="20">
        <f t="shared" si="334"/>
        <v>0</v>
      </c>
      <c r="P405" s="20">
        <f t="shared" si="334"/>
        <v>0</v>
      </c>
      <c r="Q405" s="20">
        <f t="shared" si="334"/>
        <v>0</v>
      </c>
      <c r="R405" s="20">
        <f t="shared" si="334"/>
        <v>0</v>
      </c>
      <c r="S405" s="20">
        <f t="shared" si="334"/>
        <v>0</v>
      </c>
      <c r="T405" s="20">
        <f t="shared" si="334"/>
        <v>0</v>
      </c>
      <c r="U405" s="20">
        <f t="shared" si="334"/>
        <v>0</v>
      </c>
      <c r="V405" s="20">
        <f t="shared" si="334"/>
        <v>0</v>
      </c>
      <c r="W405" s="20">
        <f t="shared" si="334"/>
        <v>0</v>
      </c>
      <c r="X405" s="20">
        <f t="shared" si="334"/>
        <v>0</v>
      </c>
      <c r="Y405" s="20">
        <f t="shared" si="334"/>
        <v>0</v>
      </c>
      <c r="Z405" s="20">
        <f t="shared" si="334"/>
        <v>0</v>
      </c>
      <c r="AA405" s="20">
        <f t="shared" si="334"/>
        <v>0</v>
      </c>
      <c r="AB405" s="20">
        <f t="shared" si="334"/>
        <v>0</v>
      </c>
      <c r="AC405" s="20">
        <f t="shared" si="334"/>
        <v>0</v>
      </c>
      <c r="AD405" s="20">
        <f t="shared" si="334"/>
        <v>0</v>
      </c>
      <c r="AE405" s="20">
        <f t="shared" si="334"/>
        <v>0</v>
      </c>
      <c r="AF405" s="20">
        <f t="shared" si="334"/>
        <v>0</v>
      </c>
      <c r="AG405" s="20">
        <f t="shared" si="334"/>
        <v>0</v>
      </c>
      <c r="AH405" s="20">
        <f t="shared" si="334"/>
        <v>0</v>
      </c>
      <c r="AI405" s="20">
        <f t="shared" si="334"/>
        <v>0</v>
      </c>
      <c r="AJ405" s="20">
        <f t="shared" si="334"/>
        <v>0</v>
      </c>
      <c r="AK405" s="20">
        <f t="shared" si="334"/>
        <v>0</v>
      </c>
      <c r="AL405" s="20">
        <f t="shared" si="334"/>
        <v>0</v>
      </c>
      <c r="AM405" s="20">
        <f t="shared" si="334"/>
        <v>0</v>
      </c>
      <c r="AN405" s="20">
        <f t="shared" si="334"/>
        <v>0</v>
      </c>
      <c r="AO405" s="20">
        <f t="shared" si="334"/>
        <v>0</v>
      </c>
      <c r="AP405" s="20">
        <f t="shared" si="334"/>
        <v>0</v>
      </c>
      <c r="AQ405" s="20">
        <f t="shared" si="334"/>
        <v>0</v>
      </c>
      <c r="AR405" s="20">
        <f t="shared" si="334"/>
        <v>0</v>
      </c>
      <c r="AS405" s="20">
        <f t="shared" si="334"/>
        <v>0</v>
      </c>
      <c r="AT405" s="20">
        <f t="shared" si="334"/>
        <v>0</v>
      </c>
      <c r="AU405" s="20">
        <f t="shared" si="334"/>
        <v>0</v>
      </c>
      <c r="AV405" s="20">
        <f t="shared" si="334"/>
        <v>0</v>
      </c>
      <c r="AW405" s="20">
        <f t="shared" si="334"/>
        <v>0</v>
      </c>
      <c r="AX405" s="20">
        <f t="shared" si="334"/>
        <v>0</v>
      </c>
      <c r="AY405" s="20">
        <f t="shared" si="334"/>
        <v>0</v>
      </c>
      <c r="AZ405" s="20">
        <f t="shared" si="334"/>
        <v>0</v>
      </c>
      <c r="BA405" s="20">
        <f t="shared" si="334"/>
        <v>0</v>
      </c>
      <c r="BB405" s="20">
        <f t="shared" si="334"/>
        <v>0</v>
      </c>
      <c r="BC405" s="254"/>
      <c r="BD405" s="182"/>
    </row>
    <row r="406" spans="1:56" ht="47.25">
      <c r="A406" s="187">
        <f>A404+1</f>
        <v>310</v>
      </c>
      <c r="B406" s="51" t="s">
        <v>846</v>
      </c>
      <c r="C406" s="51" t="s">
        <v>847</v>
      </c>
      <c r="D406" s="289" t="s">
        <v>157</v>
      </c>
      <c r="E406" s="19">
        <f>J406+O406+T406+Y406</f>
        <v>0</v>
      </c>
      <c r="F406" s="19">
        <v>0</v>
      </c>
      <c r="G406" s="19">
        <f>L406+Q406+V406+AA406</f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f>AI406+AN406+AS406+AX406</f>
        <v>0</v>
      </c>
      <c r="AE406" s="19">
        <v>0</v>
      </c>
      <c r="AF406" s="19">
        <f>AK406+AP406+AU406+AZ406</f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  <c r="AO406" s="19">
        <v>0</v>
      </c>
      <c r="AP406" s="19">
        <v>0</v>
      </c>
      <c r="AQ406" s="19">
        <v>0</v>
      </c>
      <c r="AR406" s="19">
        <v>0</v>
      </c>
      <c r="AS406" s="19">
        <v>0</v>
      </c>
      <c r="AT406" s="19">
        <v>0</v>
      </c>
      <c r="AU406" s="19">
        <v>0</v>
      </c>
      <c r="AV406" s="19">
        <v>0</v>
      </c>
      <c r="AW406" s="19">
        <v>0</v>
      </c>
      <c r="AX406" s="19">
        <v>0</v>
      </c>
      <c r="AY406" s="19">
        <v>0</v>
      </c>
      <c r="AZ406" s="19">
        <v>0</v>
      </c>
      <c r="BA406" s="254">
        <v>0</v>
      </c>
      <c r="BB406" s="254">
        <v>0</v>
      </c>
      <c r="BC406" s="254">
        <v>0</v>
      </c>
      <c r="BD406" s="152" t="s">
        <v>887</v>
      </c>
    </row>
    <row r="407" spans="1:56" ht="47.25">
      <c r="A407" s="100" t="s">
        <v>8</v>
      </c>
      <c r="B407" s="200" t="s">
        <v>19</v>
      </c>
      <c r="C407" s="200"/>
      <c r="D407" s="200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254"/>
      <c r="BD407" s="183"/>
    </row>
    <row r="408" spans="1:56">
      <c r="A408" s="100">
        <v>1.5</v>
      </c>
      <c r="B408" s="200" t="s">
        <v>42</v>
      </c>
      <c r="C408" s="200"/>
      <c r="D408" s="200"/>
      <c r="E408" s="20">
        <f>SUM(E409:E419)</f>
        <v>0</v>
      </c>
      <c r="F408" s="20">
        <f t="shared" ref="F408:BB408" si="335">SUM(F409:F419)</f>
        <v>0</v>
      </c>
      <c r="G408" s="20">
        <f t="shared" si="335"/>
        <v>0</v>
      </c>
      <c r="H408" s="20">
        <f t="shared" si="335"/>
        <v>0</v>
      </c>
      <c r="I408" s="20">
        <f t="shared" si="335"/>
        <v>0</v>
      </c>
      <c r="J408" s="20">
        <f t="shared" si="335"/>
        <v>0</v>
      </c>
      <c r="K408" s="20">
        <f t="shared" si="335"/>
        <v>0</v>
      </c>
      <c r="L408" s="20">
        <f t="shared" si="335"/>
        <v>0</v>
      </c>
      <c r="M408" s="20">
        <f t="shared" si="335"/>
        <v>0</v>
      </c>
      <c r="N408" s="20">
        <f t="shared" si="335"/>
        <v>0</v>
      </c>
      <c r="O408" s="20">
        <f t="shared" si="335"/>
        <v>0</v>
      </c>
      <c r="P408" s="20">
        <f t="shared" si="335"/>
        <v>0</v>
      </c>
      <c r="Q408" s="20">
        <f t="shared" si="335"/>
        <v>0</v>
      </c>
      <c r="R408" s="20">
        <f t="shared" si="335"/>
        <v>0</v>
      </c>
      <c r="S408" s="20">
        <f t="shared" si="335"/>
        <v>0</v>
      </c>
      <c r="T408" s="20">
        <f t="shared" si="335"/>
        <v>0</v>
      </c>
      <c r="U408" s="20">
        <f t="shared" si="335"/>
        <v>0</v>
      </c>
      <c r="V408" s="20">
        <f t="shared" si="335"/>
        <v>0</v>
      </c>
      <c r="W408" s="20">
        <f t="shared" si="335"/>
        <v>0</v>
      </c>
      <c r="X408" s="20">
        <f t="shared" si="335"/>
        <v>0</v>
      </c>
      <c r="Y408" s="20">
        <f t="shared" si="335"/>
        <v>0</v>
      </c>
      <c r="Z408" s="20">
        <f t="shared" si="335"/>
        <v>0</v>
      </c>
      <c r="AA408" s="20">
        <f t="shared" si="335"/>
        <v>0</v>
      </c>
      <c r="AB408" s="20">
        <f t="shared" si="335"/>
        <v>0</v>
      </c>
      <c r="AC408" s="20">
        <f t="shared" si="335"/>
        <v>0</v>
      </c>
      <c r="AD408" s="20">
        <f t="shared" si="335"/>
        <v>0</v>
      </c>
      <c r="AE408" s="20">
        <f t="shared" si="335"/>
        <v>0</v>
      </c>
      <c r="AF408" s="20">
        <f t="shared" si="335"/>
        <v>0</v>
      </c>
      <c r="AG408" s="20">
        <f t="shared" si="335"/>
        <v>0</v>
      </c>
      <c r="AH408" s="20">
        <f t="shared" si="335"/>
        <v>0</v>
      </c>
      <c r="AI408" s="20">
        <f t="shared" si="335"/>
        <v>0</v>
      </c>
      <c r="AJ408" s="20">
        <f t="shared" si="335"/>
        <v>0</v>
      </c>
      <c r="AK408" s="20">
        <f t="shared" si="335"/>
        <v>0</v>
      </c>
      <c r="AL408" s="20">
        <f t="shared" si="335"/>
        <v>0</v>
      </c>
      <c r="AM408" s="20">
        <f t="shared" si="335"/>
        <v>0</v>
      </c>
      <c r="AN408" s="20">
        <f t="shared" si="335"/>
        <v>0</v>
      </c>
      <c r="AO408" s="20">
        <f t="shared" si="335"/>
        <v>0</v>
      </c>
      <c r="AP408" s="20">
        <f t="shared" si="335"/>
        <v>0</v>
      </c>
      <c r="AQ408" s="20">
        <f t="shared" si="335"/>
        <v>0</v>
      </c>
      <c r="AR408" s="20">
        <f t="shared" si="335"/>
        <v>0</v>
      </c>
      <c r="AS408" s="20">
        <f t="shared" si="335"/>
        <v>0</v>
      </c>
      <c r="AT408" s="20">
        <f t="shared" si="335"/>
        <v>0</v>
      </c>
      <c r="AU408" s="20">
        <f t="shared" si="335"/>
        <v>0</v>
      </c>
      <c r="AV408" s="20">
        <f t="shared" si="335"/>
        <v>0</v>
      </c>
      <c r="AW408" s="20">
        <f t="shared" si="335"/>
        <v>0</v>
      </c>
      <c r="AX408" s="20">
        <f t="shared" si="335"/>
        <v>0</v>
      </c>
      <c r="AY408" s="20">
        <f t="shared" si="335"/>
        <v>0</v>
      </c>
      <c r="AZ408" s="20">
        <f t="shared" si="335"/>
        <v>0</v>
      </c>
      <c r="BA408" s="20">
        <f t="shared" si="335"/>
        <v>0</v>
      </c>
      <c r="BB408" s="20">
        <f t="shared" si="335"/>
        <v>0</v>
      </c>
      <c r="BC408" s="254"/>
      <c r="BD408" s="182"/>
    </row>
    <row r="409" spans="1:56" ht="31.5">
      <c r="A409" s="187">
        <f>A406+1</f>
        <v>311</v>
      </c>
      <c r="B409" s="51" t="s">
        <v>848</v>
      </c>
      <c r="C409" s="51" t="s">
        <v>849</v>
      </c>
      <c r="D409" s="289" t="s">
        <v>157</v>
      </c>
      <c r="E409" s="19">
        <f t="shared" ref="E409:E419" si="336">J409+O409+T409+Y409</f>
        <v>0</v>
      </c>
      <c r="F409" s="19">
        <v>0</v>
      </c>
      <c r="G409" s="19">
        <f t="shared" ref="G409:G419" si="337">L409+Q409+V409+AA409</f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f t="shared" ref="AD409:AD419" si="338">AI409+AN409+AS409+AX409</f>
        <v>0</v>
      </c>
      <c r="AE409" s="19">
        <v>0</v>
      </c>
      <c r="AF409" s="19">
        <f t="shared" ref="AF409:AF419" si="339">AK409+AP409+AU409+AZ409</f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  <c r="AO409" s="19">
        <v>0</v>
      </c>
      <c r="AP409" s="19">
        <v>0</v>
      </c>
      <c r="AQ409" s="19">
        <v>0</v>
      </c>
      <c r="AR409" s="19">
        <v>0</v>
      </c>
      <c r="AS409" s="19">
        <v>0</v>
      </c>
      <c r="AT409" s="19">
        <v>0</v>
      </c>
      <c r="AU409" s="19">
        <v>0</v>
      </c>
      <c r="AV409" s="19">
        <v>0</v>
      </c>
      <c r="AW409" s="19">
        <v>0</v>
      </c>
      <c r="AX409" s="19">
        <v>0</v>
      </c>
      <c r="AY409" s="19">
        <v>0</v>
      </c>
      <c r="AZ409" s="19">
        <v>0</v>
      </c>
      <c r="BA409" s="254">
        <v>0</v>
      </c>
      <c r="BB409" s="254">
        <v>0</v>
      </c>
      <c r="BC409" s="254">
        <v>0</v>
      </c>
      <c r="BD409" s="152" t="s">
        <v>887</v>
      </c>
    </row>
    <row r="410" spans="1:56" ht="31.5">
      <c r="A410" s="187">
        <f>A409+1</f>
        <v>312</v>
      </c>
      <c r="B410" s="51" t="s">
        <v>850</v>
      </c>
      <c r="C410" s="51" t="s">
        <v>851</v>
      </c>
      <c r="D410" s="289" t="s">
        <v>157</v>
      </c>
      <c r="E410" s="19">
        <f t="shared" ref="E410" si="340">J410+O410+T410+Y410</f>
        <v>0</v>
      </c>
      <c r="F410" s="19">
        <v>0</v>
      </c>
      <c r="G410" s="19">
        <f t="shared" ref="G410" si="341">L410+Q410+V410+AA410</f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f t="shared" ref="AD410" si="342">AI410+AN410+AS410+AX410</f>
        <v>0</v>
      </c>
      <c r="AE410" s="19">
        <v>0</v>
      </c>
      <c r="AF410" s="19">
        <f t="shared" ref="AF410" si="343">AK410+AP410+AU410+AZ410</f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  <c r="AO410" s="19">
        <v>0</v>
      </c>
      <c r="AP410" s="19">
        <v>0</v>
      </c>
      <c r="AQ410" s="19">
        <v>0</v>
      </c>
      <c r="AR410" s="19">
        <v>0</v>
      </c>
      <c r="AS410" s="19">
        <v>0</v>
      </c>
      <c r="AT410" s="19">
        <v>0</v>
      </c>
      <c r="AU410" s="19">
        <v>0</v>
      </c>
      <c r="AV410" s="19">
        <v>0</v>
      </c>
      <c r="AW410" s="19">
        <v>0</v>
      </c>
      <c r="AX410" s="19">
        <v>0</v>
      </c>
      <c r="AY410" s="19">
        <v>0</v>
      </c>
      <c r="AZ410" s="19">
        <v>0</v>
      </c>
      <c r="BA410" s="254">
        <v>0</v>
      </c>
      <c r="BB410" s="254">
        <v>0</v>
      </c>
      <c r="BC410" s="254">
        <v>0</v>
      </c>
      <c r="BD410" s="152" t="s">
        <v>887</v>
      </c>
    </row>
    <row r="411" spans="1:56" ht="31.5">
      <c r="A411" s="187">
        <f>A410+1</f>
        <v>313</v>
      </c>
      <c r="B411" s="51" t="s">
        <v>852</v>
      </c>
      <c r="C411" s="51" t="s">
        <v>853</v>
      </c>
      <c r="D411" s="289" t="s">
        <v>157</v>
      </c>
      <c r="E411" s="19">
        <f t="shared" si="336"/>
        <v>0</v>
      </c>
      <c r="F411" s="19">
        <v>0</v>
      </c>
      <c r="G411" s="19">
        <f t="shared" si="337"/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f t="shared" si="338"/>
        <v>0</v>
      </c>
      <c r="AE411" s="19">
        <v>0</v>
      </c>
      <c r="AF411" s="19">
        <f t="shared" si="339"/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  <c r="AO411" s="19">
        <v>0</v>
      </c>
      <c r="AP411" s="19">
        <v>0</v>
      </c>
      <c r="AQ411" s="19">
        <v>0</v>
      </c>
      <c r="AR411" s="19">
        <v>0</v>
      </c>
      <c r="AS411" s="19">
        <v>0</v>
      </c>
      <c r="AT411" s="19">
        <v>0</v>
      </c>
      <c r="AU411" s="19">
        <v>0</v>
      </c>
      <c r="AV411" s="19">
        <v>0</v>
      </c>
      <c r="AW411" s="19">
        <v>0</v>
      </c>
      <c r="AX411" s="19">
        <v>0</v>
      </c>
      <c r="AY411" s="19">
        <v>0</v>
      </c>
      <c r="AZ411" s="19">
        <v>0</v>
      </c>
      <c r="BA411" s="254">
        <v>0</v>
      </c>
      <c r="BB411" s="254">
        <v>0</v>
      </c>
      <c r="BC411" s="254">
        <v>0</v>
      </c>
      <c r="BD411" s="152" t="s">
        <v>887</v>
      </c>
    </row>
    <row r="412" spans="1:56">
      <c r="A412" s="187">
        <f>A411+1</f>
        <v>314</v>
      </c>
      <c r="B412" s="51" t="s">
        <v>854</v>
      </c>
      <c r="C412" s="51" t="s">
        <v>855</v>
      </c>
      <c r="D412" s="289" t="s">
        <v>157</v>
      </c>
      <c r="E412" s="19">
        <f t="shared" si="336"/>
        <v>0</v>
      </c>
      <c r="F412" s="19">
        <v>0</v>
      </c>
      <c r="G412" s="19">
        <f t="shared" si="337"/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f t="shared" si="338"/>
        <v>0</v>
      </c>
      <c r="AE412" s="19">
        <v>0</v>
      </c>
      <c r="AF412" s="19">
        <f t="shared" si="339"/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  <c r="AO412" s="19">
        <v>0</v>
      </c>
      <c r="AP412" s="19">
        <v>0</v>
      </c>
      <c r="AQ412" s="19">
        <v>0</v>
      </c>
      <c r="AR412" s="19">
        <v>0</v>
      </c>
      <c r="AS412" s="19">
        <v>0</v>
      </c>
      <c r="AT412" s="19">
        <v>0</v>
      </c>
      <c r="AU412" s="19">
        <v>0</v>
      </c>
      <c r="AV412" s="19">
        <v>0</v>
      </c>
      <c r="AW412" s="19">
        <v>0</v>
      </c>
      <c r="AX412" s="19">
        <v>0</v>
      </c>
      <c r="AY412" s="19">
        <v>0</v>
      </c>
      <c r="AZ412" s="19">
        <v>0</v>
      </c>
      <c r="BA412" s="254">
        <v>0</v>
      </c>
      <c r="BB412" s="254">
        <v>0</v>
      </c>
      <c r="BC412" s="254">
        <v>0</v>
      </c>
      <c r="BD412" s="152" t="s">
        <v>887</v>
      </c>
    </row>
    <row r="413" spans="1:56">
      <c r="A413" s="187">
        <f t="shared" ref="A413:A414" si="344">A412+1</f>
        <v>315</v>
      </c>
      <c r="B413" s="51" t="s">
        <v>856</v>
      </c>
      <c r="C413" s="51" t="s">
        <v>857</v>
      </c>
      <c r="D413" s="289" t="s">
        <v>157</v>
      </c>
      <c r="E413" s="19">
        <f t="shared" ref="E413:E414" si="345">J413+O413+T413+Y413</f>
        <v>0</v>
      </c>
      <c r="F413" s="19">
        <v>0</v>
      </c>
      <c r="G413" s="19">
        <f t="shared" ref="G413:G414" si="346">L413+Q413+V413+AA413</f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f t="shared" ref="AD413:AD414" si="347">AI413+AN413+AS413+AX413</f>
        <v>0</v>
      </c>
      <c r="AE413" s="19">
        <v>0</v>
      </c>
      <c r="AF413" s="19">
        <f t="shared" ref="AF413:AF414" si="348">AK413+AP413+AU413+AZ413</f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0</v>
      </c>
      <c r="AO413" s="19">
        <v>0</v>
      </c>
      <c r="AP413" s="19">
        <v>0</v>
      </c>
      <c r="AQ413" s="19">
        <v>0</v>
      </c>
      <c r="AR413" s="19">
        <v>0</v>
      </c>
      <c r="AS413" s="19">
        <v>0</v>
      </c>
      <c r="AT413" s="19">
        <v>0</v>
      </c>
      <c r="AU413" s="19">
        <v>0</v>
      </c>
      <c r="AV413" s="19">
        <v>0</v>
      </c>
      <c r="AW413" s="19">
        <v>0</v>
      </c>
      <c r="AX413" s="19">
        <v>0</v>
      </c>
      <c r="AY413" s="19">
        <v>0</v>
      </c>
      <c r="AZ413" s="19">
        <v>0</v>
      </c>
      <c r="BA413" s="254">
        <v>0</v>
      </c>
      <c r="BB413" s="254">
        <v>0</v>
      </c>
      <c r="BC413" s="254">
        <v>0</v>
      </c>
      <c r="BD413" s="152" t="s">
        <v>887</v>
      </c>
    </row>
    <row r="414" spans="1:56">
      <c r="A414" s="187">
        <f t="shared" si="344"/>
        <v>316</v>
      </c>
      <c r="B414" s="51" t="s">
        <v>858</v>
      </c>
      <c r="C414" s="51" t="s">
        <v>859</v>
      </c>
      <c r="D414" s="289" t="s">
        <v>157</v>
      </c>
      <c r="E414" s="19">
        <f t="shared" si="345"/>
        <v>0</v>
      </c>
      <c r="F414" s="19">
        <v>0</v>
      </c>
      <c r="G414" s="19">
        <f t="shared" si="346"/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f t="shared" si="347"/>
        <v>0</v>
      </c>
      <c r="AE414" s="19">
        <v>0</v>
      </c>
      <c r="AF414" s="19">
        <f t="shared" si="348"/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  <c r="AO414" s="19">
        <v>0</v>
      </c>
      <c r="AP414" s="19">
        <v>0</v>
      </c>
      <c r="AQ414" s="19">
        <v>0</v>
      </c>
      <c r="AR414" s="19">
        <v>0</v>
      </c>
      <c r="AS414" s="19">
        <v>0</v>
      </c>
      <c r="AT414" s="19">
        <v>0</v>
      </c>
      <c r="AU414" s="19">
        <v>0</v>
      </c>
      <c r="AV414" s="19">
        <v>0</v>
      </c>
      <c r="AW414" s="19">
        <v>0</v>
      </c>
      <c r="AX414" s="19">
        <v>0</v>
      </c>
      <c r="AY414" s="19">
        <v>0</v>
      </c>
      <c r="AZ414" s="19">
        <v>0</v>
      </c>
      <c r="BA414" s="254">
        <v>0</v>
      </c>
      <c r="BB414" s="254">
        <v>0</v>
      </c>
      <c r="BC414" s="254">
        <v>0</v>
      </c>
      <c r="BD414" s="152" t="s">
        <v>887</v>
      </c>
    </row>
    <row r="415" spans="1:56" ht="47.25">
      <c r="A415" s="187">
        <f t="shared" ref="A415:A419" si="349">A414+1</f>
        <v>317</v>
      </c>
      <c r="B415" s="51" t="s">
        <v>860</v>
      </c>
      <c r="C415" s="51" t="s">
        <v>1147</v>
      </c>
      <c r="D415" s="289" t="s">
        <v>157</v>
      </c>
      <c r="E415" s="19">
        <f t="shared" ref="E415" si="350">J415+O415+T415+Y415</f>
        <v>0</v>
      </c>
      <c r="F415" s="19">
        <v>0</v>
      </c>
      <c r="G415" s="19">
        <f t="shared" ref="G415" si="351">L415+Q415+V415+AA415</f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f t="shared" ref="AD415" si="352">AI415+AN415+AS415+AX415</f>
        <v>0</v>
      </c>
      <c r="AE415" s="19">
        <v>0</v>
      </c>
      <c r="AF415" s="19">
        <f t="shared" ref="AF415" si="353">AK415+AP415+AU415+AZ415</f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  <c r="AO415" s="19">
        <v>0</v>
      </c>
      <c r="AP415" s="19">
        <v>0</v>
      </c>
      <c r="AQ415" s="19">
        <v>0</v>
      </c>
      <c r="AR415" s="19">
        <v>0</v>
      </c>
      <c r="AS415" s="19">
        <v>0</v>
      </c>
      <c r="AT415" s="19">
        <v>0</v>
      </c>
      <c r="AU415" s="19">
        <v>0</v>
      </c>
      <c r="AV415" s="19">
        <v>0</v>
      </c>
      <c r="AW415" s="19">
        <v>0</v>
      </c>
      <c r="AX415" s="19">
        <v>0</v>
      </c>
      <c r="AY415" s="19">
        <v>0</v>
      </c>
      <c r="AZ415" s="19">
        <v>0</v>
      </c>
      <c r="BA415" s="254">
        <v>0</v>
      </c>
      <c r="BB415" s="254">
        <v>0</v>
      </c>
      <c r="BC415" s="254">
        <v>0</v>
      </c>
      <c r="BD415" s="152" t="s">
        <v>887</v>
      </c>
    </row>
    <row r="416" spans="1:56" ht="47.25">
      <c r="A416" s="187">
        <f t="shared" si="349"/>
        <v>318</v>
      </c>
      <c r="B416" s="51" t="s">
        <v>861</v>
      </c>
      <c r="C416" s="51" t="s">
        <v>1148</v>
      </c>
      <c r="D416" s="289" t="s">
        <v>157</v>
      </c>
      <c r="E416" s="19">
        <f t="shared" ref="E416" si="354">J416+O416+T416+Y416</f>
        <v>0</v>
      </c>
      <c r="F416" s="19">
        <v>0</v>
      </c>
      <c r="G416" s="19">
        <f t="shared" ref="G416" si="355">L416+Q416+V416+AA416</f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f t="shared" ref="AD416" si="356">AI416+AN416+AS416+AX416</f>
        <v>0</v>
      </c>
      <c r="AE416" s="19">
        <v>0</v>
      </c>
      <c r="AF416" s="19">
        <f t="shared" ref="AF416" si="357">AK416+AP416+AU416+AZ416</f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  <c r="AO416" s="19">
        <v>0</v>
      </c>
      <c r="AP416" s="19">
        <v>0</v>
      </c>
      <c r="AQ416" s="19">
        <v>0</v>
      </c>
      <c r="AR416" s="19">
        <v>0</v>
      </c>
      <c r="AS416" s="19">
        <v>0</v>
      </c>
      <c r="AT416" s="19">
        <v>0</v>
      </c>
      <c r="AU416" s="19">
        <v>0</v>
      </c>
      <c r="AV416" s="19">
        <v>0</v>
      </c>
      <c r="AW416" s="19">
        <v>0</v>
      </c>
      <c r="AX416" s="19">
        <v>0</v>
      </c>
      <c r="AY416" s="19">
        <v>0</v>
      </c>
      <c r="AZ416" s="19">
        <v>0</v>
      </c>
      <c r="BA416" s="254">
        <v>0</v>
      </c>
      <c r="BB416" s="254">
        <v>0</v>
      </c>
      <c r="BC416" s="254">
        <v>0</v>
      </c>
      <c r="BD416" s="152" t="s">
        <v>887</v>
      </c>
    </row>
    <row r="417" spans="1:56" ht="31.5">
      <c r="A417" s="187">
        <f t="shared" si="349"/>
        <v>319</v>
      </c>
      <c r="B417" s="51" t="s">
        <v>862</v>
      </c>
      <c r="C417" s="51" t="s">
        <v>1149</v>
      </c>
      <c r="D417" s="289" t="s">
        <v>157</v>
      </c>
      <c r="E417" s="19">
        <f t="shared" ref="E417" si="358">J417+O417+T417+Y417</f>
        <v>0</v>
      </c>
      <c r="F417" s="19">
        <v>0</v>
      </c>
      <c r="G417" s="19">
        <f t="shared" ref="G417" si="359">L417+Q417+V417+AA417</f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f t="shared" ref="AD417" si="360">AI417+AN417+AS417+AX417</f>
        <v>0</v>
      </c>
      <c r="AE417" s="19">
        <v>0</v>
      </c>
      <c r="AF417" s="19">
        <f t="shared" ref="AF417" si="361">AK417+AP417+AU417+AZ417</f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  <c r="AO417" s="19">
        <v>0</v>
      </c>
      <c r="AP417" s="19">
        <v>0</v>
      </c>
      <c r="AQ417" s="19">
        <v>0</v>
      </c>
      <c r="AR417" s="19">
        <v>0</v>
      </c>
      <c r="AS417" s="19">
        <v>0</v>
      </c>
      <c r="AT417" s="19">
        <v>0</v>
      </c>
      <c r="AU417" s="19">
        <v>0</v>
      </c>
      <c r="AV417" s="19">
        <v>0</v>
      </c>
      <c r="AW417" s="19">
        <v>0</v>
      </c>
      <c r="AX417" s="19">
        <v>0</v>
      </c>
      <c r="AY417" s="19">
        <v>0</v>
      </c>
      <c r="AZ417" s="19">
        <v>0</v>
      </c>
      <c r="BA417" s="254">
        <v>0</v>
      </c>
      <c r="BB417" s="254">
        <v>0</v>
      </c>
      <c r="BC417" s="254">
        <v>0</v>
      </c>
      <c r="BD417" s="152" t="s">
        <v>887</v>
      </c>
    </row>
    <row r="418" spans="1:56">
      <c r="A418" s="187">
        <f t="shared" si="349"/>
        <v>320</v>
      </c>
      <c r="B418" s="51" t="s">
        <v>1134</v>
      </c>
      <c r="C418" s="51" t="s">
        <v>863</v>
      </c>
      <c r="D418" s="289" t="s">
        <v>157</v>
      </c>
      <c r="E418" s="19">
        <f t="shared" si="336"/>
        <v>0</v>
      </c>
      <c r="F418" s="19">
        <v>0</v>
      </c>
      <c r="G418" s="19">
        <f t="shared" si="337"/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f t="shared" si="338"/>
        <v>0</v>
      </c>
      <c r="AE418" s="19">
        <v>0</v>
      </c>
      <c r="AF418" s="19">
        <f t="shared" si="339"/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  <c r="AO418" s="19">
        <v>0</v>
      </c>
      <c r="AP418" s="19">
        <v>0</v>
      </c>
      <c r="AQ418" s="19">
        <v>0</v>
      </c>
      <c r="AR418" s="19">
        <v>0</v>
      </c>
      <c r="AS418" s="19">
        <v>0</v>
      </c>
      <c r="AT418" s="19">
        <v>0</v>
      </c>
      <c r="AU418" s="19">
        <v>0</v>
      </c>
      <c r="AV418" s="19">
        <v>0</v>
      </c>
      <c r="AW418" s="19">
        <v>0</v>
      </c>
      <c r="AX418" s="19">
        <v>0</v>
      </c>
      <c r="AY418" s="19">
        <v>0</v>
      </c>
      <c r="AZ418" s="19">
        <v>0</v>
      </c>
      <c r="BA418" s="254">
        <v>0</v>
      </c>
      <c r="BB418" s="254">
        <v>0</v>
      </c>
      <c r="BC418" s="254">
        <v>0</v>
      </c>
      <c r="BD418" s="152" t="s">
        <v>887</v>
      </c>
    </row>
    <row r="419" spans="1:56" ht="31.5">
      <c r="A419" s="187">
        <f t="shared" si="349"/>
        <v>321</v>
      </c>
      <c r="B419" s="114" t="s">
        <v>864</v>
      </c>
      <c r="C419" s="114" t="s">
        <v>865</v>
      </c>
      <c r="D419" s="289" t="s">
        <v>157</v>
      </c>
      <c r="E419" s="19">
        <f t="shared" si="336"/>
        <v>0</v>
      </c>
      <c r="F419" s="19">
        <v>0</v>
      </c>
      <c r="G419" s="19">
        <f t="shared" si="337"/>
        <v>0</v>
      </c>
      <c r="H419" s="19">
        <v>0</v>
      </c>
      <c r="I419" s="19">
        <v>0</v>
      </c>
      <c r="J419" s="73">
        <v>0</v>
      </c>
      <c r="K419" s="73">
        <v>0</v>
      </c>
      <c r="L419" s="73">
        <v>0</v>
      </c>
      <c r="M419" s="73">
        <v>0</v>
      </c>
      <c r="N419" s="73">
        <v>0</v>
      </c>
      <c r="O419" s="73">
        <v>0</v>
      </c>
      <c r="P419" s="73">
        <v>0</v>
      </c>
      <c r="Q419" s="73">
        <v>0</v>
      </c>
      <c r="R419" s="73">
        <v>0</v>
      </c>
      <c r="S419" s="73">
        <v>0</v>
      </c>
      <c r="T419" s="73">
        <v>0</v>
      </c>
      <c r="U419" s="73">
        <v>0</v>
      </c>
      <c r="V419" s="73">
        <v>0</v>
      </c>
      <c r="W419" s="73">
        <v>0</v>
      </c>
      <c r="X419" s="73">
        <v>0</v>
      </c>
      <c r="Y419" s="73">
        <v>0</v>
      </c>
      <c r="Z419" s="73">
        <v>0</v>
      </c>
      <c r="AA419" s="73">
        <v>0</v>
      </c>
      <c r="AB419" s="73">
        <v>0</v>
      </c>
      <c r="AC419" s="73">
        <v>0</v>
      </c>
      <c r="AD419" s="19">
        <f t="shared" si="338"/>
        <v>0</v>
      </c>
      <c r="AE419" s="19">
        <v>0</v>
      </c>
      <c r="AF419" s="19">
        <f t="shared" si="339"/>
        <v>0</v>
      </c>
      <c r="AG419" s="19">
        <v>0</v>
      </c>
      <c r="AH419" s="19">
        <v>0</v>
      </c>
      <c r="AI419" s="73">
        <v>0</v>
      </c>
      <c r="AJ419" s="73">
        <v>0</v>
      </c>
      <c r="AK419" s="73">
        <v>0</v>
      </c>
      <c r="AL419" s="73">
        <v>0</v>
      </c>
      <c r="AM419" s="73">
        <v>0</v>
      </c>
      <c r="AN419" s="73">
        <v>0</v>
      </c>
      <c r="AO419" s="73">
        <v>0</v>
      </c>
      <c r="AP419" s="73">
        <v>0</v>
      </c>
      <c r="AQ419" s="73">
        <v>0</v>
      </c>
      <c r="AR419" s="73">
        <v>0</v>
      </c>
      <c r="AS419" s="73">
        <v>0</v>
      </c>
      <c r="AT419" s="73">
        <v>0</v>
      </c>
      <c r="AU419" s="73">
        <v>0</v>
      </c>
      <c r="AV419" s="73">
        <v>0</v>
      </c>
      <c r="AW419" s="73">
        <v>0</v>
      </c>
      <c r="AX419" s="73">
        <v>0</v>
      </c>
      <c r="AY419" s="73">
        <v>0</v>
      </c>
      <c r="AZ419" s="73">
        <v>0</v>
      </c>
      <c r="BA419" s="254">
        <v>0</v>
      </c>
      <c r="BB419" s="254">
        <v>0</v>
      </c>
      <c r="BC419" s="254">
        <v>0</v>
      </c>
      <c r="BD419" s="184" t="s">
        <v>887</v>
      </c>
    </row>
    <row r="420" spans="1:56">
      <c r="A420" s="100" t="s">
        <v>57</v>
      </c>
      <c r="B420" s="20" t="s">
        <v>58</v>
      </c>
      <c r="C420" s="20"/>
      <c r="D420" s="20"/>
      <c r="E420" s="20">
        <f>SUM(E421:E435)</f>
        <v>0</v>
      </c>
      <c r="F420" s="20">
        <f t="shared" ref="F420:AJ420" si="362">SUM(F421:F435)</f>
        <v>0</v>
      </c>
      <c r="G420" s="20">
        <f t="shared" si="362"/>
        <v>0</v>
      </c>
      <c r="H420" s="20">
        <f t="shared" si="362"/>
        <v>0</v>
      </c>
      <c r="I420" s="20">
        <f t="shared" si="362"/>
        <v>0</v>
      </c>
      <c r="J420" s="20">
        <f t="shared" si="362"/>
        <v>0</v>
      </c>
      <c r="K420" s="20">
        <f t="shared" si="362"/>
        <v>0</v>
      </c>
      <c r="L420" s="20">
        <f t="shared" si="362"/>
        <v>0</v>
      </c>
      <c r="M420" s="20">
        <f t="shared" si="362"/>
        <v>0</v>
      </c>
      <c r="N420" s="20">
        <f t="shared" si="362"/>
        <v>0</v>
      </c>
      <c r="O420" s="20">
        <f t="shared" si="362"/>
        <v>0</v>
      </c>
      <c r="P420" s="20">
        <f t="shared" si="362"/>
        <v>0</v>
      </c>
      <c r="Q420" s="20">
        <f t="shared" si="362"/>
        <v>0</v>
      </c>
      <c r="R420" s="20">
        <f t="shared" si="362"/>
        <v>0</v>
      </c>
      <c r="S420" s="20">
        <f t="shared" si="362"/>
        <v>0</v>
      </c>
      <c r="T420" s="20">
        <f t="shared" si="362"/>
        <v>0</v>
      </c>
      <c r="U420" s="20">
        <f t="shared" si="362"/>
        <v>0</v>
      </c>
      <c r="V420" s="20">
        <f t="shared" si="362"/>
        <v>0</v>
      </c>
      <c r="W420" s="20">
        <f t="shared" si="362"/>
        <v>0</v>
      </c>
      <c r="X420" s="20">
        <f t="shared" si="362"/>
        <v>0</v>
      </c>
      <c r="Y420" s="20">
        <f t="shared" si="362"/>
        <v>0</v>
      </c>
      <c r="Z420" s="20">
        <f t="shared" si="362"/>
        <v>0</v>
      </c>
      <c r="AA420" s="20">
        <f t="shared" si="362"/>
        <v>0</v>
      </c>
      <c r="AB420" s="20">
        <f t="shared" si="362"/>
        <v>0</v>
      </c>
      <c r="AC420" s="20">
        <f t="shared" si="362"/>
        <v>0</v>
      </c>
      <c r="AD420" s="20">
        <f t="shared" si="362"/>
        <v>0</v>
      </c>
      <c r="AE420" s="20">
        <f t="shared" si="362"/>
        <v>0</v>
      </c>
      <c r="AF420" s="20">
        <f t="shared" si="362"/>
        <v>0</v>
      </c>
      <c r="AG420" s="20">
        <f t="shared" si="362"/>
        <v>0</v>
      </c>
      <c r="AH420" s="20">
        <f t="shared" si="362"/>
        <v>0</v>
      </c>
      <c r="AI420" s="20">
        <f t="shared" si="362"/>
        <v>0</v>
      </c>
      <c r="AJ420" s="20">
        <f t="shared" si="362"/>
        <v>0</v>
      </c>
      <c r="AK420" s="20">
        <f t="shared" ref="AK420:BB420" si="363">SUM(AK421:AK435)</f>
        <v>0</v>
      </c>
      <c r="AL420" s="20">
        <f t="shared" si="363"/>
        <v>0</v>
      </c>
      <c r="AM420" s="20">
        <f t="shared" si="363"/>
        <v>0</v>
      </c>
      <c r="AN420" s="20">
        <f t="shared" si="363"/>
        <v>0</v>
      </c>
      <c r="AO420" s="20">
        <f t="shared" si="363"/>
        <v>0</v>
      </c>
      <c r="AP420" s="20">
        <f t="shared" si="363"/>
        <v>0</v>
      </c>
      <c r="AQ420" s="20">
        <f t="shared" si="363"/>
        <v>0</v>
      </c>
      <c r="AR420" s="20">
        <f t="shared" si="363"/>
        <v>0</v>
      </c>
      <c r="AS420" s="20">
        <f t="shared" si="363"/>
        <v>0</v>
      </c>
      <c r="AT420" s="20">
        <f t="shared" si="363"/>
        <v>0</v>
      </c>
      <c r="AU420" s="20">
        <f t="shared" si="363"/>
        <v>0</v>
      </c>
      <c r="AV420" s="20">
        <f t="shared" si="363"/>
        <v>0</v>
      </c>
      <c r="AW420" s="20">
        <f t="shared" si="363"/>
        <v>0</v>
      </c>
      <c r="AX420" s="20">
        <f t="shared" si="363"/>
        <v>0</v>
      </c>
      <c r="AY420" s="20">
        <f t="shared" si="363"/>
        <v>0</v>
      </c>
      <c r="AZ420" s="20">
        <f t="shared" si="363"/>
        <v>0</v>
      </c>
      <c r="BA420" s="20">
        <f t="shared" si="363"/>
        <v>0</v>
      </c>
      <c r="BB420" s="20">
        <f t="shared" si="363"/>
        <v>0</v>
      </c>
      <c r="BC420" s="254"/>
      <c r="BD420" s="182"/>
    </row>
    <row r="421" spans="1:56" ht="47.25">
      <c r="A421" s="187">
        <f>A419+1</f>
        <v>322</v>
      </c>
      <c r="B421" s="51" t="s">
        <v>866</v>
      </c>
      <c r="C421" s="51" t="s">
        <v>867</v>
      </c>
      <c r="D421" s="289" t="s">
        <v>157</v>
      </c>
      <c r="E421" s="19">
        <f>J421+O421+T421+Y421</f>
        <v>0</v>
      </c>
      <c r="F421" s="19">
        <v>0</v>
      </c>
      <c r="G421" s="19">
        <f>L421+Q421+V421+AA421</f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f>AI421+AN421+AS421+AX421</f>
        <v>0</v>
      </c>
      <c r="AE421" s="19">
        <v>0</v>
      </c>
      <c r="AF421" s="19">
        <f>AK421+AP421+AU421+AZ421</f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0</v>
      </c>
      <c r="AN421" s="19">
        <v>0</v>
      </c>
      <c r="AO421" s="19">
        <v>0</v>
      </c>
      <c r="AP421" s="19">
        <v>0</v>
      </c>
      <c r="AQ421" s="19">
        <v>0</v>
      </c>
      <c r="AR421" s="19">
        <v>0</v>
      </c>
      <c r="AS421" s="19">
        <v>0</v>
      </c>
      <c r="AT421" s="19">
        <v>0</v>
      </c>
      <c r="AU421" s="19">
        <v>0</v>
      </c>
      <c r="AV421" s="19">
        <v>0</v>
      </c>
      <c r="AW421" s="19">
        <v>0</v>
      </c>
      <c r="AX421" s="19">
        <v>0</v>
      </c>
      <c r="AY421" s="19">
        <v>0</v>
      </c>
      <c r="AZ421" s="19">
        <v>0</v>
      </c>
      <c r="BA421" s="254">
        <v>0</v>
      </c>
      <c r="BB421" s="254">
        <v>0</v>
      </c>
      <c r="BC421" s="254">
        <v>0</v>
      </c>
      <c r="BD421" s="152" t="s">
        <v>887</v>
      </c>
    </row>
    <row r="422" spans="1:56" ht="47.25">
      <c r="A422" s="187">
        <f>A421+1</f>
        <v>323</v>
      </c>
      <c r="B422" s="51" t="s">
        <v>868</v>
      </c>
      <c r="C422" s="51" t="s">
        <v>1150</v>
      </c>
      <c r="D422" s="289" t="s">
        <v>157</v>
      </c>
      <c r="E422" s="19">
        <f t="shared" ref="E422:E423" si="364">J422+O422+T422+Y422</f>
        <v>0</v>
      </c>
      <c r="F422" s="19">
        <v>0</v>
      </c>
      <c r="G422" s="19">
        <f t="shared" ref="G422:G423" si="365">L422+Q422+V422+AA422</f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f t="shared" ref="AD422:AD423" si="366">AI422+AN422+AS422+AX422</f>
        <v>0</v>
      </c>
      <c r="AE422" s="19">
        <v>0</v>
      </c>
      <c r="AF422" s="19">
        <f t="shared" ref="AF422:AF423" si="367">AK422+AP422+AU422+AZ422</f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  <c r="AO422" s="19">
        <v>0</v>
      </c>
      <c r="AP422" s="19">
        <v>0</v>
      </c>
      <c r="AQ422" s="19">
        <v>0</v>
      </c>
      <c r="AR422" s="19">
        <v>0</v>
      </c>
      <c r="AS422" s="19">
        <v>0</v>
      </c>
      <c r="AT422" s="19">
        <v>0</v>
      </c>
      <c r="AU422" s="19">
        <v>0</v>
      </c>
      <c r="AV422" s="19">
        <v>0</v>
      </c>
      <c r="AW422" s="19">
        <v>0</v>
      </c>
      <c r="AX422" s="19">
        <v>0</v>
      </c>
      <c r="AY422" s="19">
        <v>0</v>
      </c>
      <c r="AZ422" s="19">
        <v>0</v>
      </c>
      <c r="BA422" s="254">
        <v>0</v>
      </c>
      <c r="BB422" s="254">
        <v>0</v>
      </c>
      <c r="BC422" s="254">
        <v>0</v>
      </c>
      <c r="BD422" s="152" t="s">
        <v>887</v>
      </c>
    </row>
    <row r="423" spans="1:56" ht="47.25">
      <c r="A423" s="187">
        <f t="shared" ref="A423:A435" si="368">A422+1</f>
        <v>324</v>
      </c>
      <c r="B423" s="51" t="s">
        <v>869</v>
      </c>
      <c r="C423" s="51" t="s">
        <v>1151</v>
      </c>
      <c r="D423" s="289" t="s">
        <v>157</v>
      </c>
      <c r="E423" s="19">
        <f t="shared" si="364"/>
        <v>0</v>
      </c>
      <c r="F423" s="19">
        <v>0</v>
      </c>
      <c r="G423" s="19">
        <f t="shared" si="365"/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f t="shared" si="366"/>
        <v>0</v>
      </c>
      <c r="AE423" s="19">
        <v>0</v>
      </c>
      <c r="AF423" s="19">
        <f t="shared" si="367"/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  <c r="AO423" s="19">
        <v>0</v>
      </c>
      <c r="AP423" s="19">
        <v>0</v>
      </c>
      <c r="AQ423" s="19">
        <v>0</v>
      </c>
      <c r="AR423" s="19">
        <v>0</v>
      </c>
      <c r="AS423" s="19">
        <v>0</v>
      </c>
      <c r="AT423" s="19">
        <v>0</v>
      </c>
      <c r="AU423" s="19">
        <v>0</v>
      </c>
      <c r="AV423" s="19">
        <v>0</v>
      </c>
      <c r="AW423" s="19">
        <v>0</v>
      </c>
      <c r="AX423" s="19">
        <v>0</v>
      </c>
      <c r="AY423" s="19">
        <v>0</v>
      </c>
      <c r="AZ423" s="19">
        <v>0</v>
      </c>
      <c r="BA423" s="254">
        <v>0</v>
      </c>
      <c r="BB423" s="254">
        <v>0</v>
      </c>
      <c r="BC423" s="254">
        <v>0</v>
      </c>
      <c r="BD423" s="152" t="s">
        <v>887</v>
      </c>
    </row>
    <row r="424" spans="1:56" ht="31.5">
      <c r="A424" s="187">
        <f t="shared" si="368"/>
        <v>325</v>
      </c>
      <c r="B424" s="51" t="s">
        <v>870</v>
      </c>
      <c r="C424" s="51" t="s">
        <v>871</v>
      </c>
      <c r="D424" s="289" t="s">
        <v>157</v>
      </c>
      <c r="E424" s="19">
        <f t="shared" ref="E424" si="369">J424+O424+T424+Y424</f>
        <v>0</v>
      </c>
      <c r="F424" s="19">
        <v>0</v>
      </c>
      <c r="G424" s="19">
        <f t="shared" ref="G424" si="370">L424+Q424+V424+AA424</f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f t="shared" ref="AD424" si="371">AI424+AN424+AS424+AX424</f>
        <v>0</v>
      </c>
      <c r="AE424" s="19">
        <v>0</v>
      </c>
      <c r="AF424" s="19">
        <f t="shared" ref="AF424" si="372">AK424+AP424+AU424+AZ424</f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19">
        <v>0</v>
      </c>
      <c r="AO424" s="19">
        <v>0</v>
      </c>
      <c r="AP424" s="19">
        <v>0</v>
      </c>
      <c r="AQ424" s="19">
        <v>0</v>
      </c>
      <c r="AR424" s="19">
        <v>0</v>
      </c>
      <c r="AS424" s="19">
        <v>0</v>
      </c>
      <c r="AT424" s="19">
        <v>0</v>
      </c>
      <c r="AU424" s="19">
        <v>0</v>
      </c>
      <c r="AV424" s="19">
        <v>0</v>
      </c>
      <c r="AW424" s="19">
        <v>0</v>
      </c>
      <c r="AX424" s="19">
        <v>0</v>
      </c>
      <c r="AY424" s="19">
        <v>0</v>
      </c>
      <c r="AZ424" s="19">
        <v>0</v>
      </c>
      <c r="BA424" s="254">
        <v>0</v>
      </c>
      <c r="BB424" s="254">
        <v>0</v>
      </c>
      <c r="BC424" s="254">
        <v>0</v>
      </c>
      <c r="BD424" s="152" t="s">
        <v>887</v>
      </c>
    </row>
    <row r="425" spans="1:56" ht="31.5">
      <c r="A425" s="187">
        <f t="shared" si="368"/>
        <v>326</v>
      </c>
      <c r="B425" s="51" t="s">
        <v>872</v>
      </c>
      <c r="C425" s="51" t="s">
        <v>873</v>
      </c>
      <c r="D425" s="289" t="s">
        <v>157</v>
      </c>
      <c r="E425" s="19">
        <f t="shared" ref="E425" si="373">J425+O425+T425+Y425</f>
        <v>0</v>
      </c>
      <c r="F425" s="19">
        <v>0</v>
      </c>
      <c r="G425" s="19">
        <f t="shared" ref="G425" si="374">L425+Q425+V425+AA425</f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f t="shared" ref="AD425" si="375">AI425+AN425+AS425+AX425</f>
        <v>0</v>
      </c>
      <c r="AE425" s="19">
        <v>0</v>
      </c>
      <c r="AF425" s="19">
        <f t="shared" ref="AF425" si="376">AK425+AP425+AU425+AZ425</f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0</v>
      </c>
      <c r="AO425" s="19">
        <v>0</v>
      </c>
      <c r="AP425" s="19">
        <v>0</v>
      </c>
      <c r="AQ425" s="19">
        <v>0</v>
      </c>
      <c r="AR425" s="19">
        <v>0</v>
      </c>
      <c r="AS425" s="19">
        <v>0</v>
      </c>
      <c r="AT425" s="19">
        <v>0</v>
      </c>
      <c r="AU425" s="19">
        <v>0</v>
      </c>
      <c r="AV425" s="19">
        <v>0</v>
      </c>
      <c r="AW425" s="19">
        <v>0</v>
      </c>
      <c r="AX425" s="19">
        <v>0</v>
      </c>
      <c r="AY425" s="19">
        <v>0</v>
      </c>
      <c r="AZ425" s="19">
        <v>0</v>
      </c>
      <c r="BA425" s="254">
        <v>0</v>
      </c>
      <c r="BB425" s="254">
        <v>0</v>
      </c>
      <c r="BC425" s="254">
        <v>0</v>
      </c>
      <c r="BD425" s="152" t="s">
        <v>887</v>
      </c>
    </row>
    <row r="426" spans="1:56" ht="47.25">
      <c r="A426" s="187">
        <f t="shared" si="368"/>
        <v>327</v>
      </c>
      <c r="B426" s="51" t="s">
        <v>874</v>
      </c>
      <c r="C426" s="51" t="s">
        <v>1152</v>
      </c>
      <c r="D426" s="289" t="s">
        <v>157</v>
      </c>
      <c r="E426" s="19">
        <f t="shared" ref="E426" si="377">J426+O426+T426+Y426</f>
        <v>0</v>
      </c>
      <c r="F426" s="19">
        <v>0</v>
      </c>
      <c r="G426" s="19">
        <f t="shared" ref="G426" si="378">L426+Q426+V426+AA426</f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f t="shared" ref="AD426" si="379">AI426+AN426+AS426+AX426</f>
        <v>0</v>
      </c>
      <c r="AE426" s="19">
        <v>0</v>
      </c>
      <c r="AF426" s="19">
        <f t="shared" ref="AF426" si="380">AK426+AP426+AU426+AZ426</f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0</v>
      </c>
      <c r="AO426" s="19">
        <v>0</v>
      </c>
      <c r="AP426" s="19">
        <v>0</v>
      </c>
      <c r="AQ426" s="19">
        <v>0</v>
      </c>
      <c r="AR426" s="19">
        <v>0</v>
      </c>
      <c r="AS426" s="19">
        <v>0</v>
      </c>
      <c r="AT426" s="19">
        <v>0</v>
      </c>
      <c r="AU426" s="19">
        <v>0</v>
      </c>
      <c r="AV426" s="19">
        <v>0</v>
      </c>
      <c r="AW426" s="19">
        <v>0</v>
      </c>
      <c r="AX426" s="19">
        <v>0</v>
      </c>
      <c r="AY426" s="19">
        <v>0</v>
      </c>
      <c r="AZ426" s="19">
        <v>0</v>
      </c>
      <c r="BA426" s="254">
        <v>0</v>
      </c>
      <c r="BB426" s="254">
        <v>0</v>
      </c>
      <c r="BC426" s="254">
        <v>0</v>
      </c>
      <c r="BD426" s="152" t="s">
        <v>887</v>
      </c>
    </row>
    <row r="427" spans="1:56" ht="47.25">
      <c r="A427" s="187">
        <f t="shared" si="368"/>
        <v>328</v>
      </c>
      <c r="B427" s="51" t="s">
        <v>875</v>
      </c>
      <c r="C427" s="51" t="s">
        <v>1153</v>
      </c>
      <c r="D427" s="289" t="s">
        <v>157</v>
      </c>
      <c r="E427" s="19">
        <f t="shared" ref="E427" si="381">J427+O427+T427+Y427</f>
        <v>0</v>
      </c>
      <c r="F427" s="19">
        <v>0</v>
      </c>
      <c r="G427" s="19">
        <f t="shared" ref="G427" si="382">L427+Q427+V427+AA427</f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f t="shared" ref="AD427" si="383">AI427+AN427+AS427+AX427</f>
        <v>0</v>
      </c>
      <c r="AE427" s="19">
        <v>0</v>
      </c>
      <c r="AF427" s="19">
        <f t="shared" ref="AF427" si="384">AK427+AP427+AU427+AZ427</f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0</v>
      </c>
      <c r="AO427" s="19">
        <v>0</v>
      </c>
      <c r="AP427" s="19">
        <v>0</v>
      </c>
      <c r="AQ427" s="19">
        <v>0</v>
      </c>
      <c r="AR427" s="19">
        <v>0</v>
      </c>
      <c r="AS427" s="19">
        <v>0</v>
      </c>
      <c r="AT427" s="19">
        <v>0</v>
      </c>
      <c r="AU427" s="19">
        <v>0</v>
      </c>
      <c r="AV427" s="19">
        <v>0</v>
      </c>
      <c r="AW427" s="19">
        <v>0</v>
      </c>
      <c r="AX427" s="19">
        <v>0</v>
      </c>
      <c r="AY427" s="19">
        <v>0</v>
      </c>
      <c r="AZ427" s="19">
        <v>0</v>
      </c>
      <c r="BA427" s="254">
        <v>0</v>
      </c>
      <c r="BB427" s="254">
        <v>0</v>
      </c>
      <c r="BC427" s="254">
        <v>0</v>
      </c>
      <c r="BD427" s="152" t="s">
        <v>887</v>
      </c>
    </row>
    <row r="428" spans="1:56" ht="110.25">
      <c r="A428" s="187">
        <f t="shared" si="368"/>
        <v>329</v>
      </c>
      <c r="B428" s="51" t="s">
        <v>876</v>
      </c>
      <c r="C428" s="51" t="s">
        <v>1154</v>
      </c>
      <c r="D428" s="289" t="s">
        <v>157</v>
      </c>
      <c r="E428" s="19">
        <f t="shared" ref="E428:E433" si="385">J428+O428+T428+Y428</f>
        <v>0</v>
      </c>
      <c r="F428" s="19">
        <v>0</v>
      </c>
      <c r="G428" s="19">
        <f t="shared" ref="G428:G433" si="386">L428+Q428+V428+AA428</f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f t="shared" ref="AD428:AD433" si="387">AI428+AN428+AS428+AX428</f>
        <v>0</v>
      </c>
      <c r="AE428" s="19">
        <v>0</v>
      </c>
      <c r="AF428" s="19">
        <f t="shared" ref="AF428:AF433" si="388">AK428+AP428+AU428+AZ428</f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  <c r="AO428" s="19">
        <v>0</v>
      </c>
      <c r="AP428" s="19">
        <v>0</v>
      </c>
      <c r="AQ428" s="19">
        <v>0</v>
      </c>
      <c r="AR428" s="19">
        <v>0</v>
      </c>
      <c r="AS428" s="19">
        <v>0</v>
      </c>
      <c r="AT428" s="19">
        <v>0</v>
      </c>
      <c r="AU428" s="19">
        <v>0</v>
      </c>
      <c r="AV428" s="19">
        <v>0</v>
      </c>
      <c r="AW428" s="19">
        <v>0</v>
      </c>
      <c r="AX428" s="19">
        <v>0</v>
      </c>
      <c r="AY428" s="19">
        <v>0</v>
      </c>
      <c r="AZ428" s="19">
        <v>0</v>
      </c>
      <c r="BA428" s="254">
        <v>0</v>
      </c>
      <c r="BB428" s="254">
        <v>0</v>
      </c>
      <c r="BC428" s="254">
        <v>0</v>
      </c>
      <c r="BD428" s="152" t="s">
        <v>887</v>
      </c>
    </row>
    <row r="429" spans="1:56" ht="47.25">
      <c r="A429" s="187">
        <f t="shared" si="368"/>
        <v>330</v>
      </c>
      <c r="B429" s="51" t="s">
        <v>877</v>
      </c>
      <c r="C429" s="51" t="s">
        <v>1155</v>
      </c>
      <c r="D429" s="289" t="s">
        <v>157</v>
      </c>
      <c r="E429" s="19">
        <f t="shared" si="385"/>
        <v>0</v>
      </c>
      <c r="F429" s="19">
        <v>0</v>
      </c>
      <c r="G429" s="19">
        <f t="shared" si="386"/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f t="shared" si="387"/>
        <v>0</v>
      </c>
      <c r="AE429" s="19">
        <v>0</v>
      </c>
      <c r="AF429" s="19">
        <f t="shared" si="388"/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  <c r="AO429" s="19">
        <v>0</v>
      </c>
      <c r="AP429" s="19">
        <v>0</v>
      </c>
      <c r="AQ429" s="19">
        <v>0</v>
      </c>
      <c r="AR429" s="19">
        <v>0</v>
      </c>
      <c r="AS429" s="19">
        <v>0</v>
      </c>
      <c r="AT429" s="19">
        <v>0</v>
      </c>
      <c r="AU429" s="19">
        <v>0</v>
      </c>
      <c r="AV429" s="19">
        <v>0</v>
      </c>
      <c r="AW429" s="19">
        <v>0</v>
      </c>
      <c r="AX429" s="19">
        <v>0</v>
      </c>
      <c r="AY429" s="19">
        <v>0</v>
      </c>
      <c r="AZ429" s="19">
        <v>0</v>
      </c>
      <c r="BA429" s="254">
        <v>0</v>
      </c>
      <c r="BB429" s="254">
        <v>0</v>
      </c>
      <c r="BC429" s="254">
        <v>0</v>
      </c>
      <c r="BD429" s="152" t="s">
        <v>887</v>
      </c>
    </row>
    <row r="430" spans="1:56" ht="63">
      <c r="A430" s="187">
        <f t="shared" si="368"/>
        <v>331</v>
      </c>
      <c r="B430" s="51" t="s">
        <v>878</v>
      </c>
      <c r="C430" s="51" t="s">
        <v>1156</v>
      </c>
      <c r="D430" s="289" t="s">
        <v>157</v>
      </c>
      <c r="E430" s="19">
        <f t="shared" si="385"/>
        <v>0</v>
      </c>
      <c r="F430" s="19">
        <v>0</v>
      </c>
      <c r="G430" s="19">
        <f t="shared" si="386"/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f t="shared" si="387"/>
        <v>0</v>
      </c>
      <c r="AE430" s="19">
        <v>0</v>
      </c>
      <c r="AF430" s="19">
        <f t="shared" si="388"/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  <c r="AO430" s="19">
        <v>0</v>
      </c>
      <c r="AP430" s="19">
        <v>0</v>
      </c>
      <c r="AQ430" s="19">
        <v>0</v>
      </c>
      <c r="AR430" s="19">
        <v>0</v>
      </c>
      <c r="AS430" s="19">
        <v>0</v>
      </c>
      <c r="AT430" s="19">
        <v>0</v>
      </c>
      <c r="AU430" s="19">
        <v>0</v>
      </c>
      <c r="AV430" s="19">
        <v>0</v>
      </c>
      <c r="AW430" s="19">
        <v>0</v>
      </c>
      <c r="AX430" s="19">
        <v>0</v>
      </c>
      <c r="AY430" s="19">
        <v>0</v>
      </c>
      <c r="AZ430" s="19">
        <v>0</v>
      </c>
      <c r="BA430" s="254">
        <v>0</v>
      </c>
      <c r="BB430" s="254">
        <v>0</v>
      </c>
      <c r="BC430" s="254">
        <v>0</v>
      </c>
      <c r="BD430" s="152" t="s">
        <v>887</v>
      </c>
    </row>
    <row r="431" spans="1:56" ht="47.25">
      <c r="A431" s="187">
        <f t="shared" si="368"/>
        <v>332</v>
      </c>
      <c r="B431" s="51" t="s">
        <v>879</v>
      </c>
      <c r="C431" s="51" t="s">
        <v>1157</v>
      </c>
      <c r="D431" s="289" t="s">
        <v>157</v>
      </c>
      <c r="E431" s="19">
        <f t="shared" si="385"/>
        <v>0</v>
      </c>
      <c r="F431" s="19">
        <v>0</v>
      </c>
      <c r="G431" s="19">
        <f t="shared" si="386"/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f t="shared" si="387"/>
        <v>0</v>
      </c>
      <c r="AE431" s="19">
        <v>0</v>
      </c>
      <c r="AF431" s="19">
        <f t="shared" si="388"/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  <c r="AO431" s="19">
        <v>0</v>
      </c>
      <c r="AP431" s="19">
        <v>0</v>
      </c>
      <c r="AQ431" s="19">
        <v>0</v>
      </c>
      <c r="AR431" s="19">
        <v>0</v>
      </c>
      <c r="AS431" s="19">
        <v>0</v>
      </c>
      <c r="AT431" s="19">
        <v>0</v>
      </c>
      <c r="AU431" s="19">
        <v>0</v>
      </c>
      <c r="AV431" s="19">
        <v>0</v>
      </c>
      <c r="AW431" s="19">
        <v>0</v>
      </c>
      <c r="AX431" s="19">
        <v>0</v>
      </c>
      <c r="AY431" s="19">
        <v>0</v>
      </c>
      <c r="AZ431" s="19">
        <v>0</v>
      </c>
      <c r="BA431" s="254">
        <v>0</v>
      </c>
      <c r="BB431" s="254">
        <v>0</v>
      </c>
      <c r="BC431" s="254">
        <v>0</v>
      </c>
      <c r="BD431" s="152" t="s">
        <v>887</v>
      </c>
    </row>
    <row r="432" spans="1:56" ht="47.25">
      <c r="A432" s="187">
        <f t="shared" si="368"/>
        <v>333</v>
      </c>
      <c r="B432" s="51" t="s">
        <v>880</v>
      </c>
      <c r="C432" s="51" t="s">
        <v>1158</v>
      </c>
      <c r="D432" s="289" t="s">
        <v>157</v>
      </c>
      <c r="E432" s="19">
        <f t="shared" si="385"/>
        <v>0</v>
      </c>
      <c r="F432" s="19">
        <v>0</v>
      </c>
      <c r="G432" s="19">
        <f t="shared" si="386"/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f t="shared" si="387"/>
        <v>0</v>
      </c>
      <c r="AE432" s="19">
        <v>0</v>
      </c>
      <c r="AF432" s="19">
        <f t="shared" si="388"/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19">
        <v>0</v>
      </c>
      <c r="AO432" s="19">
        <v>0</v>
      </c>
      <c r="AP432" s="19">
        <v>0</v>
      </c>
      <c r="AQ432" s="19">
        <v>0</v>
      </c>
      <c r="AR432" s="19">
        <v>0</v>
      </c>
      <c r="AS432" s="19">
        <v>0</v>
      </c>
      <c r="AT432" s="19">
        <v>0</v>
      </c>
      <c r="AU432" s="19">
        <v>0</v>
      </c>
      <c r="AV432" s="19">
        <v>0</v>
      </c>
      <c r="AW432" s="19">
        <v>0</v>
      </c>
      <c r="AX432" s="19">
        <v>0</v>
      </c>
      <c r="AY432" s="19">
        <v>0</v>
      </c>
      <c r="AZ432" s="19">
        <v>0</v>
      </c>
      <c r="BA432" s="254">
        <v>0</v>
      </c>
      <c r="BB432" s="254">
        <v>0</v>
      </c>
      <c r="BC432" s="254">
        <v>0</v>
      </c>
      <c r="BD432" s="152" t="s">
        <v>887</v>
      </c>
    </row>
    <row r="433" spans="1:56" ht="63">
      <c r="A433" s="187">
        <f t="shared" si="368"/>
        <v>334</v>
      </c>
      <c r="B433" s="51" t="s">
        <v>881</v>
      </c>
      <c r="C433" s="51" t="s">
        <v>1159</v>
      </c>
      <c r="D433" s="289" t="s">
        <v>157</v>
      </c>
      <c r="E433" s="19">
        <f t="shared" si="385"/>
        <v>0</v>
      </c>
      <c r="F433" s="19">
        <v>0</v>
      </c>
      <c r="G433" s="19">
        <f t="shared" si="386"/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f t="shared" si="387"/>
        <v>0</v>
      </c>
      <c r="AE433" s="19">
        <v>0</v>
      </c>
      <c r="AF433" s="19">
        <f t="shared" si="388"/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19">
        <v>0</v>
      </c>
      <c r="AO433" s="19">
        <v>0</v>
      </c>
      <c r="AP433" s="19">
        <v>0</v>
      </c>
      <c r="AQ433" s="19">
        <v>0</v>
      </c>
      <c r="AR433" s="19">
        <v>0</v>
      </c>
      <c r="AS433" s="19">
        <v>0</v>
      </c>
      <c r="AT433" s="19">
        <v>0</v>
      </c>
      <c r="AU433" s="19">
        <v>0</v>
      </c>
      <c r="AV433" s="19">
        <v>0</v>
      </c>
      <c r="AW433" s="19">
        <v>0</v>
      </c>
      <c r="AX433" s="19">
        <v>0</v>
      </c>
      <c r="AY433" s="19">
        <v>0</v>
      </c>
      <c r="AZ433" s="19">
        <v>0</v>
      </c>
      <c r="BA433" s="254">
        <v>0</v>
      </c>
      <c r="BB433" s="254">
        <v>0</v>
      </c>
      <c r="BC433" s="254">
        <v>0</v>
      </c>
      <c r="BD433" s="152" t="s">
        <v>887</v>
      </c>
    </row>
    <row r="434" spans="1:56" ht="63">
      <c r="A434" s="187">
        <f t="shared" si="368"/>
        <v>335</v>
      </c>
      <c r="B434" s="51" t="s">
        <v>882</v>
      </c>
      <c r="C434" s="51" t="s">
        <v>883</v>
      </c>
      <c r="D434" s="289" t="s">
        <v>157</v>
      </c>
      <c r="E434" s="19">
        <f>J434+O434+T434+Y434</f>
        <v>0</v>
      </c>
      <c r="F434" s="19">
        <v>0</v>
      </c>
      <c r="G434" s="19">
        <f>L434+Q434+V434+AA434</f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f>AI434+AN434+AS434+AX434</f>
        <v>0</v>
      </c>
      <c r="AE434" s="19">
        <v>0</v>
      </c>
      <c r="AF434" s="19">
        <f>AK434+AP434+AU434+AZ434</f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  <c r="AO434" s="19">
        <v>0</v>
      </c>
      <c r="AP434" s="19">
        <v>0</v>
      </c>
      <c r="AQ434" s="19">
        <v>0</v>
      </c>
      <c r="AR434" s="19">
        <v>0</v>
      </c>
      <c r="AS434" s="19">
        <v>0</v>
      </c>
      <c r="AT434" s="19">
        <v>0</v>
      </c>
      <c r="AU434" s="19">
        <v>0</v>
      </c>
      <c r="AV434" s="19">
        <v>0</v>
      </c>
      <c r="AW434" s="19">
        <v>0</v>
      </c>
      <c r="AX434" s="19">
        <v>0</v>
      </c>
      <c r="AY434" s="19">
        <v>0</v>
      </c>
      <c r="AZ434" s="19">
        <v>0</v>
      </c>
      <c r="BA434" s="254">
        <v>0</v>
      </c>
      <c r="BB434" s="254">
        <v>0</v>
      </c>
      <c r="BC434" s="254">
        <v>0</v>
      </c>
      <c r="BD434" s="152" t="s">
        <v>887</v>
      </c>
    </row>
    <row r="435" spans="1:56" ht="63">
      <c r="A435" s="187">
        <f t="shared" si="368"/>
        <v>336</v>
      </c>
      <c r="B435" s="51" t="s">
        <v>884</v>
      </c>
      <c r="C435" s="51" t="s">
        <v>885</v>
      </c>
      <c r="D435" s="289" t="s">
        <v>157</v>
      </c>
      <c r="E435" s="19">
        <f>J435+O435+T435+Y435</f>
        <v>0</v>
      </c>
      <c r="F435" s="19">
        <v>0</v>
      </c>
      <c r="G435" s="19">
        <f>L435+Q435+V435+AA435</f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f>AI435+AN435+AS435+AX435</f>
        <v>0</v>
      </c>
      <c r="AE435" s="19">
        <v>0</v>
      </c>
      <c r="AF435" s="19">
        <f>AK435+AP435+AU435+AZ435</f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19">
        <v>0</v>
      </c>
      <c r="AO435" s="19">
        <v>0</v>
      </c>
      <c r="AP435" s="19">
        <v>0</v>
      </c>
      <c r="AQ435" s="19">
        <v>0</v>
      </c>
      <c r="AR435" s="19">
        <v>0</v>
      </c>
      <c r="AS435" s="19">
        <v>0</v>
      </c>
      <c r="AT435" s="19">
        <v>0</v>
      </c>
      <c r="AU435" s="19">
        <v>0</v>
      </c>
      <c r="AV435" s="19">
        <v>0</v>
      </c>
      <c r="AW435" s="19">
        <v>0</v>
      </c>
      <c r="AX435" s="19">
        <v>0</v>
      </c>
      <c r="AY435" s="19">
        <v>0</v>
      </c>
      <c r="AZ435" s="19">
        <v>0</v>
      </c>
      <c r="BA435" s="254">
        <v>0</v>
      </c>
      <c r="BB435" s="254">
        <v>0</v>
      </c>
      <c r="BC435" s="254">
        <v>0</v>
      </c>
      <c r="BD435" s="152" t="s">
        <v>887</v>
      </c>
    </row>
    <row r="436" spans="1:56">
      <c r="A436" s="100" t="s">
        <v>3</v>
      </c>
      <c r="B436" s="200" t="s">
        <v>13</v>
      </c>
      <c r="C436" s="200"/>
      <c r="D436" s="200"/>
      <c r="E436" s="20">
        <f>E437+E438+E444</f>
        <v>0</v>
      </c>
      <c r="F436" s="20">
        <f t="shared" ref="F436:BB436" si="389">F437+F438+F444</f>
        <v>0</v>
      </c>
      <c r="G436" s="20">
        <f t="shared" si="389"/>
        <v>0</v>
      </c>
      <c r="H436" s="20">
        <f t="shared" si="389"/>
        <v>0</v>
      </c>
      <c r="I436" s="20">
        <f t="shared" si="389"/>
        <v>0</v>
      </c>
      <c r="J436" s="20">
        <f t="shared" si="389"/>
        <v>0</v>
      </c>
      <c r="K436" s="20">
        <f t="shared" si="389"/>
        <v>0</v>
      </c>
      <c r="L436" s="20">
        <f t="shared" si="389"/>
        <v>0</v>
      </c>
      <c r="M436" s="20">
        <f t="shared" si="389"/>
        <v>0</v>
      </c>
      <c r="N436" s="20">
        <f t="shared" si="389"/>
        <v>0</v>
      </c>
      <c r="O436" s="20">
        <f t="shared" si="389"/>
        <v>0</v>
      </c>
      <c r="P436" s="20">
        <f t="shared" si="389"/>
        <v>0</v>
      </c>
      <c r="Q436" s="20">
        <f t="shared" si="389"/>
        <v>0</v>
      </c>
      <c r="R436" s="20">
        <f t="shared" si="389"/>
        <v>0</v>
      </c>
      <c r="S436" s="20">
        <f t="shared" si="389"/>
        <v>0</v>
      </c>
      <c r="T436" s="20">
        <f t="shared" si="389"/>
        <v>0</v>
      </c>
      <c r="U436" s="20">
        <f t="shared" si="389"/>
        <v>0</v>
      </c>
      <c r="V436" s="20">
        <f t="shared" si="389"/>
        <v>0</v>
      </c>
      <c r="W436" s="20">
        <f t="shared" si="389"/>
        <v>0</v>
      </c>
      <c r="X436" s="20">
        <f t="shared" si="389"/>
        <v>0</v>
      </c>
      <c r="Y436" s="20">
        <f t="shared" si="389"/>
        <v>0</v>
      </c>
      <c r="Z436" s="20">
        <f t="shared" si="389"/>
        <v>0</v>
      </c>
      <c r="AA436" s="20">
        <f t="shared" si="389"/>
        <v>0</v>
      </c>
      <c r="AB436" s="20">
        <f t="shared" si="389"/>
        <v>0</v>
      </c>
      <c r="AC436" s="20">
        <f t="shared" si="389"/>
        <v>0</v>
      </c>
      <c r="AD436" s="20">
        <f t="shared" si="389"/>
        <v>0</v>
      </c>
      <c r="AE436" s="20">
        <f t="shared" si="389"/>
        <v>0</v>
      </c>
      <c r="AF436" s="20">
        <f t="shared" si="389"/>
        <v>0</v>
      </c>
      <c r="AG436" s="20">
        <f t="shared" si="389"/>
        <v>0</v>
      </c>
      <c r="AH436" s="20">
        <f t="shared" si="389"/>
        <v>0</v>
      </c>
      <c r="AI436" s="20">
        <f t="shared" si="389"/>
        <v>0</v>
      </c>
      <c r="AJ436" s="20">
        <f t="shared" si="389"/>
        <v>0</v>
      </c>
      <c r="AK436" s="20">
        <f t="shared" si="389"/>
        <v>0</v>
      </c>
      <c r="AL436" s="20">
        <f t="shared" si="389"/>
        <v>0</v>
      </c>
      <c r="AM436" s="20">
        <f t="shared" si="389"/>
        <v>0</v>
      </c>
      <c r="AN436" s="20">
        <f t="shared" si="389"/>
        <v>0</v>
      </c>
      <c r="AO436" s="20">
        <f t="shared" si="389"/>
        <v>0</v>
      </c>
      <c r="AP436" s="20">
        <f t="shared" si="389"/>
        <v>0</v>
      </c>
      <c r="AQ436" s="20">
        <f t="shared" si="389"/>
        <v>0</v>
      </c>
      <c r="AR436" s="20">
        <f t="shared" si="389"/>
        <v>0</v>
      </c>
      <c r="AS436" s="20">
        <f t="shared" si="389"/>
        <v>0</v>
      </c>
      <c r="AT436" s="20">
        <f t="shared" si="389"/>
        <v>0</v>
      </c>
      <c r="AU436" s="20">
        <f t="shared" si="389"/>
        <v>0</v>
      </c>
      <c r="AV436" s="20">
        <f t="shared" si="389"/>
        <v>0</v>
      </c>
      <c r="AW436" s="20">
        <f t="shared" si="389"/>
        <v>0</v>
      </c>
      <c r="AX436" s="20">
        <f t="shared" si="389"/>
        <v>0</v>
      </c>
      <c r="AY436" s="20">
        <f t="shared" si="389"/>
        <v>0</v>
      </c>
      <c r="AZ436" s="20">
        <f t="shared" si="389"/>
        <v>0</v>
      </c>
      <c r="BA436" s="20">
        <f t="shared" si="389"/>
        <v>0</v>
      </c>
      <c r="BB436" s="20">
        <f t="shared" si="389"/>
        <v>0</v>
      </c>
      <c r="BC436" s="254"/>
      <c r="BD436" s="182"/>
    </row>
    <row r="437" spans="1:56" ht="31.5">
      <c r="A437" s="157" t="s">
        <v>4</v>
      </c>
      <c r="B437" s="200" t="s">
        <v>17</v>
      </c>
      <c r="C437" s="200"/>
      <c r="D437" s="20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/>
      <c r="AN437" s="20"/>
      <c r="AO437" s="20"/>
      <c r="AP437" s="20"/>
      <c r="AQ437" s="20"/>
      <c r="AR437" s="20"/>
      <c r="AS437" s="20"/>
      <c r="AT437" s="20"/>
      <c r="AU437" s="20"/>
      <c r="AV437" s="20"/>
      <c r="AW437" s="20"/>
      <c r="AX437" s="20"/>
      <c r="AY437" s="20"/>
      <c r="AZ437" s="20"/>
      <c r="BA437" s="20"/>
      <c r="BB437" s="20"/>
      <c r="BC437" s="254"/>
      <c r="BD437" s="182"/>
    </row>
    <row r="438" spans="1:56">
      <c r="A438" s="157" t="s">
        <v>5</v>
      </c>
      <c r="B438" s="200" t="s">
        <v>23</v>
      </c>
      <c r="C438" s="200"/>
      <c r="D438" s="200"/>
      <c r="E438" s="20">
        <f>SUM(E439:E443)</f>
        <v>0</v>
      </c>
      <c r="F438" s="20">
        <f t="shared" ref="F438:BB438" si="390">SUM(F439:F443)</f>
        <v>0</v>
      </c>
      <c r="G438" s="20">
        <f t="shared" si="390"/>
        <v>0</v>
      </c>
      <c r="H438" s="20">
        <f t="shared" si="390"/>
        <v>0</v>
      </c>
      <c r="I438" s="20">
        <f t="shared" si="390"/>
        <v>0</v>
      </c>
      <c r="J438" s="20">
        <f t="shared" si="390"/>
        <v>0</v>
      </c>
      <c r="K438" s="20">
        <f t="shared" si="390"/>
        <v>0</v>
      </c>
      <c r="L438" s="20">
        <f t="shared" si="390"/>
        <v>0</v>
      </c>
      <c r="M438" s="20">
        <f t="shared" si="390"/>
        <v>0</v>
      </c>
      <c r="N438" s="20">
        <f t="shared" si="390"/>
        <v>0</v>
      </c>
      <c r="O438" s="20">
        <f t="shared" si="390"/>
        <v>0</v>
      </c>
      <c r="P438" s="20">
        <f t="shared" si="390"/>
        <v>0</v>
      </c>
      <c r="Q438" s="20">
        <f t="shared" si="390"/>
        <v>0</v>
      </c>
      <c r="R438" s="20">
        <f t="shared" si="390"/>
        <v>0</v>
      </c>
      <c r="S438" s="20">
        <f t="shared" si="390"/>
        <v>0</v>
      </c>
      <c r="T438" s="20">
        <f t="shared" si="390"/>
        <v>0</v>
      </c>
      <c r="U438" s="20">
        <f t="shared" si="390"/>
        <v>0</v>
      </c>
      <c r="V438" s="20">
        <f t="shared" si="390"/>
        <v>0</v>
      </c>
      <c r="W438" s="20">
        <f t="shared" si="390"/>
        <v>0</v>
      </c>
      <c r="X438" s="20">
        <f t="shared" si="390"/>
        <v>0</v>
      </c>
      <c r="Y438" s="20">
        <f t="shared" si="390"/>
        <v>0</v>
      </c>
      <c r="Z438" s="20">
        <f t="shared" si="390"/>
        <v>0</v>
      </c>
      <c r="AA438" s="20">
        <f t="shared" si="390"/>
        <v>0</v>
      </c>
      <c r="AB438" s="20">
        <f t="shared" si="390"/>
        <v>0</v>
      </c>
      <c r="AC438" s="20">
        <f t="shared" si="390"/>
        <v>0</v>
      </c>
      <c r="AD438" s="20">
        <f t="shared" si="390"/>
        <v>0</v>
      </c>
      <c r="AE438" s="20">
        <f t="shared" si="390"/>
        <v>0</v>
      </c>
      <c r="AF438" s="20">
        <f t="shared" si="390"/>
        <v>0</v>
      </c>
      <c r="AG438" s="20">
        <f t="shared" si="390"/>
        <v>0</v>
      </c>
      <c r="AH438" s="20">
        <f t="shared" si="390"/>
        <v>0</v>
      </c>
      <c r="AI438" s="20">
        <f t="shared" si="390"/>
        <v>0</v>
      </c>
      <c r="AJ438" s="20">
        <f t="shared" si="390"/>
        <v>0</v>
      </c>
      <c r="AK438" s="20">
        <f t="shared" si="390"/>
        <v>0</v>
      </c>
      <c r="AL438" s="20">
        <f t="shared" si="390"/>
        <v>0</v>
      </c>
      <c r="AM438" s="20">
        <f t="shared" si="390"/>
        <v>0</v>
      </c>
      <c r="AN438" s="20">
        <f t="shared" si="390"/>
        <v>0</v>
      </c>
      <c r="AO438" s="20">
        <f t="shared" si="390"/>
        <v>0</v>
      </c>
      <c r="AP438" s="20">
        <f t="shared" si="390"/>
        <v>0</v>
      </c>
      <c r="AQ438" s="20">
        <f t="shared" si="390"/>
        <v>0</v>
      </c>
      <c r="AR438" s="20">
        <f t="shared" si="390"/>
        <v>0</v>
      </c>
      <c r="AS438" s="20">
        <f t="shared" si="390"/>
        <v>0</v>
      </c>
      <c r="AT438" s="20">
        <f t="shared" si="390"/>
        <v>0</v>
      </c>
      <c r="AU438" s="20">
        <f t="shared" si="390"/>
        <v>0</v>
      </c>
      <c r="AV438" s="20">
        <f t="shared" si="390"/>
        <v>0</v>
      </c>
      <c r="AW438" s="20">
        <f t="shared" si="390"/>
        <v>0</v>
      </c>
      <c r="AX438" s="20">
        <f t="shared" si="390"/>
        <v>0</v>
      </c>
      <c r="AY438" s="20">
        <f t="shared" si="390"/>
        <v>0</v>
      </c>
      <c r="AZ438" s="20">
        <f t="shared" si="390"/>
        <v>0</v>
      </c>
      <c r="BA438" s="20">
        <f t="shared" si="390"/>
        <v>0</v>
      </c>
      <c r="BB438" s="20">
        <f t="shared" si="390"/>
        <v>0</v>
      </c>
      <c r="BC438" s="254"/>
      <c r="BD438" s="182"/>
    </row>
    <row r="439" spans="1:56">
      <c r="A439" s="187">
        <f>A435+1</f>
        <v>337</v>
      </c>
      <c r="B439" s="51" t="s">
        <v>895</v>
      </c>
      <c r="C439" s="51" t="s">
        <v>896</v>
      </c>
      <c r="D439" s="289" t="s">
        <v>157</v>
      </c>
      <c r="E439" s="19">
        <f>J439+O439+T439+Y439</f>
        <v>0</v>
      </c>
      <c r="F439" s="19">
        <v>0</v>
      </c>
      <c r="G439" s="19">
        <f>L439+Q439+V439+AA439</f>
        <v>0</v>
      </c>
      <c r="H439" s="19">
        <v>0</v>
      </c>
      <c r="I439" s="19">
        <v>0</v>
      </c>
      <c r="J439" s="19">
        <v>0</v>
      </c>
      <c r="K439" s="19">
        <v>0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9">
        <v>0</v>
      </c>
      <c r="S439" s="19">
        <v>0</v>
      </c>
      <c r="T439" s="19">
        <v>0</v>
      </c>
      <c r="U439" s="19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f>AI439+AN439+AS439+AX439</f>
        <v>0</v>
      </c>
      <c r="AE439" s="19">
        <v>0</v>
      </c>
      <c r="AF439" s="19">
        <f>AK439+AP439+AU439+AZ439</f>
        <v>0</v>
      </c>
      <c r="AG439" s="19">
        <v>0</v>
      </c>
      <c r="AH439" s="19">
        <v>0</v>
      </c>
      <c r="AI439" s="19">
        <v>0</v>
      </c>
      <c r="AJ439" s="19">
        <v>0</v>
      </c>
      <c r="AK439" s="19">
        <v>0</v>
      </c>
      <c r="AL439" s="19">
        <v>0</v>
      </c>
      <c r="AM439" s="19">
        <v>0</v>
      </c>
      <c r="AN439" s="19">
        <v>0</v>
      </c>
      <c r="AO439" s="19">
        <v>0</v>
      </c>
      <c r="AP439" s="19">
        <v>0</v>
      </c>
      <c r="AQ439" s="19">
        <v>0</v>
      </c>
      <c r="AR439" s="19">
        <v>0</v>
      </c>
      <c r="AS439" s="19">
        <v>0</v>
      </c>
      <c r="AT439" s="19">
        <v>0</v>
      </c>
      <c r="AU439" s="19">
        <v>0</v>
      </c>
      <c r="AV439" s="19">
        <v>0</v>
      </c>
      <c r="AW439" s="19">
        <v>0</v>
      </c>
      <c r="AX439" s="19">
        <v>0</v>
      </c>
      <c r="AY439" s="19">
        <v>0</v>
      </c>
      <c r="AZ439" s="19">
        <v>0</v>
      </c>
      <c r="BA439" s="254">
        <v>0</v>
      </c>
      <c r="BB439" s="254">
        <v>0</v>
      </c>
      <c r="BC439" s="254">
        <v>0</v>
      </c>
      <c r="BD439" s="152" t="s">
        <v>887</v>
      </c>
    </row>
    <row r="440" spans="1:56">
      <c r="A440" s="187">
        <f>A439+1</f>
        <v>338</v>
      </c>
      <c r="B440" s="51" t="s">
        <v>897</v>
      </c>
      <c r="C440" s="51" t="s">
        <v>898</v>
      </c>
      <c r="D440" s="289" t="s">
        <v>157</v>
      </c>
      <c r="E440" s="19">
        <f t="shared" ref="E440:E443" si="391">J440+O440+T440+Y440</f>
        <v>0</v>
      </c>
      <c r="F440" s="19">
        <v>0</v>
      </c>
      <c r="G440" s="19">
        <f t="shared" ref="G440:G443" si="392">L440+Q440+V440+AA440</f>
        <v>0</v>
      </c>
      <c r="H440" s="19">
        <v>0</v>
      </c>
      <c r="I440" s="19">
        <v>0</v>
      </c>
      <c r="J440" s="19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f t="shared" ref="AD440:AD443" si="393">AI440+AN440+AS440+AX440</f>
        <v>0</v>
      </c>
      <c r="AE440" s="19">
        <v>0</v>
      </c>
      <c r="AF440" s="19">
        <f t="shared" ref="AF440:AF443" si="394">AK440+AP440+AU440+AZ440</f>
        <v>0</v>
      </c>
      <c r="AG440" s="19">
        <v>0</v>
      </c>
      <c r="AH440" s="19">
        <v>0</v>
      </c>
      <c r="AI440" s="19">
        <v>0</v>
      </c>
      <c r="AJ440" s="19">
        <v>0</v>
      </c>
      <c r="AK440" s="19">
        <v>0</v>
      </c>
      <c r="AL440" s="19">
        <v>0</v>
      </c>
      <c r="AM440" s="19">
        <v>0</v>
      </c>
      <c r="AN440" s="19">
        <v>0</v>
      </c>
      <c r="AO440" s="19">
        <v>0</v>
      </c>
      <c r="AP440" s="19">
        <v>0</v>
      </c>
      <c r="AQ440" s="19">
        <v>0</v>
      </c>
      <c r="AR440" s="19">
        <v>0</v>
      </c>
      <c r="AS440" s="19">
        <v>0</v>
      </c>
      <c r="AT440" s="19">
        <v>0</v>
      </c>
      <c r="AU440" s="19">
        <v>0</v>
      </c>
      <c r="AV440" s="19">
        <v>0</v>
      </c>
      <c r="AW440" s="19">
        <v>0</v>
      </c>
      <c r="AX440" s="19">
        <v>0</v>
      </c>
      <c r="AY440" s="19">
        <v>0</v>
      </c>
      <c r="AZ440" s="19">
        <v>0</v>
      </c>
      <c r="BA440" s="254">
        <v>0</v>
      </c>
      <c r="BB440" s="254">
        <v>0</v>
      </c>
      <c r="BC440" s="254">
        <v>0</v>
      </c>
      <c r="BD440" s="152" t="s">
        <v>887</v>
      </c>
    </row>
    <row r="441" spans="1:56">
      <c r="A441" s="187">
        <f t="shared" ref="A441:A443" si="395">A440+1</f>
        <v>339</v>
      </c>
      <c r="B441" s="51" t="s">
        <v>899</v>
      </c>
      <c r="C441" s="51" t="s">
        <v>900</v>
      </c>
      <c r="D441" s="289" t="s">
        <v>157</v>
      </c>
      <c r="E441" s="19">
        <f t="shared" si="391"/>
        <v>0</v>
      </c>
      <c r="F441" s="19">
        <v>0</v>
      </c>
      <c r="G441" s="19">
        <f t="shared" si="392"/>
        <v>0</v>
      </c>
      <c r="H441" s="19">
        <v>0</v>
      </c>
      <c r="I441" s="19">
        <v>0</v>
      </c>
      <c r="J441" s="19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f t="shared" si="393"/>
        <v>0</v>
      </c>
      <c r="AE441" s="19">
        <v>0</v>
      </c>
      <c r="AF441" s="19">
        <f t="shared" si="394"/>
        <v>0</v>
      </c>
      <c r="AG441" s="19">
        <v>0</v>
      </c>
      <c r="AH441" s="19">
        <v>0</v>
      </c>
      <c r="AI441" s="19">
        <v>0</v>
      </c>
      <c r="AJ441" s="19">
        <v>0</v>
      </c>
      <c r="AK441" s="19">
        <v>0</v>
      </c>
      <c r="AL441" s="19">
        <v>0</v>
      </c>
      <c r="AM441" s="19">
        <v>0</v>
      </c>
      <c r="AN441" s="19">
        <v>0</v>
      </c>
      <c r="AO441" s="19">
        <v>0</v>
      </c>
      <c r="AP441" s="19">
        <v>0</v>
      </c>
      <c r="AQ441" s="19">
        <v>0</v>
      </c>
      <c r="AR441" s="19">
        <v>0</v>
      </c>
      <c r="AS441" s="19">
        <v>0</v>
      </c>
      <c r="AT441" s="19">
        <v>0</v>
      </c>
      <c r="AU441" s="19">
        <v>0</v>
      </c>
      <c r="AV441" s="19">
        <v>0</v>
      </c>
      <c r="AW441" s="19">
        <v>0</v>
      </c>
      <c r="AX441" s="19">
        <v>0</v>
      </c>
      <c r="AY441" s="19">
        <v>0</v>
      </c>
      <c r="AZ441" s="19">
        <v>0</v>
      </c>
      <c r="BA441" s="254">
        <v>0</v>
      </c>
      <c r="BB441" s="254">
        <v>0</v>
      </c>
      <c r="BC441" s="254">
        <v>0</v>
      </c>
      <c r="BD441" s="152" t="s">
        <v>887</v>
      </c>
    </row>
    <row r="442" spans="1:56">
      <c r="A442" s="187">
        <f t="shared" si="395"/>
        <v>340</v>
      </c>
      <c r="B442" s="51" t="s">
        <v>901</v>
      </c>
      <c r="C442" s="51" t="s">
        <v>902</v>
      </c>
      <c r="D442" s="289" t="s">
        <v>157</v>
      </c>
      <c r="E442" s="19">
        <f t="shared" si="391"/>
        <v>0</v>
      </c>
      <c r="F442" s="19">
        <v>0</v>
      </c>
      <c r="G442" s="19">
        <f t="shared" si="392"/>
        <v>0</v>
      </c>
      <c r="H442" s="19">
        <v>0</v>
      </c>
      <c r="I442" s="19">
        <v>0</v>
      </c>
      <c r="J442" s="19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f t="shared" si="393"/>
        <v>0</v>
      </c>
      <c r="AE442" s="19">
        <v>0</v>
      </c>
      <c r="AF442" s="19">
        <f t="shared" si="394"/>
        <v>0</v>
      </c>
      <c r="AG442" s="19">
        <v>0</v>
      </c>
      <c r="AH442" s="19">
        <v>0</v>
      </c>
      <c r="AI442" s="19">
        <v>0</v>
      </c>
      <c r="AJ442" s="19">
        <v>0</v>
      </c>
      <c r="AK442" s="19">
        <v>0</v>
      </c>
      <c r="AL442" s="19">
        <v>0</v>
      </c>
      <c r="AM442" s="19">
        <v>0</v>
      </c>
      <c r="AN442" s="19">
        <v>0</v>
      </c>
      <c r="AO442" s="19">
        <v>0</v>
      </c>
      <c r="AP442" s="19">
        <v>0</v>
      </c>
      <c r="AQ442" s="19">
        <v>0</v>
      </c>
      <c r="AR442" s="19">
        <v>0</v>
      </c>
      <c r="AS442" s="19">
        <v>0</v>
      </c>
      <c r="AT442" s="19">
        <v>0</v>
      </c>
      <c r="AU442" s="19">
        <v>0</v>
      </c>
      <c r="AV442" s="19">
        <v>0</v>
      </c>
      <c r="AW442" s="19">
        <v>0</v>
      </c>
      <c r="AX442" s="19">
        <v>0</v>
      </c>
      <c r="AY442" s="19">
        <v>0</v>
      </c>
      <c r="AZ442" s="19">
        <v>0</v>
      </c>
      <c r="BA442" s="254">
        <v>0</v>
      </c>
      <c r="BB442" s="254">
        <v>0</v>
      </c>
      <c r="BC442" s="254">
        <v>0</v>
      </c>
      <c r="BD442" s="152" t="s">
        <v>887</v>
      </c>
    </row>
    <row r="443" spans="1:56">
      <c r="A443" s="187">
        <f t="shared" si="395"/>
        <v>341</v>
      </c>
      <c r="B443" s="51" t="s">
        <v>903</v>
      </c>
      <c r="C443" s="51" t="s">
        <v>904</v>
      </c>
      <c r="D443" s="289" t="s">
        <v>157</v>
      </c>
      <c r="E443" s="19">
        <f t="shared" si="391"/>
        <v>0</v>
      </c>
      <c r="F443" s="19">
        <v>0</v>
      </c>
      <c r="G443" s="19">
        <f t="shared" si="392"/>
        <v>0</v>
      </c>
      <c r="H443" s="19">
        <v>0</v>
      </c>
      <c r="I443" s="19">
        <v>0</v>
      </c>
      <c r="J443" s="19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f t="shared" si="393"/>
        <v>0</v>
      </c>
      <c r="AE443" s="19">
        <v>0</v>
      </c>
      <c r="AF443" s="19">
        <f t="shared" si="394"/>
        <v>0</v>
      </c>
      <c r="AG443" s="19">
        <v>0</v>
      </c>
      <c r="AH443" s="19">
        <v>0</v>
      </c>
      <c r="AI443" s="19">
        <v>0</v>
      </c>
      <c r="AJ443" s="19">
        <v>0</v>
      </c>
      <c r="AK443" s="19">
        <v>0</v>
      </c>
      <c r="AL443" s="19">
        <v>0</v>
      </c>
      <c r="AM443" s="19">
        <v>0</v>
      </c>
      <c r="AN443" s="19">
        <v>0</v>
      </c>
      <c r="AO443" s="19">
        <v>0</v>
      </c>
      <c r="AP443" s="19">
        <v>0</v>
      </c>
      <c r="AQ443" s="19">
        <v>0</v>
      </c>
      <c r="AR443" s="19">
        <v>0</v>
      </c>
      <c r="AS443" s="19">
        <v>0</v>
      </c>
      <c r="AT443" s="19">
        <v>0</v>
      </c>
      <c r="AU443" s="19">
        <v>0</v>
      </c>
      <c r="AV443" s="19">
        <v>0</v>
      </c>
      <c r="AW443" s="19">
        <v>0</v>
      </c>
      <c r="AX443" s="19">
        <v>0</v>
      </c>
      <c r="AY443" s="19">
        <v>0</v>
      </c>
      <c r="AZ443" s="19">
        <v>0</v>
      </c>
      <c r="BA443" s="254">
        <v>0</v>
      </c>
      <c r="BB443" s="254">
        <v>0</v>
      </c>
      <c r="BC443" s="254">
        <v>0</v>
      </c>
      <c r="BD443" s="152" t="s">
        <v>887</v>
      </c>
    </row>
    <row r="444" spans="1:56">
      <c r="A444" s="201" t="s">
        <v>41</v>
      </c>
      <c r="B444" s="105" t="s">
        <v>58</v>
      </c>
      <c r="C444" s="105"/>
      <c r="D444" s="105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  <c r="AW444" s="20"/>
      <c r="AX444" s="20"/>
      <c r="AY444" s="20"/>
      <c r="AZ444" s="20"/>
      <c r="BA444" s="20"/>
      <c r="BB444" s="20"/>
      <c r="BC444" s="254"/>
      <c r="BD444" s="182"/>
    </row>
    <row r="445" spans="1:56">
      <c r="A445" s="153"/>
      <c r="B445" s="121" t="s">
        <v>46</v>
      </c>
      <c r="C445" s="121"/>
      <c r="D445" s="121"/>
      <c r="E445" s="101">
        <f t="shared" ref="E445:AJ445" si="396">E456+E507</f>
        <v>0</v>
      </c>
      <c r="F445" s="101">
        <f t="shared" si="396"/>
        <v>0</v>
      </c>
      <c r="G445" s="101">
        <f t="shared" si="396"/>
        <v>0</v>
      </c>
      <c r="H445" s="101">
        <f t="shared" si="396"/>
        <v>0</v>
      </c>
      <c r="I445" s="101">
        <f t="shared" si="396"/>
        <v>0</v>
      </c>
      <c r="J445" s="101">
        <f t="shared" si="396"/>
        <v>0</v>
      </c>
      <c r="K445" s="101">
        <f t="shared" si="396"/>
        <v>0</v>
      </c>
      <c r="L445" s="101">
        <f t="shared" si="396"/>
        <v>0</v>
      </c>
      <c r="M445" s="101">
        <f t="shared" si="396"/>
        <v>0</v>
      </c>
      <c r="N445" s="101">
        <f t="shared" si="396"/>
        <v>0</v>
      </c>
      <c r="O445" s="101">
        <f t="shared" si="396"/>
        <v>0</v>
      </c>
      <c r="P445" s="101">
        <f t="shared" si="396"/>
        <v>0</v>
      </c>
      <c r="Q445" s="101">
        <f t="shared" si="396"/>
        <v>0</v>
      </c>
      <c r="R445" s="101">
        <f t="shared" si="396"/>
        <v>0</v>
      </c>
      <c r="S445" s="101">
        <f t="shared" si="396"/>
        <v>0</v>
      </c>
      <c r="T445" s="101">
        <f t="shared" si="396"/>
        <v>0</v>
      </c>
      <c r="U445" s="101">
        <f t="shared" si="396"/>
        <v>0</v>
      </c>
      <c r="V445" s="101">
        <f t="shared" si="396"/>
        <v>0</v>
      </c>
      <c r="W445" s="101">
        <f t="shared" si="396"/>
        <v>0</v>
      </c>
      <c r="X445" s="101">
        <f t="shared" si="396"/>
        <v>0</v>
      </c>
      <c r="Y445" s="101">
        <f t="shared" si="396"/>
        <v>0</v>
      </c>
      <c r="Z445" s="101">
        <f t="shared" si="396"/>
        <v>0</v>
      </c>
      <c r="AA445" s="101">
        <f t="shared" si="396"/>
        <v>0</v>
      </c>
      <c r="AB445" s="101">
        <f t="shared" si="396"/>
        <v>0</v>
      </c>
      <c r="AC445" s="101">
        <f t="shared" si="396"/>
        <v>0</v>
      </c>
      <c r="AD445" s="101">
        <f t="shared" si="396"/>
        <v>0</v>
      </c>
      <c r="AE445" s="101">
        <f t="shared" si="396"/>
        <v>0</v>
      </c>
      <c r="AF445" s="101">
        <f t="shared" si="396"/>
        <v>1.96</v>
      </c>
      <c r="AG445" s="101">
        <f t="shared" si="396"/>
        <v>0</v>
      </c>
      <c r="AH445" s="101">
        <f t="shared" si="396"/>
        <v>0</v>
      </c>
      <c r="AI445" s="101">
        <f t="shared" si="396"/>
        <v>0</v>
      </c>
      <c r="AJ445" s="101">
        <f t="shared" si="396"/>
        <v>0</v>
      </c>
      <c r="AK445" s="101">
        <f t="shared" ref="AK445:BB445" si="397">AK456+AK507</f>
        <v>1.3</v>
      </c>
      <c r="AL445" s="101">
        <f t="shared" si="397"/>
        <v>0</v>
      </c>
      <c r="AM445" s="101">
        <f t="shared" si="397"/>
        <v>0</v>
      </c>
      <c r="AN445" s="101">
        <f t="shared" si="397"/>
        <v>0</v>
      </c>
      <c r="AO445" s="101">
        <f t="shared" si="397"/>
        <v>0</v>
      </c>
      <c r="AP445" s="101">
        <f t="shared" si="397"/>
        <v>0.66</v>
      </c>
      <c r="AQ445" s="101">
        <f t="shared" si="397"/>
        <v>0</v>
      </c>
      <c r="AR445" s="101">
        <f t="shared" si="397"/>
        <v>0</v>
      </c>
      <c r="AS445" s="101">
        <f t="shared" si="397"/>
        <v>0</v>
      </c>
      <c r="AT445" s="101">
        <f t="shared" si="397"/>
        <v>0</v>
      </c>
      <c r="AU445" s="101">
        <f t="shared" si="397"/>
        <v>0</v>
      </c>
      <c r="AV445" s="101">
        <f t="shared" si="397"/>
        <v>0</v>
      </c>
      <c r="AW445" s="101">
        <f t="shared" si="397"/>
        <v>0</v>
      </c>
      <c r="AX445" s="101">
        <f t="shared" si="397"/>
        <v>0</v>
      </c>
      <c r="AY445" s="101">
        <f t="shared" si="397"/>
        <v>0</v>
      </c>
      <c r="AZ445" s="101">
        <f t="shared" si="397"/>
        <v>0</v>
      </c>
      <c r="BA445" s="101">
        <f t="shared" si="397"/>
        <v>0</v>
      </c>
      <c r="BB445" s="101">
        <f t="shared" si="397"/>
        <v>0</v>
      </c>
      <c r="BC445" s="254"/>
      <c r="BD445" s="185"/>
    </row>
    <row r="446" spans="1:56">
      <c r="A446" s="100"/>
      <c r="B446" s="103" t="s">
        <v>52</v>
      </c>
      <c r="C446" s="103"/>
      <c r="D446" s="103"/>
      <c r="E446" s="20">
        <f>E456</f>
        <v>0</v>
      </c>
      <c r="F446" s="20">
        <f t="shared" ref="F446:BB446" si="398">F456</f>
        <v>0</v>
      </c>
      <c r="G446" s="20">
        <f t="shared" si="398"/>
        <v>0</v>
      </c>
      <c r="H446" s="20">
        <f t="shared" si="398"/>
        <v>0</v>
      </c>
      <c r="I446" s="20">
        <f t="shared" si="398"/>
        <v>0</v>
      </c>
      <c r="J446" s="20">
        <f t="shared" si="398"/>
        <v>0</v>
      </c>
      <c r="K446" s="20">
        <f t="shared" si="398"/>
        <v>0</v>
      </c>
      <c r="L446" s="20">
        <f t="shared" si="398"/>
        <v>0</v>
      </c>
      <c r="M446" s="20">
        <f t="shared" si="398"/>
        <v>0</v>
      </c>
      <c r="N446" s="20">
        <f t="shared" si="398"/>
        <v>0</v>
      </c>
      <c r="O446" s="20">
        <f t="shared" si="398"/>
        <v>0</v>
      </c>
      <c r="P446" s="20">
        <f t="shared" si="398"/>
        <v>0</v>
      </c>
      <c r="Q446" s="20">
        <f t="shared" si="398"/>
        <v>0</v>
      </c>
      <c r="R446" s="20">
        <f t="shared" si="398"/>
        <v>0</v>
      </c>
      <c r="S446" s="20">
        <f t="shared" si="398"/>
        <v>0</v>
      </c>
      <c r="T446" s="20">
        <f t="shared" si="398"/>
        <v>0</v>
      </c>
      <c r="U446" s="20">
        <f t="shared" si="398"/>
        <v>0</v>
      </c>
      <c r="V446" s="20">
        <f t="shared" si="398"/>
        <v>0</v>
      </c>
      <c r="W446" s="20">
        <f t="shared" si="398"/>
        <v>0</v>
      </c>
      <c r="X446" s="20">
        <f t="shared" si="398"/>
        <v>0</v>
      </c>
      <c r="Y446" s="20">
        <f t="shared" si="398"/>
        <v>0</v>
      </c>
      <c r="Z446" s="20">
        <f t="shared" si="398"/>
        <v>0</v>
      </c>
      <c r="AA446" s="20">
        <f t="shared" si="398"/>
        <v>0</v>
      </c>
      <c r="AB446" s="20">
        <f t="shared" si="398"/>
        <v>0</v>
      </c>
      <c r="AC446" s="20">
        <f t="shared" si="398"/>
        <v>0</v>
      </c>
      <c r="AD446" s="20">
        <f t="shared" si="398"/>
        <v>0</v>
      </c>
      <c r="AE446" s="20">
        <f t="shared" si="398"/>
        <v>0</v>
      </c>
      <c r="AF446" s="20">
        <f t="shared" si="398"/>
        <v>1.96</v>
      </c>
      <c r="AG446" s="20">
        <f t="shared" si="398"/>
        <v>0</v>
      </c>
      <c r="AH446" s="20">
        <f t="shared" si="398"/>
        <v>0</v>
      </c>
      <c r="AI446" s="20">
        <f t="shared" si="398"/>
        <v>0</v>
      </c>
      <c r="AJ446" s="20">
        <f t="shared" si="398"/>
        <v>0</v>
      </c>
      <c r="AK446" s="20">
        <f t="shared" si="398"/>
        <v>1.3</v>
      </c>
      <c r="AL446" s="20">
        <f t="shared" si="398"/>
        <v>0</v>
      </c>
      <c r="AM446" s="20">
        <f t="shared" si="398"/>
        <v>0</v>
      </c>
      <c r="AN446" s="20">
        <f t="shared" si="398"/>
        <v>0</v>
      </c>
      <c r="AO446" s="20">
        <f t="shared" si="398"/>
        <v>0</v>
      </c>
      <c r="AP446" s="20">
        <f t="shared" si="398"/>
        <v>0.66</v>
      </c>
      <c r="AQ446" s="20">
        <f t="shared" si="398"/>
        <v>0</v>
      </c>
      <c r="AR446" s="20">
        <f t="shared" si="398"/>
        <v>0</v>
      </c>
      <c r="AS446" s="20">
        <f t="shared" si="398"/>
        <v>0</v>
      </c>
      <c r="AT446" s="20">
        <f t="shared" si="398"/>
        <v>0</v>
      </c>
      <c r="AU446" s="20">
        <f t="shared" si="398"/>
        <v>0</v>
      </c>
      <c r="AV446" s="20">
        <f t="shared" si="398"/>
        <v>0</v>
      </c>
      <c r="AW446" s="20">
        <f t="shared" si="398"/>
        <v>0</v>
      </c>
      <c r="AX446" s="20">
        <f t="shared" si="398"/>
        <v>0</v>
      </c>
      <c r="AY446" s="20">
        <f t="shared" si="398"/>
        <v>0</v>
      </c>
      <c r="AZ446" s="20">
        <f t="shared" si="398"/>
        <v>0</v>
      </c>
      <c r="BA446" s="20">
        <f t="shared" si="398"/>
        <v>0</v>
      </c>
      <c r="BB446" s="20">
        <f t="shared" si="398"/>
        <v>0</v>
      </c>
      <c r="BC446" s="254"/>
      <c r="BD446" s="182"/>
    </row>
    <row r="447" spans="1:56">
      <c r="A447" s="100"/>
      <c r="B447" s="103" t="s">
        <v>53</v>
      </c>
      <c r="C447" s="103"/>
      <c r="D447" s="103"/>
      <c r="E447" s="20">
        <f>E492</f>
        <v>0</v>
      </c>
      <c r="F447" s="20">
        <f t="shared" ref="F447:BB447" si="399">F492</f>
        <v>0</v>
      </c>
      <c r="G447" s="20">
        <f t="shared" si="399"/>
        <v>0</v>
      </c>
      <c r="H447" s="20">
        <f t="shared" si="399"/>
        <v>0</v>
      </c>
      <c r="I447" s="20">
        <f t="shared" si="399"/>
        <v>0</v>
      </c>
      <c r="J447" s="20">
        <f t="shared" si="399"/>
        <v>0</v>
      </c>
      <c r="K447" s="20">
        <f t="shared" si="399"/>
        <v>0</v>
      </c>
      <c r="L447" s="20">
        <f t="shared" si="399"/>
        <v>0</v>
      </c>
      <c r="M447" s="20">
        <f t="shared" si="399"/>
        <v>0</v>
      </c>
      <c r="N447" s="20">
        <f t="shared" si="399"/>
        <v>0</v>
      </c>
      <c r="O447" s="20">
        <f t="shared" si="399"/>
        <v>0</v>
      </c>
      <c r="P447" s="20">
        <f t="shared" si="399"/>
        <v>0</v>
      </c>
      <c r="Q447" s="20">
        <f t="shared" si="399"/>
        <v>0</v>
      </c>
      <c r="R447" s="20">
        <f t="shared" si="399"/>
        <v>0</v>
      </c>
      <c r="S447" s="20">
        <f t="shared" si="399"/>
        <v>0</v>
      </c>
      <c r="T447" s="20">
        <f t="shared" si="399"/>
        <v>0</v>
      </c>
      <c r="U447" s="20">
        <f t="shared" si="399"/>
        <v>0</v>
      </c>
      <c r="V447" s="20">
        <f t="shared" si="399"/>
        <v>0</v>
      </c>
      <c r="W447" s="20">
        <f t="shared" si="399"/>
        <v>0</v>
      </c>
      <c r="X447" s="20">
        <f t="shared" si="399"/>
        <v>0</v>
      </c>
      <c r="Y447" s="20">
        <f t="shared" si="399"/>
        <v>0</v>
      </c>
      <c r="Z447" s="20">
        <f t="shared" si="399"/>
        <v>0</v>
      </c>
      <c r="AA447" s="20">
        <f t="shared" si="399"/>
        <v>0</v>
      </c>
      <c r="AB447" s="20">
        <f t="shared" si="399"/>
        <v>0</v>
      </c>
      <c r="AC447" s="20">
        <f t="shared" si="399"/>
        <v>0</v>
      </c>
      <c r="AD447" s="20">
        <f t="shared" si="399"/>
        <v>0</v>
      </c>
      <c r="AE447" s="20">
        <f t="shared" si="399"/>
        <v>0</v>
      </c>
      <c r="AF447" s="20">
        <f t="shared" si="399"/>
        <v>1.96</v>
      </c>
      <c r="AG447" s="20">
        <f t="shared" si="399"/>
        <v>0</v>
      </c>
      <c r="AH447" s="20">
        <f t="shared" si="399"/>
        <v>0</v>
      </c>
      <c r="AI447" s="20">
        <f t="shared" si="399"/>
        <v>0</v>
      </c>
      <c r="AJ447" s="20">
        <f t="shared" si="399"/>
        <v>0</v>
      </c>
      <c r="AK447" s="20">
        <f t="shared" si="399"/>
        <v>1.3</v>
      </c>
      <c r="AL447" s="20">
        <f t="shared" si="399"/>
        <v>0</v>
      </c>
      <c r="AM447" s="20">
        <f t="shared" si="399"/>
        <v>0</v>
      </c>
      <c r="AN447" s="20">
        <f t="shared" si="399"/>
        <v>0</v>
      </c>
      <c r="AO447" s="20">
        <f t="shared" si="399"/>
        <v>0</v>
      </c>
      <c r="AP447" s="20">
        <f t="shared" si="399"/>
        <v>0.66</v>
      </c>
      <c r="AQ447" s="20">
        <f t="shared" si="399"/>
        <v>0</v>
      </c>
      <c r="AR447" s="20">
        <f t="shared" si="399"/>
        <v>0</v>
      </c>
      <c r="AS447" s="20">
        <f t="shared" si="399"/>
        <v>0</v>
      </c>
      <c r="AT447" s="20">
        <f t="shared" si="399"/>
        <v>0</v>
      </c>
      <c r="AU447" s="20">
        <f t="shared" si="399"/>
        <v>0</v>
      </c>
      <c r="AV447" s="20">
        <f t="shared" si="399"/>
        <v>0</v>
      </c>
      <c r="AW447" s="20">
        <f t="shared" si="399"/>
        <v>0</v>
      </c>
      <c r="AX447" s="20">
        <f t="shared" si="399"/>
        <v>0</v>
      </c>
      <c r="AY447" s="20">
        <f t="shared" si="399"/>
        <v>0</v>
      </c>
      <c r="AZ447" s="20">
        <f t="shared" si="399"/>
        <v>0</v>
      </c>
      <c r="BA447" s="20">
        <f t="shared" si="399"/>
        <v>0</v>
      </c>
      <c r="BB447" s="20">
        <f t="shared" si="399"/>
        <v>0</v>
      </c>
      <c r="BC447" s="254"/>
      <c r="BD447" s="182"/>
    </row>
    <row r="448" spans="1:56">
      <c r="A448" s="100"/>
      <c r="B448" s="103" t="s">
        <v>54</v>
      </c>
      <c r="C448" s="103"/>
      <c r="D448" s="103"/>
      <c r="E448" s="20">
        <f>SUM(E505:E506)</f>
        <v>0</v>
      </c>
      <c r="F448" s="20">
        <f t="shared" ref="F448:BB448" si="400">SUM(F505:F506)</f>
        <v>0</v>
      </c>
      <c r="G448" s="20">
        <f t="shared" si="400"/>
        <v>0</v>
      </c>
      <c r="H448" s="20">
        <f t="shared" si="400"/>
        <v>0</v>
      </c>
      <c r="I448" s="20">
        <f t="shared" si="400"/>
        <v>0</v>
      </c>
      <c r="J448" s="20">
        <f t="shared" si="400"/>
        <v>0</v>
      </c>
      <c r="K448" s="20">
        <f t="shared" si="400"/>
        <v>0</v>
      </c>
      <c r="L448" s="20">
        <f t="shared" si="400"/>
        <v>0</v>
      </c>
      <c r="M448" s="20">
        <f t="shared" si="400"/>
        <v>0</v>
      </c>
      <c r="N448" s="20">
        <f t="shared" si="400"/>
        <v>0</v>
      </c>
      <c r="O448" s="20">
        <f t="shared" si="400"/>
        <v>0</v>
      </c>
      <c r="P448" s="20">
        <f t="shared" si="400"/>
        <v>0</v>
      </c>
      <c r="Q448" s="20">
        <f t="shared" si="400"/>
        <v>0</v>
      </c>
      <c r="R448" s="20">
        <f t="shared" si="400"/>
        <v>0</v>
      </c>
      <c r="S448" s="20">
        <f t="shared" si="400"/>
        <v>0</v>
      </c>
      <c r="T448" s="20">
        <f t="shared" si="400"/>
        <v>0</v>
      </c>
      <c r="U448" s="20">
        <f t="shared" si="400"/>
        <v>0</v>
      </c>
      <c r="V448" s="20">
        <f t="shared" si="400"/>
        <v>0</v>
      </c>
      <c r="W448" s="20">
        <f t="shared" si="400"/>
        <v>0</v>
      </c>
      <c r="X448" s="20">
        <f t="shared" si="400"/>
        <v>0</v>
      </c>
      <c r="Y448" s="20">
        <f t="shared" si="400"/>
        <v>0</v>
      </c>
      <c r="Z448" s="20">
        <f t="shared" si="400"/>
        <v>0</v>
      </c>
      <c r="AA448" s="20">
        <f t="shared" si="400"/>
        <v>0</v>
      </c>
      <c r="AB448" s="20">
        <f t="shared" si="400"/>
        <v>0</v>
      </c>
      <c r="AC448" s="20">
        <f t="shared" si="400"/>
        <v>0</v>
      </c>
      <c r="AD448" s="20">
        <f t="shared" si="400"/>
        <v>0</v>
      </c>
      <c r="AE448" s="20">
        <f t="shared" si="400"/>
        <v>0</v>
      </c>
      <c r="AF448" s="20">
        <f t="shared" si="400"/>
        <v>1.96</v>
      </c>
      <c r="AG448" s="20">
        <f t="shared" si="400"/>
        <v>0</v>
      </c>
      <c r="AH448" s="20">
        <f t="shared" si="400"/>
        <v>0</v>
      </c>
      <c r="AI448" s="20">
        <f t="shared" si="400"/>
        <v>0</v>
      </c>
      <c r="AJ448" s="20">
        <f t="shared" si="400"/>
        <v>0</v>
      </c>
      <c r="AK448" s="20">
        <f t="shared" si="400"/>
        <v>1.3</v>
      </c>
      <c r="AL448" s="20">
        <f t="shared" si="400"/>
        <v>0</v>
      </c>
      <c r="AM448" s="20">
        <f t="shared" si="400"/>
        <v>0</v>
      </c>
      <c r="AN448" s="20">
        <f t="shared" si="400"/>
        <v>0</v>
      </c>
      <c r="AO448" s="20">
        <f t="shared" si="400"/>
        <v>0</v>
      </c>
      <c r="AP448" s="20">
        <f t="shared" si="400"/>
        <v>0.66</v>
      </c>
      <c r="AQ448" s="20">
        <f t="shared" si="400"/>
        <v>0</v>
      </c>
      <c r="AR448" s="20">
        <f t="shared" si="400"/>
        <v>0</v>
      </c>
      <c r="AS448" s="20">
        <f t="shared" si="400"/>
        <v>0</v>
      </c>
      <c r="AT448" s="20">
        <f t="shared" si="400"/>
        <v>0</v>
      </c>
      <c r="AU448" s="20">
        <f t="shared" si="400"/>
        <v>0</v>
      </c>
      <c r="AV448" s="20">
        <f t="shared" si="400"/>
        <v>0</v>
      </c>
      <c r="AW448" s="20">
        <f t="shared" si="400"/>
        <v>0</v>
      </c>
      <c r="AX448" s="20">
        <f t="shared" si="400"/>
        <v>0</v>
      </c>
      <c r="AY448" s="20">
        <f t="shared" si="400"/>
        <v>0</v>
      </c>
      <c r="AZ448" s="20">
        <f t="shared" si="400"/>
        <v>0</v>
      </c>
      <c r="BA448" s="20">
        <f t="shared" si="400"/>
        <v>0</v>
      </c>
      <c r="BB448" s="20">
        <f t="shared" si="400"/>
        <v>0</v>
      </c>
      <c r="BC448" s="254"/>
      <c r="BD448" s="182"/>
    </row>
    <row r="449" spans="1:56" s="7" customFormat="1">
      <c r="A449" s="100"/>
      <c r="B449" s="103" t="s">
        <v>55</v>
      </c>
      <c r="C449" s="103"/>
      <c r="D449" s="103"/>
      <c r="E449" s="20">
        <f>E447-E448</f>
        <v>0</v>
      </c>
      <c r="F449" s="20">
        <f t="shared" ref="F449:BB449" si="401">F447-F448</f>
        <v>0</v>
      </c>
      <c r="G449" s="20">
        <f t="shared" si="401"/>
        <v>0</v>
      </c>
      <c r="H449" s="20">
        <f t="shared" si="401"/>
        <v>0</v>
      </c>
      <c r="I449" s="20">
        <f t="shared" si="401"/>
        <v>0</v>
      </c>
      <c r="J449" s="20">
        <f t="shared" si="401"/>
        <v>0</v>
      </c>
      <c r="K449" s="20">
        <f t="shared" si="401"/>
        <v>0</v>
      </c>
      <c r="L449" s="20">
        <f t="shared" si="401"/>
        <v>0</v>
      </c>
      <c r="M449" s="20">
        <f t="shared" si="401"/>
        <v>0</v>
      </c>
      <c r="N449" s="20">
        <f t="shared" si="401"/>
        <v>0</v>
      </c>
      <c r="O449" s="20">
        <f t="shared" si="401"/>
        <v>0</v>
      </c>
      <c r="P449" s="20">
        <f t="shared" si="401"/>
        <v>0</v>
      </c>
      <c r="Q449" s="20">
        <f t="shared" si="401"/>
        <v>0</v>
      </c>
      <c r="R449" s="20">
        <f t="shared" si="401"/>
        <v>0</v>
      </c>
      <c r="S449" s="20">
        <f t="shared" si="401"/>
        <v>0</v>
      </c>
      <c r="T449" s="20">
        <f t="shared" si="401"/>
        <v>0</v>
      </c>
      <c r="U449" s="20">
        <f t="shared" si="401"/>
        <v>0</v>
      </c>
      <c r="V449" s="20">
        <f t="shared" si="401"/>
        <v>0</v>
      </c>
      <c r="W449" s="20">
        <f t="shared" si="401"/>
        <v>0</v>
      </c>
      <c r="X449" s="20">
        <f t="shared" si="401"/>
        <v>0</v>
      </c>
      <c r="Y449" s="20">
        <f t="shared" si="401"/>
        <v>0</v>
      </c>
      <c r="Z449" s="20">
        <f t="shared" si="401"/>
        <v>0</v>
      </c>
      <c r="AA449" s="20">
        <f t="shared" si="401"/>
        <v>0</v>
      </c>
      <c r="AB449" s="20">
        <f t="shared" si="401"/>
        <v>0</v>
      </c>
      <c r="AC449" s="20">
        <f t="shared" si="401"/>
        <v>0</v>
      </c>
      <c r="AD449" s="20">
        <f t="shared" si="401"/>
        <v>0</v>
      </c>
      <c r="AE449" s="20">
        <f t="shared" si="401"/>
        <v>0</v>
      </c>
      <c r="AF449" s="20">
        <f t="shared" si="401"/>
        <v>0</v>
      </c>
      <c r="AG449" s="20">
        <f t="shared" si="401"/>
        <v>0</v>
      </c>
      <c r="AH449" s="20">
        <f t="shared" si="401"/>
        <v>0</v>
      </c>
      <c r="AI449" s="20">
        <f t="shared" si="401"/>
        <v>0</v>
      </c>
      <c r="AJ449" s="20">
        <f t="shared" si="401"/>
        <v>0</v>
      </c>
      <c r="AK449" s="20">
        <f t="shared" si="401"/>
        <v>0</v>
      </c>
      <c r="AL449" s="20">
        <f t="shared" si="401"/>
        <v>0</v>
      </c>
      <c r="AM449" s="20">
        <f t="shared" si="401"/>
        <v>0</v>
      </c>
      <c r="AN449" s="20">
        <f t="shared" si="401"/>
        <v>0</v>
      </c>
      <c r="AO449" s="20">
        <f t="shared" si="401"/>
        <v>0</v>
      </c>
      <c r="AP449" s="20">
        <f t="shared" si="401"/>
        <v>0</v>
      </c>
      <c r="AQ449" s="20">
        <f t="shared" si="401"/>
        <v>0</v>
      </c>
      <c r="AR449" s="20">
        <f t="shared" si="401"/>
        <v>0</v>
      </c>
      <c r="AS449" s="20">
        <f t="shared" si="401"/>
        <v>0</v>
      </c>
      <c r="AT449" s="20">
        <f t="shared" si="401"/>
        <v>0</v>
      </c>
      <c r="AU449" s="20">
        <f t="shared" si="401"/>
        <v>0</v>
      </c>
      <c r="AV449" s="20">
        <f t="shared" si="401"/>
        <v>0</v>
      </c>
      <c r="AW449" s="20">
        <f t="shared" si="401"/>
        <v>0</v>
      </c>
      <c r="AX449" s="20">
        <f t="shared" si="401"/>
        <v>0</v>
      </c>
      <c r="AY449" s="20">
        <f t="shared" si="401"/>
        <v>0</v>
      </c>
      <c r="AZ449" s="20">
        <f t="shared" si="401"/>
        <v>0</v>
      </c>
      <c r="BA449" s="20">
        <f t="shared" si="401"/>
        <v>0</v>
      </c>
      <c r="BB449" s="20">
        <f t="shared" si="401"/>
        <v>0</v>
      </c>
      <c r="BC449" s="212"/>
      <c r="BD449" s="182"/>
    </row>
    <row r="450" spans="1:56" s="7" customFormat="1">
      <c r="A450" s="100"/>
      <c r="B450" s="103" t="s">
        <v>56</v>
      </c>
      <c r="C450" s="103"/>
      <c r="D450" s="103"/>
      <c r="E450" s="20">
        <f>E457+E458+E462+E464+E465</f>
        <v>0</v>
      </c>
      <c r="F450" s="20">
        <f t="shared" ref="F450:BB450" si="402">F457+F458+F462+F464+F465</f>
        <v>0</v>
      </c>
      <c r="G450" s="20">
        <f t="shared" si="402"/>
        <v>0</v>
      </c>
      <c r="H450" s="20">
        <f t="shared" si="402"/>
        <v>0</v>
      </c>
      <c r="I450" s="20">
        <f t="shared" si="402"/>
        <v>0</v>
      </c>
      <c r="J450" s="20">
        <f t="shared" si="402"/>
        <v>0</v>
      </c>
      <c r="K450" s="20">
        <f t="shared" si="402"/>
        <v>0</v>
      </c>
      <c r="L450" s="20">
        <f t="shared" si="402"/>
        <v>0</v>
      </c>
      <c r="M450" s="20">
        <f t="shared" si="402"/>
        <v>0</v>
      </c>
      <c r="N450" s="20">
        <f t="shared" si="402"/>
        <v>0</v>
      </c>
      <c r="O450" s="20">
        <f t="shared" si="402"/>
        <v>0</v>
      </c>
      <c r="P450" s="20">
        <f t="shared" si="402"/>
        <v>0</v>
      </c>
      <c r="Q450" s="20">
        <f t="shared" si="402"/>
        <v>0</v>
      </c>
      <c r="R450" s="20">
        <f t="shared" si="402"/>
        <v>0</v>
      </c>
      <c r="S450" s="20">
        <f t="shared" si="402"/>
        <v>0</v>
      </c>
      <c r="T450" s="20">
        <f t="shared" si="402"/>
        <v>0</v>
      </c>
      <c r="U450" s="20">
        <f t="shared" si="402"/>
        <v>0</v>
      </c>
      <c r="V450" s="20">
        <f t="shared" si="402"/>
        <v>0</v>
      </c>
      <c r="W450" s="20">
        <f t="shared" si="402"/>
        <v>0</v>
      </c>
      <c r="X450" s="20">
        <f t="shared" si="402"/>
        <v>0</v>
      </c>
      <c r="Y450" s="20">
        <f t="shared" si="402"/>
        <v>0</v>
      </c>
      <c r="Z450" s="20">
        <f t="shared" si="402"/>
        <v>0</v>
      </c>
      <c r="AA450" s="20">
        <f t="shared" si="402"/>
        <v>0</v>
      </c>
      <c r="AB450" s="20">
        <f t="shared" si="402"/>
        <v>0</v>
      </c>
      <c r="AC450" s="20">
        <f t="shared" si="402"/>
        <v>0</v>
      </c>
      <c r="AD450" s="20">
        <f t="shared" si="402"/>
        <v>0</v>
      </c>
      <c r="AE450" s="20">
        <f t="shared" si="402"/>
        <v>0</v>
      </c>
      <c r="AF450" s="20">
        <f t="shared" si="402"/>
        <v>0</v>
      </c>
      <c r="AG450" s="20">
        <f t="shared" si="402"/>
        <v>0</v>
      </c>
      <c r="AH450" s="20">
        <f t="shared" si="402"/>
        <v>0</v>
      </c>
      <c r="AI450" s="20">
        <f t="shared" si="402"/>
        <v>0</v>
      </c>
      <c r="AJ450" s="20">
        <f t="shared" si="402"/>
        <v>0</v>
      </c>
      <c r="AK450" s="20">
        <f t="shared" si="402"/>
        <v>0</v>
      </c>
      <c r="AL450" s="20">
        <f t="shared" si="402"/>
        <v>0</v>
      </c>
      <c r="AM450" s="20">
        <f t="shared" si="402"/>
        <v>0</v>
      </c>
      <c r="AN450" s="20">
        <f t="shared" si="402"/>
        <v>0</v>
      </c>
      <c r="AO450" s="20">
        <f t="shared" si="402"/>
        <v>0</v>
      </c>
      <c r="AP450" s="20">
        <f t="shared" si="402"/>
        <v>0</v>
      </c>
      <c r="AQ450" s="20">
        <f t="shared" si="402"/>
        <v>0</v>
      </c>
      <c r="AR450" s="20">
        <f t="shared" si="402"/>
        <v>0</v>
      </c>
      <c r="AS450" s="20">
        <f t="shared" si="402"/>
        <v>0</v>
      </c>
      <c r="AT450" s="20">
        <f t="shared" si="402"/>
        <v>0</v>
      </c>
      <c r="AU450" s="20">
        <f t="shared" si="402"/>
        <v>0</v>
      </c>
      <c r="AV450" s="20">
        <f t="shared" si="402"/>
        <v>0</v>
      </c>
      <c r="AW450" s="20">
        <f t="shared" si="402"/>
        <v>0</v>
      </c>
      <c r="AX450" s="20">
        <f t="shared" si="402"/>
        <v>0</v>
      </c>
      <c r="AY450" s="20">
        <f t="shared" si="402"/>
        <v>0</v>
      </c>
      <c r="AZ450" s="20">
        <f t="shared" si="402"/>
        <v>0</v>
      </c>
      <c r="BA450" s="20">
        <f t="shared" si="402"/>
        <v>0</v>
      </c>
      <c r="BB450" s="20">
        <f t="shared" si="402"/>
        <v>0</v>
      </c>
      <c r="BC450" s="212"/>
      <c r="BD450" s="182"/>
    </row>
    <row r="451" spans="1:56">
      <c r="A451" s="100"/>
      <c r="B451" s="103" t="s">
        <v>13</v>
      </c>
      <c r="C451" s="103"/>
      <c r="D451" s="103"/>
      <c r="E451" s="20">
        <f>E507</f>
        <v>0</v>
      </c>
      <c r="F451" s="20">
        <f t="shared" ref="F451:BB451" si="403">F507</f>
        <v>0</v>
      </c>
      <c r="G451" s="20">
        <f t="shared" si="403"/>
        <v>0</v>
      </c>
      <c r="H451" s="20">
        <f t="shared" si="403"/>
        <v>0</v>
      </c>
      <c r="I451" s="20">
        <f t="shared" si="403"/>
        <v>0</v>
      </c>
      <c r="J451" s="20">
        <f t="shared" si="403"/>
        <v>0</v>
      </c>
      <c r="K451" s="20">
        <f t="shared" si="403"/>
        <v>0</v>
      </c>
      <c r="L451" s="20">
        <f t="shared" si="403"/>
        <v>0</v>
      </c>
      <c r="M451" s="20">
        <f t="shared" si="403"/>
        <v>0</v>
      </c>
      <c r="N451" s="20">
        <f t="shared" si="403"/>
        <v>0</v>
      </c>
      <c r="O451" s="20">
        <f t="shared" si="403"/>
        <v>0</v>
      </c>
      <c r="P451" s="20">
        <f t="shared" si="403"/>
        <v>0</v>
      </c>
      <c r="Q451" s="20">
        <f t="shared" si="403"/>
        <v>0</v>
      </c>
      <c r="R451" s="20">
        <f t="shared" si="403"/>
        <v>0</v>
      </c>
      <c r="S451" s="20">
        <f t="shared" si="403"/>
        <v>0</v>
      </c>
      <c r="T451" s="20">
        <f t="shared" si="403"/>
        <v>0</v>
      </c>
      <c r="U451" s="20">
        <f t="shared" si="403"/>
        <v>0</v>
      </c>
      <c r="V451" s="20">
        <f t="shared" si="403"/>
        <v>0</v>
      </c>
      <c r="W451" s="20">
        <f t="shared" si="403"/>
        <v>0</v>
      </c>
      <c r="X451" s="20">
        <f t="shared" si="403"/>
        <v>0</v>
      </c>
      <c r="Y451" s="20">
        <f t="shared" si="403"/>
        <v>0</v>
      </c>
      <c r="Z451" s="20">
        <f t="shared" si="403"/>
        <v>0</v>
      </c>
      <c r="AA451" s="20">
        <f t="shared" si="403"/>
        <v>0</v>
      </c>
      <c r="AB451" s="20">
        <f t="shared" si="403"/>
        <v>0</v>
      </c>
      <c r="AC451" s="20">
        <f t="shared" si="403"/>
        <v>0</v>
      </c>
      <c r="AD451" s="20">
        <f t="shared" si="403"/>
        <v>0</v>
      </c>
      <c r="AE451" s="20">
        <f t="shared" si="403"/>
        <v>0</v>
      </c>
      <c r="AF451" s="20">
        <f t="shared" si="403"/>
        <v>0</v>
      </c>
      <c r="AG451" s="20">
        <f t="shared" si="403"/>
        <v>0</v>
      </c>
      <c r="AH451" s="20">
        <f t="shared" si="403"/>
        <v>0</v>
      </c>
      <c r="AI451" s="20">
        <f t="shared" si="403"/>
        <v>0</v>
      </c>
      <c r="AJ451" s="20">
        <f t="shared" si="403"/>
        <v>0</v>
      </c>
      <c r="AK451" s="20">
        <f t="shared" si="403"/>
        <v>0</v>
      </c>
      <c r="AL451" s="20">
        <f t="shared" si="403"/>
        <v>0</v>
      </c>
      <c r="AM451" s="20">
        <f t="shared" si="403"/>
        <v>0</v>
      </c>
      <c r="AN451" s="20">
        <f t="shared" si="403"/>
        <v>0</v>
      </c>
      <c r="AO451" s="20">
        <f t="shared" si="403"/>
        <v>0</v>
      </c>
      <c r="AP451" s="20">
        <f t="shared" si="403"/>
        <v>0</v>
      </c>
      <c r="AQ451" s="20">
        <f t="shared" si="403"/>
        <v>0</v>
      </c>
      <c r="AR451" s="20">
        <f t="shared" si="403"/>
        <v>0</v>
      </c>
      <c r="AS451" s="20">
        <f t="shared" si="403"/>
        <v>0</v>
      </c>
      <c r="AT451" s="20">
        <f t="shared" si="403"/>
        <v>0</v>
      </c>
      <c r="AU451" s="20">
        <f t="shared" si="403"/>
        <v>0</v>
      </c>
      <c r="AV451" s="20">
        <f t="shared" si="403"/>
        <v>0</v>
      </c>
      <c r="AW451" s="20">
        <f t="shared" si="403"/>
        <v>0</v>
      </c>
      <c r="AX451" s="20">
        <f t="shared" si="403"/>
        <v>0</v>
      </c>
      <c r="AY451" s="20">
        <f t="shared" si="403"/>
        <v>0</v>
      </c>
      <c r="AZ451" s="20">
        <f t="shared" si="403"/>
        <v>0</v>
      </c>
      <c r="BA451" s="20">
        <f t="shared" si="403"/>
        <v>0</v>
      </c>
      <c r="BB451" s="20">
        <f t="shared" si="403"/>
        <v>0</v>
      </c>
      <c r="BC451" s="254"/>
      <c r="BD451" s="182"/>
    </row>
    <row r="452" spans="1:56">
      <c r="A452" s="100"/>
      <c r="B452" s="103" t="s">
        <v>53</v>
      </c>
      <c r="C452" s="103"/>
      <c r="D452" s="103"/>
      <c r="E452" s="20">
        <f>E512</f>
        <v>0</v>
      </c>
      <c r="F452" s="20">
        <f t="shared" ref="F452:BB452" si="404">F512</f>
        <v>0</v>
      </c>
      <c r="G452" s="20">
        <f t="shared" si="404"/>
        <v>0</v>
      </c>
      <c r="H452" s="20">
        <f t="shared" si="404"/>
        <v>0</v>
      </c>
      <c r="I452" s="20">
        <f t="shared" si="404"/>
        <v>0</v>
      </c>
      <c r="J452" s="20">
        <f t="shared" si="404"/>
        <v>0</v>
      </c>
      <c r="K452" s="20">
        <f t="shared" si="404"/>
        <v>0</v>
      </c>
      <c r="L452" s="20">
        <f t="shared" si="404"/>
        <v>0</v>
      </c>
      <c r="M452" s="20">
        <f t="shared" si="404"/>
        <v>0</v>
      </c>
      <c r="N452" s="20">
        <f t="shared" si="404"/>
        <v>0</v>
      </c>
      <c r="O452" s="20">
        <f t="shared" si="404"/>
        <v>0</v>
      </c>
      <c r="P452" s="20">
        <f t="shared" si="404"/>
        <v>0</v>
      </c>
      <c r="Q452" s="20">
        <f t="shared" si="404"/>
        <v>0</v>
      </c>
      <c r="R452" s="20">
        <f t="shared" si="404"/>
        <v>0</v>
      </c>
      <c r="S452" s="20">
        <f t="shared" si="404"/>
        <v>0</v>
      </c>
      <c r="T452" s="20">
        <f t="shared" si="404"/>
        <v>0</v>
      </c>
      <c r="U452" s="20">
        <f t="shared" si="404"/>
        <v>0</v>
      </c>
      <c r="V452" s="20">
        <f t="shared" si="404"/>
        <v>0</v>
      </c>
      <c r="W452" s="20">
        <f t="shared" si="404"/>
        <v>0</v>
      </c>
      <c r="X452" s="20">
        <f t="shared" si="404"/>
        <v>0</v>
      </c>
      <c r="Y452" s="20">
        <f t="shared" si="404"/>
        <v>0</v>
      </c>
      <c r="Z452" s="20">
        <f t="shared" si="404"/>
        <v>0</v>
      </c>
      <c r="AA452" s="20">
        <f t="shared" si="404"/>
        <v>0</v>
      </c>
      <c r="AB452" s="20">
        <f t="shared" si="404"/>
        <v>0</v>
      </c>
      <c r="AC452" s="20">
        <f t="shared" si="404"/>
        <v>0</v>
      </c>
      <c r="AD452" s="20">
        <f t="shared" si="404"/>
        <v>0</v>
      </c>
      <c r="AE452" s="20">
        <f t="shared" si="404"/>
        <v>0</v>
      </c>
      <c r="AF452" s="20">
        <f t="shared" si="404"/>
        <v>0</v>
      </c>
      <c r="AG452" s="20">
        <f t="shared" si="404"/>
        <v>0</v>
      </c>
      <c r="AH452" s="20">
        <f t="shared" si="404"/>
        <v>0</v>
      </c>
      <c r="AI452" s="20">
        <f t="shared" si="404"/>
        <v>0</v>
      </c>
      <c r="AJ452" s="20">
        <f t="shared" si="404"/>
        <v>0</v>
      </c>
      <c r="AK452" s="20">
        <f t="shared" si="404"/>
        <v>0</v>
      </c>
      <c r="AL452" s="20">
        <f t="shared" si="404"/>
        <v>0</v>
      </c>
      <c r="AM452" s="20">
        <f t="shared" si="404"/>
        <v>0</v>
      </c>
      <c r="AN452" s="20">
        <f t="shared" si="404"/>
        <v>0</v>
      </c>
      <c r="AO452" s="20">
        <f t="shared" si="404"/>
        <v>0</v>
      </c>
      <c r="AP452" s="20">
        <f t="shared" si="404"/>
        <v>0</v>
      </c>
      <c r="AQ452" s="20">
        <f t="shared" si="404"/>
        <v>0</v>
      </c>
      <c r="AR452" s="20">
        <f t="shared" si="404"/>
        <v>0</v>
      </c>
      <c r="AS452" s="20">
        <f t="shared" si="404"/>
        <v>0</v>
      </c>
      <c r="AT452" s="20">
        <f t="shared" si="404"/>
        <v>0</v>
      </c>
      <c r="AU452" s="20">
        <f t="shared" si="404"/>
        <v>0</v>
      </c>
      <c r="AV452" s="20">
        <f t="shared" si="404"/>
        <v>0</v>
      </c>
      <c r="AW452" s="20">
        <f t="shared" si="404"/>
        <v>0</v>
      </c>
      <c r="AX452" s="20">
        <f t="shared" si="404"/>
        <v>0</v>
      </c>
      <c r="AY452" s="20">
        <f t="shared" si="404"/>
        <v>0</v>
      </c>
      <c r="AZ452" s="20">
        <f t="shared" si="404"/>
        <v>0</v>
      </c>
      <c r="BA452" s="20">
        <f t="shared" si="404"/>
        <v>0</v>
      </c>
      <c r="BB452" s="20">
        <f t="shared" si="404"/>
        <v>0</v>
      </c>
      <c r="BC452" s="254"/>
      <c r="BD452" s="182"/>
    </row>
    <row r="453" spans="1:56">
      <c r="A453" s="100"/>
      <c r="B453" s="103" t="s">
        <v>54</v>
      </c>
      <c r="C453" s="103"/>
      <c r="D453" s="103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  <c r="AW453" s="20"/>
      <c r="AX453" s="20"/>
      <c r="AY453" s="20"/>
      <c r="AZ453" s="20"/>
      <c r="BA453" s="20"/>
      <c r="BB453" s="20"/>
      <c r="BC453" s="254"/>
      <c r="BD453" s="182"/>
    </row>
    <row r="454" spans="1:56">
      <c r="A454" s="100"/>
      <c r="B454" s="103" t="s">
        <v>55</v>
      </c>
      <c r="C454" s="103"/>
      <c r="D454" s="103"/>
      <c r="E454" s="20">
        <f>E452-E453</f>
        <v>0</v>
      </c>
      <c r="F454" s="20">
        <f t="shared" ref="F454:BB454" si="405">F452-F453</f>
        <v>0</v>
      </c>
      <c r="G454" s="20">
        <f t="shared" si="405"/>
        <v>0</v>
      </c>
      <c r="H454" s="20">
        <f t="shared" si="405"/>
        <v>0</v>
      </c>
      <c r="I454" s="20">
        <f t="shared" si="405"/>
        <v>0</v>
      </c>
      <c r="J454" s="20">
        <f t="shared" si="405"/>
        <v>0</v>
      </c>
      <c r="K454" s="20">
        <f t="shared" si="405"/>
        <v>0</v>
      </c>
      <c r="L454" s="20">
        <f t="shared" si="405"/>
        <v>0</v>
      </c>
      <c r="M454" s="20">
        <f t="shared" si="405"/>
        <v>0</v>
      </c>
      <c r="N454" s="20">
        <f t="shared" si="405"/>
        <v>0</v>
      </c>
      <c r="O454" s="20">
        <f t="shared" si="405"/>
        <v>0</v>
      </c>
      <c r="P454" s="20">
        <f t="shared" si="405"/>
        <v>0</v>
      </c>
      <c r="Q454" s="20">
        <f t="shared" si="405"/>
        <v>0</v>
      </c>
      <c r="R454" s="20">
        <f t="shared" si="405"/>
        <v>0</v>
      </c>
      <c r="S454" s="20">
        <f t="shared" si="405"/>
        <v>0</v>
      </c>
      <c r="T454" s="20">
        <f t="shared" si="405"/>
        <v>0</v>
      </c>
      <c r="U454" s="20">
        <f t="shared" si="405"/>
        <v>0</v>
      </c>
      <c r="V454" s="20">
        <f t="shared" si="405"/>
        <v>0</v>
      </c>
      <c r="W454" s="20">
        <f t="shared" si="405"/>
        <v>0</v>
      </c>
      <c r="X454" s="20">
        <f t="shared" si="405"/>
        <v>0</v>
      </c>
      <c r="Y454" s="20">
        <f t="shared" si="405"/>
        <v>0</v>
      </c>
      <c r="Z454" s="20">
        <f t="shared" si="405"/>
        <v>0</v>
      </c>
      <c r="AA454" s="20">
        <f t="shared" si="405"/>
        <v>0</v>
      </c>
      <c r="AB454" s="20">
        <f t="shared" si="405"/>
        <v>0</v>
      </c>
      <c r="AC454" s="20">
        <f t="shared" si="405"/>
        <v>0</v>
      </c>
      <c r="AD454" s="20">
        <f t="shared" si="405"/>
        <v>0</v>
      </c>
      <c r="AE454" s="20">
        <f t="shared" si="405"/>
        <v>0</v>
      </c>
      <c r="AF454" s="20">
        <f t="shared" si="405"/>
        <v>0</v>
      </c>
      <c r="AG454" s="20">
        <f t="shared" si="405"/>
        <v>0</v>
      </c>
      <c r="AH454" s="20">
        <f t="shared" si="405"/>
        <v>0</v>
      </c>
      <c r="AI454" s="20">
        <f t="shared" si="405"/>
        <v>0</v>
      </c>
      <c r="AJ454" s="20">
        <f t="shared" si="405"/>
        <v>0</v>
      </c>
      <c r="AK454" s="20">
        <f t="shared" si="405"/>
        <v>0</v>
      </c>
      <c r="AL454" s="20">
        <f t="shared" si="405"/>
        <v>0</v>
      </c>
      <c r="AM454" s="20">
        <f t="shared" si="405"/>
        <v>0</v>
      </c>
      <c r="AN454" s="20">
        <f t="shared" si="405"/>
        <v>0</v>
      </c>
      <c r="AO454" s="20">
        <f t="shared" si="405"/>
        <v>0</v>
      </c>
      <c r="AP454" s="20">
        <f t="shared" si="405"/>
        <v>0</v>
      </c>
      <c r="AQ454" s="20">
        <f t="shared" si="405"/>
        <v>0</v>
      </c>
      <c r="AR454" s="20">
        <f t="shared" si="405"/>
        <v>0</v>
      </c>
      <c r="AS454" s="20">
        <f t="shared" si="405"/>
        <v>0</v>
      </c>
      <c r="AT454" s="20">
        <f t="shared" si="405"/>
        <v>0</v>
      </c>
      <c r="AU454" s="20">
        <f t="shared" si="405"/>
        <v>0</v>
      </c>
      <c r="AV454" s="20">
        <f t="shared" si="405"/>
        <v>0</v>
      </c>
      <c r="AW454" s="20">
        <f t="shared" si="405"/>
        <v>0</v>
      </c>
      <c r="AX454" s="20">
        <f t="shared" si="405"/>
        <v>0</v>
      </c>
      <c r="AY454" s="20">
        <f t="shared" si="405"/>
        <v>0</v>
      </c>
      <c r="AZ454" s="20">
        <f t="shared" si="405"/>
        <v>0</v>
      </c>
      <c r="BA454" s="20">
        <f t="shared" si="405"/>
        <v>0</v>
      </c>
      <c r="BB454" s="20">
        <f t="shared" si="405"/>
        <v>0</v>
      </c>
      <c r="BC454" s="254"/>
      <c r="BD454" s="182"/>
    </row>
    <row r="455" spans="1:56">
      <c r="A455" s="100"/>
      <c r="B455" s="103" t="s">
        <v>23</v>
      </c>
      <c r="C455" s="103"/>
      <c r="D455" s="103"/>
      <c r="E455" s="20">
        <f>E508+E509</f>
        <v>0</v>
      </c>
      <c r="F455" s="20">
        <f t="shared" ref="F455:BB455" si="406">F508+F509</f>
        <v>0</v>
      </c>
      <c r="G455" s="20">
        <f t="shared" si="406"/>
        <v>0</v>
      </c>
      <c r="H455" s="20">
        <f t="shared" si="406"/>
        <v>0</v>
      </c>
      <c r="I455" s="20">
        <f t="shared" si="406"/>
        <v>0</v>
      </c>
      <c r="J455" s="20">
        <f t="shared" si="406"/>
        <v>0</v>
      </c>
      <c r="K455" s="20">
        <f t="shared" si="406"/>
        <v>0</v>
      </c>
      <c r="L455" s="20">
        <f t="shared" si="406"/>
        <v>0</v>
      </c>
      <c r="M455" s="20">
        <f t="shared" si="406"/>
        <v>0</v>
      </c>
      <c r="N455" s="20">
        <f t="shared" si="406"/>
        <v>0</v>
      </c>
      <c r="O455" s="20">
        <f t="shared" si="406"/>
        <v>0</v>
      </c>
      <c r="P455" s="20">
        <f t="shared" si="406"/>
        <v>0</v>
      </c>
      <c r="Q455" s="20">
        <f t="shared" si="406"/>
        <v>0</v>
      </c>
      <c r="R455" s="20">
        <f t="shared" si="406"/>
        <v>0</v>
      </c>
      <c r="S455" s="20">
        <f t="shared" si="406"/>
        <v>0</v>
      </c>
      <c r="T455" s="20">
        <f t="shared" si="406"/>
        <v>0</v>
      </c>
      <c r="U455" s="20">
        <f t="shared" si="406"/>
        <v>0</v>
      </c>
      <c r="V455" s="20">
        <f t="shared" si="406"/>
        <v>0</v>
      </c>
      <c r="W455" s="20">
        <f t="shared" si="406"/>
        <v>0</v>
      </c>
      <c r="X455" s="20">
        <f t="shared" si="406"/>
        <v>0</v>
      </c>
      <c r="Y455" s="20">
        <f t="shared" si="406"/>
        <v>0</v>
      </c>
      <c r="Z455" s="20">
        <f t="shared" si="406"/>
        <v>0</v>
      </c>
      <c r="AA455" s="20">
        <f t="shared" si="406"/>
        <v>0</v>
      </c>
      <c r="AB455" s="20">
        <f t="shared" si="406"/>
        <v>0</v>
      </c>
      <c r="AC455" s="20">
        <f t="shared" si="406"/>
        <v>0</v>
      </c>
      <c r="AD455" s="20">
        <f t="shared" si="406"/>
        <v>0</v>
      </c>
      <c r="AE455" s="20">
        <f t="shared" si="406"/>
        <v>0</v>
      </c>
      <c r="AF455" s="20">
        <f t="shared" si="406"/>
        <v>0</v>
      </c>
      <c r="AG455" s="20">
        <f t="shared" si="406"/>
        <v>0</v>
      </c>
      <c r="AH455" s="20">
        <f t="shared" si="406"/>
        <v>0</v>
      </c>
      <c r="AI455" s="20">
        <f t="shared" si="406"/>
        <v>0</v>
      </c>
      <c r="AJ455" s="20">
        <f t="shared" si="406"/>
        <v>0</v>
      </c>
      <c r="AK455" s="20">
        <f t="shared" si="406"/>
        <v>0</v>
      </c>
      <c r="AL455" s="20">
        <f t="shared" si="406"/>
        <v>0</v>
      </c>
      <c r="AM455" s="20">
        <f t="shared" si="406"/>
        <v>0</v>
      </c>
      <c r="AN455" s="20">
        <f t="shared" si="406"/>
        <v>0</v>
      </c>
      <c r="AO455" s="20">
        <f t="shared" si="406"/>
        <v>0</v>
      </c>
      <c r="AP455" s="20">
        <f t="shared" si="406"/>
        <v>0</v>
      </c>
      <c r="AQ455" s="20">
        <f t="shared" si="406"/>
        <v>0</v>
      </c>
      <c r="AR455" s="20">
        <f t="shared" si="406"/>
        <v>0</v>
      </c>
      <c r="AS455" s="20">
        <f t="shared" si="406"/>
        <v>0</v>
      </c>
      <c r="AT455" s="20">
        <f t="shared" si="406"/>
        <v>0</v>
      </c>
      <c r="AU455" s="20">
        <f t="shared" si="406"/>
        <v>0</v>
      </c>
      <c r="AV455" s="20">
        <f t="shared" si="406"/>
        <v>0</v>
      </c>
      <c r="AW455" s="20">
        <f t="shared" si="406"/>
        <v>0</v>
      </c>
      <c r="AX455" s="20">
        <f t="shared" si="406"/>
        <v>0</v>
      </c>
      <c r="AY455" s="20">
        <f t="shared" si="406"/>
        <v>0</v>
      </c>
      <c r="AZ455" s="20">
        <f t="shared" si="406"/>
        <v>0</v>
      </c>
      <c r="BA455" s="20">
        <f t="shared" si="406"/>
        <v>0</v>
      </c>
      <c r="BB455" s="20">
        <f t="shared" si="406"/>
        <v>0</v>
      </c>
      <c r="BC455" s="254"/>
      <c r="BD455" s="182"/>
    </row>
    <row r="456" spans="1:56">
      <c r="A456" s="100">
        <v>1</v>
      </c>
      <c r="B456" s="200" t="s">
        <v>20</v>
      </c>
      <c r="C456" s="200"/>
      <c r="D456" s="200"/>
      <c r="E456" s="20">
        <f>E457+E458+E462+E464+E465+E492</f>
        <v>0</v>
      </c>
      <c r="F456" s="20">
        <f t="shared" ref="F456:BB456" si="407">F457+F458+F462+F464+F465+F492</f>
        <v>0</v>
      </c>
      <c r="G456" s="20">
        <f t="shared" si="407"/>
        <v>0</v>
      </c>
      <c r="H456" s="20">
        <f t="shared" si="407"/>
        <v>0</v>
      </c>
      <c r="I456" s="20">
        <f t="shared" si="407"/>
        <v>0</v>
      </c>
      <c r="J456" s="20">
        <f t="shared" si="407"/>
        <v>0</v>
      </c>
      <c r="K456" s="20">
        <f t="shared" si="407"/>
        <v>0</v>
      </c>
      <c r="L456" s="20">
        <f t="shared" si="407"/>
        <v>0</v>
      </c>
      <c r="M456" s="20">
        <f t="shared" si="407"/>
        <v>0</v>
      </c>
      <c r="N456" s="20">
        <f t="shared" si="407"/>
        <v>0</v>
      </c>
      <c r="O456" s="20">
        <f t="shared" si="407"/>
        <v>0</v>
      </c>
      <c r="P456" s="20">
        <f t="shared" si="407"/>
        <v>0</v>
      </c>
      <c r="Q456" s="20">
        <f t="shared" si="407"/>
        <v>0</v>
      </c>
      <c r="R456" s="20">
        <f t="shared" si="407"/>
        <v>0</v>
      </c>
      <c r="S456" s="20">
        <f t="shared" si="407"/>
        <v>0</v>
      </c>
      <c r="T456" s="20">
        <f t="shared" si="407"/>
        <v>0</v>
      </c>
      <c r="U456" s="20">
        <f t="shared" si="407"/>
        <v>0</v>
      </c>
      <c r="V456" s="20">
        <f t="shared" si="407"/>
        <v>0</v>
      </c>
      <c r="W456" s="20">
        <f t="shared" si="407"/>
        <v>0</v>
      </c>
      <c r="X456" s="20">
        <f t="shared" si="407"/>
        <v>0</v>
      </c>
      <c r="Y456" s="20">
        <f t="shared" si="407"/>
        <v>0</v>
      </c>
      <c r="Z456" s="20">
        <f t="shared" si="407"/>
        <v>0</v>
      </c>
      <c r="AA456" s="20">
        <f t="shared" si="407"/>
        <v>0</v>
      </c>
      <c r="AB456" s="20">
        <f t="shared" si="407"/>
        <v>0</v>
      </c>
      <c r="AC456" s="20">
        <f t="shared" si="407"/>
        <v>0</v>
      </c>
      <c r="AD456" s="20">
        <f t="shared" si="407"/>
        <v>0</v>
      </c>
      <c r="AE456" s="20">
        <f t="shared" si="407"/>
        <v>0</v>
      </c>
      <c r="AF456" s="20">
        <f t="shared" si="407"/>
        <v>1.96</v>
      </c>
      <c r="AG456" s="20">
        <f t="shared" si="407"/>
        <v>0</v>
      </c>
      <c r="AH456" s="20">
        <f t="shared" si="407"/>
        <v>0</v>
      </c>
      <c r="AI456" s="20">
        <f t="shared" si="407"/>
        <v>0</v>
      </c>
      <c r="AJ456" s="20">
        <f t="shared" si="407"/>
        <v>0</v>
      </c>
      <c r="AK456" s="20">
        <f t="shared" si="407"/>
        <v>1.3</v>
      </c>
      <c r="AL456" s="20">
        <f t="shared" si="407"/>
        <v>0</v>
      </c>
      <c r="AM456" s="20">
        <f t="shared" si="407"/>
        <v>0</v>
      </c>
      <c r="AN456" s="20">
        <f t="shared" si="407"/>
        <v>0</v>
      </c>
      <c r="AO456" s="20">
        <f t="shared" si="407"/>
        <v>0</v>
      </c>
      <c r="AP456" s="20">
        <f t="shared" si="407"/>
        <v>0.66</v>
      </c>
      <c r="AQ456" s="20">
        <f t="shared" si="407"/>
        <v>0</v>
      </c>
      <c r="AR456" s="20">
        <f t="shared" si="407"/>
        <v>0</v>
      </c>
      <c r="AS456" s="20">
        <f t="shared" si="407"/>
        <v>0</v>
      </c>
      <c r="AT456" s="20">
        <f t="shared" si="407"/>
        <v>0</v>
      </c>
      <c r="AU456" s="20">
        <f t="shared" si="407"/>
        <v>0</v>
      </c>
      <c r="AV456" s="20">
        <f t="shared" si="407"/>
        <v>0</v>
      </c>
      <c r="AW456" s="20">
        <f t="shared" si="407"/>
        <v>0</v>
      </c>
      <c r="AX456" s="20">
        <f t="shared" si="407"/>
        <v>0</v>
      </c>
      <c r="AY456" s="20">
        <f t="shared" si="407"/>
        <v>0</v>
      </c>
      <c r="AZ456" s="20">
        <f t="shared" si="407"/>
        <v>0</v>
      </c>
      <c r="BA456" s="20">
        <f t="shared" si="407"/>
        <v>0</v>
      </c>
      <c r="BB456" s="20">
        <f t="shared" si="407"/>
        <v>0</v>
      </c>
      <c r="BC456" s="254"/>
      <c r="BD456" s="182"/>
    </row>
    <row r="457" spans="1:56" ht="31.5">
      <c r="A457" s="157" t="s">
        <v>1</v>
      </c>
      <c r="B457" s="200" t="s">
        <v>17</v>
      </c>
      <c r="C457" s="200"/>
      <c r="D457" s="20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20"/>
      <c r="AO457" s="20"/>
      <c r="AP457" s="20"/>
      <c r="AQ457" s="20"/>
      <c r="AR457" s="20"/>
      <c r="AS457" s="20"/>
      <c r="AT457" s="20"/>
      <c r="AU457" s="20"/>
      <c r="AV457" s="20"/>
      <c r="AW457" s="20"/>
      <c r="AX457" s="20"/>
      <c r="AY457" s="20"/>
      <c r="AZ457" s="20"/>
      <c r="BA457" s="20"/>
      <c r="BB457" s="20"/>
      <c r="BC457" s="254"/>
      <c r="BD457" s="182"/>
    </row>
    <row r="458" spans="1:56" ht="31.5">
      <c r="A458" s="100" t="s">
        <v>2</v>
      </c>
      <c r="B458" s="200" t="s">
        <v>21</v>
      </c>
      <c r="C458" s="200"/>
      <c r="D458" s="200"/>
      <c r="E458" s="20">
        <f>SUM(E459:E461)</f>
        <v>0</v>
      </c>
      <c r="F458" s="20">
        <f t="shared" ref="F458:BB458" si="408">SUM(F459:F461)</f>
        <v>0</v>
      </c>
      <c r="G458" s="20">
        <f t="shared" si="408"/>
        <v>0</v>
      </c>
      <c r="H458" s="20">
        <f t="shared" si="408"/>
        <v>0</v>
      </c>
      <c r="I458" s="20">
        <f t="shared" si="408"/>
        <v>0</v>
      </c>
      <c r="J458" s="20">
        <f t="shared" si="408"/>
        <v>0</v>
      </c>
      <c r="K458" s="20">
        <f t="shared" si="408"/>
        <v>0</v>
      </c>
      <c r="L458" s="20">
        <f t="shared" si="408"/>
        <v>0</v>
      </c>
      <c r="M458" s="20">
        <f t="shared" si="408"/>
        <v>0</v>
      </c>
      <c r="N458" s="20">
        <f t="shared" si="408"/>
        <v>0</v>
      </c>
      <c r="O458" s="20">
        <f t="shared" si="408"/>
        <v>0</v>
      </c>
      <c r="P458" s="20">
        <f t="shared" si="408"/>
        <v>0</v>
      </c>
      <c r="Q458" s="20">
        <f t="shared" si="408"/>
        <v>0</v>
      </c>
      <c r="R458" s="20">
        <f t="shared" si="408"/>
        <v>0</v>
      </c>
      <c r="S458" s="20">
        <f t="shared" si="408"/>
        <v>0</v>
      </c>
      <c r="T458" s="20">
        <f t="shared" si="408"/>
        <v>0</v>
      </c>
      <c r="U458" s="20">
        <f t="shared" si="408"/>
        <v>0</v>
      </c>
      <c r="V458" s="20">
        <f t="shared" si="408"/>
        <v>0</v>
      </c>
      <c r="W458" s="20">
        <f t="shared" si="408"/>
        <v>0</v>
      </c>
      <c r="X458" s="20">
        <f t="shared" si="408"/>
        <v>0</v>
      </c>
      <c r="Y458" s="20">
        <f t="shared" si="408"/>
        <v>0</v>
      </c>
      <c r="Z458" s="20">
        <f t="shared" si="408"/>
        <v>0</v>
      </c>
      <c r="AA458" s="20">
        <f t="shared" si="408"/>
        <v>0</v>
      </c>
      <c r="AB458" s="20">
        <f t="shared" si="408"/>
        <v>0</v>
      </c>
      <c r="AC458" s="20">
        <f t="shared" si="408"/>
        <v>0</v>
      </c>
      <c r="AD458" s="20">
        <f t="shared" si="408"/>
        <v>0</v>
      </c>
      <c r="AE458" s="20">
        <f t="shared" si="408"/>
        <v>0</v>
      </c>
      <c r="AF458" s="20">
        <f t="shared" si="408"/>
        <v>0</v>
      </c>
      <c r="AG458" s="20">
        <f t="shared" si="408"/>
        <v>0</v>
      </c>
      <c r="AH458" s="20">
        <f t="shared" si="408"/>
        <v>0</v>
      </c>
      <c r="AI458" s="20">
        <f t="shared" si="408"/>
        <v>0</v>
      </c>
      <c r="AJ458" s="20">
        <f t="shared" si="408"/>
        <v>0</v>
      </c>
      <c r="AK458" s="20">
        <f t="shared" si="408"/>
        <v>0</v>
      </c>
      <c r="AL458" s="20">
        <f t="shared" si="408"/>
        <v>0</v>
      </c>
      <c r="AM458" s="20">
        <f t="shared" si="408"/>
        <v>0</v>
      </c>
      <c r="AN458" s="20">
        <f t="shared" si="408"/>
        <v>0</v>
      </c>
      <c r="AO458" s="20">
        <f t="shared" si="408"/>
        <v>0</v>
      </c>
      <c r="AP458" s="20">
        <f t="shared" si="408"/>
        <v>0</v>
      </c>
      <c r="AQ458" s="20">
        <f t="shared" si="408"/>
        <v>0</v>
      </c>
      <c r="AR458" s="20">
        <f t="shared" si="408"/>
        <v>0</v>
      </c>
      <c r="AS458" s="20">
        <f t="shared" si="408"/>
        <v>0</v>
      </c>
      <c r="AT458" s="20">
        <f t="shared" si="408"/>
        <v>0</v>
      </c>
      <c r="AU458" s="20">
        <f t="shared" si="408"/>
        <v>0</v>
      </c>
      <c r="AV458" s="20">
        <f t="shared" si="408"/>
        <v>0</v>
      </c>
      <c r="AW458" s="20">
        <f t="shared" si="408"/>
        <v>0</v>
      </c>
      <c r="AX458" s="20">
        <f t="shared" si="408"/>
        <v>0</v>
      </c>
      <c r="AY458" s="20">
        <f t="shared" si="408"/>
        <v>0</v>
      </c>
      <c r="AZ458" s="20">
        <f t="shared" si="408"/>
        <v>0</v>
      </c>
      <c r="BA458" s="20">
        <f t="shared" si="408"/>
        <v>0</v>
      </c>
      <c r="BB458" s="20">
        <f t="shared" si="408"/>
        <v>0</v>
      </c>
      <c r="BC458" s="254"/>
      <c r="BD458" s="182"/>
    </row>
    <row r="459" spans="1:56" ht="31.5">
      <c r="A459" s="187">
        <f>A443+1</f>
        <v>342</v>
      </c>
      <c r="B459" s="51" t="s">
        <v>906</v>
      </c>
      <c r="C459" s="51" t="s">
        <v>907</v>
      </c>
      <c r="D459" s="289" t="s">
        <v>157</v>
      </c>
      <c r="E459" s="19">
        <f>J459+O459+T459+Y459</f>
        <v>0</v>
      </c>
      <c r="F459" s="19">
        <v>0</v>
      </c>
      <c r="G459" s="19">
        <f>L459+Q459+V459+AA459</f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f>AI459+AN459+AS459+AX459</f>
        <v>0</v>
      </c>
      <c r="AE459" s="19">
        <v>0</v>
      </c>
      <c r="AF459" s="19">
        <f>AK459+AP459+AU459+AZ459</f>
        <v>0</v>
      </c>
      <c r="AG459" s="19">
        <v>0</v>
      </c>
      <c r="AH459" s="19">
        <v>0</v>
      </c>
      <c r="AI459" s="19">
        <v>0</v>
      </c>
      <c r="AJ459" s="19">
        <v>0</v>
      </c>
      <c r="AK459" s="19">
        <v>0</v>
      </c>
      <c r="AL459" s="19">
        <v>0</v>
      </c>
      <c r="AM459" s="19">
        <v>0</v>
      </c>
      <c r="AN459" s="19">
        <v>0</v>
      </c>
      <c r="AO459" s="19">
        <v>0</v>
      </c>
      <c r="AP459" s="19">
        <v>0</v>
      </c>
      <c r="AQ459" s="19">
        <v>0</v>
      </c>
      <c r="AR459" s="19">
        <v>0</v>
      </c>
      <c r="AS459" s="19">
        <v>0</v>
      </c>
      <c r="AT459" s="19">
        <v>0</v>
      </c>
      <c r="AU459" s="19">
        <v>0</v>
      </c>
      <c r="AV459" s="19">
        <v>0</v>
      </c>
      <c r="AW459" s="19">
        <v>0</v>
      </c>
      <c r="AX459" s="19">
        <v>0</v>
      </c>
      <c r="AY459" s="19">
        <v>0</v>
      </c>
      <c r="AZ459" s="19">
        <v>0</v>
      </c>
      <c r="BA459" s="254">
        <v>0</v>
      </c>
      <c r="BB459" s="254">
        <v>0</v>
      </c>
      <c r="BC459" s="254">
        <v>0</v>
      </c>
      <c r="BD459" s="152" t="s">
        <v>994</v>
      </c>
    </row>
    <row r="460" spans="1:56" ht="31.5">
      <c r="A460" s="187">
        <f>A459+1</f>
        <v>343</v>
      </c>
      <c r="B460" s="51" t="s">
        <v>908</v>
      </c>
      <c r="C460" s="51" t="s">
        <v>909</v>
      </c>
      <c r="D460" s="289" t="s">
        <v>157</v>
      </c>
      <c r="E460" s="19">
        <f t="shared" ref="E460:E461" si="409">J460+O460+T460+Y460</f>
        <v>0</v>
      </c>
      <c r="F460" s="19">
        <v>0</v>
      </c>
      <c r="G460" s="19">
        <f t="shared" ref="G460:G461" si="410">L460+Q460+V460+AA460</f>
        <v>0</v>
      </c>
      <c r="H460" s="19">
        <v>0</v>
      </c>
      <c r="I460" s="19">
        <v>0</v>
      </c>
      <c r="J460" s="19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f t="shared" ref="AD460:AD461" si="411">AI460+AN460+AS460+AX460</f>
        <v>0</v>
      </c>
      <c r="AE460" s="19">
        <v>0</v>
      </c>
      <c r="AF460" s="19">
        <f t="shared" ref="AF460:AF461" si="412">AK460+AP460+AU460+AZ460</f>
        <v>0</v>
      </c>
      <c r="AG460" s="19">
        <v>0</v>
      </c>
      <c r="AH460" s="19">
        <v>0</v>
      </c>
      <c r="AI460" s="19">
        <v>0</v>
      </c>
      <c r="AJ460" s="19">
        <v>0</v>
      </c>
      <c r="AK460" s="19">
        <v>0</v>
      </c>
      <c r="AL460" s="19">
        <v>0</v>
      </c>
      <c r="AM460" s="19">
        <v>0</v>
      </c>
      <c r="AN460" s="19">
        <v>0</v>
      </c>
      <c r="AO460" s="19">
        <v>0</v>
      </c>
      <c r="AP460" s="19">
        <v>0</v>
      </c>
      <c r="AQ460" s="19">
        <v>0</v>
      </c>
      <c r="AR460" s="19">
        <v>0</v>
      </c>
      <c r="AS460" s="19">
        <v>0</v>
      </c>
      <c r="AT460" s="19">
        <v>0</v>
      </c>
      <c r="AU460" s="19">
        <v>0</v>
      </c>
      <c r="AV460" s="19">
        <v>0</v>
      </c>
      <c r="AW460" s="19">
        <v>0</v>
      </c>
      <c r="AX460" s="19">
        <v>0</v>
      </c>
      <c r="AY460" s="19">
        <v>0</v>
      </c>
      <c r="AZ460" s="19">
        <v>0</v>
      </c>
      <c r="BA460" s="254">
        <v>0</v>
      </c>
      <c r="BB460" s="254">
        <v>0</v>
      </c>
      <c r="BC460" s="254">
        <v>0</v>
      </c>
      <c r="BD460" s="152" t="s">
        <v>994</v>
      </c>
    </row>
    <row r="461" spans="1:56" ht="31.5">
      <c r="A461" s="187">
        <f>A460+1</f>
        <v>344</v>
      </c>
      <c r="B461" s="51" t="s">
        <v>910</v>
      </c>
      <c r="C461" s="51" t="s">
        <v>911</v>
      </c>
      <c r="D461" s="289" t="s">
        <v>157</v>
      </c>
      <c r="E461" s="19">
        <f t="shared" si="409"/>
        <v>0</v>
      </c>
      <c r="F461" s="19">
        <v>0</v>
      </c>
      <c r="G461" s="19">
        <f t="shared" si="410"/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f t="shared" si="411"/>
        <v>0</v>
      </c>
      <c r="AE461" s="19">
        <v>0</v>
      </c>
      <c r="AF461" s="19">
        <f t="shared" si="412"/>
        <v>0</v>
      </c>
      <c r="AG461" s="19">
        <v>0</v>
      </c>
      <c r="AH461" s="19">
        <v>0</v>
      </c>
      <c r="AI461" s="19">
        <v>0</v>
      </c>
      <c r="AJ461" s="19">
        <v>0</v>
      </c>
      <c r="AK461" s="19">
        <v>0</v>
      </c>
      <c r="AL461" s="19">
        <v>0</v>
      </c>
      <c r="AM461" s="19">
        <v>0</v>
      </c>
      <c r="AN461" s="19">
        <v>0</v>
      </c>
      <c r="AO461" s="19">
        <v>0</v>
      </c>
      <c r="AP461" s="19">
        <v>0</v>
      </c>
      <c r="AQ461" s="19">
        <v>0</v>
      </c>
      <c r="AR461" s="19">
        <v>0</v>
      </c>
      <c r="AS461" s="19">
        <v>0</v>
      </c>
      <c r="AT461" s="19">
        <v>0</v>
      </c>
      <c r="AU461" s="19">
        <v>0</v>
      </c>
      <c r="AV461" s="19">
        <v>0</v>
      </c>
      <c r="AW461" s="19">
        <v>0</v>
      </c>
      <c r="AX461" s="19">
        <v>0</v>
      </c>
      <c r="AY461" s="19">
        <v>0</v>
      </c>
      <c r="AZ461" s="19">
        <v>0</v>
      </c>
      <c r="BA461" s="254">
        <v>0</v>
      </c>
      <c r="BB461" s="254">
        <v>0</v>
      </c>
      <c r="BC461" s="254">
        <v>0</v>
      </c>
      <c r="BD461" s="152" t="s">
        <v>994</v>
      </c>
    </row>
    <row r="462" spans="1:56" s="375" customFormat="1">
      <c r="A462" s="100" t="s">
        <v>6</v>
      </c>
      <c r="B462" s="398" t="s">
        <v>18</v>
      </c>
      <c r="C462" s="398"/>
      <c r="D462" s="398"/>
      <c r="E462" s="20">
        <f>J462+O462+T462+Y462</f>
        <v>0</v>
      </c>
      <c r="F462" s="20"/>
      <c r="G462" s="20">
        <f>L462+Q462+V462+AA462</f>
        <v>0</v>
      </c>
      <c r="H462" s="20"/>
      <c r="I462" s="20"/>
      <c r="J462" s="20">
        <f t="shared" ref="J462:AA462" si="413">J463</f>
        <v>0</v>
      </c>
      <c r="K462" s="20"/>
      <c r="L462" s="20">
        <f t="shared" si="413"/>
        <v>0</v>
      </c>
      <c r="M462" s="20"/>
      <c r="N462" s="20"/>
      <c r="O462" s="20">
        <f t="shared" si="413"/>
        <v>0</v>
      </c>
      <c r="P462" s="20"/>
      <c r="Q462" s="20">
        <f t="shared" si="413"/>
        <v>0</v>
      </c>
      <c r="R462" s="20"/>
      <c r="S462" s="20"/>
      <c r="T462" s="20">
        <f t="shared" si="413"/>
        <v>0</v>
      </c>
      <c r="U462" s="20"/>
      <c r="V462" s="20">
        <f t="shared" si="413"/>
        <v>0</v>
      </c>
      <c r="W462" s="20"/>
      <c r="X462" s="20"/>
      <c r="Y462" s="20">
        <f t="shared" si="413"/>
        <v>0</v>
      </c>
      <c r="Z462" s="20"/>
      <c r="AA462" s="20">
        <f t="shared" si="413"/>
        <v>0</v>
      </c>
      <c r="AB462" s="20"/>
      <c r="AC462" s="20"/>
      <c r="AD462" s="20">
        <f>AI462+AN462+AS462+AX462</f>
        <v>0</v>
      </c>
      <c r="AE462" s="20"/>
      <c r="AF462" s="20">
        <f>AK462+AP462+AU462+AZ462</f>
        <v>0</v>
      </c>
      <c r="AG462" s="20"/>
      <c r="AH462" s="20"/>
      <c r="AI462" s="20">
        <f t="shared" ref="AI462:AZ462" si="414">AI463</f>
        <v>0</v>
      </c>
      <c r="AJ462" s="20"/>
      <c r="AK462" s="20">
        <f t="shared" si="414"/>
        <v>0</v>
      </c>
      <c r="AL462" s="20"/>
      <c r="AM462" s="20"/>
      <c r="AN462" s="20">
        <f t="shared" si="414"/>
        <v>0</v>
      </c>
      <c r="AO462" s="20"/>
      <c r="AP462" s="20">
        <f t="shared" si="414"/>
        <v>0</v>
      </c>
      <c r="AQ462" s="20"/>
      <c r="AR462" s="20"/>
      <c r="AS462" s="20">
        <f t="shared" si="414"/>
        <v>0</v>
      </c>
      <c r="AT462" s="20"/>
      <c r="AU462" s="20">
        <f t="shared" si="414"/>
        <v>0</v>
      </c>
      <c r="AV462" s="20"/>
      <c r="AW462" s="20"/>
      <c r="AX462" s="20">
        <f t="shared" si="414"/>
        <v>0</v>
      </c>
      <c r="AY462" s="20"/>
      <c r="AZ462" s="20">
        <f t="shared" si="414"/>
        <v>0</v>
      </c>
      <c r="BA462" s="399"/>
      <c r="BB462" s="399"/>
      <c r="BC462" s="399"/>
      <c r="BD462" s="182" t="str">
        <f>BD463</f>
        <v>СОФ</v>
      </c>
    </row>
    <row r="463" spans="1:56" ht="110.25">
      <c r="A463" s="187">
        <f>A461+1</f>
        <v>345</v>
      </c>
      <c r="B463" s="51" t="s">
        <v>912</v>
      </c>
      <c r="C463" s="51" t="s">
        <v>913</v>
      </c>
      <c r="D463" s="289" t="s">
        <v>157</v>
      </c>
      <c r="E463" s="19">
        <f>J463+O463+T463+Y463</f>
        <v>0</v>
      </c>
      <c r="F463" s="19">
        <v>0</v>
      </c>
      <c r="G463" s="19">
        <f>L463+Q463+V463+AA463</f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f>AI463+AN463+AS463+AX463</f>
        <v>0</v>
      </c>
      <c r="AE463" s="19">
        <v>0</v>
      </c>
      <c r="AF463" s="19">
        <f>AK463+AP463+AU463+AZ463</f>
        <v>0</v>
      </c>
      <c r="AG463" s="19">
        <v>0</v>
      </c>
      <c r="AH463" s="19">
        <v>0</v>
      </c>
      <c r="AI463" s="19">
        <v>0</v>
      </c>
      <c r="AJ463" s="19">
        <v>0</v>
      </c>
      <c r="AK463" s="19">
        <v>0</v>
      </c>
      <c r="AL463" s="19">
        <v>0</v>
      </c>
      <c r="AM463" s="19">
        <v>0</v>
      </c>
      <c r="AN463" s="19">
        <v>0</v>
      </c>
      <c r="AO463" s="19">
        <v>0</v>
      </c>
      <c r="AP463" s="19">
        <v>0</v>
      </c>
      <c r="AQ463" s="19">
        <v>0</v>
      </c>
      <c r="AR463" s="19">
        <v>0</v>
      </c>
      <c r="AS463" s="19">
        <v>0</v>
      </c>
      <c r="AT463" s="19">
        <v>0</v>
      </c>
      <c r="AU463" s="19">
        <v>0</v>
      </c>
      <c r="AV463" s="19">
        <v>0</v>
      </c>
      <c r="AW463" s="19">
        <v>0</v>
      </c>
      <c r="AX463" s="19">
        <v>0</v>
      </c>
      <c r="AY463" s="19">
        <v>0</v>
      </c>
      <c r="AZ463" s="19">
        <v>0</v>
      </c>
      <c r="BA463" s="254">
        <v>0</v>
      </c>
      <c r="BB463" s="254">
        <v>0</v>
      </c>
      <c r="BC463" s="254">
        <v>0</v>
      </c>
      <c r="BD463" s="152" t="s">
        <v>994</v>
      </c>
    </row>
    <row r="464" spans="1:56" ht="47.25">
      <c r="A464" s="100" t="s">
        <v>8</v>
      </c>
      <c r="B464" s="200" t="s">
        <v>19</v>
      </c>
      <c r="C464" s="200"/>
      <c r="D464" s="200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254"/>
      <c r="BD464" s="183"/>
    </row>
    <row r="465" spans="1:56">
      <c r="A465" s="100">
        <v>1.5</v>
      </c>
      <c r="B465" s="200" t="s">
        <v>42</v>
      </c>
      <c r="C465" s="200"/>
      <c r="D465" s="200"/>
      <c r="E465" s="20">
        <f>SUM(E466:E491)</f>
        <v>0</v>
      </c>
      <c r="F465" s="20">
        <f t="shared" ref="F465:BB465" si="415">SUM(F466:F491)</f>
        <v>0</v>
      </c>
      <c r="G465" s="20">
        <f t="shared" si="415"/>
        <v>0</v>
      </c>
      <c r="H465" s="20">
        <f t="shared" si="415"/>
        <v>0</v>
      </c>
      <c r="I465" s="20">
        <f t="shared" si="415"/>
        <v>0</v>
      </c>
      <c r="J465" s="20">
        <f t="shared" si="415"/>
        <v>0</v>
      </c>
      <c r="K465" s="20">
        <f t="shared" si="415"/>
        <v>0</v>
      </c>
      <c r="L465" s="20">
        <f t="shared" si="415"/>
        <v>0</v>
      </c>
      <c r="M465" s="20">
        <f t="shared" si="415"/>
        <v>0</v>
      </c>
      <c r="N465" s="20">
        <f t="shared" si="415"/>
        <v>0</v>
      </c>
      <c r="O465" s="20">
        <f t="shared" si="415"/>
        <v>0</v>
      </c>
      <c r="P465" s="20">
        <f t="shared" si="415"/>
        <v>0</v>
      </c>
      <c r="Q465" s="20">
        <f t="shared" si="415"/>
        <v>0</v>
      </c>
      <c r="R465" s="20">
        <f t="shared" si="415"/>
        <v>0</v>
      </c>
      <c r="S465" s="20">
        <f t="shared" si="415"/>
        <v>0</v>
      </c>
      <c r="T465" s="20">
        <f t="shared" si="415"/>
        <v>0</v>
      </c>
      <c r="U465" s="20">
        <f t="shared" si="415"/>
        <v>0</v>
      </c>
      <c r="V465" s="20">
        <f t="shared" si="415"/>
        <v>0</v>
      </c>
      <c r="W465" s="20">
        <f t="shared" si="415"/>
        <v>0</v>
      </c>
      <c r="X465" s="20">
        <f t="shared" si="415"/>
        <v>0</v>
      </c>
      <c r="Y465" s="20">
        <f t="shared" si="415"/>
        <v>0</v>
      </c>
      <c r="Z465" s="20">
        <f t="shared" si="415"/>
        <v>0</v>
      </c>
      <c r="AA465" s="20">
        <f t="shared" si="415"/>
        <v>0</v>
      </c>
      <c r="AB465" s="20">
        <f t="shared" si="415"/>
        <v>0</v>
      </c>
      <c r="AC465" s="20">
        <f t="shared" si="415"/>
        <v>0</v>
      </c>
      <c r="AD465" s="20">
        <f t="shared" si="415"/>
        <v>0</v>
      </c>
      <c r="AE465" s="20">
        <f t="shared" si="415"/>
        <v>0</v>
      </c>
      <c r="AF465" s="20">
        <f t="shared" si="415"/>
        <v>0</v>
      </c>
      <c r="AG465" s="20">
        <f t="shared" si="415"/>
        <v>0</v>
      </c>
      <c r="AH465" s="20">
        <f t="shared" si="415"/>
        <v>0</v>
      </c>
      <c r="AI465" s="20">
        <f t="shared" si="415"/>
        <v>0</v>
      </c>
      <c r="AJ465" s="20">
        <f t="shared" si="415"/>
        <v>0</v>
      </c>
      <c r="AK465" s="20">
        <f t="shared" si="415"/>
        <v>0</v>
      </c>
      <c r="AL465" s="20">
        <f t="shared" si="415"/>
        <v>0</v>
      </c>
      <c r="AM465" s="20">
        <f t="shared" si="415"/>
        <v>0</v>
      </c>
      <c r="AN465" s="20">
        <f t="shared" si="415"/>
        <v>0</v>
      </c>
      <c r="AO465" s="20">
        <f t="shared" si="415"/>
        <v>0</v>
      </c>
      <c r="AP465" s="20">
        <f t="shared" si="415"/>
        <v>0</v>
      </c>
      <c r="AQ465" s="20">
        <f t="shared" si="415"/>
        <v>0</v>
      </c>
      <c r="AR465" s="20">
        <f t="shared" si="415"/>
        <v>0</v>
      </c>
      <c r="AS465" s="20">
        <f t="shared" si="415"/>
        <v>0</v>
      </c>
      <c r="AT465" s="20">
        <f t="shared" si="415"/>
        <v>0</v>
      </c>
      <c r="AU465" s="20">
        <f t="shared" si="415"/>
        <v>0</v>
      </c>
      <c r="AV465" s="20">
        <f t="shared" si="415"/>
        <v>0</v>
      </c>
      <c r="AW465" s="20">
        <f t="shared" si="415"/>
        <v>0</v>
      </c>
      <c r="AX465" s="20">
        <f t="shared" si="415"/>
        <v>0</v>
      </c>
      <c r="AY465" s="20">
        <f t="shared" si="415"/>
        <v>0</v>
      </c>
      <c r="AZ465" s="20">
        <f t="shared" si="415"/>
        <v>0</v>
      </c>
      <c r="BA465" s="20">
        <f t="shared" si="415"/>
        <v>0</v>
      </c>
      <c r="BB465" s="20">
        <f t="shared" si="415"/>
        <v>0</v>
      </c>
      <c r="BC465" s="254"/>
      <c r="BD465" s="182"/>
    </row>
    <row r="466" spans="1:56" ht="63">
      <c r="A466" s="187">
        <f>A463+1</f>
        <v>346</v>
      </c>
      <c r="B466" s="51" t="s">
        <v>914</v>
      </c>
      <c r="C466" s="51" t="s">
        <v>915</v>
      </c>
      <c r="D466" s="289" t="s">
        <v>157</v>
      </c>
      <c r="E466" s="19">
        <f t="shared" ref="E466:E482" si="416">J466+O466+T466+Y466</f>
        <v>0</v>
      </c>
      <c r="F466" s="19">
        <v>0</v>
      </c>
      <c r="G466" s="19">
        <f t="shared" ref="G466:G482" si="417">L466+Q466+V466+AA466</f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f t="shared" ref="AD466:AD482" si="418">AI466+AN466+AS466+AX466</f>
        <v>0</v>
      </c>
      <c r="AE466" s="19">
        <v>0</v>
      </c>
      <c r="AF466" s="19">
        <f t="shared" ref="AF466:AF482" si="419">AK466+AP466+AU466+AZ466</f>
        <v>0</v>
      </c>
      <c r="AG466" s="19">
        <v>0</v>
      </c>
      <c r="AH466" s="19">
        <v>0</v>
      </c>
      <c r="AI466" s="19">
        <v>0</v>
      </c>
      <c r="AJ466" s="19">
        <v>0</v>
      </c>
      <c r="AK466" s="19">
        <v>0</v>
      </c>
      <c r="AL466" s="19">
        <v>0</v>
      </c>
      <c r="AM466" s="19">
        <v>0</v>
      </c>
      <c r="AN466" s="19">
        <v>0</v>
      </c>
      <c r="AO466" s="19">
        <v>0</v>
      </c>
      <c r="AP466" s="19">
        <v>0</v>
      </c>
      <c r="AQ466" s="19">
        <v>0</v>
      </c>
      <c r="AR466" s="19">
        <v>0</v>
      </c>
      <c r="AS466" s="19">
        <v>0</v>
      </c>
      <c r="AT466" s="19">
        <v>0</v>
      </c>
      <c r="AU466" s="19">
        <v>0</v>
      </c>
      <c r="AV466" s="19">
        <v>0</v>
      </c>
      <c r="AW466" s="19">
        <v>0</v>
      </c>
      <c r="AX466" s="19">
        <v>0</v>
      </c>
      <c r="AY466" s="19">
        <v>0</v>
      </c>
      <c r="AZ466" s="19">
        <v>0</v>
      </c>
      <c r="BA466" s="254">
        <v>0</v>
      </c>
      <c r="BB466" s="254">
        <v>0</v>
      </c>
      <c r="BC466" s="254">
        <v>0</v>
      </c>
      <c r="BD466" s="152" t="s">
        <v>994</v>
      </c>
    </row>
    <row r="467" spans="1:56" ht="63">
      <c r="A467" s="187">
        <f>A466+1</f>
        <v>347</v>
      </c>
      <c r="B467" s="51" t="s">
        <v>916</v>
      </c>
      <c r="C467" s="51" t="s">
        <v>917</v>
      </c>
      <c r="D467" s="289" t="s">
        <v>157</v>
      </c>
      <c r="E467" s="19">
        <f t="shared" ref="E467:E474" si="420">J467+O467+T467+Y467</f>
        <v>0</v>
      </c>
      <c r="F467" s="19">
        <v>0</v>
      </c>
      <c r="G467" s="19">
        <f t="shared" ref="G467:G474" si="421">L467+Q467+V467+AA467</f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f t="shared" ref="AD467:AD474" si="422">AI467+AN467+AS467+AX467</f>
        <v>0</v>
      </c>
      <c r="AE467" s="19">
        <v>0</v>
      </c>
      <c r="AF467" s="19">
        <f t="shared" ref="AF467:AF474" si="423">AK467+AP467+AU467+AZ467</f>
        <v>0</v>
      </c>
      <c r="AG467" s="19">
        <v>0</v>
      </c>
      <c r="AH467" s="19">
        <v>0</v>
      </c>
      <c r="AI467" s="19">
        <v>0</v>
      </c>
      <c r="AJ467" s="19">
        <v>0</v>
      </c>
      <c r="AK467" s="19">
        <v>0</v>
      </c>
      <c r="AL467" s="19">
        <v>0</v>
      </c>
      <c r="AM467" s="19">
        <v>0</v>
      </c>
      <c r="AN467" s="19">
        <v>0</v>
      </c>
      <c r="AO467" s="19">
        <v>0</v>
      </c>
      <c r="AP467" s="19">
        <v>0</v>
      </c>
      <c r="AQ467" s="19">
        <v>0</v>
      </c>
      <c r="AR467" s="19">
        <v>0</v>
      </c>
      <c r="AS467" s="19">
        <v>0</v>
      </c>
      <c r="AT467" s="19">
        <v>0</v>
      </c>
      <c r="AU467" s="19">
        <v>0</v>
      </c>
      <c r="AV467" s="19">
        <v>0</v>
      </c>
      <c r="AW467" s="19">
        <v>0</v>
      </c>
      <c r="AX467" s="19">
        <v>0</v>
      </c>
      <c r="AY467" s="19">
        <v>0</v>
      </c>
      <c r="AZ467" s="19">
        <v>0</v>
      </c>
      <c r="BA467" s="254">
        <v>0</v>
      </c>
      <c r="BB467" s="254">
        <v>0</v>
      </c>
      <c r="BC467" s="254">
        <v>0</v>
      </c>
      <c r="BD467" s="152" t="s">
        <v>994</v>
      </c>
    </row>
    <row r="468" spans="1:56" ht="31.5">
      <c r="A468" s="187">
        <f t="shared" ref="A468:A475" si="424">A467+1</f>
        <v>348</v>
      </c>
      <c r="B468" s="51" t="s">
        <v>918</v>
      </c>
      <c r="C468" s="51" t="s">
        <v>919</v>
      </c>
      <c r="D468" s="289" t="s">
        <v>157</v>
      </c>
      <c r="E468" s="19">
        <f t="shared" si="420"/>
        <v>0</v>
      </c>
      <c r="F468" s="19">
        <v>0</v>
      </c>
      <c r="G468" s="19">
        <f t="shared" si="421"/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19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f t="shared" si="422"/>
        <v>0</v>
      </c>
      <c r="AE468" s="19">
        <v>0</v>
      </c>
      <c r="AF468" s="19">
        <f t="shared" si="423"/>
        <v>0</v>
      </c>
      <c r="AG468" s="19">
        <v>0</v>
      </c>
      <c r="AH468" s="19">
        <v>0</v>
      </c>
      <c r="AI468" s="19">
        <v>0</v>
      </c>
      <c r="AJ468" s="19">
        <v>0</v>
      </c>
      <c r="AK468" s="19">
        <v>0</v>
      </c>
      <c r="AL468" s="19">
        <v>0</v>
      </c>
      <c r="AM468" s="19">
        <v>0</v>
      </c>
      <c r="AN468" s="19">
        <v>0</v>
      </c>
      <c r="AO468" s="19">
        <v>0</v>
      </c>
      <c r="AP468" s="19">
        <v>0</v>
      </c>
      <c r="AQ468" s="19">
        <v>0</v>
      </c>
      <c r="AR468" s="19">
        <v>0</v>
      </c>
      <c r="AS468" s="19">
        <v>0</v>
      </c>
      <c r="AT468" s="19">
        <v>0</v>
      </c>
      <c r="AU468" s="19">
        <v>0</v>
      </c>
      <c r="AV468" s="19">
        <v>0</v>
      </c>
      <c r="AW468" s="19">
        <v>0</v>
      </c>
      <c r="AX468" s="19">
        <v>0</v>
      </c>
      <c r="AY468" s="19">
        <v>0</v>
      </c>
      <c r="AZ468" s="19">
        <v>0</v>
      </c>
      <c r="BA468" s="254">
        <v>0</v>
      </c>
      <c r="BB468" s="254">
        <v>0</v>
      </c>
      <c r="BC468" s="254">
        <v>0</v>
      </c>
      <c r="BD468" s="152" t="s">
        <v>994</v>
      </c>
    </row>
    <row r="469" spans="1:56" ht="31.5">
      <c r="A469" s="187">
        <f t="shared" si="424"/>
        <v>349</v>
      </c>
      <c r="B469" s="51" t="s">
        <v>920</v>
      </c>
      <c r="C469" s="51" t="s">
        <v>921</v>
      </c>
      <c r="D469" s="289" t="s">
        <v>157</v>
      </c>
      <c r="E469" s="19">
        <f t="shared" si="420"/>
        <v>0</v>
      </c>
      <c r="F469" s="19">
        <v>0</v>
      </c>
      <c r="G469" s="19">
        <f t="shared" si="421"/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19">
        <v>0</v>
      </c>
      <c r="W469" s="19">
        <v>0</v>
      </c>
      <c r="X469" s="19">
        <v>0</v>
      </c>
      <c r="Y469" s="19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f t="shared" si="422"/>
        <v>0</v>
      </c>
      <c r="AE469" s="19">
        <v>0</v>
      </c>
      <c r="AF469" s="19">
        <f t="shared" si="423"/>
        <v>0</v>
      </c>
      <c r="AG469" s="19">
        <v>0</v>
      </c>
      <c r="AH469" s="19">
        <v>0</v>
      </c>
      <c r="AI469" s="19">
        <v>0</v>
      </c>
      <c r="AJ469" s="19">
        <v>0</v>
      </c>
      <c r="AK469" s="19">
        <v>0</v>
      </c>
      <c r="AL469" s="19">
        <v>0</v>
      </c>
      <c r="AM469" s="19">
        <v>0</v>
      </c>
      <c r="AN469" s="19">
        <v>0</v>
      </c>
      <c r="AO469" s="19">
        <v>0</v>
      </c>
      <c r="AP469" s="19">
        <v>0</v>
      </c>
      <c r="AQ469" s="19">
        <v>0</v>
      </c>
      <c r="AR469" s="19">
        <v>0</v>
      </c>
      <c r="AS469" s="19">
        <v>0</v>
      </c>
      <c r="AT469" s="19">
        <v>0</v>
      </c>
      <c r="AU469" s="19">
        <v>0</v>
      </c>
      <c r="AV469" s="19">
        <v>0</v>
      </c>
      <c r="AW469" s="19">
        <v>0</v>
      </c>
      <c r="AX469" s="19">
        <v>0</v>
      </c>
      <c r="AY469" s="19">
        <v>0</v>
      </c>
      <c r="AZ469" s="19">
        <v>0</v>
      </c>
      <c r="BA469" s="254">
        <v>0</v>
      </c>
      <c r="BB469" s="254">
        <v>0</v>
      </c>
      <c r="BC469" s="254">
        <v>0</v>
      </c>
      <c r="BD469" s="152" t="s">
        <v>994</v>
      </c>
    </row>
    <row r="470" spans="1:56" ht="31.5">
      <c r="A470" s="187">
        <f t="shared" si="424"/>
        <v>350</v>
      </c>
      <c r="B470" s="51" t="s">
        <v>922</v>
      </c>
      <c r="C470" s="51" t="s">
        <v>923</v>
      </c>
      <c r="D470" s="289" t="s">
        <v>157</v>
      </c>
      <c r="E470" s="19">
        <f t="shared" si="420"/>
        <v>0</v>
      </c>
      <c r="F470" s="19">
        <v>0</v>
      </c>
      <c r="G470" s="19">
        <f t="shared" si="421"/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f t="shared" si="422"/>
        <v>0</v>
      </c>
      <c r="AE470" s="19">
        <v>0</v>
      </c>
      <c r="AF470" s="19">
        <f t="shared" si="423"/>
        <v>0</v>
      </c>
      <c r="AG470" s="19">
        <v>0</v>
      </c>
      <c r="AH470" s="19">
        <v>0</v>
      </c>
      <c r="AI470" s="19">
        <v>0</v>
      </c>
      <c r="AJ470" s="19">
        <v>0</v>
      </c>
      <c r="AK470" s="19">
        <v>0</v>
      </c>
      <c r="AL470" s="19">
        <v>0</v>
      </c>
      <c r="AM470" s="19">
        <v>0</v>
      </c>
      <c r="AN470" s="19">
        <v>0</v>
      </c>
      <c r="AO470" s="19">
        <v>0</v>
      </c>
      <c r="AP470" s="19">
        <v>0</v>
      </c>
      <c r="AQ470" s="19">
        <v>0</v>
      </c>
      <c r="AR470" s="19">
        <v>0</v>
      </c>
      <c r="AS470" s="19">
        <v>0</v>
      </c>
      <c r="AT470" s="19">
        <v>0</v>
      </c>
      <c r="AU470" s="19">
        <v>0</v>
      </c>
      <c r="AV470" s="19">
        <v>0</v>
      </c>
      <c r="AW470" s="19">
        <v>0</v>
      </c>
      <c r="AX470" s="19">
        <v>0</v>
      </c>
      <c r="AY470" s="19">
        <v>0</v>
      </c>
      <c r="AZ470" s="19">
        <v>0</v>
      </c>
      <c r="BA470" s="254">
        <v>0</v>
      </c>
      <c r="BB470" s="254">
        <v>0</v>
      </c>
      <c r="BC470" s="254">
        <v>0</v>
      </c>
      <c r="BD470" s="152" t="s">
        <v>994</v>
      </c>
    </row>
    <row r="471" spans="1:56" ht="31.5">
      <c r="A471" s="187">
        <f t="shared" si="424"/>
        <v>351</v>
      </c>
      <c r="B471" s="51" t="s">
        <v>924</v>
      </c>
      <c r="C471" s="51" t="s">
        <v>925</v>
      </c>
      <c r="D471" s="289" t="s">
        <v>157</v>
      </c>
      <c r="E471" s="19">
        <f t="shared" si="420"/>
        <v>0</v>
      </c>
      <c r="F471" s="19">
        <v>0</v>
      </c>
      <c r="G471" s="19">
        <f t="shared" si="421"/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0</v>
      </c>
      <c r="M471" s="19">
        <v>0</v>
      </c>
      <c r="N471" s="19">
        <v>0</v>
      </c>
      <c r="O471" s="19">
        <v>0</v>
      </c>
      <c r="P471" s="19">
        <v>0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9">
        <v>0</v>
      </c>
      <c r="Y471" s="19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f t="shared" si="422"/>
        <v>0</v>
      </c>
      <c r="AE471" s="19">
        <v>0</v>
      </c>
      <c r="AF471" s="19">
        <f t="shared" si="423"/>
        <v>0</v>
      </c>
      <c r="AG471" s="19">
        <v>0</v>
      </c>
      <c r="AH471" s="19">
        <v>0</v>
      </c>
      <c r="AI471" s="19">
        <v>0</v>
      </c>
      <c r="AJ471" s="19">
        <v>0</v>
      </c>
      <c r="AK471" s="19">
        <v>0</v>
      </c>
      <c r="AL471" s="19">
        <v>0</v>
      </c>
      <c r="AM471" s="19">
        <v>0</v>
      </c>
      <c r="AN471" s="19">
        <v>0</v>
      </c>
      <c r="AO471" s="19">
        <v>0</v>
      </c>
      <c r="AP471" s="19">
        <v>0</v>
      </c>
      <c r="AQ471" s="19">
        <v>0</v>
      </c>
      <c r="AR471" s="19">
        <v>0</v>
      </c>
      <c r="AS471" s="19">
        <v>0</v>
      </c>
      <c r="AT471" s="19">
        <v>0</v>
      </c>
      <c r="AU471" s="19">
        <v>0</v>
      </c>
      <c r="AV471" s="19">
        <v>0</v>
      </c>
      <c r="AW471" s="19">
        <v>0</v>
      </c>
      <c r="AX471" s="19">
        <v>0</v>
      </c>
      <c r="AY471" s="19">
        <v>0</v>
      </c>
      <c r="AZ471" s="19">
        <v>0</v>
      </c>
      <c r="BA471" s="254">
        <v>0</v>
      </c>
      <c r="BB471" s="254">
        <v>0</v>
      </c>
      <c r="BC471" s="254">
        <v>0</v>
      </c>
      <c r="BD471" s="152" t="s">
        <v>994</v>
      </c>
    </row>
    <row r="472" spans="1:56" ht="31.5">
      <c r="A472" s="187">
        <f t="shared" si="424"/>
        <v>352</v>
      </c>
      <c r="B472" s="51" t="s">
        <v>926</v>
      </c>
      <c r="C472" s="51" t="s">
        <v>927</v>
      </c>
      <c r="D472" s="289" t="s">
        <v>157</v>
      </c>
      <c r="E472" s="19">
        <f t="shared" si="420"/>
        <v>0</v>
      </c>
      <c r="F472" s="19">
        <v>0</v>
      </c>
      <c r="G472" s="19">
        <f t="shared" si="421"/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0</v>
      </c>
      <c r="X472" s="19">
        <v>0</v>
      </c>
      <c r="Y472" s="19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f t="shared" si="422"/>
        <v>0</v>
      </c>
      <c r="AE472" s="19">
        <v>0</v>
      </c>
      <c r="AF472" s="19">
        <f t="shared" si="423"/>
        <v>0</v>
      </c>
      <c r="AG472" s="19">
        <v>0</v>
      </c>
      <c r="AH472" s="19">
        <v>0</v>
      </c>
      <c r="AI472" s="19">
        <v>0</v>
      </c>
      <c r="AJ472" s="19">
        <v>0</v>
      </c>
      <c r="AK472" s="19">
        <v>0</v>
      </c>
      <c r="AL472" s="19">
        <v>0</v>
      </c>
      <c r="AM472" s="19">
        <v>0</v>
      </c>
      <c r="AN472" s="19">
        <v>0</v>
      </c>
      <c r="AO472" s="19">
        <v>0</v>
      </c>
      <c r="AP472" s="19">
        <v>0</v>
      </c>
      <c r="AQ472" s="19">
        <v>0</v>
      </c>
      <c r="AR472" s="19">
        <v>0</v>
      </c>
      <c r="AS472" s="19">
        <v>0</v>
      </c>
      <c r="AT472" s="19">
        <v>0</v>
      </c>
      <c r="AU472" s="19">
        <v>0</v>
      </c>
      <c r="AV472" s="19">
        <v>0</v>
      </c>
      <c r="AW472" s="19">
        <v>0</v>
      </c>
      <c r="AX472" s="19">
        <v>0</v>
      </c>
      <c r="AY472" s="19">
        <v>0</v>
      </c>
      <c r="AZ472" s="19">
        <v>0</v>
      </c>
      <c r="BA472" s="254">
        <v>0</v>
      </c>
      <c r="BB472" s="254">
        <v>0</v>
      </c>
      <c r="BC472" s="254">
        <v>0</v>
      </c>
      <c r="BD472" s="152" t="s">
        <v>994</v>
      </c>
    </row>
    <row r="473" spans="1:56" ht="31.5">
      <c r="A473" s="187">
        <f t="shared" si="424"/>
        <v>353</v>
      </c>
      <c r="B473" s="51" t="s">
        <v>928</v>
      </c>
      <c r="C473" s="51" t="s">
        <v>929</v>
      </c>
      <c r="D473" s="289" t="s">
        <v>157</v>
      </c>
      <c r="E473" s="19">
        <f t="shared" si="420"/>
        <v>0</v>
      </c>
      <c r="F473" s="19">
        <v>0</v>
      </c>
      <c r="G473" s="19">
        <f t="shared" si="421"/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9">
        <v>0</v>
      </c>
      <c r="Y473" s="19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f t="shared" si="422"/>
        <v>0</v>
      </c>
      <c r="AE473" s="19">
        <v>0</v>
      </c>
      <c r="AF473" s="19">
        <f t="shared" si="423"/>
        <v>0</v>
      </c>
      <c r="AG473" s="19">
        <v>0</v>
      </c>
      <c r="AH473" s="19">
        <v>0</v>
      </c>
      <c r="AI473" s="19">
        <v>0</v>
      </c>
      <c r="AJ473" s="19">
        <v>0</v>
      </c>
      <c r="AK473" s="19">
        <v>0</v>
      </c>
      <c r="AL473" s="19">
        <v>0</v>
      </c>
      <c r="AM473" s="19">
        <v>0</v>
      </c>
      <c r="AN473" s="19">
        <v>0</v>
      </c>
      <c r="AO473" s="19">
        <v>0</v>
      </c>
      <c r="AP473" s="19">
        <v>0</v>
      </c>
      <c r="AQ473" s="19">
        <v>0</v>
      </c>
      <c r="AR473" s="19">
        <v>0</v>
      </c>
      <c r="AS473" s="19">
        <v>0</v>
      </c>
      <c r="AT473" s="19">
        <v>0</v>
      </c>
      <c r="AU473" s="19">
        <v>0</v>
      </c>
      <c r="AV473" s="19">
        <v>0</v>
      </c>
      <c r="AW473" s="19">
        <v>0</v>
      </c>
      <c r="AX473" s="19">
        <v>0</v>
      </c>
      <c r="AY473" s="19">
        <v>0</v>
      </c>
      <c r="AZ473" s="19">
        <v>0</v>
      </c>
      <c r="BA473" s="254">
        <v>0</v>
      </c>
      <c r="BB473" s="254">
        <v>0</v>
      </c>
      <c r="BC473" s="254">
        <v>0</v>
      </c>
      <c r="BD473" s="152" t="s">
        <v>994</v>
      </c>
    </row>
    <row r="474" spans="1:56" ht="31.5">
      <c r="A474" s="187">
        <f t="shared" si="424"/>
        <v>354</v>
      </c>
      <c r="B474" s="51" t="s">
        <v>930</v>
      </c>
      <c r="C474" s="51" t="s">
        <v>931</v>
      </c>
      <c r="D474" s="289" t="s">
        <v>157</v>
      </c>
      <c r="E474" s="19">
        <f t="shared" si="420"/>
        <v>0</v>
      </c>
      <c r="F474" s="19">
        <v>0</v>
      </c>
      <c r="G474" s="19">
        <f t="shared" si="421"/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19">
        <v>0</v>
      </c>
      <c r="X474" s="19">
        <v>0</v>
      </c>
      <c r="Y474" s="19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f t="shared" si="422"/>
        <v>0</v>
      </c>
      <c r="AE474" s="19">
        <v>0</v>
      </c>
      <c r="AF474" s="19">
        <f t="shared" si="423"/>
        <v>0</v>
      </c>
      <c r="AG474" s="19">
        <v>0</v>
      </c>
      <c r="AH474" s="19">
        <v>0</v>
      </c>
      <c r="AI474" s="19">
        <v>0</v>
      </c>
      <c r="AJ474" s="19">
        <v>0</v>
      </c>
      <c r="AK474" s="19">
        <v>0</v>
      </c>
      <c r="AL474" s="19">
        <v>0</v>
      </c>
      <c r="AM474" s="19">
        <v>0</v>
      </c>
      <c r="AN474" s="19">
        <v>0</v>
      </c>
      <c r="AO474" s="19">
        <v>0</v>
      </c>
      <c r="AP474" s="19">
        <v>0</v>
      </c>
      <c r="AQ474" s="19">
        <v>0</v>
      </c>
      <c r="AR474" s="19">
        <v>0</v>
      </c>
      <c r="AS474" s="19">
        <v>0</v>
      </c>
      <c r="AT474" s="19">
        <v>0</v>
      </c>
      <c r="AU474" s="19">
        <v>0</v>
      </c>
      <c r="AV474" s="19">
        <v>0</v>
      </c>
      <c r="AW474" s="19">
        <v>0</v>
      </c>
      <c r="AX474" s="19">
        <v>0</v>
      </c>
      <c r="AY474" s="19">
        <v>0</v>
      </c>
      <c r="AZ474" s="19">
        <v>0</v>
      </c>
      <c r="BA474" s="254">
        <v>0</v>
      </c>
      <c r="BB474" s="254">
        <v>0</v>
      </c>
      <c r="BC474" s="254">
        <v>0</v>
      </c>
      <c r="BD474" s="152" t="s">
        <v>994</v>
      </c>
    </row>
    <row r="475" spans="1:56" ht="31.5">
      <c r="A475" s="187">
        <f t="shared" si="424"/>
        <v>355</v>
      </c>
      <c r="B475" s="51" t="s">
        <v>932</v>
      </c>
      <c r="C475" s="51" t="s">
        <v>933</v>
      </c>
      <c r="D475" s="289" t="s">
        <v>157</v>
      </c>
      <c r="E475" s="19">
        <f t="shared" si="416"/>
        <v>0</v>
      </c>
      <c r="F475" s="19">
        <v>0</v>
      </c>
      <c r="G475" s="19">
        <f t="shared" si="417"/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f t="shared" si="418"/>
        <v>0</v>
      </c>
      <c r="AE475" s="19">
        <v>0</v>
      </c>
      <c r="AF475" s="19">
        <f t="shared" si="419"/>
        <v>0</v>
      </c>
      <c r="AG475" s="19">
        <v>0</v>
      </c>
      <c r="AH475" s="19">
        <v>0</v>
      </c>
      <c r="AI475" s="19">
        <v>0</v>
      </c>
      <c r="AJ475" s="19">
        <v>0</v>
      </c>
      <c r="AK475" s="19">
        <v>0</v>
      </c>
      <c r="AL475" s="19">
        <v>0</v>
      </c>
      <c r="AM475" s="19">
        <v>0</v>
      </c>
      <c r="AN475" s="19">
        <v>0</v>
      </c>
      <c r="AO475" s="19">
        <v>0</v>
      </c>
      <c r="AP475" s="19">
        <v>0</v>
      </c>
      <c r="AQ475" s="19">
        <v>0</v>
      </c>
      <c r="AR475" s="19">
        <v>0</v>
      </c>
      <c r="AS475" s="19">
        <v>0</v>
      </c>
      <c r="AT475" s="19">
        <v>0</v>
      </c>
      <c r="AU475" s="19">
        <v>0</v>
      </c>
      <c r="AV475" s="19">
        <v>0</v>
      </c>
      <c r="AW475" s="19">
        <v>0</v>
      </c>
      <c r="AX475" s="19">
        <v>0</v>
      </c>
      <c r="AY475" s="19">
        <v>0</v>
      </c>
      <c r="AZ475" s="19">
        <v>0</v>
      </c>
      <c r="BA475" s="254">
        <v>0</v>
      </c>
      <c r="BB475" s="254">
        <v>0</v>
      </c>
      <c r="BC475" s="254">
        <v>0</v>
      </c>
      <c r="BD475" s="152" t="s">
        <v>994</v>
      </c>
    </row>
    <row r="476" spans="1:56" ht="31.5">
      <c r="A476" s="187">
        <f t="shared" ref="A476:A479" si="425">A475+1</f>
        <v>356</v>
      </c>
      <c r="B476" s="51" t="s">
        <v>934</v>
      </c>
      <c r="C476" s="51" t="s">
        <v>935</v>
      </c>
      <c r="D476" s="289" t="s">
        <v>157</v>
      </c>
      <c r="E476" s="19">
        <f t="shared" ref="E476:E479" si="426">J476+O476+T476+Y476</f>
        <v>0</v>
      </c>
      <c r="F476" s="19">
        <v>0</v>
      </c>
      <c r="G476" s="19">
        <f t="shared" ref="G476:G479" si="427">L476+Q476+V476+AA476</f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0</v>
      </c>
      <c r="Y476" s="19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f t="shared" ref="AD476:AD479" si="428">AI476+AN476+AS476+AX476</f>
        <v>0</v>
      </c>
      <c r="AE476" s="19">
        <v>0</v>
      </c>
      <c r="AF476" s="19">
        <f t="shared" ref="AF476:AF479" si="429">AK476+AP476+AU476+AZ476</f>
        <v>0</v>
      </c>
      <c r="AG476" s="19">
        <v>0</v>
      </c>
      <c r="AH476" s="19">
        <v>0</v>
      </c>
      <c r="AI476" s="19">
        <v>0</v>
      </c>
      <c r="AJ476" s="19">
        <v>0</v>
      </c>
      <c r="AK476" s="19">
        <v>0</v>
      </c>
      <c r="AL476" s="19">
        <v>0</v>
      </c>
      <c r="AM476" s="19">
        <v>0</v>
      </c>
      <c r="AN476" s="19">
        <v>0</v>
      </c>
      <c r="AO476" s="19">
        <v>0</v>
      </c>
      <c r="AP476" s="19">
        <v>0</v>
      </c>
      <c r="AQ476" s="19">
        <v>0</v>
      </c>
      <c r="AR476" s="19">
        <v>0</v>
      </c>
      <c r="AS476" s="19">
        <v>0</v>
      </c>
      <c r="AT476" s="19">
        <v>0</v>
      </c>
      <c r="AU476" s="19">
        <v>0</v>
      </c>
      <c r="AV476" s="19">
        <v>0</v>
      </c>
      <c r="AW476" s="19">
        <v>0</v>
      </c>
      <c r="AX476" s="19">
        <v>0</v>
      </c>
      <c r="AY476" s="19">
        <v>0</v>
      </c>
      <c r="AZ476" s="19">
        <v>0</v>
      </c>
      <c r="BA476" s="254">
        <v>0</v>
      </c>
      <c r="BB476" s="254">
        <v>0</v>
      </c>
      <c r="BC476" s="254">
        <v>0</v>
      </c>
      <c r="BD476" s="152" t="s">
        <v>994</v>
      </c>
    </row>
    <row r="477" spans="1:56" ht="31.5">
      <c r="A477" s="187">
        <f t="shared" si="425"/>
        <v>357</v>
      </c>
      <c r="B477" s="51" t="s">
        <v>936</v>
      </c>
      <c r="C477" s="51" t="s">
        <v>937</v>
      </c>
      <c r="D477" s="289" t="s">
        <v>157</v>
      </c>
      <c r="E477" s="19">
        <f t="shared" si="426"/>
        <v>0</v>
      </c>
      <c r="F477" s="19">
        <v>0</v>
      </c>
      <c r="G477" s="19">
        <f t="shared" si="427"/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0</v>
      </c>
      <c r="Y477" s="19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f t="shared" si="428"/>
        <v>0</v>
      </c>
      <c r="AE477" s="19">
        <v>0</v>
      </c>
      <c r="AF477" s="19">
        <f t="shared" si="429"/>
        <v>0</v>
      </c>
      <c r="AG477" s="19">
        <v>0</v>
      </c>
      <c r="AH477" s="19">
        <v>0</v>
      </c>
      <c r="AI477" s="19">
        <v>0</v>
      </c>
      <c r="AJ477" s="19">
        <v>0</v>
      </c>
      <c r="AK477" s="19">
        <v>0</v>
      </c>
      <c r="AL477" s="19">
        <v>0</v>
      </c>
      <c r="AM477" s="19">
        <v>0</v>
      </c>
      <c r="AN477" s="19">
        <v>0</v>
      </c>
      <c r="AO477" s="19">
        <v>0</v>
      </c>
      <c r="AP477" s="19">
        <v>0</v>
      </c>
      <c r="AQ477" s="19">
        <v>0</v>
      </c>
      <c r="AR477" s="19">
        <v>0</v>
      </c>
      <c r="AS477" s="19">
        <v>0</v>
      </c>
      <c r="AT477" s="19">
        <v>0</v>
      </c>
      <c r="AU477" s="19">
        <v>0</v>
      </c>
      <c r="AV477" s="19">
        <v>0</v>
      </c>
      <c r="AW477" s="19">
        <v>0</v>
      </c>
      <c r="AX477" s="19">
        <v>0</v>
      </c>
      <c r="AY477" s="19">
        <v>0</v>
      </c>
      <c r="AZ477" s="19">
        <v>0</v>
      </c>
      <c r="BA477" s="254">
        <v>0</v>
      </c>
      <c r="BB477" s="254">
        <v>0</v>
      </c>
      <c r="BC477" s="254">
        <v>0</v>
      </c>
      <c r="BD477" s="152" t="s">
        <v>994</v>
      </c>
    </row>
    <row r="478" spans="1:56" ht="31.5">
      <c r="A478" s="187">
        <f t="shared" si="425"/>
        <v>358</v>
      </c>
      <c r="B478" s="51" t="s">
        <v>938</v>
      </c>
      <c r="C478" s="51" t="s">
        <v>939</v>
      </c>
      <c r="D478" s="289" t="s">
        <v>157</v>
      </c>
      <c r="E478" s="19">
        <f t="shared" si="426"/>
        <v>0</v>
      </c>
      <c r="F478" s="19">
        <v>0</v>
      </c>
      <c r="G478" s="19">
        <f t="shared" si="427"/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0</v>
      </c>
      <c r="W478" s="19">
        <v>0</v>
      </c>
      <c r="X478" s="19">
        <v>0</v>
      </c>
      <c r="Y478" s="19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f t="shared" si="428"/>
        <v>0</v>
      </c>
      <c r="AE478" s="19">
        <v>0</v>
      </c>
      <c r="AF478" s="19">
        <f t="shared" si="429"/>
        <v>0</v>
      </c>
      <c r="AG478" s="19">
        <v>0</v>
      </c>
      <c r="AH478" s="19">
        <v>0</v>
      </c>
      <c r="AI478" s="19">
        <v>0</v>
      </c>
      <c r="AJ478" s="19">
        <v>0</v>
      </c>
      <c r="AK478" s="19">
        <v>0</v>
      </c>
      <c r="AL478" s="19">
        <v>0</v>
      </c>
      <c r="AM478" s="19">
        <v>0</v>
      </c>
      <c r="AN478" s="19">
        <v>0</v>
      </c>
      <c r="AO478" s="19">
        <v>0</v>
      </c>
      <c r="AP478" s="19">
        <v>0</v>
      </c>
      <c r="AQ478" s="19">
        <v>0</v>
      </c>
      <c r="AR478" s="19">
        <v>0</v>
      </c>
      <c r="AS478" s="19">
        <v>0</v>
      </c>
      <c r="AT478" s="19">
        <v>0</v>
      </c>
      <c r="AU478" s="19">
        <v>0</v>
      </c>
      <c r="AV478" s="19">
        <v>0</v>
      </c>
      <c r="AW478" s="19">
        <v>0</v>
      </c>
      <c r="AX478" s="19">
        <v>0</v>
      </c>
      <c r="AY478" s="19">
        <v>0</v>
      </c>
      <c r="AZ478" s="19">
        <v>0</v>
      </c>
      <c r="BA478" s="254">
        <v>0</v>
      </c>
      <c r="BB478" s="254">
        <v>0</v>
      </c>
      <c r="BC478" s="254">
        <v>0</v>
      </c>
      <c r="BD478" s="152" t="s">
        <v>994</v>
      </c>
    </row>
    <row r="479" spans="1:56">
      <c r="A479" s="187">
        <f t="shared" si="425"/>
        <v>359</v>
      </c>
      <c r="B479" s="51" t="s">
        <v>940</v>
      </c>
      <c r="C479" s="51" t="s">
        <v>941</v>
      </c>
      <c r="D479" s="289" t="s">
        <v>157</v>
      </c>
      <c r="E479" s="19">
        <f t="shared" si="426"/>
        <v>0</v>
      </c>
      <c r="F479" s="19">
        <v>0</v>
      </c>
      <c r="G479" s="19">
        <f t="shared" si="427"/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9">
        <v>0</v>
      </c>
      <c r="Y479" s="19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f t="shared" si="428"/>
        <v>0</v>
      </c>
      <c r="AE479" s="19">
        <v>0</v>
      </c>
      <c r="AF479" s="19">
        <f t="shared" si="429"/>
        <v>0</v>
      </c>
      <c r="AG479" s="19">
        <v>0</v>
      </c>
      <c r="AH479" s="19">
        <v>0</v>
      </c>
      <c r="AI479" s="19">
        <v>0</v>
      </c>
      <c r="AJ479" s="19">
        <v>0</v>
      </c>
      <c r="AK479" s="19">
        <v>0</v>
      </c>
      <c r="AL479" s="19">
        <v>0</v>
      </c>
      <c r="AM479" s="19">
        <v>0</v>
      </c>
      <c r="AN479" s="19">
        <v>0</v>
      </c>
      <c r="AO479" s="19">
        <v>0</v>
      </c>
      <c r="AP479" s="19">
        <v>0</v>
      </c>
      <c r="AQ479" s="19">
        <v>0</v>
      </c>
      <c r="AR479" s="19">
        <v>0</v>
      </c>
      <c r="AS479" s="19">
        <v>0</v>
      </c>
      <c r="AT479" s="19">
        <v>0</v>
      </c>
      <c r="AU479" s="19">
        <v>0</v>
      </c>
      <c r="AV479" s="19">
        <v>0</v>
      </c>
      <c r="AW479" s="19">
        <v>0</v>
      </c>
      <c r="AX479" s="19">
        <v>0</v>
      </c>
      <c r="AY479" s="19">
        <v>0</v>
      </c>
      <c r="AZ479" s="19">
        <v>0</v>
      </c>
      <c r="BA479" s="254">
        <v>0</v>
      </c>
      <c r="BB479" s="254">
        <v>0</v>
      </c>
      <c r="BC479" s="254">
        <v>0</v>
      </c>
      <c r="BD479" s="152" t="s">
        <v>994</v>
      </c>
    </row>
    <row r="480" spans="1:56" ht="31.5">
      <c r="A480" s="187">
        <f t="shared" ref="A480:A491" si="430">A479+1</f>
        <v>360</v>
      </c>
      <c r="B480" s="51" t="s">
        <v>942</v>
      </c>
      <c r="C480" s="51" t="s">
        <v>943</v>
      </c>
      <c r="D480" s="289" t="s">
        <v>157</v>
      </c>
      <c r="E480" s="19">
        <f t="shared" si="416"/>
        <v>0</v>
      </c>
      <c r="F480" s="19">
        <v>0</v>
      </c>
      <c r="G480" s="19">
        <f t="shared" si="417"/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9">
        <v>0</v>
      </c>
      <c r="Y480" s="19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f t="shared" si="418"/>
        <v>0</v>
      </c>
      <c r="AE480" s="19">
        <v>0</v>
      </c>
      <c r="AF480" s="19">
        <f t="shared" si="419"/>
        <v>0</v>
      </c>
      <c r="AG480" s="19">
        <v>0</v>
      </c>
      <c r="AH480" s="19">
        <v>0</v>
      </c>
      <c r="AI480" s="19">
        <v>0</v>
      </c>
      <c r="AJ480" s="19">
        <v>0</v>
      </c>
      <c r="AK480" s="19">
        <v>0</v>
      </c>
      <c r="AL480" s="19">
        <v>0</v>
      </c>
      <c r="AM480" s="19">
        <v>0</v>
      </c>
      <c r="AN480" s="19">
        <v>0</v>
      </c>
      <c r="AO480" s="19">
        <v>0</v>
      </c>
      <c r="AP480" s="19">
        <v>0</v>
      </c>
      <c r="AQ480" s="19">
        <v>0</v>
      </c>
      <c r="AR480" s="19">
        <v>0</v>
      </c>
      <c r="AS480" s="19">
        <v>0</v>
      </c>
      <c r="AT480" s="19">
        <v>0</v>
      </c>
      <c r="AU480" s="19">
        <v>0</v>
      </c>
      <c r="AV480" s="19">
        <v>0</v>
      </c>
      <c r="AW480" s="19">
        <v>0</v>
      </c>
      <c r="AX480" s="19">
        <v>0</v>
      </c>
      <c r="AY480" s="19">
        <v>0</v>
      </c>
      <c r="AZ480" s="19">
        <v>0</v>
      </c>
      <c r="BA480" s="254">
        <v>0</v>
      </c>
      <c r="BB480" s="254">
        <v>0</v>
      </c>
      <c r="BC480" s="254">
        <v>0</v>
      </c>
      <c r="BD480" s="152" t="s">
        <v>994</v>
      </c>
    </row>
    <row r="481" spans="1:56" ht="31.5">
      <c r="A481" s="187">
        <f t="shared" si="430"/>
        <v>361</v>
      </c>
      <c r="B481" s="51" t="s">
        <v>944</v>
      </c>
      <c r="C481" s="51" t="s">
        <v>945</v>
      </c>
      <c r="D481" s="289" t="s">
        <v>157</v>
      </c>
      <c r="E481" s="19">
        <f t="shared" ref="E481" si="431">J481+O481+T481+Y481</f>
        <v>0</v>
      </c>
      <c r="F481" s="19">
        <v>0</v>
      </c>
      <c r="G481" s="19">
        <f t="shared" ref="G481" si="432">L481+Q481+V481+AA481</f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19">
        <v>0</v>
      </c>
      <c r="W481" s="19">
        <v>0</v>
      </c>
      <c r="X481" s="19">
        <v>0</v>
      </c>
      <c r="Y481" s="19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f t="shared" ref="AD481" si="433">AI481+AN481+AS481+AX481</f>
        <v>0</v>
      </c>
      <c r="AE481" s="19">
        <v>0</v>
      </c>
      <c r="AF481" s="19">
        <f t="shared" ref="AF481" si="434">AK481+AP481+AU481+AZ481</f>
        <v>0</v>
      </c>
      <c r="AG481" s="19">
        <v>0</v>
      </c>
      <c r="AH481" s="19">
        <v>0</v>
      </c>
      <c r="AI481" s="19">
        <v>0</v>
      </c>
      <c r="AJ481" s="19">
        <v>0</v>
      </c>
      <c r="AK481" s="19">
        <v>0</v>
      </c>
      <c r="AL481" s="19">
        <v>0</v>
      </c>
      <c r="AM481" s="19">
        <v>0</v>
      </c>
      <c r="AN481" s="19">
        <v>0</v>
      </c>
      <c r="AO481" s="19">
        <v>0</v>
      </c>
      <c r="AP481" s="19">
        <v>0</v>
      </c>
      <c r="AQ481" s="19">
        <v>0</v>
      </c>
      <c r="AR481" s="19">
        <v>0</v>
      </c>
      <c r="AS481" s="19">
        <v>0</v>
      </c>
      <c r="AT481" s="19">
        <v>0</v>
      </c>
      <c r="AU481" s="19">
        <v>0</v>
      </c>
      <c r="AV481" s="19">
        <v>0</v>
      </c>
      <c r="AW481" s="19">
        <v>0</v>
      </c>
      <c r="AX481" s="19">
        <v>0</v>
      </c>
      <c r="AY481" s="19">
        <v>0</v>
      </c>
      <c r="AZ481" s="19">
        <v>0</v>
      </c>
      <c r="BA481" s="254">
        <v>0</v>
      </c>
      <c r="BB481" s="254">
        <v>0</v>
      </c>
      <c r="BC481" s="254">
        <v>0</v>
      </c>
      <c r="BD481" s="152" t="s">
        <v>994</v>
      </c>
    </row>
    <row r="482" spans="1:56" ht="31.5">
      <c r="A482" s="187">
        <f t="shared" si="430"/>
        <v>362</v>
      </c>
      <c r="B482" s="51" t="s">
        <v>946</v>
      </c>
      <c r="C482" s="51" t="s">
        <v>947</v>
      </c>
      <c r="D482" s="289" t="s">
        <v>157</v>
      </c>
      <c r="E482" s="19">
        <f t="shared" si="416"/>
        <v>0</v>
      </c>
      <c r="F482" s="19">
        <v>0</v>
      </c>
      <c r="G482" s="19">
        <f t="shared" si="417"/>
        <v>0</v>
      </c>
      <c r="H482" s="19">
        <v>0</v>
      </c>
      <c r="I482" s="19">
        <v>0</v>
      </c>
      <c r="J482" s="19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19">
        <v>0</v>
      </c>
      <c r="W482" s="19">
        <v>0</v>
      </c>
      <c r="X482" s="19">
        <v>0</v>
      </c>
      <c r="Y482" s="19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f t="shared" si="418"/>
        <v>0</v>
      </c>
      <c r="AE482" s="19">
        <v>0</v>
      </c>
      <c r="AF482" s="19">
        <f t="shared" si="419"/>
        <v>0</v>
      </c>
      <c r="AG482" s="19">
        <v>0</v>
      </c>
      <c r="AH482" s="19">
        <v>0</v>
      </c>
      <c r="AI482" s="19">
        <v>0</v>
      </c>
      <c r="AJ482" s="19">
        <v>0</v>
      </c>
      <c r="AK482" s="19">
        <v>0</v>
      </c>
      <c r="AL482" s="19">
        <v>0</v>
      </c>
      <c r="AM482" s="19">
        <v>0</v>
      </c>
      <c r="AN482" s="19">
        <v>0</v>
      </c>
      <c r="AO482" s="19">
        <v>0</v>
      </c>
      <c r="AP482" s="19">
        <v>0</v>
      </c>
      <c r="AQ482" s="19">
        <v>0</v>
      </c>
      <c r="AR482" s="19">
        <v>0</v>
      </c>
      <c r="AS482" s="19">
        <v>0</v>
      </c>
      <c r="AT482" s="19">
        <v>0</v>
      </c>
      <c r="AU482" s="19">
        <v>0</v>
      </c>
      <c r="AV482" s="19">
        <v>0</v>
      </c>
      <c r="AW482" s="19">
        <v>0</v>
      </c>
      <c r="AX482" s="19">
        <v>0</v>
      </c>
      <c r="AY482" s="19">
        <v>0</v>
      </c>
      <c r="AZ482" s="19">
        <v>0</v>
      </c>
      <c r="BA482" s="254">
        <v>0</v>
      </c>
      <c r="BB482" s="254">
        <v>0</v>
      </c>
      <c r="BC482" s="254">
        <v>0</v>
      </c>
      <c r="BD482" s="152" t="s">
        <v>994</v>
      </c>
    </row>
    <row r="483" spans="1:56" ht="63">
      <c r="A483" s="187">
        <f t="shared" si="430"/>
        <v>363</v>
      </c>
      <c r="B483" s="51" t="s">
        <v>948</v>
      </c>
      <c r="C483" s="51" t="s">
        <v>949</v>
      </c>
      <c r="D483" s="289" t="s">
        <v>157</v>
      </c>
      <c r="E483" s="19">
        <f t="shared" ref="E483" si="435">J483+O483+T483+Y483</f>
        <v>0</v>
      </c>
      <c r="F483" s="19">
        <v>0</v>
      </c>
      <c r="G483" s="19">
        <f t="shared" ref="G483" si="436">L483+Q483+V483+AA483</f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19">
        <v>0</v>
      </c>
      <c r="W483" s="19">
        <v>0</v>
      </c>
      <c r="X483" s="19">
        <v>0</v>
      </c>
      <c r="Y483" s="19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f t="shared" ref="AD483" si="437">AI483+AN483+AS483+AX483</f>
        <v>0</v>
      </c>
      <c r="AE483" s="19">
        <v>0</v>
      </c>
      <c r="AF483" s="19">
        <f t="shared" ref="AF483" si="438">AK483+AP483+AU483+AZ483</f>
        <v>0</v>
      </c>
      <c r="AG483" s="19">
        <v>0</v>
      </c>
      <c r="AH483" s="19">
        <v>0</v>
      </c>
      <c r="AI483" s="19">
        <v>0</v>
      </c>
      <c r="AJ483" s="19">
        <v>0</v>
      </c>
      <c r="AK483" s="19">
        <v>0</v>
      </c>
      <c r="AL483" s="19">
        <v>0</v>
      </c>
      <c r="AM483" s="19">
        <v>0</v>
      </c>
      <c r="AN483" s="19">
        <v>0</v>
      </c>
      <c r="AO483" s="19">
        <v>0</v>
      </c>
      <c r="AP483" s="19">
        <v>0</v>
      </c>
      <c r="AQ483" s="19">
        <v>0</v>
      </c>
      <c r="AR483" s="19">
        <v>0</v>
      </c>
      <c r="AS483" s="19">
        <v>0</v>
      </c>
      <c r="AT483" s="19">
        <v>0</v>
      </c>
      <c r="AU483" s="19">
        <v>0</v>
      </c>
      <c r="AV483" s="19">
        <v>0</v>
      </c>
      <c r="AW483" s="19">
        <v>0</v>
      </c>
      <c r="AX483" s="19">
        <v>0</v>
      </c>
      <c r="AY483" s="19">
        <v>0</v>
      </c>
      <c r="AZ483" s="19">
        <v>0</v>
      </c>
      <c r="BA483" s="254">
        <v>0</v>
      </c>
      <c r="BB483" s="254">
        <v>0</v>
      </c>
      <c r="BC483" s="254">
        <v>0</v>
      </c>
      <c r="BD483" s="152" t="s">
        <v>994</v>
      </c>
    </row>
    <row r="484" spans="1:56" ht="63">
      <c r="A484" s="187">
        <f t="shared" si="430"/>
        <v>364</v>
      </c>
      <c r="B484" s="51" t="s">
        <v>950</v>
      </c>
      <c r="C484" s="51" t="s">
        <v>951</v>
      </c>
      <c r="D484" s="289" t="s">
        <v>157</v>
      </c>
      <c r="E484" s="19">
        <f t="shared" ref="E484:E487" si="439">J484+O484+T484+Y484</f>
        <v>0</v>
      </c>
      <c r="F484" s="19">
        <v>0</v>
      </c>
      <c r="G484" s="19">
        <f t="shared" ref="G484:G487" si="440">L484+Q484+V484+AA484</f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19">
        <v>0</v>
      </c>
      <c r="W484" s="19">
        <v>0</v>
      </c>
      <c r="X484" s="19">
        <v>0</v>
      </c>
      <c r="Y484" s="19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f t="shared" ref="AD484:AD487" si="441">AI484+AN484+AS484+AX484</f>
        <v>0</v>
      </c>
      <c r="AE484" s="19">
        <v>0</v>
      </c>
      <c r="AF484" s="19">
        <f t="shared" ref="AF484:AF487" si="442">AK484+AP484+AU484+AZ484</f>
        <v>0</v>
      </c>
      <c r="AG484" s="19">
        <v>0</v>
      </c>
      <c r="AH484" s="19">
        <v>0</v>
      </c>
      <c r="AI484" s="19">
        <v>0</v>
      </c>
      <c r="AJ484" s="19">
        <v>0</v>
      </c>
      <c r="AK484" s="19">
        <v>0</v>
      </c>
      <c r="AL484" s="19">
        <v>0</v>
      </c>
      <c r="AM484" s="19">
        <v>0</v>
      </c>
      <c r="AN484" s="19">
        <v>0</v>
      </c>
      <c r="AO484" s="19">
        <v>0</v>
      </c>
      <c r="AP484" s="19">
        <v>0</v>
      </c>
      <c r="AQ484" s="19">
        <v>0</v>
      </c>
      <c r="AR484" s="19">
        <v>0</v>
      </c>
      <c r="AS484" s="19">
        <v>0</v>
      </c>
      <c r="AT484" s="19">
        <v>0</v>
      </c>
      <c r="AU484" s="19">
        <v>0</v>
      </c>
      <c r="AV484" s="19">
        <v>0</v>
      </c>
      <c r="AW484" s="19">
        <v>0</v>
      </c>
      <c r="AX484" s="19">
        <v>0</v>
      </c>
      <c r="AY484" s="19">
        <v>0</v>
      </c>
      <c r="AZ484" s="19">
        <v>0</v>
      </c>
      <c r="BA484" s="254">
        <v>0</v>
      </c>
      <c r="BB484" s="254">
        <v>0</v>
      </c>
      <c r="BC484" s="254">
        <v>0</v>
      </c>
      <c r="BD484" s="152" t="s">
        <v>994</v>
      </c>
    </row>
    <row r="485" spans="1:56" ht="63">
      <c r="A485" s="187">
        <f t="shared" si="430"/>
        <v>365</v>
      </c>
      <c r="B485" s="51" t="s">
        <v>952</v>
      </c>
      <c r="C485" s="51" t="s">
        <v>953</v>
      </c>
      <c r="D485" s="289" t="s">
        <v>157</v>
      </c>
      <c r="E485" s="19">
        <f t="shared" si="439"/>
        <v>0</v>
      </c>
      <c r="F485" s="19">
        <v>0</v>
      </c>
      <c r="G485" s="19">
        <f t="shared" si="440"/>
        <v>0</v>
      </c>
      <c r="H485" s="19">
        <v>0</v>
      </c>
      <c r="I485" s="19">
        <v>0</v>
      </c>
      <c r="J485" s="19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0</v>
      </c>
      <c r="X485" s="19">
        <v>0</v>
      </c>
      <c r="Y485" s="19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f t="shared" si="441"/>
        <v>0</v>
      </c>
      <c r="AE485" s="19">
        <v>0</v>
      </c>
      <c r="AF485" s="19">
        <f t="shared" si="442"/>
        <v>0</v>
      </c>
      <c r="AG485" s="19">
        <v>0</v>
      </c>
      <c r="AH485" s="19">
        <v>0</v>
      </c>
      <c r="AI485" s="19">
        <v>0</v>
      </c>
      <c r="AJ485" s="19">
        <v>0</v>
      </c>
      <c r="AK485" s="19">
        <v>0</v>
      </c>
      <c r="AL485" s="19">
        <v>0</v>
      </c>
      <c r="AM485" s="19">
        <v>0</v>
      </c>
      <c r="AN485" s="19">
        <v>0</v>
      </c>
      <c r="AO485" s="19">
        <v>0</v>
      </c>
      <c r="AP485" s="19">
        <v>0</v>
      </c>
      <c r="AQ485" s="19">
        <v>0</v>
      </c>
      <c r="AR485" s="19">
        <v>0</v>
      </c>
      <c r="AS485" s="19">
        <v>0</v>
      </c>
      <c r="AT485" s="19">
        <v>0</v>
      </c>
      <c r="AU485" s="19">
        <v>0</v>
      </c>
      <c r="AV485" s="19">
        <v>0</v>
      </c>
      <c r="AW485" s="19">
        <v>0</v>
      </c>
      <c r="AX485" s="19">
        <v>0</v>
      </c>
      <c r="AY485" s="19">
        <v>0</v>
      </c>
      <c r="AZ485" s="19">
        <v>0</v>
      </c>
      <c r="BA485" s="254">
        <v>0</v>
      </c>
      <c r="BB485" s="254">
        <v>0</v>
      </c>
      <c r="BC485" s="254">
        <v>0</v>
      </c>
      <c r="BD485" s="152" t="s">
        <v>994</v>
      </c>
    </row>
    <row r="486" spans="1:56" ht="63">
      <c r="A486" s="187">
        <f t="shared" si="430"/>
        <v>366</v>
      </c>
      <c r="B486" s="51" t="s">
        <v>954</v>
      </c>
      <c r="C486" s="51" t="s">
        <v>955</v>
      </c>
      <c r="D486" s="289" t="s">
        <v>157</v>
      </c>
      <c r="E486" s="19">
        <f t="shared" si="439"/>
        <v>0</v>
      </c>
      <c r="F486" s="19">
        <v>0</v>
      </c>
      <c r="G486" s="19">
        <f t="shared" si="440"/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</v>
      </c>
      <c r="X486" s="19">
        <v>0</v>
      </c>
      <c r="Y486" s="19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f t="shared" si="441"/>
        <v>0</v>
      </c>
      <c r="AE486" s="19">
        <v>0</v>
      </c>
      <c r="AF486" s="19">
        <f t="shared" si="442"/>
        <v>0</v>
      </c>
      <c r="AG486" s="19">
        <v>0</v>
      </c>
      <c r="AH486" s="19">
        <v>0</v>
      </c>
      <c r="AI486" s="19">
        <v>0</v>
      </c>
      <c r="AJ486" s="19">
        <v>0</v>
      </c>
      <c r="AK486" s="19">
        <v>0</v>
      </c>
      <c r="AL486" s="19">
        <v>0</v>
      </c>
      <c r="AM486" s="19">
        <v>0</v>
      </c>
      <c r="AN486" s="19">
        <v>0</v>
      </c>
      <c r="AO486" s="19">
        <v>0</v>
      </c>
      <c r="AP486" s="19">
        <v>0</v>
      </c>
      <c r="AQ486" s="19">
        <v>0</v>
      </c>
      <c r="AR486" s="19">
        <v>0</v>
      </c>
      <c r="AS486" s="19">
        <v>0</v>
      </c>
      <c r="AT486" s="19">
        <v>0</v>
      </c>
      <c r="AU486" s="19">
        <v>0</v>
      </c>
      <c r="AV486" s="19">
        <v>0</v>
      </c>
      <c r="AW486" s="19">
        <v>0</v>
      </c>
      <c r="AX486" s="19">
        <v>0</v>
      </c>
      <c r="AY486" s="19">
        <v>0</v>
      </c>
      <c r="AZ486" s="19">
        <v>0</v>
      </c>
      <c r="BA486" s="254">
        <v>0</v>
      </c>
      <c r="BB486" s="254">
        <v>0</v>
      </c>
      <c r="BC486" s="254">
        <v>0</v>
      </c>
      <c r="BD486" s="152" t="s">
        <v>994</v>
      </c>
    </row>
    <row r="487" spans="1:56" ht="63">
      <c r="A487" s="187">
        <f t="shared" si="430"/>
        <v>367</v>
      </c>
      <c r="B487" s="51" t="s">
        <v>956</v>
      </c>
      <c r="C487" s="51" t="s">
        <v>957</v>
      </c>
      <c r="D487" s="289" t="s">
        <v>157</v>
      </c>
      <c r="E487" s="19">
        <f t="shared" si="439"/>
        <v>0</v>
      </c>
      <c r="F487" s="19">
        <v>0</v>
      </c>
      <c r="G487" s="19">
        <f t="shared" si="440"/>
        <v>0</v>
      </c>
      <c r="H487" s="19">
        <v>0</v>
      </c>
      <c r="I487" s="19">
        <v>0</v>
      </c>
      <c r="J487" s="19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19">
        <v>0</v>
      </c>
      <c r="W487" s="19">
        <v>0</v>
      </c>
      <c r="X487" s="19">
        <v>0</v>
      </c>
      <c r="Y487" s="19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f t="shared" si="441"/>
        <v>0</v>
      </c>
      <c r="AE487" s="19">
        <v>0</v>
      </c>
      <c r="AF487" s="19">
        <f t="shared" si="442"/>
        <v>0</v>
      </c>
      <c r="AG487" s="19">
        <v>0</v>
      </c>
      <c r="AH487" s="19">
        <v>0</v>
      </c>
      <c r="AI487" s="19">
        <v>0</v>
      </c>
      <c r="AJ487" s="19">
        <v>0</v>
      </c>
      <c r="AK487" s="19">
        <v>0</v>
      </c>
      <c r="AL487" s="19">
        <v>0</v>
      </c>
      <c r="AM487" s="19">
        <v>0</v>
      </c>
      <c r="AN487" s="19">
        <v>0</v>
      </c>
      <c r="AO487" s="19">
        <v>0</v>
      </c>
      <c r="AP487" s="19">
        <v>0</v>
      </c>
      <c r="AQ487" s="19">
        <v>0</v>
      </c>
      <c r="AR487" s="19">
        <v>0</v>
      </c>
      <c r="AS487" s="19">
        <v>0</v>
      </c>
      <c r="AT487" s="19">
        <v>0</v>
      </c>
      <c r="AU487" s="19">
        <v>0</v>
      </c>
      <c r="AV487" s="19">
        <v>0</v>
      </c>
      <c r="AW487" s="19">
        <v>0</v>
      </c>
      <c r="AX487" s="19">
        <v>0</v>
      </c>
      <c r="AY487" s="19">
        <v>0</v>
      </c>
      <c r="AZ487" s="19">
        <v>0</v>
      </c>
      <c r="BA487" s="254">
        <v>0</v>
      </c>
      <c r="BB487" s="254">
        <v>0</v>
      </c>
      <c r="BC487" s="254">
        <v>0</v>
      </c>
      <c r="BD487" s="152" t="s">
        <v>994</v>
      </c>
    </row>
    <row r="488" spans="1:56" ht="47.25">
      <c r="A488" s="187">
        <f t="shared" si="430"/>
        <v>368</v>
      </c>
      <c r="B488" s="51" t="s">
        <v>958</v>
      </c>
      <c r="C488" s="51" t="s">
        <v>959</v>
      </c>
      <c r="D488" s="289" t="s">
        <v>157</v>
      </c>
      <c r="E488" s="19">
        <f t="shared" ref="E488:E489" si="443">J488+O488+T488+Y488</f>
        <v>0</v>
      </c>
      <c r="F488" s="19">
        <v>0</v>
      </c>
      <c r="G488" s="19">
        <f t="shared" ref="G488:G489" si="444">L488+Q488+V488+AA488</f>
        <v>0</v>
      </c>
      <c r="H488" s="19">
        <v>0</v>
      </c>
      <c r="I488" s="19">
        <v>0</v>
      </c>
      <c r="J488" s="19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19">
        <v>0</v>
      </c>
      <c r="W488" s="19">
        <v>0</v>
      </c>
      <c r="X488" s="19">
        <v>0</v>
      </c>
      <c r="Y488" s="19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f t="shared" ref="AD488:AD489" si="445">AI488+AN488+AS488+AX488</f>
        <v>0</v>
      </c>
      <c r="AE488" s="19">
        <v>0</v>
      </c>
      <c r="AF488" s="19">
        <f t="shared" ref="AF488:AF489" si="446">AK488+AP488+AU488+AZ488</f>
        <v>0</v>
      </c>
      <c r="AG488" s="19">
        <v>0</v>
      </c>
      <c r="AH488" s="19">
        <v>0</v>
      </c>
      <c r="AI488" s="19">
        <v>0</v>
      </c>
      <c r="AJ488" s="19">
        <v>0</v>
      </c>
      <c r="AK488" s="19">
        <v>0</v>
      </c>
      <c r="AL488" s="19">
        <v>0</v>
      </c>
      <c r="AM488" s="19">
        <v>0</v>
      </c>
      <c r="AN488" s="19">
        <v>0</v>
      </c>
      <c r="AO488" s="19">
        <v>0</v>
      </c>
      <c r="AP488" s="19">
        <v>0</v>
      </c>
      <c r="AQ488" s="19">
        <v>0</v>
      </c>
      <c r="AR488" s="19">
        <v>0</v>
      </c>
      <c r="AS488" s="19">
        <v>0</v>
      </c>
      <c r="AT488" s="19">
        <v>0</v>
      </c>
      <c r="AU488" s="19">
        <v>0</v>
      </c>
      <c r="AV488" s="19">
        <v>0</v>
      </c>
      <c r="AW488" s="19">
        <v>0</v>
      </c>
      <c r="AX488" s="19">
        <v>0</v>
      </c>
      <c r="AY488" s="19">
        <v>0</v>
      </c>
      <c r="AZ488" s="19">
        <v>0</v>
      </c>
      <c r="BA488" s="254">
        <v>0</v>
      </c>
      <c r="BB488" s="254">
        <v>0</v>
      </c>
      <c r="BC488" s="254">
        <v>0</v>
      </c>
      <c r="BD488" s="152" t="s">
        <v>994</v>
      </c>
    </row>
    <row r="489" spans="1:56" ht="63">
      <c r="A489" s="187">
        <f t="shared" si="430"/>
        <v>369</v>
      </c>
      <c r="B489" s="51" t="s">
        <v>960</v>
      </c>
      <c r="C489" s="51" t="s">
        <v>961</v>
      </c>
      <c r="D489" s="289" t="s">
        <v>157</v>
      </c>
      <c r="E489" s="19">
        <f t="shared" si="443"/>
        <v>0</v>
      </c>
      <c r="F489" s="19">
        <v>0</v>
      </c>
      <c r="G489" s="19">
        <f t="shared" si="444"/>
        <v>0</v>
      </c>
      <c r="H489" s="19">
        <v>0</v>
      </c>
      <c r="I489" s="19">
        <v>0</v>
      </c>
      <c r="J489" s="19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19">
        <v>0</v>
      </c>
      <c r="W489" s="19">
        <v>0</v>
      </c>
      <c r="X489" s="19">
        <v>0</v>
      </c>
      <c r="Y489" s="19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f t="shared" si="445"/>
        <v>0</v>
      </c>
      <c r="AE489" s="19">
        <v>0</v>
      </c>
      <c r="AF489" s="19">
        <f t="shared" si="446"/>
        <v>0</v>
      </c>
      <c r="AG489" s="19">
        <v>0</v>
      </c>
      <c r="AH489" s="19">
        <v>0</v>
      </c>
      <c r="AI489" s="19">
        <v>0</v>
      </c>
      <c r="AJ489" s="19">
        <v>0</v>
      </c>
      <c r="AK489" s="19">
        <v>0</v>
      </c>
      <c r="AL489" s="19">
        <v>0</v>
      </c>
      <c r="AM489" s="19">
        <v>0</v>
      </c>
      <c r="AN489" s="19">
        <v>0</v>
      </c>
      <c r="AO489" s="19">
        <v>0</v>
      </c>
      <c r="AP489" s="19">
        <v>0</v>
      </c>
      <c r="AQ489" s="19">
        <v>0</v>
      </c>
      <c r="AR489" s="19">
        <v>0</v>
      </c>
      <c r="AS489" s="19">
        <v>0</v>
      </c>
      <c r="AT489" s="19">
        <v>0</v>
      </c>
      <c r="AU489" s="19">
        <v>0</v>
      </c>
      <c r="AV489" s="19">
        <v>0</v>
      </c>
      <c r="AW489" s="19">
        <v>0</v>
      </c>
      <c r="AX489" s="19">
        <v>0</v>
      </c>
      <c r="AY489" s="19">
        <v>0</v>
      </c>
      <c r="AZ489" s="19">
        <v>0</v>
      </c>
      <c r="BA489" s="254">
        <v>0</v>
      </c>
      <c r="BB489" s="254">
        <v>0</v>
      </c>
      <c r="BC489" s="254">
        <v>0</v>
      </c>
      <c r="BD489" s="152" t="s">
        <v>994</v>
      </c>
    </row>
    <row r="490" spans="1:56" ht="31.5">
      <c r="A490" s="187">
        <f t="shared" si="430"/>
        <v>370</v>
      </c>
      <c r="B490" s="51" t="s">
        <v>1136</v>
      </c>
      <c r="C490" s="51" t="s">
        <v>1137</v>
      </c>
      <c r="D490" s="289" t="s">
        <v>157</v>
      </c>
      <c r="E490" s="19">
        <f t="shared" ref="E490" si="447">J490+O490+T490+Y490</f>
        <v>0</v>
      </c>
      <c r="F490" s="19">
        <v>0</v>
      </c>
      <c r="G490" s="19">
        <f t="shared" ref="G490" si="448">L490+Q490+V490+AA490</f>
        <v>0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9">
        <v>0</v>
      </c>
      <c r="Y490" s="19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f t="shared" ref="AD490" si="449">AI490+AN490+AS490+AX490</f>
        <v>0</v>
      </c>
      <c r="AE490" s="19">
        <v>0</v>
      </c>
      <c r="AF490" s="19">
        <f t="shared" ref="AF490" si="450">AK490+AP490+AU490+AZ490</f>
        <v>0</v>
      </c>
      <c r="AG490" s="19">
        <v>0</v>
      </c>
      <c r="AH490" s="19">
        <v>0</v>
      </c>
      <c r="AI490" s="19">
        <v>0</v>
      </c>
      <c r="AJ490" s="19">
        <v>0</v>
      </c>
      <c r="AK490" s="19">
        <v>0</v>
      </c>
      <c r="AL490" s="19">
        <v>0</v>
      </c>
      <c r="AM490" s="19">
        <v>0</v>
      </c>
      <c r="AN490" s="19">
        <v>0</v>
      </c>
      <c r="AO490" s="19">
        <v>0</v>
      </c>
      <c r="AP490" s="19">
        <v>0</v>
      </c>
      <c r="AQ490" s="19">
        <v>0</v>
      </c>
      <c r="AR490" s="19">
        <v>0</v>
      </c>
      <c r="AS490" s="19">
        <v>0</v>
      </c>
      <c r="AT490" s="19">
        <v>0</v>
      </c>
      <c r="AU490" s="19">
        <v>0</v>
      </c>
      <c r="AV490" s="19">
        <v>0</v>
      </c>
      <c r="AW490" s="19">
        <v>0</v>
      </c>
      <c r="AX490" s="19">
        <v>0</v>
      </c>
      <c r="AY490" s="19">
        <v>0</v>
      </c>
      <c r="AZ490" s="19">
        <v>0</v>
      </c>
      <c r="BA490" s="254">
        <v>0</v>
      </c>
      <c r="BB490" s="254">
        <v>0</v>
      </c>
      <c r="BC490" s="254">
        <v>0</v>
      </c>
      <c r="BD490" s="152" t="s">
        <v>994</v>
      </c>
    </row>
    <row r="491" spans="1:56">
      <c r="A491" s="187">
        <f t="shared" si="430"/>
        <v>371</v>
      </c>
      <c r="B491" s="51" t="s">
        <v>1134</v>
      </c>
      <c r="C491" s="51" t="s">
        <v>964</v>
      </c>
      <c r="D491" s="289" t="s">
        <v>157</v>
      </c>
      <c r="E491" s="19">
        <v>0</v>
      </c>
      <c r="F491" s="19">
        <v>0</v>
      </c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19">
        <v>0</v>
      </c>
      <c r="W491" s="19">
        <v>0</v>
      </c>
      <c r="X491" s="19">
        <v>0</v>
      </c>
      <c r="Y491" s="19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>
        <v>0</v>
      </c>
      <c r="AG491" s="19">
        <v>0</v>
      </c>
      <c r="AH491" s="19">
        <v>0</v>
      </c>
      <c r="AI491" s="19">
        <v>0</v>
      </c>
      <c r="AJ491" s="19">
        <v>0</v>
      </c>
      <c r="AK491" s="19">
        <v>0</v>
      </c>
      <c r="AL491" s="19">
        <v>0</v>
      </c>
      <c r="AM491" s="19">
        <v>0</v>
      </c>
      <c r="AN491" s="19">
        <v>0</v>
      </c>
      <c r="AO491" s="19">
        <v>0</v>
      </c>
      <c r="AP491" s="19">
        <v>0</v>
      </c>
      <c r="AQ491" s="19">
        <v>0</v>
      </c>
      <c r="AR491" s="19">
        <v>0</v>
      </c>
      <c r="AS491" s="19">
        <v>0</v>
      </c>
      <c r="AT491" s="19">
        <v>0</v>
      </c>
      <c r="AU491" s="19">
        <v>0</v>
      </c>
      <c r="AV491" s="19">
        <v>0</v>
      </c>
      <c r="AW491" s="19">
        <v>0</v>
      </c>
      <c r="AX491" s="19">
        <v>0</v>
      </c>
      <c r="AY491" s="19">
        <v>0</v>
      </c>
      <c r="AZ491" s="19">
        <v>0</v>
      </c>
      <c r="BA491" s="254">
        <v>0</v>
      </c>
      <c r="BB491" s="254">
        <v>0</v>
      </c>
      <c r="BC491" s="254">
        <v>0</v>
      </c>
      <c r="BD491" s="152" t="s">
        <v>994</v>
      </c>
    </row>
    <row r="492" spans="1:56">
      <c r="A492" s="100" t="s">
        <v>57</v>
      </c>
      <c r="B492" s="20" t="s">
        <v>58</v>
      </c>
      <c r="C492" s="20"/>
      <c r="D492" s="20"/>
      <c r="E492" s="20">
        <f>SUM(E493:E506)</f>
        <v>0</v>
      </c>
      <c r="F492" s="20">
        <f t="shared" ref="F492:AJ492" si="451">SUM(F493:F506)</f>
        <v>0</v>
      </c>
      <c r="G492" s="20">
        <f t="shared" si="451"/>
        <v>0</v>
      </c>
      <c r="H492" s="20">
        <f t="shared" si="451"/>
        <v>0</v>
      </c>
      <c r="I492" s="20">
        <f t="shared" si="451"/>
        <v>0</v>
      </c>
      <c r="J492" s="20">
        <f t="shared" si="451"/>
        <v>0</v>
      </c>
      <c r="K492" s="20">
        <f t="shared" si="451"/>
        <v>0</v>
      </c>
      <c r="L492" s="20">
        <f t="shared" si="451"/>
        <v>0</v>
      </c>
      <c r="M492" s="20">
        <f t="shared" si="451"/>
        <v>0</v>
      </c>
      <c r="N492" s="20">
        <f t="shared" si="451"/>
        <v>0</v>
      </c>
      <c r="O492" s="20">
        <f t="shared" si="451"/>
        <v>0</v>
      </c>
      <c r="P492" s="20">
        <f t="shared" si="451"/>
        <v>0</v>
      </c>
      <c r="Q492" s="20">
        <f t="shared" si="451"/>
        <v>0</v>
      </c>
      <c r="R492" s="20">
        <f t="shared" si="451"/>
        <v>0</v>
      </c>
      <c r="S492" s="20">
        <f t="shared" si="451"/>
        <v>0</v>
      </c>
      <c r="T492" s="20">
        <f t="shared" si="451"/>
        <v>0</v>
      </c>
      <c r="U492" s="20">
        <f t="shared" si="451"/>
        <v>0</v>
      </c>
      <c r="V492" s="20">
        <f t="shared" si="451"/>
        <v>0</v>
      </c>
      <c r="W492" s="20">
        <f t="shared" si="451"/>
        <v>0</v>
      </c>
      <c r="X492" s="20">
        <f t="shared" si="451"/>
        <v>0</v>
      </c>
      <c r="Y492" s="20">
        <f t="shared" si="451"/>
        <v>0</v>
      </c>
      <c r="Z492" s="20">
        <f t="shared" si="451"/>
        <v>0</v>
      </c>
      <c r="AA492" s="20">
        <f t="shared" si="451"/>
        <v>0</v>
      </c>
      <c r="AB492" s="20">
        <f t="shared" si="451"/>
        <v>0</v>
      </c>
      <c r="AC492" s="20">
        <f t="shared" si="451"/>
        <v>0</v>
      </c>
      <c r="AD492" s="20">
        <f t="shared" si="451"/>
        <v>0</v>
      </c>
      <c r="AE492" s="20">
        <f t="shared" si="451"/>
        <v>0</v>
      </c>
      <c r="AF492" s="20">
        <f t="shared" si="451"/>
        <v>1.96</v>
      </c>
      <c r="AG492" s="20">
        <f t="shared" si="451"/>
        <v>0</v>
      </c>
      <c r="AH492" s="20">
        <f t="shared" si="451"/>
        <v>0</v>
      </c>
      <c r="AI492" s="20">
        <f t="shared" si="451"/>
        <v>0</v>
      </c>
      <c r="AJ492" s="20">
        <f t="shared" si="451"/>
        <v>0</v>
      </c>
      <c r="AK492" s="20">
        <f t="shared" ref="AK492:BB492" si="452">SUM(AK493:AK506)</f>
        <v>1.3</v>
      </c>
      <c r="AL492" s="20">
        <f t="shared" si="452"/>
        <v>0</v>
      </c>
      <c r="AM492" s="20">
        <f t="shared" si="452"/>
        <v>0</v>
      </c>
      <c r="AN492" s="20">
        <f t="shared" si="452"/>
        <v>0</v>
      </c>
      <c r="AO492" s="20">
        <f t="shared" si="452"/>
        <v>0</v>
      </c>
      <c r="AP492" s="20">
        <f t="shared" si="452"/>
        <v>0.66</v>
      </c>
      <c r="AQ492" s="20">
        <f t="shared" si="452"/>
        <v>0</v>
      </c>
      <c r="AR492" s="20">
        <f t="shared" si="452"/>
        <v>0</v>
      </c>
      <c r="AS492" s="20">
        <f t="shared" si="452"/>
        <v>0</v>
      </c>
      <c r="AT492" s="20">
        <f t="shared" si="452"/>
        <v>0</v>
      </c>
      <c r="AU492" s="20">
        <f t="shared" si="452"/>
        <v>0</v>
      </c>
      <c r="AV492" s="20">
        <f t="shared" si="452"/>
        <v>0</v>
      </c>
      <c r="AW492" s="20">
        <f t="shared" si="452"/>
        <v>0</v>
      </c>
      <c r="AX492" s="20">
        <f t="shared" si="452"/>
        <v>0</v>
      </c>
      <c r="AY492" s="20">
        <f t="shared" si="452"/>
        <v>0</v>
      </c>
      <c r="AZ492" s="20">
        <f t="shared" si="452"/>
        <v>0</v>
      </c>
      <c r="BA492" s="20">
        <f t="shared" si="452"/>
        <v>0</v>
      </c>
      <c r="BB492" s="20">
        <f t="shared" si="452"/>
        <v>0</v>
      </c>
      <c r="BC492" s="254"/>
      <c r="BD492" s="182"/>
    </row>
    <row r="493" spans="1:56" ht="47.25">
      <c r="A493" s="187">
        <f>A491+1</f>
        <v>372</v>
      </c>
      <c r="B493" s="51" t="s">
        <v>965</v>
      </c>
      <c r="C493" s="51" t="s">
        <v>966</v>
      </c>
      <c r="D493" s="289" t="s">
        <v>157</v>
      </c>
      <c r="E493" s="19">
        <f t="shared" ref="E493:E506" si="453">J493+O493+T493+Y493</f>
        <v>0</v>
      </c>
      <c r="F493" s="19">
        <v>0</v>
      </c>
      <c r="G493" s="19">
        <f t="shared" ref="G493:G506" si="454">L493+Q493+V493+AA493</f>
        <v>0</v>
      </c>
      <c r="H493" s="19">
        <v>0</v>
      </c>
      <c r="I493" s="19">
        <v>0</v>
      </c>
      <c r="J493" s="19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19">
        <v>0</v>
      </c>
      <c r="W493" s="19">
        <v>0</v>
      </c>
      <c r="X493" s="19">
        <v>0</v>
      </c>
      <c r="Y493" s="19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f t="shared" ref="AD493:AD506" si="455">AI493+AN493+AS493+AX493</f>
        <v>0</v>
      </c>
      <c r="AE493" s="19">
        <v>0</v>
      </c>
      <c r="AF493" s="19">
        <f t="shared" ref="AF493:AF506" si="456">AK493+AP493+AU493+AZ493</f>
        <v>0</v>
      </c>
      <c r="AG493" s="19">
        <v>0</v>
      </c>
      <c r="AH493" s="19">
        <v>0</v>
      </c>
      <c r="AI493" s="19">
        <v>0</v>
      </c>
      <c r="AJ493" s="19">
        <v>0</v>
      </c>
      <c r="AK493" s="19">
        <v>0</v>
      </c>
      <c r="AL493" s="19">
        <v>0</v>
      </c>
      <c r="AM493" s="19">
        <v>0</v>
      </c>
      <c r="AN493" s="19">
        <v>0</v>
      </c>
      <c r="AO493" s="19">
        <v>0</v>
      </c>
      <c r="AP493" s="19">
        <v>0</v>
      </c>
      <c r="AQ493" s="19">
        <v>0</v>
      </c>
      <c r="AR493" s="19">
        <v>0</v>
      </c>
      <c r="AS493" s="19">
        <v>0</v>
      </c>
      <c r="AT493" s="19">
        <v>0</v>
      </c>
      <c r="AU493" s="19">
        <v>0</v>
      </c>
      <c r="AV493" s="19">
        <v>0</v>
      </c>
      <c r="AW493" s="19">
        <v>0</v>
      </c>
      <c r="AX493" s="19">
        <v>0</v>
      </c>
      <c r="AY493" s="19">
        <v>0</v>
      </c>
      <c r="AZ493" s="19">
        <v>0</v>
      </c>
      <c r="BA493" s="254">
        <v>0</v>
      </c>
      <c r="BB493" s="254">
        <v>0</v>
      </c>
      <c r="BC493" s="254">
        <v>0</v>
      </c>
      <c r="BD493" s="152" t="s">
        <v>994</v>
      </c>
    </row>
    <row r="494" spans="1:56" ht="94.5">
      <c r="A494" s="187">
        <f t="shared" ref="A494:A506" si="457">A493+1</f>
        <v>373</v>
      </c>
      <c r="B494" s="51" t="s">
        <v>967</v>
      </c>
      <c r="C494" s="51" t="s">
        <v>968</v>
      </c>
      <c r="D494" s="289" t="s">
        <v>157</v>
      </c>
      <c r="E494" s="19">
        <f t="shared" si="453"/>
        <v>0</v>
      </c>
      <c r="F494" s="19">
        <v>0</v>
      </c>
      <c r="G494" s="19">
        <f t="shared" si="454"/>
        <v>0</v>
      </c>
      <c r="H494" s="19">
        <v>0</v>
      </c>
      <c r="I494" s="19">
        <v>0</v>
      </c>
      <c r="J494" s="19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19">
        <v>0</v>
      </c>
      <c r="X494" s="19">
        <v>0</v>
      </c>
      <c r="Y494" s="19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f t="shared" si="455"/>
        <v>0</v>
      </c>
      <c r="AE494" s="19">
        <v>0</v>
      </c>
      <c r="AF494" s="19">
        <f t="shared" si="456"/>
        <v>0</v>
      </c>
      <c r="AG494" s="19">
        <v>0</v>
      </c>
      <c r="AH494" s="19">
        <v>0</v>
      </c>
      <c r="AI494" s="19">
        <v>0</v>
      </c>
      <c r="AJ494" s="19">
        <v>0</v>
      </c>
      <c r="AK494" s="19">
        <v>0</v>
      </c>
      <c r="AL494" s="19">
        <v>0</v>
      </c>
      <c r="AM494" s="19">
        <v>0</v>
      </c>
      <c r="AN494" s="19">
        <v>0</v>
      </c>
      <c r="AO494" s="19">
        <v>0</v>
      </c>
      <c r="AP494" s="19">
        <v>0</v>
      </c>
      <c r="AQ494" s="19">
        <v>0</v>
      </c>
      <c r="AR494" s="19">
        <v>0</v>
      </c>
      <c r="AS494" s="19">
        <v>0</v>
      </c>
      <c r="AT494" s="19">
        <v>0</v>
      </c>
      <c r="AU494" s="19">
        <v>0</v>
      </c>
      <c r="AV494" s="19">
        <v>0</v>
      </c>
      <c r="AW494" s="19">
        <v>0</v>
      </c>
      <c r="AX494" s="19">
        <v>0</v>
      </c>
      <c r="AY494" s="19">
        <v>0</v>
      </c>
      <c r="AZ494" s="19">
        <v>0</v>
      </c>
      <c r="BA494" s="254">
        <v>0</v>
      </c>
      <c r="BB494" s="254">
        <v>0</v>
      </c>
      <c r="BC494" s="254">
        <v>0</v>
      </c>
      <c r="BD494" s="152" t="s">
        <v>994</v>
      </c>
    </row>
    <row r="495" spans="1:56" ht="47.25">
      <c r="A495" s="187">
        <f t="shared" si="457"/>
        <v>374</v>
      </c>
      <c r="B495" s="51" t="s">
        <v>969</v>
      </c>
      <c r="C495" s="51" t="s">
        <v>970</v>
      </c>
      <c r="D495" s="289" t="s">
        <v>157</v>
      </c>
      <c r="E495" s="19">
        <f t="shared" ref="E495:E496" si="458">J495+O495+T495+Y495</f>
        <v>0</v>
      </c>
      <c r="F495" s="19">
        <v>0</v>
      </c>
      <c r="G495" s="19">
        <f t="shared" ref="G495:G496" si="459">L495+Q495+V495+AA495</f>
        <v>0</v>
      </c>
      <c r="H495" s="19">
        <v>0</v>
      </c>
      <c r="I495" s="19">
        <v>0</v>
      </c>
      <c r="J495" s="19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19">
        <v>0</v>
      </c>
      <c r="W495" s="19">
        <v>0</v>
      </c>
      <c r="X495" s="19">
        <v>0</v>
      </c>
      <c r="Y495" s="19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f t="shared" ref="AD495:AD496" si="460">AI495+AN495+AS495+AX495</f>
        <v>0</v>
      </c>
      <c r="AE495" s="19">
        <v>0</v>
      </c>
      <c r="AF495" s="19">
        <f t="shared" ref="AF495:AF496" si="461">AK495+AP495+AU495+AZ495</f>
        <v>0</v>
      </c>
      <c r="AG495" s="19">
        <v>0</v>
      </c>
      <c r="AH495" s="19">
        <v>0</v>
      </c>
      <c r="AI495" s="19">
        <v>0</v>
      </c>
      <c r="AJ495" s="19">
        <v>0</v>
      </c>
      <c r="AK495" s="19">
        <v>0</v>
      </c>
      <c r="AL495" s="19">
        <v>0</v>
      </c>
      <c r="AM495" s="19">
        <v>0</v>
      </c>
      <c r="AN495" s="19">
        <v>0</v>
      </c>
      <c r="AO495" s="19">
        <v>0</v>
      </c>
      <c r="AP495" s="19">
        <v>0</v>
      </c>
      <c r="AQ495" s="19">
        <v>0</v>
      </c>
      <c r="AR495" s="19">
        <v>0</v>
      </c>
      <c r="AS495" s="19">
        <v>0</v>
      </c>
      <c r="AT495" s="19">
        <v>0</v>
      </c>
      <c r="AU495" s="19">
        <v>0</v>
      </c>
      <c r="AV495" s="19">
        <v>0</v>
      </c>
      <c r="AW495" s="19">
        <v>0</v>
      </c>
      <c r="AX495" s="19">
        <v>0</v>
      </c>
      <c r="AY495" s="19">
        <v>0</v>
      </c>
      <c r="AZ495" s="19">
        <v>0</v>
      </c>
      <c r="BA495" s="254">
        <v>0</v>
      </c>
      <c r="BB495" s="254">
        <v>0</v>
      </c>
      <c r="BC495" s="254">
        <v>0</v>
      </c>
      <c r="BD495" s="152" t="s">
        <v>994</v>
      </c>
    </row>
    <row r="496" spans="1:56" ht="63">
      <c r="A496" s="187">
        <f t="shared" si="457"/>
        <v>375</v>
      </c>
      <c r="B496" s="51" t="s">
        <v>971</v>
      </c>
      <c r="C496" s="51" t="s">
        <v>972</v>
      </c>
      <c r="D496" s="289" t="s">
        <v>157</v>
      </c>
      <c r="E496" s="19">
        <f t="shared" si="458"/>
        <v>0</v>
      </c>
      <c r="F496" s="19">
        <v>0</v>
      </c>
      <c r="G496" s="19">
        <f t="shared" si="459"/>
        <v>0</v>
      </c>
      <c r="H496" s="19">
        <v>0</v>
      </c>
      <c r="I496" s="19">
        <v>0</v>
      </c>
      <c r="J496" s="19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19">
        <v>0</v>
      </c>
      <c r="W496" s="19">
        <v>0</v>
      </c>
      <c r="X496" s="19">
        <v>0</v>
      </c>
      <c r="Y496" s="19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f t="shared" si="460"/>
        <v>0</v>
      </c>
      <c r="AE496" s="19">
        <v>0</v>
      </c>
      <c r="AF496" s="19">
        <f t="shared" si="461"/>
        <v>0</v>
      </c>
      <c r="AG496" s="19">
        <v>0</v>
      </c>
      <c r="AH496" s="19">
        <v>0</v>
      </c>
      <c r="AI496" s="19">
        <v>0</v>
      </c>
      <c r="AJ496" s="19">
        <v>0</v>
      </c>
      <c r="AK496" s="19">
        <v>0</v>
      </c>
      <c r="AL496" s="19">
        <v>0</v>
      </c>
      <c r="AM496" s="19">
        <v>0</v>
      </c>
      <c r="AN496" s="19">
        <v>0</v>
      </c>
      <c r="AO496" s="19">
        <v>0</v>
      </c>
      <c r="AP496" s="19">
        <v>0</v>
      </c>
      <c r="AQ496" s="19">
        <v>0</v>
      </c>
      <c r="AR496" s="19">
        <v>0</v>
      </c>
      <c r="AS496" s="19">
        <v>0</v>
      </c>
      <c r="AT496" s="19">
        <v>0</v>
      </c>
      <c r="AU496" s="19">
        <v>0</v>
      </c>
      <c r="AV496" s="19">
        <v>0</v>
      </c>
      <c r="AW496" s="19">
        <v>0</v>
      </c>
      <c r="AX496" s="19">
        <v>0</v>
      </c>
      <c r="AY496" s="19">
        <v>0</v>
      </c>
      <c r="AZ496" s="19">
        <v>0</v>
      </c>
      <c r="BA496" s="254">
        <v>0</v>
      </c>
      <c r="BB496" s="254">
        <v>0</v>
      </c>
      <c r="BC496" s="254">
        <v>0</v>
      </c>
      <c r="BD496" s="152" t="s">
        <v>994</v>
      </c>
    </row>
    <row r="497" spans="1:56" ht="47.25">
      <c r="A497" s="187">
        <f t="shared" si="457"/>
        <v>376</v>
      </c>
      <c r="B497" s="51" t="s">
        <v>973</v>
      </c>
      <c r="C497" s="51" t="s">
        <v>974</v>
      </c>
      <c r="D497" s="289" t="s">
        <v>157</v>
      </c>
      <c r="E497" s="19">
        <f t="shared" si="453"/>
        <v>0</v>
      </c>
      <c r="F497" s="19">
        <v>0</v>
      </c>
      <c r="G497" s="19">
        <f t="shared" si="454"/>
        <v>0</v>
      </c>
      <c r="H497" s="19">
        <v>0</v>
      </c>
      <c r="I497" s="19">
        <v>0</v>
      </c>
      <c r="J497" s="19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19">
        <v>0</v>
      </c>
      <c r="W497" s="19">
        <v>0</v>
      </c>
      <c r="X497" s="19">
        <v>0</v>
      </c>
      <c r="Y497" s="19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f t="shared" si="455"/>
        <v>0</v>
      </c>
      <c r="AE497" s="19">
        <v>0</v>
      </c>
      <c r="AF497" s="19">
        <f t="shared" si="456"/>
        <v>0</v>
      </c>
      <c r="AG497" s="19">
        <v>0</v>
      </c>
      <c r="AH497" s="19">
        <v>0</v>
      </c>
      <c r="AI497" s="19">
        <v>0</v>
      </c>
      <c r="AJ497" s="19">
        <v>0</v>
      </c>
      <c r="AK497" s="19">
        <v>0</v>
      </c>
      <c r="AL497" s="19">
        <v>0</v>
      </c>
      <c r="AM497" s="19">
        <v>0</v>
      </c>
      <c r="AN497" s="19">
        <v>0</v>
      </c>
      <c r="AO497" s="19">
        <v>0</v>
      </c>
      <c r="AP497" s="19">
        <v>0</v>
      </c>
      <c r="AQ497" s="19">
        <v>0</v>
      </c>
      <c r="AR497" s="19">
        <v>0</v>
      </c>
      <c r="AS497" s="19">
        <v>0</v>
      </c>
      <c r="AT497" s="19">
        <v>0</v>
      </c>
      <c r="AU497" s="19">
        <v>0</v>
      </c>
      <c r="AV497" s="19">
        <v>0</v>
      </c>
      <c r="AW497" s="19">
        <v>0</v>
      </c>
      <c r="AX497" s="19">
        <v>0</v>
      </c>
      <c r="AY497" s="19">
        <v>0</v>
      </c>
      <c r="AZ497" s="19">
        <v>0</v>
      </c>
      <c r="BA497" s="254">
        <v>0</v>
      </c>
      <c r="BB497" s="254">
        <v>0</v>
      </c>
      <c r="BC497" s="254">
        <v>0</v>
      </c>
      <c r="BD497" s="152" t="s">
        <v>994</v>
      </c>
    </row>
    <row r="498" spans="1:56" ht="78.75">
      <c r="A498" s="187">
        <f t="shared" si="457"/>
        <v>377</v>
      </c>
      <c r="B498" s="51" t="s">
        <v>975</v>
      </c>
      <c r="C498" s="51" t="s">
        <v>976</v>
      </c>
      <c r="D498" s="289" t="s">
        <v>157</v>
      </c>
      <c r="E498" s="19">
        <f t="shared" ref="E498:E500" si="462">J498+O498+T498+Y498</f>
        <v>0</v>
      </c>
      <c r="F498" s="19">
        <v>0</v>
      </c>
      <c r="G498" s="19">
        <f t="shared" ref="G498:G500" si="463">L498+Q498+V498+AA498</f>
        <v>0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9">
        <v>0</v>
      </c>
      <c r="Y498" s="19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f t="shared" ref="AD498:AD500" si="464">AI498+AN498+AS498+AX498</f>
        <v>0</v>
      </c>
      <c r="AE498" s="19">
        <v>0</v>
      </c>
      <c r="AF498" s="19">
        <f t="shared" ref="AF498:AF500" si="465">AK498+AP498+AU498+AZ498</f>
        <v>0</v>
      </c>
      <c r="AG498" s="19">
        <v>0</v>
      </c>
      <c r="AH498" s="19">
        <v>0</v>
      </c>
      <c r="AI498" s="19">
        <v>0</v>
      </c>
      <c r="AJ498" s="19">
        <v>0</v>
      </c>
      <c r="AK498" s="19">
        <v>0</v>
      </c>
      <c r="AL498" s="19">
        <v>0</v>
      </c>
      <c r="AM498" s="19">
        <v>0</v>
      </c>
      <c r="AN498" s="19">
        <v>0</v>
      </c>
      <c r="AO498" s="19">
        <v>0</v>
      </c>
      <c r="AP498" s="19">
        <v>0</v>
      </c>
      <c r="AQ498" s="19">
        <v>0</v>
      </c>
      <c r="AR498" s="19">
        <v>0</v>
      </c>
      <c r="AS498" s="19">
        <v>0</v>
      </c>
      <c r="AT498" s="19">
        <v>0</v>
      </c>
      <c r="AU498" s="19">
        <v>0</v>
      </c>
      <c r="AV498" s="19">
        <v>0</v>
      </c>
      <c r="AW498" s="19">
        <v>0</v>
      </c>
      <c r="AX498" s="19">
        <v>0</v>
      </c>
      <c r="AY498" s="19">
        <v>0</v>
      </c>
      <c r="AZ498" s="19">
        <v>0</v>
      </c>
      <c r="BA498" s="254">
        <v>0</v>
      </c>
      <c r="BB498" s="254">
        <v>0</v>
      </c>
      <c r="BC498" s="254">
        <v>0</v>
      </c>
      <c r="BD498" s="152" t="s">
        <v>994</v>
      </c>
    </row>
    <row r="499" spans="1:56" ht="78.75">
      <c r="A499" s="187">
        <f t="shared" si="457"/>
        <v>378</v>
      </c>
      <c r="B499" s="51" t="s">
        <v>977</v>
      </c>
      <c r="C499" s="51" t="s">
        <v>978</v>
      </c>
      <c r="D499" s="289" t="s">
        <v>157</v>
      </c>
      <c r="E499" s="19">
        <f t="shared" si="462"/>
        <v>0</v>
      </c>
      <c r="F499" s="19">
        <v>0</v>
      </c>
      <c r="G499" s="19">
        <f t="shared" si="463"/>
        <v>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19">
        <v>0</v>
      </c>
      <c r="W499" s="19">
        <v>0</v>
      </c>
      <c r="X499" s="19">
        <v>0</v>
      </c>
      <c r="Y499" s="19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f t="shared" si="464"/>
        <v>0</v>
      </c>
      <c r="AE499" s="19">
        <v>0</v>
      </c>
      <c r="AF499" s="19">
        <f t="shared" si="465"/>
        <v>0</v>
      </c>
      <c r="AG499" s="19">
        <v>0</v>
      </c>
      <c r="AH499" s="19">
        <v>0</v>
      </c>
      <c r="AI499" s="19">
        <v>0</v>
      </c>
      <c r="AJ499" s="19">
        <v>0</v>
      </c>
      <c r="AK499" s="19">
        <v>0</v>
      </c>
      <c r="AL499" s="19">
        <v>0</v>
      </c>
      <c r="AM499" s="19">
        <v>0</v>
      </c>
      <c r="AN499" s="19">
        <v>0</v>
      </c>
      <c r="AO499" s="19">
        <v>0</v>
      </c>
      <c r="AP499" s="19">
        <v>0</v>
      </c>
      <c r="AQ499" s="19">
        <v>0</v>
      </c>
      <c r="AR499" s="19">
        <v>0</v>
      </c>
      <c r="AS499" s="19">
        <v>0</v>
      </c>
      <c r="AT499" s="19">
        <v>0</v>
      </c>
      <c r="AU499" s="19">
        <v>0</v>
      </c>
      <c r="AV499" s="19">
        <v>0</v>
      </c>
      <c r="AW499" s="19">
        <v>0</v>
      </c>
      <c r="AX499" s="19">
        <v>0</v>
      </c>
      <c r="AY499" s="19">
        <v>0</v>
      </c>
      <c r="AZ499" s="19">
        <v>0</v>
      </c>
      <c r="BA499" s="254">
        <v>0</v>
      </c>
      <c r="BB499" s="254">
        <v>0</v>
      </c>
      <c r="BC499" s="254">
        <v>0</v>
      </c>
      <c r="BD499" s="152" t="s">
        <v>994</v>
      </c>
    </row>
    <row r="500" spans="1:56" ht="78.75">
      <c r="A500" s="187">
        <f t="shared" si="457"/>
        <v>379</v>
      </c>
      <c r="B500" s="51" t="s">
        <v>979</v>
      </c>
      <c r="C500" s="51" t="s">
        <v>980</v>
      </c>
      <c r="D500" s="289" t="s">
        <v>157</v>
      </c>
      <c r="E500" s="19">
        <f t="shared" si="462"/>
        <v>0</v>
      </c>
      <c r="F500" s="19">
        <v>0</v>
      </c>
      <c r="G500" s="19">
        <f t="shared" si="463"/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19">
        <v>0</v>
      </c>
      <c r="W500" s="19">
        <v>0</v>
      </c>
      <c r="X500" s="19">
        <v>0</v>
      </c>
      <c r="Y500" s="19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f t="shared" si="464"/>
        <v>0</v>
      </c>
      <c r="AE500" s="19">
        <v>0</v>
      </c>
      <c r="AF500" s="19">
        <f t="shared" si="465"/>
        <v>0</v>
      </c>
      <c r="AG500" s="19">
        <v>0</v>
      </c>
      <c r="AH500" s="19">
        <v>0</v>
      </c>
      <c r="AI500" s="19">
        <v>0</v>
      </c>
      <c r="AJ500" s="19">
        <v>0</v>
      </c>
      <c r="AK500" s="19">
        <v>0</v>
      </c>
      <c r="AL500" s="19">
        <v>0</v>
      </c>
      <c r="AM500" s="19">
        <v>0</v>
      </c>
      <c r="AN500" s="19">
        <v>0</v>
      </c>
      <c r="AO500" s="19">
        <v>0</v>
      </c>
      <c r="AP500" s="19">
        <v>0</v>
      </c>
      <c r="AQ500" s="19">
        <v>0</v>
      </c>
      <c r="AR500" s="19">
        <v>0</v>
      </c>
      <c r="AS500" s="19">
        <v>0</v>
      </c>
      <c r="AT500" s="19">
        <v>0</v>
      </c>
      <c r="AU500" s="19">
        <v>0</v>
      </c>
      <c r="AV500" s="19">
        <v>0</v>
      </c>
      <c r="AW500" s="19">
        <v>0</v>
      </c>
      <c r="AX500" s="19">
        <v>0</v>
      </c>
      <c r="AY500" s="19">
        <v>0</v>
      </c>
      <c r="AZ500" s="19">
        <v>0</v>
      </c>
      <c r="BA500" s="254">
        <v>0</v>
      </c>
      <c r="BB500" s="254">
        <v>0</v>
      </c>
      <c r="BC500" s="254">
        <v>0</v>
      </c>
      <c r="BD500" s="152" t="s">
        <v>994</v>
      </c>
    </row>
    <row r="501" spans="1:56" ht="78.75">
      <c r="A501" s="187">
        <f t="shared" si="457"/>
        <v>380</v>
      </c>
      <c r="B501" s="51" t="s">
        <v>981</v>
      </c>
      <c r="C501" s="51" t="s">
        <v>982</v>
      </c>
      <c r="D501" s="289" t="s">
        <v>157</v>
      </c>
      <c r="E501" s="19">
        <f t="shared" ref="E501" si="466">J501+O501+T501+Y501</f>
        <v>0</v>
      </c>
      <c r="F501" s="19">
        <v>0</v>
      </c>
      <c r="G501" s="19">
        <f t="shared" ref="G501" si="467">L501+Q501+V501+AA501</f>
        <v>0</v>
      </c>
      <c r="H501" s="19">
        <v>0</v>
      </c>
      <c r="I501" s="19">
        <v>0</v>
      </c>
      <c r="J501" s="19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19">
        <v>0</v>
      </c>
      <c r="W501" s="19">
        <v>0</v>
      </c>
      <c r="X501" s="19">
        <v>0</v>
      </c>
      <c r="Y501" s="19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f t="shared" ref="AD501" si="468">AI501+AN501+AS501+AX501</f>
        <v>0</v>
      </c>
      <c r="AE501" s="19">
        <v>0</v>
      </c>
      <c r="AF501" s="19">
        <f t="shared" ref="AF501" si="469">AK501+AP501+AU501+AZ501</f>
        <v>0</v>
      </c>
      <c r="AG501" s="19">
        <v>0</v>
      </c>
      <c r="AH501" s="19">
        <v>0</v>
      </c>
      <c r="AI501" s="19">
        <v>0</v>
      </c>
      <c r="AJ501" s="19">
        <v>0</v>
      </c>
      <c r="AK501" s="19">
        <v>0</v>
      </c>
      <c r="AL501" s="19">
        <v>0</v>
      </c>
      <c r="AM501" s="19">
        <v>0</v>
      </c>
      <c r="AN501" s="19">
        <v>0</v>
      </c>
      <c r="AO501" s="19">
        <v>0</v>
      </c>
      <c r="AP501" s="19">
        <v>0</v>
      </c>
      <c r="AQ501" s="19">
        <v>0</v>
      </c>
      <c r="AR501" s="19">
        <v>0</v>
      </c>
      <c r="AS501" s="19">
        <v>0</v>
      </c>
      <c r="AT501" s="19">
        <v>0</v>
      </c>
      <c r="AU501" s="19">
        <v>0</v>
      </c>
      <c r="AV501" s="19">
        <v>0</v>
      </c>
      <c r="AW501" s="19">
        <v>0</v>
      </c>
      <c r="AX501" s="19">
        <v>0</v>
      </c>
      <c r="AY501" s="19">
        <v>0</v>
      </c>
      <c r="AZ501" s="19">
        <v>0</v>
      </c>
      <c r="BA501" s="254">
        <v>0</v>
      </c>
      <c r="BB501" s="254">
        <v>0</v>
      </c>
      <c r="BC501" s="254">
        <v>0</v>
      </c>
      <c r="BD501" s="152" t="s">
        <v>994</v>
      </c>
    </row>
    <row r="502" spans="1:56" ht="63">
      <c r="A502" s="187">
        <f t="shared" si="457"/>
        <v>381</v>
      </c>
      <c r="B502" s="51" t="s">
        <v>983</v>
      </c>
      <c r="C502" s="51" t="s">
        <v>984</v>
      </c>
      <c r="D502" s="289" t="s">
        <v>157</v>
      </c>
      <c r="E502" s="19">
        <f t="shared" ref="E502" si="470">J502+O502+T502+Y502</f>
        <v>0</v>
      </c>
      <c r="F502" s="19">
        <v>0</v>
      </c>
      <c r="G502" s="19">
        <f t="shared" ref="G502" si="471">L502+Q502+V502+AA502</f>
        <v>0</v>
      </c>
      <c r="H502" s="19">
        <v>0</v>
      </c>
      <c r="I502" s="19">
        <v>0</v>
      </c>
      <c r="J502" s="19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19">
        <v>0</v>
      </c>
      <c r="X502" s="19">
        <v>0</v>
      </c>
      <c r="Y502" s="19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f t="shared" ref="AD502" si="472">AI502+AN502+AS502+AX502</f>
        <v>0</v>
      </c>
      <c r="AE502" s="19">
        <v>0</v>
      </c>
      <c r="AF502" s="19">
        <f t="shared" ref="AF502" si="473">AK502+AP502+AU502+AZ502</f>
        <v>0</v>
      </c>
      <c r="AG502" s="19">
        <v>0</v>
      </c>
      <c r="AH502" s="19">
        <v>0</v>
      </c>
      <c r="AI502" s="19">
        <v>0</v>
      </c>
      <c r="AJ502" s="19">
        <v>0</v>
      </c>
      <c r="AK502" s="19">
        <v>0</v>
      </c>
      <c r="AL502" s="19">
        <v>0</v>
      </c>
      <c r="AM502" s="19">
        <v>0</v>
      </c>
      <c r="AN502" s="19">
        <v>0</v>
      </c>
      <c r="AO502" s="19">
        <v>0</v>
      </c>
      <c r="AP502" s="19">
        <v>0</v>
      </c>
      <c r="AQ502" s="19">
        <v>0</v>
      </c>
      <c r="AR502" s="19">
        <v>0</v>
      </c>
      <c r="AS502" s="19">
        <v>0</v>
      </c>
      <c r="AT502" s="19">
        <v>0</v>
      </c>
      <c r="AU502" s="19">
        <v>0</v>
      </c>
      <c r="AV502" s="19">
        <v>0</v>
      </c>
      <c r="AW502" s="19">
        <v>0</v>
      </c>
      <c r="AX502" s="19">
        <v>0</v>
      </c>
      <c r="AY502" s="19">
        <v>0</v>
      </c>
      <c r="AZ502" s="19">
        <v>0</v>
      </c>
      <c r="BA502" s="254">
        <v>0</v>
      </c>
      <c r="BB502" s="254">
        <v>0</v>
      </c>
      <c r="BC502" s="254">
        <v>0</v>
      </c>
      <c r="BD502" s="152" t="s">
        <v>994</v>
      </c>
    </row>
    <row r="503" spans="1:56" ht="63">
      <c r="A503" s="187">
        <f t="shared" si="457"/>
        <v>382</v>
      </c>
      <c r="B503" s="51" t="s">
        <v>985</v>
      </c>
      <c r="C503" s="51" t="s">
        <v>986</v>
      </c>
      <c r="D503" s="289" t="s">
        <v>157</v>
      </c>
      <c r="E503" s="19">
        <f t="shared" ref="E503" si="474">J503+O503+T503+Y503</f>
        <v>0</v>
      </c>
      <c r="F503" s="19">
        <v>0</v>
      </c>
      <c r="G503" s="19">
        <f t="shared" ref="G503" si="475">L503+Q503+V503+AA503</f>
        <v>0</v>
      </c>
      <c r="H503" s="19">
        <v>0</v>
      </c>
      <c r="I503" s="19">
        <v>0</v>
      </c>
      <c r="J503" s="19"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19">
        <v>0</v>
      </c>
      <c r="W503" s="19">
        <v>0</v>
      </c>
      <c r="X503" s="19">
        <v>0</v>
      </c>
      <c r="Y503" s="19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f t="shared" ref="AD503" si="476">AI503+AN503+AS503+AX503</f>
        <v>0</v>
      </c>
      <c r="AE503" s="19">
        <v>0</v>
      </c>
      <c r="AF503" s="19">
        <f t="shared" ref="AF503" si="477">AK503+AP503+AU503+AZ503</f>
        <v>0</v>
      </c>
      <c r="AG503" s="19">
        <v>0</v>
      </c>
      <c r="AH503" s="19">
        <v>0</v>
      </c>
      <c r="AI503" s="19">
        <v>0</v>
      </c>
      <c r="AJ503" s="19">
        <v>0</v>
      </c>
      <c r="AK503" s="19">
        <v>0</v>
      </c>
      <c r="AL503" s="19">
        <v>0</v>
      </c>
      <c r="AM503" s="19">
        <v>0</v>
      </c>
      <c r="AN503" s="19">
        <v>0</v>
      </c>
      <c r="AO503" s="19">
        <v>0</v>
      </c>
      <c r="AP503" s="19">
        <v>0</v>
      </c>
      <c r="AQ503" s="19">
        <v>0</v>
      </c>
      <c r="AR503" s="19">
        <v>0</v>
      </c>
      <c r="AS503" s="19">
        <v>0</v>
      </c>
      <c r="AT503" s="19">
        <v>0</v>
      </c>
      <c r="AU503" s="19">
        <v>0</v>
      </c>
      <c r="AV503" s="19">
        <v>0</v>
      </c>
      <c r="AW503" s="19">
        <v>0</v>
      </c>
      <c r="AX503" s="19">
        <v>0</v>
      </c>
      <c r="AY503" s="19">
        <v>0</v>
      </c>
      <c r="AZ503" s="19">
        <v>0</v>
      </c>
      <c r="BA503" s="254">
        <v>0</v>
      </c>
      <c r="BB503" s="254">
        <v>0</v>
      </c>
      <c r="BC503" s="254">
        <v>0</v>
      </c>
      <c r="BD503" s="152" t="s">
        <v>994</v>
      </c>
    </row>
    <row r="504" spans="1:56" ht="63">
      <c r="A504" s="187">
        <f t="shared" si="457"/>
        <v>383</v>
      </c>
      <c r="B504" s="51" t="s">
        <v>987</v>
      </c>
      <c r="C504" s="51" t="s">
        <v>988</v>
      </c>
      <c r="D504" s="289" t="s">
        <v>157</v>
      </c>
      <c r="E504" s="19">
        <f t="shared" ref="E504" si="478">J504+O504+T504+Y504</f>
        <v>0</v>
      </c>
      <c r="F504" s="19">
        <v>0</v>
      </c>
      <c r="G504" s="19">
        <f t="shared" ref="G504" si="479">L504+Q504+V504+AA504</f>
        <v>0</v>
      </c>
      <c r="H504" s="19">
        <v>0</v>
      </c>
      <c r="I504" s="19">
        <v>0</v>
      </c>
      <c r="J504" s="19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>
        <v>0</v>
      </c>
      <c r="V504" s="19">
        <v>0</v>
      </c>
      <c r="W504" s="19">
        <v>0</v>
      </c>
      <c r="X504" s="19">
        <v>0</v>
      </c>
      <c r="Y504" s="19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f t="shared" ref="AD504" si="480">AI504+AN504+AS504+AX504</f>
        <v>0</v>
      </c>
      <c r="AE504" s="19">
        <v>0</v>
      </c>
      <c r="AF504" s="19">
        <f t="shared" ref="AF504" si="481">AK504+AP504+AU504+AZ504</f>
        <v>0</v>
      </c>
      <c r="AG504" s="19">
        <v>0</v>
      </c>
      <c r="AH504" s="19">
        <v>0</v>
      </c>
      <c r="AI504" s="19">
        <v>0</v>
      </c>
      <c r="AJ504" s="19">
        <v>0</v>
      </c>
      <c r="AK504" s="19">
        <v>0</v>
      </c>
      <c r="AL504" s="19">
        <v>0</v>
      </c>
      <c r="AM504" s="19">
        <v>0</v>
      </c>
      <c r="AN504" s="19">
        <v>0</v>
      </c>
      <c r="AO504" s="19">
        <v>0</v>
      </c>
      <c r="AP504" s="19">
        <v>0</v>
      </c>
      <c r="AQ504" s="19">
        <v>0</v>
      </c>
      <c r="AR504" s="19">
        <v>0</v>
      </c>
      <c r="AS504" s="19">
        <v>0</v>
      </c>
      <c r="AT504" s="19">
        <v>0</v>
      </c>
      <c r="AU504" s="19">
        <v>0</v>
      </c>
      <c r="AV504" s="19">
        <v>0</v>
      </c>
      <c r="AW504" s="19">
        <v>0</v>
      </c>
      <c r="AX504" s="19">
        <v>0</v>
      </c>
      <c r="AY504" s="19">
        <v>0</v>
      </c>
      <c r="AZ504" s="19">
        <v>0</v>
      </c>
      <c r="BA504" s="254">
        <v>0</v>
      </c>
      <c r="BB504" s="254">
        <v>0</v>
      </c>
      <c r="BC504" s="254">
        <v>0</v>
      </c>
      <c r="BD504" s="152" t="s">
        <v>994</v>
      </c>
    </row>
    <row r="505" spans="1:56" ht="63">
      <c r="A505" s="187">
        <f t="shared" si="457"/>
        <v>384</v>
      </c>
      <c r="B505" s="51" t="s">
        <v>989</v>
      </c>
      <c r="C505" s="51" t="s">
        <v>990</v>
      </c>
      <c r="D505" s="289" t="s">
        <v>157</v>
      </c>
      <c r="E505" s="19">
        <f t="shared" si="453"/>
        <v>0</v>
      </c>
      <c r="F505" s="19">
        <v>0</v>
      </c>
      <c r="G505" s="19">
        <f t="shared" si="454"/>
        <v>0</v>
      </c>
      <c r="H505" s="19">
        <v>0</v>
      </c>
      <c r="I505" s="19">
        <v>0</v>
      </c>
      <c r="J505" s="19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>
        <v>0</v>
      </c>
      <c r="V505" s="19">
        <v>0</v>
      </c>
      <c r="W505" s="19">
        <v>0</v>
      </c>
      <c r="X505" s="19">
        <v>0</v>
      </c>
      <c r="Y505" s="19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f t="shared" si="455"/>
        <v>0</v>
      </c>
      <c r="AE505" s="19">
        <v>0</v>
      </c>
      <c r="AF505" s="19">
        <f t="shared" si="456"/>
        <v>0</v>
      </c>
      <c r="AG505" s="19">
        <v>0</v>
      </c>
      <c r="AH505" s="19">
        <v>0</v>
      </c>
      <c r="AI505" s="19">
        <v>0</v>
      </c>
      <c r="AJ505" s="19">
        <v>0</v>
      </c>
      <c r="AK505" s="19">
        <v>0</v>
      </c>
      <c r="AL505" s="19">
        <v>0</v>
      </c>
      <c r="AM505" s="19">
        <v>0</v>
      </c>
      <c r="AN505" s="19">
        <v>0</v>
      </c>
      <c r="AO505" s="19">
        <v>0</v>
      </c>
      <c r="AP505" s="19">
        <v>0</v>
      </c>
      <c r="AQ505" s="19">
        <v>0</v>
      </c>
      <c r="AR505" s="19">
        <v>0</v>
      </c>
      <c r="AS505" s="19">
        <v>0</v>
      </c>
      <c r="AT505" s="19">
        <v>0</v>
      </c>
      <c r="AU505" s="19">
        <v>0</v>
      </c>
      <c r="AV505" s="19">
        <v>0</v>
      </c>
      <c r="AW505" s="19">
        <v>0</v>
      </c>
      <c r="AX505" s="19">
        <v>0</v>
      </c>
      <c r="AY505" s="19">
        <v>0</v>
      </c>
      <c r="AZ505" s="19">
        <v>0</v>
      </c>
      <c r="BA505" s="254">
        <v>0</v>
      </c>
      <c r="BB505" s="254">
        <v>0</v>
      </c>
      <c r="BC505" s="254">
        <v>0</v>
      </c>
      <c r="BD505" s="152" t="s">
        <v>994</v>
      </c>
    </row>
    <row r="506" spans="1:56" ht="63">
      <c r="A506" s="187">
        <f t="shared" si="457"/>
        <v>385</v>
      </c>
      <c r="B506" s="51" t="s">
        <v>991</v>
      </c>
      <c r="C506" s="51" t="s">
        <v>992</v>
      </c>
      <c r="D506" s="289" t="s">
        <v>157</v>
      </c>
      <c r="E506" s="19">
        <f t="shared" si="453"/>
        <v>0</v>
      </c>
      <c r="F506" s="19">
        <v>0</v>
      </c>
      <c r="G506" s="19">
        <f t="shared" si="454"/>
        <v>0</v>
      </c>
      <c r="H506" s="19">
        <v>0</v>
      </c>
      <c r="I506" s="19">
        <v>0</v>
      </c>
      <c r="J506" s="19">
        <v>0</v>
      </c>
      <c r="K506" s="19">
        <v>0</v>
      </c>
      <c r="L506" s="19">
        <v>0</v>
      </c>
      <c r="M506" s="19">
        <v>0</v>
      </c>
      <c r="N506" s="19">
        <v>0</v>
      </c>
      <c r="O506" s="19">
        <v>0</v>
      </c>
      <c r="P506" s="19">
        <v>0</v>
      </c>
      <c r="Q506" s="19">
        <v>0</v>
      </c>
      <c r="R506" s="19">
        <v>0</v>
      </c>
      <c r="S506" s="19">
        <v>0</v>
      </c>
      <c r="T506" s="19">
        <v>0</v>
      </c>
      <c r="U506" s="19">
        <v>0</v>
      </c>
      <c r="V506" s="19">
        <v>0</v>
      </c>
      <c r="W506" s="19">
        <v>0</v>
      </c>
      <c r="X506" s="19">
        <v>0</v>
      </c>
      <c r="Y506" s="19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f t="shared" si="455"/>
        <v>0</v>
      </c>
      <c r="AE506" s="19">
        <v>0</v>
      </c>
      <c r="AF506" s="19">
        <f t="shared" si="456"/>
        <v>1.96</v>
      </c>
      <c r="AG506" s="19">
        <v>0</v>
      </c>
      <c r="AH506" s="19">
        <v>0</v>
      </c>
      <c r="AI506" s="19">
        <v>0</v>
      </c>
      <c r="AJ506" s="19">
        <v>0</v>
      </c>
      <c r="AK506" s="19">
        <v>1.3</v>
      </c>
      <c r="AL506" s="19">
        <v>0</v>
      </c>
      <c r="AM506" s="19">
        <v>0</v>
      </c>
      <c r="AN506" s="19">
        <v>0</v>
      </c>
      <c r="AO506" s="19">
        <v>0</v>
      </c>
      <c r="AP506" s="19">
        <v>0.66</v>
      </c>
      <c r="AQ506" s="19">
        <v>0</v>
      </c>
      <c r="AR506" s="19">
        <v>0</v>
      </c>
      <c r="AS506" s="19">
        <v>0</v>
      </c>
      <c r="AT506" s="19">
        <v>0</v>
      </c>
      <c r="AU506" s="19">
        <v>0</v>
      </c>
      <c r="AV506" s="19">
        <v>0</v>
      </c>
      <c r="AW506" s="19">
        <v>0</v>
      </c>
      <c r="AX506" s="19">
        <v>0</v>
      </c>
      <c r="AY506" s="19">
        <v>0</v>
      </c>
      <c r="AZ506" s="19">
        <v>0</v>
      </c>
      <c r="BA506" s="254">
        <v>0</v>
      </c>
      <c r="BB506" s="254">
        <v>0</v>
      </c>
      <c r="BC506" s="254">
        <v>0</v>
      </c>
      <c r="BD506" s="152" t="s">
        <v>994</v>
      </c>
    </row>
    <row r="507" spans="1:56">
      <c r="A507" s="100" t="s">
        <v>3</v>
      </c>
      <c r="B507" s="200" t="s">
        <v>13</v>
      </c>
      <c r="C507" s="200"/>
      <c r="D507" s="200"/>
      <c r="E507" s="20">
        <f>E508+E509+E512</f>
        <v>0</v>
      </c>
      <c r="F507" s="20">
        <f t="shared" ref="F507:BB507" si="482">F508+F509+F512</f>
        <v>0</v>
      </c>
      <c r="G507" s="20">
        <f t="shared" si="482"/>
        <v>0</v>
      </c>
      <c r="H507" s="20">
        <f t="shared" si="482"/>
        <v>0</v>
      </c>
      <c r="I507" s="20">
        <f t="shared" si="482"/>
        <v>0</v>
      </c>
      <c r="J507" s="20">
        <f t="shared" si="482"/>
        <v>0</v>
      </c>
      <c r="K507" s="20">
        <f t="shared" si="482"/>
        <v>0</v>
      </c>
      <c r="L507" s="20">
        <f t="shared" si="482"/>
        <v>0</v>
      </c>
      <c r="M507" s="20">
        <f t="shared" si="482"/>
        <v>0</v>
      </c>
      <c r="N507" s="20">
        <f t="shared" si="482"/>
        <v>0</v>
      </c>
      <c r="O507" s="20">
        <f t="shared" si="482"/>
        <v>0</v>
      </c>
      <c r="P507" s="20">
        <f t="shared" si="482"/>
        <v>0</v>
      </c>
      <c r="Q507" s="20">
        <f t="shared" si="482"/>
        <v>0</v>
      </c>
      <c r="R507" s="20">
        <f t="shared" si="482"/>
        <v>0</v>
      </c>
      <c r="S507" s="20">
        <f t="shared" si="482"/>
        <v>0</v>
      </c>
      <c r="T507" s="20">
        <f t="shared" si="482"/>
        <v>0</v>
      </c>
      <c r="U507" s="20">
        <f t="shared" si="482"/>
        <v>0</v>
      </c>
      <c r="V507" s="20">
        <f t="shared" si="482"/>
        <v>0</v>
      </c>
      <c r="W507" s="20">
        <f t="shared" si="482"/>
        <v>0</v>
      </c>
      <c r="X507" s="20">
        <f t="shared" si="482"/>
        <v>0</v>
      </c>
      <c r="Y507" s="20">
        <f t="shared" si="482"/>
        <v>0</v>
      </c>
      <c r="Z507" s="20">
        <f t="shared" si="482"/>
        <v>0</v>
      </c>
      <c r="AA507" s="20">
        <f t="shared" si="482"/>
        <v>0</v>
      </c>
      <c r="AB507" s="20">
        <f t="shared" si="482"/>
        <v>0</v>
      </c>
      <c r="AC507" s="20">
        <f t="shared" si="482"/>
        <v>0</v>
      </c>
      <c r="AD507" s="20">
        <f t="shared" si="482"/>
        <v>0</v>
      </c>
      <c r="AE507" s="20">
        <f t="shared" si="482"/>
        <v>0</v>
      </c>
      <c r="AF507" s="20">
        <f t="shared" si="482"/>
        <v>0</v>
      </c>
      <c r="AG507" s="20">
        <f t="shared" si="482"/>
        <v>0</v>
      </c>
      <c r="AH507" s="20">
        <f t="shared" si="482"/>
        <v>0</v>
      </c>
      <c r="AI507" s="20">
        <f t="shared" si="482"/>
        <v>0</v>
      </c>
      <c r="AJ507" s="20">
        <f t="shared" si="482"/>
        <v>0</v>
      </c>
      <c r="AK507" s="20">
        <f t="shared" si="482"/>
        <v>0</v>
      </c>
      <c r="AL507" s="20">
        <f t="shared" si="482"/>
        <v>0</v>
      </c>
      <c r="AM507" s="20">
        <f t="shared" si="482"/>
        <v>0</v>
      </c>
      <c r="AN507" s="20">
        <f t="shared" si="482"/>
        <v>0</v>
      </c>
      <c r="AO507" s="20">
        <f t="shared" si="482"/>
        <v>0</v>
      </c>
      <c r="AP507" s="20">
        <f t="shared" si="482"/>
        <v>0</v>
      </c>
      <c r="AQ507" s="20">
        <f t="shared" si="482"/>
        <v>0</v>
      </c>
      <c r="AR507" s="20">
        <f t="shared" si="482"/>
        <v>0</v>
      </c>
      <c r="AS507" s="20">
        <f t="shared" si="482"/>
        <v>0</v>
      </c>
      <c r="AT507" s="20">
        <f t="shared" si="482"/>
        <v>0</v>
      </c>
      <c r="AU507" s="20">
        <f t="shared" si="482"/>
        <v>0</v>
      </c>
      <c r="AV507" s="20">
        <f t="shared" si="482"/>
        <v>0</v>
      </c>
      <c r="AW507" s="20">
        <f t="shared" si="482"/>
        <v>0</v>
      </c>
      <c r="AX507" s="20">
        <f t="shared" si="482"/>
        <v>0</v>
      </c>
      <c r="AY507" s="20">
        <f t="shared" si="482"/>
        <v>0</v>
      </c>
      <c r="AZ507" s="20">
        <f t="shared" si="482"/>
        <v>0</v>
      </c>
      <c r="BA507" s="20">
        <f t="shared" si="482"/>
        <v>0</v>
      </c>
      <c r="BB507" s="20">
        <f t="shared" si="482"/>
        <v>0</v>
      </c>
      <c r="BC507" s="254"/>
      <c r="BD507" s="182"/>
    </row>
    <row r="508" spans="1:56" ht="31.5">
      <c r="A508" s="157" t="s">
        <v>4</v>
      </c>
      <c r="B508" s="200" t="s">
        <v>17</v>
      </c>
      <c r="C508" s="200"/>
      <c r="D508" s="20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  <c r="AI508" s="20"/>
      <c r="AJ508" s="20"/>
      <c r="AK508" s="20"/>
      <c r="AL508" s="20"/>
      <c r="AM508" s="20"/>
      <c r="AN508" s="20"/>
      <c r="AO508" s="20"/>
      <c r="AP508" s="20"/>
      <c r="AQ508" s="20"/>
      <c r="AR508" s="20"/>
      <c r="AS508" s="20"/>
      <c r="AT508" s="20"/>
      <c r="AU508" s="20"/>
      <c r="AV508" s="20"/>
      <c r="AW508" s="20"/>
      <c r="AX508" s="20"/>
      <c r="AY508" s="20"/>
      <c r="AZ508" s="20"/>
      <c r="BA508" s="20"/>
      <c r="BB508" s="20"/>
      <c r="BC508" s="254"/>
      <c r="BD508" s="182"/>
    </row>
    <row r="509" spans="1:56">
      <c r="A509" s="157" t="s">
        <v>5</v>
      </c>
      <c r="B509" s="200" t="s">
        <v>23</v>
      </c>
      <c r="C509" s="200"/>
      <c r="D509" s="200"/>
      <c r="E509" s="20">
        <f>SUM(E510:E511)</f>
        <v>0</v>
      </c>
      <c r="F509" s="20">
        <f t="shared" ref="F509:BB509" si="483">SUM(F510:F511)</f>
        <v>0</v>
      </c>
      <c r="G509" s="20">
        <f t="shared" si="483"/>
        <v>0</v>
      </c>
      <c r="H509" s="20">
        <f t="shared" si="483"/>
        <v>0</v>
      </c>
      <c r="I509" s="20">
        <f t="shared" si="483"/>
        <v>0</v>
      </c>
      <c r="J509" s="20">
        <f t="shared" si="483"/>
        <v>0</v>
      </c>
      <c r="K509" s="20">
        <f t="shared" si="483"/>
        <v>0</v>
      </c>
      <c r="L509" s="20">
        <f t="shared" si="483"/>
        <v>0</v>
      </c>
      <c r="M509" s="20">
        <f t="shared" si="483"/>
        <v>0</v>
      </c>
      <c r="N509" s="20">
        <f t="shared" si="483"/>
        <v>0</v>
      </c>
      <c r="O509" s="20">
        <f t="shared" si="483"/>
        <v>0</v>
      </c>
      <c r="P509" s="20">
        <f t="shared" si="483"/>
        <v>0</v>
      </c>
      <c r="Q509" s="20">
        <f t="shared" si="483"/>
        <v>0</v>
      </c>
      <c r="R509" s="20">
        <f t="shared" si="483"/>
        <v>0</v>
      </c>
      <c r="S509" s="20">
        <f t="shared" si="483"/>
        <v>0</v>
      </c>
      <c r="T509" s="20">
        <f t="shared" si="483"/>
        <v>0</v>
      </c>
      <c r="U509" s="20">
        <f t="shared" si="483"/>
        <v>0</v>
      </c>
      <c r="V509" s="20">
        <f t="shared" si="483"/>
        <v>0</v>
      </c>
      <c r="W509" s="20">
        <f t="shared" si="483"/>
        <v>0</v>
      </c>
      <c r="X509" s="20">
        <f t="shared" si="483"/>
        <v>0</v>
      </c>
      <c r="Y509" s="20">
        <f t="shared" si="483"/>
        <v>0</v>
      </c>
      <c r="Z509" s="20">
        <f t="shared" si="483"/>
        <v>0</v>
      </c>
      <c r="AA509" s="20">
        <f t="shared" si="483"/>
        <v>0</v>
      </c>
      <c r="AB509" s="20">
        <f t="shared" si="483"/>
        <v>0</v>
      </c>
      <c r="AC509" s="20">
        <f t="shared" si="483"/>
        <v>0</v>
      </c>
      <c r="AD509" s="20">
        <f t="shared" si="483"/>
        <v>0</v>
      </c>
      <c r="AE509" s="20">
        <f t="shared" si="483"/>
        <v>0</v>
      </c>
      <c r="AF509" s="20">
        <f t="shared" si="483"/>
        <v>0</v>
      </c>
      <c r="AG509" s="20">
        <f t="shared" si="483"/>
        <v>0</v>
      </c>
      <c r="AH509" s="20">
        <f t="shared" si="483"/>
        <v>0</v>
      </c>
      <c r="AI509" s="20">
        <f t="shared" si="483"/>
        <v>0</v>
      </c>
      <c r="AJ509" s="20">
        <f t="shared" si="483"/>
        <v>0</v>
      </c>
      <c r="AK509" s="20">
        <f t="shared" si="483"/>
        <v>0</v>
      </c>
      <c r="AL509" s="20">
        <f t="shared" si="483"/>
        <v>0</v>
      </c>
      <c r="AM509" s="20">
        <f t="shared" si="483"/>
        <v>0</v>
      </c>
      <c r="AN509" s="20">
        <f t="shared" si="483"/>
        <v>0</v>
      </c>
      <c r="AO509" s="20">
        <f t="shared" si="483"/>
        <v>0</v>
      </c>
      <c r="AP509" s="20">
        <f t="shared" si="483"/>
        <v>0</v>
      </c>
      <c r="AQ509" s="20">
        <f t="shared" si="483"/>
        <v>0</v>
      </c>
      <c r="AR509" s="20">
        <f t="shared" si="483"/>
        <v>0</v>
      </c>
      <c r="AS509" s="20">
        <f t="shared" si="483"/>
        <v>0</v>
      </c>
      <c r="AT509" s="20">
        <f t="shared" si="483"/>
        <v>0</v>
      </c>
      <c r="AU509" s="20">
        <f t="shared" si="483"/>
        <v>0</v>
      </c>
      <c r="AV509" s="20">
        <f t="shared" si="483"/>
        <v>0</v>
      </c>
      <c r="AW509" s="20">
        <f t="shared" si="483"/>
        <v>0</v>
      </c>
      <c r="AX509" s="20">
        <f t="shared" si="483"/>
        <v>0</v>
      </c>
      <c r="AY509" s="20">
        <f t="shared" si="483"/>
        <v>0</v>
      </c>
      <c r="AZ509" s="20">
        <f t="shared" si="483"/>
        <v>0</v>
      </c>
      <c r="BA509" s="20">
        <f t="shared" si="483"/>
        <v>0</v>
      </c>
      <c r="BB509" s="20">
        <f t="shared" si="483"/>
        <v>0</v>
      </c>
      <c r="BC509" s="254"/>
      <c r="BD509" s="182"/>
    </row>
    <row r="510" spans="1:56">
      <c r="A510" s="187">
        <f>A506+1</f>
        <v>386</v>
      </c>
      <c r="B510" s="51" t="s">
        <v>1007</v>
      </c>
      <c r="C510" s="51" t="s">
        <v>1008</v>
      </c>
      <c r="D510" s="289" t="s">
        <v>157</v>
      </c>
      <c r="E510" s="19">
        <f>J510+O510+T510+Y510</f>
        <v>0</v>
      </c>
      <c r="F510" s="19">
        <v>0</v>
      </c>
      <c r="G510" s="19">
        <f>L510+Q510+V510+AA510</f>
        <v>0</v>
      </c>
      <c r="H510" s="19">
        <v>0</v>
      </c>
      <c r="I510" s="19">
        <v>0</v>
      </c>
      <c r="J510" s="19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19">
        <v>0</v>
      </c>
      <c r="W510" s="19">
        <v>0</v>
      </c>
      <c r="X510" s="19">
        <v>0</v>
      </c>
      <c r="Y510" s="19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f>AI510+AN510+AS510+AX510</f>
        <v>0</v>
      </c>
      <c r="AE510" s="19">
        <v>0</v>
      </c>
      <c r="AF510" s="19">
        <f>AK510+AP510+AU510+AZ510</f>
        <v>0</v>
      </c>
      <c r="AG510" s="19">
        <v>0</v>
      </c>
      <c r="AH510" s="19">
        <v>0</v>
      </c>
      <c r="AI510" s="19">
        <v>0</v>
      </c>
      <c r="AJ510" s="19">
        <v>0</v>
      </c>
      <c r="AK510" s="19">
        <v>0</v>
      </c>
      <c r="AL510" s="19">
        <v>0</v>
      </c>
      <c r="AM510" s="19">
        <v>0</v>
      </c>
      <c r="AN510" s="19">
        <v>0</v>
      </c>
      <c r="AO510" s="19">
        <v>0</v>
      </c>
      <c r="AP510" s="19">
        <v>0</v>
      </c>
      <c r="AQ510" s="19">
        <v>0</v>
      </c>
      <c r="AR510" s="19">
        <v>0</v>
      </c>
      <c r="AS510" s="19">
        <v>0</v>
      </c>
      <c r="AT510" s="19">
        <v>0</v>
      </c>
      <c r="AU510" s="19">
        <v>0</v>
      </c>
      <c r="AV510" s="19">
        <v>0</v>
      </c>
      <c r="AW510" s="19">
        <v>0</v>
      </c>
      <c r="AX510" s="19">
        <v>0</v>
      </c>
      <c r="AY510" s="19">
        <v>0</v>
      </c>
      <c r="AZ510" s="19">
        <v>0</v>
      </c>
      <c r="BA510" s="254">
        <v>0</v>
      </c>
      <c r="BB510" s="254">
        <v>0</v>
      </c>
      <c r="BC510" s="254">
        <v>0</v>
      </c>
      <c r="BD510" s="152" t="s">
        <v>994</v>
      </c>
    </row>
    <row r="511" spans="1:56" ht="31.5">
      <c r="A511" s="187">
        <f>A510+1</f>
        <v>387</v>
      </c>
      <c r="B511" s="51" t="s">
        <v>1009</v>
      </c>
      <c r="C511" s="51" t="s">
        <v>1010</v>
      </c>
      <c r="D511" s="289" t="s">
        <v>157</v>
      </c>
      <c r="E511" s="19">
        <f>J511+O511+T511+Y511</f>
        <v>0</v>
      </c>
      <c r="F511" s="19">
        <v>0</v>
      </c>
      <c r="G511" s="19">
        <f>L511+Q511+V511+AA511</f>
        <v>0</v>
      </c>
      <c r="H511" s="19">
        <v>0</v>
      </c>
      <c r="I511" s="19">
        <v>0</v>
      </c>
      <c r="J511" s="19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>
        <v>0</v>
      </c>
      <c r="V511" s="19">
        <v>0</v>
      </c>
      <c r="W511" s="19">
        <v>0</v>
      </c>
      <c r="X511" s="19">
        <v>0</v>
      </c>
      <c r="Y511" s="19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f>AI511+AN511+AS511+AX511</f>
        <v>0</v>
      </c>
      <c r="AE511" s="19">
        <v>0</v>
      </c>
      <c r="AF511" s="19">
        <f>AK511+AP511+AU511+AZ511</f>
        <v>0</v>
      </c>
      <c r="AG511" s="19">
        <v>0</v>
      </c>
      <c r="AH511" s="19">
        <v>0</v>
      </c>
      <c r="AI511" s="19">
        <v>0</v>
      </c>
      <c r="AJ511" s="19">
        <v>0</v>
      </c>
      <c r="AK511" s="19">
        <v>0</v>
      </c>
      <c r="AL511" s="19">
        <v>0</v>
      </c>
      <c r="AM511" s="19">
        <v>0</v>
      </c>
      <c r="AN511" s="19">
        <v>0</v>
      </c>
      <c r="AO511" s="19">
        <v>0</v>
      </c>
      <c r="AP511" s="19">
        <v>0</v>
      </c>
      <c r="AQ511" s="19">
        <v>0</v>
      </c>
      <c r="AR511" s="19">
        <v>0</v>
      </c>
      <c r="AS511" s="19">
        <v>0</v>
      </c>
      <c r="AT511" s="19">
        <v>0</v>
      </c>
      <c r="AU511" s="19">
        <v>0</v>
      </c>
      <c r="AV511" s="19">
        <v>0</v>
      </c>
      <c r="AW511" s="19">
        <v>0</v>
      </c>
      <c r="AX511" s="19">
        <v>0</v>
      </c>
      <c r="AY511" s="19">
        <v>0</v>
      </c>
      <c r="AZ511" s="19">
        <v>0</v>
      </c>
      <c r="BA511" s="254">
        <v>0</v>
      </c>
      <c r="BB511" s="254">
        <v>0</v>
      </c>
      <c r="BC511" s="254">
        <v>0</v>
      </c>
      <c r="BD511" s="152" t="s">
        <v>994</v>
      </c>
    </row>
    <row r="512" spans="1:56">
      <c r="A512" s="201" t="s">
        <v>41</v>
      </c>
      <c r="B512" s="105" t="s">
        <v>58</v>
      </c>
      <c r="C512" s="105"/>
      <c r="D512" s="105"/>
      <c r="E512" s="20">
        <f>SUM(E513:E515)</f>
        <v>0</v>
      </c>
      <c r="F512" s="20">
        <f t="shared" ref="F512:BB512" si="484">SUM(F513:F515)</f>
        <v>0</v>
      </c>
      <c r="G512" s="20">
        <f t="shared" si="484"/>
        <v>0</v>
      </c>
      <c r="H512" s="20">
        <f t="shared" si="484"/>
        <v>0</v>
      </c>
      <c r="I512" s="20">
        <f t="shared" si="484"/>
        <v>0</v>
      </c>
      <c r="J512" s="20">
        <f t="shared" si="484"/>
        <v>0</v>
      </c>
      <c r="K512" s="20">
        <f t="shared" si="484"/>
        <v>0</v>
      </c>
      <c r="L512" s="20">
        <f t="shared" si="484"/>
        <v>0</v>
      </c>
      <c r="M512" s="20">
        <f t="shared" si="484"/>
        <v>0</v>
      </c>
      <c r="N512" s="20">
        <f t="shared" si="484"/>
        <v>0</v>
      </c>
      <c r="O512" s="20">
        <f t="shared" si="484"/>
        <v>0</v>
      </c>
      <c r="P512" s="20">
        <f t="shared" si="484"/>
        <v>0</v>
      </c>
      <c r="Q512" s="20">
        <f t="shared" si="484"/>
        <v>0</v>
      </c>
      <c r="R512" s="20">
        <f t="shared" si="484"/>
        <v>0</v>
      </c>
      <c r="S512" s="20">
        <f t="shared" si="484"/>
        <v>0</v>
      </c>
      <c r="T512" s="20">
        <f t="shared" si="484"/>
        <v>0</v>
      </c>
      <c r="U512" s="20">
        <f t="shared" si="484"/>
        <v>0</v>
      </c>
      <c r="V512" s="20">
        <f t="shared" si="484"/>
        <v>0</v>
      </c>
      <c r="W512" s="20">
        <f t="shared" si="484"/>
        <v>0</v>
      </c>
      <c r="X512" s="20">
        <f t="shared" si="484"/>
        <v>0</v>
      </c>
      <c r="Y512" s="20">
        <f t="shared" si="484"/>
        <v>0</v>
      </c>
      <c r="Z512" s="20">
        <f t="shared" si="484"/>
        <v>0</v>
      </c>
      <c r="AA512" s="20">
        <f t="shared" si="484"/>
        <v>0</v>
      </c>
      <c r="AB512" s="20">
        <f t="shared" si="484"/>
        <v>0</v>
      </c>
      <c r="AC512" s="20">
        <f t="shared" si="484"/>
        <v>0</v>
      </c>
      <c r="AD512" s="20">
        <f t="shared" si="484"/>
        <v>0</v>
      </c>
      <c r="AE512" s="20">
        <f t="shared" si="484"/>
        <v>0</v>
      </c>
      <c r="AF512" s="20">
        <f t="shared" si="484"/>
        <v>0</v>
      </c>
      <c r="AG512" s="20">
        <f t="shared" si="484"/>
        <v>0</v>
      </c>
      <c r="AH512" s="20">
        <f t="shared" si="484"/>
        <v>0</v>
      </c>
      <c r="AI512" s="20">
        <f t="shared" si="484"/>
        <v>0</v>
      </c>
      <c r="AJ512" s="20">
        <f t="shared" si="484"/>
        <v>0</v>
      </c>
      <c r="AK512" s="20">
        <f t="shared" si="484"/>
        <v>0</v>
      </c>
      <c r="AL512" s="20">
        <f t="shared" si="484"/>
        <v>0</v>
      </c>
      <c r="AM512" s="20">
        <f t="shared" si="484"/>
        <v>0</v>
      </c>
      <c r="AN512" s="20">
        <f t="shared" si="484"/>
        <v>0</v>
      </c>
      <c r="AO512" s="20">
        <f t="shared" si="484"/>
        <v>0</v>
      </c>
      <c r="AP512" s="20">
        <f t="shared" si="484"/>
        <v>0</v>
      </c>
      <c r="AQ512" s="20">
        <f t="shared" si="484"/>
        <v>0</v>
      </c>
      <c r="AR512" s="20">
        <f t="shared" si="484"/>
        <v>0</v>
      </c>
      <c r="AS512" s="20">
        <f t="shared" si="484"/>
        <v>0</v>
      </c>
      <c r="AT512" s="20">
        <f t="shared" si="484"/>
        <v>0</v>
      </c>
      <c r="AU512" s="20">
        <f t="shared" si="484"/>
        <v>0</v>
      </c>
      <c r="AV512" s="20">
        <f t="shared" si="484"/>
        <v>0</v>
      </c>
      <c r="AW512" s="20">
        <f t="shared" si="484"/>
        <v>0</v>
      </c>
      <c r="AX512" s="20">
        <f t="shared" si="484"/>
        <v>0</v>
      </c>
      <c r="AY512" s="20">
        <f t="shared" si="484"/>
        <v>0</v>
      </c>
      <c r="AZ512" s="20">
        <f t="shared" si="484"/>
        <v>0</v>
      </c>
      <c r="BA512" s="20">
        <f t="shared" si="484"/>
        <v>0</v>
      </c>
      <c r="BB512" s="20">
        <f t="shared" si="484"/>
        <v>0</v>
      </c>
      <c r="BC512" s="254"/>
      <c r="BD512" s="182"/>
    </row>
    <row r="513" spans="1:56" ht="47.25">
      <c r="A513" s="187">
        <f>A511+1</f>
        <v>388</v>
      </c>
      <c r="B513" s="51" t="s">
        <v>1011</v>
      </c>
      <c r="C513" s="51" t="s">
        <v>1012</v>
      </c>
      <c r="D513" s="289" t="s">
        <v>157</v>
      </c>
      <c r="E513" s="19">
        <f>J513+O513+T513+Y513</f>
        <v>0</v>
      </c>
      <c r="F513" s="19">
        <v>0</v>
      </c>
      <c r="G513" s="19">
        <f>L513+Q513+V513+AA513</f>
        <v>0</v>
      </c>
      <c r="H513" s="19">
        <v>0</v>
      </c>
      <c r="I513" s="19">
        <v>0</v>
      </c>
      <c r="J513" s="19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0</v>
      </c>
      <c r="U513" s="19">
        <v>0</v>
      </c>
      <c r="V513" s="19">
        <v>0</v>
      </c>
      <c r="W513" s="19">
        <v>0</v>
      </c>
      <c r="X513" s="19">
        <v>0</v>
      </c>
      <c r="Y513" s="19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f>AI513+AN513+AS513+AX513</f>
        <v>0</v>
      </c>
      <c r="AE513" s="19">
        <v>0</v>
      </c>
      <c r="AF513" s="19">
        <f>AK513+AP513+AU513+AZ513</f>
        <v>0</v>
      </c>
      <c r="AG513" s="19">
        <v>0</v>
      </c>
      <c r="AH513" s="19">
        <v>0</v>
      </c>
      <c r="AI513" s="19">
        <v>0</v>
      </c>
      <c r="AJ513" s="19">
        <v>0</v>
      </c>
      <c r="AK513" s="19">
        <v>0</v>
      </c>
      <c r="AL513" s="19">
        <v>0</v>
      </c>
      <c r="AM513" s="19">
        <v>0</v>
      </c>
      <c r="AN513" s="19">
        <v>0</v>
      </c>
      <c r="AO513" s="19">
        <v>0</v>
      </c>
      <c r="AP513" s="19">
        <v>0</v>
      </c>
      <c r="AQ513" s="19">
        <v>0</v>
      </c>
      <c r="AR513" s="19">
        <v>0</v>
      </c>
      <c r="AS513" s="19">
        <v>0</v>
      </c>
      <c r="AT513" s="19">
        <v>0</v>
      </c>
      <c r="AU513" s="19">
        <v>0</v>
      </c>
      <c r="AV513" s="19">
        <v>0</v>
      </c>
      <c r="AW513" s="19">
        <v>0</v>
      </c>
      <c r="AX513" s="19">
        <v>0</v>
      </c>
      <c r="AY513" s="19">
        <v>0</v>
      </c>
      <c r="AZ513" s="19">
        <v>0</v>
      </c>
      <c r="BA513" s="254">
        <v>0</v>
      </c>
      <c r="BB513" s="254">
        <v>0</v>
      </c>
      <c r="BC513" s="254">
        <v>0</v>
      </c>
      <c r="BD513" s="152" t="s">
        <v>994</v>
      </c>
    </row>
    <row r="514" spans="1:56" ht="31.5">
      <c r="A514" s="187">
        <f>A513+1</f>
        <v>389</v>
      </c>
      <c r="B514" s="51" t="s">
        <v>1013</v>
      </c>
      <c r="C514" s="51" t="s">
        <v>1014</v>
      </c>
      <c r="D514" s="289" t="s">
        <v>157</v>
      </c>
      <c r="E514" s="19">
        <f>J514+O514+T514+Y514</f>
        <v>0</v>
      </c>
      <c r="F514" s="19">
        <v>0</v>
      </c>
      <c r="G514" s="19">
        <f>L514+Q514+V514+AA514</f>
        <v>0</v>
      </c>
      <c r="H514" s="19">
        <v>0</v>
      </c>
      <c r="I514" s="19">
        <v>0</v>
      </c>
      <c r="J514" s="19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>
        <v>0</v>
      </c>
      <c r="V514" s="19">
        <v>0</v>
      </c>
      <c r="W514" s="19">
        <v>0</v>
      </c>
      <c r="X514" s="19">
        <v>0</v>
      </c>
      <c r="Y514" s="19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f>AI514+AN514+AS514+AX514</f>
        <v>0</v>
      </c>
      <c r="AE514" s="19">
        <v>0</v>
      </c>
      <c r="AF514" s="19">
        <f>AK514+AP514+AU514+AZ514</f>
        <v>0</v>
      </c>
      <c r="AG514" s="19">
        <v>0</v>
      </c>
      <c r="AH514" s="19">
        <v>0</v>
      </c>
      <c r="AI514" s="19">
        <v>0</v>
      </c>
      <c r="AJ514" s="19">
        <v>0</v>
      </c>
      <c r="AK514" s="19">
        <v>0</v>
      </c>
      <c r="AL514" s="19">
        <v>0</v>
      </c>
      <c r="AM514" s="19">
        <v>0</v>
      </c>
      <c r="AN514" s="19">
        <v>0</v>
      </c>
      <c r="AO514" s="19">
        <v>0</v>
      </c>
      <c r="AP514" s="19">
        <v>0</v>
      </c>
      <c r="AQ514" s="19">
        <v>0</v>
      </c>
      <c r="AR514" s="19">
        <v>0</v>
      </c>
      <c r="AS514" s="19">
        <v>0</v>
      </c>
      <c r="AT514" s="19">
        <v>0</v>
      </c>
      <c r="AU514" s="19">
        <v>0</v>
      </c>
      <c r="AV514" s="19">
        <v>0</v>
      </c>
      <c r="AW514" s="19">
        <v>0</v>
      </c>
      <c r="AX514" s="19">
        <v>0</v>
      </c>
      <c r="AY514" s="19">
        <v>0</v>
      </c>
      <c r="AZ514" s="19">
        <v>0</v>
      </c>
      <c r="BA514" s="254">
        <v>0</v>
      </c>
      <c r="BB514" s="254">
        <v>0</v>
      </c>
      <c r="BC514" s="254">
        <v>0</v>
      </c>
      <c r="BD514" s="152" t="s">
        <v>994</v>
      </c>
    </row>
    <row r="515" spans="1:56" ht="63.75" customHeight="1">
      <c r="A515" s="187">
        <f>A514+1</f>
        <v>390</v>
      </c>
      <c r="B515" s="51" t="s">
        <v>1015</v>
      </c>
      <c r="C515" s="51" t="s">
        <v>1016</v>
      </c>
      <c r="D515" s="289" t="s">
        <v>157</v>
      </c>
      <c r="E515" s="19">
        <f>J515+O515+T515+Y515</f>
        <v>0</v>
      </c>
      <c r="F515" s="19">
        <v>0</v>
      </c>
      <c r="G515" s="19">
        <f>L515+Q515+V515+AA515</f>
        <v>0</v>
      </c>
      <c r="H515" s="19">
        <v>0</v>
      </c>
      <c r="I515" s="19">
        <v>0</v>
      </c>
      <c r="J515" s="19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>
        <v>0</v>
      </c>
      <c r="V515" s="19">
        <v>0</v>
      </c>
      <c r="W515" s="19">
        <v>0</v>
      </c>
      <c r="X515" s="19">
        <v>0</v>
      </c>
      <c r="Y515" s="19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f>AI515+AN515+AS515+AX515</f>
        <v>0</v>
      </c>
      <c r="AE515" s="19">
        <v>0</v>
      </c>
      <c r="AF515" s="19">
        <f>AK515+AP515+AU515+AZ515</f>
        <v>0</v>
      </c>
      <c r="AG515" s="19">
        <v>0</v>
      </c>
      <c r="AH515" s="19">
        <v>0</v>
      </c>
      <c r="AI515" s="19">
        <v>0</v>
      </c>
      <c r="AJ515" s="19">
        <v>0</v>
      </c>
      <c r="AK515" s="19">
        <v>0</v>
      </c>
      <c r="AL515" s="19">
        <v>0</v>
      </c>
      <c r="AM515" s="19">
        <v>0</v>
      </c>
      <c r="AN515" s="19">
        <v>0</v>
      </c>
      <c r="AO515" s="19">
        <v>0</v>
      </c>
      <c r="AP515" s="19">
        <v>0</v>
      </c>
      <c r="AQ515" s="19">
        <v>0</v>
      </c>
      <c r="AR515" s="19">
        <v>0</v>
      </c>
      <c r="AS515" s="19">
        <v>0</v>
      </c>
      <c r="AT515" s="19">
        <v>0</v>
      </c>
      <c r="AU515" s="19">
        <v>0</v>
      </c>
      <c r="AV515" s="19">
        <v>0</v>
      </c>
      <c r="AW515" s="19">
        <v>0</v>
      </c>
      <c r="AX515" s="19">
        <v>0</v>
      </c>
      <c r="AY515" s="19">
        <v>0</v>
      </c>
      <c r="AZ515" s="19">
        <v>0</v>
      </c>
      <c r="BA515" s="254">
        <v>0</v>
      </c>
      <c r="BB515" s="254">
        <v>0</v>
      </c>
      <c r="BC515" s="254">
        <v>0</v>
      </c>
      <c r="BD515" s="152" t="s">
        <v>994</v>
      </c>
    </row>
    <row r="516" spans="1:56">
      <c r="A516" s="153"/>
      <c r="B516" s="121" t="s">
        <v>47</v>
      </c>
      <c r="C516" s="121"/>
      <c r="D516" s="121"/>
      <c r="E516" s="101">
        <f t="shared" ref="E516:AJ516" si="485">E527+E561</f>
        <v>0</v>
      </c>
      <c r="F516" s="101">
        <f t="shared" si="485"/>
        <v>0</v>
      </c>
      <c r="G516" s="101">
        <f t="shared" si="485"/>
        <v>0</v>
      </c>
      <c r="H516" s="101">
        <f t="shared" si="485"/>
        <v>0</v>
      </c>
      <c r="I516" s="101">
        <f t="shared" si="485"/>
        <v>0</v>
      </c>
      <c r="J516" s="101">
        <f t="shared" si="485"/>
        <v>0</v>
      </c>
      <c r="K516" s="101">
        <f t="shared" si="485"/>
        <v>0</v>
      </c>
      <c r="L516" s="101">
        <f t="shared" si="485"/>
        <v>0</v>
      </c>
      <c r="M516" s="101">
        <f t="shared" si="485"/>
        <v>0</v>
      </c>
      <c r="N516" s="101">
        <f t="shared" si="485"/>
        <v>0</v>
      </c>
      <c r="O516" s="101">
        <f t="shared" si="485"/>
        <v>0</v>
      </c>
      <c r="P516" s="101">
        <f t="shared" si="485"/>
        <v>0</v>
      </c>
      <c r="Q516" s="101">
        <f t="shared" si="485"/>
        <v>0</v>
      </c>
      <c r="R516" s="101">
        <f t="shared" si="485"/>
        <v>0</v>
      </c>
      <c r="S516" s="101">
        <f t="shared" si="485"/>
        <v>0</v>
      </c>
      <c r="T516" s="101">
        <f t="shared" si="485"/>
        <v>0</v>
      </c>
      <c r="U516" s="101">
        <f t="shared" si="485"/>
        <v>0</v>
      </c>
      <c r="V516" s="101">
        <f t="shared" si="485"/>
        <v>0</v>
      </c>
      <c r="W516" s="101">
        <f t="shared" si="485"/>
        <v>0</v>
      </c>
      <c r="X516" s="101">
        <f t="shared" si="485"/>
        <v>0</v>
      </c>
      <c r="Y516" s="101">
        <f t="shared" si="485"/>
        <v>0</v>
      </c>
      <c r="Z516" s="101">
        <f t="shared" si="485"/>
        <v>0</v>
      </c>
      <c r="AA516" s="101">
        <f t="shared" si="485"/>
        <v>0</v>
      </c>
      <c r="AB516" s="101">
        <f t="shared" si="485"/>
        <v>0</v>
      </c>
      <c r="AC516" s="101">
        <f t="shared" si="485"/>
        <v>0</v>
      </c>
      <c r="AD516" s="101">
        <f t="shared" si="485"/>
        <v>0</v>
      </c>
      <c r="AE516" s="101">
        <f t="shared" si="485"/>
        <v>0</v>
      </c>
      <c r="AF516" s="101">
        <f t="shared" si="485"/>
        <v>0.49299999999999999</v>
      </c>
      <c r="AG516" s="101">
        <f t="shared" si="485"/>
        <v>0</v>
      </c>
      <c r="AH516" s="101">
        <f t="shared" si="485"/>
        <v>0</v>
      </c>
      <c r="AI516" s="101">
        <f t="shared" si="485"/>
        <v>0</v>
      </c>
      <c r="AJ516" s="101">
        <f t="shared" si="485"/>
        <v>0</v>
      </c>
      <c r="AK516" s="101">
        <f t="shared" ref="AK516:BB516" si="486">AK527+AK561</f>
        <v>0.49299999999999999</v>
      </c>
      <c r="AL516" s="101">
        <f t="shared" si="486"/>
        <v>0</v>
      </c>
      <c r="AM516" s="101">
        <f t="shared" si="486"/>
        <v>0</v>
      </c>
      <c r="AN516" s="101">
        <f t="shared" si="486"/>
        <v>0</v>
      </c>
      <c r="AO516" s="101">
        <f t="shared" si="486"/>
        <v>0</v>
      </c>
      <c r="AP516" s="101">
        <f t="shared" si="486"/>
        <v>0</v>
      </c>
      <c r="AQ516" s="101">
        <f t="shared" si="486"/>
        <v>0</v>
      </c>
      <c r="AR516" s="101">
        <f t="shared" si="486"/>
        <v>0</v>
      </c>
      <c r="AS516" s="101">
        <f t="shared" si="486"/>
        <v>0</v>
      </c>
      <c r="AT516" s="101">
        <f t="shared" si="486"/>
        <v>0</v>
      </c>
      <c r="AU516" s="101">
        <f t="shared" si="486"/>
        <v>0</v>
      </c>
      <c r="AV516" s="101">
        <f t="shared" si="486"/>
        <v>0</v>
      </c>
      <c r="AW516" s="101">
        <f t="shared" si="486"/>
        <v>0</v>
      </c>
      <c r="AX516" s="101">
        <f t="shared" si="486"/>
        <v>0</v>
      </c>
      <c r="AY516" s="101">
        <f t="shared" si="486"/>
        <v>0</v>
      </c>
      <c r="AZ516" s="101">
        <f t="shared" si="486"/>
        <v>0</v>
      </c>
      <c r="BA516" s="101">
        <f t="shared" si="486"/>
        <v>0</v>
      </c>
      <c r="BB516" s="101">
        <f t="shared" si="486"/>
        <v>0</v>
      </c>
      <c r="BC516" s="254"/>
      <c r="BD516" s="185"/>
    </row>
    <row r="517" spans="1:56">
      <c r="A517" s="100"/>
      <c r="B517" s="103" t="s">
        <v>52</v>
      </c>
      <c r="C517" s="103"/>
      <c r="D517" s="103"/>
      <c r="E517" s="20">
        <f>E527</f>
        <v>0</v>
      </c>
      <c r="F517" s="20">
        <f t="shared" ref="F517:BB517" si="487">F527</f>
        <v>0</v>
      </c>
      <c r="G517" s="20">
        <f t="shared" si="487"/>
        <v>0</v>
      </c>
      <c r="H517" s="20">
        <f t="shared" si="487"/>
        <v>0</v>
      </c>
      <c r="I517" s="20">
        <f t="shared" si="487"/>
        <v>0</v>
      </c>
      <c r="J517" s="20">
        <f t="shared" si="487"/>
        <v>0</v>
      </c>
      <c r="K517" s="20">
        <f t="shared" si="487"/>
        <v>0</v>
      </c>
      <c r="L517" s="20">
        <f t="shared" si="487"/>
        <v>0</v>
      </c>
      <c r="M517" s="20">
        <f t="shared" si="487"/>
        <v>0</v>
      </c>
      <c r="N517" s="20">
        <f t="shared" si="487"/>
        <v>0</v>
      </c>
      <c r="O517" s="20">
        <f t="shared" si="487"/>
        <v>0</v>
      </c>
      <c r="P517" s="20">
        <f t="shared" si="487"/>
        <v>0</v>
      </c>
      <c r="Q517" s="20">
        <f t="shared" si="487"/>
        <v>0</v>
      </c>
      <c r="R517" s="20">
        <f t="shared" si="487"/>
        <v>0</v>
      </c>
      <c r="S517" s="20">
        <f t="shared" si="487"/>
        <v>0</v>
      </c>
      <c r="T517" s="20">
        <f t="shared" si="487"/>
        <v>0</v>
      </c>
      <c r="U517" s="20">
        <f t="shared" si="487"/>
        <v>0</v>
      </c>
      <c r="V517" s="20">
        <f t="shared" si="487"/>
        <v>0</v>
      </c>
      <c r="W517" s="20">
        <f t="shared" si="487"/>
        <v>0</v>
      </c>
      <c r="X517" s="20">
        <f t="shared" si="487"/>
        <v>0</v>
      </c>
      <c r="Y517" s="20">
        <f t="shared" si="487"/>
        <v>0</v>
      </c>
      <c r="Z517" s="20">
        <f t="shared" si="487"/>
        <v>0</v>
      </c>
      <c r="AA517" s="20">
        <f t="shared" si="487"/>
        <v>0</v>
      </c>
      <c r="AB517" s="20">
        <f t="shared" si="487"/>
        <v>0</v>
      </c>
      <c r="AC517" s="20">
        <f t="shared" si="487"/>
        <v>0</v>
      </c>
      <c r="AD517" s="20">
        <f t="shared" si="487"/>
        <v>0</v>
      </c>
      <c r="AE517" s="20">
        <f t="shared" si="487"/>
        <v>0</v>
      </c>
      <c r="AF517" s="20">
        <f t="shared" si="487"/>
        <v>0.49299999999999999</v>
      </c>
      <c r="AG517" s="20">
        <f t="shared" si="487"/>
        <v>0</v>
      </c>
      <c r="AH517" s="20">
        <f t="shared" si="487"/>
        <v>0</v>
      </c>
      <c r="AI517" s="20">
        <f t="shared" si="487"/>
        <v>0</v>
      </c>
      <c r="AJ517" s="20">
        <f t="shared" si="487"/>
        <v>0</v>
      </c>
      <c r="AK517" s="20">
        <f t="shared" si="487"/>
        <v>0.49299999999999999</v>
      </c>
      <c r="AL517" s="20">
        <f t="shared" si="487"/>
        <v>0</v>
      </c>
      <c r="AM517" s="20">
        <f t="shared" si="487"/>
        <v>0</v>
      </c>
      <c r="AN517" s="20">
        <f t="shared" si="487"/>
        <v>0</v>
      </c>
      <c r="AO517" s="20">
        <f t="shared" si="487"/>
        <v>0</v>
      </c>
      <c r="AP517" s="20">
        <f t="shared" si="487"/>
        <v>0</v>
      </c>
      <c r="AQ517" s="20">
        <f t="shared" si="487"/>
        <v>0</v>
      </c>
      <c r="AR517" s="20">
        <f t="shared" si="487"/>
        <v>0</v>
      </c>
      <c r="AS517" s="20">
        <f t="shared" si="487"/>
        <v>0</v>
      </c>
      <c r="AT517" s="20">
        <f t="shared" si="487"/>
        <v>0</v>
      </c>
      <c r="AU517" s="20">
        <f t="shared" si="487"/>
        <v>0</v>
      </c>
      <c r="AV517" s="20">
        <f t="shared" si="487"/>
        <v>0</v>
      </c>
      <c r="AW517" s="20">
        <f t="shared" si="487"/>
        <v>0</v>
      </c>
      <c r="AX517" s="20">
        <f t="shared" si="487"/>
        <v>0</v>
      </c>
      <c r="AY517" s="20">
        <f t="shared" si="487"/>
        <v>0</v>
      </c>
      <c r="AZ517" s="20">
        <f t="shared" si="487"/>
        <v>0</v>
      </c>
      <c r="BA517" s="20">
        <f t="shared" si="487"/>
        <v>0</v>
      </c>
      <c r="BB517" s="20">
        <f t="shared" si="487"/>
        <v>0</v>
      </c>
      <c r="BC517" s="254"/>
      <c r="BD517" s="182"/>
    </row>
    <row r="518" spans="1:56">
      <c r="A518" s="100"/>
      <c r="B518" s="103" t="s">
        <v>53</v>
      </c>
      <c r="C518" s="103"/>
      <c r="D518" s="103"/>
      <c r="E518" s="20">
        <f>E546</f>
        <v>0</v>
      </c>
      <c r="F518" s="20">
        <f t="shared" ref="F518:BB518" si="488">F546</f>
        <v>0</v>
      </c>
      <c r="G518" s="20">
        <f t="shared" si="488"/>
        <v>0</v>
      </c>
      <c r="H518" s="20">
        <f t="shared" si="488"/>
        <v>0</v>
      </c>
      <c r="I518" s="20">
        <f t="shared" si="488"/>
        <v>0</v>
      </c>
      <c r="J518" s="20">
        <f t="shared" si="488"/>
        <v>0</v>
      </c>
      <c r="K518" s="20">
        <f t="shared" si="488"/>
        <v>0</v>
      </c>
      <c r="L518" s="20">
        <f t="shared" si="488"/>
        <v>0</v>
      </c>
      <c r="M518" s="20">
        <f t="shared" si="488"/>
        <v>0</v>
      </c>
      <c r="N518" s="20">
        <f t="shared" si="488"/>
        <v>0</v>
      </c>
      <c r="O518" s="20">
        <f t="shared" si="488"/>
        <v>0</v>
      </c>
      <c r="P518" s="20">
        <f t="shared" si="488"/>
        <v>0</v>
      </c>
      <c r="Q518" s="20">
        <f t="shared" si="488"/>
        <v>0</v>
      </c>
      <c r="R518" s="20">
        <f t="shared" si="488"/>
        <v>0</v>
      </c>
      <c r="S518" s="20">
        <f t="shared" si="488"/>
        <v>0</v>
      </c>
      <c r="T518" s="20">
        <f t="shared" si="488"/>
        <v>0</v>
      </c>
      <c r="U518" s="20">
        <f t="shared" si="488"/>
        <v>0</v>
      </c>
      <c r="V518" s="20">
        <f t="shared" si="488"/>
        <v>0</v>
      </c>
      <c r="W518" s="20">
        <f t="shared" si="488"/>
        <v>0</v>
      </c>
      <c r="X518" s="20">
        <f t="shared" si="488"/>
        <v>0</v>
      </c>
      <c r="Y518" s="20">
        <f t="shared" si="488"/>
        <v>0</v>
      </c>
      <c r="Z518" s="20">
        <f t="shared" si="488"/>
        <v>0</v>
      </c>
      <c r="AA518" s="20">
        <f t="shared" si="488"/>
        <v>0</v>
      </c>
      <c r="AB518" s="20">
        <f t="shared" si="488"/>
        <v>0</v>
      </c>
      <c r="AC518" s="20">
        <f t="shared" si="488"/>
        <v>0</v>
      </c>
      <c r="AD518" s="20">
        <f t="shared" si="488"/>
        <v>0</v>
      </c>
      <c r="AE518" s="20">
        <f t="shared" si="488"/>
        <v>0</v>
      </c>
      <c r="AF518" s="20">
        <f t="shared" si="488"/>
        <v>0.49299999999999999</v>
      </c>
      <c r="AG518" s="20">
        <f t="shared" si="488"/>
        <v>0</v>
      </c>
      <c r="AH518" s="20">
        <f t="shared" si="488"/>
        <v>0</v>
      </c>
      <c r="AI518" s="20">
        <f t="shared" si="488"/>
        <v>0</v>
      </c>
      <c r="AJ518" s="20">
        <f t="shared" si="488"/>
        <v>0</v>
      </c>
      <c r="AK518" s="20">
        <f t="shared" si="488"/>
        <v>0.49299999999999999</v>
      </c>
      <c r="AL518" s="20">
        <f t="shared" si="488"/>
        <v>0</v>
      </c>
      <c r="AM518" s="20">
        <f t="shared" si="488"/>
        <v>0</v>
      </c>
      <c r="AN518" s="20">
        <f t="shared" si="488"/>
        <v>0</v>
      </c>
      <c r="AO518" s="20">
        <f t="shared" si="488"/>
        <v>0</v>
      </c>
      <c r="AP518" s="20">
        <f t="shared" si="488"/>
        <v>0</v>
      </c>
      <c r="AQ518" s="20">
        <f t="shared" si="488"/>
        <v>0</v>
      </c>
      <c r="AR518" s="20">
        <f t="shared" si="488"/>
        <v>0</v>
      </c>
      <c r="AS518" s="20">
        <f t="shared" si="488"/>
        <v>0</v>
      </c>
      <c r="AT518" s="20">
        <f t="shared" si="488"/>
        <v>0</v>
      </c>
      <c r="AU518" s="20">
        <f t="shared" si="488"/>
        <v>0</v>
      </c>
      <c r="AV518" s="20">
        <f t="shared" si="488"/>
        <v>0</v>
      </c>
      <c r="AW518" s="20">
        <f t="shared" si="488"/>
        <v>0</v>
      </c>
      <c r="AX518" s="20">
        <f t="shared" si="488"/>
        <v>0</v>
      </c>
      <c r="AY518" s="20">
        <f t="shared" si="488"/>
        <v>0</v>
      </c>
      <c r="AZ518" s="20">
        <f t="shared" si="488"/>
        <v>0</v>
      </c>
      <c r="BA518" s="20">
        <f t="shared" si="488"/>
        <v>0</v>
      </c>
      <c r="BB518" s="20">
        <f t="shared" si="488"/>
        <v>0</v>
      </c>
      <c r="BC518" s="254"/>
      <c r="BD518" s="182"/>
    </row>
    <row r="519" spans="1:56">
      <c r="A519" s="100"/>
      <c r="B519" s="103" t="s">
        <v>54</v>
      </c>
      <c r="C519" s="103"/>
      <c r="D519" s="103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/>
      <c r="AX519" s="20"/>
      <c r="AY519" s="20"/>
      <c r="AZ519" s="20"/>
      <c r="BA519" s="20"/>
      <c r="BB519" s="20"/>
      <c r="BC519" s="254"/>
      <c r="BD519" s="182"/>
    </row>
    <row r="520" spans="1:56">
      <c r="A520" s="100"/>
      <c r="B520" s="103" t="s">
        <v>55</v>
      </c>
      <c r="C520" s="103"/>
      <c r="D520" s="103"/>
      <c r="E520" s="20">
        <f>E518-E519</f>
        <v>0</v>
      </c>
      <c r="F520" s="20">
        <f t="shared" ref="F520:BB520" si="489">F518-F519</f>
        <v>0</v>
      </c>
      <c r="G520" s="20">
        <f t="shared" si="489"/>
        <v>0</v>
      </c>
      <c r="H520" s="20">
        <f t="shared" si="489"/>
        <v>0</v>
      </c>
      <c r="I520" s="20">
        <f t="shared" si="489"/>
        <v>0</v>
      </c>
      <c r="J520" s="20">
        <f t="shared" si="489"/>
        <v>0</v>
      </c>
      <c r="K520" s="20">
        <f t="shared" si="489"/>
        <v>0</v>
      </c>
      <c r="L520" s="20">
        <f t="shared" si="489"/>
        <v>0</v>
      </c>
      <c r="M520" s="20">
        <f t="shared" si="489"/>
        <v>0</v>
      </c>
      <c r="N520" s="20">
        <f t="shared" si="489"/>
        <v>0</v>
      </c>
      <c r="O520" s="20">
        <f t="shared" si="489"/>
        <v>0</v>
      </c>
      <c r="P520" s="20">
        <f t="shared" si="489"/>
        <v>0</v>
      </c>
      <c r="Q520" s="20">
        <f t="shared" si="489"/>
        <v>0</v>
      </c>
      <c r="R520" s="20">
        <f t="shared" si="489"/>
        <v>0</v>
      </c>
      <c r="S520" s="20">
        <f t="shared" si="489"/>
        <v>0</v>
      </c>
      <c r="T520" s="20">
        <f t="shared" si="489"/>
        <v>0</v>
      </c>
      <c r="U520" s="20">
        <f t="shared" si="489"/>
        <v>0</v>
      </c>
      <c r="V520" s="20">
        <f t="shared" si="489"/>
        <v>0</v>
      </c>
      <c r="W520" s="20">
        <f t="shared" si="489"/>
        <v>0</v>
      </c>
      <c r="X520" s="20">
        <f t="shared" si="489"/>
        <v>0</v>
      </c>
      <c r="Y520" s="20">
        <f t="shared" si="489"/>
        <v>0</v>
      </c>
      <c r="Z520" s="20">
        <f t="shared" si="489"/>
        <v>0</v>
      </c>
      <c r="AA520" s="20">
        <f t="shared" si="489"/>
        <v>0</v>
      </c>
      <c r="AB520" s="20">
        <f t="shared" si="489"/>
        <v>0</v>
      </c>
      <c r="AC520" s="20">
        <f t="shared" si="489"/>
        <v>0</v>
      </c>
      <c r="AD520" s="20">
        <f t="shared" si="489"/>
        <v>0</v>
      </c>
      <c r="AE520" s="20">
        <f t="shared" si="489"/>
        <v>0</v>
      </c>
      <c r="AF520" s="20">
        <f t="shared" si="489"/>
        <v>0.49299999999999999</v>
      </c>
      <c r="AG520" s="20">
        <f t="shared" si="489"/>
        <v>0</v>
      </c>
      <c r="AH520" s="20">
        <f t="shared" si="489"/>
        <v>0</v>
      </c>
      <c r="AI520" s="20">
        <f t="shared" si="489"/>
        <v>0</v>
      </c>
      <c r="AJ520" s="20">
        <f t="shared" si="489"/>
        <v>0</v>
      </c>
      <c r="AK520" s="20">
        <f t="shared" si="489"/>
        <v>0.49299999999999999</v>
      </c>
      <c r="AL520" s="20">
        <f t="shared" si="489"/>
        <v>0</v>
      </c>
      <c r="AM520" s="20">
        <f t="shared" si="489"/>
        <v>0</v>
      </c>
      <c r="AN520" s="20">
        <f t="shared" si="489"/>
        <v>0</v>
      </c>
      <c r="AO520" s="20">
        <f t="shared" si="489"/>
        <v>0</v>
      </c>
      <c r="AP520" s="20">
        <f t="shared" si="489"/>
        <v>0</v>
      </c>
      <c r="AQ520" s="20">
        <f t="shared" si="489"/>
        <v>0</v>
      </c>
      <c r="AR520" s="20">
        <f t="shared" si="489"/>
        <v>0</v>
      </c>
      <c r="AS520" s="20">
        <f t="shared" si="489"/>
        <v>0</v>
      </c>
      <c r="AT520" s="20">
        <f t="shared" si="489"/>
        <v>0</v>
      </c>
      <c r="AU520" s="20">
        <f t="shared" si="489"/>
        <v>0</v>
      </c>
      <c r="AV520" s="20">
        <f t="shared" si="489"/>
        <v>0</v>
      </c>
      <c r="AW520" s="20">
        <f t="shared" si="489"/>
        <v>0</v>
      </c>
      <c r="AX520" s="20">
        <f t="shared" si="489"/>
        <v>0</v>
      </c>
      <c r="AY520" s="20">
        <f t="shared" si="489"/>
        <v>0</v>
      </c>
      <c r="AZ520" s="20">
        <f t="shared" si="489"/>
        <v>0</v>
      </c>
      <c r="BA520" s="20">
        <f t="shared" si="489"/>
        <v>0</v>
      </c>
      <c r="BB520" s="20">
        <f t="shared" si="489"/>
        <v>0</v>
      </c>
      <c r="BC520" s="254"/>
      <c r="BD520" s="182"/>
    </row>
    <row r="521" spans="1:56">
      <c r="A521" s="100"/>
      <c r="B521" s="103" t="s">
        <v>56</v>
      </c>
      <c r="C521" s="103"/>
      <c r="D521" s="103"/>
      <c r="E521" s="20">
        <f>E528+E529+E530+E532+E533</f>
        <v>0</v>
      </c>
      <c r="F521" s="20">
        <f t="shared" ref="F521:BB521" si="490">F528+F529+F530+F532+F533</f>
        <v>0</v>
      </c>
      <c r="G521" s="20">
        <f t="shared" si="490"/>
        <v>0</v>
      </c>
      <c r="H521" s="20">
        <f t="shared" si="490"/>
        <v>0</v>
      </c>
      <c r="I521" s="20">
        <f t="shared" si="490"/>
        <v>0</v>
      </c>
      <c r="J521" s="20">
        <f t="shared" si="490"/>
        <v>0</v>
      </c>
      <c r="K521" s="20">
        <f t="shared" si="490"/>
        <v>0</v>
      </c>
      <c r="L521" s="20">
        <f t="shared" si="490"/>
        <v>0</v>
      </c>
      <c r="M521" s="20">
        <f t="shared" si="490"/>
        <v>0</v>
      </c>
      <c r="N521" s="20">
        <f t="shared" si="490"/>
        <v>0</v>
      </c>
      <c r="O521" s="20">
        <f t="shared" si="490"/>
        <v>0</v>
      </c>
      <c r="P521" s="20">
        <f t="shared" si="490"/>
        <v>0</v>
      </c>
      <c r="Q521" s="20">
        <f t="shared" si="490"/>
        <v>0</v>
      </c>
      <c r="R521" s="20">
        <f t="shared" si="490"/>
        <v>0</v>
      </c>
      <c r="S521" s="20">
        <f t="shared" si="490"/>
        <v>0</v>
      </c>
      <c r="T521" s="20">
        <f t="shared" si="490"/>
        <v>0</v>
      </c>
      <c r="U521" s="20">
        <f t="shared" si="490"/>
        <v>0</v>
      </c>
      <c r="V521" s="20">
        <f t="shared" si="490"/>
        <v>0</v>
      </c>
      <c r="W521" s="20">
        <f t="shared" si="490"/>
        <v>0</v>
      </c>
      <c r="X521" s="20">
        <f t="shared" si="490"/>
        <v>0</v>
      </c>
      <c r="Y521" s="20">
        <f t="shared" si="490"/>
        <v>0</v>
      </c>
      <c r="Z521" s="20">
        <f t="shared" si="490"/>
        <v>0</v>
      </c>
      <c r="AA521" s="20">
        <f t="shared" si="490"/>
        <v>0</v>
      </c>
      <c r="AB521" s="20">
        <f t="shared" si="490"/>
        <v>0</v>
      </c>
      <c r="AC521" s="20">
        <f t="shared" si="490"/>
        <v>0</v>
      </c>
      <c r="AD521" s="20">
        <f t="shared" si="490"/>
        <v>0</v>
      </c>
      <c r="AE521" s="20">
        <f t="shared" si="490"/>
        <v>0</v>
      </c>
      <c r="AF521" s="20">
        <f t="shared" si="490"/>
        <v>0</v>
      </c>
      <c r="AG521" s="20">
        <f t="shared" si="490"/>
        <v>0</v>
      </c>
      <c r="AH521" s="20">
        <f t="shared" si="490"/>
        <v>0</v>
      </c>
      <c r="AI521" s="20">
        <f t="shared" si="490"/>
        <v>0</v>
      </c>
      <c r="AJ521" s="20">
        <f t="shared" si="490"/>
        <v>0</v>
      </c>
      <c r="AK521" s="20">
        <f t="shared" si="490"/>
        <v>0</v>
      </c>
      <c r="AL521" s="20">
        <f t="shared" si="490"/>
        <v>0</v>
      </c>
      <c r="AM521" s="20">
        <f t="shared" si="490"/>
        <v>0</v>
      </c>
      <c r="AN521" s="20">
        <f t="shared" si="490"/>
        <v>0</v>
      </c>
      <c r="AO521" s="20">
        <f t="shared" si="490"/>
        <v>0</v>
      </c>
      <c r="AP521" s="20">
        <f t="shared" si="490"/>
        <v>0</v>
      </c>
      <c r="AQ521" s="20">
        <f t="shared" si="490"/>
        <v>0</v>
      </c>
      <c r="AR521" s="20">
        <f t="shared" si="490"/>
        <v>0</v>
      </c>
      <c r="AS521" s="20">
        <f t="shared" si="490"/>
        <v>0</v>
      </c>
      <c r="AT521" s="20">
        <f t="shared" si="490"/>
        <v>0</v>
      </c>
      <c r="AU521" s="20">
        <f t="shared" si="490"/>
        <v>0</v>
      </c>
      <c r="AV521" s="20">
        <f t="shared" si="490"/>
        <v>0</v>
      </c>
      <c r="AW521" s="20">
        <f t="shared" si="490"/>
        <v>0</v>
      </c>
      <c r="AX521" s="20">
        <f t="shared" si="490"/>
        <v>0</v>
      </c>
      <c r="AY521" s="20">
        <f t="shared" si="490"/>
        <v>0</v>
      </c>
      <c r="AZ521" s="20">
        <f t="shared" si="490"/>
        <v>0</v>
      </c>
      <c r="BA521" s="20">
        <f t="shared" si="490"/>
        <v>0</v>
      </c>
      <c r="BB521" s="20">
        <f t="shared" si="490"/>
        <v>0</v>
      </c>
      <c r="BC521" s="254"/>
      <c r="BD521" s="182"/>
    </row>
    <row r="522" spans="1:56">
      <c r="A522" s="100"/>
      <c r="B522" s="103" t="s">
        <v>13</v>
      </c>
      <c r="C522" s="103"/>
      <c r="D522" s="103"/>
      <c r="E522" s="20">
        <f>E561</f>
        <v>0</v>
      </c>
      <c r="F522" s="20">
        <f t="shared" ref="F522:BB522" si="491">F561</f>
        <v>0</v>
      </c>
      <c r="G522" s="20">
        <f t="shared" si="491"/>
        <v>0</v>
      </c>
      <c r="H522" s="20">
        <f t="shared" si="491"/>
        <v>0</v>
      </c>
      <c r="I522" s="20">
        <f t="shared" si="491"/>
        <v>0</v>
      </c>
      <c r="J522" s="20">
        <f t="shared" si="491"/>
        <v>0</v>
      </c>
      <c r="K522" s="20">
        <f t="shared" si="491"/>
        <v>0</v>
      </c>
      <c r="L522" s="20">
        <f t="shared" si="491"/>
        <v>0</v>
      </c>
      <c r="M522" s="20">
        <f t="shared" si="491"/>
        <v>0</v>
      </c>
      <c r="N522" s="20">
        <f t="shared" si="491"/>
        <v>0</v>
      </c>
      <c r="O522" s="20">
        <f t="shared" si="491"/>
        <v>0</v>
      </c>
      <c r="P522" s="20">
        <f t="shared" si="491"/>
        <v>0</v>
      </c>
      <c r="Q522" s="20">
        <f t="shared" si="491"/>
        <v>0</v>
      </c>
      <c r="R522" s="20">
        <f t="shared" si="491"/>
        <v>0</v>
      </c>
      <c r="S522" s="20">
        <f t="shared" si="491"/>
        <v>0</v>
      </c>
      <c r="T522" s="20">
        <f t="shared" si="491"/>
        <v>0</v>
      </c>
      <c r="U522" s="20">
        <f t="shared" si="491"/>
        <v>0</v>
      </c>
      <c r="V522" s="20">
        <f t="shared" si="491"/>
        <v>0</v>
      </c>
      <c r="W522" s="20">
        <f t="shared" si="491"/>
        <v>0</v>
      </c>
      <c r="X522" s="20">
        <f t="shared" si="491"/>
        <v>0</v>
      </c>
      <c r="Y522" s="20">
        <f t="shared" si="491"/>
        <v>0</v>
      </c>
      <c r="Z522" s="20">
        <f t="shared" si="491"/>
        <v>0</v>
      </c>
      <c r="AA522" s="20">
        <f t="shared" si="491"/>
        <v>0</v>
      </c>
      <c r="AB522" s="20">
        <f t="shared" si="491"/>
        <v>0</v>
      </c>
      <c r="AC522" s="20">
        <f t="shared" si="491"/>
        <v>0</v>
      </c>
      <c r="AD522" s="20">
        <f t="shared" si="491"/>
        <v>0</v>
      </c>
      <c r="AE522" s="20">
        <f t="shared" si="491"/>
        <v>0</v>
      </c>
      <c r="AF522" s="20">
        <f t="shared" si="491"/>
        <v>0</v>
      </c>
      <c r="AG522" s="20">
        <f t="shared" si="491"/>
        <v>0</v>
      </c>
      <c r="AH522" s="20">
        <f t="shared" si="491"/>
        <v>0</v>
      </c>
      <c r="AI522" s="20">
        <f t="shared" si="491"/>
        <v>0</v>
      </c>
      <c r="AJ522" s="20">
        <f t="shared" si="491"/>
        <v>0</v>
      </c>
      <c r="AK522" s="20">
        <f t="shared" si="491"/>
        <v>0</v>
      </c>
      <c r="AL522" s="20">
        <f t="shared" si="491"/>
        <v>0</v>
      </c>
      <c r="AM522" s="20">
        <f t="shared" si="491"/>
        <v>0</v>
      </c>
      <c r="AN522" s="20">
        <f t="shared" si="491"/>
        <v>0</v>
      </c>
      <c r="AO522" s="20">
        <f t="shared" si="491"/>
        <v>0</v>
      </c>
      <c r="AP522" s="20">
        <f t="shared" si="491"/>
        <v>0</v>
      </c>
      <c r="AQ522" s="20">
        <f t="shared" si="491"/>
        <v>0</v>
      </c>
      <c r="AR522" s="20">
        <f t="shared" si="491"/>
        <v>0</v>
      </c>
      <c r="AS522" s="20">
        <f t="shared" si="491"/>
        <v>0</v>
      </c>
      <c r="AT522" s="20">
        <f t="shared" si="491"/>
        <v>0</v>
      </c>
      <c r="AU522" s="20">
        <f t="shared" si="491"/>
        <v>0</v>
      </c>
      <c r="AV522" s="20">
        <f t="shared" si="491"/>
        <v>0</v>
      </c>
      <c r="AW522" s="20">
        <f t="shared" si="491"/>
        <v>0</v>
      </c>
      <c r="AX522" s="20">
        <f t="shared" si="491"/>
        <v>0</v>
      </c>
      <c r="AY522" s="20">
        <f t="shared" si="491"/>
        <v>0</v>
      </c>
      <c r="AZ522" s="20">
        <f t="shared" si="491"/>
        <v>0</v>
      </c>
      <c r="BA522" s="20">
        <f t="shared" si="491"/>
        <v>0</v>
      </c>
      <c r="BB522" s="20">
        <f t="shared" si="491"/>
        <v>0</v>
      </c>
      <c r="BC522" s="254"/>
      <c r="BD522" s="182"/>
    </row>
    <row r="523" spans="1:56">
      <c r="A523" s="100"/>
      <c r="B523" s="103" t="s">
        <v>53</v>
      </c>
      <c r="C523" s="103"/>
      <c r="D523" s="103"/>
      <c r="E523" s="20">
        <f>E564</f>
        <v>0</v>
      </c>
      <c r="F523" s="20">
        <f t="shared" ref="F523:BB523" si="492">F564</f>
        <v>0</v>
      </c>
      <c r="G523" s="20">
        <f t="shared" si="492"/>
        <v>0</v>
      </c>
      <c r="H523" s="20">
        <f t="shared" si="492"/>
        <v>0</v>
      </c>
      <c r="I523" s="20">
        <f t="shared" si="492"/>
        <v>0</v>
      </c>
      <c r="J523" s="20">
        <f t="shared" si="492"/>
        <v>0</v>
      </c>
      <c r="K523" s="20">
        <f t="shared" si="492"/>
        <v>0</v>
      </c>
      <c r="L523" s="20">
        <f t="shared" si="492"/>
        <v>0</v>
      </c>
      <c r="M523" s="20">
        <f t="shared" si="492"/>
        <v>0</v>
      </c>
      <c r="N523" s="20">
        <f t="shared" si="492"/>
        <v>0</v>
      </c>
      <c r="O523" s="20">
        <f t="shared" si="492"/>
        <v>0</v>
      </c>
      <c r="P523" s="20">
        <f t="shared" si="492"/>
        <v>0</v>
      </c>
      <c r="Q523" s="20">
        <f t="shared" si="492"/>
        <v>0</v>
      </c>
      <c r="R523" s="20">
        <f t="shared" si="492"/>
        <v>0</v>
      </c>
      <c r="S523" s="20">
        <f t="shared" si="492"/>
        <v>0</v>
      </c>
      <c r="T523" s="20">
        <f t="shared" si="492"/>
        <v>0</v>
      </c>
      <c r="U523" s="20">
        <f t="shared" si="492"/>
        <v>0</v>
      </c>
      <c r="V523" s="20">
        <f t="shared" si="492"/>
        <v>0</v>
      </c>
      <c r="W523" s="20">
        <f t="shared" si="492"/>
        <v>0</v>
      </c>
      <c r="X523" s="20">
        <f t="shared" si="492"/>
        <v>0</v>
      </c>
      <c r="Y523" s="20">
        <f t="shared" si="492"/>
        <v>0</v>
      </c>
      <c r="Z523" s="20">
        <f t="shared" si="492"/>
        <v>0</v>
      </c>
      <c r="AA523" s="20">
        <f t="shared" si="492"/>
        <v>0</v>
      </c>
      <c r="AB523" s="20">
        <f t="shared" si="492"/>
        <v>0</v>
      </c>
      <c r="AC523" s="20">
        <f t="shared" si="492"/>
        <v>0</v>
      </c>
      <c r="AD523" s="20">
        <f t="shared" si="492"/>
        <v>0</v>
      </c>
      <c r="AE523" s="20">
        <f t="shared" si="492"/>
        <v>0</v>
      </c>
      <c r="AF523" s="20">
        <f t="shared" si="492"/>
        <v>0</v>
      </c>
      <c r="AG523" s="20">
        <f t="shared" si="492"/>
        <v>0</v>
      </c>
      <c r="AH523" s="20">
        <f t="shared" si="492"/>
        <v>0</v>
      </c>
      <c r="AI523" s="20">
        <f t="shared" si="492"/>
        <v>0</v>
      </c>
      <c r="AJ523" s="20">
        <f t="shared" si="492"/>
        <v>0</v>
      </c>
      <c r="AK523" s="20">
        <f t="shared" si="492"/>
        <v>0</v>
      </c>
      <c r="AL523" s="20">
        <f t="shared" si="492"/>
        <v>0</v>
      </c>
      <c r="AM523" s="20">
        <f t="shared" si="492"/>
        <v>0</v>
      </c>
      <c r="AN523" s="20">
        <f t="shared" si="492"/>
        <v>0</v>
      </c>
      <c r="AO523" s="20">
        <f t="shared" si="492"/>
        <v>0</v>
      </c>
      <c r="AP523" s="20">
        <f t="shared" si="492"/>
        <v>0</v>
      </c>
      <c r="AQ523" s="20">
        <f t="shared" si="492"/>
        <v>0</v>
      </c>
      <c r="AR523" s="20">
        <f t="shared" si="492"/>
        <v>0</v>
      </c>
      <c r="AS523" s="20">
        <f t="shared" si="492"/>
        <v>0</v>
      </c>
      <c r="AT523" s="20">
        <f t="shared" si="492"/>
        <v>0</v>
      </c>
      <c r="AU523" s="20">
        <f t="shared" si="492"/>
        <v>0</v>
      </c>
      <c r="AV523" s="20">
        <f t="shared" si="492"/>
        <v>0</v>
      </c>
      <c r="AW523" s="20">
        <f t="shared" si="492"/>
        <v>0</v>
      </c>
      <c r="AX523" s="20">
        <f t="shared" si="492"/>
        <v>0</v>
      </c>
      <c r="AY523" s="20">
        <f t="shared" si="492"/>
        <v>0</v>
      </c>
      <c r="AZ523" s="20">
        <f t="shared" si="492"/>
        <v>0</v>
      </c>
      <c r="BA523" s="20">
        <f t="shared" si="492"/>
        <v>0</v>
      </c>
      <c r="BB523" s="20">
        <f t="shared" si="492"/>
        <v>0</v>
      </c>
      <c r="BC523" s="254"/>
      <c r="BD523" s="182"/>
    </row>
    <row r="524" spans="1:56">
      <c r="A524" s="100"/>
      <c r="B524" s="103" t="s">
        <v>54</v>
      </c>
      <c r="C524" s="103"/>
      <c r="D524" s="103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20"/>
      <c r="AL524" s="20"/>
      <c r="AM524" s="20"/>
      <c r="AN524" s="20"/>
      <c r="AO524" s="20"/>
      <c r="AP524" s="20"/>
      <c r="AQ524" s="20"/>
      <c r="AR524" s="20"/>
      <c r="AS524" s="20"/>
      <c r="AT524" s="20"/>
      <c r="AU524" s="20"/>
      <c r="AV524" s="20"/>
      <c r="AW524" s="20"/>
      <c r="AX524" s="20"/>
      <c r="AY524" s="20"/>
      <c r="AZ524" s="20"/>
      <c r="BA524" s="20"/>
      <c r="BB524" s="20"/>
      <c r="BC524" s="254"/>
      <c r="BD524" s="182"/>
    </row>
    <row r="525" spans="1:56">
      <c r="A525" s="100"/>
      <c r="B525" s="103" t="s">
        <v>55</v>
      </c>
      <c r="C525" s="103"/>
      <c r="D525" s="103"/>
      <c r="E525" s="20">
        <f>E523-E524</f>
        <v>0</v>
      </c>
      <c r="F525" s="20">
        <f t="shared" ref="F525:BB525" si="493">F523-F524</f>
        <v>0</v>
      </c>
      <c r="G525" s="20">
        <f t="shared" si="493"/>
        <v>0</v>
      </c>
      <c r="H525" s="20">
        <f t="shared" si="493"/>
        <v>0</v>
      </c>
      <c r="I525" s="20">
        <f t="shared" si="493"/>
        <v>0</v>
      </c>
      <c r="J525" s="20">
        <f t="shared" si="493"/>
        <v>0</v>
      </c>
      <c r="K525" s="20">
        <f t="shared" si="493"/>
        <v>0</v>
      </c>
      <c r="L525" s="20">
        <f t="shared" si="493"/>
        <v>0</v>
      </c>
      <c r="M525" s="20">
        <f t="shared" si="493"/>
        <v>0</v>
      </c>
      <c r="N525" s="20">
        <f t="shared" si="493"/>
        <v>0</v>
      </c>
      <c r="O525" s="20">
        <f t="shared" si="493"/>
        <v>0</v>
      </c>
      <c r="P525" s="20">
        <f t="shared" si="493"/>
        <v>0</v>
      </c>
      <c r="Q525" s="20">
        <f t="shared" si="493"/>
        <v>0</v>
      </c>
      <c r="R525" s="20">
        <f t="shared" si="493"/>
        <v>0</v>
      </c>
      <c r="S525" s="20">
        <f t="shared" si="493"/>
        <v>0</v>
      </c>
      <c r="T525" s="20">
        <f t="shared" si="493"/>
        <v>0</v>
      </c>
      <c r="U525" s="20">
        <f t="shared" si="493"/>
        <v>0</v>
      </c>
      <c r="V525" s="20">
        <f t="shared" si="493"/>
        <v>0</v>
      </c>
      <c r="W525" s="20">
        <f t="shared" si="493"/>
        <v>0</v>
      </c>
      <c r="X525" s="20">
        <f t="shared" si="493"/>
        <v>0</v>
      </c>
      <c r="Y525" s="20">
        <f t="shared" si="493"/>
        <v>0</v>
      </c>
      <c r="Z525" s="20">
        <f t="shared" si="493"/>
        <v>0</v>
      </c>
      <c r="AA525" s="20">
        <f t="shared" si="493"/>
        <v>0</v>
      </c>
      <c r="AB525" s="20">
        <f t="shared" si="493"/>
        <v>0</v>
      </c>
      <c r="AC525" s="20">
        <f t="shared" si="493"/>
        <v>0</v>
      </c>
      <c r="AD525" s="20">
        <f t="shared" si="493"/>
        <v>0</v>
      </c>
      <c r="AE525" s="20">
        <f t="shared" si="493"/>
        <v>0</v>
      </c>
      <c r="AF525" s="20">
        <f t="shared" si="493"/>
        <v>0</v>
      </c>
      <c r="AG525" s="20">
        <f t="shared" si="493"/>
        <v>0</v>
      </c>
      <c r="AH525" s="20">
        <f t="shared" si="493"/>
        <v>0</v>
      </c>
      <c r="AI525" s="20">
        <f t="shared" si="493"/>
        <v>0</v>
      </c>
      <c r="AJ525" s="20">
        <f t="shared" si="493"/>
        <v>0</v>
      </c>
      <c r="AK525" s="20">
        <f t="shared" si="493"/>
        <v>0</v>
      </c>
      <c r="AL525" s="20">
        <f t="shared" si="493"/>
        <v>0</v>
      </c>
      <c r="AM525" s="20">
        <f t="shared" si="493"/>
        <v>0</v>
      </c>
      <c r="AN525" s="20">
        <f t="shared" si="493"/>
        <v>0</v>
      </c>
      <c r="AO525" s="20">
        <f t="shared" si="493"/>
        <v>0</v>
      </c>
      <c r="AP525" s="20">
        <f t="shared" si="493"/>
        <v>0</v>
      </c>
      <c r="AQ525" s="20">
        <f t="shared" si="493"/>
        <v>0</v>
      </c>
      <c r="AR525" s="20">
        <f t="shared" si="493"/>
        <v>0</v>
      </c>
      <c r="AS525" s="20">
        <f t="shared" si="493"/>
        <v>0</v>
      </c>
      <c r="AT525" s="20">
        <f t="shared" si="493"/>
        <v>0</v>
      </c>
      <c r="AU525" s="20">
        <f t="shared" si="493"/>
        <v>0</v>
      </c>
      <c r="AV525" s="20">
        <f t="shared" si="493"/>
        <v>0</v>
      </c>
      <c r="AW525" s="20">
        <f t="shared" si="493"/>
        <v>0</v>
      </c>
      <c r="AX525" s="20">
        <f t="shared" si="493"/>
        <v>0</v>
      </c>
      <c r="AY525" s="20">
        <f t="shared" si="493"/>
        <v>0</v>
      </c>
      <c r="AZ525" s="20">
        <f t="shared" si="493"/>
        <v>0</v>
      </c>
      <c r="BA525" s="20">
        <f t="shared" si="493"/>
        <v>0</v>
      </c>
      <c r="BB525" s="20">
        <f t="shared" si="493"/>
        <v>0</v>
      </c>
      <c r="BC525" s="254"/>
      <c r="BD525" s="182"/>
    </row>
    <row r="526" spans="1:56">
      <c r="A526" s="100"/>
      <c r="B526" s="103" t="s">
        <v>23</v>
      </c>
      <c r="C526" s="103"/>
      <c r="D526" s="103"/>
      <c r="E526" s="20">
        <f>E562+E563</f>
        <v>0</v>
      </c>
      <c r="F526" s="20">
        <f t="shared" ref="F526:BB526" si="494">F562+F563</f>
        <v>0</v>
      </c>
      <c r="G526" s="20">
        <f t="shared" si="494"/>
        <v>0</v>
      </c>
      <c r="H526" s="20">
        <f t="shared" si="494"/>
        <v>0</v>
      </c>
      <c r="I526" s="20">
        <f t="shared" si="494"/>
        <v>0</v>
      </c>
      <c r="J526" s="20">
        <f t="shared" si="494"/>
        <v>0</v>
      </c>
      <c r="K526" s="20">
        <f t="shared" si="494"/>
        <v>0</v>
      </c>
      <c r="L526" s="20">
        <f t="shared" si="494"/>
        <v>0</v>
      </c>
      <c r="M526" s="20">
        <f t="shared" si="494"/>
        <v>0</v>
      </c>
      <c r="N526" s="20">
        <f t="shared" si="494"/>
        <v>0</v>
      </c>
      <c r="O526" s="20">
        <f t="shared" si="494"/>
        <v>0</v>
      </c>
      <c r="P526" s="20">
        <f t="shared" si="494"/>
        <v>0</v>
      </c>
      <c r="Q526" s="20">
        <f t="shared" si="494"/>
        <v>0</v>
      </c>
      <c r="R526" s="20">
        <f t="shared" si="494"/>
        <v>0</v>
      </c>
      <c r="S526" s="20">
        <f t="shared" si="494"/>
        <v>0</v>
      </c>
      <c r="T526" s="20">
        <f t="shared" si="494"/>
        <v>0</v>
      </c>
      <c r="U526" s="20">
        <f t="shared" si="494"/>
        <v>0</v>
      </c>
      <c r="V526" s="20">
        <f t="shared" si="494"/>
        <v>0</v>
      </c>
      <c r="W526" s="20">
        <f t="shared" si="494"/>
        <v>0</v>
      </c>
      <c r="X526" s="20">
        <f t="shared" si="494"/>
        <v>0</v>
      </c>
      <c r="Y526" s="20">
        <f t="shared" si="494"/>
        <v>0</v>
      </c>
      <c r="Z526" s="20">
        <f t="shared" si="494"/>
        <v>0</v>
      </c>
      <c r="AA526" s="20">
        <f t="shared" si="494"/>
        <v>0</v>
      </c>
      <c r="AB526" s="20">
        <f t="shared" si="494"/>
        <v>0</v>
      </c>
      <c r="AC526" s="20">
        <f t="shared" si="494"/>
        <v>0</v>
      </c>
      <c r="AD526" s="20">
        <f t="shared" si="494"/>
        <v>0</v>
      </c>
      <c r="AE526" s="20">
        <f t="shared" si="494"/>
        <v>0</v>
      </c>
      <c r="AF526" s="20">
        <f t="shared" si="494"/>
        <v>0</v>
      </c>
      <c r="AG526" s="20">
        <f t="shared" si="494"/>
        <v>0</v>
      </c>
      <c r="AH526" s="20">
        <f t="shared" si="494"/>
        <v>0</v>
      </c>
      <c r="AI526" s="20">
        <f t="shared" si="494"/>
        <v>0</v>
      </c>
      <c r="AJ526" s="20">
        <f t="shared" si="494"/>
        <v>0</v>
      </c>
      <c r="AK526" s="20">
        <f t="shared" si="494"/>
        <v>0</v>
      </c>
      <c r="AL526" s="20">
        <f t="shared" si="494"/>
        <v>0</v>
      </c>
      <c r="AM526" s="20">
        <f t="shared" si="494"/>
        <v>0</v>
      </c>
      <c r="AN526" s="20">
        <f t="shared" si="494"/>
        <v>0</v>
      </c>
      <c r="AO526" s="20">
        <f t="shared" si="494"/>
        <v>0</v>
      </c>
      <c r="AP526" s="20">
        <f t="shared" si="494"/>
        <v>0</v>
      </c>
      <c r="AQ526" s="20">
        <f t="shared" si="494"/>
        <v>0</v>
      </c>
      <c r="AR526" s="20">
        <f t="shared" si="494"/>
        <v>0</v>
      </c>
      <c r="AS526" s="20">
        <f t="shared" si="494"/>
        <v>0</v>
      </c>
      <c r="AT526" s="20">
        <f t="shared" si="494"/>
        <v>0</v>
      </c>
      <c r="AU526" s="20">
        <f t="shared" si="494"/>
        <v>0</v>
      </c>
      <c r="AV526" s="20">
        <f t="shared" si="494"/>
        <v>0</v>
      </c>
      <c r="AW526" s="20">
        <f t="shared" si="494"/>
        <v>0</v>
      </c>
      <c r="AX526" s="20">
        <f t="shared" si="494"/>
        <v>0</v>
      </c>
      <c r="AY526" s="20">
        <f t="shared" si="494"/>
        <v>0</v>
      </c>
      <c r="AZ526" s="20">
        <f t="shared" si="494"/>
        <v>0</v>
      </c>
      <c r="BA526" s="20">
        <f t="shared" si="494"/>
        <v>0</v>
      </c>
      <c r="BB526" s="20">
        <f t="shared" si="494"/>
        <v>0</v>
      </c>
      <c r="BC526" s="254"/>
      <c r="BD526" s="182"/>
    </row>
    <row r="527" spans="1:56">
      <c r="A527" s="100">
        <v>1</v>
      </c>
      <c r="B527" s="200" t="s">
        <v>20</v>
      </c>
      <c r="C527" s="200"/>
      <c r="D527" s="200"/>
      <c r="E527" s="20">
        <f>E528+E529+E530+E532+E533+E546</f>
        <v>0</v>
      </c>
      <c r="F527" s="20">
        <f t="shared" ref="F527:BB527" si="495">F528+F529+F530+F532+F533+F546</f>
        <v>0</v>
      </c>
      <c r="G527" s="20">
        <f t="shared" si="495"/>
        <v>0</v>
      </c>
      <c r="H527" s="20">
        <f t="shared" si="495"/>
        <v>0</v>
      </c>
      <c r="I527" s="20">
        <f t="shared" si="495"/>
        <v>0</v>
      </c>
      <c r="J527" s="20">
        <f t="shared" si="495"/>
        <v>0</v>
      </c>
      <c r="K527" s="20">
        <f t="shared" si="495"/>
        <v>0</v>
      </c>
      <c r="L527" s="20">
        <f t="shared" si="495"/>
        <v>0</v>
      </c>
      <c r="M527" s="20">
        <f t="shared" si="495"/>
        <v>0</v>
      </c>
      <c r="N527" s="20">
        <f t="shared" si="495"/>
        <v>0</v>
      </c>
      <c r="O527" s="20">
        <f t="shared" si="495"/>
        <v>0</v>
      </c>
      <c r="P527" s="20">
        <f t="shared" si="495"/>
        <v>0</v>
      </c>
      <c r="Q527" s="20">
        <f t="shared" si="495"/>
        <v>0</v>
      </c>
      <c r="R527" s="20">
        <f t="shared" si="495"/>
        <v>0</v>
      </c>
      <c r="S527" s="20">
        <f t="shared" si="495"/>
        <v>0</v>
      </c>
      <c r="T527" s="20">
        <f t="shared" si="495"/>
        <v>0</v>
      </c>
      <c r="U527" s="20">
        <f t="shared" si="495"/>
        <v>0</v>
      </c>
      <c r="V527" s="20">
        <f t="shared" si="495"/>
        <v>0</v>
      </c>
      <c r="W527" s="20">
        <f t="shared" si="495"/>
        <v>0</v>
      </c>
      <c r="X527" s="20">
        <f t="shared" si="495"/>
        <v>0</v>
      </c>
      <c r="Y527" s="20">
        <f t="shared" si="495"/>
        <v>0</v>
      </c>
      <c r="Z527" s="20">
        <f t="shared" si="495"/>
        <v>0</v>
      </c>
      <c r="AA527" s="20">
        <f t="shared" si="495"/>
        <v>0</v>
      </c>
      <c r="AB527" s="20">
        <f t="shared" si="495"/>
        <v>0</v>
      </c>
      <c r="AC527" s="20">
        <f t="shared" si="495"/>
        <v>0</v>
      </c>
      <c r="AD527" s="20">
        <f t="shared" si="495"/>
        <v>0</v>
      </c>
      <c r="AE527" s="20">
        <f t="shared" si="495"/>
        <v>0</v>
      </c>
      <c r="AF527" s="20">
        <f t="shared" si="495"/>
        <v>0.49299999999999999</v>
      </c>
      <c r="AG527" s="20">
        <f t="shared" si="495"/>
        <v>0</v>
      </c>
      <c r="AH527" s="20">
        <f t="shared" si="495"/>
        <v>0</v>
      </c>
      <c r="AI527" s="20">
        <f t="shared" si="495"/>
        <v>0</v>
      </c>
      <c r="AJ527" s="20">
        <f t="shared" si="495"/>
        <v>0</v>
      </c>
      <c r="AK527" s="20">
        <f t="shared" si="495"/>
        <v>0.49299999999999999</v>
      </c>
      <c r="AL527" s="20">
        <f t="shared" si="495"/>
        <v>0</v>
      </c>
      <c r="AM527" s="20">
        <f t="shared" si="495"/>
        <v>0</v>
      </c>
      <c r="AN527" s="20">
        <f t="shared" si="495"/>
        <v>0</v>
      </c>
      <c r="AO527" s="20">
        <f t="shared" si="495"/>
        <v>0</v>
      </c>
      <c r="AP527" s="20">
        <f t="shared" si="495"/>
        <v>0</v>
      </c>
      <c r="AQ527" s="20">
        <f t="shared" si="495"/>
        <v>0</v>
      </c>
      <c r="AR527" s="20">
        <f t="shared" si="495"/>
        <v>0</v>
      </c>
      <c r="AS527" s="20">
        <f t="shared" si="495"/>
        <v>0</v>
      </c>
      <c r="AT527" s="20">
        <f t="shared" si="495"/>
        <v>0</v>
      </c>
      <c r="AU527" s="20">
        <f t="shared" si="495"/>
        <v>0</v>
      </c>
      <c r="AV527" s="20">
        <f t="shared" si="495"/>
        <v>0</v>
      </c>
      <c r="AW527" s="20">
        <f t="shared" si="495"/>
        <v>0</v>
      </c>
      <c r="AX527" s="20">
        <f t="shared" si="495"/>
        <v>0</v>
      </c>
      <c r="AY527" s="20">
        <f t="shared" si="495"/>
        <v>0</v>
      </c>
      <c r="AZ527" s="20">
        <f t="shared" si="495"/>
        <v>0</v>
      </c>
      <c r="BA527" s="20">
        <f t="shared" si="495"/>
        <v>0</v>
      </c>
      <c r="BB527" s="20">
        <f t="shared" si="495"/>
        <v>0</v>
      </c>
      <c r="BC527" s="254"/>
      <c r="BD527" s="182"/>
    </row>
    <row r="528" spans="1:56" ht="31.5">
      <c r="A528" s="157" t="s">
        <v>1</v>
      </c>
      <c r="B528" s="200" t="s">
        <v>17</v>
      </c>
      <c r="C528" s="200"/>
      <c r="D528" s="20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/>
      <c r="AX528" s="20"/>
      <c r="AY528" s="20"/>
      <c r="AZ528" s="20"/>
      <c r="BA528" s="20"/>
      <c r="BB528" s="20"/>
      <c r="BC528" s="254"/>
      <c r="BD528" s="182"/>
    </row>
    <row r="529" spans="1:56" ht="31.5">
      <c r="A529" s="100" t="s">
        <v>2</v>
      </c>
      <c r="B529" s="200" t="s">
        <v>21</v>
      </c>
      <c r="C529" s="200"/>
      <c r="D529" s="20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  <c r="AW529" s="20"/>
      <c r="AX529" s="20"/>
      <c r="AY529" s="20"/>
      <c r="AZ529" s="20"/>
      <c r="BA529" s="20"/>
      <c r="BB529" s="20"/>
      <c r="BC529" s="254"/>
      <c r="BD529" s="182"/>
    </row>
    <row r="530" spans="1:56">
      <c r="A530" s="100" t="s">
        <v>6</v>
      </c>
      <c r="B530" s="200" t="s">
        <v>18</v>
      </c>
      <c r="C530" s="200"/>
      <c r="D530" s="200"/>
      <c r="E530" s="20">
        <f>SUM(E531:E531)</f>
        <v>0</v>
      </c>
      <c r="F530" s="20">
        <f t="shared" ref="F530:BB530" si="496">SUM(F531:F531)</f>
        <v>0</v>
      </c>
      <c r="G530" s="20">
        <f t="shared" si="496"/>
        <v>0</v>
      </c>
      <c r="H530" s="20">
        <f t="shared" si="496"/>
        <v>0</v>
      </c>
      <c r="I530" s="20">
        <f t="shared" si="496"/>
        <v>0</v>
      </c>
      <c r="J530" s="20">
        <f t="shared" si="496"/>
        <v>0</v>
      </c>
      <c r="K530" s="20">
        <f t="shared" si="496"/>
        <v>0</v>
      </c>
      <c r="L530" s="20">
        <f t="shared" si="496"/>
        <v>0</v>
      </c>
      <c r="M530" s="20">
        <f t="shared" si="496"/>
        <v>0</v>
      </c>
      <c r="N530" s="20">
        <f t="shared" si="496"/>
        <v>0</v>
      </c>
      <c r="O530" s="20">
        <f t="shared" si="496"/>
        <v>0</v>
      </c>
      <c r="P530" s="20">
        <f t="shared" si="496"/>
        <v>0</v>
      </c>
      <c r="Q530" s="20">
        <f t="shared" si="496"/>
        <v>0</v>
      </c>
      <c r="R530" s="20">
        <f t="shared" si="496"/>
        <v>0</v>
      </c>
      <c r="S530" s="20">
        <f t="shared" si="496"/>
        <v>0</v>
      </c>
      <c r="T530" s="20">
        <f t="shared" si="496"/>
        <v>0</v>
      </c>
      <c r="U530" s="20">
        <f t="shared" si="496"/>
        <v>0</v>
      </c>
      <c r="V530" s="20">
        <f t="shared" si="496"/>
        <v>0</v>
      </c>
      <c r="W530" s="20">
        <f t="shared" si="496"/>
        <v>0</v>
      </c>
      <c r="X530" s="20">
        <f t="shared" si="496"/>
        <v>0</v>
      </c>
      <c r="Y530" s="20">
        <f t="shared" si="496"/>
        <v>0</v>
      </c>
      <c r="Z530" s="20">
        <f t="shared" si="496"/>
        <v>0</v>
      </c>
      <c r="AA530" s="20">
        <f t="shared" si="496"/>
        <v>0</v>
      </c>
      <c r="AB530" s="20">
        <f t="shared" si="496"/>
        <v>0</v>
      </c>
      <c r="AC530" s="20">
        <f t="shared" si="496"/>
        <v>0</v>
      </c>
      <c r="AD530" s="20">
        <f t="shared" si="496"/>
        <v>0</v>
      </c>
      <c r="AE530" s="20">
        <f t="shared" si="496"/>
        <v>0</v>
      </c>
      <c r="AF530" s="20">
        <f t="shared" si="496"/>
        <v>0</v>
      </c>
      <c r="AG530" s="20">
        <f t="shared" si="496"/>
        <v>0</v>
      </c>
      <c r="AH530" s="20">
        <f t="shared" si="496"/>
        <v>0</v>
      </c>
      <c r="AI530" s="20">
        <f t="shared" si="496"/>
        <v>0</v>
      </c>
      <c r="AJ530" s="20">
        <f t="shared" si="496"/>
        <v>0</v>
      </c>
      <c r="AK530" s="20">
        <f t="shared" si="496"/>
        <v>0</v>
      </c>
      <c r="AL530" s="20">
        <f t="shared" si="496"/>
        <v>0</v>
      </c>
      <c r="AM530" s="20">
        <f t="shared" si="496"/>
        <v>0</v>
      </c>
      <c r="AN530" s="20">
        <f t="shared" si="496"/>
        <v>0</v>
      </c>
      <c r="AO530" s="20">
        <f t="shared" si="496"/>
        <v>0</v>
      </c>
      <c r="AP530" s="20">
        <f t="shared" si="496"/>
        <v>0</v>
      </c>
      <c r="AQ530" s="20">
        <f t="shared" si="496"/>
        <v>0</v>
      </c>
      <c r="AR530" s="20">
        <f t="shared" si="496"/>
        <v>0</v>
      </c>
      <c r="AS530" s="20">
        <f t="shared" si="496"/>
        <v>0</v>
      </c>
      <c r="AT530" s="20">
        <f t="shared" si="496"/>
        <v>0</v>
      </c>
      <c r="AU530" s="20">
        <f t="shared" si="496"/>
        <v>0</v>
      </c>
      <c r="AV530" s="20">
        <f t="shared" si="496"/>
        <v>0</v>
      </c>
      <c r="AW530" s="20">
        <f t="shared" si="496"/>
        <v>0</v>
      </c>
      <c r="AX530" s="20">
        <f t="shared" si="496"/>
        <v>0</v>
      </c>
      <c r="AY530" s="20">
        <f t="shared" si="496"/>
        <v>0</v>
      </c>
      <c r="AZ530" s="20">
        <f t="shared" si="496"/>
        <v>0</v>
      </c>
      <c r="BA530" s="20">
        <f t="shared" si="496"/>
        <v>0</v>
      </c>
      <c r="BB530" s="20">
        <f t="shared" si="496"/>
        <v>0</v>
      </c>
      <c r="BC530" s="254"/>
      <c r="BD530" s="182"/>
    </row>
    <row r="531" spans="1:56" ht="47.25">
      <c r="A531" s="187">
        <f>A515+1</f>
        <v>391</v>
      </c>
      <c r="B531" s="51" t="s">
        <v>1018</v>
      </c>
      <c r="C531" s="51" t="s">
        <v>1019</v>
      </c>
      <c r="D531" s="289" t="s">
        <v>157</v>
      </c>
      <c r="E531" s="19">
        <f>J531+O531+T531+Y531</f>
        <v>0</v>
      </c>
      <c r="F531" s="19">
        <v>0</v>
      </c>
      <c r="G531" s="19">
        <f>L531+Q531+V531+AA531</f>
        <v>0</v>
      </c>
      <c r="H531" s="19">
        <v>0</v>
      </c>
      <c r="I531" s="19">
        <v>0</v>
      </c>
      <c r="J531" s="19">
        <v>0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>
        <v>0</v>
      </c>
      <c r="V531" s="19">
        <v>0</v>
      </c>
      <c r="W531" s="19">
        <v>0</v>
      </c>
      <c r="X531" s="19">
        <v>0</v>
      </c>
      <c r="Y531" s="19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f>AI531+AN531+AS531+AX531</f>
        <v>0</v>
      </c>
      <c r="AE531" s="19">
        <v>0</v>
      </c>
      <c r="AF531" s="19">
        <f>AK531+AP531+AU531+AZ531</f>
        <v>0</v>
      </c>
      <c r="AG531" s="19">
        <v>0</v>
      </c>
      <c r="AH531" s="19">
        <v>0</v>
      </c>
      <c r="AI531" s="19">
        <v>0</v>
      </c>
      <c r="AJ531" s="19">
        <v>0</v>
      </c>
      <c r="AK531" s="19">
        <v>0</v>
      </c>
      <c r="AL531" s="19">
        <v>0</v>
      </c>
      <c r="AM531" s="19">
        <v>0</v>
      </c>
      <c r="AN531" s="19">
        <v>0</v>
      </c>
      <c r="AO531" s="19">
        <v>0</v>
      </c>
      <c r="AP531" s="19">
        <v>0</v>
      </c>
      <c r="AQ531" s="19">
        <v>0</v>
      </c>
      <c r="AR531" s="19">
        <v>0</v>
      </c>
      <c r="AS531" s="19">
        <v>0</v>
      </c>
      <c r="AT531" s="19">
        <v>0</v>
      </c>
      <c r="AU531" s="19">
        <v>0</v>
      </c>
      <c r="AV531" s="19">
        <v>0</v>
      </c>
      <c r="AW531" s="19">
        <v>0</v>
      </c>
      <c r="AX531" s="19">
        <v>0</v>
      </c>
      <c r="AY531" s="19">
        <v>0</v>
      </c>
      <c r="AZ531" s="19">
        <v>0</v>
      </c>
      <c r="BA531" s="254">
        <v>0</v>
      </c>
      <c r="BB531" s="254">
        <v>0</v>
      </c>
      <c r="BC531" s="254">
        <v>0</v>
      </c>
      <c r="BD531" s="152" t="s">
        <v>1069</v>
      </c>
    </row>
    <row r="532" spans="1:56" ht="47.25">
      <c r="A532" s="100" t="s">
        <v>8</v>
      </c>
      <c r="B532" s="200" t="s">
        <v>19</v>
      </c>
      <c r="C532" s="200"/>
      <c r="D532" s="200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254"/>
      <c r="BD532" s="183"/>
    </row>
    <row r="533" spans="1:56">
      <c r="A533" s="100">
        <v>1.5</v>
      </c>
      <c r="B533" s="200" t="s">
        <v>42</v>
      </c>
      <c r="C533" s="200"/>
      <c r="D533" s="200"/>
      <c r="E533" s="20">
        <f>SUM(E534:E545)</f>
        <v>0</v>
      </c>
      <c r="F533" s="20">
        <f t="shared" ref="F533:BB533" si="497">SUM(F534:F545)</f>
        <v>0</v>
      </c>
      <c r="G533" s="20">
        <f t="shared" si="497"/>
        <v>0</v>
      </c>
      <c r="H533" s="20">
        <f t="shared" si="497"/>
        <v>0</v>
      </c>
      <c r="I533" s="20">
        <f t="shared" si="497"/>
        <v>0</v>
      </c>
      <c r="J533" s="20">
        <f t="shared" si="497"/>
        <v>0</v>
      </c>
      <c r="K533" s="20">
        <f t="shared" si="497"/>
        <v>0</v>
      </c>
      <c r="L533" s="20">
        <f t="shared" si="497"/>
        <v>0</v>
      </c>
      <c r="M533" s="20">
        <f t="shared" si="497"/>
        <v>0</v>
      </c>
      <c r="N533" s="20">
        <f t="shared" si="497"/>
        <v>0</v>
      </c>
      <c r="O533" s="20">
        <f t="shared" si="497"/>
        <v>0</v>
      </c>
      <c r="P533" s="20">
        <f t="shared" si="497"/>
        <v>0</v>
      </c>
      <c r="Q533" s="20">
        <f t="shared" si="497"/>
        <v>0</v>
      </c>
      <c r="R533" s="20">
        <f t="shared" si="497"/>
        <v>0</v>
      </c>
      <c r="S533" s="20">
        <f t="shared" si="497"/>
        <v>0</v>
      </c>
      <c r="T533" s="20">
        <f t="shared" si="497"/>
        <v>0</v>
      </c>
      <c r="U533" s="20">
        <f t="shared" si="497"/>
        <v>0</v>
      </c>
      <c r="V533" s="20">
        <f t="shared" si="497"/>
        <v>0</v>
      </c>
      <c r="W533" s="20">
        <f t="shared" si="497"/>
        <v>0</v>
      </c>
      <c r="X533" s="20">
        <f t="shared" si="497"/>
        <v>0</v>
      </c>
      <c r="Y533" s="20">
        <f t="shared" si="497"/>
        <v>0</v>
      </c>
      <c r="Z533" s="20">
        <f t="shared" si="497"/>
        <v>0</v>
      </c>
      <c r="AA533" s="20">
        <f t="shared" si="497"/>
        <v>0</v>
      </c>
      <c r="AB533" s="20">
        <f t="shared" si="497"/>
        <v>0</v>
      </c>
      <c r="AC533" s="20">
        <f t="shared" si="497"/>
        <v>0</v>
      </c>
      <c r="AD533" s="20">
        <f t="shared" si="497"/>
        <v>0</v>
      </c>
      <c r="AE533" s="20">
        <f t="shared" si="497"/>
        <v>0</v>
      </c>
      <c r="AF533" s="20">
        <f t="shared" si="497"/>
        <v>0</v>
      </c>
      <c r="AG533" s="20">
        <f t="shared" si="497"/>
        <v>0</v>
      </c>
      <c r="AH533" s="20">
        <f t="shared" si="497"/>
        <v>0</v>
      </c>
      <c r="AI533" s="20">
        <f t="shared" si="497"/>
        <v>0</v>
      </c>
      <c r="AJ533" s="20">
        <f t="shared" si="497"/>
        <v>0</v>
      </c>
      <c r="AK533" s="20">
        <f t="shared" si="497"/>
        <v>0</v>
      </c>
      <c r="AL533" s="20">
        <f t="shared" si="497"/>
        <v>0</v>
      </c>
      <c r="AM533" s="20">
        <f t="shared" si="497"/>
        <v>0</v>
      </c>
      <c r="AN533" s="20">
        <f t="shared" si="497"/>
        <v>0</v>
      </c>
      <c r="AO533" s="20">
        <f t="shared" si="497"/>
        <v>0</v>
      </c>
      <c r="AP533" s="20">
        <f t="shared" si="497"/>
        <v>0</v>
      </c>
      <c r="AQ533" s="20">
        <f t="shared" si="497"/>
        <v>0</v>
      </c>
      <c r="AR533" s="20">
        <f t="shared" si="497"/>
        <v>0</v>
      </c>
      <c r="AS533" s="20">
        <f t="shared" si="497"/>
        <v>0</v>
      </c>
      <c r="AT533" s="20">
        <f t="shared" si="497"/>
        <v>0</v>
      </c>
      <c r="AU533" s="20">
        <f t="shared" si="497"/>
        <v>0</v>
      </c>
      <c r="AV533" s="20">
        <f t="shared" si="497"/>
        <v>0</v>
      </c>
      <c r="AW533" s="20">
        <f t="shared" si="497"/>
        <v>0</v>
      </c>
      <c r="AX533" s="20">
        <f t="shared" si="497"/>
        <v>0</v>
      </c>
      <c r="AY533" s="20">
        <f t="shared" si="497"/>
        <v>0</v>
      </c>
      <c r="AZ533" s="20">
        <f t="shared" si="497"/>
        <v>0</v>
      </c>
      <c r="BA533" s="20">
        <f t="shared" si="497"/>
        <v>0</v>
      </c>
      <c r="BB533" s="20">
        <f t="shared" si="497"/>
        <v>0</v>
      </c>
      <c r="BC533" s="254"/>
      <c r="BD533" s="182"/>
    </row>
    <row r="534" spans="1:56" ht="47.25">
      <c r="A534" s="187">
        <f>A531+1</f>
        <v>392</v>
      </c>
      <c r="B534" s="51" t="s">
        <v>1020</v>
      </c>
      <c r="C534" s="51" t="s">
        <v>1021</v>
      </c>
      <c r="D534" s="289" t="s">
        <v>157</v>
      </c>
      <c r="E534" s="19">
        <f t="shared" ref="E534:E545" si="498">J534+O534+T534+Y534</f>
        <v>0</v>
      </c>
      <c r="F534" s="19">
        <v>0</v>
      </c>
      <c r="G534" s="19">
        <f t="shared" ref="G534:G545" si="499">L534+Q534+V534+AA534</f>
        <v>0</v>
      </c>
      <c r="H534" s="19">
        <v>0</v>
      </c>
      <c r="I534" s="19">
        <v>0</v>
      </c>
      <c r="J534" s="19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19">
        <v>0</v>
      </c>
      <c r="W534" s="19">
        <v>0</v>
      </c>
      <c r="X534" s="19">
        <v>0</v>
      </c>
      <c r="Y534" s="19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f t="shared" ref="AD534:AD545" si="500">AI534+AN534+AS534+AX534</f>
        <v>0</v>
      </c>
      <c r="AE534" s="19">
        <v>0</v>
      </c>
      <c r="AF534" s="19">
        <f t="shared" ref="AF534:AF545" si="501">AK534+AP534+AU534+AZ534</f>
        <v>0</v>
      </c>
      <c r="AG534" s="19">
        <v>0</v>
      </c>
      <c r="AH534" s="19">
        <v>0</v>
      </c>
      <c r="AI534" s="19">
        <v>0</v>
      </c>
      <c r="AJ534" s="19">
        <v>0</v>
      </c>
      <c r="AK534" s="19">
        <v>0</v>
      </c>
      <c r="AL534" s="19">
        <v>0</v>
      </c>
      <c r="AM534" s="19">
        <v>0</v>
      </c>
      <c r="AN534" s="19">
        <v>0</v>
      </c>
      <c r="AO534" s="19">
        <v>0</v>
      </c>
      <c r="AP534" s="19">
        <v>0</v>
      </c>
      <c r="AQ534" s="19">
        <v>0</v>
      </c>
      <c r="AR534" s="19">
        <v>0</v>
      </c>
      <c r="AS534" s="19">
        <v>0</v>
      </c>
      <c r="AT534" s="19">
        <v>0</v>
      </c>
      <c r="AU534" s="19">
        <v>0</v>
      </c>
      <c r="AV534" s="19">
        <v>0</v>
      </c>
      <c r="AW534" s="19">
        <v>0</v>
      </c>
      <c r="AX534" s="19">
        <v>0</v>
      </c>
      <c r="AY534" s="19">
        <v>0</v>
      </c>
      <c r="AZ534" s="19">
        <v>0</v>
      </c>
      <c r="BA534" s="254">
        <v>0</v>
      </c>
      <c r="BB534" s="254">
        <v>0</v>
      </c>
      <c r="BC534" s="254">
        <v>0</v>
      </c>
      <c r="BD534" s="152" t="s">
        <v>1069</v>
      </c>
    </row>
    <row r="535" spans="1:56" ht="94.5">
      <c r="A535" s="187">
        <f t="shared" ref="A535:A545" si="502">A534+1</f>
        <v>393</v>
      </c>
      <c r="B535" s="51" t="s">
        <v>1022</v>
      </c>
      <c r="C535" s="51" t="s">
        <v>1023</v>
      </c>
      <c r="D535" s="289" t="s">
        <v>157</v>
      </c>
      <c r="E535" s="19">
        <f t="shared" si="498"/>
        <v>0</v>
      </c>
      <c r="F535" s="19">
        <v>0</v>
      </c>
      <c r="G535" s="19">
        <f t="shared" si="499"/>
        <v>0</v>
      </c>
      <c r="H535" s="19">
        <v>0</v>
      </c>
      <c r="I535" s="19">
        <v>0</v>
      </c>
      <c r="J535" s="19">
        <v>0</v>
      </c>
      <c r="K535" s="19">
        <v>0</v>
      </c>
      <c r="L535" s="19">
        <v>0</v>
      </c>
      <c r="M535" s="19">
        <v>0</v>
      </c>
      <c r="N535" s="19">
        <v>0</v>
      </c>
      <c r="O535" s="19">
        <v>0</v>
      </c>
      <c r="P535" s="19">
        <v>0</v>
      </c>
      <c r="Q535" s="19">
        <v>0</v>
      </c>
      <c r="R535" s="19">
        <v>0</v>
      </c>
      <c r="S535" s="19">
        <v>0</v>
      </c>
      <c r="T535" s="19">
        <v>0</v>
      </c>
      <c r="U535" s="19">
        <v>0</v>
      </c>
      <c r="V535" s="19">
        <v>0</v>
      </c>
      <c r="W535" s="19">
        <v>0</v>
      </c>
      <c r="X535" s="19">
        <v>0</v>
      </c>
      <c r="Y535" s="19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f t="shared" si="500"/>
        <v>0</v>
      </c>
      <c r="AE535" s="19">
        <v>0</v>
      </c>
      <c r="AF535" s="19">
        <f t="shared" si="501"/>
        <v>0</v>
      </c>
      <c r="AG535" s="19">
        <v>0</v>
      </c>
      <c r="AH535" s="19">
        <v>0</v>
      </c>
      <c r="AI535" s="19">
        <v>0</v>
      </c>
      <c r="AJ535" s="19">
        <v>0</v>
      </c>
      <c r="AK535" s="19">
        <v>0</v>
      </c>
      <c r="AL535" s="19">
        <v>0</v>
      </c>
      <c r="AM535" s="19">
        <v>0</v>
      </c>
      <c r="AN535" s="19">
        <v>0</v>
      </c>
      <c r="AO535" s="19">
        <v>0</v>
      </c>
      <c r="AP535" s="19">
        <v>0</v>
      </c>
      <c r="AQ535" s="19">
        <v>0</v>
      </c>
      <c r="AR535" s="19">
        <v>0</v>
      </c>
      <c r="AS535" s="19">
        <v>0</v>
      </c>
      <c r="AT535" s="19">
        <v>0</v>
      </c>
      <c r="AU535" s="19">
        <v>0</v>
      </c>
      <c r="AV535" s="19">
        <v>0</v>
      </c>
      <c r="AW535" s="19">
        <v>0</v>
      </c>
      <c r="AX535" s="19">
        <v>0</v>
      </c>
      <c r="AY535" s="19">
        <v>0</v>
      </c>
      <c r="AZ535" s="19">
        <v>0</v>
      </c>
      <c r="BA535" s="254">
        <v>0</v>
      </c>
      <c r="BB535" s="254">
        <v>0</v>
      </c>
      <c r="BC535" s="254">
        <v>0</v>
      </c>
      <c r="BD535" s="152" t="s">
        <v>1069</v>
      </c>
    </row>
    <row r="536" spans="1:56" ht="31.5">
      <c r="A536" s="187">
        <f t="shared" si="502"/>
        <v>394</v>
      </c>
      <c r="B536" s="51" t="s">
        <v>1024</v>
      </c>
      <c r="C536" s="51" t="s">
        <v>1025</v>
      </c>
      <c r="D536" s="289" t="s">
        <v>157</v>
      </c>
      <c r="E536" s="19">
        <f t="shared" si="498"/>
        <v>0</v>
      </c>
      <c r="F536" s="19">
        <v>0</v>
      </c>
      <c r="G536" s="19">
        <f t="shared" si="499"/>
        <v>0</v>
      </c>
      <c r="H536" s="19">
        <v>0</v>
      </c>
      <c r="I536" s="19">
        <v>0</v>
      </c>
      <c r="J536" s="19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19">
        <v>0</v>
      </c>
      <c r="W536" s="19">
        <v>0</v>
      </c>
      <c r="X536" s="19">
        <v>0</v>
      </c>
      <c r="Y536" s="19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f t="shared" si="500"/>
        <v>0</v>
      </c>
      <c r="AE536" s="19">
        <v>0</v>
      </c>
      <c r="AF536" s="19">
        <f t="shared" si="501"/>
        <v>0</v>
      </c>
      <c r="AG536" s="19">
        <v>0</v>
      </c>
      <c r="AH536" s="19">
        <v>0</v>
      </c>
      <c r="AI536" s="19">
        <v>0</v>
      </c>
      <c r="AJ536" s="19">
        <v>0</v>
      </c>
      <c r="AK536" s="19">
        <v>0</v>
      </c>
      <c r="AL536" s="19">
        <v>0</v>
      </c>
      <c r="AM536" s="19">
        <v>0</v>
      </c>
      <c r="AN536" s="19">
        <v>0</v>
      </c>
      <c r="AO536" s="19">
        <v>0</v>
      </c>
      <c r="AP536" s="19">
        <v>0</v>
      </c>
      <c r="AQ536" s="19">
        <v>0</v>
      </c>
      <c r="AR536" s="19">
        <v>0</v>
      </c>
      <c r="AS536" s="19">
        <v>0</v>
      </c>
      <c r="AT536" s="19">
        <v>0</v>
      </c>
      <c r="AU536" s="19">
        <v>0</v>
      </c>
      <c r="AV536" s="19">
        <v>0</v>
      </c>
      <c r="AW536" s="19">
        <v>0</v>
      </c>
      <c r="AX536" s="19">
        <v>0</v>
      </c>
      <c r="AY536" s="19">
        <v>0</v>
      </c>
      <c r="AZ536" s="19">
        <v>0</v>
      </c>
      <c r="BA536" s="254">
        <v>0</v>
      </c>
      <c r="BB536" s="254">
        <v>0</v>
      </c>
      <c r="BC536" s="254">
        <v>0</v>
      </c>
      <c r="BD536" s="152" t="s">
        <v>1069</v>
      </c>
    </row>
    <row r="537" spans="1:56" ht="63">
      <c r="A537" s="187">
        <f t="shared" si="502"/>
        <v>395</v>
      </c>
      <c r="B537" s="51" t="s">
        <v>1026</v>
      </c>
      <c r="C537" s="51" t="s">
        <v>1027</v>
      </c>
      <c r="D537" s="289" t="s">
        <v>157</v>
      </c>
      <c r="E537" s="19">
        <f t="shared" ref="E537" si="503">J537+O537+T537+Y537</f>
        <v>0</v>
      </c>
      <c r="F537" s="19">
        <v>0</v>
      </c>
      <c r="G537" s="19">
        <f t="shared" ref="G537" si="504">L537+Q537+V537+AA537</f>
        <v>0</v>
      </c>
      <c r="H537" s="19">
        <v>0</v>
      </c>
      <c r="I537" s="19">
        <v>0</v>
      </c>
      <c r="J537" s="19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>
        <v>0</v>
      </c>
      <c r="V537" s="19">
        <v>0</v>
      </c>
      <c r="W537" s="19">
        <v>0</v>
      </c>
      <c r="X537" s="19">
        <v>0</v>
      </c>
      <c r="Y537" s="19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f t="shared" ref="AD537" si="505">AI537+AN537+AS537+AX537</f>
        <v>0</v>
      </c>
      <c r="AE537" s="19">
        <v>0</v>
      </c>
      <c r="AF537" s="19">
        <f t="shared" ref="AF537" si="506">AK537+AP537+AU537+AZ537</f>
        <v>0</v>
      </c>
      <c r="AG537" s="19">
        <v>0</v>
      </c>
      <c r="AH537" s="19">
        <v>0</v>
      </c>
      <c r="AI537" s="19">
        <v>0</v>
      </c>
      <c r="AJ537" s="19">
        <v>0</v>
      </c>
      <c r="AK537" s="19">
        <v>0</v>
      </c>
      <c r="AL537" s="19">
        <v>0</v>
      </c>
      <c r="AM537" s="19">
        <v>0</v>
      </c>
      <c r="AN537" s="19">
        <v>0</v>
      </c>
      <c r="AO537" s="19">
        <v>0</v>
      </c>
      <c r="AP537" s="19">
        <v>0</v>
      </c>
      <c r="AQ537" s="19">
        <v>0</v>
      </c>
      <c r="AR537" s="19">
        <v>0</v>
      </c>
      <c r="AS537" s="19">
        <v>0</v>
      </c>
      <c r="AT537" s="19">
        <v>0</v>
      </c>
      <c r="AU537" s="19">
        <v>0</v>
      </c>
      <c r="AV537" s="19">
        <v>0</v>
      </c>
      <c r="AW537" s="19">
        <v>0</v>
      </c>
      <c r="AX537" s="19">
        <v>0</v>
      </c>
      <c r="AY537" s="19">
        <v>0</v>
      </c>
      <c r="AZ537" s="19">
        <v>0</v>
      </c>
      <c r="BA537" s="254">
        <v>0</v>
      </c>
      <c r="BB537" s="254">
        <v>0</v>
      </c>
      <c r="BC537" s="254">
        <v>0</v>
      </c>
      <c r="BD537" s="152" t="s">
        <v>1069</v>
      </c>
    </row>
    <row r="538" spans="1:56" ht="51" customHeight="1">
      <c r="A538" s="187">
        <f t="shared" si="502"/>
        <v>396</v>
      </c>
      <c r="B538" s="51" t="s">
        <v>1028</v>
      </c>
      <c r="C538" s="51" t="s">
        <v>1029</v>
      </c>
      <c r="D538" s="289" t="s">
        <v>157</v>
      </c>
      <c r="E538" s="19">
        <f t="shared" si="498"/>
        <v>0</v>
      </c>
      <c r="F538" s="19">
        <v>0</v>
      </c>
      <c r="G538" s="19">
        <f t="shared" si="499"/>
        <v>0</v>
      </c>
      <c r="H538" s="19">
        <v>0</v>
      </c>
      <c r="I538" s="19">
        <v>0</v>
      </c>
      <c r="J538" s="19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>
        <v>0</v>
      </c>
      <c r="V538" s="19">
        <v>0</v>
      </c>
      <c r="W538" s="19">
        <v>0</v>
      </c>
      <c r="X538" s="19">
        <v>0</v>
      </c>
      <c r="Y538" s="19">
        <v>0</v>
      </c>
      <c r="Z538" s="19">
        <v>0</v>
      </c>
      <c r="AA538" s="19">
        <v>0</v>
      </c>
      <c r="AB538" s="19">
        <v>0</v>
      </c>
      <c r="AC538" s="19">
        <v>0</v>
      </c>
      <c r="AD538" s="19">
        <f t="shared" si="500"/>
        <v>0</v>
      </c>
      <c r="AE538" s="19">
        <v>0</v>
      </c>
      <c r="AF538" s="19">
        <f t="shared" si="501"/>
        <v>0</v>
      </c>
      <c r="AG538" s="19">
        <v>0</v>
      </c>
      <c r="AH538" s="19">
        <v>0</v>
      </c>
      <c r="AI538" s="19">
        <v>0</v>
      </c>
      <c r="AJ538" s="19">
        <v>0</v>
      </c>
      <c r="AK538" s="19">
        <v>0</v>
      </c>
      <c r="AL538" s="19">
        <v>0</v>
      </c>
      <c r="AM538" s="19">
        <v>0</v>
      </c>
      <c r="AN538" s="19">
        <v>0</v>
      </c>
      <c r="AO538" s="19">
        <v>0</v>
      </c>
      <c r="AP538" s="19">
        <v>0</v>
      </c>
      <c r="AQ538" s="19">
        <v>0</v>
      </c>
      <c r="AR538" s="19">
        <v>0</v>
      </c>
      <c r="AS538" s="19">
        <v>0</v>
      </c>
      <c r="AT538" s="19">
        <v>0</v>
      </c>
      <c r="AU538" s="19">
        <v>0</v>
      </c>
      <c r="AV538" s="19">
        <v>0</v>
      </c>
      <c r="AW538" s="19">
        <v>0</v>
      </c>
      <c r="AX538" s="19">
        <v>0</v>
      </c>
      <c r="AY538" s="19">
        <v>0</v>
      </c>
      <c r="AZ538" s="19">
        <v>0</v>
      </c>
      <c r="BA538" s="254">
        <v>0</v>
      </c>
      <c r="BB538" s="254">
        <v>0</v>
      </c>
      <c r="BC538" s="254">
        <v>0</v>
      </c>
      <c r="BD538" s="152" t="s">
        <v>1069</v>
      </c>
    </row>
    <row r="539" spans="1:56" ht="50.25" customHeight="1">
      <c r="A539" s="187">
        <f t="shared" si="502"/>
        <v>397</v>
      </c>
      <c r="B539" s="51" t="s">
        <v>1030</v>
      </c>
      <c r="C539" s="51" t="s">
        <v>1031</v>
      </c>
      <c r="D539" s="289" t="s">
        <v>157</v>
      </c>
      <c r="E539" s="19">
        <f t="shared" si="498"/>
        <v>0</v>
      </c>
      <c r="F539" s="19">
        <v>0</v>
      </c>
      <c r="G539" s="19">
        <f t="shared" si="499"/>
        <v>0</v>
      </c>
      <c r="H539" s="19">
        <v>0</v>
      </c>
      <c r="I539" s="19">
        <v>0</v>
      </c>
      <c r="J539" s="19">
        <v>0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>
        <v>0</v>
      </c>
      <c r="V539" s="19">
        <v>0</v>
      </c>
      <c r="W539" s="19">
        <v>0</v>
      </c>
      <c r="X539" s="19">
        <v>0</v>
      </c>
      <c r="Y539" s="19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f t="shared" si="500"/>
        <v>0</v>
      </c>
      <c r="AE539" s="19">
        <v>0</v>
      </c>
      <c r="AF539" s="19">
        <f t="shared" si="501"/>
        <v>0</v>
      </c>
      <c r="AG539" s="19">
        <v>0</v>
      </c>
      <c r="AH539" s="19">
        <v>0</v>
      </c>
      <c r="AI539" s="19">
        <v>0</v>
      </c>
      <c r="AJ539" s="19">
        <v>0</v>
      </c>
      <c r="AK539" s="19">
        <v>0</v>
      </c>
      <c r="AL539" s="19">
        <v>0</v>
      </c>
      <c r="AM539" s="19">
        <v>0</v>
      </c>
      <c r="AN539" s="19">
        <v>0</v>
      </c>
      <c r="AO539" s="19">
        <v>0</v>
      </c>
      <c r="AP539" s="19">
        <v>0</v>
      </c>
      <c r="AQ539" s="19">
        <v>0</v>
      </c>
      <c r="AR539" s="19">
        <v>0</v>
      </c>
      <c r="AS539" s="19">
        <v>0</v>
      </c>
      <c r="AT539" s="19">
        <v>0</v>
      </c>
      <c r="AU539" s="19">
        <v>0</v>
      </c>
      <c r="AV539" s="19">
        <v>0</v>
      </c>
      <c r="AW539" s="19">
        <v>0</v>
      </c>
      <c r="AX539" s="19">
        <v>0</v>
      </c>
      <c r="AY539" s="19">
        <v>0</v>
      </c>
      <c r="AZ539" s="19">
        <v>0</v>
      </c>
      <c r="BA539" s="254">
        <v>0</v>
      </c>
      <c r="BB539" s="254">
        <v>0</v>
      </c>
      <c r="BC539" s="254">
        <v>0</v>
      </c>
      <c r="BD539" s="152" t="s">
        <v>1069</v>
      </c>
    </row>
    <row r="540" spans="1:56" ht="50.25" customHeight="1">
      <c r="A540" s="187">
        <f t="shared" si="502"/>
        <v>398</v>
      </c>
      <c r="B540" s="51" t="s">
        <v>1032</v>
      </c>
      <c r="C540" s="51" t="s">
        <v>1033</v>
      </c>
      <c r="D540" s="289" t="s">
        <v>157</v>
      </c>
      <c r="E540" s="19">
        <f t="shared" ref="E540" si="507">J540+O540+T540+Y540</f>
        <v>0</v>
      </c>
      <c r="F540" s="19">
        <v>0</v>
      </c>
      <c r="G540" s="19">
        <f t="shared" ref="G540" si="508">L540+Q540+V540+AA540</f>
        <v>0</v>
      </c>
      <c r="H540" s="19">
        <v>0</v>
      </c>
      <c r="I540" s="19">
        <v>0</v>
      </c>
      <c r="J540" s="19">
        <v>0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19">
        <v>0</v>
      </c>
      <c r="W540" s="19">
        <v>0</v>
      </c>
      <c r="X540" s="19">
        <v>0</v>
      </c>
      <c r="Y540" s="19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f t="shared" ref="AD540" si="509">AI540+AN540+AS540+AX540</f>
        <v>0</v>
      </c>
      <c r="AE540" s="19">
        <v>0</v>
      </c>
      <c r="AF540" s="19">
        <f t="shared" ref="AF540" si="510">AK540+AP540+AU540+AZ540</f>
        <v>0</v>
      </c>
      <c r="AG540" s="19">
        <v>0</v>
      </c>
      <c r="AH540" s="19">
        <v>0</v>
      </c>
      <c r="AI540" s="19">
        <v>0</v>
      </c>
      <c r="AJ540" s="19">
        <v>0</v>
      </c>
      <c r="AK540" s="19">
        <v>0</v>
      </c>
      <c r="AL540" s="19">
        <v>0</v>
      </c>
      <c r="AM540" s="19">
        <v>0</v>
      </c>
      <c r="AN540" s="19">
        <v>0</v>
      </c>
      <c r="AO540" s="19">
        <v>0</v>
      </c>
      <c r="AP540" s="19">
        <v>0</v>
      </c>
      <c r="AQ540" s="19">
        <v>0</v>
      </c>
      <c r="AR540" s="19">
        <v>0</v>
      </c>
      <c r="AS540" s="19">
        <v>0</v>
      </c>
      <c r="AT540" s="19">
        <v>0</v>
      </c>
      <c r="AU540" s="19">
        <v>0</v>
      </c>
      <c r="AV540" s="19">
        <v>0</v>
      </c>
      <c r="AW540" s="19">
        <v>0</v>
      </c>
      <c r="AX540" s="19">
        <v>0</v>
      </c>
      <c r="AY540" s="19">
        <v>0</v>
      </c>
      <c r="AZ540" s="19">
        <v>0</v>
      </c>
      <c r="BA540" s="254">
        <v>0</v>
      </c>
      <c r="BB540" s="254">
        <v>0</v>
      </c>
      <c r="BC540" s="254">
        <v>0</v>
      </c>
      <c r="BD540" s="152" t="s">
        <v>1069</v>
      </c>
    </row>
    <row r="541" spans="1:56" ht="50.25" customHeight="1">
      <c r="A541" s="187">
        <f t="shared" si="502"/>
        <v>399</v>
      </c>
      <c r="B541" s="51" t="s">
        <v>1034</v>
      </c>
      <c r="C541" s="51" t="s">
        <v>1035</v>
      </c>
      <c r="D541" s="289" t="s">
        <v>157</v>
      </c>
      <c r="E541" s="19">
        <f t="shared" ref="E541" si="511">J541+O541+T541+Y541</f>
        <v>0</v>
      </c>
      <c r="F541" s="19">
        <v>0</v>
      </c>
      <c r="G541" s="19">
        <f t="shared" ref="G541" si="512">L541+Q541+V541+AA541</f>
        <v>0</v>
      </c>
      <c r="H541" s="19">
        <v>0</v>
      </c>
      <c r="I541" s="19">
        <v>0</v>
      </c>
      <c r="J541" s="19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19">
        <v>0</v>
      </c>
      <c r="W541" s="19">
        <v>0</v>
      </c>
      <c r="X541" s="19">
        <v>0</v>
      </c>
      <c r="Y541" s="19">
        <v>0</v>
      </c>
      <c r="Z541" s="19">
        <v>0</v>
      </c>
      <c r="AA541" s="19">
        <v>0</v>
      </c>
      <c r="AB541" s="19">
        <v>0</v>
      </c>
      <c r="AC541" s="19">
        <v>0</v>
      </c>
      <c r="AD541" s="19">
        <f t="shared" ref="AD541" si="513">AI541+AN541+AS541+AX541</f>
        <v>0</v>
      </c>
      <c r="AE541" s="19">
        <v>0</v>
      </c>
      <c r="AF541" s="19">
        <f t="shared" ref="AF541" si="514">AK541+AP541+AU541+AZ541</f>
        <v>0</v>
      </c>
      <c r="AG541" s="19">
        <v>0</v>
      </c>
      <c r="AH541" s="19">
        <v>0</v>
      </c>
      <c r="AI541" s="19">
        <v>0</v>
      </c>
      <c r="AJ541" s="19">
        <v>0</v>
      </c>
      <c r="AK541" s="19">
        <v>0</v>
      </c>
      <c r="AL541" s="19">
        <v>0</v>
      </c>
      <c r="AM541" s="19">
        <v>0</v>
      </c>
      <c r="AN541" s="19">
        <v>0</v>
      </c>
      <c r="AO541" s="19">
        <v>0</v>
      </c>
      <c r="AP541" s="19">
        <v>0</v>
      </c>
      <c r="AQ541" s="19">
        <v>0</v>
      </c>
      <c r="AR541" s="19">
        <v>0</v>
      </c>
      <c r="AS541" s="19">
        <v>0</v>
      </c>
      <c r="AT541" s="19">
        <v>0</v>
      </c>
      <c r="AU541" s="19">
        <v>0</v>
      </c>
      <c r="AV541" s="19">
        <v>0</v>
      </c>
      <c r="AW541" s="19">
        <v>0</v>
      </c>
      <c r="AX541" s="19">
        <v>0</v>
      </c>
      <c r="AY541" s="19">
        <v>0</v>
      </c>
      <c r="AZ541" s="19">
        <v>0</v>
      </c>
      <c r="BA541" s="254">
        <v>0</v>
      </c>
      <c r="BB541" s="254">
        <v>0</v>
      </c>
      <c r="BC541" s="254">
        <v>0</v>
      </c>
      <c r="BD541" s="152" t="s">
        <v>1069</v>
      </c>
    </row>
    <row r="542" spans="1:56">
      <c r="A542" s="187">
        <f t="shared" si="502"/>
        <v>400</v>
      </c>
      <c r="B542" s="51" t="s">
        <v>1036</v>
      </c>
      <c r="C542" s="51" t="s">
        <v>1037</v>
      </c>
      <c r="D542" s="289" t="s">
        <v>157</v>
      </c>
      <c r="E542" s="19">
        <f t="shared" si="498"/>
        <v>0</v>
      </c>
      <c r="F542" s="19">
        <v>0</v>
      </c>
      <c r="G542" s="19">
        <f t="shared" si="499"/>
        <v>0</v>
      </c>
      <c r="H542" s="19">
        <v>0</v>
      </c>
      <c r="I542" s="19">
        <v>0</v>
      </c>
      <c r="J542" s="19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 s="19">
        <v>0</v>
      </c>
      <c r="W542" s="19">
        <v>0</v>
      </c>
      <c r="X542" s="19">
        <v>0</v>
      </c>
      <c r="Y542" s="19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f t="shared" si="500"/>
        <v>0</v>
      </c>
      <c r="AE542" s="19">
        <v>0</v>
      </c>
      <c r="AF542" s="19">
        <f t="shared" si="501"/>
        <v>0</v>
      </c>
      <c r="AG542" s="19">
        <v>0</v>
      </c>
      <c r="AH542" s="19">
        <v>0</v>
      </c>
      <c r="AI542" s="19">
        <v>0</v>
      </c>
      <c r="AJ542" s="19">
        <v>0</v>
      </c>
      <c r="AK542" s="19">
        <v>0</v>
      </c>
      <c r="AL542" s="19">
        <v>0</v>
      </c>
      <c r="AM542" s="19">
        <v>0</v>
      </c>
      <c r="AN542" s="19">
        <v>0</v>
      </c>
      <c r="AO542" s="19">
        <v>0</v>
      </c>
      <c r="AP542" s="19">
        <v>0</v>
      </c>
      <c r="AQ542" s="19">
        <v>0</v>
      </c>
      <c r="AR542" s="19">
        <v>0</v>
      </c>
      <c r="AS542" s="19">
        <v>0</v>
      </c>
      <c r="AT542" s="19">
        <v>0</v>
      </c>
      <c r="AU542" s="19">
        <v>0</v>
      </c>
      <c r="AV542" s="19">
        <v>0</v>
      </c>
      <c r="AW542" s="19">
        <v>0</v>
      </c>
      <c r="AX542" s="19">
        <v>0</v>
      </c>
      <c r="AY542" s="19">
        <v>0</v>
      </c>
      <c r="AZ542" s="19">
        <v>0</v>
      </c>
      <c r="BA542" s="254">
        <v>0</v>
      </c>
      <c r="BB542" s="254">
        <v>0</v>
      </c>
      <c r="BC542" s="254">
        <v>0</v>
      </c>
      <c r="BD542" s="152" t="s">
        <v>1069</v>
      </c>
    </row>
    <row r="543" spans="1:56" ht="31.5">
      <c r="A543" s="187">
        <f t="shared" si="502"/>
        <v>401</v>
      </c>
      <c r="B543" s="51" t="s">
        <v>1038</v>
      </c>
      <c r="C543" s="51" t="s">
        <v>1039</v>
      </c>
      <c r="D543" s="289" t="s">
        <v>157</v>
      </c>
      <c r="E543" s="19">
        <f t="shared" ref="E543" si="515">J543+O543+T543+Y543</f>
        <v>0</v>
      </c>
      <c r="F543" s="19">
        <v>0</v>
      </c>
      <c r="G543" s="19">
        <f t="shared" ref="G543" si="516">L543+Q543+V543+AA543</f>
        <v>0</v>
      </c>
      <c r="H543" s="19">
        <v>0</v>
      </c>
      <c r="I543" s="19">
        <v>0</v>
      </c>
      <c r="J543" s="19">
        <v>0</v>
      </c>
      <c r="K543" s="19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19">
        <v>0</v>
      </c>
      <c r="W543" s="19">
        <v>0</v>
      </c>
      <c r="X543" s="19">
        <v>0</v>
      </c>
      <c r="Y543" s="19">
        <v>0</v>
      </c>
      <c r="Z543" s="19">
        <v>0</v>
      </c>
      <c r="AA543" s="19">
        <v>0</v>
      </c>
      <c r="AB543" s="19">
        <v>0</v>
      </c>
      <c r="AC543" s="19">
        <v>0</v>
      </c>
      <c r="AD543" s="19">
        <f t="shared" ref="AD543" si="517">AI543+AN543+AS543+AX543</f>
        <v>0</v>
      </c>
      <c r="AE543" s="19">
        <v>0</v>
      </c>
      <c r="AF543" s="19">
        <f t="shared" ref="AF543" si="518">AK543+AP543+AU543+AZ543</f>
        <v>0</v>
      </c>
      <c r="AG543" s="19">
        <v>0</v>
      </c>
      <c r="AH543" s="19">
        <v>0</v>
      </c>
      <c r="AI543" s="19">
        <v>0</v>
      </c>
      <c r="AJ543" s="19">
        <v>0</v>
      </c>
      <c r="AK543" s="19">
        <v>0</v>
      </c>
      <c r="AL543" s="19">
        <v>0</v>
      </c>
      <c r="AM543" s="19">
        <v>0</v>
      </c>
      <c r="AN543" s="19">
        <v>0</v>
      </c>
      <c r="AO543" s="19">
        <v>0</v>
      </c>
      <c r="AP543" s="19">
        <v>0</v>
      </c>
      <c r="AQ543" s="19">
        <v>0</v>
      </c>
      <c r="AR543" s="19">
        <v>0</v>
      </c>
      <c r="AS543" s="19">
        <v>0</v>
      </c>
      <c r="AT543" s="19">
        <v>0</v>
      </c>
      <c r="AU543" s="19">
        <v>0</v>
      </c>
      <c r="AV543" s="19">
        <v>0</v>
      </c>
      <c r="AW543" s="19">
        <v>0</v>
      </c>
      <c r="AX543" s="19">
        <v>0</v>
      </c>
      <c r="AY543" s="19">
        <v>0</v>
      </c>
      <c r="AZ543" s="19">
        <v>0</v>
      </c>
      <c r="BA543" s="254">
        <v>0</v>
      </c>
      <c r="BB543" s="254">
        <v>0</v>
      </c>
      <c r="BC543" s="254">
        <v>0</v>
      </c>
      <c r="BD543" s="152" t="s">
        <v>1069</v>
      </c>
    </row>
    <row r="544" spans="1:56">
      <c r="A544" s="187">
        <f t="shared" si="502"/>
        <v>402</v>
      </c>
      <c r="B544" s="51" t="s">
        <v>1134</v>
      </c>
      <c r="C544" s="51" t="s">
        <v>963</v>
      </c>
      <c r="D544" s="289" t="s">
        <v>157</v>
      </c>
      <c r="E544" s="19">
        <f t="shared" si="498"/>
        <v>0</v>
      </c>
      <c r="F544" s="19">
        <v>0</v>
      </c>
      <c r="G544" s="19">
        <f t="shared" si="499"/>
        <v>0</v>
      </c>
      <c r="H544" s="19">
        <v>0</v>
      </c>
      <c r="I544" s="19">
        <v>0</v>
      </c>
      <c r="J544" s="19">
        <v>0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19">
        <v>0</v>
      </c>
      <c r="W544" s="19">
        <v>0</v>
      </c>
      <c r="X544" s="19">
        <v>0</v>
      </c>
      <c r="Y544" s="19">
        <v>0</v>
      </c>
      <c r="Z544" s="19">
        <v>0</v>
      </c>
      <c r="AA544" s="19">
        <v>0</v>
      </c>
      <c r="AB544" s="19">
        <v>0</v>
      </c>
      <c r="AC544" s="19">
        <v>0</v>
      </c>
      <c r="AD544" s="19">
        <f t="shared" si="500"/>
        <v>0</v>
      </c>
      <c r="AE544" s="19">
        <v>0</v>
      </c>
      <c r="AF544" s="19">
        <f t="shared" si="501"/>
        <v>0</v>
      </c>
      <c r="AG544" s="19">
        <v>0</v>
      </c>
      <c r="AH544" s="19">
        <v>0</v>
      </c>
      <c r="AI544" s="19">
        <v>0</v>
      </c>
      <c r="AJ544" s="19">
        <v>0</v>
      </c>
      <c r="AK544" s="19">
        <v>0</v>
      </c>
      <c r="AL544" s="19">
        <v>0</v>
      </c>
      <c r="AM544" s="19">
        <v>0</v>
      </c>
      <c r="AN544" s="19">
        <v>0</v>
      </c>
      <c r="AO544" s="19">
        <v>0</v>
      </c>
      <c r="AP544" s="19">
        <v>0</v>
      </c>
      <c r="AQ544" s="19">
        <v>0</v>
      </c>
      <c r="AR544" s="19">
        <v>0</v>
      </c>
      <c r="AS544" s="19">
        <v>0</v>
      </c>
      <c r="AT544" s="19">
        <v>0</v>
      </c>
      <c r="AU544" s="19">
        <v>0</v>
      </c>
      <c r="AV544" s="19">
        <v>0</v>
      </c>
      <c r="AW544" s="19">
        <v>0</v>
      </c>
      <c r="AX544" s="19">
        <v>0</v>
      </c>
      <c r="AY544" s="19">
        <v>0</v>
      </c>
      <c r="AZ544" s="19">
        <v>0</v>
      </c>
      <c r="BA544" s="254">
        <v>0</v>
      </c>
      <c r="BB544" s="254">
        <v>0</v>
      </c>
      <c r="BC544" s="254">
        <v>0</v>
      </c>
      <c r="BD544" s="152" t="s">
        <v>1069</v>
      </c>
    </row>
    <row r="545" spans="1:56" ht="31.5">
      <c r="A545" s="187">
        <f t="shared" si="502"/>
        <v>403</v>
      </c>
      <c r="B545" s="114" t="s">
        <v>1040</v>
      </c>
      <c r="C545" s="114" t="s">
        <v>1135</v>
      </c>
      <c r="D545" s="289" t="s">
        <v>157</v>
      </c>
      <c r="E545" s="19">
        <f t="shared" si="498"/>
        <v>0</v>
      </c>
      <c r="F545" s="19">
        <v>0</v>
      </c>
      <c r="G545" s="19">
        <f t="shared" si="499"/>
        <v>0</v>
      </c>
      <c r="H545" s="19">
        <v>0</v>
      </c>
      <c r="I545" s="19">
        <v>0</v>
      </c>
      <c r="J545" s="73">
        <v>0</v>
      </c>
      <c r="K545" s="73">
        <v>0</v>
      </c>
      <c r="L545" s="73">
        <v>0</v>
      </c>
      <c r="M545" s="73">
        <v>0</v>
      </c>
      <c r="N545" s="73">
        <v>0</v>
      </c>
      <c r="O545" s="73">
        <v>0</v>
      </c>
      <c r="P545" s="73">
        <v>0</v>
      </c>
      <c r="Q545" s="73">
        <v>0</v>
      </c>
      <c r="R545" s="73">
        <v>0</v>
      </c>
      <c r="S545" s="73">
        <v>0</v>
      </c>
      <c r="T545" s="73">
        <v>0</v>
      </c>
      <c r="U545" s="73">
        <v>0</v>
      </c>
      <c r="V545" s="73">
        <v>0</v>
      </c>
      <c r="W545" s="73">
        <v>0</v>
      </c>
      <c r="X545" s="73">
        <v>0</v>
      </c>
      <c r="Y545" s="73">
        <v>0</v>
      </c>
      <c r="Z545" s="73">
        <v>0</v>
      </c>
      <c r="AA545" s="73">
        <v>0</v>
      </c>
      <c r="AB545" s="73">
        <v>0</v>
      </c>
      <c r="AC545" s="73">
        <v>0</v>
      </c>
      <c r="AD545" s="19">
        <f t="shared" si="500"/>
        <v>0</v>
      </c>
      <c r="AE545" s="19">
        <v>0</v>
      </c>
      <c r="AF545" s="19">
        <f t="shared" si="501"/>
        <v>0</v>
      </c>
      <c r="AG545" s="19">
        <v>0</v>
      </c>
      <c r="AH545" s="19">
        <v>0</v>
      </c>
      <c r="AI545" s="73">
        <v>0</v>
      </c>
      <c r="AJ545" s="73">
        <v>0</v>
      </c>
      <c r="AK545" s="73">
        <v>0</v>
      </c>
      <c r="AL545" s="73">
        <v>0</v>
      </c>
      <c r="AM545" s="73">
        <v>0</v>
      </c>
      <c r="AN545" s="73">
        <v>0</v>
      </c>
      <c r="AO545" s="73">
        <v>0</v>
      </c>
      <c r="AP545" s="73">
        <v>0</v>
      </c>
      <c r="AQ545" s="73">
        <v>0</v>
      </c>
      <c r="AR545" s="73">
        <v>0</v>
      </c>
      <c r="AS545" s="73">
        <v>0</v>
      </c>
      <c r="AT545" s="73">
        <v>0</v>
      </c>
      <c r="AU545" s="73">
        <v>0</v>
      </c>
      <c r="AV545" s="73">
        <v>0</v>
      </c>
      <c r="AW545" s="73">
        <v>0</v>
      </c>
      <c r="AX545" s="73">
        <v>0</v>
      </c>
      <c r="AY545" s="73">
        <v>0</v>
      </c>
      <c r="AZ545" s="73">
        <v>0</v>
      </c>
      <c r="BA545" s="254">
        <v>0</v>
      </c>
      <c r="BB545" s="254">
        <v>0</v>
      </c>
      <c r="BC545" s="254">
        <v>0</v>
      </c>
      <c r="BD545" s="184" t="s">
        <v>1069</v>
      </c>
    </row>
    <row r="546" spans="1:56">
      <c r="A546" s="100" t="s">
        <v>57</v>
      </c>
      <c r="B546" s="20" t="s">
        <v>58</v>
      </c>
      <c r="C546" s="20"/>
      <c r="D546" s="20"/>
      <c r="E546" s="20">
        <f t="shared" ref="E546:AJ546" si="519">SUM(E547:E560)</f>
        <v>0</v>
      </c>
      <c r="F546" s="20">
        <f t="shared" si="519"/>
        <v>0</v>
      </c>
      <c r="G546" s="20">
        <f t="shared" si="519"/>
        <v>0</v>
      </c>
      <c r="H546" s="20">
        <f t="shared" si="519"/>
        <v>0</v>
      </c>
      <c r="I546" s="20">
        <f t="shared" si="519"/>
        <v>0</v>
      </c>
      <c r="J546" s="20">
        <f t="shared" si="519"/>
        <v>0</v>
      </c>
      <c r="K546" s="20">
        <f t="shared" si="519"/>
        <v>0</v>
      </c>
      <c r="L546" s="20">
        <f t="shared" si="519"/>
        <v>0</v>
      </c>
      <c r="M546" s="20">
        <f t="shared" si="519"/>
        <v>0</v>
      </c>
      <c r="N546" s="20">
        <f t="shared" si="519"/>
        <v>0</v>
      </c>
      <c r="O546" s="20">
        <f t="shared" si="519"/>
        <v>0</v>
      </c>
      <c r="P546" s="20">
        <f t="shared" si="519"/>
        <v>0</v>
      </c>
      <c r="Q546" s="20">
        <f t="shared" si="519"/>
        <v>0</v>
      </c>
      <c r="R546" s="20">
        <f t="shared" si="519"/>
        <v>0</v>
      </c>
      <c r="S546" s="20">
        <f t="shared" si="519"/>
        <v>0</v>
      </c>
      <c r="T546" s="20">
        <f t="shared" si="519"/>
        <v>0</v>
      </c>
      <c r="U546" s="20">
        <f t="shared" si="519"/>
        <v>0</v>
      </c>
      <c r="V546" s="20">
        <f t="shared" si="519"/>
        <v>0</v>
      </c>
      <c r="W546" s="20">
        <f t="shared" si="519"/>
        <v>0</v>
      </c>
      <c r="X546" s="20">
        <f t="shared" si="519"/>
        <v>0</v>
      </c>
      <c r="Y546" s="20">
        <f t="shared" si="519"/>
        <v>0</v>
      </c>
      <c r="Z546" s="20">
        <f t="shared" si="519"/>
        <v>0</v>
      </c>
      <c r="AA546" s="20">
        <f t="shared" si="519"/>
        <v>0</v>
      </c>
      <c r="AB546" s="20">
        <f t="shared" si="519"/>
        <v>0</v>
      </c>
      <c r="AC546" s="20">
        <f t="shared" si="519"/>
        <v>0</v>
      </c>
      <c r="AD546" s="20">
        <f t="shared" si="519"/>
        <v>0</v>
      </c>
      <c r="AE546" s="20">
        <f t="shared" si="519"/>
        <v>0</v>
      </c>
      <c r="AF546" s="20">
        <f t="shared" si="519"/>
        <v>0.49299999999999999</v>
      </c>
      <c r="AG546" s="20">
        <f t="shared" si="519"/>
        <v>0</v>
      </c>
      <c r="AH546" s="20">
        <f t="shared" si="519"/>
        <v>0</v>
      </c>
      <c r="AI546" s="20">
        <f t="shared" si="519"/>
        <v>0</v>
      </c>
      <c r="AJ546" s="20">
        <f t="shared" si="519"/>
        <v>0</v>
      </c>
      <c r="AK546" s="20">
        <f t="shared" ref="AK546:BB546" si="520">SUM(AK547:AK560)</f>
        <v>0.49299999999999999</v>
      </c>
      <c r="AL546" s="20">
        <f t="shared" si="520"/>
        <v>0</v>
      </c>
      <c r="AM546" s="20">
        <f t="shared" si="520"/>
        <v>0</v>
      </c>
      <c r="AN546" s="20">
        <f t="shared" si="520"/>
        <v>0</v>
      </c>
      <c r="AO546" s="20">
        <f t="shared" si="520"/>
        <v>0</v>
      </c>
      <c r="AP546" s="20">
        <f t="shared" si="520"/>
        <v>0</v>
      </c>
      <c r="AQ546" s="20">
        <f t="shared" si="520"/>
        <v>0</v>
      </c>
      <c r="AR546" s="20">
        <f t="shared" si="520"/>
        <v>0</v>
      </c>
      <c r="AS546" s="20">
        <f t="shared" si="520"/>
        <v>0</v>
      </c>
      <c r="AT546" s="20">
        <f t="shared" si="520"/>
        <v>0</v>
      </c>
      <c r="AU546" s="20">
        <f t="shared" si="520"/>
        <v>0</v>
      </c>
      <c r="AV546" s="20">
        <f t="shared" si="520"/>
        <v>0</v>
      </c>
      <c r="AW546" s="20">
        <f t="shared" si="520"/>
        <v>0</v>
      </c>
      <c r="AX546" s="20">
        <f t="shared" si="520"/>
        <v>0</v>
      </c>
      <c r="AY546" s="20">
        <f t="shared" si="520"/>
        <v>0</v>
      </c>
      <c r="AZ546" s="20">
        <f t="shared" si="520"/>
        <v>0</v>
      </c>
      <c r="BA546" s="20">
        <f t="shared" si="520"/>
        <v>0</v>
      </c>
      <c r="BB546" s="20">
        <f t="shared" si="520"/>
        <v>0</v>
      </c>
      <c r="BC546" s="254"/>
      <c r="BD546" s="182"/>
    </row>
    <row r="547" spans="1:56" ht="63">
      <c r="A547" s="187">
        <f>A545+1</f>
        <v>404</v>
      </c>
      <c r="B547" s="51" t="s">
        <v>1041</v>
      </c>
      <c r="C547" s="51" t="s">
        <v>1042</v>
      </c>
      <c r="D547" s="289" t="s">
        <v>157</v>
      </c>
      <c r="E547" s="19">
        <f>J547+O547+T547+Y547</f>
        <v>0</v>
      </c>
      <c r="F547" s="19">
        <v>0</v>
      </c>
      <c r="G547" s="19">
        <f>L547+Q547+V547+AA547</f>
        <v>0</v>
      </c>
      <c r="H547" s="19">
        <v>0</v>
      </c>
      <c r="I547" s="19">
        <v>0</v>
      </c>
      <c r="J547" s="19">
        <v>0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0</v>
      </c>
      <c r="V547" s="19">
        <v>0</v>
      </c>
      <c r="W547" s="19">
        <v>0</v>
      </c>
      <c r="X547" s="19">
        <v>0</v>
      </c>
      <c r="Y547" s="19">
        <v>0</v>
      </c>
      <c r="Z547" s="19">
        <v>0</v>
      </c>
      <c r="AA547" s="19">
        <v>0</v>
      </c>
      <c r="AB547" s="19">
        <v>0</v>
      </c>
      <c r="AC547" s="19">
        <v>0</v>
      </c>
      <c r="AD547" s="19">
        <f>AI547+AN547+AS547+AX547</f>
        <v>0</v>
      </c>
      <c r="AE547" s="19">
        <v>0</v>
      </c>
      <c r="AF547" s="19">
        <f>AK547+AP547+AU547+AZ547</f>
        <v>0</v>
      </c>
      <c r="AG547" s="19">
        <v>0</v>
      </c>
      <c r="AH547" s="19">
        <v>0</v>
      </c>
      <c r="AI547" s="19">
        <v>0</v>
      </c>
      <c r="AJ547" s="19">
        <v>0</v>
      </c>
      <c r="AK547" s="19">
        <v>0</v>
      </c>
      <c r="AL547" s="19">
        <v>0</v>
      </c>
      <c r="AM547" s="19">
        <v>0</v>
      </c>
      <c r="AN547" s="19">
        <v>0</v>
      </c>
      <c r="AO547" s="19">
        <v>0</v>
      </c>
      <c r="AP547" s="19">
        <v>0</v>
      </c>
      <c r="AQ547" s="19">
        <v>0</v>
      </c>
      <c r="AR547" s="19">
        <v>0</v>
      </c>
      <c r="AS547" s="19">
        <v>0</v>
      </c>
      <c r="AT547" s="19">
        <v>0</v>
      </c>
      <c r="AU547" s="19">
        <v>0</v>
      </c>
      <c r="AV547" s="19">
        <v>0</v>
      </c>
      <c r="AW547" s="19">
        <v>0</v>
      </c>
      <c r="AX547" s="19">
        <v>0</v>
      </c>
      <c r="AY547" s="19">
        <v>0</v>
      </c>
      <c r="AZ547" s="19">
        <v>0</v>
      </c>
      <c r="BA547" s="254">
        <v>0</v>
      </c>
      <c r="BB547" s="254">
        <v>0</v>
      </c>
      <c r="BC547" s="254">
        <v>0</v>
      </c>
      <c r="BD547" s="152" t="s">
        <v>1069</v>
      </c>
    </row>
    <row r="548" spans="1:56" ht="63">
      <c r="A548" s="187">
        <f>A547+1</f>
        <v>405</v>
      </c>
      <c r="B548" s="51" t="s">
        <v>1043</v>
      </c>
      <c r="C548" s="51" t="s">
        <v>1044</v>
      </c>
      <c r="D548" s="289" t="s">
        <v>157</v>
      </c>
      <c r="E548" s="19">
        <f>J548+O548+T548+Y548</f>
        <v>0</v>
      </c>
      <c r="F548" s="19">
        <v>0</v>
      </c>
      <c r="G548" s="19">
        <f>L548+Q548+V548+AA548</f>
        <v>0</v>
      </c>
      <c r="H548" s="19">
        <v>0</v>
      </c>
      <c r="I548" s="19">
        <v>0</v>
      </c>
      <c r="J548" s="19">
        <v>0</v>
      </c>
      <c r="K548" s="19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19">
        <v>0</v>
      </c>
      <c r="W548" s="19">
        <v>0</v>
      </c>
      <c r="X548" s="19">
        <v>0</v>
      </c>
      <c r="Y548" s="19">
        <v>0</v>
      </c>
      <c r="Z548" s="19">
        <v>0</v>
      </c>
      <c r="AA548" s="19">
        <v>0</v>
      </c>
      <c r="AB548" s="19">
        <v>0</v>
      </c>
      <c r="AC548" s="19">
        <v>0</v>
      </c>
      <c r="AD548" s="19">
        <f>AI548+AN548+AS548+AX548</f>
        <v>0</v>
      </c>
      <c r="AE548" s="19">
        <v>0</v>
      </c>
      <c r="AF548" s="19">
        <f>AK548+AP548+AU548+AZ548</f>
        <v>0</v>
      </c>
      <c r="AG548" s="19">
        <v>0</v>
      </c>
      <c r="AH548" s="19">
        <v>0</v>
      </c>
      <c r="AI548" s="19">
        <v>0</v>
      </c>
      <c r="AJ548" s="19">
        <v>0</v>
      </c>
      <c r="AK548" s="19">
        <v>0</v>
      </c>
      <c r="AL548" s="19">
        <v>0</v>
      </c>
      <c r="AM548" s="19">
        <v>0</v>
      </c>
      <c r="AN548" s="19">
        <v>0</v>
      </c>
      <c r="AO548" s="19">
        <v>0</v>
      </c>
      <c r="AP548" s="19">
        <v>0</v>
      </c>
      <c r="AQ548" s="19">
        <v>0</v>
      </c>
      <c r="AR548" s="19">
        <v>0</v>
      </c>
      <c r="AS548" s="19">
        <v>0</v>
      </c>
      <c r="AT548" s="19">
        <v>0</v>
      </c>
      <c r="AU548" s="19">
        <v>0</v>
      </c>
      <c r="AV548" s="19">
        <v>0</v>
      </c>
      <c r="AW548" s="19">
        <v>0</v>
      </c>
      <c r="AX548" s="19">
        <v>0</v>
      </c>
      <c r="AY548" s="19">
        <v>0</v>
      </c>
      <c r="AZ548" s="19">
        <v>0</v>
      </c>
      <c r="BA548" s="254">
        <v>0</v>
      </c>
      <c r="BB548" s="254">
        <v>0</v>
      </c>
      <c r="BC548" s="254">
        <v>0</v>
      </c>
      <c r="BD548" s="152" t="s">
        <v>1069</v>
      </c>
    </row>
    <row r="549" spans="1:56" ht="47.25">
      <c r="A549" s="187">
        <f t="shared" ref="A549:A560" si="521">A548+1</f>
        <v>406</v>
      </c>
      <c r="B549" s="51" t="s">
        <v>1045</v>
      </c>
      <c r="C549" s="51" t="s">
        <v>1046</v>
      </c>
      <c r="D549" s="289" t="s">
        <v>157</v>
      </c>
      <c r="E549" s="19">
        <f>J549+O549+T549+Y549</f>
        <v>0</v>
      </c>
      <c r="F549" s="19">
        <v>0</v>
      </c>
      <c r="G549" s="19">
        <f>L549+Q549+V549+AA549</f>
        <v>0</v>
      </c>
      <c r="H549" s="19">
        <v>0</v>
      </c>
      <c r="I549" s="19">
        <v>0</v>
      </c>
      <c r="J549" s="19">
        <v>0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19">
        <v>0</v>
      </c>
      <c r="W549" s="19">
        <v>0</v>
      </c>
      <c r="X549" s="19">
        <v>0</v>
      </c>
      <c r="Y549" s="19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f>AI549+AN549+AS549+AX549</f>
        <v>0</v>
      </c>
      <c r="AE549" s="19">
        <v>0</v>
      </c>
      <c r="AF549" s="19">
        <f>AK549+AP549+AU549+AZ549</f>
        <v>0.35</v>
      </c>
      <c r="AG549" s="19">
        <v>0</v>
      </c>
      <c r="AH549" s="19">
        <v>0</v>
      </c>
      <c r="AI549" s="19">
        <v>0</v>
      </c>
      <c r="AJ549" s="19">
        <v>0</v>
      </c>
      <c r="AK549" s="19">
        <v>0.35</v>
      </c>
      <c r="AL549" s="19">
        <v>0</v>
      </c>
      <c r="AM549" s="19">
        <v>0</v>
      </c>
      <c r="AN549" s="19">
        <v>0</v>
      </c>
      <c r="AO549" s="19">
        <v>0</v>
      </c>
      <c r="AP549" s="19">
        <v>0</v>
      </c>
      <c r="AQ549" s="19">
        <v>0</v>
      </c>
      <c r="AR549" s="19">
        <v>0</v>
      </c>
      <c r="AS549" s="19">
        <v>0</v>
      </c>
      <c r="AT549" s="19">
        <v>0</v>
      </c>
      <c r="AU549" s="19">
        <v>0</v>
      </c>
      <c r="AV549" s="19">
        <v>0</v>
      </c>
      <c r="AW549" s="19">
        <v>0</v>
      </c>
      <c r="AX549" s="19">
        <v>0</v>
      </c>
      <c r="AY549" s="19">
        <v>0</v>
      </c>
      <c r="AZ549" s="19">
        <v>0</v>
      </c>
      <c r="BA549" s="254">
        <v>0</v>
      </c>
      <c r="BB549" s="254">
        <v>0</v>
      </c>
      <c r="BC549" s="254">
        <v>0</v>
      </c>
      <c r="BD549" s="152" t="s">
        <v>1069</v>
      </c>
    </row>
    <row r="550" spans="1:56" ht="63.75" customHeight="1">
      <c r="A550" s="187">
        <f t="shared" si="521"/>
        <v>407</v>
      </c>
      <c r="B550" s="51" t="s">
        <v>1047</v>
      </c>
      <c r="C550" s="51" t="s">
        <v>1048</v>
      </c>
      <c r="D550" s="289" t="s">
        <v>157</v>
      </c>
      <c r="E550" s="19">
        <f t="shared" ref="E550:E551" si="522">J550+O550+T550+Y550</f>
        <v>0</v>
      </c>
      <c r="F550" s="19">
        <v>0</v>
      </c>
      <c r="G550" s="19">
        <f t="shared" ref="G550:G551" si="523">L550+Q550+V550+AA550</f>
        <v>0</v>
      </c>
      <c r="H550" s="19">
        <v>0</v>
      </c>
      <c r="I550" s="19">
        <v>0</v>
      </c>
      <c r="J550" s="19">
        <v>0</v>
      </c>
      <c r="K550" s="19">
        <v>0</v>
      </c>
      <c r="L550" s="19">
        <v>0</v>
      </c>
      <c r="M550" s="19">
        <v>0</v>
      </c>
      <c r="N550" s="19">
        <v>0</v>
      </c>
      <c r="O550" s="19">
        <v>0</v>
      </c>
      <c r="P550" s="19">
        <v>0</v>
      </c>
      <c r="Q550" s="19">
        <v>0</v>
      </c>
      <c r="R550" s="19">
        <v>0</v>
      </c>
      <c r="S550" s="19">
        <v>0</v>
      </c>
      <c r="T550" s="19">
        <v>0</v>
      </c>
      <c r="U550" s="19">
        <v>0</v>
      </c>
      <c r="V550" s="19">
        <v>0</v>
      </c>
      <c r="W550" s="19">
        <v>0</v>
      </c>
      <c r="X550" s="19">
        <v>0</v>
      </c>
      <c r="Y550" s="19">
        <v>0</v>
      </c>
      <c r="Z550" s="19">
        <v>0</v>
      </c>
      <c r="AA550" s="19">
        <v>0</v>
      </c>
      <c r="AB550" s="19">
        <v>0</v>
      </c>
      <c r="AC550" s="19">
        <v>0</v>
      </c>
      <c r="AD550" s="19">
        <f t="shared" ref="AD550:AD551" si="524">AI550+AN550+AS550+AX550</f>
        <v>0</v>
      </c>
      <c r="AE550" s="19">
        <v>0</v>
      </c>
      <c r="AF550" s="19">
        <f t="shared" ref="AF550:AF551" si="525">AK550+AP550+AU550+AZ550</f>
        <v>3.3000000000000002E-2</v>
      </c>
      <c r="AG550" s="19">
        <v>0</v>
      </c>
      <c r="AH550" s="19">
        <v>0</v>
      </c>
      <c r="AI550" s="19">
        <v>0</v>
      </c>
      <c r="AJ550" s="19">
        <v>0</v>
      </c>
      <c r="AK550" s="19">
        <v>3.3000000000000002E-2</v>
      </c>
      <c r="AL550" s="19">
        <v>0</v>
      </c>
      <c r="AM550" s="19">
        <v>0</v>
      </c>
      <c r="AN550" s="19">
        <v>0</v>
      </c>
      <c r="AO550" s="19">
        <v>0</v>
      </c>
      <c r="AP550" s="19">
        <v>0</v>
      </c>
      <c r="AQ550" s="19">
        <v>0</v>
      </c>
      <c r="AR550" s="19">
        <v>0</v>
      </c>
      <c r="AS550" s="19">
        <v>0</v>
      </c>
      <c r="AT550" s="19">
        <v>0</v>
      </c>
      <c r="AU550" s="19">
        <v>0</v>
      </c>
      <c r="AV550" s="19">
        <v>0</v>
      </c>
      <c r="AW550" s="19">
        <v>0</v>
      </c>
      <c r="AX550" s="19">
        <v>0</v>
      </c>
      <c r="AY550" s="19">
        <v>0</v>
      </c>
      <c r="AZ550" s="19">
        <v>0</v>
      </c>
      <c r="BA550" s="254">
        <v>0</v>
      </c>
      <c r="BB550" s="254">
        <v>0</v>
      </c>
      <c r="BC550" s="254">
        <v>0</v>
      </c>
      <c r="BD550" s="152" t="s">
        <v>1069</v>
      </c>
    </row>
    <row r="551" spans="1:56" ht="63.75" customHeight="1">
      <c r="A551" s="187">
        <f t="shared" si="521"/>
        <v>408</v>
      </c>
      <c r="B551" s="51" t="s">
        <v>1049</v>
      </c>
      <c r="C551" s="51" t="s">
        <v>1050</v>
      </c>
      <c r="D551" s="289" t="s">
        <v>157</v>
      </c>
      <c r="E551" s="19">
        <f t="shared" si="522"/>
        <v>0</v>
      </c>
      <c r="F551" s="19">
        <v>0</v>
      </c>
      <c r="G551" s="19">
        <f t="shared" si="523"/>
        <v>0</v>
      </c>
      <c r="H551" s="19">
        <v>0</v>
      </c>
      <c r="I551" s="19">
        <v>0</v>
      </c>
      <c r="J551" s="19">
        <v>0</v>
      </c>
      <c r="K551" s="19">
        <v>0</v>
      </c>
      <c r="L551" s="19">
        <v>0</v>
      </c>
      <c r="M551" s="19">
        <v>0</v>
      </c>
      <c r="N551" s="19">
        <v>0</v>
      </c>
      <c r="O551" s="19">
        <v>0</v>
      </c>
      <c r="P551" s="19">
        <v>0</v>
      </c>
      <c r="Q551" s="19">
        <v>0</v>
      </c>
      <c r="R551" s="19">
        <v>0</v>
      </c>
      <c r="S551" s="19">
        <v>0</v>
      </c>
      <c r="T551" s="19">
        <v>0</v>
      </c>
      <c r="U551" s="19">
        <v>0</v>
      </c>
      <c r="V551" s="19">
        <v>0</v>
      </c>
      <c r="W551" s="19">
        <v>0</v>
      </c>
      <c r="X551" s="19">
        <v>0</v>
      </c>
      <c r="Y551" s="19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f t="shared" si="524"/>
        <v>0</v>
      </c>
      <c r="AE551" s="19">
        <v>0</v>
      </c>
      <c r="AF551" s="19">
        <f t="shared" si="525"/>
        <v>0</v>
      </c>
      <c r="AG551" s="19">
        <v>0</v>
      </c>
      <c r="AH551" s="19">
        <v>0</v>
      </c>
      <c r="AI551" s="19">
        <v>0</v>
      </c>
      <c r="AJ551" s="19">
        <v>0</v>
      </c>
      <c r="AK551" s="19">
        <v>0</v>
      </c>
      <c r="AL551" s="19">
        <v>0</v>
      </c>
      <c r="AM551" s="19">
        <v>0</v>
      </c>
      <c r="AN551" s="19">
        <v>0</v>
      </c>
      <c r="AO551" s="19">
        <v>0</v>
      </c>
      <c r="AP551" s="19">
        <v>0</v>
      </c>
      <c r="AQ551" s="19">
        <v>0</v>
      </c>
      <c r="AR551" s="19">
        <v>0</v>
      </c>
      <c r="AS551" s="19">
        <v>0</v>
      </c>
      <c r="AT551" s="19">
        <v>0</v>
      </c>
      <c r="AU551" s="19">
        <v>0</v>
      </c>
      <c r="AV551" s="19">
        <v>0</v>
      </c>
      <c r="AW551" s="19">
        <v>0</v>
      </c>
      <c r="AX551" s="19">
        <v>0</v>
      </c>
      <c r="AY551" s="19">
        <v>0</v>
      </c>
      <c r="AZ551" s="19">
        <v>0</v>
      </c>
      <c r="BA551" s="254">
        <v>0</v>
      </c>
      <c r="BB551" s="254">
        <v>0</v>
      </c>
      <c r="BC551" s="254">
        <v>0</v>
      </c>
      <c r="BD551" s="152" t="s">
        <v>1069</v>
      </c>
    </row>
    <row r="552" spans="1:56" ht="63.75" customHeight="1">
      <c r="A552" s="187">
        <f t="shared" ref="A552:A553" si="526">A551+1</f>
        <v>409</v>
      </c>
      <c r="B552" s="51" t="s">
        <v>1051</v>
      </c>
      <c r="C552" s="51" t="s">
        <v>1052</v>
      </c>
      <c r="D552" s="289" t="s">
        <v>157</v>
      </c>
      <c r="E552" s="19">
        <f t="shared" ref="E552" si="527">J552+O552+T552+Y552</f>
        <v>0</v>
      </c>
      <c r="F552" s="19">
        <v>0</v>
      </c>
      <c r="G552" s="19">
        <f t="shared" ref="G552" si="528">L552+Q552+V552+AA552</f>
        <v>0</v>
      </c>
      <c r="H552" s="19">
        <v>0</v>
      </c>
      <c r="I552" s="19">
        <v>0</v>
      </c>
      <c r="J552" s="19">
        <v>0</v>
      </c>
      <c r="K552" s="19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0</v>
      </c>
      <c r="T552" s="19">
        <v>0</v>
      </c>
      <c r="U552" s="19">
        <v>0</v>
      </c>
      <c r="V552" s="19">
        <v>0</v>
      </c>
      <c r="W552" s="19">
        <v>0</v>
      </c>
      <c r="X552" s="19">
        <v>0</v>
      </c>
      <c r="Y552" s="19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f t="shared" ref="AD552" si="529">AI552+AN552+AS552+AX552</f>
        <v>0</v>
      </c>
      <c r="AE552" s="19">
        <v>0</v>
      </c>
      <c r="AF552" s="19">
        <f t="shared" ref="AF552" si="530">AK552+AP552+AU552+AZ552</f>
        <v>0</v>
      </c>
      <c r="AG552" s="19">
        <v>0</v>
      </c>
      <c r="AH552" s="19">
        <v>0</v>
      </c>
      <c r="AI552" s="19">
        <v>0</v>
      </c>
      <c r="AJ552" s="19">
        <v>0</v>
      </c>
      <c r="AK552" s="19">
        <v>0</v>
      </c>
      <c r="AL552" s="19">
        <v>0</v>
      </c>
      <c r="AM552" s="19">
        <v>0</v>
      </c>
      <c r="AN552" s="19">
        <v>0</v>
      </c>
      <c r="AO552" s="19">
        <v>0</v>
      </c>
      <c r="AP552" s="19">
        <v>0</v>
      </c>
      <c r="AQ552" s="19">
        <v>0</v>
      </c>
      <c r="AR552" s="19">
        <v>0</v>
      </c>
      <c r="AS552" s="19">
        <v>0</v>
      </c>
      <c r="AT552" s="19">
        <v>0</v>
      </c>
      <c r="AU552" s="19">
        <v>0</v>
      </c>
      <c r="AV552" s="19">
        <v>0</v>
      </c>
      <c r="AW552" s="19">
        <v>0</v>
      </c>
      <c r="AX552" s="19">
        <v>0</v>
      </c>
      <c r="AY552" s="19">
        <v>0</v>
      </c>
      <c r="AZ552" s="19">
        <v>0</v>
      </c>
      <c r="BA552" s="254">
        <v>0</v>
      </c>
      <c r="BB552" s="254">
        <v>0</v>
      </c>
      <c r="BC552" s="254">
        <v>0</v>
      </c>
      <c r="BD552" s="152" t="s">
        <v>1069</v>
      </c>
    </row>
    <row r="553" spans="1:56" ht="63.75" customHeight="1">
      <c r="A553" s="187">
        <f t="shared" si="526"/>
        <v>410</v>
      </c>
      <c r="B553" s="51" t="s">
        <v>1053</v>
      </c>
      <c r="C553" s="51" t="s">
        <v>1054</v>
      </c>
      <c r="D553" s="289" t="s">
        <v>157</v>
      </c>
      <c r="E553" s="19">
        <f t="shared" ref="E553" si="531">J553+O553+T553+Y553</f>
        <v>0</v>
      </c>
      <c r="F553" s="19">
        <v>0</v>
      </c>
      <c r="G553" s="19">
        <f t="shared" ref="G553" si="532">L553+Q553+V553+AA553</f>
        <v>0</v>
      </c>
      <c r="H553" s="19">
        <v>0</v>
      </c>
      <c r="I553" s="19">
        <v>0</v>
      </c>
      <c r="J553" s="19"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>
        <v>0</v>
      </c>
      <c r="Q553" s="19">
        <v>0</v>
      </c>
      <c r="R553" s="19">
        <v>0</v>
      </c>
      <c r="S553" s="19">
        <v>0</v>
      </c>
      <c r="T553" s="19">
        <v>0</v>
      </c>
      <c r="U553" s="19">
        <v>0</v>
      </c>
      <c r="V553" s="19">
        <v>0</v>
      </c>
      <c r="W553" s="19">
        <v>0</v>
      </c>
      <c r="X553" s="19">
        <v>0</v>
      </c>
      <c r="Y553" s="19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f t="shared" ref="AD553" si="533">AI553+AN553+AS553+AX553</f>
        <v>0</v>
      </c>
      <c r="AE553" s="19">
        <v>0</v>
      </c>
      <c r="AF553" s="19">
        <f t="shared" ref="AF553" si="534">AK553+AP553+AU553+AZ553</f>
        <v>0.11</v>
      </c>
      <c r="AG553" s="19">
        <v>0</v>
      </c>
      <c r="AH553" s="19">
        <v>0</v>
      </c>
      <c r="AI553" s="19">
        <v>0</v>
      </c>
      <c r="AJ553" s="19">
        <v>0</v>
      </c>
      <c r="AK553" s="19">
        <v>0.11</v>
      </c>
      <c r="AL553" s="19">
        <v>0</v>
      </c>
      <c r="AM553" s="19">
        <v>0</v>
      </c>
      <c r="AN553" s="19">
        <v>0</v>
      </c>
      <c r="AO553" s="19">
        <v>0</v>
      </c>
      <c r="AP553" s="19">
        <v>0</v>
      </c>
      <c r="AQ553" s="19">
        <v>0</v>
      </c>
      <c r="AR553" s="19">
        <v>0</v>
      </c>
      <c r="AS553" s="19">
        <v>0</v>
      </c>
      <c r="AT553" s="19">
        <v>0</v>
      </c>
      <c r="AU553" s="19">
        <v>0</v>
      </c>
      <c r="AV553" s="19">
        <v>0</v>
      </c>
      <c r="AW553" s="19">
        <v>0</v>
      </c>
      <c r="AX553" s="19">
        <v>0</v>
      </c>
      <c r="AY553" s="19">
        <v>0</v>
      </c>
      <c r="AZ553" s="19">
        <v>0</v>
      </c>
      <c r="BA553" s="254">
        <v>0</v>
      </c>
      <c r="BB553" s="254">
        <v>0</v>
      </c>
      <c r="BC553" s="254">
        <v>0</v>
      </c>
      <c r="BD553" s="152" t="s">
        <v>1069</v>
      </c>
    </row>
    <row r="554" spans="1:56" ht="63.75" customHeight="1">
      <c r="A554" s="187">
        <f t="shared" si="521"/>
        <v>411</v>
      </c>
      <c r="B554" s="51" t="s">
        <v>1055</v>
      </c>
      <c r="C554" s="51" t="s">
        <v>1056</v>
      </c>
      <c r="D554" s="289" t="s">
        <v>157</v>
      </c>
      <c r="E554" s="19">
        <f t="shared" ref="E554" si="535">J554+O554+T554+Y554</f>
        <v>0</v>
      </c>
      <c r="F554" s="19">
        <v>0</v>
      </c>
      <c r="G554" s="19">
        <f t="shared" ref="G554" si="536">L554+Q554+V554+AA554</f>
        <v>0</v>
      </c>
      <c r="H554" s="19">
        <v>0</v>
      </c>
      <c r="I554" s="19">
        <v>0</v>
      </c>
      <c r="J554" s="19">
        <v>0</v>
      </c>
      <c r="K554" s="19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19">
        <v>0</v>
      </c>
      <c r="W554" s="19">
        <v>0</v>
      </c>
      <c r="X554" s="19">
        <v>0</v>
      </c>
      <c r="Y554" s="19">
        <v>0</v>
      </c>
      <c r="Z554" s="19">
        <v>0</v>
      </c>
      <c r="AA554" s="19">
        <v>0</v>
      </c>
      <c r="AB554" s="19">
        <v>0</v>
      </c>
      <c r="AC554" s="19">
        <v>0</v>
      </c>
      <c r="AD554" s="19">
        <f t="shared" ref="AD554" si="537">AI554+AN554+AS554+AX554</f>
        <v>0</v>
      </c>
      <c r="AE554" s="19">
        <v>0</v>
      </c>
      <c r="AF554" s="19">
        <f t="shared" ref="AF554" si="538">AK554+AP554+AU554+AZ554</f>
        <v>0</v>
      </c>
      <c r="AG554" s="19">
        <v>0</v>
      </c>
      <c r="AH554" s="19">
        <v>0</v>
      </c>
      <c r="AI554" s="19">
        <v>0</v>
      </c>
      <c r="AJ554" s="19">
        <v>0</v>
      </c>
      <c r="AK554" s="19">
        <v>0</v>
      </c>
      <c r="AL554" s="19">
        <v>0</v>
      </c>
      <c r="AM554" s="19">
        <v>0</v>
      </c>
      <c r="AN554" s="19">
        <v>0</v>
      </c>
      <c r="AO554" s="19">
        <v>0</v>
      </c>
      <c r="AP554" s="19">
        <v>0</v>
      </c>
      <c r="AQ554" s="19">
        <v>0</v>
      </c>
      <c r="AR554" s="19">
        <v>0</v>
      </c>
      <c r="AS554" s="19">
        <v>0</v>
      </c>
      <c r="AT554" s="19">
        <v>0</v>
      </c>
      <c r="AU554" s="19">
        <v>0</v>
      </c>
      <c r="AV554" s="19">
        <v>0</v>
      </c>
      <c r="AW554" s="19">
        <v>0</v>
      </c>
      <c r="AX554" s="19">
        <v>0</v>
      </c>
      <c r="AY554" s="19">
        <v>0</v>
      </c>
      <c r="AZ554" s="19">
        <v>0</v>
      </c>
      <c r="BA554" s="254">
        <v>0</v>
      </c>
      <c r="BB554" s="254">
        <v>0</v>
      </c>
      <c r="BC554" s="254">
        <v>0</v>
      </c>
      <c r="BD554" s="152" t="s">
        <v>1069</v>
      </c>
    </row>
    <row r="555" spans="1:56" ht="63.75" customHeight="1">
      <c r="A555" s="187">
        <f t="shared" si="521"/>
        <v>412</v>
      </c>
      <c r="B555" s="51" t="s">
        <v>1057</v>
      </c>
      <c r="C555" s="51" t="s">
        <v>1058</v>
      </c>
      <c r="D555" s="289" t="s">
        <v>157</v>
      </c>
      <c r="E555" s="19">
        <f t="shared" ref="E555" si="539">J555+O555+T555+Y555</f>
        <v>0</v>
      </c>
      <c r="F555" s="19">
        <v>0</v>
      </c>
      <c r="G555" s="19">
        <f t="shared" ref="G555" si="540">L555+Q555+V555+AA555</f>
        <v>0</v>
      </c>
      <c r="H555" s="19">
        <v>0</v>
      </c>
      <c r="I555" s="19">
        <v>0</v>
      </c>
      <c r="J555" s="19">
        <v>0</v>
      </c>
      <c r="K555" s="19">
        <v>0</v>
      </c>
      <c r="L555" s="19">
        <v>0</v>
      </c>
      <c r="M555" s="19">
        <v>0</v>
      </c>
      <c r="N555" s="19">
        <v>0</v>
      </c>
      <c r="O555" s="19">
        <v>0</v>
      </c>
      <c r="P555" s="19">
        <v>0</v>
      </c>
      <c r="Q555" s="19">
        <v>0</v>
      </c>
      <c r="R555" s="19">
        <v>0</v>
      </c>
      <c r="S555" s="19">
        <v>0</v>
      </c>
      <c r="T555" s="19">
        <v>0</v>
      </c>
      <c r="U555" s="19">
        <v>0</v>
      </c>
      <c r="V555" s="19">
        <v>0</v>
      </c>
      <c r="W555" s="19">
        <v>0</v>
      </c>
      <c r="X555" s="19">
        <v>0</v>
      </c>
      <c r="Y555" s="19">
        <v>0</v>
      </c>
      <c r="Z555" s="19">
        <v>0</v>
      </c>
      <c r="AA555" s="19">
        <v>0</v>
      </c>
      <c r="AB555" s="19">
        <v>0</v>
      </c>
      <c r="AC555" s="19">
        <v>0</v>
      </c>
      <c r="AD555" s="19">
        <f t="shared" ref="AD555" si="541">AI555+AN555+AS555+AX555</f>
        <v>0</v>
      </c>
      <c r="AE555" s="19">
        <v>0</v>
      </c>
      <c r="AF555" s="19">
        <f t="shared" ref="AF555" si="542">AK555+AP555+AU555+AZ555</f>
        <v>0</v>
      </c>
      <c r="AG555" s="19">
        <v>0</v>
      </c>
      <c r="AH555" s="19">
        <v>0</v>
      </c>
      <c r="AI555" s="19">
        <v>0</v>
      </c>
      <c r="AJ555" s="19">
        <v>0</v>
      </c>
      <c r="AK555" s="19">
        <v>0</v>
      </c>
      <c r="AL555" s="19">
        <v>0</v>
      </c>
      <c r="AM555" s="19">
        <v>0</v>
      </c>
      <c r="AN555" s="19">
        <v>0</v>
      </c>
      <c r="AO555" s="19">
        <v>0</v>
      </c>
      <c r="AP555" s="19">
        <v>0</v>
      </c>
      <c r="AQ555" s="19">
        <v>0</v>
      </c>
      <c r="AR555" s="19">
        <v>0</v>
      </c>
      <c r="AS555" s="19">
        <v>0</v>
      </c>
      <c r="AT555" s="19">
        <v>0</v>
      </c>
      <c r="AU555" s="19">
        <v>0</v>
      </c>
      <c r="AV555" s="19">
        <v>0</v>
      </c>
      <c r="AW555" s="19">
        <v>0</v>
      </c>
      <c r="AX555" s="19">
        <v>0</v>
      </c>
      <c r="AY555" s="19">
        <v>0</v>
      </c>
      <c r="AZ555" s="19">
        <v>0</v>
      </c>
      <c r="BA555" s="254">
        <v>0</v>
      </c>
      <c r="BB555" s="254">
        <v>0</v>
      </c>
      <c r="BC555" s="254">
        <v>0</v>
      </c>
      <c r="BD555" s="152" t="s">
        <v>1069</v>
      </c>
    </row>
    <row r="556" spans="1:56" ht="63.75" customHeight="1">
      <c r="A556" s="187">
        <f t="shared" si="521"/>
        <v>413</v>
      </c>
      <c r="B556" s="51" t="s">
        <v>1059</v>
      </c>
      <c r="C556" s="51" t="s">
        <v>1060</v>
      </c>
      <c r="D556" s="289" t="s">
        <v>157</v>
      </c>
      <c r="E556" s="19">
        <f t="shared" ref="E556" si="543">J556+O556+T556+Y556</f>
        <v>0</v>
      </c>
      <c r="F556" s="19">
        <v>0</v>
      </c>
      <c r="G556" s="19">
        <f t="shared" ref="G556" si="544">L556+Q556+V556+AA556</f>
        <v>0</v>
      </c>
      <c r="H556" s="19">
        <v>0</v>
      </c>
      <c r="I556" s="19">
        <v>0</v>
      </c>
      <c r="J556" s="19">
        <v>0</v>
      </c>
      <c r="K556" s="19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>
        <v>0</v>
      </c>
      <c r="U556" s="19">
        <v>0</v>
      </c>
      <c r="V556" s="19">
        <v>0</v>
      </c>
      <c r="W556" s="19">
        <v>0</v>
      </c>
      <c r="X556" s="19">
        <v>0</v>
      </c>
      <c r="Y556" s="19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f t="shared" ref="AD556" si="545">AI556+AN556+AS556+AX556</f>
        <v>0</v>
      </c>
      <c r="AE556" s="19">
        <v>0</v>
      </c>
      <c r="AF556" s="19">
        <f t="shared" ref="AF556" si="546">AK556+AP556+AU556+AZ556</f>
        <v>0</v>
      </c>
      <c r="AG556" s="19">
        <v>0</v>
      </c>
      <c r="AH556" s="19">
        <v>0</v>
      </c>
      <c r="AI556" s="19">
        <v>0</v>
      </c>
      <c r="AJ556" s="19">
        <v>0</v>
      </c>
      <c r="AK556" s="19">
        <v>0</v>
      </c>
      <c r="AL556" s="19">
        <v>0</v>
      </c>
      <c r="AM556" s="19">
        <v>0</v>
      </c>
      <c r="AN556" s="19">
        <v>0</v>
      </c>
      <c r="AO556" s="19">
        <v>0</v>
      </c>
      <c r="AP556" s="19">
        <v>0</v>
      </c>
      <c r="AQ556" s="19">
        <v>0</v>
      </c>
      <c r="AR556" s="19">
        <v>0</v>
      </c>
      <c r="AS556" s="19">
        <v>0</v>
      </c>
      <c r="AT556" s="19">
        <v>0</v>
      </c>
      <c r="AU556" s="19">
        <v>0</v>
      </c>
      <c r="AV556" s="19">
        <v>0</v>
      </c>
      <c r="AW556" s="19">
        <v>0</v>
      </c>
      <c r="AX556" s="19">
        <v>0</v>
      </c>
      <c r="AY556" s="19">
        <v>0</v>
      </c>
      <c r="AZ556" s="19">
        <v>0</v>
      </c>
      <c r="BA556" s="254">
        <v>0</v>
      </c>
      <c r="BB556" s="254">
        <v>0</v>
      </c>
      <c r="BC556" s="254">
        <v>0</v>
      </c>
      <c r="BD556" s="152" t="s">
        <v>1069</v>
      </c>
    </row>
    <row r="557" spans="1:56" ht="63.75" customHeight="1">
      <c r="A557" s="187">
        <f t="shared" si="521"/>
        <v>414</v>
      </c>
      <c r="B557" s="51" t="s">
        <v>1061</v>
      </c>
      <c r="C557" s="51" t="s">
        <v>1062</v>
      </c>
      <c r="D557" s="289" t="s">
        <v>157</v>
      </c>
      <c r="E557" s="19">
        <f t="shared" ref="E557:E560" si="547">J557+O557+T557+Y557</f>
        <v>0</v>
      </c>
      <c r="F557" s="19">
        <v>0</v>
      </c>
      <c r="G557" s="19">
        <f t="shared" ref="G557:G560" si="548">L557+Q557+V557+AA557</f>
        <v>0</v>
      </c>
      <c r="H557" s="19">
        <v>0</v>
      </c>
      <c r="I557" s="19">
        <v>0</v>
      </c>
      <c r="J557" s="19">
        <v>0</v>
      </c>
      <c r="K557" s="19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19">
        <v>0</v>
      </c>
      <c r="W557" s="19">
        <v>0</v>
      </c>
      <c r="X557" s="19">
        <v>0</v>
      </c>
      <c r="Y557" s="19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f t="shared" ref="AD557:AD560" si="549">AI557+AN557+AS557+AX557</f>
        <v>0</v>
      </c>
      <c r="AE557" s="19">
        <v>0</v>
      </c>
      <c r="AF557" s="19">
        <f t="shared" ref="AF557:AF560" si="550">AK557+AP557+AU557+AZ557</f>
        <v>0</v>
      </c>
      <c r="AG557" s="19">
        <v>0</v>
      </c>
      <c r="AH557" s="19">
        <v>0</v>
      </c>
      <c r="AI557" s="19">
        <v>0</v>
      </c>
      <c r="AJ557" s="19">
        <v>0</v>
      </c>
      <c r="AK557" s="19">
        <v>0</v>
      </c>
      <c r="AL557" s="19">
        <v>0</v>
      </c>
      <c r="AM557" s="19">
        <v>0</v>
      </c>
      <c r="AN557" s="19">
        <v>0</v>
      </c>
      <c r="AO557" s="19">
        <v>0</v>
      </c>
      <c r="AP557" s="19">
        <v>0</v>
      </c>
      <c r="AQ557" s="19">
        <v>0</v>
      </c>
      <c r="AR557" s="19">
        <v>0</v>
      </c>
      <c r="AS557" s="19">
        <v>0</v>
      </c>
      <c r="AT557" s="19">
        <v>0</v>
      </c>
      <c r="AU557" s="19">
        <v>0</v>
      </c>
      <c r="AV557" s="19">
        <v>0</v>
      </c>
      <c r="AW557" s="19">
        <v>0</v>
      </c>
      <c r="AX557" s="19">
        <v>0</v>
      </c>
      <c r="AY557" s="19">
        <v>0</v>
      </c>
      <c r="AZ557" s="19">
        <v>0</v>
      </c>
      <c r="BA557" s="254">
        <v>0</v>
      </c>
      <c r="BB557" s="254">
        <v>0</v>
      </c>
      <c r="BC557" s="254">
        <v>0</v>
      </c>
      <c r="BD557" s="152" t="s">
        <v>1069</v>
      </c>
    </row>
    <row r="558" spans="1:56" ht="63.75" customHeight="1">
      <c r="A558" s="187">
        <f t="shared" si="521"/>
        <v>415</v>
      </c>
      <c r="B558" s="51" t="s">
        <v>1063</v>
      </c>
      <c r="C558" s="51" t="s">
        <v>1064</v>
      </c>
      <c r="D558" s="289" t="s">
        <v>157</v>
      </c>
      <c r="E558" s="19">
        <f t="shared" si="547"/>
        <v>0</v>
      </c>
      <c r="F558" s="19">
        <v>0</v>
      </c>
      <c r="G558" s="19">
        <f t="shared" si="548"/>
        <v>0</v>
      </c>
      <c r="H558" s="19">
        <v>0</v>
      </c>
      <c r="I558" s="19">
        <v>0</v>
      </c>
      <c r="J558" s="19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19">
        <v>0</v>
      </c>
      <c r="W558" s="19">
        <v>0</v>
      </c>
      <c r="X558" s="19">
        <v>0</v>
      </c>
      <c r="Y558" s="19">
        <v>0</v>
      </c>
      <c r="Z558" s="19">
        <v>0</v>
      </c>
      <c r="AA558" s="19">
        <v>0</v>
      </c>
      <c r="AB558" s="19">
        <v>0</v>
      </c>
      <c r="AC558" s="19">
        <v>0</v>
      </c>
      <c r="AD558" s="19">
        <f t="shared" si="549"/>
        <v>0</v>
      </c>
      <c r="AE558" s="19">
        <v>0</v>
      </c>
      <c r="AF558" s="19">
        <f t="shared" si="550"/>
        <v>0</v>
      </c>
      <c r="AG558" s="19">
        <v>0</v>
      </c>
      <c r="AH558" s="19">
        <v>0</v>
      </c>
      <c r="AI558" s="19">
        <v>0</v>
      </c>
      <c r="AJ558" s="19">
        <v>0</v>
      </c>
      <c r="AK558" s="19">
        <v>0</v>
      </c>
      <c r="AL558" s="19">
        <v>0</v>
      </c>
      <c r="AM558" s="19">
        <v>0</v>
      </c>
      <c r="AN558" s="19">
        <v>0</v>
      </c>
      <c r="AO558" s="19">
        <v>0</v>
      </c>
      <c r="AP558" s="19">
        <v>0</v>
      </c>
      <c r="AQ558" s="19">
        <v>0</v>
      </c>
      <c r="AR558" s="19">
        <v>0</v>
      </c>
      <c r="AS558" s="19">
        <v>0</v>
      </c>
      <c r="AT558" s="19">
        <v>0</v>
      </c>
      <c r="AU558" s="19">
        <v>0</v>
      </c>
      <c r="AV558" s="19">
        <v>0</v>
      </c>
      <c r="AW558" s="19">
        <v>0</v>
      </c>
      <c r="AX558" s="19">
        <v>0</v>
      </c>
      <c r="AY558" s="19">
        <v>0</v>
      </c>
      <c r="AZ558" s="19">
        <v>0</v>
      </c>
      <c r="BA558" s="254">
        <v>0</v>
      </c>
      <c r="BB558" s="254">
        <v>0</v>
      </c>
      <c r="BC558" s="254">
        <v>0</v>
      </c>
      <c r="BD558" s="152" t="s">
        <v>1069</v>
      </c>
    </row>
    <row r="559" spans="1:56" ht="63.75" customHeight="1">
      <c r="A559" s="187">
        <f t="shared" si="521"/>
        <v>416</v>
      </c>
      <c r="B559" s="51" t="s">
        <v>1065</v>
      </c>
      <c r="C559" s="51" t="s">
        <v>1066</v>
      </c>
      <c r="D559" s="289" t="s">
        <v>157</v>
      </c>
      <c r="E559" s="19">
        <f t="shared" si="547"/>
        <v>0</v>
      </c>
      <c r="F559" s="19">
        <v>0</v>
      </c>
      <c r="G559" s="19">
        <f t="shared" si="548"/>
        <v>0</v>
      </c>
      <c r="H559" s="19">
        <v>0</v>
      </c>
      <c r="I559" s="19">
        <v>0</v>
      </c>
      <c r="J559" s="19">
        <v>0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0</v>
      </c>
      <c r="V559" s="19">
        <v>0</v>
      </c>
      <c r="W559" s="19">
        <v>0</v>
      </c>
      <c r="X559" s="19">
        <v>0</v>
      </c>
      <c r="Y559" s="19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f t="shared" si="549"/>
        <v>0</v>
      </c>
      <c r="AE559" s="19">
        <v>0</v>
      </c>
      <c r="AF559" s="19">
        <f t="shared" si="550"/>
        <v>0</v>
      </c>
      <c r="AG559" s="19">
        <v>0</v>
      </c>
      <c r="AH559" s="19">
        <v>0</v>
      </c>
      <c r="AI559" s="19">
        <v>0</v>
      </c>
      <c r="AJ559" s="19">
        <v>0</v>
      </c>
      <c r="AK559" s="19">
        <v>0</v>
      </c>
      <c r="AL559" s="19">
        <v>0</v>
      </c>
      <c r="AM559" s="19">
        <v>0</v>
      </c>
      <c r="AN559" s="19">
        <v>0</v>
      </c>
      <c r="AO559" s="19">
        <v>0</v>
      </c>
      <c r="AP559" s="19">
        <v>0</v>
      </c>
      <c r="AQ559" s="19">
        <v>0</v>
      </c>
      <c r="AR559" s="19">
        <v>0</v>
      </c>
      <c r="AS559" s="19">
        <v>0</v>
      </c>
      <c r="AT559" s="19">
        <v>0</v>
      </c>
      <c r="AU559" s="19">
        <v>0</v>
      </c>
      <c r="AV559" s="19">
        <v>0</v>
      </c>
      <c r="AW559" s="19">
        <v>0</v>
      </c>
      <c r="AX559" s="19">
        <v>0</v>
      </c>
      <c r="AY559" s="19">
        <v>0</v>
      </c>
      <c r="AZ559" s="19">
        <v>0</v>
      </c>
      <c r="BA559" s="254">
        <v>0</v>
      </c>
      <c r="BB559" s="254">
        <v>0</v>
      </c>
      <c r="BC559" s="254">
        <v>0</v>
      </c>
      <c r="BD559" s="152" t="s">
        <v>1069</v>
      </c>
    </row>
    <row r="560" spans="1:56" ht="63.75" customHeight="1">
      <c r="A560" s="187">
        <f t="shared" si="521"/>
        <v>417</v>
      </c>
      <c r="B560" s="51" t="s">
        <v>1067</v>
      </c>
      <c r="C560" s="51" t="s">
        <v>1068</v>
      </c>
      <c r="D560" s="289" t="s">
        <v>157</v>
      </c>
      <c r="E560" s="19">
        <f t="shared" si="547"/>
        <v>0</v>
      </c>
      <c r="F560" s="19">
        <v>0</v>
      </c>
      <c r="G560" s="19">
        <f t="shared" si="548"/>
        <v>0</v>
      </c>
      <c r="H560" s="19">
        <v>0</v>
      </c>
      <c r="I560" s="19">
        <v>0</v>
      </c>
      <c r="J560" s="19">
        <v>0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19">
        <v>0</v>
      </c>
      <c r="W560" s="19">
        <v>0</v>
      </c>
      <c r="X560" s="19">
        <v>0</v>
      </c>
      <c r="Y560" s="19">
        <v>0</v>
      </c>
      <c r="Z560" s="19">
        <v>0</v>
      </c>
      <c r="AA560" s="19">
        <v>0</v>
      </c>
      <c r="AB560" s="19">
        <v>0</v>
      </c>
      <c r="AC560" s="19">
        <v>0</v>
      </c>
      <c r="AD560" s="19">
        <f t="shared" si="549"/>
        <v>0</v>
      </c>
      <c r="AE560" s="19">
        <v>0</v>
      </c>
      <c r="AF560" s="19">
        <f t="shared" si="550"/>
        <v>0</v>
      </c>
      <c r="AG560" s="19">
        <v>0</v>
      </c>
      <c r="AH560" s="19">
        <v>0</v>
      </c>
      <c r="AI560" s="19">
        <v>0</v>
      </c>
      <c r="AJ560" s="19">
        <v>0</v>
      </c>
      <c r="AK560" s="19">
        <v>0</v>
      </c>
      <c r="AL560" s="19">
        <v>0</v>
      </c>
      <c r="AM560" s="19">
        <v>0</v>
      </c>
      <c r="AN560" s="19">
        <v>0</v>
      </c>
      <c r="AO560" s="19">
        <v>0</v>
      </c>
      <c r="AP560" s="19">
        <v>0</v>
      </c>
      <c r="AQ560" s="19">
        <v>0</v>
      </c>
      <c r="AR560" s="19">
        <v>0</v>
      </c>
      <c r="AS560" s="19">
        <v>0</v>
      </c>
      <c r="AT560" s="19">
        <v>0</v>
      </c>
      <c r="AU560" s="19">
        <v>0</v>
      </c>
      <c r="AV560" s="19">
        <v>0</v>
      </c>
      <c r="AW560" s="19">
        <v>0</v>
      </c>
      <c r="AX560" s="19">
        <v>0</v>
      </c>
      <c r="AY560" s="19">
        <v>0</v>
      </c>
      <c r="AZ560" s="19">
        <v>0</v>
      </c>
      <c r="BA560" s="254">
        <v>0</v>
      </c>
      <c r="BB560" s="254">
        <v>0</v>
      </c>
      <c r="BC560" s="254">
        <v>0</v>
      </c>
      <c r="BD560" s="152" t="s">
        <v>1069</v>
      </c>
    </row>
    <row r="561" spans="1:56">
      <c r="A561" s="100" t="s">
        <v>3</v>
      </c>
      <c r="B561" s="200" t="s">
        <v>13</v>
      </c>
      <c r="C561" s="200"/>
      <c r="D561" s="200"/>
      <c r="E561" s="20">
        <f>E562+E563+E564</f>
        <v>0</v>
      </c>
      <c r="F561" s="20">
        <f t="shared" ref="F561:BB561" si="551">F562+F563+F564</f>
        <v>0</v>
      </c>
      <c r="G561" s="20">
        <f t="shared" si="551"/>
        <v>0</v>
      </c>
      <c r="H561" s="20">
        <f t="shared" si="551"/>
        <v>0</v>
      </c>
      <c r="I561" s="20">
        <f t="shared" si="551"/>
        <v>0</v>
      </c>
      <c r="J561" s="20">
        <f t="shared" si="551"/>
        <v>0</v>
      </c>
      <c r="K561" s="20">
        <f t="shared" si="551"/>
        <v>0</v>
      </c>
      <c r="L561" s="20">
        <f t="shared" si="551"/>
        <v>0</v>
      </c>
      <c r="M561" s="20">
        <f t="shared" si="551"/>
        <v>0</v>
      </c>
      <c r="N561" s="20">
        <f t="shared" si="551"/>
        <v>0</v>
      </c>
      <c r="O561" s="20">
        <f t="shared" si="551"/>
        <v>0</v>
      </c>
      <c r="P561" s="20">
        <f t="shared" si="551"/>
        <v>0</v>
      </c>
      <c r="Q561" s="20">
        <f t="shared" si="551"/>
        <v>0</v>
      </c>
      <c r="R561" s="20">
        <f t="shared" si="551"/>
        <v>0</v>
      </c>
      <c r="S561" s="20">
        <f t="shared" si="551"/>
        <v>0</v>
      </c>
      <c r="T561" s="20">
        <f t="shared" si="551"/>
        <v>0</v>
      </c>
      <c r="U561" s="20">
        <f t="shared" si="551"/>
        <v>0</v>
      </c>
      <c r="V561" s="20">
        <f t="shared" si="551"/>
        <v>0</v>
      </c>
      <c r="W561" s="20">
        <f t="shared" si="551"/>
        <v>0</v>
      </c>
      <c r="X561" s="20">
        <f t="shared" si="551"/>
        <v>0</v>
      </c>
      <c r="Y561" s="20">
        <f t="shared" si="551"/>
        <v>0</v>
      </c>
      <c r="Z561" s="20">
        <f t="shared" si="551"/>
        <v>0</v>
      </c>
      <c r="AA561" s="20">
        <f t="shared" si="551"/>
        <v>0</v>
      </c>
      <c r="AB561" s="20">
        <f t="shared" si="551"/>
        <v>0</v>
      </c>
      <c r="AC561" s="20">
        <f t="shared" si="551"/>
        <v>0</v>
      </c>
      <c r="AD561" s="20">
        <f t="shared" si="551"/>
        <v>0</v>
      </c>
      <c r="AE561" s="20">
        <f t="shared" si="551"/>
        <v>0</v>
      </c>
      <c r="AF561" s="20">
        <f t="shared" si="551"/>
        <v>0</v>
      </c>
      <c r="AG561" s="20">
        <f t="shared" si="551"/>
        <v>0</v>
      </c>
      <c r="AH561" s="20">
        <f t="shared" si="551"/>
        <v>0</v>
      </c>
      <c r="AI561" s="20">
        <f t="shared" si="551"/>
        <v>0</v>
      </c>
      <c r="AJ561" s="20">
        <f t="shared" si="551"/>
        <v>0</v>
      </c>
      <c r="AK561" s="20">
        <f t="shared" si="551"/>
        <v>0</v>
      </c>
      <c r="AL561" s="20">
        <f t="shared" si="551"/>
        <v>0</v>
      </c>
      <c r="AM561" s="20">
        <f t="shared" si="551"/>
        <v>0</v>
      </c>
      <c r="AN561" s="20">
        <f t="shared" si="551"/>
        <v>0</v>
      </c>
      <c r="AO561" s="20">
        <f t="shared" si="551"/>
        <v>0</v>
      </c>
      <c r="AP561" s="20">
        <f t="shared" si="551"/>
        <v>0</v>
      </c>
      <c r="AQ561" s="20">
        <f t="shared" si="551"/>
        <v>0</v>
      </c>
      <c r="AR561" s="20">
        <f t="shared" si="551"/>
        <v>0</v>
      </c>
      <c r="AS561" s="20">
        <f t="shared" si="551"/>
        <v>0</v>
      </c>
      <c r="AT561" s="20">
        <f t="shared" si="551"/>
        <v>0</v>
      </c>
      <c r="AU561" s="20">
        <f t="shared" si="551"/>
        <v>0</v>
      </c>
      <c r="AV561" s="20">
        <f t="shared" si="551"/>
        <v>0</v>
      </c>
      <c r="AW561" s="20">
        <f t="shared" si="551"/>
        <v>0</v>
      </c>
      <c r="AX561" s="20">
        <f t="shared" si="551"/>
        <v>0</v>
      </c>
      <c r="AY561" s="20">
        <f t="shared" si="551"/>
        <v>0</v>
      </c>
      <c r="AZ561" s="20">
        <f t="shared" si="551"/>
        <v>0</v>
      </c>
      <c r="BA561" s="20">
        <f t="shared" si="551"/>
        <v>0</v>
      </c>
      <c r="BB561" s="20">
        <f t="shared" si="551"/>
        <v>0</v>
      </c>
      <c r="BC561" s="254"/>
      <c r="BD561" s="182"/>
    </row>
    <row r="562" spans="1:56" ht="31.5">
      <c r="A562" s="157" t="s">
        <v>4</v>
      </c>
      <c r="B562" s="200" t="s">
        <v>17</v>
      </c>
      <c r="C562" s="200"/>
      <c r="D562" s="20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20"/>
      <c r="BC562" s="254"/>
      <c r="BD562" s="182"/>
    </row>
    <row r="563" spans="1:56">
      <c r="A563" s="157" t="s">
        <v>5</v>
      </c>
      <c r="B563" s="200" t="s">
        <v>23</v>
      </c>
      <c r="C563" s="200"/>
      <c r="D563" s="20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  <c r="AI563" s="20"/>
      <c r="AJ563" s="20"/>
      <c r="AK563" s="20"/>
      <c r="AL563" s="20"/>
      <c r="AM563" s="20"/>
      <c r="AN563" s="20"/>
      <c r="AO563" s="20"/>
      <c r="AP563" s="20"/>
      <c r="AQ563" s="20"/>
      <c r="AR563" s="20"/>
      <c r="AS563" s="20"/>
      <c r="AT563" s="20"/>
      <c r="AU563" s="20"/>
      <c r="AV563" s="20"/>
      <c r="AW563" s="20"/>
      <c r="AX563" s="20"/>
      <c r="AY563" s="20"/>
      <c r="AZ563" s="20"/>
      <c r="BA563" s="20"/>
      <c r="BB563" s="20"/>
      <c r="BC563" s="254"/>
      <c r="BD563" s="182"/>
    </row>
    <row r="564" spans="1:56">
      <c r="A564" s="201" t="s">
        <v>41</v>
      </c>
      <c r="B564" s="105" t="s">
        <v>58</v>
      </c>
      <c r="C564" s="105"/>
      <c r="D564" s="105"/>
      <c r="E564" s="20">
        <f>E565</f>
        <v>0</v>
      </c>
      <c r="F564" s="20">
        <f t="shared" ref="F564:BB564" si="552">F565</f>
        <v>0</v>
      </c>
      <c r="G564" s="20">
        <f t="shared" si="552"/>
        <v>0</v>
      </c>
      <c r="H564" s="20">
        <f t="shared" si="552"/>
        <v>0</v>
      </c>
      <c r="I564" s="20">
        <f t="shared" si="552"/>
        <v>0</v>
      </c>
      <c r="J564" s="20">
        <f t="shared" si="552"/>
        <v>0</v>
      </c>
      <c r="K564" s="20">
        <f t="shared" si="552"/>
        <v>0</v>
      </c>
      <c r="L564" s="20">
        <f t="shared" si="552"/>
        <v>0</v>
      </c>
      <c r="M564" s="20">
        <f t="shared" si="552"/>
        <v>0</v>
      </c>
      <c r="N564" s="20">
        <f t="shared" si="552"/>
        <v>0</v>
      </c>
      <c r="O564" s="20">
        <f t="shared" si="552"/>
        <v>0</v>
      </c>
      <c r="P564" s="20">
        <f t="shared" si="552"/>
        <v>0</v>
      </c>
      <c r="Q564" s="20">
        <f t="shared" si="552"/>
        <v>0</v>
      </c>
      <c r="R564" s="20">
        <f t="shared" si="552"/>
        <v>0</v>
      </c>
      <c r="S564" s="20">
        <f t="shared" si="552"/>
        <v>0</v>
      </c>
      <c r="T564" s="20">
        <f t="shared" si="552"/>
        <v>0</v>
      </c>
      <c r="U564" s="20">
        <f t="shared" si="552"/>
        <v>0</v>
      </c>
      <c r="V564" s="20">
        <f t="shared" si="552"/>
        <v>0</v>
      </c>
      <c r="W564" s="20">
        <f t="shared" si="552"/>
        <v>0</v>
      </c>
      <c r="X564" s="20">
        <f t="shared" si="552"/>
        <v>0</v>
      </c>
      <c r="Y564" s="20">
        <f t="shared" si="552"/>
        <v>0</v>
      </c>
      <c r="Z564" s="20">
        <f t="shared" si="552"/>
        <v>0</v>
      </c>
      <c r="AA564" s="20">
        <f t="shared" si="552"/>
        <v>0</v>
      </c>
      <c r="AB564" s="20">
        <f t="shared" si="552"/>
        <v>0</v>
      </c>
      <c r="AC564" s="20">
        <f t="shared" si="552"/>
        <v>0</v>
      </c>
      <c r="AD564" s="20">
        <f t="shared" si="552"/>
        <v>0</v>
      </c>
      <c r="AE564" s="20">
        <f t="shared" si="552"/>
        <v>0</v>
      </c>
      <c r="AF564" s="20">
        <f t="shared" si="552"/>
        <v>0</v>
      </c>
      <c r="AG564" s="20">
        <f t="shared" si="552"/>
        <v>0</v>
      </c>
      <c r="AH564" s="20">
        <f t="shared" si="552"/>
        <v>0</v>
      </c>
      <c r="AI564" s="20">
        <f t="shared" si="552"/>
        <v>0</v>
      </c>
      <c r="AJ564" s="20">
        <f t="shared" si="552"/>
        <v>0</v>
      </c>
      <c r="AK564" s="20">
        <f t="shared" si="552"/>
        <v>0</v>
      </c>
      <c r="AL564" s="20">
        <f t="shared" si="552"/>
        <v>0</v>
      </c>
      <c r="AM564" s="20">
        <f t="shared" si="552"/>
        <v>0</v>
      </c>
      <c r="AN564" s="20">
        <f t="shared" si="552"/>
        <v>0</v>
      </c>
      <c r="AO564" s="20">
        <f t="shared" si="552"/>
        <v>0</v>
      </c>
      <c r="AP564" s="20">
        <f t="shared" si="552"/>
        <v>0</v>
      </c>
      <c r="AQ564" s="20">
        <f t="shared" si="552"/>
        <v>0</v>
      </c>
      <c r="AR564" s="20">
        <f t="shared" si="552"/>
        <v>0</v>
      </c>
      <c r="AS564" s="20">
        <f t="shared" si="552"/>
        <v>0</v>
      </c>
      <c r="AT564" s="20">
        <f t="shared" si="552"/>
        <v>0</v>
      </c>
      <c r="AU564" s="20">
        <f t="shared" si="552"/>
        <v>0</v>
      </c>
      <c r="AV564" s="20">
        <f t="shared" si="552"/>
        <v>0</v>
      </c>
      <c r="AW564" s="20">
        <f t="shared" si="552"/>
        <v>0</v>
      </c>
      <c r="AX564" s="20">
        <f t="shared" si="552"/>
        <v>0</v>
      </c>
      <c r="AY564" s="20">
        <f t="shared" si="552"/>
        <v>0</v>
      </c>
      <c r="AZ564" s="20">
        <f t="shared" si="552"/>
        <v>0</v>
      </c>
      <c r="BA564" s="20">
        <f t="shared" si="552"/>
        <v>0</v>
      </c>
      <c r="BB564" s="20">
        <f t="shared" si="552"/>
        <v>0</v>
      </c>
      <c r="BC564" s="254"/>
      <c r="BD564" s="182"/>
    </row>
    <row r="565" spans="1:56" ht="63.75" customHeight="1">
      <c r="A565" s="187">
        <f>A560+1</f>
        <v>418</v>
      </c>
      <c r="B565" s="51" t="s">
        <v>1073</v>
      </c>
      <c r="C565" s="51" t="s">
        <v>1074</v>
      </c>
      <c r="D565" s="289" t="s">
        <v>157</v>
      </c>
      <c r="E565" s="19">
        <f t="shared" ref="E565" si="553">J565+O565+T565+Y565</f>
        <v>0</v>
      </c>
      <c r="F565" s="19">
        <v>0</v>
      </c>
      <c r="G565" s="19">
        <f t="shared" ref="G565" si="554">L565+Q565+V565+AA565</f>
        <v>0</v>
      </c>
      <c r="H565" s="19">
        <v>0</v>
      </c>
      <c r="I565" s="19">
        <v>0</v>
      </c>
      <c r="J565" s="19">
        <v>0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>
        <v>0</v>
      </c>
      <c r="V565" s="19">
        <v>0</v>
      </c>
      <c r="W565" s="19">
        <v>0</v>
      </c>
      <c r="X565" s="19">
        <v>0</v>
      </c>
      <c r="Y565" s="19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f t="shared" ref="AD565" si="555">AI565+AN565+AS565+AX565</f>
        <v>0</v>
      </c>
      <c r="AE565" s="19">
        <v>0</v>
      </c>
      <c r="AF565" s="19">
        <f t="shared" ref="AF565" si="556">AK565+AP565+AU565+AZ565</f>
        <v>0</v>
      </c>
      <c r="AG565" s="19">
        <v>0</v>
      </c>
      <c r="AH565" s="19">
        <v>0</v>
      </c>
      <c r="AI565" s="19">
        <v>0</v>
      </c>
      <c r="AJ565" s="19">
        <v>0</v>
      </c>
      <c r="AK565" s="19">
        <v>0</v>
      </c>
      <c r="AL565" s="19">
        <v>0</v>
      </c>
      <c r="AM565" s="19">
        <v>0</v>
      </c>
      <c r="AN565" s="19">
        <v>0</v>
      </c>
      <c r="AO565" s="19">
        <v>0</v>
      </c>
      <c r="AP565" s="19">
        <v>0</v>
      </c>
      <c r="AQ565" s="19">
        <v>0</v>
      </c>
      <c r="AR565" s="19">
        <v>0</v>
      </c>
      <c r="AS565" s="19">
        <v>0</v>
      </c>
      <c r="AT565" s="19">
        <v>0</v>
      </c>
      <c r="AU565" s="19">
        <v>0</v>
      </c>
      <c r="AV565" s="19">
        <v>0</v>
      </c>
      <c r="AW565" s="19">
        <v>0</v>
      </c>
      <c r="AX565" s="19">
        <v>0</v>
      </c>
      <c r="AY565" s="19">
        <v>0</v>
      </c>
      <c r="AZ565" s="19">
        <v>0</v>
      </c>
      <c r="BA565" s="254">
        <v>0</v>
      </c>
      <c r="BB565" s="254">
        <v>0</v>
      </c>
      <c r="BC565" s="254">
        <v>0</v>
      </c>
      <c r="BD565" s="152" t="s">
        <v>1069</v>
      </c>
    </row>
    <row r="566" spans="1:56">
      <c r="A566" s="153"/>
      <c r="B566" s="121" t="s">
        <v>48</v>
      </c>
      <c r="C566" s="121"/>
      <c r="D566" s="121"/>
      <c r="E566" s="101">
        <f>E577+E597</f>
        <v>0</v>
      </c>
      <c r="F566" s="101">
        <f t="shared" ref="F566:BB566" si="557">F577+F597</f>
        <v>0</v>
      </c>
      <c r="G566" s="101">
        <f t="shared" si="557"/>
        <v>0</v>
      </c>
      <c r="H566" s="101">
        <f t="shared" si="557"/>
        <v>0</v>
      </c>
      <c r="I566" s="101">
        <f t="shared" si="557"/>
        <v>0</v>
      </c>
      <c r="J566" s="101">
        <f t="shared" si="557"/>
        <v>0</v>
      </c>
      <c r="K566" s="101">
        <f t="shared" si="557"/>
        <v>0</v>
      </c>
      <c r="L566" s="101">
        <f t="shared" si="557"/>
        <v>0</v>
      </c>
      <c r="M566" s="101">
        <f t="shared" si="557"/>
        <v>0</v>
      </c>
      <c r="N566" s="101">
        <f t="shared" si="557"/>
        <v>0</v>
      </c>
      <c r="O566" s="101">
        <f t="shared" si="557"/>
        <v>0</v>
      </c>
      <c r="P566" s="101">
        <f t="shared" si="557"/>
        <v>0</v>
      </c>
      <c r="Q566" s="101">
        <f t="shared" si="557"/>
        <v>0</v>
      </c>
      <c r="R566" s="101">
        <f t="shared" si="557"/>
        <v>0</v>
      </c>
      <c r="S566" s="101">
        <f t="shared" si="557"/>
        <v>0</v>
      </c>
      <c r="T566" s="101">
        <f t="shared" si="557"/>
        <v>0</v>
      </c>
      <c r="U566" s="101">
        <f t="shared" si="557"/>
        <v>0</v>
      </c>
      <c r="V566" s="101">
        <f t="shared" si="557"/>
        <v>0</v>
      </c>
      <c r="W566" s="101">
        <f t="shared" si="557"/>
        <v>0</v>
      </c>
      <c r="X566" s="101">
        <f t="shared" si="557"/>
        <v>0</v>
      </c>
      <c r="Y566" s="101">
        <f t="shared" si="557"/>
        <v>0</v>
      </c>
      <c r="Z566" s="101">
        <f t="shared" si="557"/>
        <v>0</v>
      </c>
      <c r="AA566" s="101">
        <f t="shared" si="557"/>
        <v>0</v>
      </c>
      <c r="AB566" s="101">
        <f t="shared" si="557"/>
        <v>0</v>
      </c>
      <c r="AC566" s="101">
        <f t="shared" si="557"/>
        <v>0</v>
      </c>
      <c r="AD566" s="101">
        <f t="shared" si="557"/>
        <v>0</v>
      </c>
      <c r="AE566" s="101">
        <f t="shared" si="557"/>
        <v>0</v>
      </c>
      <c r="AF566" s="101">
        <f t="shared" si="557"/>
        <v>0</v>
      </c>
      <c r="AG566" s="101">
        <f t="shared" si="557"/>
        <v>0</v>
      </c>
      <c r="AH566" s="101">
        <f t="shared" si="557"/>
        <v>0</v>
      </c>
      <c r="AI566" s="101">
        <f t="shared" si="557"/>
        <v>0</v>
      </c>
      <c r="AJ566" s="101">
        <f t="shared" si="557"/>
        <v>0</v>
      </c>
      <c r="AK566" s="101">
        <f t="shared" si="557"/>
        <v>0</v>
      </c>
      <c r="AL566" s="101">
        <f t="shared" si="557"/>
        <v>0</v>
      </c>
      <c r="AM566" s="101">
        <f t="shared" si="557"/>
        <v>0</v>
      </c>
      <c r="AN566" s="101">
        <f t="shared" si="557"/>
        <v>0</v>
      </c>
      <c r="AO566" s="101">
        <f t="shared" si="557"/>
        <v>0</v>
      </c>
      <c r="AP566" s="101">
        <f t="shared" si="557"/>
        <v>0</v>
      </c>
      <c r="AQ566" s="101">
        <f t="shared" si="557"/>
        <v>0</v>
      </c>
      <c r="AR566" s="101">
        <f t="shared" si="557"/>
        <v>0</v>
      </c>
      <c r="AS566" s="101">
        <f t="shared" si="557"/>
        <v>0</v>
      </c>
      <c r="AT566" s="101">
        <f t="shared" si="557"/>
        <v>0</v>
      </c>
      <c r="AU566" s="101">
        <f t="shared" si="557"/>
        <v>0</v>
      </c>
      <c r="AV566" s="101">
        <f t="shared" si="557"/>
        <v>0</v>
      </c>
      <c r="AW566" s="101">
        <f t="shared" si="557"/>
        <v>0</v>
      </c>
      <c r="AX566" s="101">
        <f t="shared" si="557"/>
        <v>0</v>
      </c>
      <c r="AY566" s="101">
        <f t="shared" si="557"/>
        <v>0</v>
      </c>
      <c r="AZ566" s="101">
        <f t="shared" si="557"/>
        <v>0</v>
      </c>
      <c r="BA566" s="101">
        <f t="shared" si="557"/>
        <v>0</v>
      </c>
      <c r="BB566" s="101">
        <f t="shared" si="557"/>
        <v>0</v>
      </c>
      <c r="BC566" s="254"/>
      <c r="BD566" s="185"/>
    </row>
    <row r="567" spans="1:56">
      <c r="A567" s="100"/>
      <c r="B567" s="103" t="s">
        <v>52</v>
      </c>
      <c r="C567" s="103"/>
      <c r="D567" s="103"/>
      <c r="E567" s="20">
        <f>E577</f>
        <v>0</v>
      </c>
      <c r="F567" s="20">
        <f t="shared" ref="F567:BB567" si="558">F577</f>
        <v>0</v>
      </c>
      <c r="G567" s="20">
        <f t="shared" si="558"/>
        <v>0</v>
      </c>
      <c r="H567" s="20">
        <f t="shared" si="558"/>
        <v>0</v>
      </c>
      <c r="I567" s="20">
        <f t="shared" si="558"/>
        <v>0</v>
      </c>
      <c r="J567" s="20">
        <f t="shared" si="558"/>
        <v>0</v>
      </c>
      <c r="K567" s="20">
        <f t="shared" si="558"/>
        <v>0</v>
      </c>
      <c r="L567" s="20">
        <f t="shared" si="558"/>
        <v>0</v>
      </c>
      <c r="M567" s="20">
        <f t="shared" si="558"/>
        <v>0</v>
      </c>
      <c r="N567" s="20">
        <f t="shared" si="558"/>
        <v>0</v>
      </c>
      <c r="O567" s="20">
        <f t="shared" si="558"/>
        <v>0</v>
      </c>
      <c r="P567" s="20">
        <f t="shared" si="558"/>
        <v>0</v>
      </c>
      <c r="Q567" s="20">
        <f t="shared" si="558"/>
        <v>0</v>
      </c>
      <c r="R567" s="20">
        <f t="shared" si="558"/>
        <v>0</v>
      </c>
      <c r="S567" s="20">
        <f t="shared" si="558"/>
        <v>0</v>
      </c>
      <c r="T567" s="20">
        <f t="shared" si="558"/>
        <v>0</v>
      </c>
      <c r="U567" s="20">
        <f t="shared" si="558"/>
        <v>0</v>
      </c>
      <c r="V567" s="20">
        <f t="shared" si="558"/>
        <v>0</v>
      </c>
      <c r="W567" s="20">
        <f t="shared" si="558"/>
        <v>0</v>
      </c>
      <c r="X567" s="20">
        <f t="shared" si="558"/>
        <v>0</v>
      </c>
      <c r="Y567" s="20">
        <f t="shared" si="558"/>
        <v>0</v>
      </c>
      <c r="Z567" s="20">
        <f t="shared" si="558"/>
        <v>0</v>
      </c>
      <c r="AA567" s="20">
        <f t="shared" si="558"/>
        <v>0</v>
      </c>
      <c r="AB567" s="20">
        <f t="shared" si="558"/>
        <v>0</v>
      </c>
      <c r="AC567" s="20">
        <f t="shared" si="558"/>
        <v>0</v>
      </c>
      <c r="AD567" s="20">
        <f t="shared" si="558"/>
        <v>0</v>
      </c>
      <c r="AE567" s="20">
        <f t="shared" si="558"/>
        <v>0</v>
      </c>
      <c r="AF567" s="20">
        <f t="shared" si="558"/>
        <v>0</v>
      </c>
      <c r="AG567" s="20">
        <f t="shared" si="558"/>
        <v>0</v>
      </c>
      <c r="AH567" s="20">
        <f t="shared" si="558"/>
        <v>0</v>
      </c>
      <c r="AI567" s="20">
        <f t="shared" si="558"/>
        <v>0</v>
      </c>
      <c r="AJ567" s="20">
        <f t="shared" si="558"/>
        <v>0</v>
      </c>
      <c r="AK567" s="20">
        <f t="shared" si="558"/>
        <v>0</v>
      </c>
      <c r="AL567" s="20">
        <f t="shared" si="558"/>
        <v>0</v>
      </c>
      <c r="AM567" s="20">
        <f t="shared" si="558"/>
        <v>0</v>
      </c>
      <c r="AN567" s="20">
        <f t="shared" si="558"/>
        <v>0</v>
      </c>
      <c r="AO567" s="20">
        <f t="shared" si="558"/>
        <v>0</v>
      </c>
      <c r="AP567" s="20">
        <f t="shared" si="558"/>
        <v>0</v>
      </c>
      <c r="AQ567" s="20">
        <f t="shared" si="558"/>
        <v>0</v>
      </c>
      <c r="AR567" s="20">
        <f t="shared" si="558"/>
        <v>0</v>
      </c>
      <c r="AS567" s="20">
        <f t="shared" si="558"/>
        <v>0</v>
      </c>
      <c r="AT567" s="20">
        <f t="shared" si="558"/>
        <v>0</v>
      </c>
      <c r="AU567" s="20">
        <f t="shared" si="558"/>
        <v>0</v>
      </c>
      <c r="AV567" s="20">
        <f t="shared" si="558"/>
        <v>0</v>
      </c>
      <c r="AW567" s="20">
        <f t="shared" si="558"/>
        <v>0</v>
      </c>
      <c r="AX567" s="20">
        <f t="shared" si="558"/>
        <v>0</v>
      </c>
      <c r="AY567" s="20">
        <f t="shared" si="558"/>
        <v>0</v>
      </c>
      <c r="AZ567" s="20">
        <f t="shared" si="558"/>
        <v>0</v>
      </c>
      <c r="BA567" s="20">
        <f t="shared" si="558"/>
        <v>0</v>
      </c>
      <c r="BB567" s="20">
        <f t="shared" si="558"/>
        <v>0</v>
      </c>
      <c r="BC567" s="254"/>
      <c r="BD567" s="182"/>
    </row>
    <row r="568" spans="1:56">
      <c r="A568" s="100"/>
      <c r="B568" s="103" t="s">
        <v>53</v>
      </c>
      <c r="C568" s="103"/>
      <c r="D568" s="103"/>
      <c r="E568" s="20">
        <f>E596</f>
        <v>0</v>
      </c>
      <c r="F568" s="20">
        <f t="shared" ref="F568:BB568" si="559">F596</f>
        <v>0</v>
      </c>
      <c r="G568" s="20">
        <f t="shared" si="559"/>
        <v>0</v>
      </c>
      <c r="H568" s="20">
        <f t="shared" si="559"/>
        <v>0</v>
      </c>
      <c r="I568" s="20">
        <f t="shared" si="559"/>
        <v>0</v>
      </c>
      <c r="J568" s="20">
        <f t="shared" si="559"/>
        <v>0</v>
      </c>
      <c r="K568" s="20">
        <f t="shared" si="559"/>
        <v>0</v>
      </c>
      <c r="L568" s="20">
        <f t="shared" si="559"/>
        <v>0</v>
      </c>
      <c r="M568" s="20">
        <f t="shared" si="559"/>
        <v>0</v>
      </c>
      <c r="N568" s="20">
        <f t="shared" si="559"/>
        <v>0</v>
      </c>
      <c r="O568" s="20">
        <f t="shared" si="559"/>
        <v>0</v>
      </c>
      <c r="P568" s="20">
        <f t="shared" si="559"/>
        <v>0</v>
      </c>
      <c r="Q568" s="20">
        <f t="shared" si="559"/>
        <v>0</v>
      </c>
      <c r="R568" s="20">
        <f t="shared" si="559"/>
        <v>0</v>
      </c>
      <c r="S568" s="20">
        <f t="shared" si="559"/>
        <v>0</v>
      </c>
      <c r="T568" s="20">
        <f t="shared" si="559"/>
        <v>0</v>
      </c>
      <c r="U568" s="20">
        <f t="shared" si="559"/>
        <v>0</v>
      </c>
      <c r="V568" s="20">
        <f t="shared" si="559"/>
        <v>0</v>
      </c>
      <c r="W568" s="20">
        <f t="shared" si="559"/>
        <v>0</v>
      </c>
      <c r="X568" s="20">
        <f t="shared" si="559"/>
        <v>0</v>
      </c>
      <c r="Y568" s="20">
        <f t="shared" si="559"/>
        <v>0</v>
      </c>
      <c r="Z568" s="20">
        <f t="shared" si="559"/>
        <v>0</v>
      </c>
      <c r="AA568" s="20">
        <f t="shared" si="559"/>
        <v>0</v>
      </c>
      <c r="AB568" s="20">
        <f t="shared" si="559"/>
        <v>0</v>
      </c>
      <c r="AC568" s="20">
        <f t="shared" si="559"/>
        <v>0</v>
      </c>
      <c r="AD568" s="20">
        <f t="shared" si="559"/>
        <v>0</v>
      </c>
      <c r="AE568" s="20">
        <f t="shared" si="559"/>
        <v>0</v>
      </c>
      <c r="AF568" s="20">
        <f t="shared" si="559"/>
        <v>0</v>
      </c>
      <c r="AG568" s="20">
        <f t="shared" si="559"/>
        <v>0</v>
      </c>
      <c r="AH568" s="20">
        <f t="shared" si="559"/>
        <v>0</v>
      </c>
      <c r="AI568" s="20">
        <f t="shared" si="559"/>
        <v>0</v>
      </c>
      <c r="AJ568" s="20">
        <f t="shared" si="559"/>
        <v>0</v>
      </c>
      <c r="AK568" s="20">
        <f t="shared" si="559"/>
        <v>0</v>
      </c>
      <c r="AL568" s="20">
        <f t="shared" si="559"/>
        <v>0</v>
      </c>
      <c r="AM568" s="20">
        <f t="shared" si="559"/>
        <v>0</v>
      </c>
      <c r="AN568" s="20">
        <f t="shared" si="559"/>
        <v>0</v>
      </c>
      <c r="AO568" s="20">
        <f t="shared" si="559"/>
        <v>0</v>
      </c>
      <c r="AP568" s="20">
        <f t="shared" si="559"/>
        <v>0</v>
      </c>
      <c r="AQ568" s="20">
        <f t="shared" si="559"/>
        <v>0</v>
      </c>
      <c r="AR568" s="20">
        <f t="shared" si="559"/>
        <v>0</v>
      </c>
      <c r="AS568" s="20">
        <f t="shared" si="559"/>
        <v>0</v>
      </c>
      <c r="AT568" s="20">
        <f t="shared" si="559"/>
        <v>0</v>
      </c>
      <c r="AU568" s="20">
        <f t="shared" si="559"/>
        <v>0</v>
      </c>
      <c r="AV568" s="20">
        <f t="shared" si="559"/>
        <v>0</v>
      </c>
      <c r="AW568" s="20">
        <f t="shared" si="559"/>
        <v>0</v>
      </c>
      <c r="AX568" s="20">
        <f t="shared" si="559"/>
        <v>0</v>
      </c>
      <c r="AY568" s="20">
        <f t="shared" si="559"/>
        <v>0</v>
      </c>
      <c r="AZ568" s="20">
        <f t="shared" si="559"/>
        <v>0</v>
      </c>
      <c r="BA568" s="20">
        <f t="shared" si="559"/>
        <v>0</v>
      </c>
      <c r="BB568" s="20">
        <f t="shared" si="559"/>
        <v>0</v>
      </c>
      <c r="BC568" s="254"/>
      <c r="BD568" s="182"/>
    </row>
    <row r="569" spans="1:56">
      <c r="A569" s="100"/>
      <c r="B569" s="103" t="s">
        <v>54</v>
      </c>
      <c r="C569" s="103"/>
      <c r="D569" s="103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/>
      <c r="AV569" s="20"/>
      <c r="AW569" s="20"/>
      <c r="AX569" s="20"/>
      <c r="AY569" s="20"/>
      <c r="AZ569" s="20"/>
      <c r="BA569" s="20"/>
      <c r="BB569" s="20"/>
      <c r="BC569" s="254"/>
      <c r="BD569" s="182"/>
    </row>
    <row r="570" spans="1:56">
      <c r="A570" s="100"/>
      <c r="B570" s="103" t="s">
        <v>55</v>
      </c>
      <c r="C570" s="103"/>
      <c r="D570" s="103"/>
      <c r="E570" s="20">
        <f>E568-E569</f>
        <v>0</v>
      </c>
      <c r="F570" s="20">
        <f t="shared" ref="F570:BB570" si="560">F568-F569</f>
        <v>0</v>
      </c>
      <c r="G570" s="20">
        <f t="shared" si="560"/>
        <v>0</v>
      </c>
      <c r="H570" s="20">
        <f t="shared" si="560"/>
        <v>0</v>
      </c>
      <c r="I570" s="20">
        <f t="shared" si="560"/>
        <v>0</v>
      </c>
      <c r="J570" s="20">
        <f t="shared" si="560"/>
        <v>0</v>
      </c>
      <c r="K570" s="20">
        <f t="shared" si="560"/>
        <v>0</v>
      </c>
      <c r="L570" s="20">
        <f t="shared" si="560"/>
        <v>0</v>
      </c>
      <c r="M570" s="20">
        <f t="shared" si="560"/>
        <v>0</v>
      </c>
      <c r="N570" s="20">
        <f t="shared" si="560"/>
        <v>0</v>
      </c>
      <c r="O570" s="20">
        <f t="shared" si="560"/>
        <v>0</v>
      </c>
      <c r="P570" s="20">
        <f t="shared" si="560"/>
        <v>0</v>
      </c>
      <c r="Q570" s="20">
        <f t="shared" si="560"/>
        <v>0</v>
      </c>
      <c r="R570" s="20">
        <f t="shared" si="560"/>
        <v>0</v>
      </c>
      <c r="S570" s="20">
        <f t="shared" si="560"/>
        <v>0</v>
      </c>
      <c r="T570" s="20">
        <f t="shared" si="560"/>
        <v>0</v>
      </c>
      <c r="U570" s="20">
        <f t="shared" si="560"/>
        <v>0</v>
      </c>
      <c r="V570" s="20">
        <f t="shared" si="560"/>
        <v>0</v>
      </c>
      <c r="W570" s="20">
        <f t="shared" si="560"/>
        <v>0</v>
      </c>
      <c r="X570" s="20">
        <f t="shared" si="560"/>
        <v>0</v>
      </c>
      <c r="Y570" s="20">
        <f t="shared" si="560"/>
        <v>0</v>
      </c>
      <c r="Z570" s="20">
        <f t="shared" si="560"/>
        <v>0</v>
      </c>
      <c r="AA570" s="20">
        <f t="shared" si="560"/>
        <v>0</v>
      </c>
      <c r="AB570" s="20">
        <f t="shared" si="560"/>
        <v>0</v>
      </c>
      <c r="AC570" s="20">
        <f t="shared" si="560"/>
        <v>0</v>
      </c>
      <c r="AD570" s="20">
        <f t="shared" si="560"/>
        <v>0</v>
      </c>
      <c r="AE570" s="20">
        <f t="shared" si="560"/>
        <v>0</v>
      </c>
      <c r="AF570" s="20">
        <f t="shared" si="560"/>
        <v>0</v>
      </c>
      <c r="AG570" s="20">
        <f t="shared" si="560"/>
        <v>0</v>
      </c>
      <c r="AH570" s="20">
        <f t="shared" si="560"/>
        <v>0</v>
      </c>
      <c r="AI570" s="20">
        <f t="shared" si="560"/>
        <v>0</v>
      </c>
      <c r="AJ570" s="20">
        <f t="shared" si="560"/>
        <v>0</v>
      </c>
      <c r="AK570" s="20">
        <f t="shared" si="560"/>
        <v>0</v>
      </c>
      <c r="AL570" s="20">
        <f t="shared" si="560"/>
        <v>0</v>
      </c>
      <c r="AM570" s="20">
        <f t="shared" si="560"/>
        <v>0</v>
      </c>
      <c r="AN570" s="20">
        <f t="shared" si="560"/>
        <v>0</v>
      </c>
      <c r="AO570" s="20">
        <f t="shared" si="560"/>
        <v>0</v>
      </c>
      <c r="AP570" s="20">
        <f t="shared" si="560"/>
        <v>0</v>
      </c>
      <c r="AQ570" s="20">
        <f t="shared" si="560"/>
        <v>0</v>
      </c>
      <c r="AR570" s="20">
        <f t="shared" si="560"/>
        <v>0</v>
      </c>
      <c r="AS570" s="20">
        <f t="shared" si="560"/>
        <v>0</v>
      </c>
      <c r="AT570" s="20">
        <f t="shared" si="560"/>
        <v>0</v>
      </c>
      <c r="AU570" s="20">
        <f t="shared" si="560"/>
        <v>0</v>
      </c>
      <c r="AV570" s="20">
        <f t="shared" si="560"/>
        <v>0</v>
      </c>
      <c r="AW570" s="20">
        <f t="shared" si="560"/>
        <v>0</v>
      </c>
      <c r="AX570" s="20">
        <f t="shared" si="560"/>
        <v>0</v>
      </c>
      <c r="AY570" s="20">
        <f t="shared" si="560"/>
        <v>0</v>
      </c>
      <c r="AZ570" s="20">
        <f t="shared" si="560"/>
        <v>0</v>
      </c>
      <c r="BA570" s="20">
        <f t="shared" si="560"/>
        <v>0</v>
      </c>
      <c r="BB570" s="20">
        <f t="shared" si="560"/>
        <v>0</v>
      </c>
      <c r="BC570" s="254"/>
      <c r="BD570" s="182"/>
    </row>
    <row r="571" spans="1:56">
      <c r="A571" s="100"/>
      <c r="B571" s="103" t="s">
        <v>56</v>
      </c>
      <c r="C571" s="103"/>
      <c r="D571" s="103"/>
      <c r="E571" s="20">
        <f>E578+E587+E588+E590+E591</f>
        <v>0</v>
      </c>
      <c r="F571" s="20">
        <f t="shared" ref="F571:BB571" si="561">F578+F587+F588+F590+F591</f>
        <v>0</v>
      </c>
      <c r="G571" s="20">
        <f t="shared" si="561"/>
        <v>0</v>
      </c>
      <c r="H571" s="20">
        <f t="shared" si="561"/>
        <v>0</v>
      </c>
      <c r="I571" s="20">
        <f t="shared" si="561"/>
        <v>0</v>
      </c>
      <c r="J571" s="20">
        <f t="shared" si="561"/>
        <v>0</v>
      </c>
      <c r="K571" s="20">
        <f t="shared" si="561"/>
        <v>0</v>
      </c>
      <c r="L571" s="20">
        <f t="shared" si="561"/>
        <v>0</v>
      </c>
      <c r="M571" s="20">
        <f t="shared" si="561"/>
        <v>0</v>
      </c>
      <c r="N571" s="20">
        <f t="shared" si="561"/>
        <v>0</v>
      </c>
      <c r="O571" s="20">
        <f t="shared" si="561"/>
        <v>0</v>
      </c>
      <c r="P571" s="20">
        <f t="shared" si="561"/>
        <v>0</v>
      </c>
      <c r="Q571" s="20">
        <f t="shared" si="561"/>
        <v>0</v>
      </c>
      <c r="R571" s="20">
        <f t="shared" si="561"/>
        <v>0</v>
      </c>
      <c r="S571" s="20">
        <f t="shared" si="561"/>
        <v>0</v>
      </c>
      <c r="T571" s="20">
        <f t="shared" si="561"/>
        <v>0</v>
      </c>
      <c r="U571" s="20">
        <f t="shared" si="561"/>
        <v>0</v>
      </c>
      <c r="V571" s="20">
        <f t="shared" si="561"/>
        <v>0</v>
      </c>
      <c r="W571" s="20">
        <f t="shared" si="561"/>
        <v>0</v>
      </c>
      <c r="X571" s="20">
        <f t="shared" si="561"/>
        <v>0</v>
      </c>
      <c r="Y571" s="20">
        <f t="shared" si="561"/>
        <v>0</v>
      </c>
      <c r="Z571" s="20">
        <f t="shared" si="561"/>
        <v>0</v>
      </c>
      <c r="AA571" s="20">
        <f t="shared" si="561"/>
        <v>0</v>
      </c>
      <c r="AB571" s="20">
        <f t="shared" si="561"/>
        <v>0</v>
      </c>
      <c r="AC571" s="20">
        <f t="shared" si="561"/>
        <v>0</v>
      </c>
      <c r="AD571" s="20">
        <f t="shared" si="561"/>
        <v>0</v>
      </c>
      <c r="AE571" s="20">
        <f t="shared" si="561"/>
        <v>0</v>
      </c>
      <c r="AF571" s="20">
        <f t="shared" si="561"/>
        <v>0</v>
      </c>
      <c r="AG571" s="20">
        <f t="shared" si="561"/>
        <v>0</v>
      </c>
      <c r="AH571" s="20">
        <f t="shared" si="561"/>
        <v>0</v>
      </c>
      <c r="AI571" s="20">
        <f t="shared" si="561"/>
        <v>0</v>
      </c>
      <c r="AJ571" s="20">
        <f t="shared" si="561"/>
        <v>0</v>
      </c>
      <c r="AK571" s="20">
        <f t="shared" si="561"/>
        <v>0</v>
      </c>
      <c r="AL571" s="20">
        <f t="shared" si="561"/>
        <v>0</v>
      </c>
      <c r="AM571" s="20">
        <f t="shared" si="561"/>
        <v>0</v>
      </c>
      <c r="AN571" s="20">
        <f t="shared" si="561"/>
        <v>0</v>
      </c>
      <c r="AO571" s="20">
        <f t="shared" si="561"/>
        <v>0</v>
      </c>
      <c r="AP571" s="20">
        <f t="shared" si="561"/>
        <v>0</v>
      </c>
      <c r="AQ571" s="20">
        <f t="shared" si="561"/>
        <v>0</v>
      </c>
      <c r="AR571" s="20">
        <f t="shared" si="561"/>
        <v>0</v>
      </c>
      <c r="AS571" s="20">
        <f t="shared" si="561"/>
        <v>0</v>
      </c>
      <c r="AT571" s="20">
        <f t="shared" si="561"/>
        <v>0</v>
      </c>
      <c r="AU571" s="20">
        <f t="shared" si="561"/>
        <v>0</v>
      </c>
      <c r="AV571" s="20">
        <f t="shared" si="561"/>
        <v>0</v>
      </c>
      <c r="AW571" s="20">
        <f t="shared" si="561"/>
        <v>0</v>
      </c>
      <c r="AX571" s="20">
        <f t="shared" si="561"/>
        <v>0</v>
      </c>
      <c r="AY571" s="20">
        <f t="shared" si="561"/>
        <v>0</v>
      </c>
      <c r="AZ571" s="20">
        <f t="shared" si="561"/>
        <v>0</v>
      </c>
      <c r="BA571" s="20">
        <f t="shared" si="561"/>
        <v>0</v>
      </c>
      <c r="BB571" s="20">
        <f t="shared" si="561"/>
        <v>0</v>
      </c>
      <c r="BC571" s="254"/>
      <c r="BD571" s="182"/>
    </row>
    <row r="572" spans="1:56">
      <c r="A572" s="100"/>
      <c r="B572" s="103" t="s">
        <v>13</v>
      </c>
      <c r="C572" s="103"/>
      <c r="D572" s="103"/>
      <c r="E572" s="20">
        <f>E597</f>
        <v>0</v>
      </c>
      <c r="F572" s="20">
        <f t="shared" ref="F572:BB572" si="562">F597</f>
        <v>0</v>
      </c>
      <c r="G572" s="20">
        <f t="shared" si="562"/>
        <v>0</v>
      </c>
      <c r="H572" s="20">
        <f t="shared" si="562"/>
        <v>0</v>
      </c>
      <c r="I572" s="20">
        <f t="shared" si="562"/>
        <v>0</v>
      </c>
      <c r="J572" s="20">
        <f t="shared" si="562"/>
        <v>0</v>
      </c>
      <c r="K572" s="20">
        <f t="shared" si="562"/>
        <v>0</v>
      </c>
      <c r="L572" s="20">
        <f t="shared" si="562"/>
        <v>0</v>
      </c>
      <c r="M572" s="20">
        <f t="shared" si="562"/>
        <v>0</v>
      </c>
      <c r="N572" s="20">
        <f t="shared" si="562"/>
        <v>0</v>
      </c>
      <c r="O572" s="20">
        <f t="shared" si="562"/>
        <v>0</v>
      </c>
      <c r="P572" s="20">
        <f t="shared" si="562"/>
        <v>0</v>
      </c>
      <c r="Q572" s="20">
        <f t="shared" si="562"/>
        <v>0</v>
      </c>
      <c r="R572" s="20">
        <f t="shared" si="562"/>
        <v>0</v>
      </c>
      <c r="S572" s="20">
        <f t="shared" si="562"/>
        <v>0</v>
      </c>
      <c r="T572" s="20">
        <f t="shared" si="562"/>
        <v>0</v>
      </c>
      <c r="U572" s="20">
        <f t="shared" si="562"/>
        <v>0</v>
      </c>
      <c r="V572" s="20">
        <f t="shared" si="562"/>
        <v>0</v>
      </c>
      <c r="W572" s="20">
        <f t="shared" si="562"/>
        <v>0</v>
      </c>
      <c r="X572" s="20">
        <f t="shared" si="562"/>
        <v>0</v>
      </c>
      <c r="Y572" s="20">
        <f t="shared" si="562"/>
        <v>0</v>
      </c>
      <c r="Z572" s="20">
        <f t="shared" si="562"/>
        <v>0</v>
      </c>
      <c r="AA572" s="20">
        <f t="shared" si="562"/>
        <v>0</v>
      </c>
      <c r="AB572" s="20">
        <f t="shared" si="562"/>
        <v>0</v>
      </c>
      <c r="AC572" s="20">
        <f t="shared" si="562"/>
        <v>0</v>
      </c>
      <c r="AD572" s="20">
        <f t="shared" si="562"/>
        <v>0</v>
      </c>
      <c r="AE572" s="20">
        <f t="shared" si="562"/>
        <v>0</v>
      </c>
      <c r="AF572" s="20">
        <f t="shared" si="562"/>
        <v>0</v>
      </c>
      <c r="AG572" s="20">
        <f t="shared" si="562"/>
        <v>0</v>
      </c>
      <c r="AH572" s="20">
        <f t="shared" si="562"/>
        <v>0</v>
      </c>
      <c r="AI572" s="20">
        <f t="shared" si="562"/>
        <v>0</v>
      </c>
      <c r="AJ572" s="20">
        <f t="shared" si="562"/>
        <v>0</v>
      </c>
      <c r="AK572" s="20">
        <f t="shared" si="562"/>
        <v>0</v>
      </c>
      <c r="AL572" s="20">
        <f t="shared" si="562"/>
        <v>0</v>
      </c>
      <c r="AM572" s="20">
        <f t="shared" si="562"/>
        <v>0</v>
      </c>
      <c r="AN572" s="20">
        <f t="shared" si="562"/>
        <v>0</v>
      </c>
      <c r="AO572" s="20">
        <f t="shared" si="562"/>
        <v>0</v>
      </c>
      <c r="AP572" s="20">
        <f t="shared" si="562"/>
        <v>0</v>
      </c>
      <c r="AQ572" s="20">
        <f t="shared" si="562"/>
        <v>0</v>
      </c>
      <c r="AR572" s="20">
        <f t="shared" si="562"/>
        <v>0</v>
      </c>
      <c r="AS572" s="20">
        <f t="shared" si="562"/>
        <v>0</v>
      </c>
      <c r="AT572" s="20">
        <f t="shared" si="562"/>
        <v>0</v>
      </c>
      <c r="AU572" s="20">
        <f t="shared" si="562"/>
        <v>0</v>
      </c>
      <c r="AV572" s="20">
        <f t="shared" si="562"/>
        <v>0</v>
      </c>
      <c r="AW572" s="20">
        <f t="shared" si="562"/>
        <v>0</v>
      </c>
      <c r="AX572" s="20">
        <f t="shared" si="562"/>
        <v>0</v>
      </c>
      <c r="AY572" s="20">
        <f t="shared" si="562"/>
        <v>0</v>
      </c>
      <c r="AZ572" s="20">
        <f t="shared" si="562"/>
        <v>0</v>
      </c>
      <c r="BA572" s="20">
        <f t="shared" si="562"/>
        <v>0</v>
      </c>
      <c r="BB572" s="20">
        <f t="shared" si="562"/>
        <v>0</v>
      </c>
      <c r="BC572" s="254"/>
      <c r="BD572" s="182"/>
    </row>
    <row r="573" spans="1:56">
      <c r="A573" s="100"/>
      <c r="B573" s="103" t="s">
        <v>53</v>
      </c>
      <c r="C573" s="103"/>
      <c r="D573" s="103"/>
      <c r="E573" s="20">
        <f>E600</f>
        <v>0</v>
      </c>
      <c r="F573" s="20">
        <f t="shared" ref="F573:BB573" si="563">F600</f>
        <v>0</v>
      </c>
      <c r="G573" s="20">
        <f t="shared" si="563"/>
        <v>0</v>
      </c>
      <c r="H573" s="20">
        <f t="shared" si="563"/>
        <v>0</v>
      </c>
      <c r="I573" s="20">
        <f t="shared" si="563"/>
        <v>0</v>
      </c>
      <c r="J573" s="20">
        <f t="shared" si="563"/>
        <v>0</v>
      </c>
      <c r="K573" s="20">
        <f t="shared" si="563"/>
        <v>0</v>
      </c>
      <c r="L573" s="20">
        <f t="shared" si="563"/>
        <v>0</v>
      </c>
      <c r="M573" s="20">
        <f t="shared" si="563"/>
        <v>0</v>
      </c>
      <c r="N573" s="20">
        <f t="shared" si="563"/>
        <v>0</v>
      </c>
      <c r="O573" s="20">
        <f t="shared" si="563"/>
        <v>0</v>
      </c>
      <c r="P573" s="20">
        <f t="shared" si="563"/>
        <v>0</v>
      </c>
      <c r="Q573" s="20">
        <f t="shared" si="563"/>
        <v>0</v>
      </c>
      <c r="R573" s="20">
        <f t="shared" si="563"/>
        <v>0</v>
      </c>
      <c r="S573" s="20">
        <f t="shared" si="563"/>
        <v>0</v>
      </c>
      <c r="T573" s="20">
        <f t="shared" si="563"/>
        <v>0</v>
      </c>
      <c r="U573" s="20">
        <f t="shared" si="563"/>
        <v>0</v>
      </c>
      <c r="V573" s="20">
        <f t="shared" si="563"/>
        <v>0</v>
      </c>
      <c r="W573" s="20">
        <f t="shared" si="563"/>
        <v>0</v>
      </c>
      <c r="X573" s="20">
        <f t="shared" si="563"/>
        <v>0</v>
      </c>
      <c r="Y573" s="20">
        <f t="shared" si="563"/>
        <v>0</v>
      </c>
      <c r="Z573" s="20">
        <f t="shared" si="563"/>
        <v>0</v>
      </c>
      <c r="AA573" s="20">
        <f t="shared" si="563"/>
        <v>0</v>
      </c>
      <c r="AB573" s="20">
        <f t="shared" si="563"/>
        <v>0</v>
      </c>
      <c r="AC573" s="20">
        <f t="shared" si="563"/>
        <v>0</v>
      </c>
      <c r="AD573" s="20">
        <f t="shared" si="563"/>
        <v>0</v>
      </c>
      <c r="AE573" s="20">
        <f t="shared" si="563"/>
        <v>0</v>
      </c>
      <c r="AF573" s="20">
        <f t="shared" si="563"/>
        <v>0</v>
      </c>
      <c r="AG573" s="20">
        <f t="shared" si="563"/>
        <v>0</v>
      </c>
      <c r="AH573" s="20">
        <f t="shared" si="563"/>
        <v>0</v>
      </c>
      <c r="AI573" s="20">
        <f t="shared" si="563"/>
        <v>0</v>
      </c>
      <c r="AJ573" s="20">
        <f t="shared" si="563"/>
        <v>0</v>
      </c>
      <c r="AK573" s="20">
        <f t="shared" si="563"/>
        <v>0</v>
      </c>
      <c r="AL573" s="20">
        <f t="shared" si="563"/>
        <v>0</v>
      </c>
      <c r="AM573" s="20">
        <f t="shared" si="563"/>
        <v>0</v>
      </c>
      <c r="AN573" s="20">
        <f t="shared" si="563"/>
        <v>0</v>
      </c>
      <c r="AO573" s="20">
        <f t="shared" si="563"/>
        <v>0</v>
      </c>
      <c r="AP573" s="20">
        <f t="shared" si="563"/>
        <v>0</v>
      </c>
      <c r="AQ573" s="20">
        <f t="shared" si="563"/>
        <v>0</v>
      </c>
      <c r="AR573" s="20">
        <f t="shared" si="563"/>
        <v>0</v>
      </c>
      <c r="AS573" s="20">
        <f t="shared" si="563"/>
        <v>0</v>
      </c>
      <c r="AT573" s="20">
        <f t="shared" si="563"/>
        <v>0</v>
      </c>
      <c r="AU573" s="20">
        <f t="shared" si="563"/>
        <v>0</v>
      </c>
      <c r="AV573" s="20">
        <f t="shared" si="563"/>
        <v>0</v>
      </c>
      <c r="AW573" s="20">
        <f t="shared" si="563"/>
        <v>0</v>
      </c>
      <c r="AX573" s="20">
        <f t="shared" si="563"/>
        <v>0</v>
      </c>
      <c r="AY573" s="20">
        <f t="shared" si="563"/>
        <v>0</v>
      </c>
      <c r="AZ573" s="20">
        <f t="shared" si="563"/>
        <v>0</v>
      </c>
      <c r="BA573" s="20">
        <f t="shared" si="563"/>
        <v>0</v>
      </c>
      <c r="BB573" s="20">
        <f t="shared" si="563"/>
        <v>0</v>
      </c>
      <c r="BC573" s="254"/>
      <c r="BD573" s="182"/>
    </row>
    <row r="574" spans="1:56">
      <c r="A574" s="100"/>
      <c r="B574" s="103" t="s">
        <v>54</v>
      </c>
      <c r="C574" s="103"/>
      <c r="D574" s="103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  <c r="AI574" s="20"/>
      <c r="AJ574" s="20"/>
      <c r="AK574" s="20"/>
      <c r="AL574" s="20"/>
      <c r="AM574" s="20"/>
      <c r="AN574" s="20"/>
      <c r="AO574" s="20"/>
      <c r="AP574" s="20"/>
      <c r="AQ574" s="20"/>
      <c r="AR574" s="20"/>
      <c r="AS574" s="20"/>
      <c r="AT574" s="20"/>
      <c r="AU574" s="20"/>
      <c r="AV574" s="20"/>
      <c r="AW574" s="20"/>
      <c r="AX574" s="20"/>
      <c r="AY574" s="20"/>
      <c r="AZ574" s="20"/>
      <c r="BA574" s="20"/>
      <c r="BB574" s="20"/>
      <c r="BC574" s="254"/>
      <c r="BD574" s="182"/>
    </row>
    <row r="575" spans="1:56">
      <c r="A575" s="100"/>
      <c r="B575" s="103" t="s">
        <v>55</v>
      </c>
      <c r="C575" s="103"/>
      <c r="D575" s="103"/>
      <c r="E575" s="20">
        <f>E573-E574</f>
        <v>0</v>
      </c>
      <c r="F575" s="20">
        <f t="shared" ref="F575:BB575" si="564">F573-F574</f>
        <v>0</v>
      </c>
      <c r="G575" s="20">
        <f t="shared" si="564"/>
        <v>0</v>
      </c>
      <c r="H575" s="20">
        <f t="shared" si="564"/>
        <v>0</v>
      </c>
      <c r="I575" s="20">
        <f t="shared" si="564"/>
        <v>0</v>
      </c>
      <c r="J575" s="20">
        <f t="shared" si="564"/>
        <v>0</v>
      </c>
      <c r="K575" s="20">
        <f t="shared" si="564"/>
        <v>0</v>
      </c>
      <c r="L575" s="20">
        <f t="shared" si="564"/>
        <v>0</v>
      </c>
      <c r="M575" s="20">
        <f t="shared" si="564"/>
        <v>0</v>
      </c>
      <c r="N575" s="20">
        <f t="shared" si="564"/>
        <v>0</v>
      </c>
      <c r="O575" s="20">
        <f t="shared" si="564"/>
        <v>0</v>
      </c>
      <c r="P575" s="20">
        <f t="shared" si="564"/>
        <v>0</v>
      </c>
      <c r="Q575" s="20">
        <f t="shared" si="564"/>
        <v>0</v>
      </c>
      <c r="R575" s="20">
        <f t="shared" si="564"/>
        <v>0</v>
      </c>
      <c r="S575" s="20">
        <f t="shared" si="564"/>
        <v>0</v>
      </c>
      <c r="T575" s="20">
        <f t="shared" si="564"/>
        <v>0</v>
      </c>
      <c r="U575" s="20">
        <f t="shared" si="564"/>
        <v>0</v>
      </c>
      <c r="V575" s="20">
        <f t="shared" si="564"/>
        <v>0</v>
      </c>
      <c r="W575" s="20">
        <f t="shared" si="564"/>
        <v>0</v>
      </c>
      <c r="X575" s="20">
        <f t="shared" si="564"/>
        <v>0</v>
      </c>
      <c r="Y575" s="20">
        <f t="shared" si="564"/>
        <v>0</v>
      </c>
      <c r="Z575" s="20">
        <f t="shared" si="564"/>
        <v>0</v>
      </c>
      <c r="AA575" s="20">
        <f t="shared" si="564"/>
        <v>0</v>
      </c>
      <c r="AB575" s="20">
        <f t="shared" si="564"/>
        <v>0</v>
      </c>
      <c r="AC575" s="20">
        <f t="shared" si="564"/>
        <v>0</v>
      </c>
      <c r="AD575" s="20">
        <f t="shared" si="564"/>
        <v>0</v>
      </c>
      <c r="AE575" s="20">
        <f t="shared" si="564"/>
        <v>0</v>
      </c>
      <c r="AF575" s="20">
        <f t="shared" si="564"/>
        <v>0</v>
      </c>
      <c r="AG575" s="20">
        <f t="shared" si="564"/>
        <v>0</v>
      </c>
      <c r="AH575" s="20">
        <f t="shared" si="564"/>
        <v>0</v>
      </c>
      <c r="AI575" s="20">
        <f t="shared" si="564"/>
        <v>0</v>
      </c>
      <c r="AJ575" s="20">
        <f t="shared" si="564"/>
        <v>0</v>
      </c>
      <c r="AK575" s="20">
        <f t="shared" si="564"/>
        <v>0</v>
      </c>
      <c r="AL575" s="20">
        <f t="shared" si="564"/>
        <v>0</v>
      </c>
      <c r="AM575" s="20">
        <f t="shared" si="564"/>
        <v>0</v>
      </c>
      <c r="AN575" s="20">
        <f t="shared" si="564"/>
        <v>0</v>
      </c>
      <c r="AO575" s="20">
        <f t="shared" si="564"/>
        <v>0</v>
      </c>
      <c r="AP575" s="20">
        <f t="shared" si="564"/>
        <v>0</v>
      </c>
      <c r="AQ575" s="20">
        <f t="shared" si="564"/>
        <v>0</v>
      </c>
      <c r="AR575" s="20">
        <f t="shared" si="564"/>
        <v>0</v>
      </c>
      <c r="AS575" s="20">
        <f t="shared" si="564"/>
        <v>0</v>
      </c>
      <c r="AT575" s="20">
        <f t="shared" si="564"/>
        <v>0</v>
      </c>
      <c r="AU575" s="20">
        <f t="shared" si="564"/>
        <v>0</v>
      </c>
      <c r="AV575" s="20">
        <f t="shared" si="564"/>
        <v>0</v>
      </c>
      <c r="AW575" s="20">
        <f t="shared" si="564"/>
        <v>0</v>
      </c>
      <c r="AX575" s="20">
        <f t="shared" si="564"/>
        <v>0</v>
      </c>
      <c r="AY575" s="20">
        <f t="shared" si="564"/>
        <v>0</v>
      </c>
      <c r="AZ575" s="20">
        <f t="shared" si="564"/>
        <v>0</v>
      </c>
      <c r="BA575" s="20">
        <f t="shared" si="564"/>
        <v>0</v>
      </c>
      <c r="BB575" s="20">
        <f t="shared" si="564"/>
        <v>0</v>
      </c>
      <c r="BC575" s="254"/>
      <c r="BD575" s="182"/>
    </row>
    <row r="576" spans="1:56">
      <c r="A576" s="100"/>
      <c r="B576" s="103" t="s">
        <v>23</v>
      </c>
      <c r="C576" s="103"/>
      <c r="D576" s="103"/>
      <c r="E576" s="20">
        <f>E598+E599</f>
        <v>0</v>
      </c>
      <c r="F576" s="20">
        <f t="shared" ref="F576:BB576" si="565">F598+F599</f>
        <v>0</v>
      </c>
      <c r="G576" s="20">
        <f t="shared" si="565"/>
        <v>0</v>
      </c>
      <c r="H576" s="20">
        <f t="shared" si="565"/>
        <v>0</v>
      </c>
      <c r="I576" s="20">
        <f t="shared" si="565"/>
        <v>0</v>
      </c>
      <c r="J576" s="20">
        <f t="shared" si="565"/>
        <v>0</v>
      </c>
      <c r="K576" s="20">
        <f t="shared" si="565"/>
        <v>0</v>
      </c>
      <c r="L576" s="20">
        <f t="shared" si="565"/>
        <v>0</v>
      </c>
      <c r="M576" s="20">
        <f t="shared" si="565"/>
        <v>0</v>
      </c>
      <c r="N576" s="20">
        <f t="shared" si="565"/>
        <v>0</v>
      </c>
      <c r="O576" s="20">
        <f t="shared" si="565"/>
        <v>0</v>
      </c>
      <c r="P576" s="20">
        <f t="shared" si="565"/>
        <v>0</v>
      </c>
      <c r="Q576" s="20">
        <f t="shared" si="565"/>
        <v>0</v>
      </c>
      <c r="R576" s="20">
        <f t="shared" si="565"/>
        <v>0</v>
      </c>
      <c r="S576" s="20">
        <f t="shared" si="565"/>
        <v>0</v>
      </c>
      <c r="T576" s="20">
        <f t="shared" si="565"/>
        <v>0</v>
      </c>
      <c r="U576" s="20">
        <f t="shared" si="565"/>
        <v>0</v>
      </c>
      <c r="V576" s="20">
        <f t="shared" si="565"/>
        <v>0</v>
      </c>
      <c r="W576" s="20">
        <f t="shared" si="565"/>
        <v>0</v>
      </c>
      <c r="X576" s="20">
        <f t="shared" si="565"/>
        <v>0</v>
      </c>
      <c r="Y576" s="20">
        <f t="shared" si="565"/>
        <v>0</v>
      </c>
      <c r="Z576" s="20">
        <f t="shared" si="565"/>
        <v>0</v>
      </c>
      <c r="AA576" s="20">
        <f t="shared" si="565"/>
        <v>0</v>
      </c>
      <c r="AB576" s="20">
        <f t="shared" si="565"/>
        <v>0</v>
      </c>
      <c r="AC576" s="20">
        <f t="shared" si="565"/>
        <v>0</v>
      </c>
      <c r="AD576" s="20">
        <f t="shared" si="565"/>
        <v>0</v>
      </c>
      <c r="AE576" s="20">
        <f t="shared" si="565"/>
        <v>0</v>
      </c>
      <c r="AF576" s="20">
        <f t="shared" si="565"/>
        <v>0</v>
      </c>
      <c r="AG576" s="20">
        <f t="shared" si="565"/>
        <v>0</v>
      </c>
      <c r="AH576" s="20">
        <f t="shared" si="565"/>
        <v>0</v>
      </c>
      <c r="AI576" s="20">
        <f t="shared" si="565"/>
        <v>0</v>
      </c>
      <c r="AJ576" s="20">
        <f t="shared" si="565"/>
        <v>0</v>
      </c>
      <c r="AK576" s="20">
        <f t="shared" si="565"/>
        <v>0</v>
      </c>
      <c r="AL576" s="20">
        <f t="shared" si="565"/>
        <v>0</v>
      </c>
      <c r="AM576" s="20">
        <f t="shared" si="565"/>
        <v>0</v>
      </c>
      <c r="AN576" s="20">
        <f t="shared" si="565"/>
        <v>0</v>
      </c>
      <c r="AO576" s="20">
        <f t="shared" si="565"/>
        <v>0</v>
      </c>
      <c r="AP576" s="20">
        <f t="shared" si="565"/>
        <v>0</v>
      </c>
      <c r="AQ576" s="20">
        <f t="shared" si="565"/>
        <v>0</v>
      </c>
      <c r="AR576" s="20">
        <f t="shared" si="565"/>
        <v>0</v>
      </c>
      <c r="AS576" s="20">
        <f t="shared" si="565"/>
        <v>0</v>
      </c>
      <c r="AT576" s="20">
        <f t="shared" si="565"/>
        <v>0</v>
      </c>
      <c r="AU576" s="20">
        <f t="shared" si="565"/>
        <v>0</v>
      </c>
      <c r="AV576" s="20">
        <f t="shared" si="565"/>
        <v>0</v>
      </c>
      <c r="AW576" s="20">
        <f t="shared" si="565"/>
        <v>0</v>
      </c>
      <c r="AX576" s="20">
        <f t="shared" si="565"/>
        <v>0</v>
      </c>
      <c r="AY576" s="20">
        <f t="shared" si="565"/>
        <v>0</v>
      </c>
      <c r="AZ576" s="20">
        <f t="shared" si="565"/>
        <v>0</v>
      </c>
      <c r="BA576" s="20">
        <f t="shared" si="565"/>
        <v>0</v>
      </c>
      <c r="BB576" s="20">
        <f t="shared" si="565"/>
        <v>0</v>
      </c>
      <c r="BC576" s="254"/>
      <c r="BD576" s="182"/>
    </row>
    <row r="577" spans="1:56">
      <c r="A577" s="100">
        <v>1</v>
      </c>
      <c r="B577" s="200" t="s">
        <v>20</v>
      </c>
      <c r="C577" s="200"/>
      <c r="D577" s="200"/>
      <c r="E577" s="20">
        <f>E578+E587+E588+E590+E591+E596</f>
        <v>0</v>
      </c>
      <c r="F577" s="20">
        <f t="shared" ref="F577:BB577" si="566">F578+F587+F588+F590+F591+F596</f>
        <v>0</v>
      </c>
      <c r="G577" s="20">
        <f t="shared" si="566"/>
        <v>0</v>
      </c>
      <c r="H577" s="20">
        <f t="shared" si="566"/>
        <v>0</v>
      </c>
      <c r="I577" s="20">
        <f t="shared" si="566"/>
        <v>0</v>
      </c>
      <c r="J577" s="20">
        <f t="shared" si="566"/>
        <v>0</v>
      </c>
      <c r="K577" s="20">
        <f t="shared" si="566"/>
        <v>0</v>
      </c>
      <c r="L577" s="20">
        <f t="shared" si="566"/>
        <v>0</v>
      </c>
      <c r="M577" s="20">
        <f t="shared" si="566"/>
        <v>0</v>
      </c>
      <c r="N577" s="20">
        <f t="shared" si="566"/>
        <v>0</v>
      </c>
      <c r="O577" s="20">
        <f t="shared" si="566"/>
        <v>0</v>
      </c>
      <c r="P577" s="20">
        <f t="shared" si="566"/>
        <v>0</v>
      </c>
      <c r="Q577" s="20">
        <f t="shared" si="566"/>
        <v>0</v>
      </c>
      <c r="R577" s="20">
        <f t="shared" si="566"/>
        <v>0</v>
      </c>
      <c r="S577" s="20">
        <f t="shared" si="566"/>
        <v>0</v>
      </c>
      <c r="T577" s="20">
        <f t="shared" si="566"/>
        <v>0</v>
      </c>
      <c r="U577" s="20">
        <f t="shared" si="566"/>
        <v>0</v>
      </c>
      <c r="V577" s="20">
        <f t="shared" si="566"/>
        <v>0</v>
      </c>
      <c r="W577" s="20">
        <f t="shared" si="566"/>
        <v>0</v>
      </c>
      <c r="X577" s="20">
        <f t="shared" si="566"/>
        <v>0</v>
      </c>
      <c r="Y577" s="20">
        <f t="shared" si="566"/>
        <v>0</v>
      </c>
      <c r="Z577" s="20">
        <f t="shared" si="566"/>
        <v>0</v>
      </c>
      <c r="AA577" s="20">
        <f t="shared" si="566"/>
        <v>0</v>
      </c>
      <c r="AB577" s="20">
        <f t="shared" si="566"/>
        <v>0</v>
      </c>
      <c r="AC577" s="20">
        <f t="shared" si="566"/>
        <v>0</v>
      </c>
      <c r="AD577" s="20">
        <f t="shared" si="566"/>
        <v>0</v>
      </c>
      <c r="AE577" s="20">
        <f t="shared" si="566"/>
        <v>0</v>
      </c>
      <c r="AF577" s="20">
        <f t="shared" si="566"/>
        <v>0</v>
      </c>
      <c r="AG577" s="20">
        <f t="shared" si="566"/>
        <v>0</v>
      </c>
      <c r="AH577" s="20">
        <f t="shared" si="566"/>
        <v>0</v>
      </c>
      <c r="AI577" s="20">
        <f t="shared" si="566"/>
        <v>0</v>
      </c>
      <c r="AJ577" s="20">
        <f t="shared" si="566"/>
        <v>0</v>
      </c>
      <c r="AK577" s="20">
        <f t="shared" si="566"/>
        <v>0</v>
      </c>
      <c r="AL577" s="20">
        <f t="shared" si="566"/>
        <v>0</v>
      </c>
      <c r="AM577" s="20">
        <f t="shared" si="566"/>
        <v>0</v>
      </c>
      <c r="AN577" s="20">
        <f t="shared" si="566"/>
        <v>0</v>
      </c>
      <c r="AO577" s="20">
        <f t="shared" si="566"/>
        <v>0</v>
      </c>
      <c r="AP577" s="20">
        <f t="shared" si="566"/>
        <v>0</v>
      </c>
      <c r="AQ577" s="20">
        <f t="shared" si="566"/>
        <v>0</v>
      </c>
      <c r="AR577" s="20">
        <f t="shared" si="566"/>
        <v>0</v>
      </c>
      <c r="AS577" s="20">
        <f t="shared" si="566"/>
        <v>0</v>
      </c>
      <c r="AT577" s="20">
        <f t="shared" si="566"/>
        <v>0</v>
      </c>
      <c r="AU577" s="20">
        <f t="shared" si="566"/>
        <v>0</v>
      </c>
      <c r="AV577" s="20">
        <f t="shared" si="566"/>
        <v>0</v>
      </c>
      <c r="AW577" s="20">
        <f t="shared" si="566"/>
        <v>0</v>
      </c>
      <c r="AX577" s="20">
        <f t="shared" si="566"/>
        <v>0</v>
      </c>
      <c r="AY577" s="20">
        <f t="shared" si="566"/>
        <v>0</v>
      </c>
      <c r="AZ577" s="20">
        <f t="shared" si="566"/>
        <v>0</v>
      </c>
      <c r="BA577" s="20">
        <f t="shared" si="566"/>
        <v>0</v>
      </c>
      <c r="BB577" s="20">
        <f t="shared" si="566"/>
        <v>0</v>
      </c>
      <c r="BC577" s="254"/>
      <c r="BD577" s="182"/>
    </row>
    <row r="578" spans="1:56" ht="31.5">
      <c r="A578" s="157" t="s">
        <v>1</v>
      </c>
      <c r="B578" s="200" t="s">
        <v>17</v>
      </c>
      <c r="C578" s="200"/>
      <c r="D578" s="200"/>
      <c r="E578" s="20">
        <f>SUM(E579:E579)</f>
        <v>0</v>
      </c>
      <c r="F578" s="20">
        <f t="shared" ref="F578:BB578" si="567">SUM(F579:F579)</f>
        <v>0</v>
      </c>
      <c r="G578" s="20">
        <f t="shared" si="567"/>
        <v>0</v>
      </c>
      <c r="H578" s="20">
        <f t="shared" si="567"/>
        <v>0</v>
      </c>
      <c r="I578" s="20">
        <f t="shared" si="567"/>
        <v>0</v>
      </c>
      <c r="J578" s="20">
        <f t="shared" si="567"/>
        <v>0</v>
      </c>
      <c r="K578" s="20">
        <f t="shared" si="567"/>
        <v>0</v>
      </c>
      <c r="L578" s="20">
        <f t="shared" si="567"/>
        <v>0</v>
      </c>
      <c r="M578" s="20">
        <f t="shared" si="567"/>
        <v>0</v>
      </c>
      <c r="N578" s="20">
        <f t="shared" si="567"/>
        <v>0</v>
      </c>
      <c r="O578" s="20">
        <f t="shared" si="567"/>
        <v>0</v>
      </c>
      <c r="P578" s="20">
        <f t="shared" si="567"/>
        <v>0</v>
      </c>
      <c r="Q578" s="20">
        <f t="shared" si="567"/>
        <v>0</v>
      </c>
      <c r="R578" s="20">
        <f t="shared" si="567"/>
        <v>0</v>
      </c>
      <c r="S578" s="20">
        <f t="shared" si="567"/>
        <v>0</v>
      </c>
      <c r="T578" s="20">
        <f t="shared" si="567"/>
        <v>0</v>
      </c>
      <c r="U578" s="20">
        <f t="shared" si="567"/>
        <v>0</v>
      </c>
      <c r="V578" s="20">
        <f t="shared" si="567"/>
        <v>0</v>
      </c>
      <c r="W578" s="20">
        <f t="shared" si="567"/>
        <v>0</v>
      </c>
      <c r="X578" s="20">
        <f t="shared" si="567"/>
        <v>0</v>
      </c>
      <c r="Y578" s="20">
        <f t="shared" si="567"/>
        <v>0</v>
      </c>
      <c r="Z578" s="20">
        <f t="shared" si="567"/>
        <v>0</v>
      </c>
      <c r="AA578" s="20">
        <f t="shared" si="567"/>
        <v>0</v>
      </c>
      <c r="AB578" s="20">
        <f t="shared" si="567"/>
        <v>0</v>
      </c>
      <c r="AC578" s="20">
        <f t="shared" si="567"/>
        <v>0</v>
      </c>
      <c r="AD578" s="20">
        <f t="shared" si="567"/>
        <v>0</v>
      </c>
      <c r="AE578" s="20">
        <f t="shared" si="567"/>
        <v>0</v>
      </c>
      <c r="AF578" s="20">
        <f t="shared" si="567"/>
        <v>0</v>
      </c>
      <c r="AG578" s="20">
        <f t="shared" si="567"/>
        <v>0</v>
      </c>
      <c r="AH578" s="20">
        <f t="shared" si="567"/>
        <v>0</v>
      </c>
      <c r="AI578" s="20">
        <f t="shared" si="567"/>
        <v>0</v>
      </c>
      <c r="AJ578" s="20">
        <f t="shared" si="567"/>
        <v>0</v>
      </c>
      <c r="AK578" s="20">
        <f t="shared" si="567"/>
        <v>0</v>
      </c>
      <c r="AL578" s="20">
        <f t="shared" si="567"/>
        <v>0</v>
      </c>
      <c r="AM578" s="20">
        <f t="shared" si="567"/>
        <v>0</v>
      </c>
      <c r="AN578" s="20">
        <f t="shared" si="567"/>
        <v>0</v>
      </c>
      <c r="AO578" s="20">
        <f t="shared" si="567"/>
        <v>0</v>
      </c>
      <c r="AP578" s="20">
        <f t="shared" si="567"/>
        <v>0</v>
      </c>
      <c r="AQ578" s="20">
        <f t="shared" si="567"/>
        <v>0</v>
      </c>
      <c r="AR578" s="20">
        <f t="shared" si="567"/>
        <v>0</v>
      </c>
      <c r="AS578" s="20">
        <f t="shared" si="567"/>
        <v>0</v>
      </c>
      <c r="AT578" s="20">
        <f t="shared" si="567"/>
        <v>0</v>
      </c>
      <c r="AU578" s="20">
        <f t="shared" si="567"/>
        <v>0</v>
      </c>
      <c r="AV578" s="20">
        <f t="shared" si="567"/>
        <v>0</v>
      </c>
      <c r="AW578" s="20">
        <f t="shared" si="567"/>
        <v>0</v>
      </c>
      <c r="AX578" s="20">
        <f t="shared" si="567"/>
        <v>0</v>
      </c>
      <c r="AY578" s="20">
        <f t="shared" si="567"/>
        <v>0</v>
      </c>
      <c r="AZ578" s="20">
        <f t="shared" si="567"/>
        <v>0</v>
      </c>
      <c r="BA578" s="20">
        <f t="shared" si="567"/>
        <v>0</v>
      </c>
      <c r="BB578" s="20">
        <f t="shared" si="567"/>
        <v>0</v>
      </c>
      <c r="BC578" s="254"/>
      <c r="BD578" s="182"/>
    </row>
    <row r="579" spans="1:56" ht="31.5">
      <c r="A579" s="187">
        <f>A565+1</f>
        <v>419</v>
      </c>
      <c r="B579" s="51" t="s">
        <v>1075</v>
      </c>
      <c r="C579" s="51" t="s">
        <v>1076</v>
      </c>
      <c r="D579" s="289" t="s">
        <v>157</v>
      </c>
      <c r="E579" s="19">
        <v>0</v>
      </c>
      <c r="F579" s="19">
        <v>0</v>
      </c>
      <c r="G579" s="19">
        <v>0</v>
      </c>
      <c r="H579" s="19">
        <v>0</v>
      </c>
      <c r="I579" s="19">
        <v>0</v>
      </c>
      <c r="J579" s="19">
        <v>0</v>
      </c>
      <c r="K579" s="19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>
        <v>0</v>
      </c>
      <c r="V579" s="19">
        <v>0</v>
      </c>
      <c r="W579" s="19">
        <v>0</v>
      </c>
      <c r="X579" s="19">
        <v>0</v>
      </c>
      <c r="Y579" s="19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>
        <v>0</v>
      </c>
      <c r="AF579" s="19">
        <v>0</v>
      </c>
      <c r="AG579" s="19">
        <v>0</v>
      </c>
      <c r="AH579" s="19">
        <v>0</v>
      </c>
      <c r="AI579" s="19">
        <v>0</v>
      </c>
      <c r="AJ579" s="19">
        <v>0</v>
      </c>
      <c r="AK579" s="19">
        <v>0</v>
      </c>
      <c r="AL579" s="19">
        <v>0</v>
      </c>
      <c r="AM579" s="19">
        <v>0</v>
      </c>
      <c r="AN579" s="19">
        <v>0</v>
      </c>
      <c r="AO579" s="19">
        <v>0</v>
      </c>
      <c r="AP579" s="19">
        <v>0</v>
      </c>
      <c r="AQ579" s="19">
        <v>0</v>
      </c>
      <c r="AR579" s="19">
        <v>0</v>
      </c>
      <c r="AS579" s="19">
        <v>0</v>
      </c>
      <c r="AT579" s="19">
        <v>0</v>
      </c>
      <c r="AU579" s="19">
        <v>0</v>
      </c>
      <c r="AV579" s="19">
        <v>0</v>
      </c>
      <c r="AW579" s="19">
        <v>0</v>
      </c>
      <c r="AX579" s="19">
        <v>0</v>
      </c>
      <c r="AY579" s="19">
        <v>0</v>
      </c>
      <c r="AZ579" s="19">
        <v>0</v>
      </c>
      <c r="BA579" s="254">
        <v>0</v>
      </c>
      <c r="BB579" s="254">
        <v>0</v>
      </c>
      <c r="BC579" s="254">
        <v>0</v>
      </c>
      <c r="BD579" s="152">
        <v>0</v>
      </c>
    </row>
    <row r="580" spans="1:56" ht="31.5">
      <c r="A580" s="188">
        <f>A579+0.1</f>
        <v>419.1</v>
      </c>
      <c r="B580" s="51" t="s">
        <v>691</v>
      </c>
      <c r="C580" s="51">
        <v>0</v>
      </c>
      <c r="D580" s="289" t="s">
        <v>157</v>
      </c>
      <c r="E580" s="19">
        <v>0</v>
      </c>
      <c r="F580" s="19">
        <v>0</v>
      </c>
      <c r="G580" s="19">
        <v>0</v>
      </c>
      <c r="H580" s="19">
        <v>0</v>
      </c>
      <c r="I580" s="19">
        <v>0</v>
      </c>
      <c r="J580" s="19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>
        <v>0</v>
      </c>
      <c r="U580" s="19">
        <v>0</v>
      </c>
      <c r="V580" s="19">
        <v>0</v>
      </c>
      <c r="W580" s="19">
        <v>0</v>
      </c>
      <c r="X580" s="19">
        <v>0</v>
      </c>
      <c r="Y580" s="19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>
        <v>0</v>
      </c>
      <c r="AF580" s="19">
        <v>0</v>
      </c>
      <c r="AG580" s="19">
        <v>0</v>
      </c>
      <c r="AH580" s="19">
        <v>0</v>
      </c>
      <c r="AI580" s="19">
        <v>0</v>
      </c>
      <c r="AJ580" s="19">
        <v>0</v>
      </c>
      <c r="AK580" s="19">
        <v>0</v>
      </c>
      <c r="AL580" s="19">
        <v>0</v>
      </c>
      <c r="AM580" s="19">
        <v>0</v>
      </c>
      <c r="AN580" s="19">
        <v>0</v>
      </c>
      <c r="AO580" s="19">
        <v>0</v>
      </c>
      <c r="AP580" s="19">
        <v>0</v>
      </c>
      <c r="AQ580" s="19">
        <v>0</v>
      </c>
      <c r="AR580" s="19">
        <v>0</v>
      </c>
      <c r="AS580" s="19">
        <v>0</v>
      </c>
      <c r="AT580" s="19">
        <v>0</v>
      </c>
      <c r="AU580" s="19">
        <v>0</v>
      </c>
      <c r="AV580" s="19">
        <v>0</v>
      </c>
      <c r="AW580" s="19">
        <v>0</v>
      </c>
      <c r="AX580" s="19">
        <v>0</v>
      </c>
      <c r="AY580" s="19">
        <v>0</v>
      </c>
      <c r="AZ580" s="19">
        <v>0</v>
      </c>
      <c r="BA580" s="254">
        <v>0</v>
      </c>
      <c r="BB580" s="254">
        <v>0</v>
      </c>
      <c r="BC580" s="254">
        <v>0</v>
      </c>
      <c r="BD580" s="152" t="s">
        <v>1090</v>
      </c>
    </row>
    <row r="581" spans="1:56" ht="31.5">
      <c r="A581" s="188">
        <f t="shared" ref="A581:A586" si="568">A580+0.1</f>
        <v>419.20000000000005</v>
      </c>
      <c r="B581" s="51" t="s">
        <v>1077</v>
      </c>
      <c r="C581" s="51">
        <v>0</v>
      </c>
      <c r="D581" s="289" t="s">
        <v>157</v>
      </c>
      <c r="E581" s="19">
        <v>0</v>
      </c>
      <c r="F581" s="19">
        <v>0</v>
      </c>
      <c r="G581" s="19">
        <v>0</v>
      </c>
      <c r="H581" s="19">
        <v>0</v>
      </c>
      <c r="I581" s="19">
        <v>0</v>
      </c>
      <c r="J581" s="19">
        <v>0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0</v>
      </c>
      <c r="V581" s="19">
        <v>0</v>
      </c>
      <c r="W581" s="19">
        <v>0</v>
      </c>
      <c r="X581" s="19">
        <v>0</v>
      </c>
      <c r="Y581" s="19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>
        <v>0</v>
      </c>
      <c r="AF581" s="19">
        <v>0</v>
      </c>
      <c r="AG581" s="19">
        <v>0</v>
      </c>
      <c r="AH581" s="19">
        <v>0</v>
      </c>
      <c r="AI581" s="19">
        <v>0</v>
      </c>
      <c r="AJ581" s="19">
        <v>0</v>
      </c>
      <c r="AK581" s="19">
        <v>0</v>
      </c>
      <c r="AL581" s="19">
        <v>0</v>
      </c>
      <c r="AM581" s="19">
        <v>0</v>
      </c>
      <c r="AN581" s="19">
        <v>0</v>
      </c>
      <c r="AO581" s="19">
        <v>0</v>
      </c>
      <c r="AP581" s="19">
        <v>0</v>
      </c>
      <c r="AQ581" s="19">
        <v>0</v>
      </c>
      <c r="AR581" s="19">
        <v>0</v>
      </c>
      <c r="AS581" s="19">
        <v>0</v>
      </c>
      <c r="AT581" s="19">
        <v>0</v>
      </c>
      <c r="AU581" s="19">
        <v>0</v>
      </c>
      <c r="AV581" s="19">
        <v>0</v>
      </c>
      <c r="AW581" s="19">
        <v>0</v>
      </c>
      <c r="AX581" s="19">
        <v>0</v>
      </c>
      <c r="AY581" s="19">
        <v>0</v>
      </c>
      <c r="AZ581" s="19">
        <v>0</v>
      </c>
      <c r="BA581" s="254">
        <v>0</v>
      </c>
      <c r="BB581" s="254">
        <v>0</v>
      </c>
      <c r="BC581" s="254">
        <v>0</v>
      </c>
      <c r="BD581" s="152" t="s">
        <v>1090</v>
      </c>
    </row>
    <row r="582" spans="1:56" ht="47.25">
      <c r="A582" s="188">
        <f t="shared" si="568"/>
        <v>419.30000000000007</v>
      </c>
      <c r="B582" s="51" t="s">
        <v>1078</v>
      </c>
      <c r="C582" s="51">
        <v>0</v>
      </c>
      <c r="D582" s="289" t="s">
        <v>157</v>
      </c>
      <c r="E582" s="19">
        <v>0</v>
      </c>
      <c r="F582" s="19">
        <v>0</v>
      </c>
      <c r="G582" s="19">
        <v>0</v>
      </c>
      <c r="H582" s="19">
        <v>0</v>
      </c>
      <c r="I582" s="19">
        <v>0</v>
      </c>
      <c r="J582" s="19">
        <v>0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</v>
      </c>
      <c r="V582" s="19">
        <v>0</v>
      </c>
      <c r="W582" s="19">
        <v>0</v>
      </c>
      <c r="X582" s="19">
        <v>0</v>
      </c>
      <c r="Y582" s="19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>
        <v>0</v>
      </c>
      <c r="AF582" s="19">
        <v>0</v>
      </c>
      <c r="AG582" s="19">
        <v>0</v>
      </c>
      <c r="AH582" s="19">
        <v>0</v>
      </c>
      <c r="AI582" s="19">
        <v>0</v>
      </c>
      <c r="AJ582" s="19">
        <v>0</v>
      </c>
      <c r="AK582" s="19">
        <v>0</v>
      </c>
      <c r="AL582" s="19">
        <v>0</v>
      </c>
      <c r="AM582" s="19">
        <v>0</v>
      </c>
      <c r="AN582" s="19">
        <v>0</v>
      </c>
      <c r="AO582" s="19">
        <v>0</v>
      </c>
      <c r="AP582" s="19">
        <v>0</v>
      </c>
      <c r="AQ582" s="19">
        <v>0</v>
      </c>
      <c r="AR582" s="19">
        <v>0</v>
      </c>
      <c r="AS582" s="19">
        <v>0</v>
      </c>
      <c r="AT582" s="19">
        <v>0</v>
      </c>
      <c r="AU582" s="19">
        <v>0</v>
      </c>
      <c r="AV582" s="19">
        <v>0</v>
      </c>
      <c r="AW582" s="19">
        <v>0</v>
      </c>
      <c r="AX582" s="19">
        <v>0</v>
      </c>
      <c r="AY582" s="19">
        <v>0</v>
      </c>
      <c r="AZ582" s="19">
        <v>0</v>
      </c>
      <c r="BA582" s="254">
        <v>0</v>
      </c>
      <c r="BB582" s="254">
        <v>0</v>
      </c>
      <c r="BC582" s="254">
        <v>0</v>
      </c>
      <c r="BD582" s="152" t="s">
        <v>1090</v>
      </c>
    </row>
    <row r="583" spans="1:56" ht="31.5">
      <c r="A583" s="188">
        <f t="shared" si="568"/>
        <v>419.40000000000009</v>
      </c>
      <c r="B583" s="51" t="s">
        <v>1079</v>
      </c>
      <c r="C583" s="51">
        <v>0</v>
      </c>
      <c r="D583" s="289" t="s">
        <v>157</v>
      </c>
      <c r="E583" s="19">
        <v>0</v>
      </c>
      <c r="F583" s="19">
        <v>0</v>
      </c>
      <c r="G583" s="19">
        <v>0</v>
      </c>
      <c r="H583" s="19">
        <v>0</v>
      </c>
      <c r="I583" s="19">
        <v>0</v>
      </c>
      <c r="J583" s="19">
        <v>0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0</v>
      </c>
      <c r="V583" s="19">
        <v>0</v>
      </c>
      <c r="W583" s="19">
        <v>0</v>
      </c>
      <c r="X583" s="19">
        <v>0</v>
      </c>
      <c r="Y583" s="19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 s="19">
        <v>0</v>
      </c>
      <c r="AG583" s="19">
        <v>0</v>
      </c>
      <c r="AH583" s="19">
        <v>0</v>
      </c>
      <c r="AI583" s="19">
        <v>0</v>
      </c>
      <c r="AJ583" s="19">
        <v>0</v>
      </c>
      <c r="AK583" s="19">
        <v>0</v>
      </c>
      <c r="AL583" s="19">
        <v>0</v>
      </c>
      <c r="AM583" s="19">
        <v>0</v>
      </c>
      <c r="AN583" s="19">
        <v>0</v>
      </c>
      <c r="AO583" s="19">
        <v>0</v>
      </c>
      <c r="AP583" s="19">
        <v>0</v>
      </c>
      <c r="AQ583" s="19">
        <v>0</v>
      </c>
      <c r="AR583" s="19">
        <v>0</v>
      </c>
      <c r="AS583" s="19">
        <v>0</v>
      </c>
      <c r="AT583" s="19">
        <v>0</v>
      </c>
      <c r="AU583" s="19">
        <v>0</v>
      </c>
      <c r="AV583" s="19">
        <v>0</v>
      </c>
      <c r="AW583" s="19">
        <v>0</v>
      </c>
      <c r="AX583" s="19">
        <v>0</v>
      </c>
      <c r="AY583" s="19">
        <v>0</v>
      </c>
      <c r="AZ583" s="19">
        <v>0</v>
      </c>
      <c r="BA583" s="254">
        <v>0</v>
      </c>
      <c r="BB583" s="254">
        <v>0</v>
      </c>
      <c r="BC583" s="254">
        <v>0</v>
      </c>
      <c r="BD583" s="152" t="s">
        <v>1090</v>
      </c>
    </row>
    <row r="584" spans="1:56" ht="31.5">
      <c r="A584" s="188">
        <f t="shared" si="568"/>
        <v>419.50000000000011</v>
      </c>
      <c r="B584" s="51" t="s">
        <v>694</v>
      </c>
      <c r="C584" s="51">
        <v>0</v>
      </c>
      <c r="D584" s="289" t="s">
        <v>157</v>
      </c>
      <c r="E584" s="19">
        <v>0</v>
      </c>
      <c r="F584" s="19">
        <v>0</v>
      </c>
      <c r="G584" s="19">
        <v>0</v>
      </c>
      <c r="H584" s="19">
        <v>0</v>
      </c>
      <c r="I584" s="19">
        <v>0</v>
      </c>
      <c r="J584" s="19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19">
        <v>0</v>
      </c>
      <c r="W584" s="19">
        <v>0</v>
      </c>
      <c r="X584" s="19">
        <v>0</v>
      </c>
      <c r="Y584" s="19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>
        <v>0</v>
      </c>
      <c r="AF584" s="19">
        <v>0</v>
      </c>
      <c r="AG584" s="19">
        <v>0</v>
      </c>
      <c r="AH584" s="19">
        <v>0</v>
      </c>
      <c r="AI584" s="19">
        <v>0</v>
      </c>
      <c r="AJ584" s="19">
        <v>0</v>
      </c>
      <c r="AK584" s="19">
        <v>0</v>
      </c>
      <c r="AL584" s="19">
        <v>0</v>
      </c>
      <c r="AM584" s="19">
        <v>0</v>
      </c>
      <c r="AN584" s="19">
        <v>0</v>
      </c>
      <c r="AO584" s="19">
        <v>0</v>
      </c>
      <c r="AP584" s="19">
        <v>0</v>
      </c>
      <c r="AQ584" s="19">
        <v>0</v>
      </c>
      <c r="AR584" s="19">
        <v>0</v>
      </c>
      <c r="AS584" s="19">
        <v>0</v>
      </c>
      <c r="AT584" s="19">
        <v>0</v>
      </c>
      <c r="AU584" s="19">
        <v>0</v>
      </c>
      <c r="AV584" s="19">
        <v>0</v>
      </c>
      <c r="AW584" s="19">
        <v>0</v>
      </c>
      <c r="AX584" s="19">
        <v>0</v>
      </c>
      <c r="AY584" s="19">
        <v>0</v>
      </c>
      <c r="AZ584" s="19">
        <v>0</v>
      </c>
      <c r="BA584" s="254">
        <v>0</v>
      </c>
      <c r="BB584" s="254">
        <v>0</v>
      </c>
      <c r="BC584" s="254">
        <v>0</v>
      </c>
      <c r="BD584" s="152" t="s">
        <v>1090</v>
      </c>
    </row>
    <row r="585" spans="1:56">
      <c r="A585" s="188">
        <f t="shared" si="568"/>
        <v>419.60000000000014</v>
      </c>
      <c r="B585" s="51" t="s">
        <v>1080</v>
      </c>
      <c r="C585" s="51">
        <v>0</v>
      </c>
      <c r="D585" s="289" t="s">
        <v>157</v>
      </c>
      <c r="E585" s="19">
        <v>0</v>
      </c>
      <c r="F585" s="19">
        <v>0</v>
      </c>
      <c r="G585" s="19">
        <v>0</v>
      </c>
      <c r="H585" s="19">
        <v>0</v>
      </c>
      <c r="I585" s="19">
        <v>0</v>
      </c>
      <c r="J585" s="19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0</v>
      </c>
      <c r="V585" s="19">
        <v>0</v>
      </c>
      <c r="W585" s="19">
        <v>0</v>
      </c>
      <c r="X585" s="19">
        <v>0</v>
      </c>
      <c r="Y585" s="19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 s="19">
        <v>0</v>
      </c>
      <c r="AG585" s="19">
        <v>0</v>
      </c>
      <c r="AH585" s="19">
        <v>0</v>
      </c>
      <c r="AI585" s="19">
        <v>0</v>
      </c>
      <c r="AJ585" s="19">
        <v>0</v>
      </c>
      <c r="AK585" s="19">
        <v>0</v>
      </c>
      <c r="AL585" s="19">
        <v>0</v>
      </c>
      <c r="AM585" s="19">
        <v>0</v>
      </c>
      <c r="AN585" s="19">
        <v>0</v>
      </c>
      <c r="AO585" s="19">
        <v>0</v>
      </c>
      <c r="AP585" s="19">
        <v>0</v>
      </c>
      <c r="AQ585" s="19">
        <v>0</v>
      </c>
      <c r="AR585" s="19">
        <v>0</v>
      </c>
      <c r="AS585" s="19">
        <v>0</v>
      </c>
      <c r="AT585" s="19">
        <v>0</v>
      </c>
      <c r="AU585" s="19">
        <v>0</v>
      </c>
      <c r="AV585" s="19">
        <v>0</v>
      </c>
      <c r="AW585" s="19">
        <v>0</v>
      </c>
      <c r="AX585" s="19">
        <v>0</v>
      </c>
      <c r="AY585" s="19">
        <v>0</v>
      </c>
      <c r="AZ585" s="19">
        <v>0</v>
      </c>
      <c r="BA585" s="254">
        <v>0</v>
      </c>
      <c r="BB585" s="254">
        <v>0</v>
      </c>
      <c r="BC585" s="254">
        <v>0</v>
      </c>
      <c r="BD585" s="152" t="s">
        <v>1090</v>
      </c>
    </row>
    <row r="586" spans="1:56" ht="31.5">
      <c r="A586" s="188">
        <f t="shared" si="568"/>
        <v>419.70000000000016</v>
      </c>
      <c r="B586" s="51" t="s">
        <v>692</v>
      </c>
      <c r="C586" s="51">
        <v>0</v>
      </c>
      <c r="D586" s="289" t="s">
        <v>157</v>
      </c>
      <c r="E586" s="19">
        <v>0</v>
      </c>
      <c r="F586" s="19">
        <v>0</v>
      </c>
      <c r="G586" s="19">
        <v>0</v>
      </c>
      <c r="H586" s="19">
        <v>0</v>
      </c>
      <c r="I586" s="19">
        <v>0</v>
      </c>
      <c r="J586" s="19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>
        <v>0</v>
      </c>
      <c r="V586" s="19">
        <v>0</v>
      </c>
      <c r="W586" s="19">
        <v>0</v>
      </c>
      <c r="X586" s="19">
        <v>0</v>
      </c>
      <c r="Y586" s="19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 s="19">
        <v>0</v>
      </c>
      <c r="AG586" s="19">
        <v>0</v>
      </c>
      <c r="AH586" s="19">
        <v>0</v>
      </c>
      <c r="AI586" s="19">
        <v>0</v>
      </c>
      <c r="AJ586" s="19">
        <v>0</v>
      </c>
      <c r="AK586" s="19">
        <v>0</v>
      </c>
      <c r="AL586" s="19">
        <v>0</v>
      </c>
      <c r="AM586" s="19">
        <v>0</v>
      </c>
      <c r="AN586" s="19">
        <v>0</v>
      </c>
      <c r="AO586" s="19">
        <v>0</v>
      </c>
      <c r="AP586" s="19">
        <v>0</v>
      </c>
      <c r="AQ586" s="19">
        <v>0</v>
      </c>
      <c r="AR586" s="19">
        <v>0</v>
      </c>
      <c r="AS586" s="19">
        <v>0</v>
      </c>
      <c r="AT586" s="19">
        <v>0</v>
      </c>
      <c r="AU586" s="19">
        <v>0</v>
      </c>
      <c r="AV586" s="19">
        <v>0</v>
      </c>
      <c r="AW586" s="19">
        <v>0</v>
      </c>
      <c r="AX586" s="19">
        <v>0</v>
      </c>
      <c r="AY586" s="19">
        <v>0</v>
      </c>
      <c r="AZ586" s="19">
        <v>0</v>
      </c>
      <c r="BA586" s="254">
        <v>0</v>
      </c>
      <c r="BB586" s="254">
        <v>0</v>
      </c>
      <c r="BC586" s="254">
        <v>0</v>
      </c>
      <c r="BD586" s="152" t="s">
        <v>1090</v>
      </c>
    </row>
    <row r="587" spans="1:56" ht="31.5">
      <c r="A587" s="100" t="s">
        <v>2</v>
      </c>
      <c r="B587" s="200" t="s">
        <v>21</v>
      </c>
      <c r="C587" s="200"/>
      <c r="D587" s="20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  <c r="BA587" s="20"/>
      <c r="BB587" s="20"/>
      <c r="BC587" s="254"/>
      <c r="BD587" s="182"/>
    </row>
    <row r="588" spans="1:56" s="375" customFormat="1">
      <c r="A588" s="100" t="s">
        <v>6</v>
      </c>
      <c r="B588" s="398" t="s">
        <v>18</v>
      </c>
      <c r="C588" s="398"/>
      <c r="D588" s="398"/>
      <c r="E588" s="20">
        <f>J588+O588+T588+Y588</f>
        <v>0</v>
      </c>
      <c r="F588" s="20"/>
      <c r="G588" s="20">
        <f>L588+Q588+V588+AA588</f>
        <v>0</v>
      </c>
      <c r="H588" s="20"/>
      <c r="I588" s="20"/>
      <c r="J588" s="20">
        <f t="shared" ref="J588:AA588" si="569">J589</f>
        <v>0</v>
      </c>
      <c r="K588" s="20"/>
      <c r="L588" s="20">
        <f t="shared" si="569"/>
        <v>0</v>
      </c>
      <c r="M588" s="20"/>
      <c r="N588" s="20"/>
      <c r="O588" s="20">
        <f t="shared" si="569"/>
        <v>0</v>
      </c>
      <c r="P588" s="20"/>
      <c r="Q588" s="20">
        <f t="shared" si="569"/>
        <v>0</v>
      </c>
      <c r="R588" s="20"/>
      <c r="S588" s="20"/>
      <c r="T588" s="20">
        <f t="shared" si="569"/>
        <v>0</v>
      </c>
      <c r="U588" s="20"/>
      <c r="V588" s="20">
        <f t="shared" si="569"/>
        <v>0</v>
      </c>
      <c r="W588" s="20"/>
      <c r="X588" s="20"/>
      <c r="Y588" s="20">
        <f t="shared" si="569"/>
        <v>0</v>
      </c>
      <c r="Z588" s="20"/>
      <c r="AA588" s="20">
        <f t="shared" si="569"/>
        <v>0</v>
      </c>
      <c r="AB588" s="20"/>
      <c r="AC588" s="20"/>
      <c r="AD588" s="20">
        <f>AI588+AN588+AS588+AX588</f>
        <v>0</v>
      </c>
      <c r="AE588" s="20"/>
      <c r="AF588" s="20">
        <f>AK588+AP588+AU588+AZ588</f>
        <v>0</v>
      </c>
      <c r="AG588" s="20"/>
      <c r="AH588" s="20"/>
      <c r="AI588" s="20">
        <f t="shared" ref="AI588:AZ588" si="570">AI589</f>
        <v>0</v>
      </c>
      <c r="AJ588" s="20"/>
      <c r="AK588" s="20">
        <f t="shared" si="570"/>
        <v>0</v>
      </c>
      <c r="AL588" s="20"/>
      <c r="AM588" s="20"/>
      <c r="AN588" s="20">
        <f t="shared" si="570"/>
        <v>0</v>
      </c>
      <c r="AO588" s="20"/>
      <c r="AP588" s="20">
        <f t="shared" si="570"/>
        <v>0</v>
      </c>
      <c r="AQ588" s="20"/>
      <c r="AR588" s="20"/>
      <c r="AS588" s="20">
        <f t="shared" si="570"/>
        <v>0</v>
      </c>
      <c r="AT588" s="20"/>
      <c r="AU588" s="20">
        <f t="shared" si="570"/>
        <v>0</v>
      </c>
      <c r="AV588" s="20"/>
      <c r="AW588" s="20"/>
      <c r="AX588" s="20">
        <f t="shared" si="570"/>
        <v>0</v>
      </c>
      <c r="AY588" s="20"/>
      <c r="AZ588" s="20">
        <f t="shared" si="570"/>
        <v>0</v>
      </c>
      <c r="BA588" s="399"/>
      <c r="BB588" s="399"/>
      <c r="BC588" s="399"/>
      <c r="BD588" s="182" t="str">
        <f>BD589</f>
        <v>ИНФ</v>
      </c>
    </row>
    <row r="589" spans="1:56" ht="47.25">
      <c r="A589" s="187">
        <f>A579+1</f>
        <v>420</v>
      </c>
      <c r="B589" s="51" t="s">
        <v>1081</v>
      </c>
      <c r="C589" s="51" t="s">
        <v>1082</v>
      </c>
      <c r="D589" s="289" t="s">
        <v>157</v>
      </c>
      <c r="E589" s="19">
        <f>J589+O589+T589+Y589</f>
        <v>0</v>
      </c>
      <c r="F589" s="19">
        <v>0</v>
      </c>
      <c r="G589" s="19">
        <f>L589+Q589+V589+AA589</f>
        <v>0</v>
      </c>
      <c r="H589" s="19">
        <v>0</v>
      </c>
      <c r="I589" s="19">
        <v>0</v>
      </c>
      <c r="J589" s="19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>
        <v>0</v>
      </c>
      <c r="V589" s="19">
        <v>0</v>
      </c>
      <c r="W589" s="19">
        <v>0</v>
      </c>
      <c r="X589" s="19">
        <v>0</v>
      </c>
      <c r="Y589" s="19">
        <v>0</v>
      </c>
      <c r="Z589" s="19">
        <v>0</v>
      </c>
      <c r="AA589" s="19">
        <v>0</v>
      </c>
      <c r="AB589" s="19">
        <v>0</v>
      </c>
      <c r="AC589" s="19">
        <v>0</v>
      </c>
      <c r="AD589" s="19">
        <f>AI589+AN589+AS589+AX589</f>
        <v>0</v>
      </c>
      <c r="AE589" s="19">
        <v>0</v>
      </c>
      <c r="AF589" s="19">
        <f>AK589+AP589+AU589+AZ589</f>
        <v>0</v>
      </c>
      <c r="AG589" s="19">
        <v>0</v>
      </c>
      <c r="AH589" s="19">
        <v>0</v>
      </c>
      <c r="AI589" s="19">
        <v>0</v>
      </c>
      <c r="AJ589" s="19">
        <v>0</v>
      </c>
      <c r="AK589" s="19">
        <v>0</v>
      </c>
      <c r="AL589" s="19">
        <v>0</v>
      </c>
      <c r="AM589" s="19">
        <v>0</v>
      </c>
      <c r="AN589" s="19">
        <v>0</v>
      </c>
      <c r="AO589" s="19">
        <v>0</v>
      </c>
      <c r="AP589" s="19">
        <v>0</v>
      </c>
      <c r="AQ589" s="19">
        <v>0</v>
      </c>
      <c r="AR589" s="19">
        <v>0</v>
      </c>
      <c r="AS589" s="19">
        <v>0</v>
      </c>
      <c r="AT589" s="19">
        <v>0</v>
      </c>
      <c r="AU589" s="19">
        <v>0</v>
      </c>
      <c r="AV589" s="19">
        <v>0</v>
      </c>
      <c r="AW589" s="19">
        <v>0</v>
      </c>
      <c r="AX589" s="19">
        <v>0</v>
      </c>
      <c r="AY589" s="19">
        <v>0</v>
      </c>
      <c r="AZ589" s="19">
        <v>0</v>
      </c>
      <c r="BA589" s="254">
        <v>0</v>
      </c>
      <c r="BB589" s="254">
        <v>0</v>
      </c>
      <c r="BC589" s="254">
        <v>0</v>
      </c>
      <c r="BD589" s="152" t="s">
        <v>1090</v>
      </c>
    </row>
    <row r="590" spans="1:56" ht="47.25">
      <c r="A590" s="100" t="s">
        <v>8</v>
      </c>
      <c r="B590" s="200" t="s">
        <v>19</v>
      </c>
      <c r="C590" s="200"/>
      <c r="D590" s="200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254"/>
      <c r="BD590" s="183"/>
    </row>
    <row r="591" spans="1:56">
      <c r="A591" s="100">
        <v>1.5</v>
      </c>
      <c r="B591" s="200" t="s">
        <v>42</v>
      </c>
      <c r="C591" s="200"/>
      <c r="D591" s="200"/>
      <c r="E591" s="20">
        <f>SUM(E592:E595)</f>
        <v>0</v>
      </c>
      <c r="F591" s="20">
        <f t="shared" ref="F591:BB591" si="571">SUM(F592:F595)</f>
        <v>0</v>
      </c>
      <c r="G591" s="20">
        <f t="shared" si="571"/>
        <v>0</v>
      </c>
      <c r="H591" s="20">
        <f t="shared" si="571"/>
        <v>0</v>
      </c>
      <c r="I591" s="20">
        <f t="shared" si="571"/>
        <v>0</v>
      </c>
      <c r="J591" s="20">
        <f t="shared" si="571"/>
        <v>0</v>
      </c>
      <c r="K591" s="20">
        <f t="shared" si="571"/>
        <v>0</v>
      </c>
      <c r="L591" s="20">
        <f t="shared" si="571"/>
        <v>0</v>
      </c>
      <c r="M591" s="20">
        <f t="shared" si="571"/>
        <v>0</v>
      </c>
      <c r="N591" s="20">
        <f t="shared" si="571"/>
        <v>0</v>
      </c>
      <c r="O591" s="20">
        <f t="shared" si="571"/>
        <v>0</v>
      </c>
      <c r="P591" s="20">
        <f t="shared" si="571"/>
        <v>0</v>
      </c>
      <c r="Q591" s="20">
        <f t="shared" si="571"/>
        <v>0</v>
      </c>
      <c r="R591" s="20">
        <f t="shared" si="571"/>
        <v>0</v>
      </c>
      <c r="S591" s="20">
        <f t="shared" si="571"/>
        <v>0</v>
      </c>
      <c r="T591" s="20">
        <f t="shared" si="571"/>
        <v>0</v>
      </c>
      <c r="U591" s="20">
        <f t="shared" si="571"/>
        <v>0</v>
      </c>
      <c r="V591" s="20">
        <f t="shared" si="571"/>
        <v>0</v>
      </c>
      <c r="W591" s="20">
        <f t="shared" si="571"/>
        <v>0</v>
      </c>
      <c r="X591" s="20">
        <f t="shared" si="571"/>
        <v>0</v>
      </c>
      <c r="Y591" s="20">
        <f t="shared" si="571"/>
        <v>0</v>
      </c>
      <c r="Z591" s="20">
        <f t="shared" si="571"/>
        <v>0</v>
      </c>
      <c r="AA591" s="20">
        <f t="shared" si="571"/>
        <v>0</v>
      </c>
      <c r="AB591" s="20">
        <f t="shared" si="571"/>
        <v>0</v>
      </c>
      <c r="AC591" s="20">
        <f t="shared" si="571"/>
        <v>0</v>
      </c>
      <c r="AD591" s="20">
        <f t="shared" si="571"/>
        <v>0</v>
      </c>
      <c r="AE591" s="20">
        <f t="shared" si="571"/>
        <v>0</v>
      </c>
      <c r="AF591" s="20">
        <f t="shared" si="571"/>
        <v>0</v>
      </c>
      <c r="AG591" s="20">
        <f t="shared" si="571"/>
        <v>0</v>
      </c>
      <c r="AH591" s="20">
        <f t="shared" si="571"/>
        <v>0</v>
      </c>
      <c r="AI591" s="20">
        <f t="shared" si="571"/>
        <v>0</v>
      </c>
      <c r="AJ591" s="20">
        <f t="shared" si="571"/>
        <v>0</v>
      </c>
      <c r="AK591" s="20">
        <f t="shared" si="571"/>
        <v>0</v>
      </c>
      <c r="AL591" s="20">
        <f t="shared" si="571"/>
        <v>0</v>
      </c>
      <c r="AM591" s="20">
        <f t="shared" si="571"/>
        <v>0</v>
      </c>
      <c r="AN591" s="20">
        <f t="shared" si="571"/>
        <v>0</v>
      </c>
      <c r="AO591" s="20">
        <f t="shared" si="571"/>
        <v>0</v>
      </c>
      <c r="AP591" s="20">
        <f t="shared" si="571"/>
        <v>0</v>
      </c>
      <c r="AQ591" s="20">
        <f t="shared" si="571"/>
        <v>0</v>
      </c>
      <c r="AR591" s="20">
        <f t="shared" si="571"/>
        <v>0</v>
      </c>
      <c r="AS591" s="20">
        <f t="shared" si="571"/>
        <v>0</v>
      </c>
      <c r="AT591" s="20">
        <f t="shared" si="571"/>
        <v>0</v>
      </c>
      <c r="AU591" s="20">
        <f t="shared" si="571"/>
        <v>0</v>
      </c>
      <c r="AV591" s="20">
        <f t="shared" si="571"/>
        <v>0</v>
      </c>
      <c r="AW591" s="20">
        <f t="shared" si="571"/>
        <v>0</v>
      </c>
      <c r="AX591" s="20">
        <f t="shared" si="571"/>
        <v>0</v>
      </c>
      <c r="AY591" s="20">
        <f t="shared" si="571"/>
        <v>0</v>
      </c>
      <c r="AZ591" s="20">
        <f t="shared" si="571"/>
        <v>0</v>
      </c>
      <c r="BA591" s="20">
        <f t="shared" si="571"/>
        <v>0</v>
      </c>
      <c r="BB591" s="20">
        <f t="shared" si="571"/>
        <v>0</v>
      </c>
      <c r="BC591" s="254"/>
      <c r="BD591" s="182"/>
    </row>
    <row r="592" spans="1:56" ht="31.5">
      <c r="A592" s="187">
        <f>A589+1</f>
        <v>421</v>
      </c>
      <c r="B592" s="51" t="s">
        <v>1083</v>
      </c>
      <c r="C592" s="51" t="s">
        <v>1084</v>
      </c>
      <c r="D592" s="289" t="s">
        <v>157</v>
      </c>
      <c r="E592" s="19">
        <f>J592+O592+T592+Y592</f>
        <v>0</v>
      </c>
      <c r="F592" s="19">
        <v>0</v>
      </c>
      <c r="G592" s="19">
        <f>L592+Q592+V592+AA592</f>
        <v>0</v>
      </c>
      <c r="H592" s="19">
        <v>0</v>
      </c>
      <c r="I592" s="19">
        <v>0</v>
      </c>
      <c r="J592" s="19">
        <v>0</v>
      </c>
      <c r="K592" s="19">
        <v>0</v>
      </c>
      <c r="L592" s="19">
        <v>0</v>
      </c>
      <c r="M592" s="19">
        <v>0</v>
      </c>
      <c r="N592" s="19">
        <v>0</v>
      </c>
      <c r="O592" s="19">
        <v>0</v>
      </c>
      <c r="P592" s="19">
        <v>0</v>
      </c>
      <c r="Q592" s="19">
        <v>0</v>
      </c>
      <c r="R592" s="19">
        <v>0</v>
      </c>
      <c r="S592" s="19">
        <v>0</v>
      </c>
      <c r="T592" s="19">
        <v>0</v>
      </c>
      <c r="U592" s="19">
        <v>0</v>
      </c>
      <c r="V592" s="19">
        <v>0</v>
      </c>
      <c r="W592" s="19">
        <v>0</v>
      </c>
      <c r="X592" s="19">
        <v>0</v>
      </c>
      <c r="Y592" s="19">
        <v>0</v>
      </c>
      <c r="Z592" s="19">
        <v>0</v>
      </c>
      <c r="AA592" s="19">
        <v>0</v>
      </c>
      <c r="AB592" s="19">
        <v>0</v>
      </c>
      <c r="AC592" s="19">
        <v>0</v>
      </c>
      <c r="AD592" s="19">
        <f>AI592+AN592+AS592+AX592</f>
        <v>0</v>
      </c>
      <c r="AE592" s="19">
        <v>0</v>
      </c>
      <c r="AF592" s="19">
        <f>AK592+AP592+AU592+AZ592</f>
        <v>0</v>
      </c>
      <c r="AG592" s="19">
        <v>0</v>
      </c>
      <c r="AH592" s="19">
        <v>0</v>
      </c>
      <c r="AI592" s="19">
        <v>0</v>
      </c>
      <c r="AJ592" s="19">
        <v>0</v>
      </c>
      <c r="AK592" s="19">
        <v>0</v>
      </c>
      <c r="AL592" s="19">
        <v>0</v>
      </c>
      <c r="AM592" s="19">
        <v>0</v>
      </c>
      <c r="AN592" s="19">
        <v>0</v>
      </c>
      <c r="AO592" s="19">
        <v>0</v>
      </c>
      <c r="AP592" s="19">
        <v>0</v>
      </c>
      <c r="AQ592" s="19">
        <v>0</v>
      </c>
      <c r="AR592" s="19">
        <v>0</v>
      </c>
      <c r="AS592" s="19">
        <v>0</v>
      </c>
      <c r="AT592" s="19">
        <v>0</v>
      </c>
      <c r="AU592" s="19">
        <v>0</v>
      </c>
      <c r="AV592" s="19">
        <v>0</v>
      </c>
      <c r="AW592" s="19">
        <v>0</v>
      </c>
      <c r="AX592" s="19">
        <v>0</v>
      </c>
      <c r="AY592" s="19">
        <v>0</v>
      </c>
      <c r="AZ592" s="19">
        <v>0</v>
      </c>
      <c r="BA592" s="254">
        <v>0</v>
      </c>
      <c r="BB592" s="254">
        <v>0</v>
      </c>
      <c r="BC592" s="254">
        <v>0</v>
      </c>
      <c r="BD592" s="152" t="s">
        <v>1090</v>
      </c>
    </row>
    <row r="593" spans="1:56" ht="54" customHeight="1">
      <c r="A593" s="187">
        <f>A592+1</f>
        <v>422</v>
      </c>
      <c r="B593" s="51" t="s">
        <v>1085</v>
      </c>
      <c r="C593" s="51" t="s">
        <v>1086</v>
      </c>
      <c r="D593" s="289" t="s">
        <v>157</v>
      </c>
      <c r="E593" s="19">
        <f>J593+O593+T593+Y593</f>
        <v>0</v>
      </c>
      <c r="F593" s="19">
        <v>0</v>
      </c>
      <c r="G593" s="19">
        <f>L593+Q593+V593+AA593</f>
        <v>0</v>
      </c>
      <c r="H593" s="19">
        <v>0</v>
      </c>
      <c r="I593" s="19">
        <v>0</v>
      </c>
      <c r="J593" s="19">
        <v>0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19">
        <v>0</v>
      </c>
      <c r="W593" s="19">
        <v>0</v>
      </c>
      <c r="X593" s="19">
        <v>0</v>
      </c>
      <c r="Y593" s="19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f>AI593+AN593+AS593+AX593</f>
        <v>0</v>
      </c>
      <c r="AE593" s="19">
        <v>0</v>
      </c>
      <c r="AF593" s="19">
        <f>AK593+AP593+AU593+AZ593</f>
        <v>0</v>
      </c>
      <c r="AG593" s="19">
        <v>0</v>
      </c>
      <c r="AH593" s="19">
        <v>0</v>
      </c>
      <c r="AI593" s="19">
        <v>0</v>
      </c>
      <c r="AJ593" s="19">
        <v>0</v>
      </c>
      <c r="AK593" s="19">
        <v>0</v>
      </c>
      <c r="AL593" s="19">
        <v>0</v>
      </c>
      <c r="AM593" s="19">
        <v>0</v>
      </c>
      <c r="AN593" s="19">
        <v>0</v>
      </c>
      <c r="AO593" s="19">
        <v>0</v>
      </c>
      <c r="AP593" s="19">
        <v>0</v>
      </c>
      <c r="AQ593" s="19">
        <v>0</v>
      </c>
      <c r="AR593" s="19">
        <v>0</v>
      </c>
      <c r="AS593" s="19">
        <v>0</v>
      </c>
      <c r="AT593" s="19">
        <v>0</v>
      </c>
      <c r="AU593" s="19">
        <v>0</v>
      </c>
      <c r="AV593" s="19">
        <v>0</v>
      </c>
      <c r="AW593" s="19">
        <v>0</v>
      </c>
      <c r="AX593" s="19">
        <v>0</v>
      </c>
      <c r="AY593" s="19">
        <v>0</v>
      </c>
      <c r="AZ593" s="19">
        <v>0</v>
      </c>
      <c r="BA593" s="254">
        <v>0</v>
      </c>
      <c r="BB593" s="254">
        <v>0</v>
      </c>
      <c r="BC593" s="254">
        <v>0</v>
      </c>
      <c r="BD593" s="152" t="s">
        <v>1090</v>
      </c>
    </row>
    <row r="594" spans="1:56" ht="25.5" customHeight="1">
      <c r="A594" s="187">
        <f t="shared" ref="A594:A595" si="572">A593+1</f>
        <v>423</v>
      </c>
      <c r="B594" s="51" t="s">
        <v>1134</v>
      </c>
      <c r="C594" s="51" t="s">
        <v>1087</v>
      </c>
      <c r="D594" s="289" t="s">
        <v>157</v>
      </c>
      <c r="E594" s="19">
        <f>J594+O594+T594+Y594</f>
        <v>0</v>
      </c>
      <c r="F594" s="19">
        <v>0</v>
      </c>
      <c r="G594" s="19">
        <f>L594+Q594+V594+AA594</f>
        <v>0</v>
      </c>
      <c r="H594" s="19">
        <v>0</v>
      </c>
      <c r="I594" s="19">
        <v>0</v>
      </c>
      <c r="J594" s="19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0</v>
      </c>
      <c r="V594" s="19">
        <v>0</v>
      </c>
      <c r="W594" s="19">
        <v>0</v>
      </c>
      <c r="X594" s="19">
        <v>0</v>
      </c>
      <c r="Y594" s="19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f>AI594+AN594+AS594+AX594</f>
        <v>0</v>
      </c>
      <c r="AE594" s="19">
        <v>0</v>
      </c>
      <c r="AF594" s="19">
        <f>AK594+AP594+AU594+AZ594</f>
        <v>0</v>
      </c>
      <c r="AG594" s="19">
        <v>0</v>
      </c>
      <c r="AH594" s="19">
        <v>0</v>
      </c>
      <c r="AI594" s="19">
        <v>0</v>
      </c>
      <c r="AJ594" s="19">
        <v>0</v>
      </c>
      <c r="AK594" s="19">
        <v>0</v>
      </c>
      <c r="AL594" s="19">
        <v>0</v>
      </c>
      <c r="AM594" s="19">
        <v>0</v>
      </c>
      <c r="AN594" s="19">
        <v>0</v>
      </c>
      <c r="AO594" s="19">
        <v>0</v>
      </c>
      <c r="AP594" s="19">
        <v>0</v>
      </c>
      <c r="AQ594" s="19">
        <v>0</v>
      </c>
      <c r="AR594" s="19">
        <v>0</v>
      </c>
      <c r="AS594" s="19">
        <v>0</v>
      </c>
      <c r="AT594" s="19">
        <v>0</v>
      </c>
      <c r="AU594" s="19">
        <v>0</v>
      </c>
      <c r="AV594" s="19">
        <v>0</v>
      </c>
      <c r="AW594" s="19">
        <v>0</v>
      </c>
      <c r="AX594" s="19">
        <v>0</v>
      </c>
      <c r="AY594" s="19">
        <v>0</v>
      </c>
      <c r="AZ594" s="19">
        <v>0</v>
      </c>
      <c r="BA594" s="254">
        <v>0</v>
      </c>
      <c r="BB594" s="254">
        <v>0</v>
      </c>
      <c r="BC594" s="254">
        <v>0</v>
      </c>
      <c r="BD594" s="152" t="s">
        <v>1138</v>
      </c>
    </row>
    <row r="595" spans="1:56" ht="31.5">
      <c r="A595" s="187">
        <f t="shared" si="572"/>
        <v>424</v>
      </c>
      <c r="B595" s="114" t="s">
        <v>1088</v>
      </c>
      <c r="C595" s="114" t="s">
        <v>1089</v>
      </c>
      <c r="D595" s="289" t="s">
        <v>157</v>
      </c>
      <c r="E595" s="19">
        <f>J595+O595+T595+Y595</f>
        <v>0</v>
      </c>
      <c r="F595" s="19">
        <v>0</v>
      </c>
      <c r="G595" s="19">
        <f>L595+Q595+V595+AA595</f>
        <v>0</v>
      </c>
      <c r="H595" s="19">
        <v>0</v>
      </c>
      <c r="I595" s="19">
        <v>0</v>
      </c>
      <c r="J595" s="73">
        <v>0</v>
      </c>
      <c r="K595" s="73">
        <v>0</v>
      </c>
      <c r="L595" s="73">
        <v>0</v>
      </c>
      <c r="M595" s="73">
        <v>0</v>
      </c>
      <c r="N595" s="73">
        <v>0</v>
      </c>
      <c r="O595" s="73">
        <v>0</v>
      </c>
      <c r="P595" s="73">
        <v>0</v>
      </c>
      <c r="Q595" s="73">
        <v>0</v>
      </c>
      <c r="R595" s="73">
        <v>0</v>
      </c>
      <c r="S595" s="73">
        <v>0</v>
      </c>
      <c r="T595" s="73">
        <v>0</v>
      </c>
      <c r="U595" s="73">
        <v>0</v>
      </c>
      <c r="V595" s="73">
        <v>0</v>
      </c>
      <c r="W595" s="73">
        <v>0</v>
      </c>
      <c r="X595" s="73">
        <v>0</v>
      </c>
      <c r="Y595" s="73">
        <v>0</v>
      </c>
      <c r="Z595" s="73">
        <v>0</v>
      </c>
      <c r="AA595" s="73">
        <v>0</v>
      </c>
      <c r="AB595" s="73">
        <v>0</v>
      </c>
      <c r="AC595" s="73">
        <v>0</v>
      </c>
      <c r="AD595" s="19">
        <f>AI595+AN595+AS595+AX595</f>
        <v>0</v>
      </c>
      <c r="AE595" s="19">
        <v>0</v>
      </c>
      <c r="AF595" s="19">
        <f>AK595+AP595+AU595+AZ595</f>
        <v>0</v>
      </c>
      <c r="AG595" s="19">
        <v>0</v>
      </c>
      <c r="AH595" s="19">
        <v>0</v>
      </c>
      <c r="AI595" s="73">
        <v>0</v>
      </c>
      <c r="AJ595" s="73">
        <v>0</v>
      </c>
      <c r="AK595" s="73">
        <v>0</v>
      </c>
      <c r="AL595" s="73">
        <v>0</v>
      </c>
      <c r="AM595" s="73">
        <v>0</v>
      </c>
      <c r="AN595" s="73">
        <v>0</v>
      </c>
      <c r="AO595" s="73">
        <v>0</v>
      </c>
      <c r="AP595" s="73">
        <v>0</v>
      </c>
      <c r="AQ595" s="73">
        <v>0</v>
      </c>
      <c r="AR595" s="73">
        <v>0</v>
      </c>
      <c r="AS595" s="73">
        <v>0</v>
      </c>
      <c r="AT595" s="73">
        <v>0</v>
      </c>
      <c r="AU595" s="73">
        <v>0</v>
      </c>
      <c r="AV595" s="73">
        <v>0</v>
      </c>
      <c r="AW595" s="73">
        <v>0</v>
      </c>
      <c r="AX595" s="73">
        <v>0</v>
      </c>
      <c r="AY595" s="73">
        <v>0</v>
      </c>
      <c r="AZ595" s="73">
        <v>0</v>
      </c>
      <c r="BA595" s="254">
        <v>0</v>
      </c>
      <c r="BB595" s="254">
        <v>0</v>
      </c>
      <c r="BC595" s="254">
        <v>0</v>
      </c>
      <c r="BD595" s="184" t="s">
        <v>1138</v>
      </c>
    </row>
    <row r="596" spans="1:56">
      <c r="A596" s="100" t="s">
        <v>57</v>
      </c>
      <c r="B596" s="20" t="s">
        <v>58</v>
      </c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  <c r="AI596" s="20"/>
      <c r="AJ596" s="20"/>
      <c r="AK596" s="20"/>
      <c r="AL596" s="20"/>
      <c r="AM596" s="20"/>
      <c r="AN596" s="20"/>
      <c r="AO596" s="20"/>
      <c r="AP596" s="20"/>
      <c r="AQ596" s="20"/>
      <c r="AR596" s="20"/>
      <c r="AS596" s="20"/>
      <c r="AT596" s="20"/>
      <c r="AU596" s="20"/>
      <c r="AV596" s="20"/>
      <c r="AW596" s="20"/>
      <c r="AX596" s="20"/>
      <c r="AY596" s="20"/>
      <c r="AZ596" s="20"/>
      <c r="BA596" s="20"/>
      <c r="BB596" s="20"/>
      <c r="BC596" s="254"/>
      <c r="BD596" s="182"/>
    </row>
    <row r="597" spans="1:56">
      <c r="A597" s="100" t="s">
        <v>3</v>
      </c>
      <c r="B597" s="200" t="s">
        <v>13</v>
      </c>
      <c r="C597" s="200"/>
      <c r="D597" s="200"/>
      <c r="E597" s="20">
        <f>E598+E599+E600</f>
        <v>0</v>
      </c>
      <c r="F597" s="20">
        <f t="shared" ref="F597:BB597" si="573">F598+F599+F600</f>
        <v>0</v>
      </c>
      <c r="G597" s="20">
        <f t="shared" si="573"/>
        <v>0</v>
      </c>
      <c r="H597" s="20">
        <f t="shared" si="573"/>
        <v>0</v>
      </c>
      <c r="I597" s="20">
        <f t="shared" si="573"/>
        <v>0</v>
      </c>
      <c r="J597" s="20">
        <f t="shared" si="573"/>
        <v>0</v>
      </c>
      <c r="K597" s="20">
        <f t="shared" si="573"/>
        <v>0</v>
      </c>
      <c r="L597" s="20">
        <f t="shared" si="573"/>
        <v>0</v>
      </c>
      <c r="M597" s="20">
        <f t="shared" si="573"/>
        <v>0</v>
      </c>
      <c r="N597" s="20">
        <f t="shared" si="573"/>
        <v>0</v>
      </c>
      <c r="O597" s="20">
        <f t="shared" si="573"/>
        <v>0</v>
      </c>
      <c r="P597" s="20">
        <f t="shared" si="573"/>
        <v>0</v>
      </c>
      <c r="Q597" s="20">
        <f t="shared" si="573"/>
        <v>0</v>
      </c>
      <c r="R597" s="20">
        <f t="shared" si="573"/>
        <v>0</v>
      </c>
      <c r="S597" s="20">
        <f t="shared" si="573"/>
        <v>0</v>
      </c>
      <c r="T597" s="20">
        <f t="shared" si="573"/>
        <v>0</v>
      </c>
      <c r="U597" s="20">
        <f t="shared" si="573"/>
        <v>0</v>
      </c>
      <c r="V597" s="20">
        <f t="shared" si="573"/>
        <v>0</v>
      </c>
      <c r="W597" s="20">
        <f t="shared" si="573"/>
        <v>0</v>
      </c>
      <c r="X597" s="20">
        <f t="shared" si="573"/>
        <v>0</v>
      </c>
      <c r="Y597" s="20">
        <f t="shared" si="573"/>
        <v>0</v>
      </c>
      <c r="Z597" s="20">
        <f t="shared" si="573"/>
        <v>0</v>
      </c>
      <c r="AA597" s="20">
        <f t="shared" si="573"/>
        <v>0</v>
      </c>
      <c r="AB597" s="20">
        <f t="shared" si="573"/>
        <v>0</v>
      </c>
      <c r="AC597" s="20">
        <f t="shared" si="573"/>
        <v>0</v>
      </c>
      <c r="AD597" s="20">
        <f t="shared" si="573"/>
        <v>0</v>
      </c>
      <c r="AE597" s="20">
        <f t="shared" si="573"/>
        <v>0</v>
      </c>
      <c r="AF597" s="20">
        <f t="shared" si="573"/>
        <v>0</v>
      </c>
      <c r="AG597" s="20">
        <f t="shared" si="573"/>
        <v>0</v>
      </c>
      <c r="AH597" s="20">
        <f t="shared" si="573"/>
        <v>0</v>
      </c>
      <c r="AI597" s="20">
        <f t="shared" si="573"/>
        <v>0</v>
      </c>
      <c r="AJ597" s="20">
        <f t="shared" si="573"/>
        <v>0</v>
      </c>
      <c r="AK597" s="20">
        <f t="shared" si="573"/>
        <v>0</v>
      </c>
      <c r="AL597" s="20">
        <f t="shared" si="573"/>
        <v>0</v>
      </c>
      <c r="AM597" s="20">
        <f t="shared" si="573"/>
        <v>0</v>
      </c>
      <c r="AN597" s="20">
        <f t="shared" si="573"/>
        <v>0</v>
      </c>
      <c r="AO597" s="20">
        <f t="shared" si="573"/>
        <v>0</v>
      </c>
      <c r="AP597" s="20">
        <f t="shared" si="573"/>
        <v>0</v>
      </c>
      <c r="AQ597" s="20">
        <f t="shared" si="573"/>
        <v>0</v>
      </c>
      <c r="AR597" s="20">
        <f t="shared" si="573"/>
        <v>0</v>
      </c>
      <c r="AS597" s="20">
        <f t="shared" si="573"/>
        <v>0</v>
      </c>
      <c r="AT597" s="20">
        <f t="shared" si="573"/>
        <v>0</v>
      </c>
      <c r="AU597" s="20">
        <f t="shared" si="573"/>
        <v>0</v>
      </c>
      <c r="AV597" s="20">
        <f t="shared" si="573"/>
        <v>0</v>
      </c>
      <c r="AW597" s="20">
        <f t="shared" si="573"/>
        <v>0</v>
      </c>
      <c r="AX597" s="20">
        <f t="shared" si="573"/>
        <v>0</v>
      </c>
      <c r="AY597" s="20">
        <f t="shared" si="573"/>
        <v>0</v>
      </c>
      <c r="AZ597" s="20">
        <f t="shared" si="573"/>
        <v>0</v>
      </c>
      <c r="BA597" s="20">
        <f t="shared" si="573"/>
        <v>0</v>
      </c>
      <c r="BB597" s="20">
        <f t="shared" si="573"/>
        <v>0</v>
      </c>
      <c r="BC597" s="254"/>
      <c r="BD597" s="182"/>
    </row>
    <row r="598" spans="1:56" ht="31.5">
      <c r="A598" s="157" t="s">
        <v>4</v>
      </c>
      <c r="B598" s="200" t="s">
        <v>17</v>
      </c>
      <c r="C598" s="200"/>
      <c r="D598" s="20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  <c r="AI598" s="20"/>
      <c r="AJ598" s="20"/>
      <c r="AK598" s="20"/>
      <c r="AL598" s="20"/>
      <c r="AM598" s="20"/>
      <c r="AN598" s="20"/>
      <c r="AO598" s="20"/>
      <c r="AP598" s="20"/>
      <c r="AQ598" s="20"/>
      <c r="AR598" s="20"/>
      <c r="AS598" s="20"/>
      <c r="AT598" s="20"/>
      <c r="AU598" s="20"/>
      <c r="AV598" s="20"/>
      <c r="AW598" s="20"/>
      <c r="AX598" s="20"/>
      <c r="AY598" s="20"/>
      <c r="AZ598" s="20"/>
      <c r="BA598" s="20"/>
      <c r="BB598" s="20"/>
      <c r="BC598" s="254"/>
      <c r="BD598" s="182"/>
    </row>
    <row r="599" spans="1:56">
      <c r="A599" s="157" t="s">
        <v>5</v>
      </c>
      <c r="B599" s="200" t="s">
        <v>23</v>
      </c>
      <c r="C599" s="200"/>
      <c r="D599" s="20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  <c r="AI599" s="20"/>
      <c r="AJ599" s="20"/>
      <c r="AK599" s="20"/>
      <c r="AL599" s="20"/>
      <c r="AM599" s="20"/>
      <c r="AN599" s="20"/>
      <c r="AO599" s="20"/>
      <c r="AP599" s="20"/>
      <c r="AQ599" s="20"/>
      <c r="AR599" s="20"/>
      <c r="AS599" s="20"/>
      <c r="AT599" s="20"/>
      <c r="AU599" s="20"/>
      <c r="AV599" s="20"/>
      <c r="AW599" s="20"/>
      <c r="AX599" s="20"/>
      <c r="AY599" s="20"/>
      <c r="AZ599" s="20"/>
      <c r="BA599" s="20"/>
      <c r="BB599" s="20"/>
      <c r="BC599" s="254"/>
      <c r="BD599" s="182"/>
    </row>
    <row r="600" spans="1:56">
      <c r="A600" s="201" t="s">
        <v>41</v>
      </c>
      <c r="B600" s="105" t="s">
        <v>58</v>
      </c>
      <c r="C600" s="105"/>
      <c r="D600" s="105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0"/>
      <c r="AW600" s="20"/>
      <c r="AX600" s="20"/>
      <c r="AY600" s="20"/>
      <c r="AZ600" s="20"/>
      <c r="BA600" s="20"/>
      <c r="BB600" s="20"/>
      <c r="BC600" s="254"/>
      <c r="BD600" s="182"/>
    </row>
    <row r="601" spans="1:56">
      <c r="A601" s="153"/>
      <c r="B601" s="121" t="s">
        <v>59</v>
      </c>
      <c r="C601" s="121"/>
      <c r="D601" s="121"/>
      <c r="E601" s="101">
        <f t="shared" ref="E601:AJ601" si="574">E612+E631</f>
        <v>0</v>
      </c>
      <c r="F601" s="101">
        <f t="shared" si="574"/>
        <v>0</v>
      </c>
      <c r="G601" s="101">
        <f t="shared" si="574"/>
        <v>0</v>
      </c>
      <c r="H601" s="101">
        <f t="shared" si="574"/>
        <v>0</v>
      </c>
      <c r="I601" s="101">
        <f t="shared" si="574"/>
        <v>0</v>
      </c>
      <c r="J601" s="101">
        <f t="shared" si="574"/>
        <v>0</v>
      </c>
      <c r="K601" s="101">
        <f t="shared" si="574"/>
        <v>0</v>
      </c>
      <c r="L601" s="101">
        <f t="shared" si="574"/>
        <v>0</v>
      </c>
      <c r="M601" s="101">
        <f t="shared" si="574"/>
        <v>0</v>
      </c>
      <c r="N601" s="101">
        <f t="shared" si="574"/>
        <v>0</v>
      </c>
      <c r="O601" s="101">
        <f t="shared" si="574"/>
        <v>0</v>
      </c>
      <c r="P601" s="101">
        <f t="shared" si="574"/>
        <v>0</v>
      </c>
      <c r="Q601" s="101">
        <f t="shared" si="574"/>
        <v>0</v>
      </c>
      <c r="R601" s="101">
        <f t="shared" si="574"/>
        <v>0</v>
      </c>
      <c r="S601" s="101">
        <f t="shared" si="574"/>
        <v>0</v>
      </c>
      <c r="T601" s="101">
        <f t="shared" si="574"/>
        <v>0</v>
      </c>
      <c r="U601" s="101">
        <f t="shared" si="574"/>
        <v>0</v>
      </c>
      <c r="V601" s="101">
        <f t="shared" si="574"/>
        <v>0</v>
      </c>
      <c r="W601" s="101">
        <f t="shared" si="574"/>
        <v>0</v>
      </c>
      <c r="X601" s="101">
        <f t="shared" si="574"/>
        <v>0</v>
      </c>
      <c r="Y601" s="101">
        <f t="shared" si="574"/>
        <v>0</v>
      </c>
      <c r="Z601" s="101">
        <f t="shared" si="574"/>
        <v>0</v>
      </c>
      <c r="AA601" s="101">
        <f t="shared" si="574"/>
        <v>0</v>
      </c>
      <c r="AB601" s="101">
        <f t="shared" si="574"/>
        <v>0</v>
      </c>
      <c r="AC601" s="101">
        <f t="shared" si="574"/>
        <v>0</v>
      </c>
      <c r="AD601" s="101">
        <f t="shared" si="574"/>
        <v>0</v>
      </c>
      <c r="AE601" s="101">
        <f t="shared" si="574"/>
        <v>0</v>
      </c>
      <c r="AF601" s="101">
        <f t="shared" si="574"/>
        <v>0</v>
      </c>
      <c r="AG601" s="101">
        <f t="shared" si="574"/>
        <v>0</v>
      </c>
      <c r="AH601" s="101">
        <f t="shared" si="574"/>
        <v>0</v>
      </c>
      <c r="AI601" s="101">
        <f t="shared" si="574"/>
        <v>0</v>
      </c>
      <c r="AJ601" s="101">
        <f t="shared" si="574"/>
        <v>0</v>
      </c>
      <c r="AK601" s="101">
        <f t="shared" ref="AK601:BB601" si="575">AK612+AK631</f>
        <v>0</v>
      </c>
      <c r="AL601" s="101">
        <f t="shared" si="575"/>
        <v>0</v>
      </c>
      <c r="AM601" s="101">
        <f t="shared" si="575"/>
        <v>0</v>
      </c>
      <c r="AN601" s="101">
        <f t="shared" si="575"/>
        <v>0</v>
      </c>
      <c r="AO601" s="101">
        <f t="shared" si="575"/>
        <v>0</v>
      </c>
      <c r="AP601" s="101">
        <f t="shared" si="575"/>
        <v>0</v>
      </c>
      <c r="AQ601" s="101">
        <f t="shared" si="575"/>
        <v>0</v>
      </c>
      <c r="AR601" s="101">
        <f t="shared" si="575"/>
        <v>0</v>
      </c>
      <c r="AS601" s="101">
        <f t="shared" si="575"/>
        <v>0</v>
      </c>
      <c r="AT601" s="101">
        <f t="shared" si="575"/>
        <v>0</v>
      </c>
      <c r="AU601" s="101">
        <f t="shared" si="575"/>
        <v>0</v>
      </c>
      <c r="AV601" s="101">
        <f t="shared" si="575"/>
        <v>0</v>
      </c>
      <c r="AW601" s="101">
        <f t="shared" si="575"/>
        <v>0</v>
      </c>
      <c r="AX601" s="101">
        <f t="shared" si="575"/>
        <v>0</v>
      </c>
      <c r="AY601" s="101">
        <f t="shared" si="575"/>
        <v>0</v>
      </c>
      <c r="AZ601" s="101">
        <f t="shared" si="575"/>
        <v>0</v>
      </c>
      <c r="BA601" s="101">
        <f t="shared" si="575"/>
        <v>0</v>
      </c>
      <c r="BB601" s="101">
        <f t="shared" si="575"/>
        <v>0</v>
      </c>
      <c r="BC601" s="254"/>
      <c r="BD601" s="185"/>
    </row>
    <row r="602" spans="1:56">
      <c r="A602" s="100"/>
      <c r="B602" s="103" t="s">
        <v>52</v>
      </c>
      <c r="C602" s="103"/>
      <c r="D602" s="103"/>
      <c r="E602" s="20">
        <f>E612</f>
        <v>0</v>
      </c>
      <c r="F602" s="20">
        <f t="shared" ref="F602:BB602" si="576">F612</f>
        <v>0</v>
      </c>
      <c r="G602" s="20">
        <f t="shared" si="576"/>
        <v>0</v>
      </c>
      <c r="H602" s="20">
        <f t="shared" si="576"/>
        <v>0</v>
      </c>
      <c r="I602" s="20">
        <f t="shared" si="576"/>
        <v>0</v>
      </c>
      <c r="J602" s="20">
        <f t="shared" si="576"/>
        <v>0</v>
      </c>
      <c r="K602" s="20">
        <f t="shared" si="576"/>
        <v>0</v>
      </c>
      <c r="L602" s="20">
        <f t="shared" si="576"/>
        <v>0</v>
      </c>
      <c r="M602" s="20">
        <f t="shared" si="576"/>
        <v>0</v>
      </c>
      <c r="N602" s="20">
        <f t="shared" si="576"/>
        <v>0</v>
      </c>
      <c r="O602" s="20">
        <f t="shared" si="576"/>
        <v>0</v>
      </c>
      <c r="P602" s="20">
        <f t="shared" si="576"/>
        <v>0</v>
      </c>
      <c r="Q602" s="20">
        <f t="shared" si="576"/>
        <v>0</v>
      </c>
      <c r="R602" s="20">
        <f t="shared" si="576"/>
        <v>0</v>
      </c>
      <c r="S602" s="20">
        <f t="shared" si="576"/>
        <v>0</v>
      </c>
      <c r="T602" s="20">
        <f t="shared" si="576"/>
        <v>0</v>
      </c>
      <c r="U602" s="20">
        <f t="shared" si="576"/>
        <v>0</v>
      </c>
      <c r="V602" s="20">
        <f t="shared" si="576"/>
        <v>0</v>
      </c>
      <c r="W602" s="20">
        <f t="shared" si="576"/>
        <v>0</v>
      </c>
      <c r="X602" s="20">
        <f t="shared" si="576"/>
        <v>0</v>
      </c>
      <c r="Y602" s="20">
        <f t="shared" si="576"/>
        <v>0</v>
      </c>
      <c r="Z602" s="20">
        <f t="shared" si="576"/>
        <v>0</v>
      </c>
      <c r="AA602" s="20">
        <f t="shared" si="576"/>
        <v>0</v>
      </c>
      <c r="AB602" s="20">
        <f t="shared" si="576"/>
        <v>0</v>
      </c>
      <c r="AC602" s="20">
        <f t="shared" si="576"/>
        <v>0</v>
      </c>
      <c r="AD602" s="20">
        <f t="shared" si="576"/>
        <v>0</v>
      </c>
      <c r="AE602" s="20">
        <f t="shared" si="576"/>
        <v>0</v>
      </c>
      <c r="AF602" s="20">
        <f t="shared" si="576"/>
        <v>0</v>
      </c>
      <c r="AG602" s="20">
        <f t="shared" si="576"/>
        <v>0</v>
      </c>
      <c r="AH602" s="20">
        <f t="shared" si="576"/>
        <v>0</v>
      </c>
      <c r="AI602" s="20">
        <f t="shared" si="576"/>
        <v>0</v>
      </c>
      <c r="AJ602" s="20">
        <f t="shared" si="576"/>
        <v>0</v>
      </c>
      <c r="AK602" s="20">
        <f t="shared" si="576"/>
        <v>0</v>
      </c>
      <c r="AL602" s="20">
        <f t="shared" si="576"/>
        <v>0</v>
      </c>
      <c r="AM602" s="20">
        <f t="shared" si="576"/>
        <v>0</v>
      </c>
      <c r="AN602" s="20">
        <f t="shared" si="576"/>
        <v>0</v>
      </c>
      <c r="AO602" s="20">
        <f t="shared" si="576"/>
        <v>0</v>
      </c>
      <c r="AP602" s="20">
        <f t="shared" si="576"/>
        <v>0</v>
      </c>
      <c r="AQ602" s="20">
        <f t="shared" si="576"/>
        <v>0</v>
      </c>
      <c r="AR602" s="20">
        <f t="shared" si="576"/>
        <v>0</v>
      </c>
      <c r="AS602" s="20">
        <f t="shared" si="576"/>
        <v>0</v>
      </c>
      <c r="AT602" s="20">
        <f t="shared" si="576"/>
        <v>0</v>
      </c>
      <c r="AU602" s="20">
        <f t="shared" si="576"/>
        <v>0</v>
      </c>
      <c r="AV602" s="20">
        <f t="shared" si="576"/>
        <v>0</v>
      </c>
      <c r="AW602" s="20">
        <f t="shared" si="576"/>
        <v>0</v>
      </c>
      <c r="AX602" s="20">
        <f t="shared" si="576"/>
        <v>0</v>
      </c>
      <c r="AY602" s="20">
        <f t="shared" si="576"/>
        <v>0</v>
      </c>
      <c r="AZ602" s="20">
        <f t="shared" si="576"/>
        <v>0</v>
      </c>
      <c r="BA602" s="20">
        <f t="shared" si="576"/>
        <v>0</v>
      </c>
      <c r="BB602" s="20">
        <f t="shared" si="576"/>
        <v>0</v>
      </c>
      <c r="BC602" s="254"/>
      <c r="BD602" s="182"/>
    </row>
    <row r="603" spans="1:56">
      <c r="A603" s="100"/>
      <c r="B603" s="103" t="s">
        <v>53</v>
      </c>
      <c r="C603" s="103"/>
      <c r="D603" s="103"/>
      <c r="E603" s="20">
        <f>E630</f>
        <v>0</v>
      </c>
      <c r="F603" s="20">
        <f t="shared" ref="F603:BB603" si="577">F630</f>
        <v>0</v>
      </c>
      <c r="G603" s="20">
        <f t="shared" si="577"/>
        <v>0</v>
      </c>
      <c r="H603" s="20">
        <f t="shared" si="577"/>
        <v>0</v>
      </c>
      <c r="I603" s="20">
        <f t="shared" si="577"/>
        <v>0</v>
      </c>
      <c r="J603" s="20">
        <f t="shared" si="577"/>
        <v>0</v>
      </c>
      <c r="K603" s="20">
        <f t="shared" si="577"/>
        <v>0</v>
      </c>
      <c r="L603" s="20">
        <f t="shared" si="577"/>
        <v>0</v>
      </c>
      <c r="M603" s="20">
        <f t="shared" si="577"/>
        <v>0</v>
      </c>
      <c r="N603" s="20">
        <f t="shared" si="577"/>
        <v>0</v>
      </c>
      <c r="O603" s="20">
        <f t="shared" si="577"/>
        <v>0</v>
      </c>
      <c r="P603" s="20">
        <f t="shared" si="577"/>
        <v>0</v>
      </c>
      <c r="Q603" s="20">
        <f t="shared" si="577"/>
        <v>0</v>
      </c>
      <c r="R603" s="20">
        <f t="shared" si="577"/>
        <v>0</v>
      </c>
      <c r="S603" s="20">
        <f t="shared" si="577"/>
        <v>0</v>
      </c>
      <c r="T603" s="20">
        <f t="shared" si="577"/>
        <v>0</v>
      </c>
      <c r="U603" s="20">
        <f t="shared" si="577"/>
        <v>0</v>
      </c>
      <c r="V603" s="20">
        <f t="shared" si="577"/>
        <v>0</v>
      </c>
      <c r="W603" s="20">
        <f t="shared" si="577"/>
        <v>0</v>
      </c>
      <c r="X603" s="20">
        <f t="shared" si="577"/>
        <v>0</v>
      </c>
      <c r="Y603" s="20">
        <f t="shared" si="577"/>
        <v>0</v>
      </c>
      <c r="Z603" s="20">
        <f t="shared" si="577"/>
        <v>0</v>
      </c>
      <c r="AA603" s="20">
        <f t="shared" si="577"/>
        <v>0</v>
      </c>
      <c r="AB603" s="20">
        <f t="shared" si="577"/>
        <v>0</v>
      </c>
      <c r="AC603" s="20">
        <f t="shared" si="577"/>
        <v>0</v>
      </c>
      <c r="AD603" s="20">
        <f t="shared" si="577"/>
        <v>0</v>
      </c>
      <c r="AE603" s="20">
        <f t="shared" si="577"/>
        <v>0</v>
      </c>
      <c r="AF603" s="20">
        <f t="shared" si="577"/>
        <v>0</v>
      </c>
      <c r="AG603" s="20">
        <f t="shared" si="577"/>
        <v>0</v>
      </c>
      <c r="AH603" s="20">
        <f t="shared" si="577"/>
        <v>0</v>
      </c>
      <c r="AI603" s="20">
        <f t="shared" si="577"/>
        <v>0</v>
      </c>
      <c r="AJ603" s="20">
        <f t="shared" si="577"/>
        <v>0</v>
      </c>
      <c r="AK603" s="20">
        <f t="shared" si="577"/>
        <v>0</v>
      </c>
      <c r="AL603" s="20">
        <f t="shared" si="577"/>
        <v>0</v>
      </c>
      <c r="AM603" s="20">
        <f t="shared" si="577"/>
        <v>0</v>
      </c>
      <c r="AN603" s="20">
        <f t="shared" si="577"/>
        <v>0</v>
      </c>
      <c r="AO603" s="20">
        <f t="shared" si="577"/>
        <v>0</v>
      </c>
      <c r="AP603" s="20">
        <f t="shared" si="577"/>
        <v>0</v>
      </c>
      <c r="AQ603" s="20">
        <f t="shared" si="577"/>
        <v>0</v>
      </c>
      <c r="AR603" s="20">
        <f t="shared" si="577"/>
        <v>0</v>
      </c>
      <c r="AS603" s="20">
        <f t="shared" si="577"/>
        <v>0</v>
      </c>
      <c r="AT603" s="20">
        <f t="shared" si="577"/>
        <v>0</v>
      </c>
      <c r="AU603" s="20">
        <f t="shared" si="577"/>
        <v>0</v>
      </c>
      <c r="AV603" s="20">
        <f t="shared" si="577"/>
        <v>0</v>
      </c>
      <c r="AW603" s="20">
        <f t="shared" si="577"/>
        <v>0</v>
      </c>
      <c r="AX603" s="20">
        <f t="shared" si="577"/>
        <v>0</v>
      </c>
      <c r="AY603" s="20">
        <f t="shared" si="577"/>
        <v>0</v>
      </c>
      <c r="AZ603" s="20">
        <f t="shared" si="577"/>
        <v>0</v>
      </c>
      <c r="BA603" s="20">
        <f t="shared" si="577"/>
        <v>0</v>
      </c>
      <c r="BB603" s="20">
        <f t="shared" si="577"/>
        <v>0</v>
      </c>
      <c r="BC603" s="254"/>
      <c r="BD603" s="182"/>
    </row>
    <row r="604" spans="1:56">
      <c r="A604" s="100"/>
      <c r="B604" s="103" t="s">
        <v>54</v>
      </c>
      <c r="C604" s="103"/>
      <c r="D604" s="103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  <c r="AI604" s="20"/>
      <c r="AJ604" s="20"/>
      <c r="AK604" s="20"/>
      <c r="AL604" s="20"/>
      <c r="AM604" s="20"/>
      <c r="AN604" s="20"/>
      <c r="AO604" s="20"/>
      <c r="AP604" s="20"/>
      <c r="AQ604" s="20"/>
      <c r="AR604" s="20"/>
      <c r="AS604" s="20"/>
      <c r="AT604" s="20"/>
      <c r="AU604" s="20"/>
      <c r="AV604" s="20"/>
      <c r="AW604" s="20"/>
      <c r="AX604" s="20"/>
      <c r="AY604" s="20"/>
      <c r="AZ604" s="20"/>
      <c r="BA604" s="20"/>
      <c r="BB604" s="20"/>
      <c r="BC604" s="254"/>
      <c r="BD604" s="182"/>
    </row>
    <row r="605" spans="1:56">
      <c r="A605" s="100"/>
      <c r="B605" s="103" t="s">
        <v>55</v>
      </c>
      <c r="C605" s="103"/>
      <c r="D605" s="103"/>
      <c r="E605" s="20">
        <f>E603-E604</f>
        <v>0</v>
      </c>
      <c r="F605" s="20">
        <f t="shared" ref="F605:BB605" si="578">F603-F604</f>
        <v>0</v>
      </c>
      <c r="G605" s="20">
        <f t="shared" si="578"/>
        <v>0</v>
      </c>
      <c r="H605" s="20">
        <f t="shared" si="578"/>
        <v>0</v>
      </c>
      <c r="I605" s="20">
        <f t="shared" si="578"/>
        <v>0</v>
      </c>
      <c r="J605" s="20">
        <f t="shared" si="578"/>
        <v>0</v>
      </c>
      <c r="K605" s="20">
        <f t="shared" si="578"/>
        <v>0</v>
      </c>
      <c r="L605" s="20">
        <f t="shared" si="578"/>
        <v>0</v>
      </c>
      <c r="M605" s="20">
        <f t="shared" si="578"/>
        <v>0</v>
      </c>
      <c r="N605" s="20">
        <f t="shared" si="578"/>
        <v>0</v>
      </c>
      <c r="O605" s="20">
        <f t="shared" si="578"/>
        <v>0</v>
      </c>
      <c r="P605" s="20">
        <f t="shared" si="578"/>
        <v>0</v>
      </c>
      <c r="Q605" s="20">
        <f t="shared" si="578"/>
        <v>0</v>
      </c>
      <c r="R605" s="20">
        <f t="shared" si="578"/>
        <v>0</v>
      </c>
      <c r="S605" s="20">
        <f t="shared" si="578"/>
        <v>0</v>
      </c>
      <c r="T605" s="20">
        <f t="shared" si="578"/>
        <v>0</v>
      </c>
      <c r="U605" s="20">
        <f t="shared" si="578"/>
        <v>0</v>
      </c>
      <c r="V605" s="20">
        <f t="shared" si="578"/>
        <v>0</v>
      </c>
      <c r="W605" s="20">
        <f t="shared" si="578"/>
        <v>0</v>
      </c>
      <c r="X605" s="20">
        <f t="shared" si="578"/>
        <v>0</v>
      </c>
      <c r="Y605" s="20">
        <f t="shared" si="578"/>
        <v>0</v>
      </c>
      <c r="Z605" s="20">
        <f t="shared" si="578"/>
        <v>0</v>
      </c>
      <c r="AA605" s="20">
        <f t="shared" si="578"/>
        <v>0</v>
      </c>
      <c r="AB605" s="20">
        <f t="shared" si="578"/>
        <v>0</v>
      </c>
      <c r="AC605" s="20">
        <f t="shared" si="578"/>
        <v>0</v>
      </c>
      <c r="AD605" s="20">
        <f t="shared" si="578"/>
        <v>0</v>
      </c>
      <c r="AE605" s="20">
        <f t="shared" si="578"/>
        <v>0</v>
      </c>
      <c r="AF605" s="20">
        <f t="shared" si="578"/>
        <v>0</v>
      </c>
      <c r="AG605" s="20">
        <f t="shared" si="578"/>
        <v>0</v>
      </c>
      <c r="AH605" s="20">
        <f t="shared" si="578"/>
        <v>0</v>
      </c>
      <c r="AI605" s="20">
        <f t="shared" si="578"/>
        <v>0</v>
      </c>
      <c r="AJ605" s="20">
        <f t="shared" si="578"/>
        <v>0</v>
      </c>
      <c r="AK605" s="20">
        <f t="shared" si="578"/>
        <v>0</v>
      </c>
      <c r="AL605" s="20">
        <f t="shared" si="578"/>
        <v>0</v>
      </c>
      <c r="AM605" s="20">
        <f t="shared" si="578"/>
        <v>0</v>
      </c>
      <c r="AN605" s="20">
        <f t="shared" si="578"/>
        <v>0</v>
      </c>
      <c r="AO605" s="20">
        <f t="shared" si="578"/>
        <v>0</v>
      </c>
      <c r="AP605" s="20">
        <f t="shared" si="578"/>
        <v>0</v>
      </c>
      <c r="AQ605" s="20">
        <f t="shared" si="578"/>
        <v>0</v>
      </c>
      <c r="AR605" s="20">
        <f t="shared" si="578"/>
        <v>0</v>
      </c>
      <c r="AS605" s="20">
        <f t="shared" si="578"/>
        <v>0</v>
      </c>
      <c r="AT605" s="20">
        <f t="shared" si="578"/>
        <v>0</v>
      </c>
      <c r="AU605" s="20">
        <f t="shared" si="578"/>
        <v>0</v>
      </c>
      <c r="AV605" s="20">
        <f t="shared" si="578"/>
        <v>0</v>
      </c>
      <c r="AW605" s="20">
        <f t="shared" si="578"/>
        <v>0</v>
      </c>
      <c r="AX605" s="20">
        <f t="shared" si="578"/>
        <v>0</v>
      </c>
      <c r="AY605" s="20">
        <f t="shared" si="578"/>
        <v>0</v>
      </c>
      <c r="AZ605" s="20">
        <f t="shared" si="578"/>
        <v>0</v>
      </c>
      <c r="BA605" s="20">
        <f t="shared" si="578"/>
        <v>0</v>
      </c>
      <c r="BB605" s="20">
        <f t="shared" si="578"/>
        <v>0</v>
      </c>
      <c r="BC605" s="254"/>
      <c r="BD605" s="182"/>
    </row>
    <row r="606" spans="1:56">
      <c r="A606" s="100"/>
      <c r="B606" s="103" t="s">
        <v>56</v>
      </c>
      <c r="C606" s="103"/>
      <c r="D606" s="103"/>
      <c r="E606" s="20">
        <f t="shared" ref="E606:AJ606" si="579">E613+E623+E624+E625+E626</f>
        <v>0</v>
      </c>
      <c r="F606" s="20">
        <f t="shared" si="579"/>
        <v>0</v>
      </c>
      <c r="G606" s="20">
        <f t="shared" si="579"/>
        <v>0</v>
      </c>
      <c r="H606" s="20">
        <f t="shared" si="579"/>
        <v>0</v>
      </c>
      <c r="I606" s="20">
        <f t="shared" si="579"/>
        <v>0</v>
      </c>
      <c r="J606" s="20">
        <f t="shared" si="579"/>
        <v>0</v>
      </c>
      <c r="K606" s="20">
        <f t="shared" si="579"/>
        <v>0</v>
      </c>
      <c r="L606" s="20">
        <f t="shared" si="579"/>
        <v>0</v>
      </c>
      <c r="M606" s="20">
        <f t="shared" si="579"/>
        <v>0</v>
      </c>
      <c r="N606" s="20">
        <f t="shared" si="579"/>
        <v>0</v>
      </c>
      <c r="O606" s="20">
        <f t="shared" si="579"/>
        <v>0</v>
      </c>
      <c r="P606" s="20">
        <f t="shared" si="579"/>
        <v>0</v>
      </c>
      <c r="Q606" s="20">
        <f t="shared" si="579"/>
        <v>0</v>
      </c>
      <c r="R606" s="20">
        <f t="shared" si="579"/>
        <v>0</v>
      </c>
      <c r="S606" s="20">
        <f t="shared" si="579"/>
        <v>0</v>
      </c>
      <c r="T606" s="20">
        <f t="shared" si="579"/>
        <v>0</v>
      </c>
      <c r="U606" s="20">
        <f t="shared" si="579"/>
        <v>0</v>
      </c>
      <c r="V606" s="20">
        <f t="shared" si="579"/>
        <v>0</v>
      </c>
      <c r="W606" s="20">
        <f t="shared" si="579"/>
        <v>0</v>
      </c>
      <c r="X606" s="20">
        <f t="shared" si="579"/>
        <v>0</v>
      </c>
      <c r="Y606" s="20">
        <f t="shared" si="579"/>
        <v>0</v>
      </c>
      <c r="Z606" s="20">
        <f t="shared" si="579"/>
        <v>0</v>
      </c>
      <c r="AA606" s="20">
        <f t="shared" si="579"/>
        <v>0</v>
      </c>
      <c r="AB606" s="20">
        <f t="shared" si="579"/>
        <v>0</v>
      </c>
      <c r="AC606" s="20">
        <f t="shared" si="579"/>
        <v>0</v>
      </c>
      <c r="AD606" s="20">
        <f t="shared" si="579"/>
        <v>0</v>
      </c>
      <c r="AE606" s="20">
        <f t="shared" si="579"/>
        <v>0</v>
      </c>
      <c r="AF606" s="20">
        <f t="shared" si="579"/>
        <v>0</v>
      </c>
      <c r="AG606" s="20">
        <f t="shared" si="579"/>
        <v>0</v>
      </c>
      <c r="AH606" s="20">
        <f t="shared" si="579"/>
        <v>0</v>
      </c>
      <c r="AI606" s="20">
        <f t="shared" si="579"/>
        <v>0</v>
      </c>
      <c r="AJ606" s="20">
        <f t="shared" si="579"/>
        <v>0</v>
      </c>
      <c r="AK606" s="20">
        <f t="shared" ref="AK606:BB606" si="580">AK613+AK623+AK624+AK625+AK626</f>
        <v>0</v>
      </c>
      <c r="AL606" s="20">
        <f t="shared" si="580"/>
        <v>0</v>
      </c>
      <c r="AM606" s="20">
        <f t="shared" si="580"/>
        <v>0</v>
      </c>
      <c r="AN606" s="20">
        <f t="shared" si="580"/>
        <v>0</v>
      </c>
      <c r="AO606" s="20">
        <f t="shared" si="580"/>
        <v>0</v>
      </c>
      <c r="AP606" s="20">
        <f t="shared" si="580"/>
        <v>0</v>
      </c>
      <c r="AQ606" s="20">
        <f t="shared" si="580"/>
        <v>0</v>
      </c>
      <c r="AR606" s="20">
        <f t="shared" si="580"/>
        <v>0</v>
      </c>
      <c r="AS606" s="20">
        <f t="shared" si="580"/>
        <v>0</v>
      </c>
      <c r="AT606" s="20">
        <f t="shared" si="580"/>
        <v>0</v>
      </c>
      <c r="AU606" s="20">
        <f t="shared" si="580"/>
        <v>0</v>
      </c>
      <c r="AV606" s="20">
        <f t="shared" si="580"/>
        <v>0</v>
      </c>
      <c r="AW606" s="20">
        <f t="shared" si="580"/>
        <v>0</v>
      </c>
      <c r="AX606" s="20">
        <f t="shared" si="580"/>
        <v>0</v>
      </c>
      <c r="AY606" s="20">
        <f t="shared" si="580"/>
        <v>0</v>
      </c>
      <c r="AZ606" s="20">
        <f t="shared" si="580"/>
        <v>0</v>
      </c>
      <c r="BA606" s="20">
        <f t="shared" si="580"/>
        <v>0</v>
      </c>
      <c r="BB606" s="20">
        <f t="shared" si="580"/>
        <v>0</v>
      </c>
      <c r="BC606" s="254"/>
      <c r="BD606" s="182"/>
    </row>
    <row r="607" spans="1:56">
      <c r="A607" s="100"/>
      <c r="B607" s="103" t="s">
        <v>13</v>
      </c>
      <c r="C607" s="103"/>
      <c r="D607" s="103"/>
      <c r="E607" s="20">
        <f>E631</f>
        <v>0</v>
      </c>
      <c r="F607" s="20">
        <f t="shared" ref="F607:BB607" si="581">F631</f>
        <v>0</v>
      </c>
      <c r="G607" s="20">
        <f t="shared" si="581"/>
        <v>0</v>
      </c>
      <c r="H607" s="20">
        <f t="shared" si="581"/>
        <v>0</v>
      </c>
      <c r="I607" s="20">
        <f t="shared" si="581"/>
        <v>0</v>
      </c>
      <c r="J607" s="20">
        <f t="shared" si="581"/>
        <v>0</v>
      </c>
      <c r="K607" s="20">
        <f t="shared" si="581"/>
        <v>0</v>
      </c>
      <c r="L607" s="20">
        <f t="shared" si="581"/>
        <v>0</v>
      </c>
      <c r="M607" s="20">
        <f t="shared" si="581"/>
        <v>0</v>
      </c>
      <c r="N607" s="20">
        <f t="shared" si="581"/>
        <v>0</v>
      </c>
      <c r="O607" s="20">
        <f t="shared" si="581"/>
        <v>0</v>
      </c>
      <c r="P607" s="20">
        <f t="shared" si="581"/>
        <v>0</v>
      </c>
      <c r="Q607" s="20">
        <f t="shared" si="581"/>
        <v>0</v>
      </c>
      <c r="R607" s="20">
        <f t="shared" si="581"/>
        <v>0</v>
      </c>
      <c r="S607" s="20">
        <f t="shared" si="581"/>
        <v>0</v>
      </c>
      <c r="T607" s="20">
        <f t="shared" si="581"/>
        <v>0</v>
      </c>
      <c r="U607" s="20">
        <f t="shared" si="581"/>
        <v>0</v>
      </c>
      <c r="V607" s="20">
        <f t="shared" si="581"/>
        <v>0</v>
      </c>
      <c r="W607" s="20">
        <f t="shared" si="581"/>
        <v>0</v>
      </c>
      <c r="X607" s="20">
        <f t="shared" si="581"/>
        <v>0</v>
      </c>
      <c r="Y607" s="20">
        <f t="shared" si="581"/>
        <v>0</v>
      </c>
      <c r="Z607" s="20">
        <f t="shared" si="581"/>
        <v>0</v>
      </c>
      <c r="AA607" s="20">
        <f t="shared" si="581"/>
        <v>0</v>
      </c>
      <c r="AB607" s="20">
        <f t="shared" si="581"/>
        <v>0</v>
      </c>
      <c r="AC607" s="20">
        <f t="shared" si="581"/>
        <v>0</v>
      </c>
      <c r="AD607" s="20">
        <f t="shared" si="581"/>
        <v>0</v>
      </c>
      <c r="AE607" s="20">
        <f t="shared" si="581"/>
        <v>0</v>
      </c>
      <c r="AF607" s="20">
        <f t="shared" si="581"/>
        <v>0</v>
      </c>
      <c r="AG607" s="20">
        <f t="shared" si="581"/>
        <v>0</v>
      </c>
      <c r="AH607" s="20">
        <f t="shared" si="581"/>
        <v>0</v>
      </c>
      <c r="AI607" s="20">
        <f t="shared" si="581"/>
        <v>0</v>
      </c>
      <c r="AJ607" s="20">
        <f t="shared" si="581"/>
        <v>0</v>
      </c>
      <c r="AK607" s="20">
        <f t="shared" si="581"/>
        <v>0</v>
      </c>
      <c r="AL607" s="20">
        <f t="shared" si="581"/>
        <v>0</v>
      </c>
      <c r="AM607" s="20">
        <f t="shared" si="581"/>
        <v>0</v>
      </c>
      <c r="AN607" s="20">
        <f t="shared" si="581"/>
        <v>0</v>
      </c>
      <c r="AO607" s="20">
        <f t="shared" si="581"/>
        <v>0</v>
      </c>
      <c r="AP607" s="20">
        <f t="shared" si="581"/>
        <v>0</v>
      </c>
      <c r="AQ607" s="20">
        <f t="shared" si="581"/>
        <v>0</v>
      </c>
      <c r="AR607" s="20">
        <f t="shared" si="581"/>
        <v>0</v>
      </c>
      <c r="AS607" s="20">
        <f t="shared" si="581"/>
        <v>0</v>
      </c>
      <c r="AT607" s="20">
        <f t="shared" si="581"/>
        <v>0</v>
      </c>
      <c r="AU607" s="20">
        <f t="shared" si="581"/>
        <v>0</v>
      </c>
      <c r="AV607" s="20">
        <f t="shared" si="581"/>
        <v>0</v>
      </c>
      <c r="AW607" s="20">
        <f t="shared" si="581"/>
        <v>0</v>
      </c>
      <c r="AX607" s="20">
        <f t="shared" si="581"/>
        <v>0</v>
      </c>
      <c r="AY607" s="20">
        <f t="shared" si="581"/>
        <v>0</v>
      </c>
      <c r="AZ607" s="20">
        <f t="shared" si="581"/>
        <v>0</v>
      </c>
      <c r="BA607" s="20">
        <f t="shared" si="581"/>
        <v>0</v>
      </c>
      <c r="BB607" s="20">
        <f t="shared" si="581"/>
        <v>0</v>
      </c>
      <c r="BC607" s="254"/>
      <c r="BD607" s="182"/>
    </row>
    <row r="608" spans="1:56">
      <c r="A608" s="100"/>
      <c r="B608" s="103" t="s">
        <v>53</v>
      </c>
      <c r="C608" s="103"/>
      <c r="D608" s="103"/>
      <c r="E608" s="20">
        <f>E634</f>
        <v>0</v>
      </c>
      <c r="F608" s="20">
        <f t="shared" ref="F608:BB608" si="582">F634</f>
        <v>0</v>
      </c>
      <c r="G608" s="20">
        <f t="shared" si="582"/>
        <v>0</v>
      </c>
      <c r="H608" s="20">
        <f t="shared" si="582"/>
        <v>0</v>
      </c>
      <c r="I608" s="20">
        <f t="shared" si="582"/>
        <v>0</v>
      </c>
      <c r="J608" s="20">
        <f t="shared" si="582"/>
        <v>0</v>
      </c>
      <c r="K608" s="20">
        <f t="shared" si="582"/>
        <v>0</v>
      </c>
      <c r="L608" s="20">
        <f t="shared" si="582"/>
        <v>0</v>
      </c>
      <c r="M608" s="20">
        <f t="shared" si="582"/>
        <v>0</v>
      </c>
      <c r="N608" s="20">
        <f t="shared" si="582"/>
        <v>0</v>
      </c>
      <c r="O608" s="20">
        <f t="shared" si="582"/>
        <v>0</v>
      </c>
      <c r="P608" s="20">
        <f t="shared" si="582"/>
        <v>0</v>
      </c>
      <c r="Q608" s="20">
        <f t="shared" si="582"/>
        <v>0</v>
      </c>
      <c r="R608" s="20">
        <f t="shared" si="582"/>
        <v>0</v>
      </c>
      <c r="S608" s="20">
        <f t="shared" si="582"/>
        <v>0</v>
      </c>
      <c r="T608" s="20">
        <f t="shared" si="582"/>
        <v>0</v>
      </c>
      <c r="U608" s="20">
        <f t="shared" si="582"/>
        <v>0</v>
      </c>
      <c r="V608" s="20">
        <f t="shared" si="582"/>
        <v>0</v>
      </c>
      <c r="W608" s="20">
        <f t="shared" si="582"/>
        <v>0</v>
      </c>
      <c r="X608" s="20">
        <f t="shared" si="582"/>
        <v>0</v>
      </c>
      <c r="Y608" s="20">
        <f t="shared" si="582"/>
        <v>0</v>
      </c>
      <c r="Z608" s="20">
        <f t="shared" si="582"/>
        <v>0</v>
      </c>
      <c r="AA608" s="20">
        <f t="shared" si="582"/>
        <v>0</v>
      </c>
      <c r="AB608" s="20">
        <f t="shared" si="582"/>
        <v>0</v>
      </c>
      <c r="AC608" s="20">
        <f t="shared" si="582"/>
        <v>0</v>
      </c>
      <c r="AD608" s="20">
        <f t="shared" si="582"/>
        <v>0</v>
      </c>
      <c r="AE608" s="20">
        <f t="shared" si="582"/>
        <v>0</v>
      </c>
      <c r="AF608" s="20">
        <f t="shared" si="582"/>
        <v>0</v>
      </c>
      <c r="AG608" s="20">
        <f t="shared" si="582"/>
        <v>0</v>
      </c>
      <c r="AH608" s="20">
        <f t="shared" si="582"/>
        <v>0</v>
      </c>
      <c r="AI608" s="20">
        <f t="shared" si="582"/>
        <v>0</v>
      </c>
      <c r="AJ608" s="20">
        <f t="shared" si="582"/>
        <v>0</v>
      </c>
      <c r="AK608" s="20">
        <f t="shared" si="582"/>
        <v>0</v>
      </c>
      <c r="AL608" s="20">
        <f t="shared" si="582"/>
        <v>0</v>
      </c>
      <c r="AM608" s="20">
        <f t="shared" si="582"/>
        <v>0</v>
      </c>
      <c r="AN608" s="20">
        <f t="shared" si="582"/>
        <v>0</v>
      </c>
      <c r="AO608" s="20">
        <f t="shared" si="582"/>
        <v>0</v>
      </c>
      <c r="AP608" s="20">
        <f t="shared" si="582"/>
        <v>0</v>
      </c>
      <c r="AQ608" s="20">
        <f t="shared" si="582"/>
        <v>0</v>
      </c>
      <c r="AR608" s="20">
        <f t="shared" si="582"/>
        <v>0</v>
      </c>
      <c r="AS608" s="20">
        <f t="shared" si="582"/>
        <v>0</v>
      </c>
      <c r="AT608" s="20">
        <f t="shared" si="582"/>
        <v>0</v>
      </c>
      <c r="AU608" s="20">
        <f t="shared" si="582"/>
        <v>0</v>
      </c>
      <c r="AV608" s="20">
        <f t="shared" si="582"/>
        <v>0</v>
      </c>
      <c r="AW608" s="20">
        <f t="shared" si="582"/>
        <v>0</v>
      </c>
      <c r="AX608" s="20">
        <f t="shared" si="582"/>
        <v>0</v>
      </c>
      <c r="AY608" s="20">
        <f t="shared" si="582"/>
        <v>0</v>
      </c>
      <c r="AZ608" s="20">
        <f t="shared" si="582"/>
        <v>0</v>
      </c>
      <c r="BA608" s="20">
        <f t="shared" si="582"/>
        <v>0</v>
      </c>
      <c r="BB608" s="20">
        <f t="shared" si="582"/>
        <v>0</v>
      </c>
      <c r="BC608" s="254"/>
      <c r="BD608" s="182"/>
    </row>
    <row r="609" spans="1:56">
      <c r="A609" s="100"/>
      <c r="B609" s="103" t="s">
        <v>54</v>
      </c>
      <c r="C609" s="103"/>
      <c r="D609" s="103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20"/>
      <c r="BC609" s="254"/>
      <c r="BD609" s="182"/>
    </row>
    <row r="610" spans="1:56">
      <c r="A610" s="100"/>
      <c r="B610" s="103" t="s">
        <v>55</v>
      </c>
      <c r="C610" s="103"/>
      <c r="D610" s="103"/>
      <c r="E610" s="20">
        <f>E608-E609</f>
        <v>0</v>
      </c>
      <c r="F610" s="20">
        <f t="shared" ref="F610:BB610" si="583">F608-F609</f>
        <v>0</v>
      </c>
      <c r="G610" s="20">
        <f t="shared" si="583"/>
        <v>0</v>
      </c>
      <c r="H610" s="20">
        <f t="shared" si="583"/>
        <v>0</v>
      </c>
      <c r="I610" s="20">
        <f t="shared" si="583"/>
        <v>0</v>
      </c>
      <c r="J610" s="20">
        <f t="shared" si="583"/>
        <v>0</v>
      </c>
      <c r="K610" s="20">
        <f t="shared" si="583"/>
        <v>0</v>
      </c>
      <c r="L610" s="20">
        <f t="shared" si="583"/>
        <v>0</v>
      </c>
      <c r="M610" s="20">
        <f t="shared" si="583"/>
        <v>0</v>
      </c>
      <c r="N610" s="20">
        <f t="shared" si="583"/>
        <v>0</v>
      </c>
      <c r="O610" s="20">
        <f t="shared" si="583"/>
        <v>0</v>
      </c>
      <c r="P610" s="20">
        <f t="shared" si="583"/>
        <v>0</v>
      </c>
      <c r="Q610" s="20">
        <f t="shared" si="583"/>
        <v>0</v>
      </c>
      <c r="R610" s="20">
        <f t="shared" si="583"/>
        <v>0</v>
      </c>
      <c r="S610" s="20">
        <f t="shared" si="583"/>
        <v>0</v>
      </c>
      <c r="T610" s="20">
        <f t="shared" si="583"/>
        <v>0</v>
      </c>
      <c r="U610" s="20">
        <f t="shared" si="583"/>
        <v>0</v>
      </c>
      <c r="V610" s="20">
        <f t="shared" si="583"/>
        <v>0</v>
      </c>
      <c r="W610" s="20">
        <f t="shared" si="583"/>
        <v>0</v>
      </c>
      <c r="X610" s="20">
        <f t="shared" si="583"/>
        <v>0</v>
      </c>
      <c r="Y610" s="20">
        <f t="shared" si="583"/>
        <v>0</v>
      </c>
      <c r="Z610" s="20">
        <f t="shared" si="583"/>
        <v>0</v>
      </c>
      <c r="AA610" s="20">
        <f t="shared" si="583"/>
        <v>0</v>
      </c>
      <c r="AB610" s="20">
        <f t="shared" si="583"/>
        <v>0</v>
      </c>
      <c r="AC610" s="20">
        <f t="shared" si="583"/>
        <v>0</v>
      </c>
      <c r="AD610" s="20">
        <f t="shared" si="583"/>
        <v>0</v>
      </c>
      <c r="AE610" s="20">
        <f t="shared" si="583"/>
        <v>0</v>
      </c>
      <c r="AF610" s="20">
        <f t="shared" si="583"/>
        <v>0</v>
      </c>
      <c r="AG610" s="20">
        <f t="shared" si="583"/>
        <v>0</v>
      </c>
      <c r="AH610" s="20">
        <f t="shared" si="583"/>
        <v>0</v>
      </c>
      <c r="AI610" s="20">
        <f t="shared" si="583"/>
        <v>0</v>
      </c>
      <c r="AJ610" s="20">
        <f t="shared" si="583"/>
        <v>0</v>
      </c>
      <c r="AK610" s="20">
        <f t="shared" si="583"/>
        <v>0</v>
      </c>
      <c r="AL610" s="20">
        <f t="shared" si="583"/>
        <v>0</v>
      </c>
      <c r="AM610" s="20">
        <f t="shared" si="583"/>
        <v>0</v>
      </c>
      <c r="AN610" s="20">
        <f t="shared" si="583"/>
        <v>0</v>
      </c>
      <c r="AO610" s="20">
        <f t="shared" si="583"/>
        <v>0</v>
      </c>
      <c r="AP610" s="20">
        <f t="shared" si="583"/>
        <v>0</v>
      </c>
      <c r="AQ610" s="20">
        <f t="shared" si="583"/>
        <v>0</v>
      </c>
      <c r="AR610" s="20">
        <f t="shared" si="583"/>
        <v>0</v>
      </c>
      <c r="AS610" s="20">
        <f t="shared" si="583"/>
        <v>0</v>
      </c>
      <c r="AT610" s="20">
        <f t="shared" si="583"/>
        <v>0</v>
      </c>
      <c r="AU610" s="20">
        <f t="shared" si="583"/>
        <v>0</v>
      </c>
      <c r="AV610" s="20">
        <f t="shared" si="583"/>
        <v>0</v>
      </c>
      <c r="AW610" s="20">
        <f t="shared" si="583"/>
        <v>0</v>
      </c>
      <c r="AX610" s="20">
        <f t="shared" si="583"/>
        <v>0</v>
      </c>
      <c r="AY610" s="20">
        <f t="shared" si="583"/>
        <v>0</v>
      </c>
      <c r="AZ610" s="20">
        <f t="shared" si="583"/>
        <v>0</v>
      </c>
      <c r="BA610" s="20">
        <f t="shared" si="583"/>
        <v>0</v>
      </c>
      <c r="BB610" s="20">
        <f t="shared" si="583"/>
        <v>0</v>
      </c>
      <c r="BC610" s="254"/>
      <c r="BD610" s="182"/>
    </row>
    <row r="611" spans="1:56">
      <c r="A611" s="100"/>
      <c r="B611" s="103" t="s">
        <v>23</v>
      </c>
      <c r="C611" s="103"/>
      <c r="D611" s="103"/>
      <c r="E611" s="20">
        <f>E632+E633</f>
        <v>0</v>
      </c>
      <c r="F611" s="20">
        <f t="shared" ref="F611:BB611" si="584">F632+F633</f>
        <v>0</v>
      </c>
      <c r="G611" s="20">
        <f t="shared" si="584"/>
        <v>0</v>
      </c>
      <c r="H611" s="20">
        <f t="shared" si="584"/>
        <v>0</v>
      </c>
      <c r="I611" s="20">
        <f t="shared" si="584"/>
        <v>0</v>
      </c>
      <c r="J611" s="20">
        <f t="shared" si="584"/>
        <v>0</v>
      </c>
      <c r="K611" s="20">
        <f t="shared" si="584"/>
        <v>0</v>
      </c>
      <c r="L611" s="20">
        <f t="shared" si="584"/>
        <v>0</v>
      </c>
      <c r="M611" s="20">
        <f t="shared" si="584"/>
        <v>0</v>
      </c>
      <c r="N611" s="20">
        <f t="shared" si="584"/>
        <v>0</v>
      </c>
      <c r="O611" s="20">
        <f t="shared" si="584"/>
        <v>0</v>
      </c>
      <c r="P611" s="20">
        <f t="shared" si="584"/>
        <v>0</v>
      </c>
      <c r="Q611" s="20">
        <f t="shared" si="584"/>
        <v>0</v>
      </c>
      <c r="R611" s="20">
        <f t="shared" si="584"/>
        <v>0</v>
      </c>
      <c r="S611" s="20">
        <f t="shared" si="584"/>
        <v>0</v>
      </c>
      <c r="T611" s="20">
        <f t="shared" si="584"/>
        <v>0</v>
      </c>
      <c r="U611" s="20">
        <f t="shared" si="584"/>
        <v>0</v>
      </c>
      <c r="V611" s="20">
        <f t="shared" si="584"/>
        <v>0</v>
      </c>
      <c r="W611" s="20">
        <f t="shared" si="584"/>
        <v>0</v>
      </c>
      <c r="X611" s="20">
        <f t="shared" si="584"/>
        <v>0</v>
      </c>
      <c r="Y611" s="20">
        <f t="shared" si="584"/>
        <v>0</v>
      </c>
      <c r="Z611" s="20">
        <f t="shared" si="584"/>
        <v>0</v>
      </c>
      <c r="AA611" s="20">
        <f t="shared" si="584"/>
        <v>0</v>
      </c>
      <c r="AB611" s="20">
        <f t="shared" si="584"/>
        <v>0</v>
      </c>
      <c r="AC611" s="20">
        <f t="shared" si="584"/>
        <v>0</v>
      </c>
      <c r="AD611" s="20">
        <f t="shared" si="584"/>
        <v>0</v>
      </c>
      <c r="AE611" s="20">
        <f t="shared" si="584"/>
        <v>0</v>
      </c>
      <c r="AF611" s="20">
        <f t="shared" si="584"/>
        <v>0</v>
      </c>
      <c r="AG611" s="20">
        <f t="shared" si="584"/>
        <v>0</v>
      </c>
      <c r="AH611" s="20">
        <f t="shared" si="584"/>
        <v>0</v>
      </c>
      <c r="AI611" s="20">
        <f t="shared" si="584"/>
        <v>0</v>
      </c>
      <c r="AJ611" s="20">
        <f t="shared" si="584"/>
        <v>0</v>
      </c>
      <c r="AK611" s="20">
        <f t="shared" si="584"/>
        <v>0</v>
      </c>
      <c r="AL611" s="20">
        <f t="shared" si="584"/>
        <v>0</v>
      </c>
      <c r="AM611" s="20">
        <f t="shared" si="584"/>
        <v>0</v>
      </c>
      <c r="AN611" s="20">
        <f t="shared" si="584"/>
        <v>0</v>
      </c>
      <c r="AO611" s="20">
        <f t="shared" si="584"/>
        <v>0</v>
      </c>
      <c r="AP611" s="20">
        <f t="shared" si="584"/>
        <v>0</v>
      </c>
      <c r="AQ611" s="20">
        <f t="shared" si="584"/>
        <v>0</v>
      </c>
      <c r="AR611" s="20">
        <f t="shared" si="584"/>
        <v>0</v>
      </c>
      <c r="AS611" s="20">
        <f t="shared" si="584"/>
        <v>0</v>
      </c>
      <c r="AT611" s="20">
        <f t="shared" si="584"/>
        <v>0</v>
      </c>
      <c r="AU611" s="20">
        <f t="shared" si="584"/>
        <v>0</v>
      </c>
      <c r="AV611" s="20">
        <f t="shared" si="584"/>
        <v>0</v>
      </c>
      <c r="AW611" s="20">
        <f t="shared" si="584"/>
        <v>0</v>
      </c>
      <c r="AX611" s="20">
        <f t="shared" si="584"/>
        <v>0</v>
      </c>
      <c r="AY611" s="20">
        <f t="shared" si="584"/>
        <v>0</v>
      </c>
      <c r="AZ611" s="20">
        <f t="shared" si="584"/>
        <v>0</v>
      </c>
      <c r="BA611" s="20">
        <f t="shared" si="584"/>
        <v>0</v>
      </c>
      <c r="BB611" s="20">
        <f t="shared" si="584"/>
        <v>0</v>
      </c>
      <c r="BC611" s="254"/>
      <c r="BD611" s="182"/>
    </row>
    <row r="612" spans="1:56">
      <c r="A612" s="100">
        <v>1</v>
      </c>
      <c r="B612" s="200" t="s">
        <v>20</v>
      </c>
      <c r="C612" s="200"/>
      <c r="D612" s="200"/>
      <c r="E612" s="20">
        <f t="shared" ref="E612:AJ612" si="585">E613+E623+E624+E625+E626+E630</f>
        <v>0</v>
      </c>
      <c r="F612" s="20">
        <f t="shared" si="585"/>
        <v>0</v>
      </c>
      <c r="G612" s="20">
        <f t="shared" si="585"/>
        <v>0</v>
      </c>
      <c r="H612" s="20">
        <f t="shared" si="585"/>
        <v>0</v>
      </c>
      <c r="I612" s="20">
        <f t="shared" si="585"/>
        <v>0</v>
      </c>
      <c r="J612" s="20">
        <f t="shared" si="585"/>
        <v>0</v>
      </c>
      <c r="K612" s="20">
        <f t="shared" si="585"/>
        <v>0</v>
      </c>
      <c r="L612" s="20">
        <f t="shared" si="585"/>
        <v>0</v>
      </c>
      <c r="M612" s="20">
        <f t="shared" si="585"/>
        <v>0</v>
      </c>
      <c r="N612" s="20">
        <f t="shared" si="585"/>
        <v>0</v>
      </c>
      <c r="O612" s="20">
        <f t="shared" si="585"/>
        <v>0</v>
      </c>
      <c r="P612" s="20">
        <f t="shared" si="585"/>
        <v>0</v>
      </c>
      <c r="Q612" s="20">
        <f t="shared" si="585"/>
        <v>0</v>
      </c>
      <c r="R612" s="20">
        <f t="shared" si="585"/>
        <v>0</v>
      </c>
      <c r="S612" s="20">
        <f t="shared" si="585"/>
        <v>0</v>
      </c>
      <c r="T612" s="20">
        <f t="shared" si="585"/>
        <v>0</v>
      </c>
      <c r="U612" s="20">
        <f t="shared" si="585"/>
        <v>0</v>
      </c>
      <c r="V612" s="20">
        <f t="shared" si="585"/>
        <v>0</v>
      </c>
      <c r="W612" s="20">
        <f t="shared" si="585"/>
        <v>0</v>
      </c>
      <c r="X612" s="20">
        <f t="shared" si="585"/>
        <v>0</v>
      </c>
      <c r="Y612" s="20">
        <f t="shared" si="585"/>
        <v>0</v>
      </c>
      <c r="Z612" s="20">
        <f t="shared" si="585"/>
        <v>0</v>
      </c>
      <c r="AA612" s="20">
        <f t="shared" si="585"/>
        <v>0</v>
      </c>
      <c r="AB612" s="20">
        <f t="shared" si="585"/>
        <v>0</v>
      </c>
      <c r="AC612" s="20">
        <f t="shared" si="585"/>
        <v>0</v>
      </c>
      <c r="AD612" s="20">
        <f t="shared" si="585"/>
        <v>0</v>
      </c>
      <c r="AE612" s="20">
        <f t="shared" si="585"/>
        <v>0</v>
      </c>
      <c r="AF612" s="20">
        <f t="shared" si="585"/>
        <v>0</v>
      </c>
      <c r="AG612" s="20">
        <f t="shared" si="585"/>
        <v>0</v>
      </c>
      <c r="AH612" s="20">
        <f t="shared" si="585"/>
        <v>0</v>
      </c>
      <c r="AI612" s="20">
        <f t="shared" si="585"/>
        <v>0</v>
      </c>
      <c r="AJ612" s="20">
        <f t="shared" si="585"/>
        <v>0</v>
      </c>
      <c r="AK612" s="20">
        <f t="shared" ref="AK612:BB612" si="586">AK613+AK623+AK624+AK625+AK626+AK630</f>
        <v>0</v>
      </c>
      <c r="AL612" s="20">
        <f t="shared" si="586"/>
        <v>0</v>
      </c>
      <c r="AM612" s="20">
        <f t="shared" si="586"/>
        <v>0</v>
      </c>
      <c r="AN612" s="20">
        <f t="shared" si="586"/>
        <v>0</v>
      </c>
      <c r="AO612" s="20">
        <f t="shared" si="586"/>
        <v>0</v>
      </c>
      <c r="AP612" s="20">
        <f t="shared" si="586"/>
        <v>0</v>
      </c>
      <c r="AQ612" s="20">
        <f t="shared" si="586"/>
        <v>0</v>
      </c>
      <c r="AR612" s="20">
        <f t="shared" si="586"/>
        <v>0</v>
      </c>
      <c r="AS612" s="20">
        <f t="shared" si="586"/>
        <v>0</v>
      </c>
      <c r="AT612" s="20">
        <f t="shared" si="586"/>
        <v>0</v>
      </c>
      <c r="AU612" s="20">
        <f t="shared" si="586"/>
        <v>0</v>
      </c>
      <c r="AV612" s="20">
        <f t="shared" si="586"/>
        <v>0</v>
      </c>
      <c r="AW612" s="20">
        <f t="shared" si="586"/>
        <v>0</v>
      </c>
      <c r="AX612" s="20">
        <f t="shared" si="586"/>
        <v>0</v>
      </c>
      <c r="AY612" s="20">
        <f t="shared" si="586"/>
        <v>0</v>
      </c>
      <c r="AZ612" s="20">
        <f t="shared" si="586"/>
        <v>0</v>
      </c>
      <c r="BA612" s="20">
        <f t="shared" si="586"/>
        <v>0</v>
      </c>
      <c r="BB612" s="20">
        <f t="shared" si="586"/>
        <v>0</v>
      </c>
      <c r="BC612" s="254"/>
      <c r="BD612" s="182"/>
    </row>
    <row r="613" spans="1:56" ht="31.5">
      <c r="A613" s="157" t="s">
        <v>1</v>
      </c>
      <c r="B613" s="200" t="s">
        <v>17</v>
      </c>
      <c r="C613" s="200"/>
      <c r="D613" s="200"/>
      <c r="E613" s="20">
        <f>SUM(E614:E615)</f>
        <v>0</v>
      </c>
      <c r="F613" s="20">
        <f t="shared" ref="F613:BB613" si="587">SUM(F614:F615)</f>
        <v>0</v>
      </c>
      <c r="G613" s="20">
        <f t="shared" si="587"/>
        <v>0</v>
      </c>
      <c r="H613" s="20">
        <f t="shared" si="587"/>
        <v>0</v>
      </c>
      <c r="I613" s="20">
        <f t="shared" si="587"/>
        <v>0</v>
      </c>
      <c r="J613" s="20">
        <f t="shared" si="587"/>
        <v>0</v>
      </c>
      <c r="K613" s="20">
        <f t="shared" si="587"/>
        <v>0</v>
      </c>
      <c r="L613" s="20">
        <f t="shared" si="587"/>
        <v>0</v>
      </c>
      <c r="M613" s="20">
        <f t="shared" si="587"/>
        <v>0</v>
      </c>
      <c r="N613" s="20">
        <f t="shared" si="587"/>
        <v>0</v>
      </c>
      <c r="O613" s="20">
        <f t="shared" si="587"/>
        <v>0</v>
      </c>
      <c r="P613" s="20">
        <f t="shared" si="587"/>
        <v>0</v>
      </c>
      <c r="Q613" s="20">
        <f t="shared" si="587"/>
        <v>0</v>
      </c>
      <c r="R613" s="20">
        <f t="shared" si="587"/>
        <v>0</v>
      </c>
      <c r="S613" s="20">
        <f t="shared" si="587"/>
        <v>0</v>
      </c>
      <c r="T613" s="20">
        <f t="shared" si="587"/>
        <v>0</v>
      </c>
      <c r="U613" s="20">
        <f t="shared" si="587"/>
        <v>0</v>
      </c>
      <c r="V613" s="20">
        <f t="shared" si="587"/>
        <v>0</v>
      </c>
      <c r="W613" s="20">
        <f t="shared" si="587"/>
        <v>0</v>
      </c>
      <c r="X613" s="20">
        <f t="shared" si="587"/>
        <v>0</v>
      </c>
      <c r="Y613" s="20">
        <f t="shared" si="587"/>
        <v>0</v>
      </c>
      <c r="Z613" s="20">
        <f t="shared" si="587"/>
        <v>0</v>
      </c>
      <c r="AA613" s="20">
        <f t="shared" si="587"/>
        <v>0</v>
      </c>
      <c r="AB613" s="20">
        <f t="shared" si="587"/>
        <v>0</v>
      </c>
      <c r="AC613" s="20">
        <f t="shared" si="587"/>
        <v>0</v>
      </c>
      <c r="AD613" s="20">
        <f t="shared" si="587"/>
        <v>0</v>
      </c>
      <c r="AE613" s="20">
        <f t="shared" si="587"/>
        <v>0</v>
      </c>
      <c r="AF613" s="20">
        <f t="shared" si="587"/>
        <v>0</v>
      </c>
      <c r="AG613" s="20">
        <f t="shared" si="587"/>
        <v>0</v>
      </c>
      <c r="AH613" s="20">
        <f t="shared" si="587"/>
        <v>0</v>
      </c>
      <c r="AI613" s="20">
        <f t="shared" si="587"/>
        <v>0</v>
      </c>
      <c r="AJ613" s="20">
        <f t="shared" si="587"/>
        <v>0</v>
      </c>
      <c r="AK613" s="20">
        <f t="shared" si="587"/>
        <v>0</v>
      </c>
      <c r="AL613" s="20">
        <f t="shared" si="587"/>
        <v>0</v>
      </c>
      <c r="AM613" s="20">
        <f t="shared" si="587"/>
        <v>0</v>
      </c>
      <c r="AN613" s="20">
        <f t="shared" si="587"/>
        <v>0</v>
      </c>
      <c r="AO613" s="20">
        <f t="shared" si="587"/>
        <v>0</v>
      </c>
      <c r="AP613" s="20">
        <f t="shared" si="587"/>
        <v>0</v>
      </c>
      <c r="AQ613" s="20">
        <f t="shared" si="587"/>
        <v>0</v>
      </c>
      <c r="AR613" s="20">
        <f t="shared" si="587"/>
        <v>0</v>
      </c>
      <c r="AS613" s="20">
        <f t="shared" si="587"/>
        <v>0</v>
      </c>
      <c r="AT613" s="20">
        <f t="shared" si="587"/>
        <v>0</v>
      </c>
      <c r="AU613" s="20">
        <f t="shared" si="587"/>
        <v>0</v>
      </c>
      <c r="AV613" s="20">
        <f t="shared" si="587"/>
        <v>0</v>
      </c>
      <c r="AW613" s="20">
        <f t="shared" si="587"/>
        <v>0</v>
      </c>
      <c r="AX613" s="20">
        <f t="shared" si="587"/>
        <v>0</v>
      </c>
      <c r="AY613" s="20">
        <f t="shared" si="587"/>
        <v>0</v>
      </c>
      <c r="AZ613" s="20">
        <f t="shared" si="587"/>
        <v>0</v>
      </c>
      <c r="BA613" s="20">
        <f t="shared" si="587"/>
        <v>0</v>
      </c>
      <c r="BB613" s="20">
        <f t="shared" si="587"/>
        <v>0</v>
      </c>
      <c r="BC613" s="254"/>
      <c r="BD613" s="182"/>
    </row>
    <row r="614" spans="1:56" ht="31.5">
      <c r="A614" s="187">
        <f>A595+1</f>
        <v>425</v>
      </c>
      <c r="B614" s="51" t="s">
        <v>687</v>
      </c>
      <c r="C614" s="51" t="s">
        <v>688</v>
      </c>
      <c r="D614" s="289" t="s">
        <v>157</v>
      </c>
      <c r="E614" s="19">
        <f>J614+O614+T614+Y614</f>
        <v>0</v>
      </c>
      <c r="F614" s="19">
        <v>0</v>
      </c>
      <c r="G614" s="19">
        <f>L614+Q614+V614+AA614</f>
        <v>0</v>
      </c>
      <c r="H614" s="19">
        <v>0</v>
      </c>
      <c r="I614" s="19">
        <v>0</v>
      </c>
      <c r="J614" s="19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>
        <v>0</v>
      </c>
      <c r="V614" s="19">
        <v>0</v>
      </c>
      <c r="W614" s="19">
        <v>0</v>
      </c>
      <c r="X614" s="19">
        <v>0</v>
      </c>
      <c r="Y614" s="19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f>AI614+AN614+AS614+AX614</f>
        <v>0</v>
      </c>
      <c r="AE614" s="19">
        <v>0</v>
      </c>
      <c r="AF614" s="19">
        <f>AK614+AP614+AU614+AZ614</f>
        <v>0</v>
      </c>
      <c r="AG614" s="19">
        <v>0</v>
      </c>
      <c r="AH614" s="19">
        <v>0</v>
      </c>
      <c r="AI614" s="19">
        <v>0</v>
      </c>
      <c r="AJ614" s="19">
        <v>0</v>
      </c>
      <c r="AK614" s="19">
        <v>0</v>
      </c>
      <c r="AL614" s="19">
        <v>0</v>
      </c>
      <c r="AM614" s="19">
        <v>0</v>
      </c>
      <c r="AN614" s="19">
        <v>0</v>
      </c>
      <c r="AO614" s="19">
        <v>0</v>
      </c>
      <c r="AP614" s="19">
        <v>0</v>
      </c>
      <c r="AQ614" s="19">
        <v>0</v>
      </c>
      <c r="AR614" s="19">
        <v>0</v>
      </c>
      <c r="AS614" s="19">
        <v>0</v>
      </c>
      <c r="AT614" s="19">
        <v>0</v>
      </c>
      <c r="AU614" s="19">
        <v>0</v>
      </c>
      <c r="AV614" s="19">
        <v>0</v>
      </c>
      <c r="AW614" s="19">
        <v>0</v>
      </c>
      <c r="AX614" s="19">
        <v>0</v>
      </c>
      <c r="AY614" s="19">
        <v>0</v>
      </c>
      <c r="AZ614" s="19">
        <v>0</v>
      </c>
      <c r="BA614" s="254">
        <v>0</v>
      </c>
      <c r="BB614" s="254">
        <v>0</v>
      </c>
      <c r="BC614" s="254">
        <v>0</v>
      </c>
      <c r="BD614" s="152" t="s">
        <v>731</v>
      </c>
    </row>
    <row r="615" spans="1:56" ht="31.5">
      <c r="A615" s="187">
        <f>A614+1</f>
        <v>426</v>
      </c>
      <c r="B615" s="51" t="s">
        <v>1093</v>
      </c>
      <c r="C615" s="51" t="s">
        <v>1094</v>
      </c>
      <c r="D615" s="289" t="s">
        <v>157</v>
      </c>
      <c r="E615" s="19">
        <f>J615+O615+T615+Y615</f>
        <v>0</v>
      </c>
      <c r="F615" s="19">
        <v>0</v>
      </c>
      <c r="G615" s="19">
        <f>L615+Q615+V615+AA615</f>
        <v>0</v>
      </c>
      <c r="H615" s="19">
        <v>0</v>
      </c>
      <c r="I615" s="19">
        <v>0</v>
      </c>
      <c r="J615" s="19">
        <v>0</v>
      </c>
      <c r="K615" s="19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19">
        <v>0</v>
      </c>
      <c r="V615" s="19">
        <v>0</v>
      </c>
      <c r="W615" s="19">
        <v>0</v>
      </c>
      <c r="X615" s="19">
        <v>0</v>
      </c>
      <c r="Y615" s="19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f>AI615+AN615+AS615+AX615</f>
        <v>0</v>
      </c>
      <c r="AE615" s="19">
        <v>0</v>
      </c>
      <c r="AF615" s="19">
        <f>AK615+AP615+AU615+AZ615</f>
        <v>0</v>
      </c>
      <c r="AG615" s="19">
        <v>0</v>
      </c>
      <c r="AH615" s="19">
        <v>0</v>
      </c>
      <c r="AI615" s="19">
        <v>0</v>
      </c>
      <c r="AJ615" s="19">
        <v>0</v>
      </c>
      <c r="AK615" s="19">
        <v>0</v>
      </c>
      <c r="AL615" s="19">
        <v>0</v>
      </c>
      <c r="AM615" s="19">
        <v>0</v>
      </c>
      <c r="AN615" s="19">
        <v>0</v>
      </c>
      <c r="AO615" s="19">
        <v>0</v>
      </c>
      <c r="AP615" s="19">
        <v>0</v>
      </c>
      <c r="AQ615" s="19">
        <v>0</v>
      </c>
      <c r="AR615" s="19">
        <v>0</v>
      </c>
      <c r="AS615" s="19">
        <v>0</v>
      </c>
      <c r="AT615" s="19">
        <v>0</v>
      </c>
      <c r="AU615" s="19">
        <v>0</v>
      </c>
      <c r="AV615" s="19">
        <v>0</v>
      </c>
      <c r="AW615" s="19">
        <v>0</v>
      </c>
      <c r="AX615" s="19">
        <v>0</v>
      </c>
      <c r="AY615" s="19">
        <v>0</v>
      </c>
      <c r="AZ615" s="19">
        <v>0</v>
      </c>
      <c r="BA615" s="254">
        <v>0</v>
      </c>
      <c r="BB615" s="254">
        <v>0</v>
      </c>
      <c r="BC615" s="254">
        <v>0</v>
      </c>
      <c r="BD615" s="152">
        <v>0</v>
      </c>
    </row>
    <row r="616" spans="1:56" ht="31.5">
      <c r="A616" s="188">
        <f>A615+0.1</f>
        <v>426.1</v>
      </c>
      <c r="B616" s="51" t="s">
        <v>691</v>
      </c>
      <c r="C616" s="51">
        <v>0</v>
      </c>
      <c r="D616" s="289" t="s">
        <v>157</v>
      </c>
      <c r="E616" s="19">
        <f t="shared" ref="E616:E622" si="588">J616+O616+T616+Y616</f>
        <v>0</v>
      </c>
      <c r="F616" s="19">
        <v>0</v>
      </c>
      <c r="G616" s="19">
        <f t="shared" ref="G616:G622" si="589">L616+Q616+V616+AA616</f>
        <v>0</v>
      </c>
      <c r="H616" s="19">
        <v>0</v>
      </c>
      <c r="I616" s="19">
        <v>0</v>
      </c>
      <c r="J616" s="19">
        <v>0</v>
      </c>
      <c r="K616" s="19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>
        <v>0</v>
      </c>
      <c r="V616" s="19">
        <v>0</v>
      </c>
      <c r="W616" s="19">
        <v>0</v>
      </c>
      <c r="X616" s="19">
        <v>0</v>
      </c>
      <c r="Y616" s="19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f t="shared" ref="AD616:AD622" si="590">AI616+AN616+AS616+AX616</f>
        <v>0</v>
      </c>
      <c r="AE616" s="19">
        <v>0</v>
      </c>
      <c r="AF616" s="19">
        <f t="shared" ref="AF616:AF622" si="591">AK616+AP616+AU616+AZ616</f>
        <v>0</v>
      </c>
      <c r="AG616" s="19">
        <v>0</v>
      </c>
      <c r="AH616" s="19">
        <v>0</v>
      </c>
      <c r="AI616" s="19">
        <v>0</v>
      </c>
      <c r="AJ616" s="19">
        <v>0</v>
      </c>
      <c r="AK616" s="19">
        <v>0</v>
      </c>
      <c r="AL616" s="19">
        <v>0</v>
      </c>
      <c r="AM616" s="19">
        <v>0</v>
      </c>
      <c r="AN616" s="19">
        <v>0</v>
      </c>
      <c r="AO616" s="19">
        <v>0</v>
      </c>
      <c r="AP616" s="19">
        <v>0</v>
      </c>
      <c r="AQ616" s="19">
        <v>0</v>
      </c>
      <c r="AR616" s="19">
        <v>0</v>
      </c>
      <c r="AS616" s="19">
        <v>0</v>
      </c>
      <c r="AT616" s="19">
        <v>0</v>
      </c>
      <c r="AU616" s="19">
        <v>0</v>
      </c>
      <c r="AV616" s="19">
        <v>0</v>
      </c>
      <c r="AW616" s="19">
        <v>0</v>
      </c>
      <c r="AX616" s="19">
        <v>0</v>
      </c>
      <c r="AY616" s="19">
        <v>0</v>
      </c>
      <c r="AZ616" s="19">
        <v>0</v>
      </c>
      <c r="BA616" s="254">
        <v>0</v>
      </c>
      <c r="BB616" s="254">
        <v>0</v>
      </c>
      <c r="BC616" s="254">
        <v>0</v>
      </c>
      <c r="BD616" s="152" t="s">
        <v>1100</v>
      </c>
    </row>
    <row r="617" spans="1:56" ht="31.5">
      <c r="A617" s="188">
        <f t="shared" ref="A617:A619" si="592">A616+0.1</f>
        <v>426.20000000000005</v>
      </c>
      <c r="B617" s="51" t="s">
        <v>1095</v>
      </c>
      <c r="C617" s="51">
        <v>0</v>
      </c>
      <c r="D617" s="289" t="s">
        <v>157</v>
      </c>
      <c r="E617" s="19">
        <f t="shared" si="588"/>
        <v>0</v>
      </c>
      <c r="F617" s="19">
        <v>0</v>
      </c>
      <c r="G617" s="19">
        <f t="shared" si="589"/>
        <v>0</v>
      </c>
      <c r="H617" s="19">
        <v>0</v>
      </c>
      <c r="I617" s="19">
        <v>0</v>
      </c>
      <c r="J617" s="19">
        <v>0</v>
      </c>
      <c r="K617" s="19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>
        <v>0</v>
      </c>
      <c r="V617" s="19">
        <v>0</v>
      </c>
      <c r="W617" s="19">
        <v>0</v>
      </c>
      <c r="X617" s="19">
        <v>0</v>
      </c>
      <c r="Y617" s="19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f t="shared" si="590"/>
        <v>0</v>
      </c>
      <c r="AE617" s="19">
        <v>0</v>
      </c>
      <c r="AF617" s="19">
        <f t="shared" si="591"/>
        <v>0</v>
      </c>
      <c r="AG617" s="19">
        <v>0</v>
      </c>
      <c r="AH617" s="19">
        <v>0</v>
      </c>
      <c r="AI617" s="19">
        <v>0</v>
      </c>
      <c r="AJ617" s="19">
        <v>0</v>
      </c>
      <c r="AK617" s="19">
        <v>0</v>
      </c>
      <c r="AL617" s="19">
        <v>0</v>
      </c>
      <c r="AM617" s="19">
        <v>0</v>
      </c>
      <c r="AN617" s="19">
        <v>0</v>
      </c>
      <c r="AO617" s="19">
        <v>0</v>
      </c>
      <c r="AP617" s="19">
        <v>0</v>
      </c>
      <c r="AQ617" s="19">
        <v>0</v>
      </c>
      <c r="AR617" s="19">
        <v>0</v>
      </c>
      <c r="AS617" s="19">
        <v>0</v>
      </c>
      <c r="AT617" s="19">
        <v>0</v>
      </c>
      <c r="AU617" s="19">
        <v>0</v>
      </c>
      <c r="AV617" s="19">
        <v>0</v>
      </c>
      <c r="AW617" s="19">
        <v>0</v>
      </c>
      <c r="AX617" s="19">
        <v>0</v>
      </c>
      <c r="AY617" s="19">
        <v>0</v>
      </c>
      <c r="AZ617" s="19">
        <v>0</v>
      </c>
      <c r="BA617" s="254">
        <v>0</v>
      </c>
      <c r="BB617" s="254">
        <v>0</v>
      </c>
      <c r="BC617" s="254">
        <v>0</v>
      </c>
      <c r="BD617" s="152" t="s">
        <v>1100</v>
      </c>
    </row>
    <row r="618" spans="1:56" ht="47.25">
      <c r="A618" s="188">
        <f t="shared" si="592"/>
        <v>426.30000000000007</v>
      </c>
      <c r="B618" s="51" t="s">
        <v>1096</v>
      </c>
      <c r="C618" s="51">
        <v>0</v>
      </c>
      <c r="D618" s="289" t="s">
        <v>157</v>
      </c>
      <c r="E618" s="19">
        <f t="shared" si="588"/>
        <v>0</v>
      </c>
      <c r="F618" s="19">
        <v>0</v>
      </c>
      <c r="G618" s="19">
        <f t="shared" si="589"/>
        <v>0</v>
      </c>
      <c r="H618" s="19">
        <v>0</v>
      </c>
      <c r="I618" s="19">
        <v>0</v>
      </c>
      <c r="J618" s="19">
        <v>0</v>
      </c>
      <c r="K618" s="19">
        <v>0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0</v>
      </c>
      <c r="V618" s="19">
        <v>0</v>
      </c>
      <c r="W618" s="19">
        <v>0</v>
      </c>
      <c r="X618" s="19">
        <v>0</v>
      </c>
      <c r="Y618" s="19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f t="shared" si="590"/>
        <v>0</v>
      </c>
      <c r="AE618" s="19">
        <v>0</v>
      </c>
      <c r="AF618" s="19">
        <f t="shared" si="591"/>
        <v>0</v>
      </c>
      <c r="AG618" s="19">
        <v>0</v>
      </c>
      <c r="AH618" s="19">
        <v>0</v>
      </c>
      <c r="AI618" s="19">
        <v>0</v>
      </c>
      <c r="AJ618" s="19">
        <v>0</v>
      </c>
      <c r="AK618" s="19">
        <v>0</v>
      </c>
      <c r="AL618" s="19">
        <v>0</v>
      </c>
      <c r="AM618" s="19">
        <v>0</v>
      </c>
      <c r="AN618" s="19">
        <v>0</v>
      </c>
      <c r="AO618" s="19">
        <v>0</v>
      </c>
      <c r="AP618" s="19">
        <v>0</v>
      </c>
      <c r="AQ618" s="19">
        <v>0</v>
      </c>
      <c r="AR618" s="19">
        <v>0</v>
      </c>
      <c r="AS618" s="19">
        <v>0</v>
      </c>
      <c r="AT618" s="19">
        <v>0</v>
      </c>
      <c r="AU618" s="19">
        <v>0</v>
      </c>
      <c r="AV618" s="19">
        <v>0</v>
      </c>
      <c r="AW618" s="19">
        <v>0</v>
      </c>
      <c r="AX618" s="19">
        <v>0</v>
      </c>
      <c r="AY618" s="19">
        <v>0</v>
      </c>
      <c r="AZ618" s="19">
        <v>0</v>
      </c>
      <c r="BA618" s="254">
        <v>0</v>
      </c>
      <c r="BB618" s="254">
        <v>0</v>
      </c>
      <c r="BC618" s="254">
        <v>0</v>
      </c>
      <c r="BD618" s="152" t="s">
        <v>1100</v>
      </c>
    </row>
    <row r="619" spans="1:56" ht="31.5">
      <c r="A619" s="188">
        <f t="shared" si="592"/>
        <v>426.40000000000009</v>
      </c>
      <c r="B619" s="51" t="s">
        <v>1097</v>
      </c>
      <c r="C619" s="51">
        <v>0</v>
      </c>
      <c r="D619" s="289" t="s">
        <v>157</v>
      </c>
      <c r="E619" s="19">
        <f t="shared" si="588"/>
        <v>0</v>
      </c>
      <c r="F619" s="19">
        <v>0</v>
      </c>
      <c r="G619" s="19">
        <f t="shared" si="589"/>
        <v>0</v>
      </c>
      <c r="H619" s="19">
        <v>0</v>
      </c>
      <c r="I619" s="19">
        <v>0</v>
      </c>
      <c r="J619" s="19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19">
        <v>0</v>
      </c>
      <c r="W619" s="19">
        <v>0</v>
      </c>
      <c r="X619" s="19">
        <v>0</v>
      </c>
      <c r="Y619" s="19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f t="shared" si="590"/>
        <v>0</v>
      </c>
      <c r="AE619" s="19">
        <v>0</v>
      </c>
      <c r="AF619" s="19">
        <f t="shared" si="591"/>
        <v>0</v>
      </c>
      <c r="AG619" s="19">
        <v>0</v>
      </c>
      <c r="AH619" s="19">
        <v>0</v>
      </c>
      <c r="AI619" s="19">
        <v>0</v>
      </c>
      <c r="AJ619" s="19">
        <v>0</v>
      </c>
      <c r="AK619" s="19">
        <v>0</v>
      </c>
      <c r="AL619" s="19">
        <v>0</v>
      </c>
      <c r="AM619" s="19">
        <v>0</v>
      </c>
      <c r="AN619" s="19">
        <v>0</v>
      </c>
      <c r="AO619" s="19">
        <v>0</v>
      </c>
      <c r="AP619" s="19">
        <v>0</v>
      </c>
      <c r="AQ619" s="19">
        <v>0</v>
      </c>
      <c r="AR619" s="19">
        <v>0</v>
      </c>
      <c r="AS619" s="19">
        <v>0</v>
      </c>
      <c r="AT619" s="19">
        <v>0</v>
      </c>
      <c r="AU619" s="19">
        <v>0</v>
      </c>
      <c r="AV619" s="19">
        <v>0</v>
      </c>
      <c r="AW619" s="19">
        <v>0</v>
      </c>
      <c r="AX619" s="19">
        <v>0</v>
      </c>
      <c r="AY619" s="19">
        <v>0</v>
      </c>
      <c r="AZ619" s="19">
        <v>0</v>
      </c>
      <c r="BA619" s="254">
        <v>0</v>
      </c>
      <c r="BB619" s="254">
        <v>0</v>
      </c>
      <c r="BC619" s="254">
        <v>0</v>
      </c>
      <c r="BD619" s="152" t="s">
        <v>1100</v>
      </c>
    </row>
    <row r="620" spans="1:56" ht="31.5">
      <c r="A620" s="188">
        <f t="shared" ref="A620:A622" si="593">A619+0.1</f>
        <v>426.50000000000011</v>
      </c>
      <c r="B620" s="51" t="s">
        <v>1098</v>
      </c>
      <c r="C620" s="51">
        <v>0</v>
      </c>
      <c r="D620" s="289" t="s">
        <v>157</v>
      </c>
      <c r="E620" s="19">
        <f t="shared" ref="E620" si="594">J620+O620+T620+Y620</f>
        <v>0</v>
      </c>
      <c r="F620" s="19">
        <v>0</v>
      </c>
      <c r="G620" s="19">
        <f t="shared" ref="G620" si="595">L620+Q620+V620+AA620</f>
        <v>0</v>
      </c>
      <c r="H620" s="19">
        <v>0</v>
      </c>
      <c r="I620" s="19">
        <v>0</v>
      </c>
      <c r="J620" s="19">
        <v>0</v>
      </c>
      <c r="K620" s="19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0</v>
      </c>
      <c r="T620" s="19">
        <v>0</v>
      </c>
      <c r="U620" s="19">
        <v>0</v>
      </c>
      <c r="V620" s="19">
        <v>0</v>
      </c>
      <c r="W620" s="19">
        <v>0</v>
      </c>
      <c r="X620" s="19">
        <v>0</v>
      </c>
      <c r="Y620" s="19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f t="shared" ref="AD620" si="596">AI620+AN620+AS620+AX620</f>
        <v>0</v>
      </c>
      <c r="AE620" s="19">
        <v>0</v>
      </c>
      <c r="AF620" s="19">
        <f t="shared" ref="AF620" si="597">AK620+AP620+AU620+AZ620</f>
        <v>0</v>
      </c>
      <c r="AG620" s="19">
        <v>0</v>
      </c>
      <c r="AH620" s="19">
        <v>0</v>
      </c>
      <c r="AI620" s="19">
        <v>0</v>
      </c>
      <c r="AJ620" s="19">
        <v>0</v>
      </c>
      <c r="AK620" s="19">
        <v>0</v>
      </c>
      <c r="AL620" s="19">
        <v>0</v>
      </c>
      <c r="AM620" s="19">
        <v>0</v>
      </c>
      <c r="AN620" s="19">
        <v>0</v>
      </c>
      <c r="AO620" s="19">
        <v>0</v>
      </c>
      <c r="AP620" s="19">
        <v>0</v>
      </c>
      <c r="AQ620" s="19">
        <v>0</v>
      </c>
      <c r="AR620" s="19">
        <v>0</v>
      </c>
      <c r="AS620" s="19">
        <v>0</v>
      </c>
      <c r="AT620" s="19">
        <v>0</v>
      </c>
      <c r="AU620" s="19">
        <v>0</v>
      </c>
      <c r="AV620" s="19">
        <v>0</v>
      </c>
      <c r="AW620" s="19">
        <v>0</v>
      </c>
      <c r="AX620" s="19">
        <v>0</v>
      </c>
      <c r="AY620" s="19">
        <v>0</v>
      </c>
      <c r="AZ620" s="19">
        <v>0</v>
      </c>
      <c r="BA620" s="254">
        <v>0</v>
      </c>
      <c r="BB620" s="254">
        <v>0</v>
      </c>
      <c r="BC620" s="254">
        <v>0</v>
      </c>
      <c r="BD620" s="152" t="s">
        <v>1100</v>
      </c>
    </row>
    <row r="621" spans="1:56" ht="31.5">
      <c r="A621" s="188">
        <f t="shared" si="593"/>
        <v>426.60000000000014</v>
      </c>
      <c r="B621" s="51" t="s">
        <v>694</v>
      </c>
      <c r="C621" s="51">
        <v>0</v>
      </c>
      <c r="D621" s="289" t="s">
        <v>157</v>
      </c>
      <c r="E621" s="19">
        <f t="shared" si="588"/>
        <v>0</v>
      </c>
      <c r="F621" s="19">
        <v>0</v>
      </c>
      <c r="G621" s="19">
        <f t="shared" si="589"/>
        <v>0</v>
      </c>
      <c r="H621" s="19">
        <v>0</v>
      </c>
      <c r="I621" s="19">
        <v>0</v>
      </c>
      <c r="J621" s="19">
        <v>0</v>
      </c>
      <c r="K621" s="19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19">
        <v>0</v>
      </c>
      <c r="W621" s="19">
        <v>0</v>
      </c>
      <c r="X621" s="19">
        <v>0</v>
      </c>
      <c r="Y621" s="19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f t="shared" si="590"/>
        <v>0</v>
      </c>
      <c r="AE621" s="19">
        <v>0</v>
      </c>
      <c r="AF621" s="19">
        <f t="shared" si="591"/>
        <v>0</v>
      </c>
      <c r="AG621" s="19">
        <v>0</v>
      </c>
      <c r="AH621" s="19">
        <v>0</v>
      </c>
      <c r="AI621" s="19">
        <v>0</v>
      </c>
      <c r="AJ621" s="19">
        <v>0</v>
      </c>
      <c r="AK621" s="19">
        <v>0</v>
      </c>
      <c r="AL621" s="19">
        <v>0</v>
      </c>
      <c r="AM621" s="19">
        <v>0</v>
      </c>
      <c r="AN621" s="19">
        <v>0</v>
      </c>
      <c r="AO621" s="19">
        <v>0</v>
      </c>
      <c r="AP621" s="19">
        <v>0</v>
      </c>
      <c r="AQ621" s="19">
        <v>0</v>
      </c>
      <c r="AR621" s="19">
        <v>0</v>
      </c>
      <c r="AS621" s="19">
        <v>0</v>
      </c>
      <c r="AT621" s="19">
        <v>0</v>
      </c>
      <c r="AU621" s="19">
        <v>0</v>
      </c>
      <c r="AV621" s="19">
        <v>0</v>
      </c>
      <c r="AW621" s="19">
        <v>0</v>
      </c>
      <c r="AX621" s="19">
        <v>0</v>
      </c>
      <c r="AY621" s="19">
        <v>0</v>
      </c>
      <c r="AZ621" s="19">
        <v>0</v>
      </c>
      <c r="BA621" s="254">
        <v>0</v>
      </c>
      <c r="BB621" s="254">
        <v>0</v>
      </c>
      <c r="BC621" s="254">
        <v>0</v>
      </c>
      <c r="BD621" s="152" t="s">
        <v>1100</v>
      </c>
    </row>
    <row r="622" spans="1:56" ht="31.5">
      <c r="A622" s="188">
        <f t="shared" si="593"/>
        <v>426.70000000000016</v>
      </c>
      <c r="B622" s="51" t="s">
        <v>692</v>
      </c>
      <c r="C622" s="51">
        <v>0</v>
      </c>
      <c r="D622" s="289" t="s">
        <v>157</v>
      </c>
      <c r="E622" s="19">
        <f t="shared" si="588"/>
        <v>0</v>
      </c>
      <c r="F622" s="19">
        <v>0</v>
      </c>
      <c r="G622" s="19">
        <f t="shared" si="589"/>
        <v>0</v>
      </c>
      <c r="H622" s="19">
        <v>0</v>
      </c>
      <c r="I622" s="19">
        <v>0</v>
      </c>
      <c r="J622" s="19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19">
        <v>0</v>
      </c>
      <c r="W622" s="19">
        <v>0</v>
      </c>
      <c r="X622" s="19">
        <v>0</v>
      </c>
      <c r="Y622" s="19">
        <v>0</v>
      </c>
      <c r="Z622" s="19">
        <v>0</v>
      </c>
      <c r="AA622" s="19">
        <v>0</v>
      </c>
      <c r="AB622" s="19">
        <v>0</v>
      </c>
      <c r="AC622" s="19">
        <v>0</v>
      </c>
      <c r="AD622" s="19">
        <f t="shared" si="590"/>
        <v>0</v>
      </c>
      <c r="AE622" s="19">
        <v>0</v>
      </c>
      <c r="AF622" s="19">
        <f t="shared" si="591"/>
        <v>0</v>
      </c>
      <c r="AG622" s="19">
        <v>0</v>
      </c>
      <c r="AH622" s="19">
        <v>0</v>
      </c>
      <c r="AI622" s="19">
        <v>0</v>
      </c>
      <c r="AJ622" s="19">
        <v>0</v>
      </c>
      <c r="AK622" s="19">
        <v>0</v>
      </c>
      <c r="AL622" s="19">
        <v>0</v>
      </c>
      <c r="AM622" s="19">
        <v>0</v>
      </c>
      <c r="AN622" s="19">
        <v>0</v>
      </c>
      <c r="AO622" s="19">
        <v>0</v>
      </c>
      <c r="AP622" s="19">
        <v>0</v>
      </c>
      <c r="AQ622" s="19">
        <v>0</v>
      </c>
      <c r="AR622" s="19">
        <v>0</v>
      </c>
      <c r="AS622" s="19">
        <v>0</v>
      </c>
      <c r="AT622" s="19">
        <v>0</v>
      </c>
      <c r="AU622" s="19">
        <v>0</v>
      </c>
      <c r="AV622" s="19">
        <v>0</v>
      </c>
      <c r="AW622" s="19">
        <v>0</v>
      </c>
      <c r="AX622" s="19">
        <v>0</v>
      </c>
      <c r="AY622" s="19">
        <v>0</v>
      </c>
      <c r="AZ622" s="19">
        <v>0</v>
      </c>
      <c r="BA622" s="254">
        <v>0</v>
      </c>
      <c r="BB622" s="254">
        <v>0</v>
      </c>
      <c r="BC622" s="254">
        <v>0</v>
      </c>
      <c r="BD622" s="152" t="s">
        <v>1100</v>
      </c>
    </row>
    <row r="623" spans="1:56" ht="31.5">
      <c r="A623" s="100" t="s">
        <v>2</v>
      </c>
      <c r="B623" s="200" t="s">
        <v>21</v>
      </c>
      <c r="C623" s="200"/>
      <c r="D623" s="20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0"/>
      <c r="AW623" s="20"/>
      <c r="AX623" s="20"/>
      <c r="AY623" s="20"/>
      <c r="AZ623" s="20"/>
      <c r="BA623" s="20"/>
      <c r="BB623" s="20"/>
      <c r="BC623" s="254"/>
      <c r="BD623" s="182"/>
    </row>
    <row r="624" spans="1:56">
      <c r="A624" s="100" t="s">
        <v>6</v>
      </c>
      <c r="B624" s="200" t="s">
        <v>18</v>
      </c>
      <c r="C624" s="200"/>
      <c r="D624" s="20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  <c r="AI624" s="20"/>
      <c r="AJ624" s="20"/>
      <c r="AK624" s="20"/>
      <c r="AL624" s="20"/>
      <c r="AM624" s="20"/>
      <c r="AN624" s="20"/>
      <c r="AO624" s="20"/>
      <c r="AP624" s="20"/>
      <c r="AQ624" s="20"/>
      <c r="AR624" s="20"/>
      <c r="AS624" s="20"/>
      <c r="AT624" s="20"/>
      <c r="AU624" s="20"/>
      <c r="AV624" s="20"/>
      <c r="AW624" s="20"/>
      <c r="AX624" s="20"/>
      <c r="AY624" s="20"/>
      <c r="AZ624" s="20"/>
      <c r="BA624" s="20"/>
      <c r="BB624" s="20"/>
      <c r="BC624" s="254"/>
      <c r="BD624" s="182"/>
    </row>
    <row r="625" spans="1:56" ht="47.25">
      <c r="A625" s="100" t="s">
        <v>8</v>
      </c>
      <c r="B625" s="200" t="s">
        <v>19</v>
      </c>
      <c r="C625" s="200"/>
      <c r="D625" s="200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254"/>
      <c r="BD625" s="183"/>
    </row>
    <row r="626" spans="1:56">
      <c r="A626" s="100">
        <v>1.5</v>
      </c>
      <c r="B626" s="200" t="s">
        <v>42</v>
      </c>
      <c r="C626" s="200"/>
      <c r="D626" s="200"/>
      <c r="E626" s="20">
        <f>SUM(E627:E629)</f>
        <v>0</v>
      </c>
      <c r="F626" s="20">
        <f t="shared" ref="F626:BB626" si="598">SUM(F627:F629)</f>
        <v>0</v>
      </c>
      <c r="G626" s="20">
        <f t="shared" si="598"/>
        <v>0</v>
      </c>
      <c r="H626" s="20">
        <f t="shared" si="598"/>
        <v>0</v>
      </c>
      <c r="I626" s="20">
        <f t="shared" si="598"/>
        <v>0</v>
      </c>
      <c r="J626" s="20">
        <f t="shared" si="598"/>
        <v>0</v>
      </c>
      <c r="K626" s="20">
        <f t="shared" si="598"/>
        <v>0</v>
      </c>
      <c r="L626" s="20">
        <f t="shared" si="598"/>
        <v>0</v>
      </c>
      <c r="M626" s="20">
        <f t="shared" si="598"/>
        <v>0</v>
      </c>
      <c r="N626" s="20">
        <f t="shared" si="598"/>
        <v>0</v>
      </c>
      <c r="O626" s="20">
        <f t="shared" si="598"/>
        <v>0</v>
      </c>
      <c r="P626" s="20">
        <f t="shared" si="598"/>
        <v>0</v>
      </c>
      <c r="Q626" s="20">
        <f t="shared" si="598"/>
        <v>0</v>
      </c>
      <c r="R626" s="20">
        <f t="shared" si="598"/>
        <v>0</v>
      </c>
      <c r="S626" s="20">
        <f t="shared" si="598"/>
        <v>0</v>
      </c>
      <c r="T626" s="20">
        <f t="shared" si="598"/>
        <v>0</v>
      </c>
      <c r="U626" s="20">
        <f t="shared" si="598"/>
        <v>0</v>
      </c>
      <c r="V626" s="20">
        <f t="shared" si="598"/>
        <v>0</v>
      </c>
      <c r="W626" s="20">
        <f t="shared" si="598"/>
        <v>0</v>
      </c>
      <c r="X626" s="20">
        <f t="shared" si="598"/>
        <v>0</v>
      </c>
      <c r="Y626" s="20">
        <f t="shared" si="598"/>
        <v>0</v>
      </c>
      <c r="Z626" s="20">
        <f t="shared" si="598"/>
        <v>0</v>
      </c>
      <c r="AA626" s="20">
        <f t="shared" si="598"/>
        <v>0</v>
      </c>
      <c r="AB626" s="20">
        <f t="shared" si="598"/>
        <v>0</v>
      </c>
      <c r="AC626" s="20">
        <f t="shared" si="598"/>
        <v>0</v>
      </c>
      <c r="AD626" s="20">
        <f t="shared" si="598"/>
        <v>0</v>
      </c>
      <c r="AE626" s="20">
        <f t="shared" si="598"/>
        <v>0</v>
      </c>
      <c r="AF626" s="20">
        <f t="shared" si="598"/>
        <v>0</v>
      </c>
      <c r="AG626" s="20">
        <f t="shared" si="598"/>
        <v>0</v>
      </c>
      <c r="AH626" s="20">
        <f t="shared" si="598"/>
        <v>0</v>
      </c>
      <c r="AI626" s="20">
        <f t="shared" si="598"/>
        <v>0</v>
      </c>
      <c r="AJ626" s="20">
        <f t="shared" si="598"/>
        <v>0</v>
      </c>
      <c r="AK626" s="20">
        <f t="shared" si="598"/>
        <v>0</v>
      </c>
      <c r="AL626" s="20">
        <f t="shared" si="598"/>
        <v>0</v>
      </c>
      <c r="AM626" s="20">
        <f t="shared" si="598"/>
        <v>0</v>
      </c>
      <c r="AN626" s="20">
        <f t="shared" si="598"/>
        <v>0</v>
      </c>
      <c r="AO626" s="20">
        <f t="shared" si="598"/>
        <v>0</v>
      </c>
      <c r="AP626" s="20">
        <f t="shared" si="598"/>
        <v>0</v>
      </c>
      <c r="AQ626" s="20">
        <f t="shared" si="598"/>
        <v>0</v>
      </c>
      <c r="AR626" s="20">
        <f t="shared" si="598"/>
        <v>0</v>
      </c>
      <c r="AS626" s="20">
        <f t="shared" si="598"/>
        <v>0</v>
      </c>
      <c r="AT626" s="20">
        <f t="shared" si="598"/>
        <v>0</v>
      </c>
      <c r="AU626" s="20">
        <f t="shared" si="598"/>
        <v>0</v>
      </c>
      <c r="AV626" s="20">
        <f t="shared" si="598"/>
        <v>0</v>
      </c>
      <c r="AW626" s="20">
        <f t="shared" si="598"/>
        <v>0</v>
      </c>
      <c r="AX626" s="20">
        <f t="shared" si="598"/>
        <v>0</v>
      </c>
      <c r="AY626" s="20">
        <f t="shared" si="598"/>
        <v>0</v>
      </c>
      <c r="AZ626" s="20">
        <f t="shared" si="598"/>
        <v>0</v>
      </c>
      <c r="BA626" s="20">
        <f t="shared" si="598"/>
        <v>0</v>
      </c>
      <c r="BB626" s="20">
        <f t="shared" si="598"/>
        <v>0</v>
      </c>
      <c r="BC626" s="254"/>
      <c r="BD626" s="182"/>
    </row>
    <row r="627" spans="1:56" ht="31.5">
      <c r="A627" s="187">
        <f>A615+1</f>
        <v>427</v>
      </c>
      <c r="B627" s="51" t="s">
        <v>1101</v>
      </c>
      <c r="C627" s="51" t="s">
        <v>1160</v>
      </c>
      <c r="D627" s="289" t="s">
        <v>157</v>
      </c>
      <c r="E627" s="19">
        <f>J627+O627+T627+Y627</f>
        <v>0</v>
      </c>
      <c r="F627" s="19">
        <v>0</v>
      </c>
      <c r="G627" s="19">
        <f>L627+Q627+V627+AA627</f>
        <v>0</v>
      </c>
      <c r="H627" s="19">
        <v>0</v>
      </c>
      <c r="I627" s="19">
        <v>0</v>
      </c>
      <c r="J627" s="19">
        <v>0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>
        <v>0</v>
      </c>
      <c r="V627" s="19">
        <v>0</v>
      </c>
      <c r="W627" s="19">
        <v>0</v>
      </c>
      <c r="X627" s="19">
        <v>0</v>
      </c>
      <c r="Y627" s="19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f>AI627+AN627+AS627+AX627</f>
        <v>0</v>
      </c>
      <c r="AE627" s="19">
        <v>0</v>
      </c>
      <c r="AF627" s="19">
        <f>AK627+AP627+AU627+AZ627</f>
        <v>0</v>
      </c>
      <c r="AG627" s="19">
        <v>0</v>
      </c>
      <c r="AH627" s="19">
        <v>0</v>
      </c>
      <c r="AI627" s="19">
        <v>0</v>
      </c>
      <c r="AJ627" s="19">
        <v>0</v>
      </c>
      <c r="AK627" s="19">
        <v>0</v>
      </c>
      <c r="AL627" s="19">
        <v>0</v>
      </c>
      <c r="AM627" s="19">
        <v>0</v>
      </c>
      <c r="AN627" s="19">
        <v>0</v>
      </c>
      <c r="AO627" s="19">
        <v>0</v>
      </c>
      <c r="AP627" s="19">
        <v>0</v>
      </c>
      <c r="AQ627" s="19">
        <v>0</v>
      </c>
      <c r="AR627" s="19">
        <v>0</v>
      </c>
      <c r="AS627" s="19">
        <v>0</v>
      </c>
      <c r="AT627" s="19">
        <v>0</v>
      </c>
      <c r="AU627" s="19">
        <v>0</v>
      </c>
      <c r="AV627" s="19">
        <v>0</v>
      </c>
      <c r="AW627" s="19">
        <v>0</v>
      </c>
      <c r="AX627" s="19">
        <v>0</v>
      </c>
      <c r="AY627" s="19">
        <v>0</v>
      </c>
      <c r="AZ627" s="19">
        <v>0</v>
      </c>
      <c r="BA627" s="254">
        <v>0</v>
      </c>
      <c r="BB627" s="254">
        <v>0</v>
      </c>
      <c r="BC627" s="254">
        <v>0</v>
      </c>
      <c r="BD627" s="152" t="s">
        <v>1100</v>
      </c>
    </row>
    <row r="628" spans="1:56">
      <c r="A628" s="187">
        <f>A627+1</f>
        <v>428</v>
      </c>
      <c r="B628" s="51" t="s">
        <v>1134</v>
      </c>
      <c r="C628" s="51" t="s">
        <v>1102</v>
      </c>
      <c r="D628" s="289" t="s">
        <v>157</v>
      </c>
      <c r="E628" s="19">
        <f>J628+O628+T628+Y628</f>
        <v>0</v>
      </c>
      <c r="F628" s="19">
        <v>0</v>
      </c>
      <c r="G628" s="19">
        <f>L628+Q628+V628+AA628</f>
        <v>0</v>
      </c>
      <c r="H628" s="19">
        <v>0</v>
      </c>
      <c r="I628" s="19">
        <v>0</v>
      </c>
      <c r="J628" s="19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>
        <v>0</v>
      </c>
      <c r="V628" s="19">
        <v>0</v>
      </c>
      <c r="W628" s="19">
        <v>0</v>
      </c>
      <c r="X628" s="19">
        <v>0</v>
      </c>
      <c r="Y628" s="19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f>AI628+AN628+AS628+AX628</f>
        <v>0</v>
      </c>
      <c r="AE628" s="19">
        <v>0</v>
      </c>
      <c r="AF628" s="19">
        <f>AK628+AP628+AU628+AZ628</f>
        <v>0</v>
      </c>
      <c r="AG628" s="19">
        <v>0</v>
      </c>
      <c r="AH628" s="19">
        <v>0</v>
      </c>
      <c r="AI628" s="19">
        <v>0</v>
      </c>
      <c r="AJ628" s="19">
        <v>0</v>
      </c>
      <c r="AK628" s="19">
        <v>0</v>
      </c>
      <c r="AL628" s="19">
        <v>0</v>
      </c>
      <c r="AM628" s="19">
        <v>0</v>
      </c>
      <c r="AN628" s="19">
        <v>0</v>
      </c>
      <c r="AO628" s="19">
        <v>0</v>
      </c>
      <c r="AP628" s="19">
        <v>0</v>
      </c>
      <c r="AQ628" s="19">
        <v>0</v>
      </c>
      <c r="AR628" s="19">
        <v>0</v>
      </c>
      <c r="AS628" s="19">
        <v>0</v>
      </c>
      <c r="AT628" s="19">
        <v>0</v>
      </c>
      <c r="AU628" s="19">
        <v>0</v>
      </c>
      <c r="AV628" s="19">
        <v>0</v>
      </c>
      <c r="AW628" s="19">
        <v>0</v>
      </c>
      <c r="AX628" s="19">
        <v>0</v>
      </c>
      <c r="AY628" s="19">
        <v>0</v>
      </c>
      <c r="AZ628" s="19">
        <v>0</v>
      </c>
      <c r="BA628" s="254">
        <v>0</v>
      </c>
      <c r="BB628" s="254">
        <v>0</v>
      </c>
      <c r="BC628" s="254">
        <v>0</v>
      </c>
      <c r="BD628" s="152" t="s">
        <v>1100</v>
      </c>
    </row>
    <row r="629" spans="1:56" ht="31.5">
      <c r="A629" s="187">
        <f>A628+1</f>
        <v>429</v>
      </c>
      <c r="B629" s="51" t="s">
        <v>1103</v>
      </c>
      <c r="C629" s="51" t="s">
        <v>1161</v>
      </c>
      <c r="D629" s="289" t="s">
        <v>157</v>
      </c>
      <c r="E629" s="19">
        <f>J629+O629+T629+Y629</f>
        <v>0</v>
      </c>
      <c r="F629" s="19">
        <v>0</v>
      </c>
      <c r="G629" s="19">
        <f>L629+Q629+V629+AA629</f>
        <v>0</v>
      </c>
      <c r="H629" s="19">
        <v>0</v>
      </c>
      <c r="I629" s="19">
        <v>0</v>
      </c>
      <c r="J629" s="19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19">
        <v>0</v>
      </c>
      <c r="W629" s="19">
        <v>0</v>
      </c>
      <c r="X629" s="19">
        <v>0</v>
      </c>
      <c r="Y629" s="19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f>AI629+AN629+AS629+AX629</f>
        <v>0</v>
      </c>
      <c r="AE629" s="19">
        <v>0</v>
      </c>
      <c r="AF629" s="19">
        <f>AK629+AP629+AU629+AZ629</f>
        <v>0</v>
      </c>
      <c r="AG629" s="19">
        <v>0</v>
      </c>
      <c r="AH629" s="19">
        <v>0</v>
      </c>
      <c r="AI629" s="19">
        <v>0</v>
      </c>
      <c r="AJ629" s="19">
        <v>0</v>
      </c>
      <c r="AK629" s="19">
        <v>0</v>
      </c>
      <c r="AL629" s="19">
        <v>0</v>
      </c>
      <c r="AM629" s="19">
        <v>0</v>
      </c>
      <c r="AN629" s="19">
        <v>0</v>
      </c>
      <c r="AO629" s="19">
        <v>0</v>
      </c>
      <c r="AP629" s="19">
        <v>0</v>
      </c>
      <c r="AQ629" s="19">
        <v>0</v>
      </c>
      <c r="AR629" s="19">
        <v>0</v>
      </c>
      <c r="AS629" s="19">
        <v>0</v>
      </c>
      <c r="AT629" s="19">
        <v>0</v>
      </c>
      <c r="AU629" s="19">
        <v>0</v>
      </c>
      <c r="AV629" s="19">
        <v>0</v>
      </c>
      <c r="AW629" s="19">
        <v>0</v>
      </c>
      <c r="AX629" s="19">
        <v>0</v>
      </c>
      <c r="AY629" s="19">
        <v>0</v>
      </c>
      <c r="AZ629" s="19">
        <v>0</v>
      </c>
      <c r="BA629" s="254">
        <v>0</v>
      </c>
      <c r="BB629" s="254">
        <v>0</v>
      </c>
      <c r="BC629" s="254">
        <v>0</v>
      </c>
      <c r="BD629" s="152">
        <v>0</v>
      </c>
    </row>
    <row r="630" spans="1:56">
      <c r="A630" s="100" t="s">
        <v>57</v>
      </c>
      <c r="B630" s="20" t="s">
        <v>58</v>
      </c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  <c r="AI630" s="20"/>
      <c r="AJ630" s="20"/>
      <c r="AK630" s="20"/>
      <c r="AL630" s="20"/>
      <c r="AM630" s="20"/>
      <c r="AN630" s="20"/>
      <c r="AO630" s="20"/>
      <c r="AP630" s="20"/>
      <c r="AQ630" s="20"/>
      <c r="AR630" s="20"/>
      <c r="AS630" s="20"/>
      <c r="AT630" s="20"/>
      <c r="AU630" s="20"/>
      <c r="AV630" s="20"/>
      <c r="AW630" s="20"/>
      <c r="AX630" s="20"/>
      <c r="AY630" s="20"/>
      <c r="AZ630" s="20"/>
      <c r="BA630" s="20"/>
      <c r="BB630" s="20"/>
      <c r="BC630" s="254"/>
      <c r="BD630" s="182"/>
    </row>
    <row r="631" spans="1:56">
      <c r="A631" s="100" t="s">
        <v>3</v>
      </c>
      <c r="B631" s="200" t="s">
        <v>13</v>
      </c>
      <c r="C631" s="200"/>
      <c r="D631" s="200"/>
      <c r="E631" s="20">
        <f>E632+E633+E634</f>
        <v>0</v>
      </c>
      <c r="F631" s="20">
        <f t="shared" ref="F631:BB631" si="599">F632+F633+F634</f>
        <v>0</v>
      </c>
      <c r="G631" s="20">
        <f t="shared" si="599"/>
        <v>0</v>
      </c>
      <c r="H631" s="20">
        <f t="shared" si="599"/>
        <v>0</v>
      </c>
      <c r="I631" s="20">
        <f t="shared" si="599"/>
        <v>0</v>
      </c>
      <c r="J631" s="20">
        <f t="shared" si="599"/>
        <v>0</v>
      </c>
      <c r="K631" s="20">
        <f t="shared" si="599"/>
        <v>0</v>
      </c>
      <c r="L631" s="20">
        <f t="shared" si="599"/>
        <v>0</v>
      </c>
      <c r="M631" s="20">
        <f t="shared" si="599"/>
        <v>0</v>
      </c>
      <c r="N631" s="20">
        <f t="shared" si="599"/>
        <v>0</v>
      </c>
      <c r="O631" s="20">
        <f t="shared" si="599"/>
        <v>0</v>
      </c>
      <c r="P631" s="20">
        <f t="shared" si="599"/>
        <v>0</v>
      </c>
      <c r="Q631" s="20">
        <f t="shared" si="599"/>
        <v>0</v>
      </c>
      <c r="R631" s="20">
        <f t="shared" si="599"/>
        <v>0</v>
      </c>
      <c r="S631" s="20">
        <f t="shared" si="599"/>
        <v>0</v>
      </c>
      <c r="T631" s="20">
        <f t="shared" si="599"/>
        <v>0</v>
      </c>
      <c r="U631" s="20">
        <f t="shared" si="599"/>
        <v>0</v>
      </c>
      <c r="V631" s="20">
        <f t="shared" si="599"/>
        <v>0</v>
      </c>
      <c r="W631" s="20">
        <f t="shared" si="599"/>
        <v>0</v>
      </c>
      <c r="X631" s="20">
        <f t="shared" si="599"/>
        <v>0</v>
      </c>
      <c r="Y631" s="20">
        <f t="shared" si="599"/>
        <v>0</v>
      </c>
      <c r="Z631" s="20">
        <f t="shared" si="599"/>
        <v>0</v>
      </c>
      <c r="AA631" s="20">
        <f t="shared" si="599"/>
        <v>0</v>
      </c>
      <c r="AB631" s="20">
        <f t="shared" si="599"/>
        <v>0</v>
      </c>
      <c r="AC631" s="20">
        <f t="shared" si="599"/>
        <v>0</v>
      </c>
      <c r="AD631" s="20">
        <f t="shared" si="599"/>
        <v>0</v>
      </c>
      <c r="AE631" s="20">
        <f t="shared" si="599"/>
        <v>0</v>
      </c>
      <c r="AF631" s="20">
        <f t="shared" si="599"/>
        <v>0</v>
      </c>
      <c r="AG631" s="20">
        <f t="shared" si="599"/>
        <v>0</v>
      </c>
      <c r="AH631" s="20">
        <f t="shared" si="599"/>
        <v>0</v>
      </c>
      <c r="AI631" s="20">
        <f t="shared" si="599"/>
        <v>0</v>
      </c>
      <c r="AJ631" s="20">
        <f t="shared" si="599"/>
        <v>0</v>
      </c>
      <c r="AK631" s="20">
        <f t="shared" si="599"/>
        <v>0</v>
      </c>
      <c r="AL631" s="20">
        <f t="shared" si="599"/>
        <v>0</v>
      </c>
      <c r="AM631" s="20">
        <f t="shared" si="599"/>
        <v>0</v>
      </c>
      <c r="AN631" s="20">
        <f t="shared" si="599"/>
        <v>0</v>
      </c>
      <c r="AO631" s="20">
        <f t="shared" si="599"/>
        <v>0</v>
      </c>
      <c r="AP631" s="20">
        <f t="shared" si="599"/>
        <v>0</v>
      </c>
      <c r="AQ631" s="20">
        <f t="shared" si="599"/>
        <v>0</v>
      </c>
      <c r="AR631" s="20">
        <f t="shared" si="599"/>
        <v>0</v>
      </c>
      <c r="AS631" s="20">
        <f t="shared" si="599"/>
        <v>0</v>
      </c>
      <c r="AT631" s="20">
        <f t="shared" si="599"/>
        <v>0</v>
      </c>
      <c r="AU631" s="20">
        <f t="shared" si="599"/>
        <v>0</v>
      </c>
      <c r="AV631" s="20">
        <f t="shared" si="599"/>
        <v>0</v>
      </c>
      <c r="AW631" s="20">
        <f t="shared" si="599"/>
        <v>0</v>
      </c>
      <c r="AX631" s="20">
        <f t="shared" si="599"/>
        <v>0</v>
      </c>
      <c r="AY631" s="20">
        <f t="shared" si="599"/>
        <v>0</v>
      </c>
      <c r="AZ631" s="20">
        <f t="shared" si="599"/>
        <v>0</v>
      </c>
      <c r="BA631" s="20">
        <f t="shared" si="599"/>
        <v>0</v>
      </c>
      <c r="BB631" s="20">
        <f t="shared" si="599"/>
        <v>0</v>
      </c>
      <c r="BC631" s="254"/>
      <c r="BD631" s="182"/>
    </row>
    <row r="632" spans="1:56" ht="31.5">
      <c r="A632" s="157" t="s">
        <v>4</v>
      </c>
      <c r="B632" s="200" t="s">
        <v>17</v>
      </c>
      <c r="C632" s="200"/>
      <c r="D632" s="20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0"/>
      <c r="AW632" s="20"/>
      <c r="AX632" s="20"/>
      <c r="AY632" s="20"/>
      <c r="AZ632" s="20"/>
      <c r="BA632" s="254"/>
      <c r="BB632" s="254"/>
      <c r="BC632" s="254"/>
      <c r="BD632" s="182"/>
    </row>
    <row r="633" spans="1:56">
      <c r="A633" s="157" t="s">
        <v>5</v>
      </c>
      <c r="B633" s="200" t="s">
        <v>23</v>
      </c>
      <c r="C633" s="200"/>
      <c r="D633" s="20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  <c r="AI633" s="20"/>
      <c r="AJ633" s="20"/>
      <c r="AK633" s="20"/>
      <c r="AL633" s="20"/>
      <c r="AM633" s="20"/>
      <c r="AN633" s="20"/>
      <c r="AO633" s="20"/>
      <c r="AP633" s="20"/>
      <c r="AQ633" s="20"/>
      <c r="AR633" s="20"/>
      <c r="AS633" s="20"/>
      <c r="AT633" s="20"/>
      <c r="AU633" s="20"/>
      <c r="AV633" s="20"/>
      <c r="AW633" s="20"/>
      <c r="AX633" s="20"/>
      <c r="AY633" s="20"/>
      <c r="AZ633" s="20"/>
      <c r="BA633" s="254"/>
      <c r="BB633" s="254"/>
      <c r="BC633" s="254"/>
      <c r="BD633" s="182"/>
    </row>
    <row r="634" spans="1:56" ht="16.5" thickBot="1">
      <c r="A634" s="189" t="s">
        <v>41</v>
      </c>
      <c r="B634" s="190" t="s">
        <v>58</v>
      </c>
      <c r="C634" s="190"/>
      <c r="D634" s="190"/>
      <c r="E634" s="191"/>
      <c r="F634" s="191"/>
      <c r="G634" s="191"/>
      <c r="H634" s="191"/>
      <c r="I634" s="191"/>
      <c r="J634" s="191"/>
      <c r="K634" s="191"/>
      <c r="L634" s="191"/>
      <c r="M634" s="191"/>
      <c r="N634" s="191"/>
      <c r="O634" s="191"/>
      <c r="P634" s="191"/>
      <c r="Q634" s="191"/>
      <c r="R634" s="191"/>
      <c r="S634" s="191"/>
      <c r="T634" s="191"/>
      <c r="U634" s="191"/>
      <c r="V634" s="191"/>
      <c r="W634" s="191"/>
      <c r="X634" s="191"/>
      <c r="Y634" s="191"/>
      <c r="Z634" s="191"/>
      <c r="AA634" s="191"/>
      <c r="AB634" s="191"/>
      <c r="AC634" s="191"/>
      <c r="AD634" s="20"/>
      <c r="AE634" s="20"/>
      <c r="AF634" s="20"/>
      <c r="AG634" s="20"/>
      <c r="AH634" s="20"/>
      <c r="AI634" s="20"/>
      <c r="AJ634" s="20"/>
      <c r="AK634" s="20"/>
      <c r="AL634" s="20"/>
      <c r="AM634" s="20"/>
      <c r="AN634" s="20"/>
      <c r="AO634" s="20"/>
      <c r="AP634" s="20"/>
      <c r="AQ634" s="20"/>
      <c r="AR634" s="20"/>
      <c r="AS634" s="20"/>
      <c r="AT634" s="20"/>
      <c r="AU634" s="20"/>
      <c r="AV634" s="20"/>
      <c r="AW634" s="20"/>
      <c r="AX634" s="20"/>
      <c r="AY634" s="20"/>
      <c r="AZ634" s="20"/>
      <c r="BA634" s="254"/>
      <c r="BB634" s="254"/>
      <c r="BC634" s="254"/>
      <c r="BD634" s="182"/>
    </row>
  </sheetData>
  <autoFilter ref="A21:BD634"/>
  <customSheetViews>
    <customSheetView guid="{48A60FB0-9A73-41A3-99DB-17520660C91A}" scale="69" showPageBreaks="1" printArea="1" showAutoFilter="1" view="pageBreakPreview" topLeftCell="A16">
      <pane xSplit="2" ySplit="7" topLeftCell="C23" activePane="bottomRight" state="frozen"/>
      <selection pane="bottomRight" activeCell="C23" sqref="C23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1"/>
      <headerFooter alignWithMargins="0"/>
      <autoFilter ref="A21:BD634"/>
    </customSheetView>
    <customSheetView guid="{2B944529-4431-4AE3-A585-21D645644E2B}" scale="69" showPageBreaks="1" printArea="1" showAutoFilter="1" view="pageBreakPreview" topLeftCell="A13">
      <pane xSplit="2" ySplit="10" topLeftCell="Y471" activePane="bottomRight" state="frozen"/>
      <selection pane="bottomRight" activeCell="B489" sqref="B489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2"/>
      <headerFooter alignWithMargins="0"/>
      <autoFilter ref="A21:BD500"/>
    </customSheetView>
    <customSheetView guid="{7DEB5728-2FB9-407E-AD51-935C096482A6}" scale="69" showPageBreaks="1" printArea="1" showAutoFilter="1" view="pageBreakPreview">
      <selection activeCell="A13" sqref="A13:BC13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3"/>
      <headerFooter alignWithMargins="0"/>
      <autoFilter ref="A21:BD500"/>
    </customSheetView>
    <customSheetView guid="{74CE0FEA-305F-4C35-BF60-A17DA60785C5}" scale="69" showPageBreaks="1" printArea="1" showAutoFilter="1" view="pageBreakPreview" topLeftCell="A15">
      <pane xSplit="2" ySplit="8" topLeftCell="Y404" activePane="bottomRight" state="frozen"/>
      <selection pane="bottomRight" activeCell="C15" sqref="C1:C104857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4"/>
      <headerFooter alignWithMargins="0"/>
      <autoFilter ref="A21:BD477"/>
    </customSheetView>
    <customSheetView guid="{68608AB4-99AC-4E4C-A27D-0DD29BE6EC94}" scale="69" showPageBreaks="1" printArea="1" showAutoFilter="1" view="pageBreakPreview" topLeftCell="A13">
      <pane xSplit="2" ySplit="10" topLeftCell="C23" activePane="bottomRight" state="frozen"/>
      <selection pane="bottomRight" activeCell="E306" sqref="E30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5"/>
      <headerFooter alignWithMargins="0"/>
      <autoFilter ref="A21:BD634"/>
    </customSheetView>
  </customSheetViews>
  <mergeCells count="27">
    <mergeCell ref="A4:BC4"/>
    <mergeCell ref="A6:BC6"/>
    <mergeCell ref="A7:BC7"/>
    <mergeCell ref="A9:BC9"/>
    <mergeCell ref="A10:BC10"/>
    <mergeCell ref="BE18:BE20"/>
    <mergeCell ref="BC17:BC20"/>
    <mergeCell ref="D17:D20"/>
    <mergeCell ref="E19:I19"/>
    <mergeCell ref="J19:N19"/>
    <mergeCell ref="O19:S19"/>
    <mergeCell ref="T19:X19"/>
    <mergeCell ref="Y19:AC19"/>
    <mergeCell ref="E18:AC18"/>
    <mergeCell ref="AD19:AH19"/>
    <mergeCell ref="A12:BC12"/>
    <mergeCell ref="A13:BC13"/>
    <mergeCell ref="A16:BC16"/>
    <mergeCell ref="AI19:AM19"/>
    <mergeCell ref="AN19:AR19"/>
    <mergeCell ref="AS19:AW19"/>
    <mergeCell ref="AX19:BB19"/>
    <mergeCell ref="AD18:BB18"/>
    <mergeCell ref="E17:BB17"/>
    <mergeCell ref="A17:A20"/>
    <mergeCell ref="B17:B20"/>
    <mergeCell ref="C17:C20"/>
  </mergeCells>
  <pageMargins left="0.35433070866141736" right="0.19685039370078741" top="0.19685039370078741" bottom="0.19685039370078741" header="0.51181102362204722" footer="0.51181102362204722"/>
  <pageSetup paperSize="8" scale="48" fitToWidth="0" fitToHeight="0" orientation="landscape" r:id="rId6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C2480"/>
  <sheetViews>
    <sheetView view="pageBreakPreview" topLeftCell="A602" zoomScale="80" zoomScaleNormal="100" zoomScaleSheetLayoutView="70" workbookViewId="0">
      <selection activeCell="E623" sqref="E623"/>
    </sheetView>
  </sheetViews>
  <sheetFormatPr defaultRowHeight="15.75"/>
  <cols>
    <col min="1" max="1" width="5.75" style="85" customWidth="1"/>
    <col min="2" max="2" width="48" style="84" customWidth="1"/>
    <col min="3" max="3" width="13.375" customWidth="1"/>
    <col min="4" max="4" width="11.875" customWidth="1"/>
    <col min="6" max="18" width="9.5" style="84" customWidth="1"/>
    <col min="19" max="19" width="8.75" style="94" hidden="1" customWidth="1"/>
    <col min="20" max="185" width="9" style="87"/>
    <col min="186" max="16384" width="9" style="85"/>
  </cols>
  <sheetData>
    <row r="1" spans="1:19" ht="18.75">
      <c r="R1" s="229" t="s">
        <v>147</v>
      </c>
      <c r="S1" s="86"/>
    </row>
    <row r="2" spans="1:19" ht="18.75">
      <c r="R2" s="230" t="s">
        <v>22</v>
      </c>
      <c r="S2" s="86"/>
    </row>
    <row r="3" spans="1:19" ht="18.75">
      <c r="R3" s="230" t="s">
        <v>114</v>
      </c>
      <c r="S3" s="86"/>
    </row>
    <row r="4" spans="1:19" ht="18.75">
      <c r="A4" s="454" t="s">
        <v>149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86"/>
    </row>
    <row r="5" spans="1:19" ht="16.5">
      <c r="A5" s="256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63"/>
    </row>
    <row r="6" spans="1:19" ht="18.75">
      <c r="A6" s="455" t="s">
        <v>1145</v>
      </c>
      <c r="B6" s="455"/>
      <c r="C6" s="455"/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263"/>
    </row>
    <row r="7" spans="1:19" ht="18.75">
      <c r="A7" s="455" t="s">
        <v>115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263"/>
    </row>
    <row r="8" spans="1:19" ht="18.75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63"/>
    </row>
    <row r="9" spans="1:19" ht="20.25">
      <c r="A9" s="453" t="s">
        <v>152</v>
      </c>
      <c r="B9" s="453"/>
      <c r="C9" s="453"/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453"/>
      <c r="O9" s="453"/>
      <c r="P9" s="453"/>
      <c r="Q9" s="453"/>
      <c r="R9" s="453"/>
      <c r="S9" s="263"/>
    </row>
    <row r="10" spans="1:19">
      <c r="A10" s="451" t="s">
        <v>116</v>
      </c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1"/>
      <c r="M10" s="451"/>
      <c r="N10" s="451"/>
      <c r="O10" s="451"/>
      <c r="P10" s="451"/>
      <c r="Q10" s="451"/>
      <c r="R10" s="451"/>
      <c r="S10" s="86"/>
    </row>
    <row r="11" spans="1:19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86"/>
    </row>
    <row r="12" spans="1:19" ht="18.75">
      <c r="A12" s="500" t="s">
        <v>159</v>
      </c>
      <c r="B12" s="450"/>
      <c r="C12" s="450"/>
      <c r="D12" s="450"/>
      <c r="E12" s="450"/>
      <c r="F12" s="450"/>
      <c r="G12" s="450"/>
      <c r="H12" s="450"/>
      <c r="I12" s="450"/>
      <c r="J12" s="450"/>
      <c r="K12" s="450"/>
      <c r="L12" s="450"/>
      <c r="M12" s="450"/>
      <c r="N12" s="450"/>
      <c r="O12" s="450"/>
      <c r="P12" s="450"/>
      <c r="Q12" s="450"/>
      <c r="R12" s="450"/>
      <c r="S12" s="86"/>
    </row>
    <row r="13" spans="1:19">
      <c r="A13" s="451" t="s">
        <v>160</v>
      </c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86"/>
    </row>
    <row r="14" spans="1:19" ht="18.75">
      <c r="M14" s="88"/>
      <c r="N14" s="88"/>
      <c r="O14" s="272"/>
      <c r="P14" s="272"/>
      <c r="Q14" s="272"/>
      <c r="R14" s="272"/>
      <c r="S14" s="86"/>
    </row>
    <row r="15" spans="1:19" ht="18.75">
      <c r="M15" s="88"/>
      <c r="N15" s="88"/>
      <c r="O15" s="272"/>
      <c r="P15" s="272"/>
      <c r="Q15" s="272"/>
      <c r="R15" s="272"/>
      <c r="S15" s="86"/>
    </row>
    <row r="16" spans="1:19" ht="18.75">
      <c r="M16" s="88"/>
      <c r="N16" s="88"/>
      <c r="O16" s="272"/>
      <c r="P16" s="272"/>
      <c r="Q16" s="272"/>
      <c r="R16" s="272"/>
      <c r="S16" s="86"/>
    </row>
    <row r="17" spans="1:185" ht="18.75">
      <c r="M17" s="88"/>
      <c r="N17" s="88"/>
      <c r="O17" s="272"/>
      <c r="P17" s="272"/>
      <c r="Q17" s="272"/>
      <c r="R17" s="272"/>
      <c r="S17" s="86"/>
    </row>
    <row r="18" spans="1:185" ht="18.75">
      <c r="M18" s="88"/>
      <c r="N18" s="88"/>
      <c r="O18" s="272"/>
      <c r="P18" s="272"/>
      <c r="Q18" s="272"/>
      <c r="R18" s="272"/>
      <c r="S18" s="86"/>
    </row>
    <row r="19" spans="1:185" thickBot="1">
      <c r="A19" s="501" t="s">
        <v>148</v>
      </c>
      <c r="B19" s="501"/>
      <c r="C19" s="501"/>
      <c r="D19" s="501"/>
      <c r="E19" s="501"/>
      <c r="F19" s="501"/>
      <c r="G19" s="501"/>
      <c r="H19" s="501"/>
      <c r="I19" s="501"/>
      <c r="J19" s="501"/>
      <c r="K19" s="501"/>
      <c r="L19" s="501"/>
      <c r="M19" s="501"/>
      <c r="N19" s="501"/>
      <c r="O19" s="501"/>
      <c r="P19" s="501"/>
      <c r="Q19" s="501"/>
      <c r="R19" s="501"/>
      <c r="S19" s="86"/>
    </row>
    <row r="20" spans="1:185" s="84" customFormat="1" ht="30.75" customHeight="1">
      <c r="A20" s="504" t="s">
        <v>79</v>
      </c>
      <c r="B20" s="504" t="s">
        <v>96</v>
      </c>
      <c r="C20" s="504" t="s">
        <v>136</v>
      </c>
      <c r="D20" s="506" t="s">
        <v>137</v>
      </c>
      <c r="E20" s="504" t="s">
        <v>146</v>
      </c>
      <c r="F20" s="504"/>
      <c r="G20" s="504"/>
      <c r="H20" s="504"/>
      <c r="I20" s="504"/>
      <c r="J20" s="504"/>
      <c r="K20" s="504"/>
      <c r="L20" s="509" t="s">
        <v>142</v>
      </c>
      <c r="M20" s="510"/>
      <c r="N20" s="511"/>
      <c r="O20" s="504" t="s">
        <v>50</v>
      </c>
      <c r="P20" s="504"/>
      <c r="Q20" s="504"/>
      <c r="R20" s="504"/>
      <c r="S20" s="264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</row>
    <row r="21" spans="1:185" s="84" customFormat="1" ht="39.75" customHeight="1">
      <c r="A21" s="505"/>
      <c r="B21" s="504"/>
      <c r="C21" s="504"/>
      <c r="D21" s="507"/>
      <c r="E21" s="502" t="s">
        <v>103</v>
      </c>
      <c r="F21" s="502" t="s">
        <v>100</v>
      </c>
      <c r="G21" s="502" t="s">
        <v>101</v>
      </c>
      <c r="H21" s="503" t="s">
        <v>130</v>
      </c>
      <c r="I21" s="503" t="s">
        <v>131</v>
      </c>
      <c r="J21" s="503" t="s">
        <v>132</v>
      </c>
      <c r="K21" s="502" t="s">
        <v>104</v>
      </c>
      <c r="L21" s="504" t="s">
        <v>143</v>
      </c>
      <c r="M21" s="504" t="s">
        <v>144</v>
      </c>
      <c r="N21" s="506" t="s">
        <v>145</v>
      </c>
      <c r="O21" s="504" t="s">
        <v>138</v>
      </c>
      <c r="P21" s="504" t="s">
        <v>139</v>
      </c>
      <c r="Q21" s="504" t="s">
        <v>140</v>
      </c>
      <c r="R21" s="504" t="s">
        <v>141</v>
      </c>
      <c r="S21" s="265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 s="86"/>
    </row>
    <row r="22" spans="1:185" ht="49.5" customHeight="1">
      <c r="A22" s="505"/>
      <c r="B22" s="504"/>
      <c r="C22" s="504"/>
      <c r="D22" s="508"/>
      <c r="E22" s="502"/>
      <c r="F22" s="502"/>
      <c r="G22" s="502"/>
      <c r="H22" s="503"/>
      <c r="I22" s="503"/>
      <c r="J22" s="503"/>
      <c r="K22" s="502"/>
      <c r="L22" s="504"/>
      <c r="M22" s="504"/>
      <c r="N22" s="508"/>
      <c r="O22" s="504"/>
      <c r="P22" s="504"/>
      <c r="Q22" s="504"/>
      <c r="R22" s="504"/>
      <c r="S22" s="266"/>
    </row>
    <row r="23" spans="1:185" ht="32.25" customHeight="1">
      <c r="A23" s="267">
        <v>1</v>
      </c>
      <c r="B23" s="267">
        <v>2</v>
      </c>
      <c r="C23" s="267">
        <v>3</v>
      </c>
      <c r="D23" s="267">
        <f>C23+1</f>
        <v>4</v>
      </c>
      <c r="E23" s="267">
        <f t="shared" ref="E23:R23" si="0">D23+1</f>
        <v>5</v>
      </c>
      <c r="F23" s="267">
        <f t="shared" si="0"/>
        <v>6</v>
      </c>
      <c r="G23" s="267">
        <f t="shared" si="0"/>
        <v>7</v>
      </c>
      <c r="H23" s="267">
        <f t="shared" si="0"/>
        <v>8</v>
      </c>
      <c r="I23" s="267">
        <f t="shared" si="0"/>
        <v>9</v>
      </c>
      <c r="J23" s="267">
        <f t="shared" si="0"/>
        <v>10</v>
      </c>
      <c r="K23" s="267">
        <f t="shared" si="0"/>
        <v>11</v>
      </c>
      <c r="L23" s="267">
        <f t="shared" si="0"/>
        <v>12</v>
      </c>
      <c r="M23" s="267">
        <f t="shared" si="0"/>
        <v>13</v>
      </c>
      <c r="N23" s="267">
        <f t="shared" si="0"/>
        <v>14</v>
      </c>
      <c r="O23" s="267">
        <f t="shared" si="0"/>
        <v>15</v>
      </c>
      <c r="P23" s="267">
        <f t="shared" si="0"/>
        <v>16</v>
      </c>
      <c r="Q23" s="267">
        <f t="shared" si="0"/>
        <v>17</v>
      </c>
      <c r="R23" s="267">
        <f t="shared" si="0"/>
        <v>18</v>
      </c>
      <c r="S23" s="266"/>
    </row>
    <row r="24" spans="1:185" ht="31.5">
      <c r="A24" s="153"/>
      <c r="B24" s="106" t="s">
        <v>51</v>
      </c>
      <c r="C24" s="185"/>
      <c r="D24" s="185"/>
      <c r="E24" s="185">
        <f>E25+E30</f>
        <v>0</v>
      </c>
      <c r="F24" s="101">
        <f t="shared" ref="F24:K24" si="1">F25+F30</f>
        <v>376.16499999999991</v>
      </c>
      <c r="G24" s="101">
        <f t="shared" si="1"/>
        <v>0</v>
      </c>
      <c r="H24" s="101">
        <f t="shared" si="1"/>
        <v>683.14011306999998</v>
      </c>
      <c r="I24" s="101">
        <f t="shared" si="1"/>
        <v>0</v>
      </c>
      <c r="J24" s="101">
        <f t="shared" si="1"/>
        <v>0</v>
      </c>
      <c r="K24" s="101">
        <f t="shared" si="1"/>
        <v>0</v>
      </c>
      <c r="L24" s="137"/>
      <c r="M24" s="137"/>
      <c r="N24" s="137"/>
      <c r="O24" s="137"/>
      <c r="P24" s="137"/>
      <c r="Q24" s="137"/>
      <c r="R24" s="137"/>
      <c r="S24" s="137"/>
    </row>
    <row r="25" spans="1:185">
      <c r="A25" s="100">
        <v>1</v>
      </c>
      <c r="B25" s="98" t="s">
        <v>52</v>
      </c>
      <c r="C25" s="254"/>
      <c r="D25" s="254"/>
      <c r="E25" s="182">
        <f t="shared" ref="E25:K34" si="2">E36+E296+E388+E448+E519+E569+E604</f>
        <v>0</v>
      </c>
      <c r="F25" s="20">
        <f t="shared" si="2"/>
        <v>247.10999999999993</v>
      </c>
      <c r="G25" s="20">
        <f t="shared" si="2"/>
        <v>0</v>
      </c>
      <c r="H25" s="20">
        <f t="shared" si="2"/>
        <v>595.02911306999999</v>
      </c>
      <c r="I25" s="20">
        <f t="shared" si="2"/>
        <v>0</v>
      </c>
      <c r="J25" s="20">
        <f t="shared" si="2"/>
        <v>0</v>
      </c>
      <c r="K25" s="20">
        <f t="shared" si="2"/>
        <v>0</v>
      </c>
      <c r="L25" s="143"/>
      <c r="M25" s="143"/>
      <c r="N25" s="228"/>
      <c r="O25" s="143"/>
      <c r="P25" s="143"/>
      <c r="Q25" s="143"/>
      <c r="R25" s="228"/>
      <c r="S25" s="228"/>
    </row>
    <row r="26" spans="1:185">
      <c r="A26" s="100"/>
      <c r="B26" s="98" t="s">
        <v>53</v>
      </c>
      <c r="C26" s="254"/>
      <c r="D26" s="254"/>
      <c r="E26" s="182">
        <f t="shared" si="2"/>
        <v>0</v>
      </c>
      <c r="F26" s="20">
        <f t="shared" si="2"/>
        <v>105.13999999999999</v>
      </c>
      <c r="G26" s="20">
        <f t="shared" si="2"/>
        <v>0</v>
      </c>
      <c r="H26" s="20">
        <f t="shared" si="2"/>
        <v>150.40200000000002</v>
      </c>
      <c r="I26" s="20">
        <f t="shared" si="2"/>
        <v>0</v>
      </c>
      <c r="J26" s="20">
        <f t="shared" si="2"/>
        <v>0</v>
      </c>
      <c r="K26" s="20">
        <f t="shared" si="2"/>
        <v>0</v>
      </c>
      <c r="L26" s="143"/>
      <c r="M26" s="143"/>
      <c r="N26" s="228"/>
      <c r="O26" s="143"/>
      <c r="P26" s="143"/>
      <c r="Q26" s="143"/>
      <c r="R26" s="228"/>
      <c r="S26" s="228"/>
    </row>
    <row r="27" spans="1:185">
      <c r="A27" s="100"/>
      <c r="B27" s="98" t="s">
        <v>54</v>
      </c>
      <c r="C27" s="254"/>
      <c r="D27" s="254"/>
      <c r="E27" s="182">
        <f t="shared" si="2"/>
        <v>0</v>
      </c>
      <c r="F27" s="20">
        <f t="shared" si="2"/>
        <v>5.6950000000000003</v>
      </c>
      <c r="G27" s="20">
        <f t="shared" si="2"/>
        <v>0</v>
      </c>
      <c r="H27" s="20">
        <f t="shared" si="2"/>
        <v>49.602000000000011</v>
      </c>
      <c r="I27" s="20">
        <f t="shared" si="2"/>
        <v>0</v>
      </c>
      <c r="J27" s="20">
        <f t="shared" si="2"/>
        <v>0</v>
      </c>
      <c r="K27" s="20">
        <f t="shared" si="2"/>
        <v>0</v>
      </c>
      <c r="L27" s="143"/>
      <c r="M27" s="143"/>
      <c r="N27" s="228"/>
      <c r="O27" s="143"/>
      <c r="P27" s="143"/>
      <c r="Q27" s="143"/>
      <c r="R27" s="228"/>
      <c r="S27" s="228"/>
    </row>
    <row r="28" spans="1:185">
      <c r="A28" s="100"/>
      <c r="B28" s="98" t="s">
        <v>55</v>
      </c>
      <c r="C28" s="254"/>
      <c r="D28" s="254"/>
      <c r="E28" s="182">
        <f t="shared" si="2"/>
        <v>0</v>
      </c>
      <c r="F28" s="20">
        <f t="shared" si="2"/>
        <v>99.444999999999993</v>
      </c>
      <c r="G28" s="20">
        <f t="shared" si="2"/>
        <v>0</v>
      </c>
      <c r="H28" s="20">
        <f t="shared" si="2"/>
        <v>100.80000000000001</v>
      </c>
      <c r="I28" s="20">
        <f t="shared" si="2"/>
        <v>0</v>
      </c>
      <c r="J28" s="20">
        <f t="shared" si="2"/>
        <v>0</v>
      </c>
      <c r="K28" s="20">
        <f t="shared" si="2"/>
        <v>0</v>
      </c>
      <c r="L28" s="143"/>
      <c r="M28" s="143"/>
      <c r="N28" s="228"/>
      <c r="O28" s="143"/>
      <c r="P28" s="143"/>
      <c r="Q28" s="143"/>
      <c r="R28" s="228"/>
      <c r="S28" s="228"/>
    </row>
    <row r="29" spans="1:185">
      <c r="A29" s="100"/>
      <c r="B29" s="98" t="s">
        <v>56</v>
      </c>
      <c r="C29" s="254"/>
      <c r="D29" s="254"/>
      <c r="E29" s="182">
        <f t="shared" si="2"/>
        <v>0</v>
      </c>
      <c r="F29" s="20">
        <f t="shared" si="2"/>
        <v>141.96999999999994</v>
      </c>
      <c r="G29" s="20">
        <f t="shared" si="2"/>
        <v>0</v>
      </c>
      <c r="H29" s="20">
        <f t="shared" si="2"/>
        <v>444.62711306999995</v>
      </c>
      <c r="I29" s="20">
        <f t="shared" si="2"/>
        <v>0</v>
      </c>
      <c r="J29" s="20">
        <f t="shared" si="2"/>
        <v>0</v>
      </c>
      <c r="K29" s="20">
        <f t="shared" si="2"/>
        <v>0</v>
      </c>
      <c r="L29" s="143"/>
      <c r="M29" s="143"/>
      <c r="N29" s="228"/>
      <c r="O29" s="143"/>
      <c r="P29" s="143"/>
      <c r="Q29" s="143"/>
      <c r="R29" s="228"/>
      <c r="S29" s="228"/>
    </row>
    <row r="30" spans="1:185">
      <c r="A30" s="100">
        <v>2</v>
      </c>
      <c r="B30" s="98" t="s">
        <v>13</v>
      </c>
      <c r="C30" s="254"/>
      <c r="D30" s="254"/>
      <c r="E30" s="182">
        <f t="shared" si="2"/>
        <v>0</v>
      </c>
      <c r="F30" s="20">
        <f t="shared" si="2"/>
        <v>129.05499999999998</v>
      </c>
      <c r="G30" s="20">
        <f t="shared" si="2"/>
        <v>0</v>
      </c>
      <c r="H30" s="20">
        <f t="shared" si="2"/>
        <v>88.111000000000004</v>
      </c>
      <c r="I30" s="20">
        <f t="shared" si="2"/>
        <v>0</v>
      </c>
      <c r="J30" s="20">
        <f t="shared" si="2"/>
        <v>0</v>
      </c>
      <c r="K30" s="20">
        <f t="shared" si="2"/>
        <v>0</v>
      </c>
      <c r="L30" s="143"/>
      <c r="M30" s="143"/>
      <c r="N30" s="228"/>
      <c r="O30" s="143"/>
      <c r="P30" s="143"/>
      <c r="Q30" s="143"/>
      <c r="R30" s="228"/>
      <c r="S30" s="228"/>
    </row>
    <row r="31" spans="1:185">
      <c r="A31" s="100"/>
      <c r="B31" s="98" t="s">
        <v>53</v>
      </c>
      <c r="C31" s="254"/>
      <c r="D31" s="254"/>
      <c r="E31" s="182">
        <f t="shared" si="2"/>
        <v>0</v>
      </c>
      <c r="F31" s="20">
        <f t="shared" si="2"/>
        <v>40.125</v>
      </c>
      <c r="G31" s="20">
        <f t="shared" si="2"/>
        <v>0</v>
      </c>
      <c r="H31" s="20">
        <f t="shared" si="2"/>
        <v>55.399000000000008</v>
      </c>
      <c r="I31" s="20">
        <f t="shared" si="2"/>
        <v>0</v>
      </c>
      <c r="J31" s="20">
        <f t="shared" si="2"/>
        <v>0</v>
      </c>
      <c r="K31" s="20">
        <f t="shared" si="2"/>
        <v>0</v>
      </c>
      <c r="L31" s="143"/>
      <c r="M31" s="143"/>
      <c r="N31" s="228"/>
      <c r="O31" s="143"/>
      <c r="P31" s="143"/>
      <c r="Q31" s="143"/>
      <c r="R31" s="228"/>
      <c r="S31" s="228"/>
    </row>
    <row r="32" spans="1:185">
      <c r="A32" s="100"/>
      <c r="B32" s="98" t="s">
        <v>54</v>
      </c>
      <c r="C32" s="254"/>
      <c r="D32" s="254"/>
      <c r="E32" s="182">
        <f t="shared" si="2"/>
        <v>0</v>
      </c>
      <c r="F32" s="20">
        <f t="shared" si="2"/>
        <v>0.625</v>
      </c>
      <c r="G32" s="20">
        <f t="shared" si="2"/>
        <v>0</v>
      </c>
      <c r="H32" s="20">
        <f t="shared" si="2"/>
        <v>31.544999999999998</v>
      </c>
      <c r="I32" s="20">
        <f t="shared" si="2"/>
        <v>0</v>
      </c>
      <c r="J32" s="20">
        <f t="shared" si="2"/>
        <v>0</v>
      </c>
      <c r="K32" s="20">
        <f t="shared" si="2"/>
        <v>0</v>
      </c>
      <c r="L32" s="143"/>
      <c r="M32" s="143"/>
      <c r="N32" s="228"/>
      <c r="O32" s="143"/>
      <c r="P32" s="143"/>
      <c r="Q32" s="143"/>
      <c r="R32" s="228"/>
      <c r="S32" s="228"/>
    </row>
    <row r="33" spans="1:185">
      <c r="A33" s="100"/>
      <c r="B33" s="98" t="s">
        <v>55</v>
      </c>
      <c r="C33" s="254"/>
      <c r="D33" s="254"/>
      <c r="E33" s="182">
        <f t="shared" si="2"/>
        <v>0</v>
      </c>
      <c r="F33" s="20">
        <f t="shared" si="2"/>
        <v>40.409999999999997</v>
      </c>
      <c r="G33" s="20">
        <f t="shared" si="2"/>
        <v>0</v>
      </c>
      <c r="H33" s="20">
        <f t="shared" si="2"/>
        <v>20.109000000000009</v>
      </c>
      <c r="I33" s="20">
        <f t="shared" si="2"/>
        <v>0</v>
      </c>
      <c r="J33" s="20">
        <f t="shared" si="2"/>
        <v>0</v>
      </c>
      <c r="K33" s="20">
        <f t="shared" si="2"/>
        <v>0</v>
      </c>
      <c r="L33" s="143"/>
      <c r="M33" s="143"/>
      <c r="N33" s="228"/>
      <c r="O33" s="143"/>
      <c r="P33" s="143"/>
      <c r="Q33" s="143"/>
      <c r="R33" s="228"/>
      <c r="S33" s="228"/>
    </row>
    <row r="34" spans="1:185">
      <c r="A34" s="100"/>
      <c r="B34" s="98" t="s">
        <v>23</v>
      </c>
      <c r="C34" s="254"/>
      <c r="D34" s="254"/>
      <c r="E34" s="182">
        <f t="shared" si="2"/>
        <v>0</v>
      </c>
      <c r="F34" s="20">
        <f t="shared" si="2"/>
        <v>88.929999999999978</v>
      </c>
      <c r="G34" s="20">
        <f t="shared" si="2"/>
        <v>0</v>
      </c>
      <c r="H34" s="20">
        <f t="shared" si="2"/>
        <v>32.712000000000003</v>
      </c>
      <c r="I34" s="20">
        <f t="shared" si="2"/>
        <v>0</v>
      </c>
      <c r="J34" s="20">
        <f t="shared" si="2"/>
        <v>0</v>
      </c>
      <c r="K34" s="20">
        <f t="shared" si="2"/>
        <v>0</v>
      </c>
      <c r="L34" s="143"/>
      <c r="M34" s="143"/>
      <c r="N34" s="228"/>
      <c r="O34" s="143"/>
      <c r="P34" s="143"/>
      <c r="Q34" s="143"/>
      <c r="R34" s="228"/>
      <c r="S34" s="228"/>
    </row>
    <row r="35" spans="1:185">
      <c r="A35" s="153"/>
      <c r="B35" s="121" t="s">
        <v>43</v>
      </c>
      <c r="C35" s="185"/>
      <c r="D35" s="185"/>
      <c r="E35" s="185">
        <f t="shared" ref="E35:K35" si="3">E46+E204</f>
        <v>0</v>
      </c>
      <c r="F35" s="101">
        <f t="shared" si="3"/>
        <v>269.26499999999993</v>
      </c>
      <c r="G35" s="101">
        <f t="shared" si="3"/>
        <v>0</v>
      </c>
      <c r="H35" s="101">
        <f t="shared" si="3"/>
        <v>185.72811307000001</v>
      </c>
      <c r="I35" s="101">
        <f t="shared" si="3"/>
        <v>0</v>
      </c>
      <c r="J35" s="101">
        <f t="shared" si="3"/>
        <v>0</v>
      </c>
      <c r="K35" s="101">
        <f t="shared" si="3"/>
        <v>0</v>
      </c>
      <c r="L35" s="137"/>
      <c r="M35" s="137"/>
      <c r="N35" s="137"/>
      <c r="O35" s="137"/>
      <c r="P35" s="137"/>
      <c r="Q35" s="137"/>
      <c r="R35" s="137"/>
      <c r="S35" s="137"/>
    </row>
    <row r="36" spans="1:185">
      <c r="A36" s="100">
        <v>1</v>
      </c>
      <c r="B36" s="103" t="s">
        <v>52</v>
      </c>
      <c r="C36" s="254"/>
      <c r="D36" s="254"/>
      <c r="E36" s="182">
        <f>E46</f>
        <v>0</v>
      </c>
      <c r="F36" s="20">
        <f t="shared" ref="F36:K36" si="4">F46</f>
        <v>141.27999999999994</v>
      </c>
      <c r="G36" s="20">
        <f t="shared" si="4"/>
        <v>0</v>
      </c>
      <c r="H36" s="20">
        <f t="shared" si="4"/>
        <v>103.01211307</v>
      </c>
      <c r="I36" s="20">
        <f t="shared" si="4"/>
        <v>0</v>
      </c>
      <c r="J36" s="20">
        <f t="shared" si="4"/>
        <v>0</v>
      </c>
      <c r="K36" s="20">
        <f t="shared" si="4"/>
        <v>0</v>
      </c>
      <c r="L36" s="143"/>
      <c r="M36" s="143"/>
      <c r="N36" s="228"/>
      <c r="O36" s="143"/>
      <c r="P36" s="143"/>
      <c r="Q36" s="143"/>
      <c r="R36" s="228"/>
      <c r="S36" s="228"/>
    </row>
    <row r="37" spans="1:185">
      <c r="A37" s="100"/>
      <c r="B37" s="103" t="s">
        <v>53</v>
      </c>
      <c r="C37" s="254"/>
      <c r="D37" s="254"/>
      <c r="E37" s="182">
        <f>E133</f>
        <v>0</v>
      </c>
      <c r="F37" s="20">
        <f t="shared" ref="F37:K37" si="5">F133</f>
        <v>20.350000000000001</v>
      </c>
      <c r="G37" s="20">
        <f t="shared" si="5"/>
        <v>0</v>
      </c>
      <c r="H37" s="20">
        <f t="shared" si="5"/>
        <v>12.200000000000001</v>
      </c>
      <c r="I37" s="20">
        <f t="shared" si="5"/>
        <v>0</v>
      </c>
      <c r="J37" s="20">
        <f t="shared" si="5"/>
        <v>0</v>
      </c>
      <c r="K37" s="20">
        <f t="shared" si="5"/>
        <v>0</v>
      </c>
      <c r="L37" s="143"/>
      <c r="M37" s="143"/>
      <c r="N37" s="228"/>
      <c r="O37" s="143"/>
      <c r="P37" s="143"/>
      <c r="Q37" s="143"/>
      <c r="R37" s="228"/>
      <c r="S37" s="228"/>
    </row>
    <row r="38" spans="1:185">
      <c r="A38" s="100"/>
      <c r="B38" s="103" t="s">
        <v>54</v>
      </c>
      <c r="C38" s="254"/>
      <c r="D38" s="254"/>
      <c r="E38" s="182">
        <f t="shared" ref="E38:K38" si="6">SUM(E139:E203)</f>
        <v>0</v>
      </c>
      <c r="F38" s="20">
        <f t="shared" si="6"/>
        <v>4.1900000000000004</v>
      </c>
      <c r="G38" s="20">
        <f t="shared" si="6"/>
        <v>0</v>
      </c>
      <c r="H38" s="20">
        <f t="shared" si="6"/>
        <v>11.520000000000001</v>
      </c>
      <c r="I38" s="20">
        <f t="shared" si="6"/>
        <v>0</v>
      </c>
      <c r="J38" s="20">
        <f t="shared" si="6"/>
        <v>0</v>
      </c>
      <c r="K38" s="20">
        <f t="shared" si="6"/>
        <v>0</v>
      </c>
      <c r="L38" s="143"/>
      <c r="M38" s="143"/>
      <c r="N38" s="228"/>
      <c r="O38" s="143"/>
      <c r="P38" s="143"/>
      <c r="Q38" s="143"/>
      <c r="R38" s="228"/>
      <c r="S38" s="228"/>
    </row>
    <row r="39" spans="1:185">
      <c r="A39" s="100"/>
      <c r="B39" s="103" t="s">
        <v>55</v>
      </c>
      <c r="C39" s="254"/>
      <c r="D39" s="254"/>
      <c r="E39" s="182">
        <f>E37-E38</f>
        <v>0</v>
      </c>
      <c r="F39" s="20">
        <f t="shared" ref="F39:K39" si="7">F37-F38</f>
        <v>16.16</v>
      </c>
      <c r="G39" s="20">
        <f t="shared" si="7"/>
        <v>0</v>
      </c>
      <c r="H39" s="20">
        <f t="shared" si="7"/>
        <v>0.67999999999999972</v>
      </c>
      <c r="I39" s="20">
        <f t="shared" si="7"/>
        <v>0</v>
      </c>
      <c r="J39" s="20">
        <f t="shared" si="7"/>
        <v>0</v>
      </c>
      <c r="K39" s="20">
        <f t="shared" si="7"/>
        <v>0</v>
      </c>
      <c r="L39" s="143"/>
      <c r="M39" s="143"/>
      <c r="N39" s="228"/>
      <c r="O39" s="143"/>
      <c r="P39" s="143"/>
      <c r="Q39" s="143"/>
      <c r="R39" s="228"/>
      <c r="S39" s="228"/>
    </row>
    <row r="40" spans="1:185">
      <c r="A40" s="100"/>
      <c r="B40" s="103" t="s">
        <v>56</v>
      </c>
      <c r="C40" s="254"/>
      <c r="D40" s="254"/>
      <c r="E40" s="182">
        <f>E36-E37</f>
        <v>0</v>
      </c>
      <c r="F40" s="20">
        <f t="shared" ref="F40:K40" si="8">F36-F37</f>
        <v>120.92999999999995</v>
      </c>
      <c r="G40" s="20">
        <f t="shared" si="8"/>
        <v>0</v>
      </c>
      <c r="H40" s="20">
        <f t="shared" si="8"/>
        <v>90.812113069999995</v>
      </c>
      <c r="I40" s="20">
        <f t="shared" si="8"/>
        <v>0</v>
      </c>
      <c r="J40" s="20">
        <f t="shared" si="8"/>
        <v>0</v>
      </c>
      <c r="K40" s="20">
        <f t="shared" si="8"/>
        <v>0</v>
      </c>
      <c r="L40" s="143"/>
      <c r="M40" s="143"/>
      <c r="N40" s="228"/>
      <c r="O40" s="143"/>
      <c r="P40" s="143"/>
      <c r="Q40" s="143"/>
      <c r="R40" s="228"/>
      <c r="S40" s="228"/>
    </row>
    <row r="41" spans="1:185">
      <c r="A41" s="100">
        <v>2</v>
      </c>
      <c r="B41" s="103" t="s">
        <v>13</v>
      </c>
      <c r="C41" s="254"/>
      <c r="D41" s="254"/>
      <c r="E41" s="182">
        <f>E204</f>
        <v>0</v>
      </c>
      <c r="F41" s="20">
        <f t="shared" ref="F41:K41" si="9">F204</f>
        <v>127.98499999999999</v>
      </c>
      <c r="G41" s="20">
        <f t="shared" si="9"/>
        <v>0</v>
      </c>
      <c r="H41" s="20">
        <f t="shared" si="9"/>
        <v>82.716000000000008</v>
      </c>
      <c r="I41" s="20">
        <f t="shared" si="9"/>
        <v>0</v>
      </c>
      <c r="J41" s="20">
        <f t="shared" si="9"/>
        <v>0</v>
      </c>
      <c r="K41" s="20">
        <f t="shared" si="9"/>
        <v>0</v>
      </c>
      <c r="L41" s="143"/>
      <c r="M41" s="143"/>
      <c r="N41" s="228"/>
      <c r="O41" s="143"/>
      <c r="P41" s="143"/>
      <c r="Q41" s="143"/>
      <c r="R41" s="228"/>
      <c r="S41" s="228"/>
    </row>
    <row r="42" spans="1:185">
      <c r="A42" s="100"/>
      <c r="B42" s="103" t="s">
        <v>53</v>
      </c>
      <c r="C42" s="254"/>
      <c r="D42" s="254"/>
      <c r="E42" s="182">
        <f>E213</f>
        <v>0</v>
      </c>
      <c r="F42" s="20">
        <f t="shared" ref="F42:K42" si="10">F213</f>
        <v>40.125</v>
      </c>
      <c r="G42" s="20">
        <f t="shared" si="10"/>
        <v>0</v>
      </c>
      <c r="H42" s="20">
        <f t="shared" si="10"/>
        <v>50.604000000000006</v>
      </c>
      <c r="I42" s="20">
        <f t="shared" si="10"/>
        <v>0</v>
      </c>
      <c r="J42" s="20">
        <f t="shared" si="10"/>
        <v>0</v>
      </c>
      <c r="K42" s="20">
        <f t="shared" si="10"/>
        <v>0</v>
      </c>
      <c r="L42" s="143"/>
      <c r="M42" s="143"/>
      <c r="N42" s="228"/>
      <c r="O42" s="143"/>
      <c r="P42" s="143"/>
      <c r="Q42" s="143"/>
      <c r="R42" s="228"/>
      <c r="S42" s="228"/>
    </row>
    <row r="43" spans="1:185">
      <c r="A43" s="100"/>
      <c r="B43" s="103" t="s">
        <v>54</v>
      </c>
      <c r="C43" s="254"/>
      <c r="D43" s="254"/>
      <c r="E43" s="182">
        <f t="shared" ref="E43:K43" si="11">SUM(E227:E294)</f>
        <v>0</v>
      </c>
      <c r="F43" s="20">
        <f t="shared" si="11"/>
        <v>0.625</v>
      </c>
      <c r="G43" s="20">
        <f t="shared" si="11"/>
        <v>0</v>
      </c>
      <c r="H43" s="20">
        <f t="shared" si="11"/>
        <v>31.544999999999998</v>
      </c>
      <c r="I43" s="20">
        <f t="shared" si="11"/>
        <v>0</v>
      </c>
      <c r="J43" s="20">
        <f t="shared" si="11"/>
        <v>0</v>
      </c>
      <c r="K43" s="20">
        <f t="shared" si="11"/>
        <v>0</v>
      </c>
      <c r="L43" s="143"/>
      <c r="M43" s="143"/>
      <c r="N43" s="228"/>
      <c r="O43" s="143"/>
      <c r="P43" s="143"/>
      <c r="Q43" s="143"/>
      <c r="R43" s="228"/>
      <c r="S43" s="228"/>
    </row>
    <row r="44" spans="1:185">
      <c r="A44" s="100"/>
      <c r="B44" s="103" t="s">
        <v>55</v>
      </c>
      <c r="C44" s="254"/>
      <c r="D44" s="254"/>
      <c r="E44" s="182">
        <f>E42-E43</f>
        <v>0</v>
      </c>
      <c r="F44" s="20">
        <f t="shared" ref="F44:K44" si="12">F42-F43</f>
        <v>39.5</v>
      </c>
      <c r="G44" s="20">
        <f t="shared" si="12"/>
        <v>0</v>
      </c>
      <c r="H44" s="20">
        <f t="shared" si="12"/>
        <v>19.059000000000008</v>
      </c>
      <c r="I44" s="20">
        <f t="shared" si="12"/>
        <v>0</v>
      </c>
      <c r="J44" s="20">
        <f t="shared" si="12"/>
        <v>0</v>
      </c>
      <c r="K44" s="20">
        <f t="shared" si="12"/>
        <v>0</v>
      </c>
      <c r="L44" s="143"/>
      <c r="M44" s="143"/>
      <c r="N44" s="228"/>
      <c r="O44" s="143"/>
      <c r="P44" s="143"/>
      <c r="Q44" s="143"/>
      <c r="R44" s="228"/>
      <c r="S44" s="228"/>
    </row>
    <row r="45" spans="1:185">
      <c r="A45" s="100"/>
      <c r="B45" s="103" t="s">
        <v>23</v>
      </c>
      <c r="C45" s="254"/>
      <c r="D45" s="254"/>
      <c r="E45" s="182">
        <f>E41-E42</f>
        <v>0</v>
      </c>
      <c r="F45" s="20">
        <f t="shared" ref="F45:K45" si="13">F41-F42</f>
        <v>87.859999999999985</v>
      </c>
      <c r="G45" s="20">
        <f t="shared" si="13"/>
        <v>0</v>
      </c>
      <c r="H45" s="20">
        <f t="shared" si="13"/>
        <v>32.112000000000002</v>
      </c>
      <c r="I45" s="20">
        <f t="shared" si="13"/>
        <v>0</v>
      </c>
      <c r="J45" s="20">
        <f t="shared" si="13"/>
        <v>0</v>
      </c>
      <c r="K45" s="20">
        <f t="shared" si="13"/>
        <v>0</v>
      </c>
      <c r="L45" s="143"/>
      <c r="M45" s="143"/>
      <c r="N45" s="228"/>
      <c r="O45" s="143"/>
      <c r="P45" s="143"/>
      <c r="Q45" s="143"/>
      <c r="R45" s="228"/>
      <c r="S45" s="228"/>
    </row>
    <row r="46" spans="1:185">
      <c r="A46" s="100" t="s">
        <v>0</v>
      </c>
      <c r="B46" s="142" t="s">
        <v>20</v>
      </c>
      <c r="C46" s="254"/>
      <c r="D46" s="254"/>
      <c r="E46" s="182">
        <f>E47+E48+E55+E60+E61+E133</f>
        <v>0</v>
      </c>
      <c r="F46" s="20">
        <f t="shared" ref="F46:K46" si="14">F47+F48+F55+F60+F61+F133</f>
        <v>141.27999999999994</v>
      </c>
      <c r="G46" s="20">
        <f t="shared" si="14"/>
        <v>0</v>
      </c>
      <c r="H46" s="20">
        <f t="shared" si="14"/>
        <v>103.01211307</v>
      </c>
      <c r="I46" s="20">
        <f t="shared" si="14"/>
        <v>0</v>
      </c>
      <c r="J46" s="20">
        <f t="shared" si="14"/>
        <v>0</v>
      </c>
      <c r="K46" s="20">
        <f t="shared" si="14"/>
        <v>0</v>
      </c>
      <c r="L46" s="143"/>
      <c r="M46" s="143"/>
      <c r="N46" s="228"/>
      <c r="O46" s="143"/>
      <c r="P46" s="143"/>
      <c r="Q46" s="143"/>
      <c r="R46" s="228"/>
      <c r="S46" s="228"/>
    </row>
    <row r="47" spans="1:185" s="92" customFormat="1" ht="31.5">
      <c r="A47" s="310" t="s">
        <v>1</v>
      </c>
      <c r="B47" s="234" t="s">
        <v>17</v>
      </c>
      <c r="C47" s="322"/>
      <c r="D47" s="322"/>
      <c r="E47" s="311"/>
      <c r="F47" s="242"/>
      <c r="G47" s="242"/>
      <c r="H47" s="242"/>
      <c r="I47" s="242"/>
      <c r="J47" s="242"/>
      <c r="K47" s="242"/>
      <c r="L47" s="312"/>
      <c r="M47" s="312"/>
      <c r="N47" s="312"/>
      <c r="O47" s="312"/>
      <c r="P47" s="312"/>
      <c r="Q47" s="312"/>
      <c r="R47" s="312"/>
      <c r="S47" s="312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91"/>
      <c r="CW47" s="91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</row>
    <row r="48" spans="1:185" s="92" customFormat="1" ht="31.5">
      <c r="A48" s="201" t="s">
        <v>2</v>
      </c>
      <c r="B48" s="234" t="s">
        <v>21</v>
      </c>
      <c r="C48" s="322"/>
      <c r="D48" s="322"/>
      <c r="E48" s="311">
        <f>SUM(E49:E54)</f>
        <v>0</v>
      </c>
      <c r="F48" s="242">
        <f t="shared" ref="F48:K48" si="15">SUM(F49:F54)</f>
        <v>0</v>
      </c>
      <c r="G48" s="242">
        <f t="shared" si="15"/>
        <v>0</v>
      </c>
      <c r="H48" s="242">
        <f t="shared" si="15"/>
        <v>0</v>
      </c>
      <c r="I48" s="242">
        <f t="shared" si="15"/>
        <v>0</v>
      </c>
      <c r="J48" s="242">
        <f t="shared" si="15"/>
        <v>0</v>
      </c>
      <c r="K48" s="242">
        <f t="shared" si="15"/>
        <v>0</v>
      </c>
      <c r="L48" s="312"/>
      <c r="M48" s="312"/>
      <c r="N48" s="312"/>
      <c r="O48" s="312"/>
      <c r="P48" s="312"/>
      <c r="Q48" s="312"/>
      <c r="R48" s="312"/>
      <c r="S48" s="312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U48" s="91"/>
      <c r="CV48" s="91"/>
      <c r="CW48" s="91"/>
      <c r="CX48" s="91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</row>
    <row r="49" spans="1:185" s="93" customFormat="1" ht="78.75" customHeight="1">
      <c r="A49" s="313">
        <f>'10 Квартал финансирование'!A49</f>
        <v>1</v>
      </c>
      <c r="B49" s="314" t="str">
        <f>'10 Квартал финансирование'!B49</f>
        <v>Техперевооружение на ПС 110/35/6 кВ "Георгиевская" средств РЗА линейной ячейки 110 кВ Л-9(оснащение линейной ячейки 110 кВ Л-9 ДФЗ  )</v>
      </c>
      <c r="C49" s="313" t="str">
        <f>'10 Квартал финансирование'!C49</f>
        <v>E_prj_109105_11853</v>
      </c>
      <c r="D49" s="304" t="s">
        <v>157</v>
      </c>
      <c r="E49" s="323">
        <v>0</v>
      </c>
      <c r="F49" s="122">
        <v>0</v>
      </c>
      <c r="G49" s="122">
        <v>0</v>
      </c>
      <c r="H49" s="122">
        <v>0</v>
      </c>
      <c r="I49" s="122">
        <v>0</v>
      </c>
      <c r="J49" s="122">
        <v>0</v>
      </c>
      <c r="K49" s="122">
        <v>0</v>
      </c>
      <c r="L49" s="90">
        <v>2013</v>
      </c>
      <c r="M49" s="90">
        <v>2018</v>
      </c>
      <c r="N49" s="90" t="s">
        <v>157</v>
      </c>
      <c r="O49" s="90" t="s">
        <v>1139</v>
      </c>
      <c r="P49" s="90" t="s">
        <v>1139</v>
      </c>
      <c r="Q49" s="90" t="s">
        <v>1139</v>
      </c>
      <c r="R49" s="90" t="s">
        <v>1139</v>
      </c>
      <c r="S49" s="316" t="s">
        <v>443</v>
      </c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  <c r="CW49" s="91"/>
      <c r="CX49" s="91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  <c r="FO49" s="91"/>
      <c r="FP49" s="91"/>
      <c r="FQ49" s="91"/>
      <c r="FR49" s="91"/>
      <c r="FS49" s="91"/>
      <c r="FT49" s="91"/>
      <c r="FU49" s="91"/>
      <c r="FV49" s="91"/>
      <c r="FW49" s="91"/>
      <c r="FX49" s="91"/>
      <c r="FY49" s="91"/>
      <c r="FZ49" s="91"/>
      <c r="GA49" s="91"/>
      <c r="GB49" s="91"/>
      <c r="GC49" s="91"/>
    </row>
    <row r="50" spans="1:185" s="93" customFormat="1" ht="47.25">
      <c r="A50" s="313">
        <f>'10 Квартал финансирование'!A50</f>
        <v>2</v>
      </c>
      <c r="B50" s="314" t="str">
        <f>'10 Квартал финансирование'!B50</f>
        <v>Техническое перевооружение средств РЗА ВЛ 110 кВ Л-23 на ПС 110 кВ Южная  (оснащение линейной ячейки Л-23ДФЗ)</v>
      </c>
      <c r="C50" s="313" t="str">
        <f>'10 Квартал финансирование'!C50</f>
        <v>F_prj_109105_11858</v>
      </c>
      <c r="D50" s="304" t="s">
        <v>157</v>
      </c>
      <c r="E50" s="323">
        <v>0</v>
      </c>
      <c r="F50" s="122">
        <v>0</v>
      </c>
      <c r="G50" s="122">
        <v>0</v>
      </c>
      <c r="H50" s="122">
        <v>0</v>
      </c>
      <c r="I50" s="122">
        <v>0</v>
      </c>
      <c r="J50" s="122">
        <v>0</v>
      </c>
      <c r="K50" s="122">
        <v>0</v>
      </c>
      <c r="L50" s="90">
        <v>2014</v>
      </c>
      <c r="M50" s="90">
        <v>2022</v>
      </c>
      <c r="N50" s="90" t="s">
        <v>157</v>
      </c>
      <c r="O50" s="90" t="s">
        <v>1139</v>
      </c>
      <c r="P50" s="90" t="s">
        <v>1139</v>
      </c>
      <c r="Q50" s="90" t="s">
        <v>1139</v>
      </c>
      <c r="R50" s="90" t="s">
        <v>1139</v>
      </c>
      <c r="S50" s="316" t="s">
        <v>443</v>
      </c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  <c r="FO50" s="91"/>
      <c r="FP50" s="91"/>
      <c r="FQ50" s="91"/>
      <c r="FR50" s="91"/>
      <c r="FS50" s="91"/>
      <c r="FT50" s="91"/>
      <c r="FU50" s="91"/>
      <c r="FV50" s="91"/>
      <c r="FW50" s="91"/>
      <c r="FX50" s="91"/>
      <c r="FY50" s="91"/>
      <c r="FZ50" s="91"/>
      <c r="GA50" s="91"/>
      <c r="GB50" s="91"/>
      <c r="GC50" s="91"/>
    </row>
    <row r="51" spans="1:185" s="93" customFormat="1" ht="47.25">
      <c r="A51" s="313">
        <f>'10 Квартал финансирование'!A51</f>
        <v>3</v>
      </c>
      <c r="B51" s="314" t="str">
        <f>'10 Квартал финансирование'!B51</f>
        <v>Техническое перевооружение  на ПС 110 кВ Кировская средств РЗА ВЛ 110 кВ Л-2(оснащение  ячейки С-1 защитой ДФЗ для защиты Л-2)</v>
      </c>
      <c r="C51" s="313" t="str">
        <f>'10 Квартал финансирование'!C51</f>
        <v>F_prj_109105_11857</v>
      </c>
      <c r="D51" s="304" t="s">
        <v>157</v>
      </c>
      <c r="E51" s="323">
        <v>0</v>
      </c>
      <c r="F51" s="122">
        <v>0</v>
      </c>
      <c r="G51" s="122">
        <v>0</v>
      </c>
      <c r="H51" s="122">
        <v>0</v>
      </c>
      <c r="I51" s="122">
        <v>0</v>
      </c>
      <c r="J51" s="122">
        <v>0</v>
      </c>
      <c r="K51" s="122">
        <v>0</v>
      </c>
      <c r="L51" s="90">
        <v>2013</v>
      </c>
      <c r="M51" s="90">
        <v>2018</v>
      </c>
      <c r="N51" s="90" t="s">
        <v>157</v>
      </c>
      <c r="O51" s="90" t="s">
        <v>1139</v>
      </c>
      <c r="P51" s="90" t="s">
        <v>1139</v>
      </c>
      <c r="Q51" s="90" t="s">
        <v>1139</v>
      </c>
      <c r="R51" s="90" t="s">
        <v>1139</v>
      </c>
      <c r="S51" s="316" t="s">
        <v>443</v>
      </c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U51" s="91"/>
      <c r="CV51" s="91"/>
      <c r="CW51" s="91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  <c r="FO51" s="91"/>
      <c r="FP51" s="91"/>
      <c r="FQ51" s="91"/>
      <c r="FR51" s="91"/>
      <c r="FS51" s="91"/>
      <c r="FT51" s="91"/>
      <c r="FU51" s="91"/>
      <c r="FV51" s="91"/>
      <c r="FW51" s="91"/>
      <c r="FX51" s="91"/>
      <c r="FY51" s="91"/>
      <c r="FZ51" s="91"/>
      <c r="GA51" s="91"/>
      <c r="GB51" s="91"/>
      <c r="GC51" s="91"/>
    </row>
    <row r="52" spans="1:185" s="93" customFormat="1" ht="63">
      <c r="A52" s="313">
        <f>'10 Квартал финансирование'!A52</f>
        <v>4</v>
      </c>
      <c r="B52" s="314" t="str">
        <f>'10 Квартал финансирование'!B52</f>
        <v>«Техническое перевооружение средств РЗА на ПС 110/35/10  кВ "Зеленогорская" в линейных ячейках  ВЛ 110 кВ в сторону  ПС 330 "Кисловодск"» (оснащение 2-хлинейных ячеек защитой ДФЗ)</v>
      </c>
      <c r="C52" s="313" t="str">
        <f>'10 Квартал финансирование'!C52</f>
        <v>E_prj_109105_13917</v>
      </c>
      <c r="D52" s="304" t="s">
        <v>157</v>
      </c>
      <c r="E52" s="323">
        <v>0</v>
      </c>
      <c r="F52" s="122">
        <v>0</v>
      </c>
      <c r="G52" s="122">
        <v>0</v>
      </c>
      <c r="H52" s="122">
        <v>0</v>
      </c>
      <c r="I52" s="122">
        <v>0</v>
      </c>
      <c r="J52" s="122">
        <v>0</v>
      </c>
      <c r="K52" s="122">
        <v>0</v>
      </c>
      <c r="L52" s="90">
        <v>2012</v>
      </c>
      <c r="M52" s="90">
        <v>2017</v>
      </c>
      <c r="N52" s="90" t="s">
        <v>157</v>
      </c>
      <c r="O52" s="90" t="s">
        <v>1139</v>
      </c>
      <c r="P52" s="90" t="s">
        <v>1139</v>
      </c>
      <c r="Q52" s="90" t="s">
        <v>1139</v>
      </c>
      <c r="R52" s="90" t="s">
        <v>1139</v>
      </c>
      <c r="S52" s="316" t="s">
        <v>443</v>
      </c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  <c r="FO52" s="91"/>
      <c r="FP52" s="91"/>
      <c r="FQ52" s="91"/>
      <c r="FR52" s="91"/>
      <c r="FS52" s="91"/>
      <c r="FT52" s="91"/>
      <c r="FU52" s="91"/>
      <c r="FV52" s="91"/>
      <c r="FW52" s="91"/>
      <c r="FX52" s="91"/>
      <c r="FY52" s="91"/>
      <c r="FZ52" s="91"/>
      <c r="GA52" s="91"/>
      <c r="GB52" s="91"/>
      <c r="GC52" s="91"/>
    </row>
    <row r="53" spans="1:185" s="93" customFormat="1" ht="47.25">
      <c r="A53" s="313">
        <f>'10 Квартал финансирование'!A53</f>
        <v>5</v>
      </c>
      <c r="B53" s="314" t="str">
        <f>'10 Квартал финансирование'!B53</f>
        <v>Техперевооружение средств РЗА в линейной ячейке ВЛ-110 кВ в сторону ПС 330 "Кисловодск" на ПС 110/10 кВ "Парковая"</v>
      </c>
      <c r="C53" s="313" t="str">
        <f>'10 Квартал финансирование'!C53</f>
        <v>E_prj_109105_13918</v>
      </c>
      <c r="D53" s="304" t="s">
        <v>157</v>
      </c>
      <c r="E53" s="323">
        <v>0</v>
      </c>
      <c r="F53" s="122">
        <v>0</v>
      </c>
      <c r="G53" s="122">
        <v>0</v>
      </c>
      <c r="H53" s="122">
        <v>0</v>
      </c>
      <c r="I53" s="122">
        <v>0</v>
      </c>
      <c r="J53" s="122">
        <v>0</v>
      </c>
      <c r="K53" s="122">
        <v>0</v>
      </c>
      <c r="L53" s="90">
        <v>2012</v>
      </c>
      <c r="M53" s="90">
        <v>2017</v>
      </c>
      <c r="N53" s="90" t="s">
        <v>157</v>
      </c>
      <c r="O53" s="90" t="s">
        <v>1139</v>
      </c>
      <c r="P53" s="90" t="s">
        <v>1139</v>
      </c>
      <c r="Q53" s="90" t="s">
        <v>1139</v>
      </c>
      <c r="R53" s="90" t="s">
        <v>1139</v>
      </c>
      <c r="S53" s="316" t="s">
        <v>443</v>
      </c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  <c r="FO53" s="91"/>
      <c r="FP53" s="91"/>
      <c r="FQ53" s="91"/>
      <c r="FR53" s="91"/>
      <c r="FS53" s="91"/>
      <c r="FT53" s="91"/>
      <c r="FU53" s="91"/>
      <c r="FV53" s="91"/>
      <c r="FW53" s="91"/>
      <c r="FX53" s="91"/>
      <c r="FY53" s="91"/>
      <c r="FZ53" s="91"/>
      <c r="GA53" s="91"/>
      <c r="GB53" s="91"/>
      <c r="GC53" s="91"/>
    </row>
    <row r="54" spans="1:185" s="93" customFormat="1" ht="47.25">
      <c r="A54" s="313">
        <f>'10 Квартал финансирование'!A54</f>
        <v>6</v>
      </c>
      <c r="B54" s="314" t="str">
        <f>'10 Квартал финансирование'!B54</f>
        <v>Техперевооружение на ПС 110/10 кВ Подкумок средств РЗА линенйной ячейки  110 кВ Л-6(оснащение ячейки 110 кВ  Л-6 ДФЗ  )</v>
      </c>
      <c r="C54" s="313" t="str">
        <f>'10 Квартал финансирование'!C54</f>
        <v>E_prj_109105_13893</v>
      </c>
      <c r="D54" s="304" t="s">
        <v>157</v>
      </c>
      <c r="E54" s="323">
        <v>0</v>
      </c>
      <c r="F54" s="122">
        <v>0</v>
      </c>
      <c r="G54" s="122">
        <v>0</v>
      </c>
      <c r="H54" s="122">
        <v>0</v>
      </c>
      <c r="I54" s="122">
        <v>0</v>
      </c>
      <c r="J54" s="122">
        <v>0</v>
      </c>
      <c r="K54" s="122">
        <v>0</v>
      </c>
      <c r="L54" s="90">
        <v>2013</v>
      </c>
      <c r="M54" s="90">
        <v>2018</v>
      </c>
      <c r="N54" s="90" t="s">
        <v>157</v>
      </c>
      <c r="O54" s="90" t="s">
        <v>1139</v>
      </c>
      <c r="P54" s="90" t="s">
        <v>1139</v>
      </c>
      <c r="Q54" s="90" t="s">
        <v>1139</v>
      </c>
      <c r="R54" s="90" t="s">
        <v>1139</v>
      </c>
      <c r="S54" s="316" t="s">
        <v>443</v>
      </c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  <c r="FO54" s="91"/>
      <c r="FP54" s="91"/>
      <c r="FQ54" s="91"/>
      <c r="FR54" s="91"/>
      <c r="FS54" s="91"/>
      <c r="FT54" s="91"/>
      <c r="FU54" s="91"/>
      <c r="FV54" s="91"/>
      <c r="FW54" s="91"/>
      <c r="FX54" s="91"/>
      <c r="FY54" s="91"/>
      <c r="FZ54" s="91"/>
      <c r="GA54" s="91"/>
      <c r="GB54" s="91"/>
      <c r="GC54" s="91"/>
    </row>
    <row r="55" spans="1:185" s="91" customFormat="1">
      <c r="A55" s="201" t="s">
        <v>6</v>
      </c>
      <c r="B55" s="234" t="s">
        <v>18</v>
      </c>
      <c r="C55" s="304"/>
      <c r="D55" s="304"/>
      <c r="E55" s="311">
        <f>SUM(E56:E59)</f>
        <v>0</v>
      </c>
      <c r="F55" s="242">
        <f t="shared" ref="F55:K55" si="16">SUM(F56:F59)</f>
        <v>0</v>
      </c>
      <c r="G55" s="242">
        <f t="shared" si="16"/>
        <v>0</v>
      </c>
      <c r="H55" s="242">
        <f>SUM(H56:H59)</f>
        <v>0</v>
      </c>
      <c r="I55" s="242">
        <f t="shared" si="16"/>
        <v>0</v>
      </c>
      <c r="J55" s="242">
        <f t="shared" si="16"/>
        <v>0</v>
      </c>
      <c r="K55" s="242">
        <f t="shared" si="16"/>
        <v>0</v>
      </c>
      <c r="L55" s="90"/>
      <c r="M55" s="90"/>
      <c r="N55" s="90"/>
      <c r="O55" s="90"/>
      <c r="P55" s="90"/>
      <c r="Q55" s="90"/>
      <c r="R55" s="90"/>
      <c r="S55" s="316"/>
    </row>
    <row r="56" spans="1:185" s="93" customFormat="1" ht="63">
      <c r="A56" s="313">
        <f>'10 Квартал финансирование'!A56</f>
        <v>7</v>
      </c>
      <c r="B56" s="314" t="str">
        <f>'10 Квартал финансирование'!B56</f>
        <v>Модернизация системы сбора и передачи информации филиала "Ставропольэнерго" ПС 110 кВ Бекешевская, ГНС, Ново-Невиномысская, Мин-воды-2, Промкомплекс, Северная, Лесная.</v>
      </c>
      <c r="C56" s="313" t="str">
        <f>'10 Квартал финансирование'!C56</f>
        <v>G_prj_109105_49177</v>
      </c>
      <c r="D56" s="304" t="s">
        <v>157</v>
      </c>
      <c r="E56" s="323">
        <v>0</v>
      </c>
      <c r="F56" s="122">
        <v>0</v>
      </c>
      <c r="G56" s="122">
        <v>0</v>
      </c>
      <c r="H56" s="122">
        <v>0</v>
      </c>
      <c r="I56" s="122">
        <v>0</v>
      </c>
      <c r="J56" s="122">
        <v>0</v>
      </c>
      <c r="K56" s="122">
        <v>0</v>
      </c>
      <c r="L56" s="90">
        <v>2012</v>
      </c>
      <c r="M56" s="90">
        <v>2018</v>
      </c>
      <c r="N56" s="90" t="s">
        <v>157</v>
      </c>
      <c r="O56" s="90" t="s">
        <v>1139</v>
      </c>
      <c r="P56" s="90" t="s">
        <v>1139</v>
      </c>
      <c r="Q56" s="90" t="s">
        <v>1139</v>
      </c>
      <c r="R56" s="90" t="s">
        <v>1139</v>
      </c>
      <c r="S56" s="316" t="s">
        <v>443</v>
      </c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  <c r="FO56" s="91"/>
      <c r="FP56" s="91"/>
      <c r="FQ56" s="91"/>
      <c r="FR56" s="91"/>
      <c r="FS56" s="91"/>
      <c r="FT56" s="91"/>
      <c r="FU56" s="91"/>
      <c r="FV56" s="91"/>
      <c r="FW56" s="91"/>
      <c r="FX56" s="91"/>
      <c r="FY56" s="91"/>
      <c r="FZ56" s="91"/>
      <c r="GA56" s="91"/>
      <c r="GB56" s="91"/>
      <c r="GC56" s="91"/>
    </row>
    <row r="57" spans="1:185" s="93" customFormat="1" ht="47.25">
      <c r="A57" s="313">
        <f>'10 Квартал финансирование'!A57</f>
        <v>8</v>
      </c>
      <c r="B57" s="314" t="str">
        <f>'10 Квартал финансирование'!B57</f>
        <v>Техпепевооружение средств СДТУ на базе Кочубеевского РЭС (замена сущ.АТС на АТС МИНИКОМ)</v>
      </c>
      <c r="C57" s="313" t="str">
        <f>'10 Квартал финансирование'!C57</f>
        <v>F_prj_109105_11864</v>
      </c>
      <c r="D57" s="304" t="s">
        <v>157</v>
      </c>
      <c r="E57" s="323">
        <v>0</v>
      </c>
      <c r="F57" s="122">
        <v>0</v>
      </c>
      <c r="G57" s="122">
        <v>0</v>
      </c>
      <c r="H57" s="122">
        <v>0</v>
      </c>
      <c r="I57" s="122">
        <v>0</v>
      </c>
      <c r="J57" s="122">
        <v>0</v>
      </c>
      <c r="K57" s="122">
        <v>0</v>
      </c>
      <c r="L57" s="90">
        <v>2013</v>
      </c>
      <c r="M57" s="90">
        <v>2021</v>
      </c>
      <c r="N57" s="90" t="s">
        <v>157</v>
      </c>
      <c r="O57" s="90" t="s">
        <v>1139</v>
      </c>
      <c r="P57" s="90" t="s">
        <v>1139</v>
      </c>
      <c r="Q57" s="90" t="s">
        <v>1139</v>
      </c>
      <c r="R57" s="90" t="s">
        <v>1139</v>
      </c>
      <c r="S57" s="316" t="s">
        <v>443</v>
      </c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1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  <c r="FO57" s="91"/>
      <c r="FP57" s="91"/>
      <c r="FQ57" s="91"/>
      <c r="FR57" s="91"/>
      <c r="FS57" s="91"/>
      <c r="FT57" s="91"/>
      <c r="FU57" s="91"/>
      <c r="FV57" s="91"/>
      <c r="FW57" s="91"/>
      <c r="FX57" s="91"/>
      <c r="FY57" s="91"/>
      <c r="FZ57" s="91"/>
      <c r="GA57" s="91"/>
      <c r="GB57" s="91"/>
      <c r="GC57" s="91"/>
    </row>
    <row r="58" spans="1:185" s="93" customFormat="1" ht="47.25">
      <c r="A58" s="313">
        <f>'10 Квартал финансирование'!A58</f>
        <v>9</v>
      </c>
      <c r="B58" s="314" t="str">
        <f>'10 Квартал финансирование'!B58</f>
        <v>Техпепевооружение средств СДТУ на базе Арзгирского РЭС(замена сущ.АТС на АТС МИНИКОМ)</v>
      </c>
      <c r="C58" s="313" t="str">
        <f>'10 Квартал финансирование'!C58</f>
        <v>E_prj_109105_11860</v>
      </c>
      <c r="D58" s="304" t="s">
        <v>157</v>
      </c>
      <c r="E58" s="323">
        <v>0</v>
      </c>
      <c r="F58" s="122">
        <v>0</v>
      </c>
      <c r="G58" s="122">
        <v>0</v>
      </c>
      <c r="H58" s="122">
        <v>0</v>
      </c>
      <c r="I58" s="122">
        <v>0</v>
      </c>
      <c r="J58" s="122">
        <v>0</v>
      </c>
      <c r="K58" s="122">
        <v>0</v>
      </c>
      <c r="L58" s="90">
        <v>2013</v>
      </c>
      <c r="M58" s="90">
        <v>2016</v>
      </c>
      <c r="N58" s="90" t="s">
        <v>157</v>
      </c>
      <c r="O58" s="90" t="s">
        <v>1139</v>
      </c>
      <c r="P58" s="90" t="s">
        <v>1139</v>
      </c>
      <c r="Q58" s="90" t="s">
        <v>1139</v>
      </c>
      <c r="R58" s="90" t="s">
        <v>1139</v>
      </c>
      <c r="S58" s="316" t="s">
        <v>443</v>
      </c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1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  <c r="FO58" s="91"/>
      <c r="FP58" s="91"/>
      <c r="FQ58" s="91"/>
      <c r="FR58" s="91"/>
      <c r="FS58" s="91"/>
      <c r="FT58" s="91"/>
      <c r="FU58" s="91"/>
      <c r="FV58" s="91"/>
      <c r="FW58" s="91"/>
      <c r="FX58" s="91"/>
      <c r="FY58" s="91"/>
      <c r="FZ58" s="91"/>
      <c r="GA58" s="91"/>
      <c r="GB58" s="91"/>
      <c r="GC58" s="91"/>
    </row>
    <row r="59" spans="1:185" s="93" customFormat="1" ht="31.5">
      <c r="A59" s="313">
        <f>'10 Квартал финансирование'!A59</f>
        <v>10</v>
      </c>
      <c r="B59" s="314" t="str">
        <f>'10 Квартал финансирование'!B59</f>
        <v>Техпепевооружение средств СДТУ на базе Грачевского (замена сущ.АТС на АТС МИНИКОМ)</v>
      </c>
      <c r="C59" s="313" t="str">
        <f>'10 Квартал финансирование'!C59</f>
        <v>F_prj_109105_11867</v>
      </c>
      <c r="D59" s="304" t="s">
        <v>157</v>
      </c>
      <c r="E59" s="323">
        <v>0</v>
      </c>
      <c r="F59" s="122">
        <v>0</v>
      </c>
      <c r="G59" s="122">
        <v>0</v>
      </c>
      <c r="H59" s="122">
        <v>0</v>
      </c>
      <c r="I59" s="122">
        <v>0</v>
      </c>
      <c r="J59" s="122">
        <v>0</v>
      </c>
      <c r="K59" s="122">
        <v>0</v>
      </c>
      <c r="L59" s="90">
        <v>2013</v>
      </c>
      <c r="M59" s="90">
        <v>2021</v>
      </c>
      <c r="N59" s="90" t="s">
        <v>157</v>
      </c>
      <c r="O59" s="90" t="s">
        <v>1139</v>
      </c>
      <c r="P59" s="90" t="s">
        <v>1139</v>
      </c>
      <c r="Q59" s="90" t="s">
        <v>1139</v>
      </c>
      <c r="R59" s="90" t="s">
        <v>1139</v>
      </c>
      <c r="S59" s="316" t="s">
        <v>443</v>
      </c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1"/>
      <c r="CW59" s="91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  <c r="FO59" s="91"/>
      <c r="FP59" s="91"/>
      <c r="FQ59" s="91"/>
      <c r="FR59" s="91"/>
      <c r="FS59" s="91"/>
      <c r="FT59" s="91"/>
      <c r="FU59" s="91"/>
      <c r="FV59" s="91"/>
      <c r="FW59" s="91"/>
      <c r="FX59" s="91"/>
      <c r="FY59" s="91"/>
      <c r="FZ59" s="91"/>
      <c r="GA59" s="91"/>
      <c r="GB59" s="91"/>
      <c r="GC59" s="91"/>
    </row>
    <row r="60" spans="1:185" s="91" customFormat="1" ht="31.5">
      <c r="A60" s="201" t="s">
        <v>8</v>
      </c>
      <c r="B60" s="234" t="s">
        <v>19</v>
      </c>
      <c r="C60" s="304"/>
      <c r="D60" s="304"/>
      <c r="E60" s="268"/>
      <c r="F60" s="122"/>
      <c r="G60" s="122"/>
      <c r="H60" s="122"/>
      <c r="I60" s="122"/>
      <c r="J60" s="122"/>
      <c r="K60" s="122"/>
      <c r="L60" s="90"/>
      <c r="M60" s="90"/>
      <c r="N60" s="90"/>
      <c r="O60" s="90"/>
      <c r="P60" s="90"/>
      <c r="Q60" s="90"/>
      <c r="R60" s="90"/>
      <c r="S60" s="316"/>
    </row>
    <row r="61" spans="1:185" s="91" customFormat="1">
      <c r="A61" s="315" t="s">
        <v>40</v>
      </c>
      <c r="B61" s="306" t="s">
        <v>42</v>
      </c>
      <c r="C61" s="304"/>
      <c r="D61" s="304"/>
      <c r="E61" s="311">
        <f>SUM(E62:E132)</f>
        <v>0</v>
      </c>
      <c r="F61" s="242">
        <f t="shared" ref="F61:K61" si="17">SUM(F62:F132)</f>
        <v>120.92999999999994</v>
      </c>
      <c r="G61" s="242">
        <f t="shared" si="17"/>
        <v>0</v>
      </c>
      <c r="H61" s="242">
        <f t="shared" si="17"/>
        <v>90.812113069999995</v>
      </c>
      <c r="I61" s="242">
        <f t="shared" si="17"/>
        <v>0</v>
      </c>
      <c r="J61" s="242">
        <f t="shared" si="17"/>
        <v>0</v>
      </c>
      <c r="K61" s="242">
        <f t="shared" si="17"/>
        <v>0</v>
      </c>
      <c r="L61" s="90"/>
      <c r="M61" s="90"/>
      <c r="N61" s="90"/>
      <c r="O61" s="90"/>
      <c r="P61" s="90"/>
      <c r="Q61" s="90"/>
      <c r="R61" s="90"/>
      <c r="S61" s="316"/>
    </row>
    <row r="62" spans="1:185" s="92" customFormat="1" ht="63">
      <c r="A62" s="313">
        <f>'10 Квартал финансирование'!A62</f>
        <v>11</v>
      </c>
      <c r="B62" s="314" t="str">
        <f>'10 Квартал финансирование'!B62</f>
        <v xml:space="preserve">Реконструкция ВЛ-110кВ Л-10 "Машук 330" -"Е-2" ( замена проводов АС 120 на провода АС-185,  изоляторов и частичная замена опор, замена ошиновки Л-10  на ПС Е-2)  </v>
      </c>
      <c r="C62" s="313" t="str">
        <f>'10 Квартал финансирование'!C62</f>
        <v>F_prj_109105_11718</v>
      </c>
      <c r="D62" s="304" t="s">
        <v>157</v>
      </c>
      <c r="E62" s="323">
        <v>0</v>
      </c>
      <c r="F62" s="122">
        <v>0</v>
      </c>
      <c r="G62" s="122">
        <v>0</v>
      </c>
      <c r="H62" s="122">
        <v>16.188000000000002</v>
      </c>
      <c r="I62" s="122">
        <v>0</v>
      </c>
      <c r="J62" s="122">
        <v>0</v>
      </c>
      <c r="K62" s="122">
        <v>0</v>
      </c>
      <c r="L62" s="90">
        <v>2013</v>
      </c>
      <c r="M62" s="90">
        <v>2018</v>
      </c>
      <c r="N62" s="90" t="s">
        <v>157</v>
      </c>
      <c r="O62" s="90" t="s">
        <v>1140</v>
      </c>
      <c r="P62" s="90" t="s">
        <v>1139</v>
      </c>
      <c r="Q62" s="90" t="s">
        <v>1139</v>
      </c>
      <c r="R62" s="90" t="s">
        <v>1139</v>
      </c>
      <c r="S62" s="317" t="s">
        <v>443</v>
      </c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  <c r="CE62" s="91"/>
      <c r="CF62" s="91"/>
      <c r="CG62" s="91"/>
      <c r="CH62" s="91"/>
      <c r="CI62" s="91"/>
      <c r="CJ62" s="91"/>
      <c r="CK62" s="91"/>
      <c r="CL62" s="91"/>
      <c r="CM62" s="91"/>
      <c r="CN62" s="91"/>
      <c r="CO62" s="91"/>
      <c r="CP62" s="91"/>
      <c r="CQ62" s="91"/>
      <c r="CR62" s="91"/>
      <c r="CS62" s="91"/>
      <c r="CT62" s="91"/>
      <c r="CU62" s="91"/>
      <c r="CV62" s="91"/>
      <c r="CW62" s="91"/>
      <c r="CX62" s="91"/>
      <c r="CY62" s="91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  <c r="FO62" s="91"/>
      <c r="FP62" s="91"/>
      <c r="FQ62" s="91"/>
      <c r="FR62" s="91"/>
      <c r="FS62" s="91"/>
      <c r="FT62" s="91"/>
      <c r="FU62" s="91"/>
      <c r="FV62" s="91"/>
      <c r="FW62" s="91"/>
      <c r="FX62" s="91"/>
      <c r="FY62" s="91"/>
      <c r="FZ62" s="91"/>
      <c r="GA62" s="91"/>
      <c r="GB62" s="91"/>
      <c r="GC62" s="91"/>
    </row>
    <row r="63" spans="1:185" s="92" customFormat="1" ht="31.5">
      <c r="A63" s="313">
        <f>'10 Квартал финансирование'!A63</f>
        <v>12</v>
      </c>
      <c r="B63" s="314" t="str">
        <f>'10 Квартал финансирование'!B63</f>
        <v>Установка датчиков гололеда на ВЛ 110 кВ Л-45 ПС Т-302 - ПС Круглолесская</v>
      </c>
      <c r="C63" s="313" t="str">
        <f>'10 Квартал финансирование'!C63</f>
        <v>D_prj_109105_11722</v>
      </c>
      <c r="D63" s="304" t="s">
        <v>157</v>
      </c>
      <c r="E63" s="323">
        <v>0</v>
      </c>
      <c r="F63" s="122">
        <v>0</v>
      </c>
      <c r="G63" s="122">
        <v>0</v>
      </c>
      <c r="H63" s="122">
        <v>42.8</v>
      </c>
      <c r="I63" s="122">
        <v>0</v>
      </c>
      <c r="J63" s="122">
        <v>0</v>
      </c>
      <c r="K63" s="122">
        <v>0</v>
      </c>
      <c r="L63" s="90">
        <v>2011</v>
      </c>
      <c r="M63" s="90">
        <v>2021</v>
      </c>
      <c r="N63" s="90" t="s">
        <v>157</v>
      </c>
      <c r="O63" s="90" t="s">
        <v>1140</v>
      </c>
      <c r="P63" s="90" t="s">
        <v>1139</v>
      </c>
      <c r="Q63" s="90" t="s">
        <v>1139</v>
      </c>
      <c r="R63" s="90" t="s">
        <v>1139</v>
      </c>
      <c r="S63" s="317" t="s">
        <v>443</v>
      </c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1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1"/>
      <c r="DL63" s="91"/>
      <c r="DM63" s="91"/>
      <c r="DN63" s="91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91"/>
      <c r="DZ63" s="91"/>
      <c r="EA63" s="91"/>
      <c r="EB63" s="91"/>
      <c r="EC63" s="91"/>
      <c r="ED63" s="91"/>
      <c r="EE63" s="91"/>
      <c r="EF63" s="91"/>
      <c r="EG63" s="91"/>
      <c r="EH63" s="91"/>
      <c r="EI63" s="91"/>
      <c r="EJ63" s="91"/>
      <c r="EK63" s="91"/>
      <c r="EL63" s="91"/>
      <c r="EM63" s="91"/>
      <c r="EN63" s="91"/>
      <c r="EO63" s="91"/>
      <c r="EP63" s="91"/>
      <c r="EQ63" s="91"/>
      <c r="ER63" s="91"/>
      <c r="ES63" s="91"/>
      <c r="ET63" s="91"/>
      <c r="EU63" s="91"/>
      <c r="EV63" s="91"/>
      <c r="EW63" s="91"/>
      <c r="EX63" s="91"/>
      <c r="EY63" s="91"/>
      <c r="EZ63" s="91"/>
      <c r="FA63" s="91"/>
      <c r="FB63" s="91"/>
      <c r="FC63" s="91"/>
      <c r="FD63" s="91"/>
      <c r="FE63" s="91"/>
      <c r="FF63" s="91"/>
      <c r="FG63" s="91"/>
      <c r="FH63" s="91"/>
      <c r="FI63" s="91"/>
      <c r="FJ63" s="91"/>
      <c r="FK63" s="91"/>
      <c r="FL63" s="91"/>
      <c r="FM63" s="91"/>
      <c r="FN63" s="91"/>
      <c r="FO63" s="91"/>
      <c r="FP63" s="91"/>
      <c r="FQ63" s="91"/>
      <c r="FR63" s="91"/>
      <c r="FS63" s="91"/>
      <c r="FT63" s="91"/>
      <c r="FU63" s="91"/>
      <c r="FV63" s="91"/>
      <c r="FW63" s="91"/>
      <c r="FX63" s="91"/>
      <c r="FY63" s="91"/>
      <c r="FZ63" s="91"/>
      <c r="GA63" s="91"/>
      <c r="GB63" s="91"/>
      <c r="GC63" s="91"/>
    </row>
    <row r="64" spans="1:185" s="92" customFormat="1" ht="63">
      <c r="A64" s="313">
        <f>'10 Квартал финансирование'!A64</f>
        <v>13</v>
      </c>
      <c r="B64" s="314" t="str">
        <f>'10 Квартал финансирование'!B64</f>
        <v>Реконструкция ВЛ-110кВ Л-157 Восход  - Рагули ( замена опор, сущ. проводов на провода большего сечения, грозозащитного троса и изоляторов в полном объеме)</v>
      </c>
      <c r="C64" s="313" t="str">
        <f>'10 Квартал финансирование'!C64</f>
        <v>F_prj_109105_11718</v>
      </c>
      <c r="D64" s="304" t="s">
        <v>157</v>
      </c>
      <c r="E64" s="323">
        <v>0</v>
      </c>
      <c r="F64" s="122">
        <v>0</v>
      </c>
      <c r="G64" s="122">
        <v>0</v>
      </c>
      <c r="H64" s="122">
        <v>0</v>
      </c>
      <c r="I64" s="122">
        <v>0</v>
      </c>
      <c r="J64" s="122">
        <v>0</v>
      </c>
      <c r="K64" s="122">
        <v>0</v>
      </c>
      <c r="L64" s="90">
        <v>2011</v>
      </c>
      <c r="M64" s="90">
        <v>2017</v>
      </c>
      <c r="N64" s="90" t="s">
        <v>157</v>
      </c>
      <c r="O64" s="90" t="s">
        <v>1140</v>
      </c>
      <c r="P64" s="90" t="s">
        <v>1139</v>
      </c>
      <c r="Q64" s="90" t="s">
        <v>1139</v>
      </c>
      <c r="R64" s="90" t="s">
        <v>1139</v>
      </c>
      <c r="S64" s="317" t="s">
        <v>443</v>
      </c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91"/>
      <c r="CQ64" s="91"/>
      <c r="CR64" s="91"/>
      <c r="CS64" s="91"/>
      <c r="CT64" s="91"/>
      <c r="CU64" s="91"/>
      <c r="CV64" s="91"/>
      <c r="CW64" s="91"/>
      <c r="CX64" s="91"/>
      <c r="CY64" s="91"/>
      <c r="CZ64" s="91"/>
      <c r="DA64" s="91"/>
      <c r="DB64" s="91"/>
      <c r="DC64" s="91"/>
      <c r="DD64" s="91"/>
      <c r="DE64" s="91"/>
      <c r="DF64" s="91"/>
      <c r="DG64" s="91"/>
      <c r="DH64" s="91"/>
      <c r="DI64" s="91"/>
      <c r="DJ64" s="91"/>
      <c r="DK64" s="91"/>
      <c r="DL64" s="91"/>
      <c r="DM64" s="91"/>
      <c r="DN64" s="91"/>
      <c r="DO64" s="91"/>
      <c r="DP64" s="91"/>
      <c r="DQ64" s="91"/>
      <c r="DR64" s="91"/>
      <c r="DS64" s="91"/>
      <c r="DT64" s="91"/>
      <c r="DU64" s="91"/>
      <c r="DV64" s="91"/>
      <c r="DW64" s="91"/>
      <c r="DX64" s="91"/>
      <c r="DY64" s="91"/>
      <c r="DZ64" s="91"/>
      <c r="EA64" s="91"/>
      <c r="EB64" s="91"/>
      <c r="EC64" s="91"/>
      <c r="ED64" s="91"/>
      <c r="EE64" s="91"/>
      <c r="EF64" s="91"/>
      <c r="EG64" s="91"/>
      <c r="EH64" s="91"/>
      <c r="EI64" s="91"/>
      <c r="EJ64" s="91"/>
      <c r="EK64" s="91"/>
      <c r="EL64" s="91"/>
      <c r="EM64" s="91"/>
      <c r="EN64" s="91"/>
      <c r="EO64" s="91"/>
      <c r="EP64" s="91"/>
      <c r="EQ64" s="91"/>
      <c r="ER64" s="91"/>
      <c r="ES64" s="91"/>
      <c r="ET64" s="91"/>
      <c r="EU64" s="91"/>
      <c r="EV64" s="91"/>
      <c r="EW64" s="91"/>
      <c r="EX64" s="91"/>
      <c r="EY64" s="91"/>
      <c r="EZ64" s="91"/>
      <c r="FA64" s="91"/>
      <c r="FB64" s="91"/>
      <c r="FC64" s="91"/>
      <c r="FD64" s="91"/>
      <c r="FE64" s="91"/>
      <c r="FF64" s="91"/>
      <c r="FG64" s="91"/>
      <c r="FH64" s="91"/>
      <c r="FI64" s="91"/>
      <c r="FJ64" s="91"/>
      <c r="FK64" s="91"/>
      <c r="FL64" s="91"/>
      <c r="FM64" s="91"/>
      <c r="FN64" s="91"/>
      <c r="FO64" s="91"/>
      <c r="FP64" s="91"/>
      <c r="FQ64" s="91"/>
      <c r="FR64" s="91"/>
      <c r="FS64" s="91"/>
      <c r="FT64" s="91"/>
      <c r="FU64" s="91"/>
      <c r="FV64" s="91"/>
      <c r="FW64" s="91"/>
      <c r="FX64" s="91"/>
      <c r="FY64" s="91"/>
      <c r="FZ64" s="91"/>
      <c r="GA64" s="91"/>
      <c r="GB64" s="91"/>
      <c r="GC64" s="91"/>
    </row>
    <row r="65" spans="1:185" s="92" customFormat="1" ht="31.5">
      <c r="A65" s="313">
        <f>'10 Квартал финансирование'!A65</f>
        <v>14</v>
      </c>
      <c r="B65" s="314" t="str">
        <f>'10 Квартал финансирование'!B65</f>
        <v>Реконструкция  ПС 110/10 /6  кВ  "Северная"</v>
      </c>
      <c r="C65" s="313" t="str">
        <f>'10 Квартал финансирование'!C65</f>
        <v>F_prj_109105_47487</v>
      </c>
      <c r="D65" s="304" t="s">
        <v>157</v>
      </c>
      <c r="E65" s="323">
        <v>0</v>
      </c>
      <c r="F65" s="122">
        <v>63.16</v>
      </c>
      <c r="G65" s="122">
        <v>0</v>
      </c>
      <c r="H65" s="122">
        <v>0</v>
      </c>
      <c r="I65" s="122">
        <v>0</v>
      </c>
      <c r="J65" s="122">
        <v>0</v>
      </c>
      <c r="K65" s="122">
        <v>0</v>
      </c>
      <c r="L65" s="90">
        <v>2014</v>
      </c>
      <c r="M65" s="90">
        <v>2018</v>
      </c>
      <c r="N65" s="90" t="s">
        <v>157</v>
      </c>
      <c r="O65" s="90" t="s">
        <v>1140</v>
      </c>
      <c r="P65" s="90" t="s">
        <v>1139</v>
      </c>
      <c r="Q65" s="90" t="s">
        <v>1139</v>
      </c>
      <c r="R65" s="90" t="s">
        <v>1139</v>
      </c>
      <c r="S65" s="317" t="s">
        <v>443</v>
      </c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91"/>
      <c r="DB65" s="91"/>
      <c r="DC65" s="91"/>
      <c r="DD65" s="91"/>
      <c r="DE65" s="91"/>
      <c r="DF65" s="91"/>
      <c r="DG65" s="91"/>
      <c r="DH65" s="91"/>
      <c r="DI65" s="91"/>
      <c r="DJ65" s="91"/>
      <c r="DK65" s="91"/>
      <c r="DL65" s="91"/>
      <c r="DM65" s="91"/>
      <c r="DN65" s="91"/>
      <c r="DO65" s="91"/>
      <c r="DP65" s="91"/>
      <c r="DQ65" s="91"/>
      <c r="DR65" s="91"/>
      <c r="DS65" s="91"/>
      <c r="DT65" s="91"/>
      <c r="DU65" s="91"/>
      <c r="DV65" s="91"/>
      <c r="DW65" s="91"/>
      <c r="DX65" s="91"/>
      <c r="DY65" s="91"/>
      <c r="DZ65" s="91"/>
      <c r="EA65" s="91"/>
      <c r="EB65" s="91"/>
      <c r="EC65" s="91"/>
      <c r="ED65" s="91"/>
      <c r="EE65" s="91"/>
      <c r="EF65" s="91"/>
      <c r="EG65" s="91"/>
      <c r="EH65" s="91"/>
      <c r="EI65" s="91"/>
      <c r="EJ65" s="91"/>
      <c r="EK65" s="91"/>
      <c r="EL65" s="91"/>
      <c r="EM65" s="91"/>
      <c r="EN65" s="91"/>
      <c r="EO65" s="91"/>
      <c r="EP65" s="91"/>
      <c r="EQ65" s="91"/>
      <c r="ER65" s="91"/>
      <c r="ES65" s="91"/>
      <c r="ET65" s="91"/>
      <c r="EU65" s="91"/>
      <c r="EV65" s="91"/>
      <c r="EW65" s="91"/>
      <c r="EX65" s="91"/>
      <c r="EY65" s="91"/>
      <c r="EZ65" s="91"/>
      <c r="FA65" s="91"/>
      <c r="FB65" s="91"/>
      <c r="FC65" s="91"/>
      <c r="FD65" s="91"/>
      <c r="FE65" s="91"/>
      <c r="FF65" s="91"/>
      <c r="FG65" s="91"/>
      <c r="FH65" s="91"/>
      <c r="FI65" s="91"/>
      <c r="FJ65" s="91"/>
      <c r="FK65" s="91"/>
      <c r="FL65" s="91"/>
      <c r="FM65" s="91"/>
      <c r="FN65" s="91"/>
      <c r="FO65" s="91"/>
      <c r="FP65" s="91"/>
      <c r="FQ65" s="91"/>
      <c r="FR65" s="91"/>
      <c r="FS65" s="91"/>
      <c r="FT65" s="91"/>
      <c r="FU65" s="91"/>
      <c r="FV65" s="91"/>
      <c r="FW65" s="91"/>
      <c r="FX65" s="91"/>
      <c r="FY65" s="91"/>
      <c r="FZ65" s="91"/>
      <c r="GA65" s="91"/>
      <c r="GB65" s="91"/>
      <c r="GC65" s="91"/>
    </row>
    <row r="66" spans="1:185" s="92" customFormat="1" ht="63">
      <c r="A66" s="313">
        <f>'10 Квартал финансирование'!A66</f>
        <v>15</v>
      </c>
      <c r="B66" s="314" t="str">
        <f>'10 Квартал финансирование'!B66</f>
        <v>Реконструкция  на ПС 110 кВ «Рагули»  средств автоматики в линейной ячейке        ВЛ 110 кВ Рагули – Восход (Л-157) (установка устройства противоаварийной автоматики типа АЛАР)</v>
      </c>
      <c r="C66" s="313" t="str">
        <f>'10 Квартал финансирование'!C66</f>
        <v>E_prj_109105_11744</v>
      </c>
      <c r="D66" s="304" t="s">
        <v>157</v>
      </c>
      <c r="E66" s="323">
        <v>0</v>
      </c>
      <c r="F66" s="122">
        <v>0</v>
      </c>
      <c r="G66" s="122">
        <v>0</v>
      </c>
      <c r="H66" s="122">
        <v>0</v>
      </c>
      <c r="I66" s="122">
        <v>0</v>
      </c>
      <c r="J66" s="122">
        <v>0</v>
      </c>
      <c r="K66" s="122">
        <v>0</v>
      </c>
      <c r="L66" s="90">
        <v>2014</v>
      </c>
      <c r="M66" s="90">
        <v>2017</v>
      </c>
      <c r="N66" s="90" t="s">
        <v>157</v>
      </c>
      <c r="O66" s="90" t="s">
        <v>1140</v>
      </c>
      <c r="P66" s="90" t="s">
        <v>1139</v>
      </c>
      <c r="Q66" s="90" t="s">
        <v>1139</v>
      </c>
      <c r="R66" s="90" t="s">
        <v>1139</v>
      </c>
      <c r="S66" s="317" t="s">
        <v>443</v>
      </c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1"/>
      <c r="CW66" s="91"/>
      <c r="CX66" s="91"/>
      <c r="CY66" s="91"/>
      <c r="CZ66" s="91"/>
      <c r="DA66" s="91"/>
      <c r="DB66" s="91"/>
      <c r="DC66" s="91"/>
      <c r="DD66" s="91"/>
      <c r="DE66" s="91"/>
      <c r="DF66" s="91"/>
      <c r="DG66" s="91"/>
      <c r="DH66" s="91"/>
      <c r="DI66" s="91"/>
      <c r="DJ66" s="91"/>
      <c r="DK66" s="91"/>
      <c r="DL66" s="91"/>
      <c r="DM66" s="91"/>
      <c r="DN66" s="91"/>
      <c r="DO66" s="91"/>
      <c r="DP66" s="91"/>
      <c r="DQ66" s="91"/>
      <c r="DR66" s="91"/>
      <c r="DS66" s="91"/>
      <c r="DT66" s="91"/>
      <c r="DU66" s="91"/>
      <c r="DV66" s="91"/>
      <c r="DW66" s="91"/>
      <c r="DX66" s="91"/>
      <c r="DY66" s="91"/>
      <c r="DZ66" s="91"/>
      <c r="EA66" s="91"/>
      <c r="EB66" s="91"/>
      <c r="EC66" s="91"/>
      <c r="ED66" s="91"/>
      <c r="EE66" s="91"/>
      <c r="EF66" s="91"/>
      <c r="EG66" s="91"/>
      <c r="EH66" s="91"/>
      <c r="EI66" s="91"/>
      <c r="EJ66" s="91"/>
      <c r="EK66" s="91"/>
      <c r="EL66" s="91"/>
      <c r="EM66" s="91"/>
      <c r="EN66" s="91"/>
      <c r="EO66" s="91"/>
      <c r="EP66" s="91"/>
      <c r="EQ66" s="91"/>
      <c r="ER66" s="91"/>
      <c r="ES66" s="91"/>
      <c r="ET66" s="91"/>
      <c r="EU66" s="91"/>
      <c r="EV66" s="91"/>
      <c r="EW66" s="91"/>
      <c r="EX66" s="91"/>
      <c r="EY66" s="91"/>
      <c r="EZ66" s="91"/>
      <c r="FA66" s="91"/>
      <c r="FB66" s="91"/>
      <c r="FC66" s="91"/>
      <c r="FD66" s="91"/>
      <c r="FE66" s="91"/>
      <c r="FF66" s="91"/>
      <c r="FG66" s="91"/>
      <c r="FH66" s="91"/>
      <c r="FI66" s="91"/>
      <c r="FJ66" s="91"/>
      <c r="FK66" s="91"/>
      <c r="FL66" s="91"/>
      <c r="FM66" s="91"/>
      <c r="FN66" s="91"/>
      <c r="FO66" s="91"/>
      <c r="FP66" s="91"/>
      <c r="FQ66" s="91"/>
      <c r="FR66" s="91"/>
      <c r="FS66" s="91"/>
      <c r="FT66" s="91"/>
      <c r="FU66" s="91"/>
      <c r="FV66" s="91"/>
      <c r="FW66" s="91"/>
      <c r="FX66" s="91"/>
      <c r="FY66" s="91"/>
      <c r="FZ66" s="91"/>
      <c r="GA66" s="91"/>
      <c r="GB66" s="91"/>
      <c r="GC66" s="91"/>
    </row>
    <row r="67" spans="1:185" s="92" customFormat="1" ht="110.25">
      <c r="A67" s="313">
        <f>'10 Квартал финансирование'!A67</f>
        <v>16</v>
      </c>
      <c r="B67" s="314" t="str">
        <f>'10 Квартал финансирование'!B67</f>
        <v xml:space="preserve">Техническое перевооружение линейной ячейки 110 кВ  Л-274 ПС110/6кВ  "Нефтекумск" (замена сущ.выкл.110кВ на элегазовый выкл.типа ВЭБ-110, сущ.разъед. на разъединители с эл. двигат. приводом, сущ.ТН-110 на ТН типа НАМИ-110,  замена сущ. средств РЗА  на микропроцессорные защиты )        ПЭС                                                      </v>
      </c>
      <c r="C67" s="313" t="str">
        <f>'10 Квартал финансирование'!C67</f>
        <v>F_prj_109105_11727</v>
      </c>
      <c r="D67" s="304" t="s">
        <v>157</v>
      </c>
      <c r="E67" s="323">
        <v>0</v>
      </c>
      <c r="F67" s="122">
        <v>0</v>
      </c>
      <c r="G67" s="122">
        <v>0</v>
      </c>
      <c r="H67" s="122">
        <v>0</v>
      </c>
      <c r="I67" s="122">
        <v>0</v>
      </c>
      <c r="J67" s="122">
        <v>0</v>
      </c>
      <c r="K67" s="122">
        <v>0</v>
      </c>
      <c r="L67" s="90">
        <v>2013</v>
      </c>
      <c r="M67" s="90">
        <v>2020</v>
      </c>
      <c r="N67" s="90" t="s">
        <v>157</v>
      </c>
      <c r="O67" s="90" t="s">
        <v>1140</v>
      </c>
      <c r="P67" s="90" t="s">
        <v>1139</v>
      </c>
      <c r="Q67" s="90" t="s">
        <v>1139</v>
      </c>
      <c r="R67" s="90" t="s">
        <v>1139</v>
      </c>
      <c r="S67" s="317" t="s">
        <v>443</v>
      </c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1"/>
      <c r="CW67" s="91"/>
      <c r="CX67" s="91"/>
      <c r="CY67" s="91"/>
      <c r="CZ67" s="91"/>
      <c r="DA67" s="91"/>
      <c r="DB67" s="91"/>
      <c r="DC67" s="91"/>
      <c r="DD67" s="91"/>
      <c r="DE67" s="91"/>
      <c r="DF67" s="91"/>
      <c r="DG67" s="91"/>
      <c r="DH67" s="91"/>
      <c r="DI67" s="91"/>
      <c r="DJ67" s="91"/>
      <c r="DK67" s="91"/>
      <c r="DL67" s="91"/>
      <c r="DM67" s="91"/>
      <c r="DN67" s="91"/>
      <c r="DO67" s="91"/>
      <c r="DP67" s="91"/>
      <c r="DQ67" s="91"/>
      <c r="DR67" s="91"/>
      <c r="DS67" s="91"/>
      <c r="DT67" s="91"/>
      <c r="DU67" s="91"/>
      <c r="DV67" s="91"/>
      <c r="DW67" s="91"/>
      <c r="DX67" s="91"/>
      <c r="DY67" s="91"/>
      <c r="DZ67" s="91"/>
      <c r="EA67" s="91"/>
      <c r="EB67" s="91"/>
      <c r="EC67" s="91"/>
      <c r="ED67" s="91"/>
      <c r="EE67" s="91"/>
      <c r="EF67" s="91"/>
      <c r="EG67" s="91"/>
      <c r="EH67" s="91"/>
      <c r="EI67" s="91"/>
      <c r="EJ67" s="91"/>
      <c r="EK67" s="91"/>
      <c r="EL67" s="91"/>
      <c r="EM67" s="91"/>
      <c r="EN67" s="91"/>
      <c r="EO67" s="91"/>
      <c r="EP67" s="91"/>
      <c r="EQ67" s="91"/>
      <c r="ER67" s="91"/>
      <c r="ES67" s="91"/>
      <c r="ET67" s="91"/>
      <c r="EU67" s="91"/>
      <c r="EV67" s="91"/>
      <c r="EW67" s="91"/>
      <c r="EX67" s="91"/>
      <c r="EY67" s="91"/>
      <c r="EZ67" s="91"/>
      <c r="FA67" s="91"/>
      <c r="FB67" s="91"/>
      <c r="FC67" s="91"/>
      <c r="FD67" s="91"/>
      <c r="FE67" s="91"/>
      <c r="FF67" s="91"/>
      <c r="FG67" s="91"/>
      <c r="FH67" s="91"/>
      <c r="FI67" s="91"/>
      <c r="FJ67" s="91"/>
      <c r="FK67" s="91"/>
      <c r="FL67" s="91"/>
      <c r="FM67" s="91"/>
      <c r="FN67" s="91"/>
      <c r="FO67" s="91"/>
      <c r="FP67" s="91"/>
      <c r="FQ67" s="91"/>
      <c r="FR67" s="91"/>
      <c r="FS67" s="91"/>
      <c r="FT67" s="91"/>
      <c r="FU67" s="91"/>
      <c r="FV67" s="91"/>
      <c r="FW67" s="91"/>
      <c r="FX67" s="91"/>
      <c r="FY67" s="91"/>
      <c r="FZ67" s="91"/>
      <c r="GA67" s="91"/>
      <c r="GB67" s="91"/>
      <c r="GC67" s="91"/>
    </row>
    <row r="68" spans="1:185" s="92" customFormat="1" ht="47.25">
      <c r="A68" s="313">
        <f>'10 Квартал финансирование'!A68</f>
        <v>17</v>
      </c>
      <c r="B68" s="314" t="str">
        <f>'10 Квартал финансирование'!B68</f>
        <v xml:space="preserve"> Реконструкция ПС 110 кВ «Центральная» в г. Ставрополе» (организация системы плавки гололеда для ВЛ 110 кВ и 10 кВ)</v>
      </c>
      <c r="C68" s="313" t="str">
        <f>'10 Квартал финансирование'!C68</f>
        <v>F_prj_109105_11731</v>
      </c>
      <c r="D68" s="304" t="s">
        <v>157</v>
      </c>
      <c r="E68" s="323">
        <v>0</v>
      </c>
      <c r="F68" s="122">
        <v>0</v>
      </c>
      <c r="G68" s="122">
        <v>0</v>
      </c>
      <c r="H68" s="122">
        <v>0</v>
      </c>
      <c r="I68" s="122">
        <v>0</v>
      </c>
      <c r="J68" s="122">
        <v>0</v>
      </c>
      <c r="K68" s="122">
        <v>0</v>
      </c>
      <c r="L68" s="90">
        <v>2014</v>
      </c>
      <c r="M68" s="90">
        <v>2019</v>
      </c>
      <c r="N68" s="90" t="s">
        <v>157</v>
      </c>
      <c r="O68" s="90" t="s">
        <v>1140</v>
      </c>
      <c r="P68" s="90" t="s">
        <v>1139</v>
      </c>
      <c r="Q68" s="90" t="s">
        <v>1139</v>
      </c>
      <c r="R68" s="90" t="s">
        <v>1139</v>
      </c>
      <c r="S68" s="317" t="s">
        <v>443</v>
      </c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1"/>
      <c r="CW68" s="91"/>
      <c r="CX68" s="91"/>
      <c r="CY68" s="91"/>
      <c r="CZ68" s="91"/>
      <c r="DA68" s="91"/>
      <c r="DB68" s="91"/>
      <c r="DC68" s="91"/>
      <c r="DD68" s="91"/>
      <c r="DE68" s="91"/>
      <c r="DF68" s="91"/>
      <c r="DG68" s="91"/>
      <c r="DH68" s="91"/>
      <c r="DI68" s="91"/>
      <c r="DJ68" s="91"/>
      <c r="DK68" s="91"/>
      <c r="DL68" s="91"/>
      <c r="DM68" s="91"/>
      <c r="DN68" s="91"/>
      <c r="DO68" s="91"/>
      <c r="DP68" s="91"/>
      <c r="DQ68" s="91"/>
      <c r="DR68" s="91"/>
      <c r="DS68" s="91"/>
      <c r="DT68" s="91"/>
      <c r="DU68" s="91"/>
      <c r="DV68" s="91"/>
      <c r="DW68" s="91"/>
      <c r="DX68" s="91"/>
      <c r="DY68" s="91"/>
      <c r="DZ68" s="91"/>
      <c r="EA68" s="91"/>
      <c r="EB68" s="91"/>
      <c r="EC68" s="91"/>
      <c r="ED68" s="91"/>
      <c r="EE68" s="91"/>
      <c r="EF68" s="91"/>
      <c r="EG68" s="91"/>
      <c r="EH68" s="91"/>
      <c r="EI68" s="91"/>
      <c r="EJ68" s="91"/>
      <c r="EK68" s="91"/>
      <c r="EL68" s="91"/>
      <c r="EM68" s="91"/>
      <c r="EN68" s="91"/>
      <c r="EO68" s="91"/>
      <c r="EP68" s="91"/>
      <c r="EQ68" s="91"/>
      <c r="ER68" s="91"/>
      <c r="ES68" s="91"/>
      <c r="ET68" s="91"/>
      <c r="EU68" s="91"/>
      <c r="EV68" s="91"/>
      <c r="EW68" s="91"/>
      <c r="EX68" s="91"/>
      <c r="EY68" s="91"/>
      <c r="EZ68" s="91"/>
      <c r="FA68" s="91"/>
      <c r="FB68" s="91"/>
      <c r="FC68" s="91"/>
      <c r="FD68" s="91"/>
      <c r="FE68" s="91"/>
      <c r="FF68" s="91"/>
      <c r="FG68" s="91"/>
      <c r="FH68" s="91"/>
      <c r="FI68" s="91"/>
      <c r="FJ68" s="91"/>
      <c r="FK68" s="91"/>
      <c r="FL68" s="91"/>
      <c r="FM68" s="91"/>
      <c r="FN68" s="91"/>
      <c r="FO68" s="91"/>
      <c r="FP68" s="91"/>
      <c r="FQ68" s="91"/>
      <c r="FR68" s="91"/>
      <c r="FS68" s="91"/>
      <c r="FT68" s="91"/>
      <c r="FU68" s="91"/>
      <c r="FV68" s="91"/>
      <c r="FW68" s="91"/>
      <c r="FX68" s="91"/>
      <c r="FY68" s="91"/>
      <c r="FZ68" s="91"/>
      <c r="GA68" s="91"/>
      <c r="GB68" s="91"/>
      <c r="GC68" s="91"/>
    </row>
    <row r="69" spans="1:185" s="92" customFormat="1" ht="31.5">
      <c r="A69" s="313">
        <f>'10 Квартал финансирование'!A69</f>
        <v>18</v>
      </c>
      <c r="B69" s="314" t="str">
        <f>'10 Квартал финансирование'!B69</f>
        <v>Установка силового трансформатора ТМН-6300 кВа на ПС Городская</v>
      </c>
      <c r="C69" s="313" t="str">
        <f>'10 Квартал финансирование'!C69</f>
        <v>G_prj_109105_50049</v>
      </c>
      <c r="D69" s="304" t="s">
        <v>157</v>
      </c>
      <c r="E69" s="323">
        <v>0</v>
      </c>
      <c r="F69" s="122">
        <v>6.3</v>
      </c>
      <c r="G69" s="122">
        <v>0</v>
      </c>
      <c r="H69" s="122">
        <v>0</v>
      </c>
      <c r="I69" s="122">
        <v>0</v>
      </c>
      <c r="J69" s="122">
        <v>0</v>
      </c>
      <c r="K69" s="122">
        <v>0</v>
      </c>
      <c r="L69" s="90">
        <v>2015</v>
      </c>
      <c r="M69" s="90">
        <v>2016</v>
      </c>
      <c r="N69" s="90" t="s">
        <v>157</v>
      </c>
      <c r="O69" s="90" t="s">
        <v>1140</v>
      </c>
      <c r="P69" s="90" t="s">
        <v>1139</v>
      </c>
      <c r="Q69" s="90" t="s">
        <v>1139</v>
      </c>
      <c r="R69" s="90" t="s">
        <v>1139</v>
      </c>
      <c r="S69" s="317" t="s">
        <v>443</v>
      </c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  <c r="CW69" s="91"/>
      <c r="CX69" s="91"/>
      <c r="CY69" s="91"/>
      <c r="CZ69" s="91"/>
      <c r="DA69" s="91"/>
      <c r="DB69" s="91"/>
      <c r="DC69" s="91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91"/>
      <c r="DO69" s="91"/>
      <c r="DP69" s="91"/>
      <c r="DQ69" s="91"/>
      <c r="DR69" s="91"/>
      <c r="DS69" s="91"/>
      <c r="DT69" s="91"/>
      <c r="DU69" s="91"/>
      <c r="DV69" s="91"/>
      <c r="DW69" s="91"/>
      <c r="DX69" s="91"/>
      <c r="DY69" s="91"/>
      <c r="DZ69" s="91"/>
      <c r="EA69" s="91"/>
      <c r="EB69" s="91"/>
      <c r="EC69" s="91"/>
      <c r="ED69" s="91"/>
      <c r="EE69" s="91"/>
      <c r="EF69" s="91"/>
      <c r="EG69" s="91"/>
      <c r="EH69" s="91"/>
      <c r="EI69" s="91"/>
      <c r="EJ69" s="91"/>
      <c r="EK69" s="91"/>
      <c r="EL69" s="91"/>
      <c r="EM69" s="91"/>
      <c r="EN69" s="91"/>
      <c r="EO69" s="91"/>
      <c r="EP69" s="91"/>
      <c r="EQ69" s="91"/>
      <c r="ER69" s="91"/>
      <c r="ES69" s="91"/>
      <c r="ET69" s="91"/>
      <c r="EU69" s="91"/>
      <c r="EV69" s="91"/>
      <c r="EW69" s="91"/>
      <c r="EX69" s="91"/>
      <c r="EY69" s="91"/>
      <c r="EZ69" s="91"/>
      <c r="FA69" s="91"/>
      <c r="FB69" s="91"/>
      <c r="FC69" s="91"/>
      <c r="FD69" s="91"/>
      <c r="FE69" s="91"/>
      <c r="FF69" s="91"/>
      <c r="FG69" s="91"/>
      <c r="FH69" s="91"/>
      <c r="FI69" s="91"/>
      <c r="FJ69" s="91"/>
      <c r="FK69" s="91"/>
      <c r="FL69" s="91"/>
      <c r="FM69" s="91"/>
      <c r="FN69" s="91"/>
      <c r="FO69" s="91"/>
      <c r="FP69" s="91"/>
      <c r="FQ69" s="91"/>
      <c r="FR69" s="91"/>
      <c r="FS69" s="91"/>
      <c r="FT69" s="91"/>
      <c r="FU69" s="91"/>
      <c r="FV69" s="91"/>
      <c r="FW69" s="91"/>
      <c r="FX69" s="91"/>
      <c r="FY69" s="91"/>
      <c r="FZ69" s="91"/>
      <c r="GA69" s="91"/>
      <c r="GB69" s="91"/>
      <c r="GC69" s="91"/>
    </row>
    <row r="70" spans="1:185" s="92" customFormat="1" ht="47.25">
      <c r="A70" s="313">
        <f>'10 Квартал финансирование'!A70</f>
        <v>19</v>
      </c>
      <c r="B70" s="314" t="str">
        <f>'10 Квартал финансирование'!B70</f>
        <v>Реконструкция ПС 110/10кВ "Провал" -   (замена сущ. силовых тр-ров  мощн. 2х10 т. кВА на тр-ры мощн. 2х16 т. кВА)</v>
      </c>
      <c r="C70" s="313" t="str">
        <f>'10 Квартал финансирование'!C70</f>
        <v>F_prj_109105_11730</v>
      </c>
      <c r="D70" s="304" t="s">
        <v>157</v>
      </c>
      <c r="E70" s="323">
        <v>0</v>
      </c>
      <c r="F70" s="122">
        <v>32</v>
      </c>
      <c r="G70" s="122">
        <v>0</v>
      </c>
      <c r="H70" s="122">
        <v>0</v>
      </c>
      <c r="I70" s="122">
        <v>0</v>
      </c>
      <c r="J70" s="122">
        <v>0</v>
      </c>
      <c r="K70" s="122">
        <v>0</v>
      </c>
      <c r="L70" s="90">
        <v>2013</v>
      </c>
      <c r="M70" s="90">
        <v>2017</v>
      </c>
      <c r="N70" s="90" t="s">
        <v>157</v>
      </c>
      <c r="O70" s="90" t="s">
        <v>1140</v>
      </c>
      <c r="P70" s="90" t="s">
        <v>1139</v>
      </c>
      <c r="Q70" s="90" t="s">
        <v>1139</v>
      </c>
      <c r="R70" s="90" t="s">
        <v>1139</v>
      </c>
      <c r="S70" s="317" t="s">
        <v>443</v>
      </c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  <c r="ED70" s="91"/>
      <c r="EE70" s="91"/>
      <c r="EF70" s="91"/>
      <c r="EG70" s="91"/>
      <c r="EH70" s="91"/>
      <c r="EI70" s="91"/>
      <c r="EJ70" s="91"/>
      <c r="EK70" s="91"/>
      <c r="EL70" s="91"/>
      <c r="EM70" s="91"/>
      <c r="EN70" s="91"/>
      <c r="EO70" s="91"/>
      <c r="EP70" s="91"/>
      <c r="EQ70" s="91"/>
      <c r="ER70" s="91"/>
      <c r="ES70" s="91"/>
      <c r="ET70" s="91"/>
      <c r="EU70" s="91"/>
      <c r="EV70" s="91"/>
      <c r="EW70" s="91"/>
      <c r="EX70" s="91"/>
      <c r="EY70" s="91"/>
      <c r="EZ70" s="91"/>
      <c r="FA70" s="91"/>
      <c r="FB70" s="91"/>
      <c r="FC70" s="91"/>
      <c r="FD70" s="91"/>
      <c r="FE70" s="91"/>
      <c r="FF70" s="91"/>
      <c r="FG70" s="91"/>
      <c r="FH70" s="91"/>
      <c r="FI70" s="91"/>
      <c r="FJ70" s="91"/>
      <c r="FK70" s="91"/>
      <c r="FL70" s="91"/>
      <c r="FM70" s="91"/>
      <c r="FN70" s="91"/>
      <c r="FO70" s="91"/>
      <c r="FP70" s="91"/>
      <c r="FQ70" s="91"/>
      <c r="FR70" s="91"/>
      <c r="FS70" s="91"/>
      <c r="FT70" s="91"/>
      <c r="FU70" s="91"/>
      <c r="FV70" s="91"/>
      <c r="FW70" s="91"/>
      <c r="FX70" s="91"/>
      <c r="FY70" s="91"/>
      <c r="FZ70" s="91"/>
      <c r="GA70" s="91"/>
      <c r="GB70" s="91"/>
      <c r="GC70" s="91"/>
    </row>
    <row r="71" spans="1:185" s="93" customFormat="1" ht="47.25">
      <c r="A71" s="313">
        <f>'10 Квартал финансирование'!A71</f>
        <v>20</v>
      </c>
      <c r="B71" s="314" t="str">
        <f>'10 Квартал финансирование'!B71</f>
        <v>Реконструкция ПС 35/10кВ "Аэропорт" (замена трансформатора мощностью 6,3 МВА на трансформатор 10 МВА)</v>
      </c>
      <c r="C71" s="313" t="str">
        <f>'10 Квартал финансирование'!C71</f>
        <v>F_prj_109105_48067</v>
      </c>
      <c r="D71" s="304" t="s">
        <v>157</v>
      </c>
      <c r="E71" s="323">
        <v>0</v>
      </c>
      <c r="F71" s="122">
        <v>10</v>
      </c>
      <c r="G71" s="122">
        <v>0</v>
      </c>
      <c r="H71" s="122">
        <v>0</v>
      </c>
      <c r="I71" s="122">
        <v>0</v>
      </c>
      <c r="J71" s="122">
        <v>0</v>
      </c>
      <c r="K71" s="122">
        <v>0</v>
      </c>
      <c r="L71" s="90">
        <v>2015</v>
      </c>
      <c r="M71" s="90">
        <v>2016</v>
      </c>
      <c r="N71" s="90" t="s">
        <v>157</v>
      </c>
      <c r="O71" s="90" t="s">
        <v>1140</v>
      </c>
      <c r="P71" s="90" t="s">
        <v>1139</v>
      </c>
      <c r="Q71" s="90" t="s">
        <v>1139</v>
      </c>
      <c r="R71" s="90" t="s">
        <v>1139</v>
      </c>
      <c r="S71" s="317" t="s">
        <v>443</v>
      </c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  <c r="ED71" s="91"/>
      <c r="EE71" s="91"/>
      <c r="EF71" s="91"/>
      <c r="EG71" s="91"/>
      <c r="EH71" s="91"/>
      <c r="EI71" s="91"/>
      <c r="EJ71" s="91"/>
      <c r="EK71" s="91"/>
      <c r="EL71" s="91"/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1"/>
      <c r="EX71" s="91"/>
      <c r="EY71" s="91"/>
      <c r="EZ71" s="91"/>
      <c r="FA71" s="91"/>
      <c r="FB71" s="91"/>
      <c r="FC71" s="91"/>
      <c r="FD71" s="91"/>
      <c r="FE71" s="91"/>
      <c r="FF71" s="91"/>
      <c r="FG71" s="91"/>
      <c r="FH71" s="91"/>
      <c r="FI71" s="91"/>
      <c r="FJ71" s="91"/>
      <c r="FK71" s="91"/>
      <c r="FL71" s="91"/>
      <c r="FM71" s="91"/>
      <c r="FN71" s="91"/>
      <c r="FO71" s="91"/>
      <c r="FP71" s="91"/>
      <c r="FQ71" s="91"/>
      <c r="FR71" s="91"/>
      <c r="FS71" s="91"/>
      <c r="FT71" s="91"/>
      <c r="FU71" s="91"/>
      <c r="FV71" s="91"/>
      <c r="FW71" s="91"/>
      <c r="FX71" s="91"/>
      <c r="FY71" s="91"/>
      <c r="FZ71" s="91"/>
      <c r="GA71" s="91"/>
      <c r="GB71" s="91"/>
      <c r="GC71" s="91"/>
    </row>
    <row r="72" spans="1:185" s="93" customFormat="1" ht="63">
      <c r="A72" s="313">
        <f>'10 Квартал финансирование'!A72</f>
        <v>21</v>
      </c>
      <c r="B72" s="314" t="str">
        <f>'10 Квартал финансирование'!B72</f>
        <v>Установка блока с оборудованием для комплектных подстанций 35 кВ с разъединителем и выключателем, разъединителей 10 кВ на ПС "Махмуд-Мектеб"</v>
      </c>
      <c r="C72" s="313" t="str">
        <f>'10 Квартал финансирование'!C72</f>
        <v>G_prj_109105_50046</v>
      </c>
      <c r="D72" s="304" t="s">
        <v>157</v>
      </c>
      <c r="E72" s="323">
        <v>0</v>
      </c>
      <c r="F72" s="122">
        <v>0</v>
      </c>
      <c r="G72" s="122">
        <v>0</v>
      </c>
      <c r="H72" s="122">
        <v>0</v>
      </c>
      <c r="I72" s="122">
        <v>0</v>
      </c>
      <c r="J72" s="122">
        <v>0</v>
      </c>
      <c r="K72" s="122">
        <v>0</v>
      </c>
      <c r="L72" s="90">
        <v>2015</v>
      </c>
      <c r="M72" s="90">
        <v>2016</v>
      </c>
      <c r="N72" s="90" t="s">
        <v>157</v>
      </c>
      <c r="O72" s="90" t="s">
        <v>1140</v>
      </c>
      <c r="P72" s="90" t="s">
        <v>1139</v>
      </c>
      <c r="Q72" s="90" t="s">
        <v>1139</v>
      </c>
      <c r="R72" s="90" t="s">
        <v>1139</v>
      </c>
      <c r="S72" s="317" t="s">
        <v>443</v>
      </c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1"/>
      <c r="CW72" s="91"/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1"/>
      <c r="DZ72" s="91"/>
      <c r="EA72" s="91"/>
      <c r="EB72" s="91"/>
      <c r="EC72" s="91"/>
      <c r="ED72" s="91"/>
      <c r="EE72" s="91"/>
      <c r="EF72" s="91"/>
      <c r="EG72" s="91"/>
      <c r="EH72" s="91"/>
      <c r="EI72" s="91"/>
      <c r="EJ72" s="91"/>
      <c r="EK72" s="91"/>
      <c r="EL72" s="91"/>
      <c r="EM72" s="91"/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1"/>
      <c r="EY72" s="91"/>
      <c r="EZ72" s="91"/>
      <c r="FA72" s="91"/>
      <c r="FB72" s="91"/>
      <c r="FC72" s="91"/>
      <c r="FD72" s="91"/>
      <c r="FE72" s="91"/>
      <c r="FF72" s="91"/>
      <c r="FG72" s="91"/>
      <c r="FH72" s="91"/>
      <c r="FI72" s="91"/>
      <c r="FJ72" s="91"/>
      <c r="FK72" s="91"/>
      <c r="FL72" s="91"/>
      <c r="FM72" s="91"/>
      <c r="FN72" s="91"/>
      <c r="FO72" s="91"/>
      <c r="FP72" s="91"/>
      <c r="FQ72" s="91"/>
      <c r="FR72" s="91"/>
      <c r="FS72" s="91"/>
      <c r="FT72" s="91"/>
      <c r="FU72" s="91"/>
      <c r="FV72" s="91"/>
      <c r="FW72" s="91"/>
      <c r="FX72" s="91"/>
      <c r="FY72" s="91"/>
      <c r="FZ72" s="91"/>
      <c r="GA72" s="91"/>
      <c r="GB72" s="91"/>
      <c r="GC72" s="91"/>
    </row>
    <row r="73" spans="1:185" s="93" customFormat="1" ht="31.5">
      <c r="A73" s="313">
        <f>'10 Квартал финансирование'!A73</f>
        <v>22</v>
      </c>
      <c r="B73" s="314" t="str">
        <f>'10 Квартал финансирование'!B73</f>
        <v>Установка силового трансформатора ТМН-4000 кВА на ПС 35/10 кВ Серафимовская</v>
      </c>
      <c r="C73" s="313" t="str">
        <f>'10 Квартал финансирование'!C73</f>
        <v>G_prj_109105_50048</v>
      </c>
      <c r="D73" s="304" t="s">
        <v>157</v>
      </c>
      <c r="E73" s="323">
        <v>0</v>
      </c>
      <c r="F73" s="122">
        <v>4</v>
      </c>
      <c r="G73" s="122">
        <v>0</v>
      </c>
      <c r="H73" s="122">
        <v>0</v>
      </c>
      <c r="I73" s="122">
        <v>0</v>
      </c>
      <c r="J73" s="122">
        <v>0</v>
      </c>
      <c r="K73" s="122">
        <v>0</v>
      </c>
      <c r="L73" s="90">
        <v>2015</v>
      </c>
      <c r="M73" s="90">
        <v>2016</v>
      </c>
      <c r="N73" s="90" t="s">
        <v>157</v>
      </c>
      <c r="O73" s="90" t="s">
        <v>1140</v>
      </c>
      <c r="P73" s="90" t="s">
        <v>1139</v>
      </c>
      <c r="Q73" s="90" t="s">
        <v>1139</v>
      </c>
      <c r="R73" s="90" t="s">
        <v>1139</v>
      </c>
      <c r="S73" s="317" t="s">
        <v>443</v>
      </c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1"/>
      <c r="CD73" s="91"/>
      <c r="CE73" s="91"/>
      <c r="CF73" s="91"/>
      <c r="CG73" s="91"/>
      <c r="CH73" s="91"/>
      <c r="CI73" s="91"/>
      <c r="CJ73" s="91"/>
      <c r="CK73" s="91"/>
      <c r="CL73" s="91"/>
      <c r="CM73" s="91"/>
      <c r="CN73" s="91"/>
      <c r="CO73" s="91"/>
      <c r="CP73" s="91"/>
      <c r="CQ73" s="91"/>
      <c r="CR73" s="91"/>
      <c r="CS73" s="91"/>
      <c r="CT73" s="91"/>
      <c r="CU73" s="91"/>
      <c r="CV73" s="91"/>
      <c r="CW73" s="91"/>
      <c r="CX73" s="91"/>
      <c r="CY73" s="91"/>
      <c r="CZ73" s="91"/>
      <c r="DA73" s="91"/>
      <c r="DB73" s="91"/>
      <c r="DC73" s="91"/>
      <c r="DD73" s="91"/>
      <c r="DE73" s="91"/>
      <c r="DF73" s="91"/>
      <c r="DG73" s="91"/>
      <c r="DH73" s="91"/>
      <c r="DI73" s="91"/>
      <c r="DJ73" s="91"/>
      <c r="DK73" s="91"/>
      <c r="DL73" s="91"/>
      <c r="DM73" s="91"/>
      <c r="DN73" s="91"/>
      <c r="DO73" s="91"/>
      <c r="DP73" s="91"/>
      <c r="DQ73" s="91"/>
      <c r="DR73" s="91"/>
      <c r="DS73" s="91"/>
      <c r="DT73" s="91"/>
      <c r="DU73" s="91"/>
      <c r="DV73" s="91"/>
      <c r="DW73" s="91"/>
      <c r="DX73" s="91"/>
      <c r="DY73" s="91"/>
      <c r="DZ73" s="91"/>
      <c r="EA73" s="91"/>
      <c r="EB73" s="91"/>
      <c r="EC73" s="91"/>
      <c r="ED73" s="91"/>
      <c r="EE73" s="91"/>
      <c r="EF73" s="91"/>
      <c r="EG73" s="91"/>
      <c r="EH73" s="91"/>
      <c r="EI73" s="91"/>
      <c r="EJ73" s="91"/>
      <c r="EK73" s="91"/>
      <c r="EL73" s="91"/>
      <c r="EM73" s="91"/>
      <c r="EN73" s="91"/>
      <c r="EO73" s="91"/>
      <c r="EP73" s="91"/>
      <c r="EQ73" s="91"/>
      <c r="ER73" s="91"/>
      <c r="ES73" s="91"/>
      <c r="ET73" s="91"/>
      <c r="EU73" s="91"/>
      <c r="EV73" s="91"/>
      <c r="EW73" s="91"/>
      <c r="EX73" s="91"/>
      <c r="EY73" s="91"/>
      <c r="EZ73" s="91"/>
      <c r="FA73" s="91"/>
      <c r="FB73" s="91"/>
      <c r="FC73" s="91"/>
      <c r="FD73" s="91"/>
      <c r="FE73" s="91"/>
      <c r="FF73" s="91"/>
      <c r="FG73" s="91"/>
      <c r="FH73" s="91"/>
      <c r="FI73" s="91"/>
      <c r="FJ73" s="91"/>
      <c r="FK73" s="91"/>
      <c r="FL73" s="91"/>
      <c r="FM73" s="91"/>
      <c r="FN73" s="91"/>
      <c r="FO73" s="91"/>
      <c r="FP73" s="91"/>
      <c r="FQ73" s="91"/>
      <c r="FR73" s="91"/>
      <c r="FS73" s="91"/>
      <c r="FT73" s="91"/>
      <c r="FU73" s="91"/>
      <c r="FV73" s="91"/>
      <c r="FW73" s="91"/>
      <c r="FX73" s="91"/>
      <c r="FY73" s="91"/>
      <c r="FZ73" s="91"/>
      <c r="GA73" s="91"/>
      <c r="GB73" s="91"/>
      <c r="GC73" s="91"/>
    </row>
    <row r="74" spans="1:185" s="93" customFormat="1" ht="141.75">
      <c r="A74" s="313">
        <f>'10 Квартал финансирование'!A74</f>
        <v>23</v>
      </c>
      <c r="B74" s="314" t="str">
        <f>'10 Квартал финансирование'!B74</f>
        <v xml:space="preserve">Реконструкция  ВЛ-10 кВ Ф-344  ПС 110\10 кВ «Отказное» в с.Отказное Советского района. (Вынос участка ВЛ-10 кВ протяженностью 2 км за территорию школы в том числе совместный подвес ВЛ10/0,4кВ - 1 км, вынос участка ВЛ-10кВ протяженностью 1 км из зоны затопления и территории оползневых оврагов, замена изоляторов на всем протяжении ВЛ-10 кВ). 
</v>
      </c>
      <c r="C74" s="313" t="str">
        <f>'10 Квартал финансирование'!C74</f>
        <v>F_prj_109105_11900</v>
      </c>
      <c r="D74" s="304" t="s">
        <v>157</v>
      </c>
      <c r="E74" s="323">
        <v>0</v>
      </c>
      <c r="F74" s="122">
        <v>0</v>
      </c>
      <c r="G74" s="122">
        <v>0</v>
      </c>
      <c r="H74" s="122">
        <v>1.496</v>
      </c>
      <c r="I74" s="122">
        <v>0</v>
      </c>
      <c r="J74" s="122">
        <v>0</v>
      </c>
      <c r="K74" s="122">
        <v>0</v>
      </c>
      <c r="L74" s="90">
        <v>2016</v>
      </c>
      <c r="M74" s="90">
        <v>2016</v>
      </c>
      <c r="N74" s="90" t="s">
        <v>157</v>
      </c>
      <c r="O74" s="90" t="s">
        <v>1139</v>
      </c>
      <c r="P74" s="90" t="s">
        <v>1139</v>
      </c>
      <c r="Q74" s="90" t="s">
        <v>1139</v>
      </c>
      <c r="R74" s="90" t="s">
        <v>1139</v>
      </c>
      <c r="S74" s="317" t="s">
        <v>443</v>
      </c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  <c r="CD74" s="91"/>
      <c r="CE74" s="91"/>
      <c r="CF74" s="91"/>
      <c r="CG74" s="91"/>
      <c r="CH74" s="91"/>
      <c r="CI74" s="91"/>
      <c r="CJ74" s="91"/>
      <c r="CK74" s="91"/>
      <c r="CL74" s="91"/>
      <c r="CM74" s="91"/>
      <c r="CN74" s="91"/>
      <c r="CO74" s="91"/>
      <c r="CP74" s="91"/>
      <c r="CQ74" s="91"/>
      <c r="CR74" s="91"/>
      <c r="CS74" s="91"/>
      <c r="CT74" s="91"/>
      <c r="CU74" s="91"/>
      <c r="CV74" s="91"/>
      <c r="CW74" s="91"/>
      <c r="CX74" s="91"/>
      <c r="CY74" s="91"/>
      <c r="CZ74" s="91"/>
      <c r="DA74" s="91"/>
      <c r="DB74" s="91"/>
      <c r="DC74" s="91"/>
      <c r="DD74" s="91"/>
      <c r="DE74" s="91"/>
      <c r="DF74" s="91"/>
      <c r="DG74" s="91"/>
      <c r="DH74" s="91"/>
      <c r="DI74" s="91"/>
      <c r="DJ74" s="91"/>
      <c r="DK74" s="91"/>
      <c r="DL74" s="91"/>
      <c r="DM74" s="91"/>
      <c r="DN74" s="91"/>
      <c r="DO74" s="91"/>
      <c r="DP74" s="91"/>
      <c r="DQ74" s="91"/>
      <c r="DR74" s="91"/>
      <c r="DS74" s="91"/>
      <c r="DT74" s="91"/>
      <c r="DU74" s="91"/>
      <c r="DV74" s="91"/>
      <c r="DW74" s="91"/>
      <c r="DX74" s="91"/>
      <c r="DY74" s="91"/>
      <c r="DZ74" s="91"/>
      <c r="EA74" s="91"/>
      <c r="EB74" s="91"/>
      <c r="EC74" s="91"/>
      <c r="ED74" s="91"/>
      <c r="EE74" s="91"/>
      <c r="EF74" s="91"/>
      <c r="EG74" s="91"/>
      <c r="EH74" s="91"/>
      <c r="EI74" s="91"/>
      <c r="EJ74" s="91"/>
      <c r="EK74" s="91"/>
      <c r="EL74" s="91"/>
      <c r="EM74" s="91"/>
      <c r="EN74" s="91"/>
      <c r="EO74" s="91"/>
      <c r="EP74" s="91"/>
      <c r="EQ74" s="91"/>
      <c r="ER74" s="91"/>
      <c r="ES74" s="91"/>
      <c r="ET74" s="91"/>
      <c r="EU74" s="91"/>
      <c r="EV74" s="91"/>
      <c r="EW74" s="91"/>
      <c r="EX74" s="91"/>
      <c r="EY74" s="91"/>
      <c r="EZ74" s="91"/>
      <c r="FA74" s="91"/>
      <c r="FB74" s="91"/>
      <c r="FC74" s="91"/>
      <c r="FD74" s="91"/>
      <c r="FE74" s="91"/>
      <c r="FF74" s="91"/>
      <c r="FG74" s="91"/>
      <c r="FH74" s="91"/>
      <c r="FI74" s="91"/>
      <c r="FJ74" s="91"/>
      <c r="FK74" s="91"/>
      <c r="FL74" s="91"/>
      <c r="FM74" s="91"/>
      <c r="FN74" s="91"/>
      <c r="FO74" s="91"/>
      <c r="FP74" s="91"/>
      <c r="FQ74" s="91"/>
      <c r="FR74" s="91"/>
      <c r="FS74" s="91"/>
      <c r="FT74" s="91"/>
      <c r="FU74" s="91"/>
      <c r="FV74" s="91"/>
      <c r="FW74" s="91"/>
      <c r="FX74" s="91"/>
      <c r="FY74" s="91"/>
      <c r="FZ74" s="91"/>
      <c r="GA74" s="91"/>
      <c r="GB74" s="91"/>
      <c r="GC74" s="91"/>
    </row>
    <row r="75" spans="1:185" s="93" customFormat="1" ht="47.25">
      <c r="A75" s="313">
        <f>'10 Квартал финансирование'!A75</f>
        <v>24</v>
      </c>
      <c r="B75" s="314" t="str">
        <f>'10 Квартал финансирование'!B75</f>
        <v>Реконструкция ВЛ - 10 кВ Ф- 132 (установка доп. КТПМ - 1296/132 от ПС "Подгорная") в ст.Подгорная Георгиевского  района</v>
      </c>
      <c r="C75" s="313" t="str">
        <f>'10 Квартал финансирование'!C75</f>
        <v>G_prj_109105_50437</v>
      </c>
      <c r="D75" s="304" t="s">
        <v>157</v>
      </c>
      <c r="E75" s="323">
        <v>0</v>
      </c>
      <c r="F75" s="122">
        <v>0</v>
      </c>
      <c r="G75" s="122">
        <v>0</v>
      </c>
      <c r="H75" s="122">
        <v>0</v>
      </c>
      <c r="I75" s="122">
        <v>0</v>
      </c>
      <c r="J75" s="122">
        <v>0</v>
      </c>
      <c r="K75" s="122">
        <v>0</v>
      </c>
      <c r="L75" s="90">
        <v>2016</v>
      </c>
      <c r="M75" s="90">
        <v>2016</v>
      </c>
      <c r="N75" s="90" t="s">
        <v>157</v>
      </c>
      <c r="O75" s="90" t="s">
        <v>1139</v>
      </c>
      <c r="P75" s="90" t="s">
        <v>1139</v>
      </c>
      <c r="Q75" s="90" t="s">
        <v>1139</v>
      </c>
      <c r="R75" s="90" t="s">
        <v>1139</v>
      </c>
      <c r="S75" s="317" t="s">
        <v>443</v>
      </c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  <c r="CD75" s="91"/>
      <c r="CE75" s="91"/>
      <c r="CF75" s="91"/>
      <c r="CG75" s="91"/>
      <c r="CH75" s="91"/>
      <c r="CI75" s="91"/>
      <c r="CJ75" s="91"/>
      <c r="CK75" s="91"/>
      <c r="CL75" s="91"/>
      <c r="CM75" s="91"/>
      <c r="CN75" s="91"/>
      <c r="CO75" s="91"/>
      <c r="CP75" s="91"/>
      <c r="CQ75" s="91"/>
      <c r="CR75" s="91"/>
      <c r="CS75" s="91"/>
      <c r="CT75" s="91"/>
      <c r="CU75" s="91"/>
      <c r="CV75" s="91"/>
      <c r="CW75" s="91"/>
      <c r="CX75" s="91"/>
      <c r="CY75" s="91"/>
      <c r="CZ75" s="91"/>
      <c r="DA75" s="91"/>
      <c r="DB75" s="91"/>
      <c r="DC75" s="91"/>
      <c r="DD75" s="91"/>
      <c r="DE75" s="91"/>
      <c r="DF75" s="91"/>
      <c r="DG75" s="91"/>
      <c r="DH75" s="91"/>
      <c r="DI75" s="91"/>
      <c r="DJ75" s="91"/>
      <c r="DK75" s="91"/>
      <c r="DL75" s="91"/>
      <c r="DM75" s="91"/>
      <c r="DN75" s="91"/>
      <c r="DO75" s="91"/>
      <c r="DP75" s="91"/>
      <c r="DQ75" s="91"/>
      <c r="DR75" s="91"/>
      <c r="DS75" s="91"/>
      <c r="DT75" s="91"/>
      <c r="DU75" s="91"/>
      <c r="DV75" s="91"/>
      <c r="DW75" s="91"/>
      <c r="DX75" s="91"/>
      <c r="DY75" s="91"/>
      <c r="DZ75" s="91"/>
      <c r="EA75" s="91"/>
      <c r="EB75" s="91"/>
      <c r="EC75" s="91"/>
      <c r="ED75" s="91"/>
      <c r="EE75" s="91"/>
      <c r="EF75" s="91"/>
      <c r="EG75" s="91"/>
      <c r="EH75" s="91"/>
      <c r="EI75" s="91"/>
      <c r="EJ75" s="91"/>
      <c r="EK75" s="91"/>
      <c r="EL75" s="91"/>
      <c r="EM75" s="91"/>
      <c r="EN75" s="91"/>
      <c r="EO75" s="91"/>
      <c r="EP75" s="91"/>
      <c r="EQ75" s="91"/>
      <c r="ER75" s="91"/>
      <c r="ES75" s="91"/>
      <c r="ET75" s="91"/>
      <c r="EU75" s="91"/>
      <c r="EV75" s="91"/>
      <c r="EW75" s="91"/>
      <c r="EX75" s="91"/>
      <c r="EY75" s="91"/>
      <c r="EZ75" s="91"/>
      <c r="FA75" s="91"/>
      <c r="FB75" s="91"/>
      <c r="FC75" s="91"/>
      <c r="FD75" s="91"/>
      <c r="FE75" s="91"/>
      <c r="FF75" s="91"/>
      <c r="FG75" s="91"/>
      <c r="FH75" s="91"/>
      <c r="FI75" s="91"/>
      <c r="FJ75" s="91"/>
      <c r="FK75" s="91"/>
      <c r="FL75" s="91"/>
      <c r="FM75" s="91"/>
      <c r="FN75" s="91"/>
      <c r="FO75" s="91"/>
      <c r="FP75" s="91"/>
      <c r="FQ75" s="91"/>
      <c r="FR75" s="91"/>
      <c r="FS75" s="91"/>
      <c r="FT75" s="91"/>
      <c r="FU75" s="91"/>
      <c r="FV75" s="91"/>
      <c r="FW75" s="91"/>
      <c r="FX75" s="91"/>
      <c r="FY75" s="91"/>
      <c r="FZ75" s="91"/>
      <c r="GA75" s="91"/>
      <c r="GB75" s="91"/>
      <c r="GC75" s="91"/>
    </row>
    <row r="76" spans="1:185" s="93" customFormat="1" ht="94.5">
      <c r="A76" s="313">
        <f>'10 Квартал финансирование'!A76</f>
        <v>25</v>
      </c>
      <c r="B76" s="314" t="str">
        <f>'10 Квартал финансирование'!B76</f>
        <v>Реконструкция ВЛ 10 кВ  Ф-227 (установка доп. ТП для разгрузки ТП-7/227 в с. Найденовское Изобильненского района, строительство ВЛ-10 (0,05 км),  строительство ВЛ-0,4 (0,05км) для переподключения н/в Ф-2 от ТП-7/227 на проектируемую ТП)</v>
      </c>
      <c r="C76" s="313" t="str">
        <f>'10 Квартал финансирование'!C76</f>
        <v>E_prj_109105_11768</v>
      </c>
      <c r="D76" s="304" t="s">
        <v>157</v>
      </c>
      <c r="E76" s="323">
        <v>0</v>
      </c>
      <c r="F76" s="122">
        <v>0.16</v>
      </c>
      <c r="G76" s="122">
        <v>0</v>
      </c>
      <c r="H76" s="122">
        <v>0.03</v>
      </c>
      <c r="I76" s="122">
        <v>0</v>
      </c>
      <c r="J76" s="122">
        <v>0</v>
      </c>
      <c r="K76" s="122">
        <v>0</v>
      </c>
      <c r="L76" s="90">
        <v>2013</v>
      </c>
      <c r="M76" s="90">
        <v>2020</v>
      </c>
      <c r="N76" s="90" t="s">
        <v>157</v>
      </c>
      <c r="O76" s="90" t="s">
        <v>1139</v>
      </c>
      <c r="P76" s="90" t="s">
        <v>1139</v>
      </c>
      <c r="Q76" s="90" t="s">
        <v>1139</v>
      </c>
      <c r="R76" s="90" t="s">
        <v>1139</v>
      </c>
      <c r="S76" s="317" t="s">
        <v>443</v>
      </c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91"/>
      <c r="CR76" s="91"/>
      <c r="CS76" s="91"/>
      <c r="CT76" s="91"/>
      <c r="CU76" s="91"/>
      <c r="CV76" s="91"/>
      <c r="CW76" s="91"/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1"/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91"/>
      <c r="FG76" s="91"/>
      <c r="FH76" s="91"/>
      <c r="FI76" s="91"/>
      <c r="FJ76" s="91"/>
      <c r="FK76" s="91"/>
      <c r="FL76" s="91"/>
      <c r="FM76" s="91"/>
      <c r="FN76" s="91"/>
      <c r="FO76" s="91"/>
      <c r="FP76" s="91"/>
      <c r="FQ76" s="91"/>
      <c r="FR76" s="91"/>
      <c r="FS76" s="91"/>
      <c r="FT76" s="91"/>
      <c r="FU76" s="91"/>
      <c r="FV76" s="91"/>
      <c r="FW76" s="91"/>
      <c r="FX76" s="91"/>
      <c r="FY76" s="91"/>
      <c r="FZ76" s="91"/>
      <c r="GA76" s="91"/>
      <c r="GB76" s="91"/>
      <c r="GC76" s="91"/>
    </row>
    <row r="77" spans="1:185" s="93" customFormat="1" ht="63">
      <c r="A77" s="313">
        <f>'10 Квартал финансирование'!A77</f>
        <v>26</v>
      </c>
      <c r="B77" s="314" t="str">
        <f>'10 Квартал финансирование'!B77</f>
        <v>Реконструкция ВЛ 10 кВ (Установка доп.ТП 160 кВА для разгрузки КТП 1681/394) от ПС "Очистные сооружения" в с.Краснокумском Георгиевского района)</v>
      </c>
      <c r="C77" s="313" t="str">
        <f>'10 Квартал финансирование'!C77</f>
        <v>G_prj_109105_49135</v>
      </c>
      <c r="D77" s="304" t="s">
        <v>157</v>
      </c>
      <c r="E77" s="323">
        <v>0</v>
      </c>
      <c r="F77" s="122">
        <v>0.16</v>
      </c>
      <c r="G77" s="122">
        <v>0</v>
      </c>
      <c r="H77" s="122">
        <v>0</v>
      </c>
      <c r="I77" s="122">
        <v>0</v>
      </c>
      <c r="J77" s="122">
        <v>0</v>
      </c>
      <c r="K77" s="122">
        <v>0</v>
      </c>
      <c r="L77" s="90">
        <v>2015</v>
      </c>
      <c r="M77" s="90">
        <v>2016</v>
      </c>
      <c r="N77" s="90" t="s">
        <v>157</v>
      </c>
      <c r="O77" s="90" t="s">
        <v>1139</v>
      </c>
      <c r="P77" s="90" t="s">
        <v>1139</v>
      </c>
      <c r="Q77" s="90" t="s">
        <v>1139</v>
      </c>
      <c r="R77" s="90" t="s">
        <v>1139</v>
      </c>
      <c r="S77" s="317" t="s">
        <v>443</v>
      </c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  <c r="BZ77" s="91"/>
      <c r="CA77" s="91"/>
      <c r="CB77" s="91"/>
      <c r="CC77" s="91"/>
      <c r="CD77" s="91"/>
      <c r="CE77" s="91"/>
      <c r="CF77" s="91"/>
      <c r="CG77" s="91"/>
      <c r="CH77" s="91"/>
      <c r="CI77" s="91"/>
      <c r="CJ77" s="91"/>
      <c r="CK77" s="91"/>
      <c r="CL77" s="91"/>
      <c r="CM77" s="91"/>
      <c r="CN77" s="91"/>
      <c r="CO77" s="91"/>
      <c r="CP77" s="91"/>
      <c r="CQ77" s="91"/>
      <c r="CR77" s="91"/>
      <c r="CS77" s="91"/>
      <c r="CT77" s="91"/>
      <c r="CU77" s="91"/>
      <c r="CV77" s="91"/>
      <c r="CW77" s="91"/>
      <c r="CX77" s="91"/>
      <c r="CY77" s="91"/>
      <c r="CZ77" s="91"/>
      <c r="DA77" s="91"/>
      <c r="DB77" s="91"/>
      <c r="DC77" s="91"/>
      <c r="DD77" s="91"/>
      <c r="DE77" s="91"/>
      <c r="DF77" s="91"/>
      <c r="DG77" s="91"/>
      <c r="DH77" s="91"/>
      <c r="DI77" s="91"/>
      <c r="DJ77" s="91"/>
      <c r="DK77" s="91"/>
      <c r="DL77" s="91"/>
      <c r="DM77" s="91"/>
      <c r="DN77" s="91"/>
      <c r="DO77" s="91"/>
      <c r="DP77" s="91"/>
      <c r="DQ77" s="91"/>
      <c r="DR77" s="91"/>
      <c r="DS77" s="91"/>
      <c r="DT77" s="91"/>
      <c r="DU77" s="91"/>
      <c r="DV77" s="91"/>
      <c r="DW77" s="91"/>
      <c r="DX77" s="91"/>
      <c r="DY77" s="91"/>
      <c r="DZ77" s="91"/>
      <c r="EA77" s="91"/>
      <c r="EB77" s="91"/>
      <c r="EC77" s="91"/>
      <c r="ED77" s="91"/>
      <c r="EE77" s="91"/>
      <c r="EF77" s="91"/>
      <c r="EG77" s="91"/>
      <c r="EH77" s="91"/>
      <c r="EI77" s="91"/>
      <c r="EJ77" s="91"/>
      <c r="EK77" s="91"/>
      <c r="EL77" s="91"/>
      <c r="EM77" s="91"/>
      <c r="EN77" s="91"/>
      <c r="EO77" s="91"/>
      <c r="EP77" s="91"/>
      <c r="EQ77" s="91"/>
      <c r="ER77" s="91"/>
      <c r="ES77" s="91"/>
      <c r="ET77" s="91"/>
      <c r="EU77" s="91"/>
      <c r="EV77" s="91"/>
      <c r="EW77" s="91"/>
      <c r="EX77" s="91"/>
      <c r="EY77" s="91"/>
      <c r="EZ77" s="91"/>
      <c r="FA77" s="91"/>
      <c r="FB77" s="91"/>
      <c r="FC77" s="91"/>
      <c r="FD77" s="91"/>
      <c r="FE77" s="91"/>
      <c r="FF77" s="91"/>
      <c r="FG77" s="91"/>
      <c r="FH77" s="91"/>
      <c r="FI77" s="91"/>
      <c r="FJ77" s="91"/>
      <c r="FK77" s="91"/>
      <c r="FL77" s="91"/>
      <c r="FM77" s="91"/>
      <c r="FN77" s="91"/>
      <c r="FO77" s="91"/>
      <c r="FP77" s="91"/>
      <c r="FQ77" s="91"/>
      <c r="FR77" s="91"/>
      <c r="FS77" s="91"/>
      <c r="FT77" s="91"/>
      <c r="FU77" s="91"/>
      <c r="FV77" s="91"/>
      <c r="FW77" s="91"/>
      <c r="FX77" s="91"/>
      <c r="FY77" s="91"/>
      <c r="FZ77" s="91"/>
      <c r="GA77" s="91"/>
      <c r="GB77" s="91"/>
      <c r="GC77" s="91"/>
    </row>
    <row r="78" spans="1:185" s="93" customFormat="1" ht="94.5">
      <c r="A78" s="313">
        <f>'10 Квартал финансирование'!A78</f>
        <v>27</v>
      </c>
      <c r="B78" s="314" t="str">
        <f>'10 Квартал финансирование'!B78</f>
        <v>Реконструкция ВЛ 10 кВ  Ф-354 (установка доп. ТП для разгрузки ТП-3/354 в х. Сухой Изобильненского района, строительство ВЛ-10 (0,05 км),  строительство ВЛ-0,4 (0,05км) для разделения и переподключения н/в Ф-2 от ТП-3/354 на проектируемую ТП)</v>
      </c>
      <c r="C78" s="313" t="str">
        <f>'10 Квартал финансирование'!C78</f>
        <v>E_prj_109105_11769</v>
      </c>
      <c r="D78" s="304" t="s">
        <v>157</v>
      </c>
      <c r="E78" s="323">
        <v>0</v>
      </c>
      <c r="F78" s="122">
        <v>0.1</v>
      </c>
      <c r="G78" s="122">
        <v>0</v>
      </c>
      <c r="H78" s="122">
        <v>0.16400000000000001</v>
      </c>
      <c r="I78" s="122">
        <v>0</v>
      </c>
      <c r="J78" s="122">
        <v>0</v>
      </c>
      <c r="K78" s="122">
        <v>0</v>
      </c>
      <c r="L78" s="90">
        <v>2013</v>
      </c>
      <c r="M78" s="90">
        <v>2016</v>
      </c>
      <c r="N78" s="90" t="s">
        <v>157</v>
      </c>
      <c r="O78" s="90" t="s">
        <v>1139</v>
      </c>
      <c r="P78" s="90" t="s">
        <v>1139</v>
      </c>
      <c r="Q78" s="90" t="s">
        <v>1139</v>
      </c>
      <c r="R78" s="90" t="s">
        <v>1139</v>
      </c>
      <c r="S78" s="317" t="s">
        <v>443</v>
      </c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  <c r="CW78" s="91"/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91"/>
      <c r="DT78" s="91"/>
      <c r="DU78" s="91"/>
      <c r="DV78" s="91"/>
      <c r="DW78" s="91"/>
      <c r="DX78" s="91"/>
      <c r="DY78" s="91"/>
      <c r="DZ78" s="91"/>
      <c r="EA78" s="91"/>
      <c r="EB78" s="91"/>
      <c r="EC78" s="91"/>
      <c r="ED78" s="91"/>
      <c r="EE78" s="91"/>
      <c r="EF78" s="91"/>
      <c r="EG78" s="91"/>
      <c r="EH78" s="91"/>
      <c r="EI78" s="91"/>
      <c r="EJ78" s="91"/>
      <c r="EK78" s="91"/>
      <c r="EL78" s="91"/>
      <c r="EM78" s="91"/>
      <c r="EN78" s="91"/>
      <c r="EO78" s="91"/>
      <c r="EP78" s="91"/>
      <c r="EQ78" s="91"/>
      <c r="ER78" s="91"/>
      <c r="ES78" s="91"/>
      <c r="ET78" s="91"/>
      <c r="EU78" s="91"/>
      <c r="EV78" s="91"/>
      <c r="EW78" s="91"/>
      <c r="EX78" s="91"/>
      <c r="EY78" s="91"/>
      <c r="EZ78" s="91"/>
      <c r="FA78" s="91"/>
      <c r="FB78" s="91"/>
      <c r="FC78" s="91"/>
      <c r="FD78" s="91"/>
      <c r="FE78" s="91"/>
      <c r="FF78" s="91"/>
      <c r="FG78" s="91"/>
      <c r="FH78" s="91"/>
      <c r="FI78" s="91"/>
      <c r="FJ78" s="91"/>
      <c r="FK78" s="91"/>
      <c r="FL78" s="91"/>
      <c r="FM78" s="91"/>
      <c r="FN78" s="91"/>
      <c r="FO78" s="91"/>
      <c r="FP78" s="91"/>
      <c r="FQ78" s="91"/>
      <c r="FR78" s="91"/>
      <c r="FS78" s="91"/>
      <c r="FT78" s="91"/>
      <c r="FU78" s="91"/>
      <c r="FV78" s="91"/>
      <c r="FW78" s="91"/>
      <c r="FX78" s="91"/>
      <c r="FY78" s="91"/>
      <c r="FZ78" s="91"/>
      <c r="GA78" s="91"/>
      <c r="GB78" s="91"/>
      <c r="GC78" s="91"/>
    </row>
    <row r="79" spans="1:185" s="93" customFormat="1" ht="47.25">
      <c r="A79" s="313">
        <f>'10 Квартал финансирование'!A79</f>
        <v>28</v>
      </c>
      <c r="B79" s="314" t="str">
        <f>'10 Квартал финансирование'!B79</f>
        <v xml:space="preserve">«Реконструкция ВЛ-10 кВ Ф-360 от ПС «ЖБИ» (Установка  доп. МТП-5158/360 для разгрузки КТП-5013/360) в х. Михайловском  Советского района» </v>
      </c>
      <c r="C79" s="313" t="str">
        <f>'10 Квартал финансирование'!C79</f>
        <v>G_stf00059</v>
      </c>
      <c r="D79" s="304" t="s">
        <v>157</v>
      </c>
      <c r="E79" s="323">
        <v>0</v>
      </c>
      <c r="F79" s="122">
        <v>0</v>
      </c>
      <c r="G79" s="122">
        <v>0</v>
      </c>
      <c r="H79" s="122">
        <v>0</v>
      </c>
      <c r="I79" s="122">
        <v>0</v>
      </c>
      <c r="J79" s="122">
        <v>0</v>
      </c>
      <c r="K79" s="122">
        <v>0</v>
      </c>
      <c r="L79" s="90">
        <v>2016</v>
      </c>
      <c r="M79" s="90">
        <v>2016</v>
      </c>
      <c r="N79" s="90" t="s">
        <v>157</v>
      </c>
      <c r="O79" s="90" t="s">
        <v>1139</v>
      </c>
      <c r="P79" s="90" t="s">
        <v>1139</v>
      </c>
      <c r="Q79" s="90" t="s">
        <v>1139</v>
      </c>
      <c r="R79" s="90" t="s">
        <v>1139</v>
      </c>
      <c r="S79" s="317" t="s">
        <v>443</v>
      </c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  <c r="BZ79" s="91"/>
      <c r="CA79" s="91"/>
      <c r="CB79" s="91"/>
      <c r="CC79" s="91"/>
      <c r="CD79" s="91"/>
      <c r="CE79" s="91"/>
      <c r="CF79" s="91"/>
      <c r="CG79" s="91"/>
      <c r="CH79" s="91"/>
      <c r="CI79" s="91"/>
      <c r="CJ79" s="91"/>
      <c r="CK79" s="91"/>
      <c r="CL79" s="91"/>
      <c r="CM79" s="91"/>
      <c r="CN79" s="91"/>
      <c r="CO79" s="91"/>
      <c r="CP79" s="91"/>
      <c r="CQ79" s="91"/>
      <c r="CR79" s="91"/>
      <c r="CS79" s="91"/>
      <c r="CT79" s="91"/>
      <c r="CU79" s="91"/>
      <c r="CV79" s="91"/>
      <c r="CW79" s="91"/>
      <c r="CX79" s="91"/>
      <c r="CY79" s="91"/>
      <c r="CZ79" s="91"/>
      <c r="DA79" s="91"/>
      <c r="DB79" s="91"/>
      <c r="DC79" s="91"/>
      <c r="DD79" s="91"/>
      <c r="DE79" s="91"/>
      <c r="DF79" s="91"/>
      <c r="DG79" s="91"/>
      <c r="DH79" s="91"/>
      <c r="DI79" s="91"/>
      <c r="DJ79" s="91"/>
      <c r="DK79" s="91"/>
      <c r="DL79" s="91"/>
      <c r="DM79" s="91"/>
      <c r="DN79" s="91"/>
      <c r="DO79" s="91"/>
      <c r="DP79" s="91"/>
      <c r="DQ79" s="91"/>
      <c r="DR79" s="91"/>
      <c r="DS79" s="91"/>
      <c r="DT79" s="91"/>
      <c r="DU79" s="91"/>
      <c r="DV79" s="91"/>
      <c r="DW79" s="91"/>
      <c r="DX79" s="91"/>
      <c r="DY79" s="91"/>
      <c r="DZ79" s="91"/>
      <c r="EA79" s="91"/>
      <c r="EB79" s="91"/>
      <c r="EC79" s="91"/>
      <c r="ED79" s="91"/>
      <c r="EE79" s="91"/>
      <c r="EF79" s="91"/>
      <c r="EG79" s="91"/>
      <c r="EH79" s="91"/>
      <c r="EI79" s="91"/>
      <c r="EJ79" s="91"/>
      <c r="EK79" s="91"/>
      <c r="EL79" s="91"/>
      <c r="EM79" s="91"/>
      <c r="EN79" s="91"/>
      <c r="EO79" s="91"/>
      <c r="EP79" s="91"/>
      <c r="EQ79" s="91"/>
      <c r="ER79" s="91"/>
      <c r="ES79" s="91"/>
      <c r="ET79" s="91"/>
      <c r="EU79" s="91"/>
      <c r="EV79" s="91"/>
      <c r="EW79" s="91"/>
      <c r="EX79" s="91"/>
      <c r="EY79" s="91"/>
      <c r="EZ79" s="91"/>
      <c r="FA79" s="91"/>
      <c r="FB79" s="91"/>
      <c r="FC79" s="91"/>
      <c r="FD79" s="91"/>
      <c r="FE79" s="91"/>
      <c r="FF79" s="91"/>
      <c r="FG79" s="91"/>
      <c r="FH79" s="91"/>
      <c r="FI79" s="91"/>
      <c r="FJ79" s="91"/>
      <c r="FK79" s="91"/>
      <c r="FL79" s="91"/>
      <c r="FM79" s="91"/>
      <c r="FN79" s="91"/>
      <c r="FO79" s="91"/>
      <c r="FP79" s="91"/>
      <c r="FQ79" s="91"/>
      <c r="FR79" s="91"/>
      <c r="FS79" s="91"/>
      <c r="FT79" s="91"/>
      <c r="FU79" s="91"/>
      <c r="FV79" s="91"/>
      <c r="FW79" s="91"/>
      <c r="FX79" s="91"/>
      <c r="FY79" s="91"/>
      <c r="FZ79" s="91"/>
      <c r="GA79" s="91"/>
      <c r="GB79" s="91"/>
      <c r="GC79" s="91"/>
    </row>
    <row r="80" spans="1:185" s="93" customFormat="1" ht="47.25">
      <c r="A80" s="313">
        <f>'10 Квартал финансирование'!A80</f>
        <v>29</v>
      </c>
      <c r="B80" s="314" t="str">
        <f>'10 Квартал финансирование'!B80</f>
        <v>Реконструкция ВЛ-10кВ Ф-166 от ПС "Рыздвяная"  в пролете опор №№ 1-66 в ст. Рождественская Изобильненского района(дог. 12-90 от 01.10.2012)</v>
      </c>
      <c r="C80" s="313" t="str">
        <f>'10 Квартал финансирование'!C80</f>
        <v>E_prj_109105_11780</v>
      </c>
      <c r="D80" s="304" t="s">
        <v>157</v>
      </c>
      <c r="E80" s="323">
        <v>0</v>
      </c>
      <c r="F80" s="122">
        <v>0</v>
      </c>
      <c r="G80" s="122">
        <v>0</v>
      </c>
      <c r="H80" s="122">
        <v>3.6</v>
      </c>
      <c r="I80" s="122">
        <v>0</v>
      </c>
      <c r="J80" s="122">
        <v>0</v>
      </c>
      <c r="K80" s="122">
        <v>0</v>
      </c>
      <c r="L80" s="90">
        <v>2012</v>
      </c>
      <c r="M80" s="90">
        <v>2017</v>
      </c>
      <c r="N80" s="90" t="s">
        <v>157</v>
      </c>
      <c r="O80" s="90" t="s">
        <v>1139</v>
      </c>
      <c r="P80" s="90" t="s">
        <v>1139</v>
      </c>
      <c r="Q80" s="90" t="s">
        <v>1139</v>
      </c>
      <c r="R80" s="90" t="s">
        <v>1139</v>
      </c>
      <c r="S80" s="317" t="s">
        <v>443</v>
      </c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  <c r="BZ80" s="91"/>
      <c r="CA80" s="91"/>
      <c r="CB80" s="91"/>
      <c r="CC80" s="91"/>
      <c r="CD80" s="91"/>
      <c r="CE80" s="91"/>
      <c r="CF80" s="91"/>
      <c r="CG80" s="91"/>
      <c r="CH80" s="91"/>
      <c r="CI80" s="91"/>
      <c r="CJ80" s="91"/>
      <c r="CK80" s="91"/>
      <c r="CL80" s="91"/>
      <c r="CM80" s="91"/>
      <c r="CN80" s="91"/>
      <c r="CO80" s="91"/>
      <c r="CP80" s="91"/>
      <c r="CQ80" s="91"/>
      <c r="CR80" s="91"/>
      <c r="CS80" s="91"/>
      <c r="CT80" s="91"/>
      <c r="CU80" s="91"/>
      <c r="CV80" s="91"/>
      <c r="CW80" s="91"/>
      <c r="CX80" s="91"/>
      <c r="CY80" s="91"/>
      <c r="CZ80" s="91"/>
      <c r="DA80" s="91"/>
      <c r="DB80" s="91"/>
      <c r="DC80" s="91"/>
      <c r="DD80" s="91"/>
      <c r="DE80" s="91"/>
      <c r="DF80" s="91"/>
      <c r="DG80" s="91"/>
      <c r="DH80" s="91"/>
      <c r="DI80" s="91"/>
      <c r="DJ80" s="91"/>
      <c r="DK80" s="91"/>
      <c r="DL80" s="91"/>
      <c r="DM80" s="91"/>
      <c r="DN80" s="91"/>
      <c r="DO80" s="91"/>
      <c r="DP80" s="91"/>
      <c r="DQ80" s="91"/>
      <c r="DR80" s="91"/>
      <c r="DS80" s="91"/>
      <c r="DT80" s="91"/>
      <c r="DU80" s="91"/>
      <c r="DV80" s="91"/>
      <c r="DW80" s="91"/>
      <c r="DX80" s="91"/>
      <c r="DY80" s="91"/>
      <c r="DZ80" s="91"/>
      <c r="EA80" s="91"/>
      <c r="EB80" s="91"/>
      <c r="EC80" s="91"/>
      <c r="ED80" s="91"/>
      <c r="EE80" s="91"/>
      <c r="EF80" s="91"/>
      <c r="EG80" s="91"/>
      <c r="EH80" s="91"/>
      <c r="EI80" s="91"/>
      <c r="EJ80" s="91"/>
      <c r="EK80" s="91"/>
      <c r="EL80" s="91"/>
      <c r="EM80" s="91"/>
      <c r="EN80" s="91"/>
      <c r="EO80" s="91"/>
      <c r="EP80" s="91"/>
      <c r="EQ80" s="91"/>
      <c r="ER80" s="91"/>
      <c r="ES80" s="91"/>
      <c r="ET80" s="91"/>
      <c r="EU80" s="91"/>
      <c r="EV80" s="91"/>
      <c r="EW80" s="91"/>
      <c r="EX80" s="91"/>
      <c r="EY80" s="91"/>
      <c r="EZ80" s="91"/>
      <c r="FA80" s="91"/>
      <c r="FB80" s="91"/>
      <c r="FC80" s="91"/>
      <c r="FD80" s="91"/>
      <c r="FE80" s="91"/>
      <c r="FF80" s="91"/>
      <c r="FG80" s="91"/>
      <c r="FH80" s="91"/>
      <c r="FI80" s="91"/>
      <c r="FJ80" s="91"/>
      <c r="FK80" s="91"/>
      <c r="FL80" s="91"/>
      <c r="FM80" s="91"/>
      <c r="FN80" s="91"/>
      <c r="FO80" s="91"/>
      <c r="FP80" s="91"/>
      <c r="FQ80" s="91"/>
      <c r="FR80" s="91"/>
      <c r="FS80" s="91"/>
      <c r="FT80" s="91"/>
      <c r="FU80" s="91"/>
      <c r="FV80" s="91"/>
      <c r="FW80" s="91"/>
      <c r="FX80" s="91"/>
      <c r="FY80" s="91"/>
      <c r="FZ80" s="91"/>
      <c r="GA80" s="91"/>
      <c r="GB80" s="91"/>
      <c r="GC80" s="91"/>
    </row>
    <row r="81" spans="1:185" s="93" customFormat="1" ht="47.25">
      <c r="A81" s="313">
        <f>'10 Квартал финансирование'!A81</f>
        <v>30</v>
      </c>
      <c r="B81" s="314" t="str">
        <f>'10 Квартал финансирование'!B81</f>
        <v xml:space="preserve">Реконструкция ВЛ-10 кВ Ф-231 от ПС "Балахоновская" Кочубееввского р-на Ставропольского края  </v>
      </c>
      <c r="C81" s="313" t="str">
        <f>'10 Квартал финансирование'!C81</f>
        <v>E_prj_109105_11789</v>
      </c>
      <c r="D81" s="304" t="s">
        <v>157</v>
      </c>
      <c r="E81" s="323">
        <v>0</v>
      </c>
      <c r="F81" s="122">
        <v>0</v>
      </c>
      <c r="G81" s="122">
        <v>0</v>
      </c>
      <c r="H81" s="122">
        <v>2.9</v>
      </c>
      <c r="I81" s="122">
        <v>0</v>
      </c>
      <c r="J81" s="122">
        <v>0</v>
      </c>
      <c r="K81" s="122">
        <v>0</v>
      </c>
      <c r="L81" s="90">
        <v>2011</v>
      </c>
      <c r="M81" s="90">
        <v>2017</v>
      </c>
      <c r="N81" s="90" t="s">
        <v>157</v>
      </c>
      <c r="O81" s="90" t="s">
        <v>1139</v>
      </c>
      <c r="P81" s="90" t="s">
        <v>1139</v>
      </c>
      <c r="Q81" s="90" t="s">
        <v>1139</v>
      </c>
      <c r="R81" s="90" t="s">
        <v>1139</v>
      </c>
      <c r="S81" s="317" t="s">
        <v>443</v>
      </c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  <c r="BZ81" s="91"/>
      <c r="CA81" s="91"/>
      <c r="CB81" s="91"/>
      <c r="CC81" s="91"/>
      <c r="CD81" s="91"/>
      <c r="CE81" s="91"/>
      <c r="CF81" s="91"/>
      <c r="CG81" s="91"/>
      <c r="CH81" s="91"/>
      <c r="CI81" s="91"/>
      <c r="CJ81" s="91"/>
      <c r="CK81" s="91"/>
      <c r="CL81" s="91"/>
      <c r="CM81" s="91"/>
      <c r="CN81" s="91"/>
      <c r="CO81" s="91"/>
      <c r="CP81" s="91"/>
      <c r="CQ81" s="91"/>
      <c r="CR81" s="91"/>
      <c r="CS81" s="91"/>
      <c r="CT81" s="91"/>
      <c r="CU81" s="91"/>
      <c r="CV81" s="91"/>
      <c r="CW81" s="91"/>
      <c r="CX81" s="91"/>
      <c r="CY81" s="91"/>
      <c r="CZ81" s="91"/>
      <c r="DA81" s="91"/>
      <c r="DB81" s="91"/>
      <c r="DC81" s="91"/>
      <c r="DD81" s="91"/>
      <c r="DE81" s="91"/>
      <c r="DF81" s="91"/>
      <c r="DG81" s="91"/>
      <c r="DH81" s="91"/>
      <c r="DI81" s="91"/>
      <c r="DJ81" s="91"/>
      <c r="DK81" s="91"/>
      <c r="DL81" s="91"/>
      <c r="DM81" s="91"/>
      <c r="DN81" s="91"/>
      <c r="DO81" s="91"/>
      <c r="DP81" s="91"/>
      <c r="DQ81" s="91"/>
      <c r="DR81" s="91"/>
      <c r="DS81" s="91"/>
      <c r="DT81" s="91"/>
      <c r="DU81" s="91"/>
      <c r="DV81" s="91"/>
      <c r="DW81" s="91"/>
      <c r="DX81" s="91"/>
      <c r="DY81" s="91"/>
      <c r="DZ81" s="91"/>
      <c r="EA81" s="91"/>
      <c r="EB81" s="91"/>
      <c r="EC81" s="91"/>
      <c r="ED81" s="91"/>
      <c r="EE81" s="91"/>
      <c r="EF81" s="91"/>
      <c r="EG81" s="91"/>
      <c r="EH81" s="91"/>
      <c r="EI81" s="91"/>
      <c r="EJ81" s="91"/>
      <c r="EK81" s="91"/>
      <c r="EL81" s="91"/>
      <c r="EM81" s="91"/>
      <c r="EN81" s="91"/>
      <c r="EO81" s="91"/>
      <c r="EP81" s="91"/>
      <c r="EQ81" s="91"/>
      <c r="ER81" s="91"/>
      <c r="ES81" s="91"/>
      <c r="ET81" s="91"/>
      <c r="EU81" s="91"/>
      <c r="EV81" s="91"/>
      <c r="EW81" s="91"/>
      <c r="EX81" s="91"/>
      <c r="EY81" s="91"/>
      <c r="EZ81" s="91"/>
      <c r="FA81" s="91"/>
      <c r="FB81" s="91"/>
      <c r="FC81" s="91"/>
      <c r="FD81" s="91"/>
      <c r="FE81" s="91"/>
      <c r="FF81" s="91"/>
      <c r="FG81" s="91"/>
      <c r="FH81" s="91"/>
      <c r="FI81" s="91"/>
      <c r="FJ81" s="91"/>
      <c r="FK81" s="91"/>
      <c r="FL81" s="91"/>
      <c r="FM81" s="91"/>
      <c r="FN81" s="91"/>
      <c r="FO81" s="91"/>
      <c r="FP81" s="91"/>
      <c r="FQ81" s="91"/>
      <c r="FR81" s="91"/>
      <c r="FS81" s="91"/>
      <c r="FT81" s="91"/>
      <c r="FU81" s="91"/>
      <c r="FV81" s="91"/>
      <c r="FW81" s="91"/>
      <c r="FX81" s="91"/>
      <c r="FY81" s="91"/>
      <c r="FZ81" s="91"/>
      <c r="GA81" s="91"/>
      <c r="GB81" s="91"/>
      <c r="GC81" s="91"/>
    </row>
    <row r="82" spans="1:185" s="93" customFormat="1" ht="78.75">
      <c r="A82" s="313">
        <f>'10 Квартал финансирование'!A82</f>
        <v>31</v>
      </c>
      <c r="B82" s="314" t="str">
        <f>'10 Квартал финансирование'!B82</f>
        <v>Реконструкция ВЛ 10 кВ от Ф-184 ( установкой доп ТП 10/0,4 для разгрузки ТП-   /184 в ст.Расшеватская Александровского района, стр-во ВЛ 10 кВ - 0,05 км, Реконструкция ВЛ 0,4 кВ присоединяемой к прэктируемой ТП 10/0,4 ).</v>
      </c>
      <c r="C82" s="313" t="str">
        <f>'10 Квартал финансирование'!C82</f>
        <v>E_prj_109105_11770</v>
      </c>
      <c r="D82" s="304" t="s">
        <v>157</v>
      </c>
      <c r="E82" s="323">
        <v>0</v>
      </c>
      <c r="F82" s="122">
        <v>0</v>
      </c>
      <c r="G82" s="122">
        <v>0</v>
      </c>
      <c r="H82" s="122">
        <v>1.84</v>
      </c>
      <c r="I82" s="122">
        <v>0</v>
      </c>
      <c r="J82" s="122">
        <v>0</v>
      </c>
      <c r="K82" s="122">
        <v>0</v>
      </c>
      <c r="L82" s="90">
        <v>2013</v>
      </c>
      <c r="M82" s="90">
        <v>2022</v>
      </c>
      <c r="N82" s="90" t="s">
        <v>157</v>
      </c>
      <c r="O82" s="90" t="s">
        <v>1139</v>
      </c>
      <c r="P82" s="90" t="s">
        <v>1139</v>
      </c>
      <c r="Q82" s="90" t="s">
        <v>1139</v>
      </c>
      <c r="R82" s="90" t="s">
        <v>1139</v>
      </c>
      <c r="S82" s="317" t="s">
        <v>443</v>
      </c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  <c r="BZ82" s="91"/>
      <c r="CA82" s="91"/>
      <c r="CB82" s="91"/>
      <c r="CC82" s="91"/>
      <c r="CD82" s="91"/>
      <c r="CE82" s="91"/>
      <c r="CF82" s="91"/>
      <c r="CG82" s="91"/>
      <c r="CH82" s="91"/>
      <c r="CI82" s="91"/>
      <c r="CJ82" s="91"/>
      <c r="CK82" s="91"/>
      <c r="CL82" s="91"/>
      <c r="CM82" s="91"/>
      <c r="CN82" s="91"/>
      <c r="CO82" s="91"/>
      <c r="CP82" s="91"/>
      <c r="CQ82" s="91"/>
      <c r="CR82" s="91"/>
      <c r="CS82" s="91"/>
      <c r="CT82" s="91"/>
      <c r="CU82" s="91"/>
      <c r="CV82" s="91"/>
      <c r="CW82" s="91"/>
      <c r="CX82" s="91"/>
      <c r="CY82" s="91"/>
      <c r="CZ82" s="91"/>
      <c r="DA82" s="91"/>
      <c r="DB82" s="91"/>
      <c r="DC82" s="91"/>
      <c r="DD82" s="91"/>
      <c r="DE82" s="91"/>
      <c r="DF82" s="91"/>
      <c r="DG82" s="91"/>
      <c r="DH82" s="91"/>
      <c r="DI82" s="91"/>
      <c r="DJ82" s="91"/>
      <c r="DK82" s="91"/>
      <c r="DL82" s="91"/>
      <c r="DM82" s="91"/>
      <c r="DN82" s="91"/>
      <c r="DO82" s="91"/>
      <c r="DP82" s="91"/>
      <c r="DQ82" s="91"/>
      <c r="DR82" s="91"/>
      <c r="DS82" s="91"/>
      <c r="DT82" s="91"/>
      <c r="DU82" s="91"/>
      <c r="DV82" s="91"/>
      <c r="DW82" s="91"/>
      <c r="DX82" s="91"/>
      <c r="DY82" s="91"/>
      <c r="DZ82" s="91"/>
      <c r="EA82" s="91"/>
      <c r="EB82" s="91"/>
      <c r="EC82" s="91"/>
      <c r="ED82" s="91"/>
      <c r="EE82" s="91"/>
      <c r="EF82" s="91"/>
      <c r="EG82" s="91"/>
      <c r="EH82" s="91"/>
      <c r="EI82" s="91"/>
      <c r="EJ82" s="91"/>
      <c r="EK82" s="91"/>
      <c r="EL82" s="91"/>
      <c r="EM82" s="91"/>
      <c r="EN82" s="91"/>
      <c r="EO82" s="91"/>
      <c r="EP82" s="91"/>
      <c r="EQ82" s="91"/>
      <c r="ER82" s="91"/>
      <c r="ES82" s="91"/>
      <c r="ET82" s="91"/>
      <c r="EU82" s="91"/>
      <c r="EV82" s="91"/>
      <c r="EW82" s="91"/>
      <c r="EX82" s="91"/>
      <c r="EY82" s="91"/>
      <c r="EZ82" s="91"/>
      <c r="FA82" s="91"/>
      <c r="FB82" s="91"/>
      <c r="FC82" s="91"/>
      <c r="FD82" s="91"/>
      <c r="FE82" s="91"/>
      <c r="FF82" s="91"/>
      <c r="FG82" s="91"/>
      <c r="FH82" s="91"/>
      <c r="FI82" s="91"/>
      <c r="FJ82" s="91"/>
      <c r="FK82" s="91"/>
      <c r="FL82" s="91"/>
      <c r="FM82" s="91"/>
      <c r="FN82" s="91"/>
      <c r="FO82" s="91"/>
      <c r="FP82" s="91"/>
      <c r="FQ82" s="91"/>
      <c r="FR82" s="91"/>
      <c r="FS82" s="91"/>
      <c r="FT82" s="91"/>
      <c r="FU82" s="91"/>
      <c r="FV82" s="91"/>
      <c r="FW82" s="91"/>
      <c r="FX82" s="91"/>
      <c r="FY82" s="91"/>
      <c r="FZ82" s="91"/>
      <c r="GA82" s="91"/>
      <c r="GB82" s="91"/>
      <c r="GC82" s="91"/>
    </row>
    <row r="83" spans="1:185" s="93" customFormat="1" ht="47.25">
      <c r="A83" s="313">
        <f>'10 Квартал финансирование'!A83</f>
        <v>32</v>
      </c>
      <c r="B83" s="314" t="str">
        <f>'10 Квартал финансирование'!B83</f>
        <v>Реконструкция ВЛ-10 кВ Ф-311 от ПС "Бурунная" (Установка доп.МТП для разгрузки ТП-3742/311) в п.Мирный Курского района</v>
      </c>
      <c r="C83" s="313" t="str">
        <f>'10 Квартал финансирование'!C83</f>
        <v>G_prj_109105_46755</v>
      </c>
      <c r="D83" s="304" t="s">
        <v>157</v>
      </c>
      <c r="E83" s="323">
        <v>0</v>
      </c>
      <c r="F83" s="122">
        <v>0.16</v>
      </c>
      <c r="G83" s="122">
        <v>0</v>
      </c>
      <c r="H83" s="122">
        <v>0.02</v>
      </c>
      <c r="I83" s="122">
        <v>0</v>
      </c>
      <c r="J83" s="122">
        <v>0</v>
      </c>
      <c r="K83" s="122">
        <v>0</v>
      </c>
      <c r="L83" s="90">
        <v>2015</v>
      </c>
      <c r="M83" s="90">
        <v>2016</v>
      </c>
      <c r="N83" s="90" t="s">
        <v>157</v>
      </c>
      <c r="O83" s="90" t="s">
        <v>1139</v>
      </c>
      <c r="P83" s="90" t="s">
        <v>1139</v>
      </c>
      <c r="Q83" s="90" t="s">
        <v>1139</v>
      </c>
      <c r="R83" s="90" t="s">
        <v>1139</v>
      </c>
      <c r="S83" s="317" t="s">
        <v>443</v>
      </c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  <c r="BZ83" s="91"/>
      <c r="CA83" s="91"/>
      <c r="CB83" s="91"/>
      <c r="CC83" s="91"/>
      <c r="CD83" s="91"/>
      <c r="CE83" s="91"/>
      <c r="CF83" s="91"/>
      <c r="CG83" s="91"/>
      <c r="CH83" s="91"/>
      <c r="CI83" s="91"/>
      <c r="CJ83" s="91"/>
      <c r="CK83" s="91"/>
      <c r="CL83" s="91"/>
      <c r="CM83" s="91"/>
      <c r="CN83" s="91"/>
      <c r="CO83" s="91"/>
      <c r="CP83" s="91"/>
      <c r="CQ83" s="91"/>
      <c r="CR83" s="91"/>
      <c r="CS83" s="91"/>
      <c r="CT83" s="91"/>
      <c r="CU83" s="91"/>
      <c r="CV83" s="91"/>
      <c r="CW83" s="91"/>
      <c r="CX83" s="91"/>
      <c r="CY83" s="91"/>
      <c r="CZ83" s="91"/>
      <c r="DA83" s="91"/>
      <c r="DB83" s="91"/>
      <c r="DC83" s="91"/>
      <c r="DD83" s="91"/>
      <c r="DE83" s="91"/>
      <c r="DF83" s="91"/>
      <c r="DG83" s="91"/>
      <c r="DH83" s="91"/>
      <c r="DI83" s="91"/>
      <c r="DJ83" s="91"/>
      <c r="DK83" s="91"/>
      <c r="DL83" s="91"/>
      <c r="DM83" s="91"/>
      <c r="DN83" s="91"/>
      <c r="DO83" s="91"/>
      <c r="DP83" s="91"/>
      <c r="DQ83" s="91"/>
      <c r="DR83" s="91"/>
      <c r="DS83" s="91"/>
      <c r="DT83" s="91"/>
      <c r="DU83" s="91"/>
      <c r="DV83" s="91"/>
      <c r="DW83" s="91"/>
      <c r="DX83" s="91"/>
      <c r="DY83" s="91"/>
      <c r="DZ83" s="91"/>
      <c r="EA83" s="91"/>
      <c r="EB83" s="91"/>
      <c r="EC83" s="91"/>
      <c r="ED83" s="91"/>
      <c r="EE83" s="91"/>
      <c r="EF83" s="91"/>
      <c r="EG83" s="91"/>
      <c r="EH83" s="91"/>
      <c r="EI83" s="91"/>
      <c r="EJ83" s="91"/>
      <c r="EK83" s="91"/>
      <c r="EL83" s="91"/>
      <c r="EM83" s="91"/>
      <c r="EN83" s="91"/>
      <c r="EO83" s="91"/>
      <c r="EP83" s="91"/>
      <c r="EQ83" s="91"/>
      <c r="ER83" s="91"/>
      <c r="ES83" s="91"/>
      <c r="ET83" s="91"/>
      <c r="EU83" s="91"/>
      <c r="EV83" s="91"/>
      <c r="EW83" s="91"/>
      <c r="EX83" s="91"/>
      <c r="EY83" s="91"/>
      <c r="EZ83" s="91"/>
      <c r="FA83" s="91"/>
      <c r="FB83" s="91"/>
      <c r="FC83" s="91"/>
      <c r="FD83" s="91"/>
      <c r="FE83" s="91"/>
      <c r="FF83" s="91"/>
      <c r="FG83" s="91"/>
      <c r="FH83" s="91"/>
      <c r="FI83" s="91"/>
      <c r="FJ83" s="91"/>
      <c r="FK83" s="91"/>
      <c r="FL83" s="91"/>
      <c r="FM83" s="91"/>
      <c r="FN83" s="91"/>
      <c r="FO83" s="91"/>
      <c r="FP83" s="91"/>
      <c r="FQ83" s="91"/>
      <c r="FR83" s="91"/>
      <c r="FS83" s="91"/>
      <c r="FT83" s="91"/>
      <c r="FU83" s="91"/>
      <c r="FV83" s="91"/>
      <c r="FW83" s="91"/>
      <c r="FX83" s="91"/>
      <c r="FY83" s="91"/>
      <c r="FZ83" s="91"/>
      <c r="GA83" s="91"/>
      <c r="GB83" s="91"/>
      <c r="GC83" s="91"/>
    </row>
    <row r="84" spans="1:185" s="93" customFormat="1" ht="47.25">
      <c r="A84" s="313">
        <f>'10 Квартал финансирование'!A84</f>
        <v>33</v>
      </c>
      <c r="B84" s="314" t="str">
        <f>'10 Квартал финансирование'!B84</f>
        <v>Реконструкция ВЛ-10 кВ Ф-330 от ПС Галюгаевская (установка доп.МТП для разгрузки ТП-3283/330) в ст.Галюгаевская Курского р-на</v>
      </c>
      <c r="C84" s="313" t="str">
        <f>'10 Квартал финансирование'!C84</f>
        <v>G_prj_109105_46757</v>
      </c>
      <c r="D84" s="304" t="s">
        <v>157</v>
      </c>
      <c r="E84" s="323">
        <v>0</v>
      </c>
      <c r="F84" s="122">
        <v>0.1</v>
      </c>
      <c r="G84" s="122">
        <v>0</v>
      </c>
      <c r="H84" s="122">
        <v>0.25</v>
      </c>
      <c r="I84" s="122">
        <v>0</v>
      </c>
      <c r="J84" s="122">
        <v>0</v>
      </c>
      <c r="K84" s="122">
        <v>0</v>
      </c>
      <c r="L84" s="90">
        <v>2015</v>
      </c>
      <c r="M84" s="90">
        <v>2016</v>
      </c>
      <c r="N84" s="90" t="s">
        <v>157</v>
      </c>
      <c r="O84" s="90" t="s">
        <v>1139</v>
      </c>
      <c r="P84" s="90" t="s">
        <v>1139</v>
      </c>
      <c r="Q84" s="90" t="s">
        <v>1139</v>
      </c>
      <c r="R84" s="90" t="s">
        <v>1139</v>
      </c>
      <c r="S84" s="317" t="s">
        <v>443</v>
      </c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  <c r="BZ84" s="91"/>
      <c r="CA84" s="91"/>
      <c r="CB84" s="91"/>
      <c r="CC84" s="91"/>
      <c r="CD84" s="91"/>
      <c r="CE84" s="91"/>
      <c r="CF84" s="91"/>
      <c r="CG84" s="91"/>
      <c r="CH84" s="91"/>
      <c r="CI84" s="91"/>
      <c r="CJ84" s="91"/>
      <c r="CK84" s="91"/>
      <c r="CL84" s="91"/>
      <c r="CM84" s="91"/>
      <c r="CN84" s="91"/>
      <c r="CO84" s="91"/>
      <c r="CP84" s="91"/>
      <c r="CQ84" s="91"/>
      <c r="CR84" s="91"/>
      <c r="CS84" s="91"/>
      <c r="CT84" s="91"/>
      <c r="CU84" s="91"/>
      <c r="CV84" s="91"/>
      <c r="CW84" s="91"/>
      <c r="CX84" s="91"/>
      <c r="CY84" s="91"/>
      <c r="CZ84" s="91"/>
      <c r="DA84" s="91"/>
      <c r="DB84" s="91"/>
      <c r="DC84" s="91"/>
      <c r="DD84" s="91"/>
      <c r="DE84" s="91"/>
      <c r="DF84" s="91"/>
      <c r="DG84" s="91"/>
      <c r="DH84" s="91"/>
      <c r="DI84" s="91"/>
      <c r="DJ84" s="91"/>
      <c r="DK84" s="91"/>
      <c r="DL84" s="91"/>
      <c r="DM84" s="91"/>
      <c r="DN84" s="91"/>
      <c r="DO84" s="91"/>
      <c r="DP84" s="91"/>
      <c r="DQ84" s="91"/>
      <c r="DR84" s="91"/>
      <c r="DS84" s="91"/>
      <c r="DT84" s="91"/>
      <c r="DU84" s="91"/>
      <c r="DV84" s="91"/>
      <c r="DW84" s="91"/>
      <c r="DX84" s="91"/>
      <c r="DY84" s="91"/>
      <c r="DZ84" s="91"/>
      <c r="EA84" s="91"/>
      <c r="EB84" s="91"/>
      <c r="EC84" s="91"/>
      <c r="ED84" s="91"/>
      <c r="EE84" s="91"/>
      <c r="EF84" s="91"/>
      <c r="EG84" s="91"/>
      <c r="EH84" s="91"/>
      <c r="EI84" s="91"/>
      <c r="EJ84" s="91"/>
      <c r="EK84" s="91"/>
      <c r="EL84" s="91"/>
      <c r="EM84" s="91"/>
      <c r="EN84" s="91"/>
      <c r="EO84" s="91"/>
      <c r="EP84" s="91"/>
      <c r="EQ84" s="91"/>
      <c r="ER84" s="91"/>
      <c r="ES84" s="91"/>
      <c r="ET84" s="91"/>
      <c r="EU84" s="91"/>
      <c r="EV84" s="91"/>
      <c r="EW84" s="91"/>
      <c r="EX84" s="91"/>
      <c r="EY84" s="91"/>
      <c r="EZ84" s="91"/>
      <c r="FA84" s="91"/>
      <c r="FB84" s="91"/>
      <c r="FC84" s="91"/>
      <c r="FD84" s="91"/>
      <c r="FE84" s="91"/>
      <c r="FF84" s="91"/>
      <c r="FG84" s="91"/>
      <c r="FH84" s="91"/>
      <c r="FI84" s="91"/>
      <c r="FJ84" s="91"/>
      <c r="FK84" s="91"/>
      <c r="FL84" s="91"/>
      <c r="FM84" s="91"/>
      <c r="FN84" s="91"/>
      <c r="FO84" s="91"/>
      <c r="FP84" s="91"/>
      <c r="FQ84" s="91"/>
      <c r="FR84" s="91"/>
      <c r="FS84" s="91"/>
      <c r="FT84" s="91"/>
      <c r="FU84" s="91"/>
      <c r="FV84" s="91"/>
      <c r="FW84" s="91"/>
      <c r="FX84" s="91"/>
      <c r="FY84" s="91"/>
      <c r="FZ84" s="91"/>
      <c r="GA84" s="91"/>
      <c r="GB84" s="91"/>
      <c r="GC84" s="91"/>
    </row>
    <row r="85" spans="1:185" s="93" customFormat="1" ht="31.5">
      <c r="A85" s="313">
        <f>'10 Квартал финансирование'!A85</f>
        <v>34</v>
      </c>
      <c r="B85" s="314" t="str">
        <f>'10 Квартал финансирование'!B85</f>
        <v>Реконструкция ВЛ 10 кВ Ф-108 от ПС "Суворовская" (установка дополнительной МТП)</v>
      </c>
      <c r="C85" s="313" t="str">
        <f>'10 Квартал финансирование'!C85</f>
        <v>F_prj_109105_11787</v>
      </c>
      <c r="D85" s="304" t="s">
        <v>157</v>
      </c>
      <c r="E85" s="323">
        <v>0</v>
      </c>
      <c r="F85" s="122">
        <v>0.25</v>
      </c>
      <c r="G85" s="122">
        <v>0</v>
      </c>
      <c r="H85" s="122">
        <v>0.05</v>
      </c>
      <c r="I85" s="122">
        <v>0</v>
      </c>
      <c r="J85" s="122">
        <v>0</v>
      </c>
      <c r="K85" s="122">
        <v>0</v>
      </c>
      <c r="L85" s="90">
        <v>2011</v>
      </c>
      <c r="M85" s="90">
        <v>2018</v>
      </c>
      <c r="N85" s="90" t="s">
        <v>157</v>
      </c>
      <c r="O85" s="90" t="s">
        <v>1139</v>
      </c>
      <c r="P85" s="90" t="s">
        <v>1139</v>
      </c>
      <c r="Q85" s="90" t="s">
        <v>1139</v>
      </c>
      <c r="R85" s="90" t="s">
        <v>1139</v>
      </c>
      <c r="S85" s="317" t="s">
        <v>443</v>
      </c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  <c r="BZ85" s="91"/>
      <c r="CA85" s="91"/>
      <c r="CB85" s="91"/>
      <c r="CC85" s="91"/>
      <c r="CD85" s="91"/>
      <c r="CE85" s="91"/>
      <c r="CF85" s="91"/>
      <c r="CG85" s="91"/>
      <c r="CH85" s="91"/>
      <c r="CI85" s="91"/>
      <c r="CJ85" s="91"/>
      <c r="CK85" s="91"/>
      <c r="CL85" s="91"/>
      <c r="CM85" s="91"/>
      <c r="CN85" s="91"/>
      <c r="CO85" s="91"/>
      <c r="CP85" s="91"/>
      <c r="CQ85" s="91"/>
      <c r="CR85" s="91"/>
      <c r="CS85" s="91"/>
      <c r="CT85" s="91"/>
      <c r="CU85" s="91"/>
      <c r="CV85" s="91"/>
      <c r="CW85" s="91"/>
      <c r="CX85" s="91"/>
      <c r="CY85" s="91"/>
      <c r="CZ85" s="91"/>
      <c r="DA85" s="91"/>
      <c r="DB85" s="91"/>
      <c r="DC85" s="91"/>
      <c r="DD85" s="91"/>
      <c r="DE85" s="91"/>
      <c r="DF85" s="91"/>
      <c r="DG85" s="91"/>
      <c r="DH85" s="91"/>
      <c r="DI85" s="91"/>
      <c r="DJ85" s="91"/>
      <c r="DK85" s="91"/>
      <c r="DL85" s="91"/>
      <c r="DM85" s="91"/>
      <c r="DN85" s="91"/>
      <c r="DO85" s="91"/>
      <c r="DP85" s="91"/>
      <c r="DQ85" s="91"/>
      <c r="DR85" s="91"/>
      <c r="DS85" s="91"/>
      <c r="DT85" s="91"/>
      <c r="DU85" s="91"/>
      <c r="DV85" s="91"/>
      <c r="DW85" s="91"/>
      <c r="DX85" s="91"/>
      <c r="DY85" s="91"/>
      <c r="DZ85" s="91"/>
      <c r="EA85" s="91"/>
      <c r="EB85" s="91"/>
      <c r="EC85" s="91"/>
      <c r="ED85" s="91"/>
      <c r="EE85" s="91"/>
      <c r="EF85" s="91"/>
      <c r="EG85" s="91"/>
      <c r="EH85" s="91"/>
      <c r="EI85" s="91"/>
      <c r="EJ85" s="91"/>
      <c r="EK85" s="91"/>
      <c r="EL85" s="91"/>
      <c r="EM85" s="91"/>
      <c r="EN85" s="91"/>
      <c r="EO85" s="91"/>
      <c r="EP85" s="91"/>
      <c r="EQ85" s="91"/>
      <c r="ER85" s="91"/>
      <c r="ES85" s="91"/>
      <c r="ET85" s="91"/>
      <c r="EU85" s="91"/>
      <c r="EV85" s="91"/>
      <c r="EW85" s="91"/>
      <c r="EX85" s="91"/>
      <c r="EY85" s="91"/>
      <c r="EZ85" s="91"/>
      <c r="FA85" s="91"/>
      <c r="FB85" s="91"/>
      <c r="FC85" s="91"/>
      <c r="FD85" s="91"/>
      <c r="FE85" s="91"/>
      <c r="FF85" s="91"/>
      <c r="FG85" s="91"/>
      <c r="FH85" s="91"/>
      <c r="FI85" s="91"/>
      <c r="FJ85" s="91"/>
      <c r="FK85" s="91"/>
      <c r="FL85" s="91"/>
      <c r="FM85" s="91"/>
      <c r="FN85" s="91"/>
      <c r="FO85" s="91"/>
      <c r="FP85" s="91"/>
      <c r="FQ85" s="91"/>
      <c r="FR85" s="91"/>
      <c r="FS85" s="91"/>
      <c r="FT85" s="91"/>
      <c r="FU85" s="91"/>
      <c r="FV85" s="91"/>
      <c r="FW85" s="91"/>
      <c r="FX85" s="91"/>
      <c r="FY85" s="91"/>
      <c r="FZ85" s="91"/>
      <c r="GA85" s="91"/>
      <c r="GB85" s="91"/>
      <c r="GC85" s="91"/>
    </row>
    <row r="86" spans="1:185" s="93" customFormat="1" ht="63">
      <c r="A86" s="313">
        <f>'10 Квартал финансирование'!A86</f>
        <v>35</v>
      </c>
      <c r="B86" s="314" t="str">
        <f>'10 Квартал финансирование'!B86</f>
        <v>Реконструкция ВЛ-10кВ Ф-723-1 от ПС 110/10 кВ Камбулат  (установка дополнительного МТП для разгрузки ТП-4/723-1  и ТП-6/723-1 в с.Малые Ягуры Туркменского района)</v>
      </c>
      <c r="C86" s="313" t="str">
        <f>'10 Квартал финансирование'!C86</f>
        <v>E_prj_109105_11775</v>
      </c>
      <c r="D86" s="304" t="s">
        <v>157</v>
      </c>
      <c r="E86" s="323">
        <v>0</v>
      </c>
      <c r="F86" s="122">
        <v>0.1</v>
      </c>
      <c r="G86" s="122">
        <v>0</v>
      </c>
      <c r="H86" s="122">
        <v>0.36299999999999999</v>
      </c>
      <c r="I86" s="122">
        <v>0</v>
      </c>
      <c r="J86" s="122">
        <v>0</v>
      </c>
      <c r="K86" s="122">
        <v>0</v>
      </c>
      <c r="L86" s="90">
        <v>2011</v>
      </c>
      <c r="M86" s="90">
        <v>2017</v>
      </c>
      <c r="N86" s="90" t="s">
        <v>157</v>
      </c>
      <c r="O86" s="90" t="s">
        <v>1139</v>
      </c>
      <c r="P86" s="90" t="s">
        <v>1139</v>
      </c>
      <c r="Q86" s="90" t="s">
        <v>1139</v>
      </c>
      <c r="R86" s="90" t="s">
        <v>1139</v>
      </c>
      <c r="S86" s="317" t="s">
        <v>443</v>
      </c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  <c r="BZ86" s="91"/>
      <c r="CA86" s="91"/>
      <c r="CB86" s="91"/>
      <c r="CC86" s="91"/>
      <c r="CD86" s="91"/>
      <c r="CE86" s="91"/>
      <c r="CF86" s="91"/>
      <c r="CG86" s="91"/>
      <c r="CH86" s="91"/>
      <c r="CI86" s="91"/>
      <c r="CJ86" s="91"/>
      <c r="CK86" s="91"/>
      <c r="CL86" s="91"/>
      <c r="CM86" s="91"/>
      <c r="CN86" s="91"/>
      <c r="CO86" s="91"/>
      <c r="CP86" s="91"/>
      <c r="CQ86" s="91"/>
      <c r="CR86" s="91"/>
      <c r="CS86" s="91"/>
      <c r="CT86" s="91"/>
      <c r="CU86" s="91"/>
      <c r="CV86" s="91"/>
      <c r="CW86" s="91"/>
      <c r="CX86" s="91"/>
      <c r="CY86" s="91"/>
      <c r="CZ86" s="91"/>
      <c r="DA86" s="91"/>
      <c r="DB86" s="91"/>
      <c r="DC86" s="91"/>
      <c r="DD86" s="91"/>
      <c r="DE86" s="91"/>
      <c r="DF86" s="91"/>
      <c r="DG86" s="91"/>
      <c r="DH86" s="91"/>
      <c r="DI86" s="91"/>
      <c r="DJ86" s="91"/>
      <c r="DK86" s="91"/>
      <c r="DL86" s="91"/>
      <c r="DM86" s="91"/>
      <c r="DN86" s="91"/>
      <c r="DO86" s="91"/>
      <c r="DP86" s="91"/>
      <c r="DQ86" s="91"/>
      <c r="DR86" s="91"/>
      <c r="DS86" s="91"/>
      <c r="DT86" s="91"/>
      <c r="DU86" s="91"/>
      <c r="DV86" s="91"/>
      <c r="DW86" s="91"/>
      <c r="DX86" s="91"/>
      <c r="DY86" s="91"/>
      <c r="DZ86" s="91"/>
      <c r="EA86" s="91"/>
      <c r="EB86" s="91"/>
      <c r="EC86" s="91"/>
      <c r="ED86" s="91"/>
      <c r="EE86" s="91"/>
      <c r="EF86" s="91"/>
      <c r="EG86" s="91"/>
      <c r="EH86" s="91"/>
      <c r="EI86" s="91"/>
      <c r="EJ86" s="91"/>
      <c r="EK86" s="91"/>
      <c r="EL86" s="91"/>
      <c r="EM86" s="91"/>
      <c r="EN86" s="91"/>
      <c r="EO86" s="91"/>
      <c r="EP86" s="91"/>
      <c r="EQ86" s="91"/>
      <c r="ER86" s="91"/>
      <c r="ES86" s="91"/>
      <c r="ET86" s="91"/>
      <c r="EU86" s="91"/>
      <c r="EV86" s="91"/>
      <c r="EW86" s="91"/>
      <c r="EX86" s="91"/>
      <c r="EY86" s="91"/>
      <c r="EZ86" s="91"/>
      <c r="FA86" s="91"/>
      <c r="FB86" s="91"/>
      <c r="FC86" s="91"/>
      <c r="FD86" s="91"/>
      <c r="FE86" s="91"/>
      <c r="FF86" s="91"/>
      <c r="FG86" s="91"/>
      <c r="FH86" s="91"/>
      <c r="FI86" s="91"/>
      <c r="FJ86" s="91"/>
      <c r="FK86" s="91"/>
      <c r="FL86" s="91"/>
      <c r="FM86" s="91"/>
      <c r="FN86" s="91"/>
      <c r="FO86" s="91"/>
      <c r="FP86" s="91"/>
      <c r="FQ86" s="91"/>
      <c r="FR86" s="91"/>
      <c r="FS86" s="91"/>
      <c r="FT86" s="91"/>
      <c r="FU86" s="91"/>
      <c r="FV86" s="91"/>
      <c r="FW86" s="91"/>
      <c r="FX86" s="91"/>
      <c r="FY86" s="91"/>
      <c r="FZ86" s="91"/>
      <c r="GA86" s="91"/>
      <c r="GB86" s="91"/>
      <c r="GC86" s="91"/>
    </row>
    <row r="87" spans="1:185" s="93" customFormat="1" ht="31.5">
      <c r="A87" s="313">
        <f>'10 Квартал финансирование'!A87</f>
        <v>36</v>
      </c>
      <c r="B87" s="314" t="str">
        <f>'10 Квартал финансирование'!B87</f>
        <v>Реконструкция ВЛ 10 кВ Ф-898 от ПС "Дербетовская" Ипатовского района</v>
      </c>
      <c r="C87" s="313" t="str">
        <f>'10 Квартал финансирование'!C87</f>
        <v>E_prj_109105_11776</v>
      </c>
      <c r="D87" s="304" t="s">
        <v>157</v>
      </c>
      <c r="E87" s="323">
        <v>0</v>
      </c>
      <c r="F87" s="122">
        <v>0.16</v>
      </c>
      <c r="G87" s="122">
        <v>0</v>
      </c>
      <c r="H87" s="122">
        <v>0.215</v>
      </c>
      <c r="I87" s="122">
        <v>0</v>
      </c>
      <c r="J87" s="122">
        <v>0</v>
      </c>
      <c r="K87" s="122">
        <v>0</v>
      </c>
      <c r="L87" s="90">
        <v>2011</v>
      </c>
      <c r="M87" s="90">
        <v>2017</v>
      </c>
      <c r="N87" s="90" t="s">
        <v>157</v>
      </c>
      <c r="O87" s="90" t="s">
        <v>1139</v>
      </c>
      <c r="P87" s="90" t="s">
        <v>1139</v>
      </c>
      <c r="Q87" s="90" t="s">
        <v>1139</v>
      </c>
      <c r="R87" s="90" t="s">
        <v>1139</v>
      </c>
      <c r="S87" s="317" t="s">
        <v>443</v>
      </c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  <c r="BZ87" s="91"/>
      <c r="CA87" s="91"/>
      <c r="CB87" s="91"/>
      <c r="CC87" s="91"/>
      <c r="CD87" s="91"/>
      <c r="CE87" s="91"/>
      <c r="CF87" s="91"/>
      <c r="CG87" s="91"/>
      <c r="CH87" s="91"/>
      <c r="CI87" s="91"/>
      <c r="CJ87" s="91"/>
      <c r="CK87" s="91"/>
      <c r="CL87" s="91"/>
      <c r="CM87" s="91"/>
      <c r="CN87" s="91"/>
      <c r="CO87" s="91"/>
      <c r="CP87" s="91"/>
      <c r="CQ87" s="91"/>
      <c r="CR87" s="91"/>
      <c r="CS87" s="91"/>
      <c r="CT87" s="91"/>
      <c r="CU87" s="91"/>
      <c r="CV87" s="91"/>
      <c r="CW87" s="91"/>
      <c r="CX87" s="91"/>
      <c r="CY87" s="91"/>
      <c r="CZ87" s="91"/>
      <c r="DA87" s="91"/>
      <c r="DB87" s="91"/>
      <c r="DC87" s="91"/>
      <c r="DD87" s="91"/>
      <c r="DE87" s="91"/>
      <c r="DF87" s="91"/>
      <c r="DG87" s="91"/>
      <c r="DH87" s="91"/>
      <c r="DI87" s="91"/>
      <c r="DJ87" s="91"/>
      <c r="DK87" s="91"/>
      <c r="DL87" s="91"/>
      <c r="DM87" s="91"/>
      <c r="DN87" s="91"/>
      <c r="DO87" s="91"/>
      <c r="DP87" s="91"/>
      <c r="DQ87" s="91"/>
      <c r="DR87" s="91"/>
      <c r="DS87" s="91"/>
      <c r="DT87" s="91"/>
      <c r="DU87" s="91"/>
      <c r="DV87" s="91"/>
      <c r="DW87" s="91"/>
      <c r="DX87" s="91"/>
      <c r="DY87" s="91"/>
      <c r="DZ87" s="91"/>
      <c r="EA87" s="91"/>
      <c r="EB87" s="91"/>
      <c r="EC87" s="91"/>
      <c r="ED87" s="91"/>
      <c r="EE87" s="91"/>
      <c r="EF87" s="91"/>
      <c r="EG87" s="91"/>
      <c r="EH87" s="91"/>
      <c r="EI87" s="91"/>
      <c r="EJ87" s="91"/>
      <c r="EK87" s="91"/>
      <c r="EL87" s="91"/>
      <c r="EM87" s="91"/>
      <c r="EN87" s="91"/>
      <c r="EO87" s="91"/>
      <c r="EP87" s="91"/>
      <c r="EQ87" s="91"/>
      <c r="ER87" s="91"/>
      <c r="ES87" s="91"/>
      <c r="ET87" s="91"/>
      <c r="EU87" s="91"/>
      <c r="EV87" s="91"/>
      <c r="EW87" s="91"/>
      <c r="EX87" s="91"/>
      <c r="EY87" s="91"/>
      <c r="EZ87" s="91"/>
      <c r="FA87" s="91"/>
      <c r="FB87" s="91"/>
      <c r="FC87" s="91"/>
      <c r="FD87" s="91"/>
      <c r="FE87" s="91"/>
      <c r="FF87" s="91"/>
      <c r="FG87" s="91"/>
      <c r="FH87" s="91"/>
      <c r="FI87" s="91"/>
      <c r="FJ87" s="91"/>
      <c r="FK87" s="91"/>
      <c r="FL87" s="91"/>
      <c r="FM87" s="91"/>
      <c r="FN87" s="91"/>
      <c r="FO87" s="91"/>
      <c r="FP87" s="91"/>
      <c r="FQ87" s="91"/>
      <c r="FR87" s="91"/>
      <c r="FS87" s="91"/>
      <c r="FT87" s="91"/>
      <c r="FU87" s="91"/>
      <c r="FV87" s="91"/>
      <c r="FW87" s="91"/>
      <c r="FX87" s="91"/>
      <c r="FY87" s="91"/>
      <c r="FZ87" s="91"/>
      <c r="GA87" s="91"/>
      <c r="GB87" s="91"/>
      <c r="GC87" s="91"/>
    </row>
    <row r="88" spans="1:185" s="93" customFormat="1" ht="31.5">
      <c r="A88" s="313">
        <f>'10 Квартал финансирование'!A88</f>
        <v>37</v>
      </c>
      <c r="B88" s="314" t="str">
        <f>'10 Квартал финансирование'!B88</f>
        <v>Реконструкция ВЛ 10 кВ Ф-239 от ПС "Эген" Ипатовского района</v>
      </c>
      <c r="C88" s="313" t="str">
        <f>'10 Квартал финансирование'!C88</f>
        <v>E_prj_109105_11777</v>
      </c>
      <c r="D88" s="304" t="s">
        <v>157</v>
      </c>
      <c r="E88" s="323">
        <v>0</v>
      </c>
      <c r="F88" s="122">
        <v>0.16</v>
      </c>
      <c r="G88" s="122">
        <v>0</v>
      </c>
      <c r="H88" s="122">
        <v>9.5000000000000001E-2</v>
      </c>
      <c r="I88" s="122">
        <v>0</v>
      </c>
      <c r="J88" s="122">
        <v>0</v>
      </c>
      <c r="K88" s="122">
        <v>0</v>
      </c>
      <c r="L88" s="90">
        <v>2011</v>
      </c>
      <c r="M88" s="90">
        <v>2017</v>
      </c>
      <c r="N88" s="90" t="s">
        <v>157</v>
      </c>
      <c r="O88" s="90" t="s">
        <v>1139</v>
      </c>
      <c r="P88" s="90" t="s">
        <v>1139</v>
      </c>
      <c r="Q88" s="90" t="s">
        <v>1139</v>
      </c>
      <c r="R88" s="90" t="s">
        <v>1139</v>
      </c>
      <c r="S88" s="317" t="s">
        <v>443</v>
      </c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  <c r="BZ88" s="91"/>
      <c r="CA88" s="91"/>
      <c r="CB88" s="91"/>
      <c r="CC88" s="91"/>
      <c r="CD88" s="91"/>
      <c r="CE88" s="91"/>
      <c r="CF88" s="91"/>
      <c r="CG88" s="91"/>
      <c r="CH88" s="91"/>
      <c r="CI88" s="91"/>
      <c r="CJ88" s="91"/>
      <c r="CK88" s="91"/>
      <c r="CL88" s="91"/>
      <c r="CM88" s="91"/>
      <c r="CN88" s="91"/>
      <c r="CO88" s="91"/>
      <c r="CP88" s="91"/>
      <c r="CQ88" s="91"/>
      <c r="CR88" s="91"/>
      <c r="CS88" s="91"/>
      <c r="CT88" s="91"/>
      <c r="CU88" s="91"/>
      <c r="CV88" s="91"/>
      <c r="CW88" s="91"/>
      <c r="CX88" s="91"/>
      <c r="CY88" s="91"/>
      <c r="CZ88" s="91"/>
      <c r="DA88" s="91"/>
      <c r="DB88" s="91"/>
      <c r="DC88" s="91"/>
      <c r="DD88" s="91"/>
      <c r="DE88" s="91"/>
      <c r="DF88" s="91"/>
      <c r="DG88" s="91"/>
      <c r="DH88" s="91"/>
      <c r="DI88" s="91"/>
      <c r="DJ88" s="91"/>
      <c r="DK88" s="91"/>
      <c r="DL88" s="91"/>
      <c r="DM88" s="91"/>
      <c r="DN88" s="91"/>
      <c r="DO88" s="91"/>
      <c r="DP88" s="91"/>
      <c r="DQ88" s="91"/>
      <c r="DR88" s="91"/>
      <c r="DS88" s="91"/>
      <c r="DT88" s="91"/>
      <c r="DU88" s="91"/>
      <c r="DV88" s="91"/>
      <c r="DW88" s="91"/>
      <c r="DX88" s="91"/>
      <c r="DY88" s="91"/>
      <c r="DZ88" s="91"/>
      <c r="EA88" s="91"/>
      <c r="EB88" s="91"/>
      <c r="EC88" s="91"/>
      <c r="ED88" s="91"/>
      <c r="EE88" s="91"/>
      <c r="EF88" s="91"/>
      <c r="EG88" s="91"/>
      <c r="EH88" s="91"/>
      <c r="EI88" s="91"/>
      <c r="EJ88" s="91"/>
      <c r="EK88" s="91"/>
      <c r="EL88" s="91"/>
      <c r="EM88" s="91"/>
      <c r="EN88" s="91"/>
      <c r="EO88" s="91"/>
      <c r="EP88" s="91"/>
      <c r="EQ88" s="91"/>
      <c r="ER88" s="91"/>
      <c r="ES88" s="91"/>
      <c r="ET88" s="91"/>
      <c r="EU88" s="91"/>
      <c r="EV88" s="91"/>
      <c r="EW88" s="91"/>
      <c r="EX88" s="91"/>
      <c r="EY88" s="91"/>
      <c r="EZ88" s="91"/>
      <c r="FA88" s="91"/>
      <c r="FB88" s="91"/>
      <c r="FC88" s="91"/>
      <c r="FD88" s="91"/>
      <c r="FE88" s="91"/>
      <c r="FF88" s="91"/>
      <c r="FG88" s="91"/>
      <c r="FH88" s="91"/>
      <c r="FI88" s="91"/>
      <c r="FJ88" s="91"/>
      <c r="FK88" s="91"/>
      <c r="FL88" s="91"/>
      <c r="FM88" s="91"/>
      <c r="FN88" s="91"/>
      <c r="FO88" s="91"/>
      <c r="FP88" s="91"/>
      <c r="FQ88" s="91"/>
      <c r="FR88" s="91"/>
      <c r="FS88" s="91"/>
      <c r="FT88" s="91"/>
      <c r="FU88" s="91"/>
      <c r="FV88" s="91"/>
      <c r="FW88" s="91"/>
      <c r="FX88" s="91"/>
      <c r="FY88" s="91"/>
      <c r="FZ88" s="91"/>
      <c r="GA88" s="91"/>
      <c r="GB88" s="91"/>
      <c r="GC88" s="91"/>
    </row>
    <row r="89" spans="1:185" s="93" customFormat="1" ht="47.25">
      <c r="A89" s="313">
        <f>'10 Квартал финансирование'!A89</f>
        <v>38</v>
      </c>
      <c r="B89" s="314" t="str">
        <f>'10 Квартал финансирование'!B89</f>
        <v>Реконструкция ВЛ 10 кВ Ф-532 от ПС "Андрей-Курган" в Нефтекумском районе (установка новой МТП и разъединителя РЛНДз)</v>
      </c>
      <c r="C89" s="313" t="str">
        <f>'10 Квартал финансирование'!C89</f>
        <v>E_prj_109105_11781</v>
      </c>
      <c r="D89" s="304" t="s">
        <v>157</v>
      </c>
      <c r="E89" s="323">
        <v>0</v>
      </c>
      <c r="F89" s="122">
        <v>0.16</v>
      </c>
      <c r="G89" s="122">
        <v>0</v>
      </c>
      <c r="H89" s="122">
        <v>4.3999999999999997E-2</v>
      </c>
      <c r="I89" s="122">
        <v>0</v>
      </c>
      <c r="J89" s="122">
        <v>0</v>
      </c>
      <c r="K89" s="122">
        <v>0</v>
      </c>
      <c r="L89" s="90">
        <v>2011</v>
      </c>
      <c r="M89" s="90">
        <v>2017</v>
      </c>
      <c r="N89" s="90" t="s">
        <v>157</v>
      </c>
      <c r="O89" s="90" t="s">
        <v>1139</v>
      </c>
      <c r="P89" s="90" t="s">
        <v>1139</v>
      </c>
      <c r="Q89" s="90" t="s">
        <v>1139</v>
      </c>
      <c r="R89" s="90" t="s">
        <v>1139</v>
      </c>
      <c r="S89" s="317" t="s">
        <v>443</v>
      </c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  <c r="BZ89" s="91"/>
      <c r="CA89" s="91"/>
      <c r="CB89" s="91"/>
      <c r="CC89" s="91"/>
      <c r="CD89" s="91"/>
      <c r="CE89" s="91"/>
      <c r="CF89" s="91"/>
      <c r="CG89" s="91"/>
      <c r="CH89" s="91"/>
      <c r="CI89" s="91"/>
      <c r="CJ89" s="91"/>
      <c r="CK89" s="91"/>
      <c r="CL89" s="91"/>
      <c r="CM89" s="91"/>
      <c r="CN89" s="91"/>
      <c r="CO89" s="91"/>
      <c r="CP89" s="91"/>
      <c r="CQ89" s="91"/>
      <c r="CR89" s="91"/>
      <c r="CS89" s="91"/>
      <c r="CT89" s="91"/>
      <c r="CU89" s="91"/>
      <c r="CV89" s="91"/>
      <c r="CW89" s="91"/>
      <c r="CX89" s="91"/>
      <c r="CY89" s="91"/>
      <c r="CZ89" s="91"/>
      <c r="DA89" s="91"/>
      <c r="DB89" s="91"/>
      <c r="DC89" s="91"/>
      <c r="DD89" s="91"/>
      <c r="DE89" s="91"/>
      <c r="DF89" s="91"/>
      <c r="DG89" s="91"/>
      <c r="DH89" s="91"/>
      <c r="DI89" s="91"/>
      <c r="DJ89" s="91"/>
      <c r="DK89" s="91"/>
      <c r="DL89" s="91"/>
      <c r="DM89" s="91"/>
      <c r="DN89" s="91"/>
      <c r="DO89" s="91"/>
      <c r="DP89" s="91"/>
      <c r="DQ89" s="91"/>
      <c r="DR89" s="91"/>
      <c r="DS89" s="91"/>
      <c r="DT89" s="91"/>
      <c r="DU89" s="91"/>
      <c r="DV89" s="91"/>
      <c r="DW89" s="91"/>
      <c r="DX89" s="91"/>
      <c r="DY89" s="91"/>
      <c r="DZ89" s="91"/>
      <c r="EA89" s="91"/>
      <c r="EB89" s="91"/>
      <c r="EC89" s="91"/>
      <c r="ED89" s="91"/>
      <c r="EE89" s="91"/>
      <c r="EF89" s="91"/>
      <c r="EG89" s="91"/>
      <c r="EH89" s="91"/>
      <c r="EI89" s="91"/>
      <c r="EJ89" s="91"/>
      <c r="EK89" s="91"/>
      <c r="EL89" s="91"/>
      <c r="EM89" s="91"/>
      <c r="EN89" s="91"/>
      <c r="EO89" s="91"/>
      <c r="EP89" s="91"/>
      <c r="EQ89" s="91"/>
      <c r="ER89" s="91"/>
      <c r="ES89" s="91"/>
      <c r="ET89" s="91"/>
      <c r="EU89" s="91"/>
      <c r="EV89" s="91"/>
      <c r="EW89" s="91"/>
      <c r="EX89" s="91"/>
      <c r="EY89" s="91"/>
      <c r="EZ89" s="91"/>
      <c r="FA89" s="91"/>
      <c r="FB89" s="91"/>
      <c r="FC89" s="91"/>
      <c r="FD89" s="91"/>
      <c r="FE89" s="91"/>
      <c r="FF89" s="91"/>
      <c r="FG89" s="91"/>
      <c r="FH89" s="91"/>
      <c r="FI89" s="91"/>
      <c r="FJ89" s="91"/>
      <c r="FK89" s="91"/>
      <c r="FL89" s="91"/>
      <c r="FM89" s="91"/>
      <c r="FN89" s="91"/>
      <c r="FO89" s="91"/>
      <c r="FP89" s="91"/>
      <c r="FQ89" s="91"/>
      <c r="FR89" s="91"/>
      <c r="FS89" s="91"/>
      <c r="FT89" s="91"/>
      <c r="FU89" s="91"/>
      <c r="FV89" s="91"/>
      <c r="FW89" s="91"/>
      <c r="FX89" s="91"/>
      <c r="FY89" s="91"/>
      <c r="FZ89" s="91"/>
      <c r="GA89" s="91"/>
      <c r="GB89" s="91"/>
      <c r="GC89" s="91"/>
    </row>
    <row r="90" spans="1:185" s="93" customFormat="1" ht="47.25">
      <c r="A90" s="313">
        <f>'10 Квартал финансирование'!A90</f>
        <v>39</v>
      </c>
      <c r="B90" s="314" t="str">
        <f>'10 Квартал финансирование'!B90</f>
        <v>Реконструкция ВЛ-10 кВ Ф-383 (строительство КТП 10/0,4 кВ 250 кВА) от ПС 35/10 кВ "Гражданская" в с. Гражданское Минераловодского района</v>
      </c>
      <c r="C90" s="313" t="str">
        <f>'10 Квартал финансирование'!C90</f>
        <v>E_prj_109105_11785</v>
      </c>
      <c r="D90" s="304" t="s">
        <v>157</v>
      </c>
      <c r="E90" s="323">
        <v>0</v>
      </c>
      <c r="F90" s="122">
        <v>0</v>
      </c>
      <c r="G90" s="122">
        <v>0</v>
      </c>
      <c r="H90" s="122">
        <v>1.385</v>
      </c>
      <c r="I90" s="122">
        <v>0</v>
      </c>
      <c r="J90" s="122">
        <v>0</v>
      </c>
      <c r="K90" s="122">
        <v>0</v>
      </c>
      <c r="L90" s="90">
        <v>2011</v>
      </c>
      <c r="M90" s="90">
        <v>2017</v>
      </c>
      <c r="N90" s="90" t="s">
        <v>157</v>
      </c>
      <c r="O90" s="90" t="s">
        <v>1139</v>
      </c>
      <c r="P90" s="90" t="s">
        <v>1139</v>
      </c>
      <c r="Q90" s="90" t="s">
        <v>1139</v>
      </c>
      <c r="R90" s="90" t="s">
        <v>1139</v>
      </c>
      <c r="S90" s="317" t="s">
        <v>443</v>
      </c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  <c r="BZ90" s="91"/>
      <c r="CA90" s="91"/>
      <c r="CB90" s="91"/>
      <c r="CC90" s="91"/>
      <c r="CD90" s="91"/>
      <c r="CE90" s="91"/>
      <c r="CF90" s="91"/>
      <c r="CG90" s="91"/>
      <c r="CH90" s="91"/>
      <c r="CI90" s="91"/>
      <c r="CJ90" s="91"/>
      <c r="CK90" s="91"/>
      <c r="CL90" s="91"/>
      <c r="CM90" s="91"/>
      <c r="CN90" s="91"/>
      <c r="CO90" s="91"/>
      <c r="CP90" s="91"/>
      <c r="CQ90" s="91"/>
      <c r="CR90" s="91"/>
      <c r="CS90" s="91"/>
      <c r="CT90" s="91"/>
      <c r="CU90" s="91"/>
      <c r="CV90" s="91"/>
      <c r="CW90" s="91"/>
      <c r="CX90" s="91"/>
      <c r="CY90" s="91"/>
      <c r="CZ90" s="91"/>
      <c r="DA90" s="91"/>
      <c r="DB90" s="91"/>
      <c r="DC90" s="91"/>
      <c r="DD90" s="91"/>
      <c r="DE90" s="91"/>
      <c r="DF90" s="91"/>
      <c r="DG90" s="91"/>
      <c r="DH90" s="91"/>
      <c r="DI90" s="91"/>
      <c r="DJ90" s="91"/>
      <c r="DK90" s="91"/>
      <c r="DL90" s="91"/>
      <c r="DM90" s="91"/>
      <c r="DN90" s="91"/>
      <c r="DO90" s="91"/>
      <c r="DP90" s="91"/>
      <c r="DQ90" s="91"/>
      <c r="DR90" s="91"/>
      <c r="DS90" s="91"/>
      <c r="DT90" s="91"/>
      <c r="DU90" s="91"/>
      <c r="DV90" s="91"/>
      <c r="DW90" s="91"/>
      <c r="DX90" s="91"/>
      <c r="DY90" s="91"/>
      <c r="DZ90" s="91"/>
      <c r="EA90" s="91"/>
      <c r="EB90" s="91"/>
      <c r="EC90" s="91"/>
      <c r="ED90" s="91"/>
      <c r="EE90" s="91"/>
      <c r="EF90" s="91"/>
      <c r="EG90" s="91"/>
      <c r="EH90" s="91"/>
      <c r="EI90" s="91"/>
      <c r="EJ90" s="91"/>
      <c r="EK90" s="91"/>
      <c r="EL90" s="91"/>
      <c r="EM90" s="91"/>
      <c r="EN90" s="91"/>
      <c r="EO90" s="91"/>
      <c r="EP90" s="91"/>
      <c r="EQ90" s="91"/>
      <c r="ER90" s="91"/>
      <c r="ES90" s="91"/>
      <c r="ET90" s="91"/>
      <c r="EU90" s="91"/>
      <c r="EV90" s="91"/>
      <c r="EW90" s="91"/>
      <c r="EX90" s="91"/>
      <c r="EY90" s="91"/>
      <c r="EZ90" s="91"/>
      <c r="FA90" s="91"/>
      <c r="FB90" s="91"/>
      <c r="FC90" s="91"/>
      <c r="FD90" s="91"/>
      <c r="FE90" s="91"/>
      <c r="FF90" s="91"/>
      <c r="FG90" s="91"/>
      <c r="FH90" s="91"/>
      <c r="FI90" s="91"/>
      <c r="FJ90" s="91"/>
      <c r="FK90" s="91"/>
      <c r="FL90" s="91"/>
      <c r="FM90" s="91"/>
      <c r="FN90" s="91"/>
      <c r="FO90" s="91"/>
      <c r="FP90" s="91"/>
      <c r="FQ90" s="91"/>
      <c r="FR90" s="91"/>
      <c r="FS90" s="91"/>
      <c r="FT90" s="91"/>
      <c r="FU90" s="91"/>
      <c r="FV90" s="91"/>
      <c r="FW90" s="91"/>
      <c r="FX90" s="91"/>
      <c r="FY90" s="91"/>
      <c r="FZ90" s="91"/>
      <c r="GA90" s="91"/>
      <c r="GB90" s="91"/>
      <c r="GC90" s="91"/>
    </row>
    <row r="91" spans="1:185" s="93" customFormat="1" ht="31.5">
      <c r="A91" s="313">
        <f>'10 Квартал финансирование'!A91</f>
        <v>40</v>
      </c>
      <c r="B91" s="314" t="str">
        <f>'10 Квартал финансирование'!B91</f>
        <v xml:space="preserve">Реконструкция ВЛ-10 кВ Ф-479 от ПС "Восток" в пос. Верхнестепном Степновского района </v>
      </c>
      <c r="C91" s="313" t="str">
        <f>'10 Квартал финансирование'!C91</f>
        <v>E_prj_109105_11795</v>
      </c>
      <c r="D91" s="304" t="s">
        <v>157</v>
      </c>
      <c r="E91" s="323">
        <v>0</v>
      </c>
      <c r="F91" s="122">
        <v>0.25</v>
      </c>
      <c r="G91" s="122">
        <v>0</v>
      </c>
      <c r="H91" s="122">
        <v>2.69</v>
      </c>
      <c r="I91" s="122">
        <v>0</v>
      </c>
      <c r="J91" s="122">
        <v>0</v>
      </c>
      <c r="K91" s="122">
        <v>0</v>
      </c>
      <c r="L91" s="90">
        <v>2010</v>
      </c>
      <c r="M91" s="90">
        <v>2017</v>
      </c>
      <c r="N91" s="90" t="s">
        <v>157</v>
      </c>
      <c r="O91" s="90" t="s">
        <v>1139</v>
      </c>
      <c r="P91" s="90" t="s">
        <v>1139</v>
      </c>
      <c r="Q91" s="90" t="s">
        <v>1139</v>
      </c>
      <c r="R91" s="90" t="s">
        <v>1139</v>
      </c>
      <c r="S91" s="317" t="s">
        <v>443</v>
      </c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  <c r="BZ91" s="91"/>
      <c r="CA91" s="91"/>
      <c r="CB91" s="91"/>
      <c r="CC91" s="91"/>
      <c r="CD91" s="91"/>
      <c r="CE91" s="91"/>
      <c r="CF91" s="91"/>
      <c r="CG91" s="91"/>
      <c r="CH91" s="91"/>
      <c r="CI91" s="91"/>
      <c r="CJ91" s="91"/>
      <c r="CK91" s="91"/>
      <c r="CL91" s="91"/>
      <c r="CM91" s="91"/>
      <c r="CN91" s="91"/>
      <c r="CO91" s="91"/>
      <c r="CP91" s="91"/>
      <c r="CQ91" s="91"/>
      <c r="CR91" s="91"/>
      <c r="CS91" s="91"/>
      <c r="CT91" s="91"/>
      <c r="CU91" s="91"/>
      <c r="CV91" s="91"/>
      <c r="CW91" s="91"/>
      <c r="CX91" s="91"/>
      <c r="CY91" s="91"/>
      <c r="CZ91" s="91"/>
      <c r="DA91" s="91"/>
      <c r="DB91" s="91"/>
      <c r="DC91" s="91"/>
      <c r="DD91" s="91"/>
      <c r="DE91" s="91"/>
      <c r="DF91" s="91"/>
      <c r="DG91" s="91"/>
      <c r="DH91" s="91"/>
      <c r="DI91" s="91"/>
      <c r="DJ91" s="91"/>
      <c r="DK91" s="91"/>
      <c r="DL91" s="91"/>
      <c r="DM91" s="91"/>
      <c r="DN91" s="91"/>
      <c r="DO91" s="91"/>
      <c r="DP91" s="91"/>
      <c r="DQ91" s="91"/>
      <c r="DR91" s="91"/>
      <c r="DS91" s="91"/>
      <c r="DT91" s="91"/>
      <c r="DU91" s="91"/>
      <c r="DV91" s="91"/>
      <c r="DW91" s="91"/>
      <c r="DX91" s="91"/>
      <c r="DY91" s="91"/>
      <c r="DZ91" s="91"/>
      <c r="EA91" s="91"/>
      <c r="EB91" s="91"/>
      <c r="EC91" s="91"/>
      <c r="ED91" s="91"/>
      <c r="EE91" s="91"/>
      <c r="EF91" s="91"/>
      <c r="EG91" s="91"/>
      <c r="EH91" s="91"/>
      <c r="EI91" s="91"/>
      <c r="EJ91" s="91"/>
      <c r="EK91" s="91"/>
      <c r="EL91" s="91"/>
      <c r="EM91" s="91"/>
      <c r="EN91" s="91"/>
      <c r="EO91" s="91"/>
      <c r="EP91" s="91"/>
      <c r="EQ91" s="91"/>
      <c r="ER91" s="91"/>
      <c r="ES91" s="91"/>
      <c r="ET91" s="91"/>
      <c r="EU91" s="91"/>
      <c r="EV91" s="91"/>
      <c r="EW91" s="91"/>
      <c r="EX91" s="91"/>
      <c r="EY91" s="91"/>
      <c r="EZ91" s="91"/>
      <c r="FA91" s="91"/>
      <c r="FB91" s="91"/>
      <c r="FC91" s="91"/>
      <c r="FD91" s="91"/>
      <c r="FE91" s="91"/>
      <c r="FF91" s="91"/>
      <c r="FG91" s="91"/>
      <c r="FH91" s="91"/>
      <c r="FI91" s="91"/>
      <c r="FJ91" s="91"/>
      <c r="FK91" s="91"/>
      <c r="FL91" s="91"/>
      <c r="FM91" s="91"/>
      <c r="FN91" s="91"/>
      <c r="FO91" s="91"/>
      <c r="FP91" s="91"/>
      <c r="FQ91" s="91"/>
      <c r="FR91" s="91"/>
      <c r="FS91" s="91"/>
      <c r="FT91" s="91"/>
      <c r="FU91" s="91"/>
      <c r="FV91" s="91"/>
      <c r="FW91" s="91"/>
      <c r="FX91" s="91"/>
      <c r="FY91" s="91"/>
      <c r="FZ91" s="91"/>
      <c r="GA91" s="91"/>
      <c r="GB91" s="91"/>
      <c r="GC91" s="91"/>
    </row>
    <row r="92" spans="1:185" s="93" customFormat="1" ht="31.5">
      <c r="A92" s="313">
        <f>'10 Квартал финансирование'!A92</f>
        <v>41</v>
      </c>
      <c r="B92" s="314" t="str">
        <f>'10 Квартал финансирование'!B92</f>
        <v>Реконструкция ВЛ-10кВ Ф-442 от ПС "Сотниковская" Благодарненского района</v>
      </c>
      <c r="C92" s="313" t="str">
        <f>'10 Квартал финансирование'!C92</f>
        <v>E_prj_109105_11890</v>
      </c>
      <c r="D92" s="304" t="s">
        <v>157</v>
      </c>
      <c r="E92" s="323">
        <v>0</v>
      </c>
      <c r="F92" s="122">
        <v>0</v>
      </c>
      <c r="G92" s="122">
        <v>0</v>
      </c>
      <c r="H92" s="122">
        <v>0.17499999999999999</v>
      </c>
      <c r="I92" s="122">
        <v>0</v>
      </c>
      <c r="J92" s="122">
        <v>0</v>
      </c>
      <c r="K92" s="122">
        <v>0</v>
      </c>
      <c r="L92" s="90">
        <v>2014</v>
      </c>
      <c r="M92" s="90">
        <v>2017</v>
      </c>
      <c r="N92" s="90" t="s">
        <v>157</v>
      </c>
      <c r="O92" s="90" t="s">
        <v>1139</v>
      </c>
      <c r="P92" s="90" t="s">
        <v>1139</v>
      </c>
      <c r="Q92" s="90" t="s">
        <v>1139</v>
      </c>
      <c r="R92" s="90" t="s">
        <v>1139</v>
      </c>
      <c r="S92" s="317" t="s">
        <v>443</v>
      </c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  <c r="BZ92" s="91"/>
      <c r="CA92" s="91"/>
      <c r="CB92" s="91"/>
      <c r="CC92" s="91"/>
      <c r="CD92" s="91"/>
      <c r="CE92" s="91"/>
      <c r="CF92" s="91"/>
      <c r="CG92" s="91"/>
      <c r="CH92" s="91"/>
      <c r="CI92" s="91"/>
      <c r="CJ92" s="91"/>
      <c r="CK92" s="91"/>
      <c r="CL92" s="91"/>
      <c r="CM92" s="91"/>
      <c r="CN92" s="91"/>
      <c r="CO92" s="91"/>
      <c r="CP92" s="91"/>
      <c r="CQ92" s="91"/>
      <c r="CR92" s="91"/>
      <c r="CS92" s="91"/>
      <c r="CT92" s="91"/>
      <c r="CU92" s="91"/>
      <c r="CV92" s="91"/>
      <c r="CW92" s="91"/>
      <c r="CX92" s="91"/>
      <c r="CY92" s="91"/>
      <c r="CZ92" s="91"/>
      <c r="DA92" s="91"/>
      <c r="DB92" s="91"/>
      <c r="DC92" s="91"/>
      <c r="DD92" s="91"/>
      <c r="DE92" s="91"/>
      <c r="DF92" s="91"/>
      <c r="DG92" s="91"/>
      <c r="DH92" s="91"/>
      <c r="DI92" s="91"/>
      <c r="DJ92" s="91"/>
      <c r="DK92" s="91"/>
      <c r="DL92" s="91"/>
      <c r="DM92" s="91"/>
      <c r="DN92" s="91"/>
      <c r="DO92" s="91"/>
      <c r="DP92" s="91"/>
      <c r="DQ92" s="91"/>
      <c r="DR92" s="91"/>
      <c r="DS92" s="91"/>
      <c r="DT92" s="91"/>
      <c r="DU92" s="91"/>
      <c r="DV92" s="91"/>
      <c r="DW92" s="91"/>
      <c r="DX92" s="91"/>
      <c r="DY92" s="91"/>
      <c r="DZ92" s="91"/>
      <c r="EA92" s="91"/>
      <c r="EB92" s="91"/>
      <c r="EC92" s="91"/>
      <c r="ED92" s="91"/>
      <c r="EE92" s="91"/>
      <c r="EF92" s="91"/>
      <c r="EG92" s="91"/>
      <c r="EH92" s="91"/>
      <c r="EI92" s="91"/>
      <c r="EJ92" s="91"/>
      <c r="EK92" s="91"/>
      <c r="EL92" s="91"/>
      <c r="EM92" s="91"/>
      <c r="EN92" s="91"/>
      <c r="EO92" s="91"/>
      <c r="EP92" s="91"/>
      <c r="EQ92" s="91"/>
      <c r="ER92" s="91"/>
      <c r="ES92" s="91"/>
      <c r="ET92" s="91"/>
      <c r="EU92" s="91"/>
      <c r="EV92" s="91"/>
      <c r="EW92" s="91"/>
      <c r="EX92" s="91"/>
      <c r="EY92" s="91"/>
      <c r="EZ92" s="91"/>
      <c r="FA92" s="91"/>
      <c r="FB92" s="91"/>
      <c r="FC92" s="91"/>
      <c r="FD92" s="91"/>
      <c r="FE92" s="91"/>
      <c r="FF92" s="91"/>
      <c r="FG92" s="91"/>
      <c r="FH92" s="91"/>
      <c r="FI92" s="91"/>
      <c r="FJ92" s="91"/>
      <c r="FK92" s="91"/>
      <c r="FL92" s="91"/>
      <c r="FM92" s="91"/>
      <c r="FN92" s="91"/>
      <c r="FO92" s="91"/>
      <c r="FP92" s="91"/>
      <c r="FQ92" s="91"/>
      <c r="FR92" s="91"/>
      <c r="FS92" s="91"/>
      <c r="FT92" s="91"/>
      <c r="FU92" s="91"/>
      <c r="FV92" s="91"/>
      <c r="FW92" s="91"/>
      <c r="FX92" s="91"/>
      <c r="FY92" s="91"/>
      <c r="FZ92" s="91"/>
      <c r="GA92" s="91"/>
      <c r="GB92" s="91"/>
      <c r="GC92" s="91"/>
    </row>
    <row r="93" spans="1:185" s="93" customFormat="1" ht="63">
      <c r="A93" s="313">
        <f>'10 Квартал финансирование'!A93</f>
        <v>42</v>
      </c>
      <c r="B93" s="314" t="str">
        <f>'10 Квартал финансирование'!B93</f>
        <v>Реконструкция ВЛ-10 кВ Ф-376 от ПС «Солдато-Александровская» ( установка доп. ТП для разгрузки КТП-5098/376 в с. Солдато-Александровское Советского района)</v>
      </c>
      <c r="C93" s="313" t="str">
        <f>'10 Квартал финансирование'!C93</f>
        <v>E_prj_109105_11773</v>
      </c>
      <c r="D93" s="304" t="s">
        <v>157</v>
      </c>
      <c r="E93" s="323">
        <v>0</v>
      </c>
      <c r="F93" s="122">
        <v>0</v>
      </c>
      <c r="G93" s="122">
        <v>0</v>
      </c>
      <c r="H93" s="122">
        <v>0</v>
      </c>
      <c r="I93" s="122">
        <v>0</v>
      </c>
      <c r="J93" s="122">
        <v>0</v>
      </c>
      <c r="K93" s="122">
        <v>0</v>
      </c>
      <c r="L93" s="90">
        <v>2016</v>
      </c>
      <c r="M93" s="90">
        <v>2016</v>
      </c>
      <c r="N93" s="90" t="s">
        <v>157</v>
      </c>
      <c r="O93" s="90" t="s">
        <v>1139</v>
      </c>
      <c r="P93" s="90" t="s">
        <v>1139</v>
      </c>
      <c r="Q93" s="90" t="s">
        <v>1139</v>
      </c>
      <c r="R93" s="90" t="s">
        <v>1139</v>
      </c>
      <c r="S93" s="317" t="s">
        <v>443</v>
      </c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  <c r="BZ93" s="91"/>
      <c r="CA93" s="91"/>
      <c r="CB93" s="91"/>
      <c r="CC93" s="91"/>
      <c r="CD93" s="91"/>
      <c r="CE93" s="91"/>
      <c r="CF93" s="91"/>
      <c r="CG93" s="91"/>
      <c r="CH93" s="91"/>
      <c r="CI93" s="91"/>
      <c r="CJ93" s="91"/>
      <c r="CK93" s="91"/>
      <c r="CL93" s="91"/>
      <c r="CM93" s="91"/>
      <c r="CN93" s="91"/>
      <c r="CO93" s="91"/>
      <c r="CP93" s="91"/>
      <c r="CQ93" s="91"/>
      <c r="CR93" s="91"/>
      <c r="CS93" s="91"/>
      <c r="CT93" s="91"/>
      <c r="CU93" s="91"/>
      <c r="CV93" s="91"/>
      <c r="CW93" s="91"/>
      <c r="CX93" s="91"/>
      <c r="CY93" s="91"/>
      <c r="CZ93" s="91"/>
      <c r="DA93" s="91"/>
      <c r="DB93" s="91"/>
      <c r="DC93" s="91"/>
      <c r="DD93" s="91"/>
      <c r="DE93" s="91"/>
      <c r="DF93" s="91"/>
      <c r="DG93" s="91"/>
      <c r="DH93" s="91"/>
      <c r="DI93" s="91"/>
      <c r="DJ93" s="91"/>
      <c r="DK93" s="91"/>
      <c r="DL93" s="91"/>
      <c r="DM93" s="91"/>
      <c r="DN93" s="91"/>
      <c r="DO93" s="91"/>
      <c r="DP93" s="91"/>
      <c r="DQ93" s="91"/>
      <c r="DR93" s="91"/>
      <c r="DS93" s="91"/>
      <c r="DT93" s="91"/>
      <c r="DU93" s="91"/>
      <c r="DV93" s="91"/>
      <c r="DW93" s="91"/>
      <c r="DX93" s="91"/>
      <c r="DY93" s="91"/>
      <c r="DZ93" s="91"/>
      <c r="EA93" s="91"/>
      <c r="EB93" s="91"/>
      <c r="EC93" s="91"/>
      <c r="ED93" s="91"/>
      <c r="EE93" s="91"/>
      <c r="EF93" s="91"/>
      <c r="EG93" s="91"/>
      <c r="EH93" s="91"/>
      <c r="EI93" s="91"/>
      <c r="EJ93" s="91"/>
      <c r="EK93" s="91"/>
      <c r="EL93" s="91"/>
      <c r="EM93" s="91"/>
      <c r="EN93" s="91"/>
      <c r="EO93" s="91"/>
      <c r="EP93" s="91"/>
      <c r="EQ93" s="91"/>
      <c r="ER93" s="91"/>
      <c r="ES93" s="91"/>
      <c r="ET93" s="91"/>
      <c r="EU93" s="91"/>
      <c r="EV93" s="91"/>
      <c r="EW93" s="91"/>
      <c r="EX93" s="91"/>
      <c r="EY93" s="91"/>
      <c r="EZ93" s="91"/>
      <c r="FA93" s="91"/>
      <c r="FB93" s="91"/>
      <c r="FC93" s="91"/>
      <c r="FD93" s="91"/>
      <c r="FE93" s="91"/>
      <c r="FF93" s="91"/>
      <c r="FG93" s="91"/>
      <c r="FH93" s="91"/>
      <c r="FI93" s="91"/>
      <c r="FJ93" s="91"/>
      <c r="FK93" s="91"/>
      <c r="FL93" s="91"/>
      <c r="FM93" s="91"/>
      <c r="FN93" s="91"/>
      <c r="FO93" s="91"/>
      <c r="FP93" s="91"/>
      <c r="FQ93" s="91"/>
      <c r="FR93" s="91"/>
      <c r="FS93" s="91"/>
      <c r="FT93" s="91"/>
      <c r="FU93" s="91"/>
      <c r="FV93" s="91"/>
      <c r="FW93" s="91"/>
      <c r="FX93" s="91"/>
      <c r="FY93" s="91"/>
      <c r="FZ93" s="91"/>
      <c r="GA93" s="91"/>
      <c r="GB93" s="91"/>
      <c r="GC93" s="91"/>
    </row>
    <row r="94" spans="1:185" s="93" customFormat="1" ht="47.25">
      <c r="A94" s="313">
        <f>'10 Квартал финансирование'!A94</f>
        <v>43</v>
      </c>
      <c r="B94" s="314" t="str">
        <f>'10 Квартал финансирование'!B94</f>
        <v>Реконструкция ВЛ-10 кВ Ф-161 от ПС "Железноводск" в п. Змейка Минераловодского района</v>
      </c>
      <c r="C94" s="313" t="str">
        <f>'10 Квартал финансирование'!C94</f>
        <v>B_prj_109105_11786</v>
      </c>
      <c r="D94" s="304" t="s">
        <v>157</v>
      </c>
      <c r="E94" s="323">
        <v>0</v>
      </c>
      <c r="F94" s="122">
        <v>0.25</v>
      </c>
      <c r="G94" s="122">
        <v>0</v>
      </c>
      <c r="H94" s="122">
        <v>0.57000000000000006</v>
      </c>
      <c r="I94" s="122">
        <v>0</v>
      </c>
      <c r="J94" s="122">
        <v>0</v>
      </c>
      <c r="K94" s="122">
        <v>0</v>
      </c>
      <c r="L94" s="90">
        <v>2011</v>
      </c>
      <c r="M94" s="90">
        <v>2020</v>
      </c>
      <c r="N94" s="90" t="s">
        <v>157</v>
      </c>
      <c r="O94" s="90" t="s">
        <v>1139</v>
      </c>
      <c r="P94" s="90" t="s">
        <v>1139</v>
      </c>
      <c r="Q94" s="90" t="s">
        <v>1139</v>
      </c>
      <c r="R94" s="90" t="s">
        <v>1139</v>
      </c>
      <c r="S94" s="317" t="s">
        <v>443</v>
      </c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  <c r="BZ94" s="91"/>
      <c r="CA94" s="91"/>
      <c r="CB94" s="91"/>
      <c r="CC94" s="91"/>
      <c r="CD94" s="91"/>
      <c r="CE94" s="91"/>
      <c r="CF94" s="91"/>
      <c r="CG94" s="91"/>
      <c r="CH94" s="91"/>
      <c r="CI94" s="91"/>
      <c r="CJ94" s="91"/>
      <c r="CK94" s="91"/>
      <c r="CL94" s="91"/>
      <c r="CM94" s="91"/>
      <c r="CN94" s="91"/>
      <c r="CO94" s="91"/>
      <c r="CP94" s="91"/>
      <c r="CQ94" s="91"/>
      <c r="CR94" s="91"/>
      <c r="CS94" s="91"/>
      <c r="CT94" s="91"/>
      <c r="CU94" s="91"/>
      <c r="CV94" s="91"/>
      <c r="CW94" s="91"/>
      <c r="CX94" s="91"/>
      <c r="CY94" s="91"/>
      <c r="CZ94" s="91"/>
      <c r="DA94" s="91"/>
      <c r="DB94" s="91"/>
      <c r="DC94" s="91"/>
      <c r="DD94" s="91"/>
      <c r="DE94" s="91"/>
      <c r="DF94" s="91"/>
      <c r="DG94" s="91"/>
      <c r="DH94" s="91"/>
      <c r="DI94" s="91"/>
      <c r="DJ94" s="91"/>
      <c r="DK94" s="91"/>
      <c r="DL94" s="91"/>
      <c r="DM94" s="91"/>
      <c r="DN94" s="91"/>
      <c r="DO94" s="91"/>
      <c r="DP94" s="91"/>
      <c r="DQ94" s="91"/>
      <c r="DR94" s="91"/>
      <c r="DS94" s="91"/>
      <c r="DT94" s="91"/>
      <c r="DU94" s="91"/>
      <c r="DV94" s="91"/>
      <c r="DW94" s="91"/>
      <c r="DX94" s="91"/>
      <c r="DY94" s="91"/>
      <c r="DZ94" s="91"/>
      <c r="EA94" s="91"/>
      <c r="EB94" s="91"/>
      <c r="EC94" s="91"/>
      <c r="ED94" s="91"/>
      <c r="EE94" s="91"/>
      <c r="EF94" s="91"/>
      <c r="EG94" s="91"/>
      <c r="EH94" s="91"/>
      <c r="EI94" s="91"/>
      <c r="EJ94" s="91"/>
      <c r="EK94" s="91"/>
      <c r="EL94" s="91"/>
      <c r="EM94" s="91"/>
      <c r="EN94" s="91"/>
      <c r="EO94" s="91"/>
      <c r="EP94" s="91"/>
      <c r="EQ94" s="91"/>
      <c r="ER94" s="91"/>
      <c r="ES94" s="91"/>
      <c r="ET94" s="91"/>
      <c r="EU94" s="91"/>
      <c r="EV94" s="91"/>
      <c r="EW94" s="91"/>
      <c r="EX94" s="91"/>
      <c r="EY94" s="91"/>
      <c r="EZ94" s="91"/>
      <c r="FA94" s="91"/>
      <c r="FB94" s="91"/>
      <c r="FC94" s="91"/>
      <c r="FD94" s="91"/>
      <c r="FE94" s="91"/>
      <c r="FF94" s="91"/>
      <c r="FG94" s="91"/>
      <c r="FH94" s="91"/>
      <c r="FI94" s="91"/>
      <c r="FJ94" s="91"/>
      <c r="FK94" s="91"/>
      <c r="FL94" s="91"/>
      <c r="FM94" s="91"/>
      <c r="FN94" s="91"/>
      <c r="FO94" s="91"/>
      <c r="FP94" s="91"/>
      <c r="FQ94" s="91"/>
      <c r="FR94" s="91"/>
      <c r="FS94" s="91"/>
      <c r="FT94" s="91"/>
      <c r="FU94" s="91"/>
      <c r="FV94" s="91"/>
      <c r="FW94" s="91"/>
      <c r="FX94" s="91"/>
      <c r="FY94" s="91"/>
      <c r="FZ94" s="91"/>
      <c r="GA94" s="91"/>
      <c r="GB94" s="91"/>
      <c r="GC94" s="91"/>
    </row>
    <row r="95" spans="1:185" s="93" customFormat="1" ht="31.5">
      <c r="A95" s="313">
        <f>'10 Квартал финансирование'!A95</f>
        <v>44</v>
      </c>
      <c r="B95" s="314" t="str">
        <f>'10 Квартал финансирование'!B95</f>
        <v xml:space="preserve">Реконструкция ВЛ 10 кВ Ф-104 от ПС "Провал" Предгорного района </v>
      </c>
      <c r="C95" s="313" t="str">
        <f>'10 Квартал финансирование'!C95</f>
        <v>B_prj_109105_11788</v>
      </c>
      <c r="D95" s="304" t="s">
        <v>157</v>
      </c>
      <c r="E95" s="323">
        <v>0</v>
      </c>
      <c r="F95" s="122">
        <v>0.16</v>
      </c>
      <c r="G95" s="122">
        <v>0</v>
      </c>
      <c r="H95" s="122">
        <v>0</v>
      </c>
      <c r="I95" s="122">
        <v>0</v>
      </c>
      <c r="J95" s="122">
        <v>0</v>
      </c>
      <c r="K95" s="122">
        <v>0</v>
      </c>
      <c r="L95" s="90">
        <v>2011</v>
      </c>
      <c r="M95" s="90">
        <v>2020</v>
      </c>
      <c r="N95" s="90" t="s">
        <v>157</v>
      </c>
      <c r="O95" s="90" t="s">
        <v>1140</v>
      </c>
      <c r="P95" s="90" t="s">
        <v>1139</v>
      </c>
      <c r="Q95" s="90" t="s">
        <v>1139</v>
      </c>
      <c r="R95" s="90" t="s">
        <v>1139</v>
      </c>
      <c r="S95" s="317" t="s">
        <v>443</v>
      </c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  <c r="BZ95" s="91"/>
      <c r="CA95" s="91"/>
      <c r="CB95" s="91"/>
      <c r="CC95" s="91"/>
      <c r="CD95" s="91"/>
      <c r="CE95" s="91"/>
      <c r="CF95" s="91"/>
      <c r="CG95" s="91"/>
      <c r="CH95" s="91"/>
      <c r="CI95" s="91"/>
      <c r="CJ95" s="91"/>
      <c r="CK95" s="91"/>
      <c r="CL95" s="91"/>
      <c r="CM95" s="91"/>
      <c r="CN95" s="91"/>
      <c r="CO95" s="91"/>
      <c r="CP95" s="91"/>
      <c r="CQ95" s="91"/>
      <c r="CR95" s="91"/>
      <c r="CS95" s="91"/>
      <c r="CT95" s="91"/>
      <c r="CU95" s="91"/>
      <c r="CV95" s="91"/>
      <c r="CW95" s="91"/>
      <c r="CX95" s="91"/>
      <c r="CY95" s="91"/>
      <c r="CZ95" s="91"/>
      <c r="DA95" s="91"/>
      <c r="DB95" s="91"/>
      <c r="DC95" s="91"/>
      <c r="DD95" s="91"/>
      <c r="DE95" s="91"/>
      <c r="DF95" s="91"/>
      <c r="DG95" s="91"/>
      <c r="DH95" s="91"/>
      <c r="DI95" s="91"/>
      <c r="DJ95" s="91"/>
      <c r="DK95" s="91"/>
      <c r="DL95" s="91"/>
      <c r="DM95" s="91"/>
      <c r="DN95" s="91"/>
      <c r="DO95" s="91"/>
      <c r="DP95" s="91"/>
      <c r="DQ95" s="91"/>
      <c r="DR95" s="91"/>
      <c r="DS95" s="91"/>
      <c r="DT95" s="91"/>
      <c r="DU95" s="91"/>
      <c r="DV95" s="91"/>
      <c r="DW95" s="91"/>
      <c r="DX95" s="91"/>
      <c r="DY95" s="91"/>
      <c r="DZ95" s="91"/>
      <c r="EA95" s="91"/>
      <c r="EB95" s="91"/>
      <c r="EC95" s="91"/>
      <c r="ED95" s="91"/>
      <c r="EE95" s="91"/>
      <c r="EF95" s="91"/>
      <c r="EG95" s="91"/>
      <c r="EH95" s="91"/>
      <c r="EI95" s="91"/>
      <c r="EJ95" s="91"/>
      <c r="EK95" s="91"/>
      <c r="EL95" s="91"/>
      <c r="EM95" s="91"/>
      <c r="EN95" s="91"/>
      <c r="EO95" s="91"/>
      <c r="EP95" s="91"/>
      <c r="EQ95" s="91"/>
      <c r="ER95" s="91"/>
      <c r="ES95" s="91"/>
      <c r="ET95" s="91"/>
      <c r="EU95" s="91"/>
      <c r="EV95" s="91"/>
      <c r="EW95" s="91"/>
      <c r="EX95" s="91"/>
      <c r="EY95" s="91"/>
      <c r="EZ95" s="91"/>
      <c r="FA95" s="91"/>
      <c r="FB95" s="91"/>
      <c r="FC95" s="91"/>
      <c r="FD95" s="91"/>
      <c r="FE95" s="91"/>
      <c r="FF95" s="91"/>
      <c r="FG95" s="91"/>
      <c r="FH95" s="91"/>
      <c r="FI95" s="91"/>
      <c r="FJ95" s="91"/>
      <c r="FK95" s="91"/>
      <c r="FL95" s="91"/>
      <c r="FM95" s="91"/>
      <c r="FN95" s="91"/>
      <c r="FO95" s="91"/>
      <c r="FP95" s="91"/>
      <c r="FQ95" s="91"/>
      <c r="FR95" s="91"/>
      <c r="FS95" s="91"/>
      <c r="FT95" s="91"/>
      <c r="FU95" s="91"/>
      <c r="FV95" s="91"/>
      <c r="FW95" s="91"/>
      <c r="FX95" s="91"/>
      <c r="FY95" s="91"/>
      <c r="FZ95" s="91"/>
      <c r="GA95" s="91"/>
      <c r="GB95" s="91"/>
      <c r="GC95" s="91"/>
    </row>
    <row r="96" spans="1:185" s="93" customFormat="1" ht="31.5">
      <c r="A96" s="313">
        <f>'10 Квартал финансирование'!A96</f>
        <v>45</v>
      </c>
      <c r="B96" s="314" t="str">
        <f>'10 Квартал финансирование'!B96</f>
        <v>Реконструкция ВЛ- 0,4 кВ от ТП -4/497 в с.Раздольное Новоалександровского района</v>
      </c>
      <c r="C96" s="313" t="str">
        <f>'10 Квартал финансирование'!C96</f>
        <v>F_prj_109105_11803</v>
      </c>
      <c r="D96" s="304" t="s">
        <v>157</v>
      </c>
      <c r="E96" s="323">
        <v>0</v>
      </c>
      <c r="F96" s="122">
        <v>0</v>
      </c>
      <c r="G96" s="122">
        <v>0</v>
      </c>
      <c r="H96" s="122">
        <v>4.0830000000000002</v>
      </c>
      <c r="I96" s="122">
        <v>0</v>
      </c>
      <c r="J96" s="122">
        <v>0</v>
      </c>
      <c r="K96" s="122">
        <v>0</v>
      </c>
      <c r="L96" s="90">
        <v>2012</v>
      </c>
      <c r="M96" s="90">
        <v>2018</v>
      </c>
      <c r="N96" s="90" t="s">
        <v>157</v>
      </c>
      <c r="O96" s="90" t="s">
        <v>1139</v>
      </c>
      <c r="P96" s="90" t="s">
        <v>1139</v>
      </c>
      <c r="Q96" s="90" t="s">
        <v>1139</v>
      </c>
      <c r="R96" s="90" t="s">
        <v>1139</v>
      </c>
      <c r="S96" s="317" t="s">
        <v>443</v>
      </c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  <c r="BZ96" s="91"/>
      <c r="CA96" s="91"/>
      <c r="CB96" s="91"/>
      <c r="CC96" s="91"/>
      <c r="CD96" s="91"/>
      <c r="CE96" s="91"/>
      <c r="CF96" s="91"/>
      <c r="CG96" s="91"/>
      <c r="CH96" s="91"/>
      <c r="CI96" s="91"/>
      <c r="CJ96" s="91"/>
      <c r="CK96" s="91"/>
      <c r="CL96" s="91"/>
      <c r="CM96" s="91"/>
      <c r="CN96" s="91"/>
      <c r="CO96" s="91"/>
      <c r="CP96" s="91"/>
      <c r="CQ96" s="91"/>
      <c r="CR96" s="91"/>
      <c r="CS96" s="91"/>
      <c r="CT96" s="91"/>
      <c r="CU96" s="91"/>
      <c r="CV96" s="91"/>
      <c r="CW96" s="91"/>
      <c r="CX96" s="91"/>
      <c r="CY96" s="91"/>
      <c r="CZ96" s="91"/>
      <c r="DA96" s="91"/>
      <c r="DB96" s="91"/>
      <c r="DC96" s="91"/>
      <c r="DD96" s="91"/>
      <c r="DE96" s="91"/>
      <c r="DF96" s="91"/>
      <c r="DG96" s="91"/>
      <c r="DH96" s="91"/>
      <c r="DI96" s="91"/>
      <c r="DJ96" s="91"/>
      <c r="DK96" s="91"/>
      <c r="DL96" s="91"/>
      <c r="DM96" s="91"/>
      <c r="DN96" s="91"/>
      <c r="DO96" s="91"/>
      <c r="DP96" s="91"/>
      <c r="DQ96" s="91"/>
      <c r="DR96" s="91"/>
      <c r="DS96" s="91"/>
      <c r="DT96" s="91"/>
      <c r="DU96" s="91"/>
      <c r="DV96" s="91"/>
      <c r="DW96" s="91"/>
      <c r="DX96" s="91"/>
      <c r="DY96" s="91"/>
      <c r="DZ96" s="91"/>
      <c r="EA96" s="91"/>
      <c r="EB96" s="91"/>
      <c r="EC96" s="91"/>
      <c r="ED96" s="91"/>
      <c r="EE96" s="91"/>
      <c r="EF96" s="91"/>
      <c r="EG96" s="91"/>
      <c r="EH96" s="91"/>
      <c r="EI96" s="91"/>
      <c r="EJ96" s="91"/>
      <c r="EK96" s="91"/>
      <c r="EL96" s="91"/>
      <c r="EM96" s="91"/>
      <c r="EN96" s="91"/>
      <c r="EO96" s="91"/>
      <c r="EP96" s="91"/>
      <c r="EQ96" s="91"/>
      <c r="ER96" s="91"/>
      <c r="ES96" s="91"/>
      <c r="ET96" s="91"/>
      <c r="EU96" s="91"/>
      <c r="EV96" s="91"/>
      <c r="EW96" s="91"/>
      <c r="EX96" s="91"/>
      <c r="EY96" s="91"/>
      <c r="EZ96" s="91"/>
      <c r="FA96" s="91"/>
      <c r="FB96" s="91"/>
      <c r="FC96" s="91"/>
      <c r="FD96" s="91"/>
      <c r="FE96" s="91"/>
      <c r="FF96" s="91"/>
      <c r="FG96" s="91"/>
      <c r="FH96" s="91"/>
      <c r="FI96" s="91"/>
      <c r="FJ96" s="91"/>
      <c r="FK96" s="91"/>
      <c r="FL96" s="91"/>
      <c r="FM96" s="91"/>
      <c r="FN96" s="91"/>
      <c r="FO96" s="91"/>
      <c r="FP96" s="91"/>
      <c r="FQ96" s="91"/>
      <c r="FR96" s="91"/>
      <c r="FS96" s="91"/>
      <c r="FT96" s="91"/>
      <c r="FU96" s="91"/>
      <c r="FV96" s="91"/>
      <c r="FW96" s="91"/>
      <c r="FX96" s="91"/>
      <c r="FY96" s="91"/>
      <c r="FZ96" s="91"/>
      <c r="GA96" s="91"/>
      <c r="GB96" s="91"/>
      <c r="GC96" s="91"/>
    </row>
    <row r="97" spans="1:185" s="93" customFormat="1" ht="31.5">
      <c r="A97" s="313">
        <f>'10 Квартал финансирование'!A97</f>
        <v>46</v>
      </c>
      <c r="B97" s="314" t="str">
        <f>'10 Квартал финансирование'!B97</f>
        <v>Реконструкция ВЛ-0,4 кВ Ф-1, Ф-2 от ТП-195/144 с установкой доп. ТП-160 кВА в П. Н. Этокский</v>
      </c>
      <c r="C97" s="313" t="str">
        <f>'10 Квартал финансирование'!C97</f>
        <v>F_prj_109105_11824</v>
      </c>
      <c r="D97" s="304" t="s">
        <v>157</v>
      </c>
      <c r="E97" s="323">
        <v>0</v>
      </c>
      <c r="F97" s="122">
        <v>0</v>
      </c>
      <c r="G97" s="122">
        <v>0</v>
      </c>
      <c r="H97" s="122">
        <v>2.2400000000000002</v>
      </c>
      <c r="I97" s="122">
        <v>0</v>
      </c>
      <c r="J97" s="122">
        <v>0</v>
      </c>
      <c r="K97" s="122">
        <v>0</v>
      </c>
      <c r="L97" s="90">
        <v>2011</v>
      </c>
      <c r="M97" s="90">
        <v>2018</v>
      </c>
      <c r="N97" s="90" t="s">
        <v>157</v>
      </c>
      <c r="O97" s="90" t="s">
        <v>1139</v>
      </c>
      <c r="P97" s="90" t="s">
        <v>1139</v>
      </c>
      <c r="Q97" s="90" t="s">
        <v>1139</v>
      </c>
      <c r="R97" s="90" t="s">
        <v>1139</v>
      </c>
      <c r="S97" s="317" t="s">
        <v>443</v>
      </c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  <c r="BZ97" s="91"/>
      <c r="CA97" s="91"/>
      <c r="CB97" s="91"/>
      <c r="CC97" s="91"/>
      <c r="CD97" s="91"/>
      <c r="CE97" s="91"/>
      <c r="CF97" s="91"/>
      <c r="CG97" s="91"/>
      <c r="CH97" s="91"/>
      <c r="CI97" s="91"/>
      <c r="CJ97" s="91"/>
      <c r="CK97" s="91"/>
      <c r="CL97" s="91"/>
      <c r="CM97" s="91"/>
      <c r="CN97" s="91"/>
      <c r="CO97" s="91"/>
      <c r="CP97" s="91"/>
      <c r="CQ97" s="91"/>
      <c r="CR97" s="91"/>
      <c r="CS97" s="91"/>
      <c r="CT97" s="91"/>
      <c r="CU97" s="91"/>
      <c r="CV97" s="91"/>
      <c r="CW97" s="91"/>
      <c r="CX97" s="91"/>
      <c r="CY97" s="91"/>
      <c r="CZ97" s="91"/>
      <c r="DA97" s="91"/>
      <c r="DB97" s="91"/>
      <c r="DC97" s="91"/>
      <c r="DD97" s="91"/>
      <c r="DE97" s="91"/>
      <c r="DF97" s="91"/>
      <c r="DG97" s="91"/>
      <c r="DH97" s="91"/>
      <c r="DI97" s="91"/>
      <c r="DJ97" s="91"/>
      <c r="DK97" s="91"/>
      <c r="DL97" s="91"/>
      <c r="DM97" s="91"/>
      <c r="DN97" s="91"/>
      <c r="DO97" s="91"/>
      <c r="DP97" s="91"/>
      <c r="DQ97" s="91"/>
      <c r="DR97" s="91"/>
      <c r="DS97" s="91"/>
      <c r="DT97" s="91"/>
      <c r="DU97" s="91"/>
      <c r="DV97" s="91"/>
      <c r="DW97" s="91"/>
      <c r="DX97" s="91"/>
      <c r="DY97" s="91"/>
      <c r="DZ97" s="91"/>
      <c r="EA97" s="91"/>
      <c r="EB97" s="91"/>
      <c r="EC97" s="91"/>
      <c r="ED97" s="91"/>
      <c r="EE97" s="91"/>
      <c r="EF97" s="91"/>
      <c r="EG97" s="91"/>
      <c r="EH97" s="91"/>
      <c r="EI97" s="91"/>
      <c r="EJ97" s="91"/>
      <c r="EK97" s="91"/>
      <c r="EL97" s="91"/>
      <c r="EM97" s="91"/>
      <c r="EN97" s="91"/>
      <c r="EO97" s="91"/>
      <c r="EP97" s="91"/>
      <c r="EQ97" s="91"/>
      <c r="ER97" s="91"/>
      <c r="ES97" s="91"/>
      <c r="ET97" s="91"/>
      <c r="EU97" s="91"/>
      <c r="EV97" s="91"/>
      <c r="EW97" s="91"/>
      <c r="EX97" s="91"/>
      <c r="EY97" s="91"/>
      <c r="EZ97" s="91"/>
      <c r="FA97" s="91"/>
      <c r="FB97" s="91"/>
      <c r="FC97" s="91"/>
      <c r="FD97" s="91"/>
      <c r="FE97" s="91"/>
      <c r="FF97" s="91"/>
      <c r="FG97" s="91"/>
      <c r="FH97" s="91"/>
      <c r="FI97" s="91"/>
      <c r="FJ97" s="91"/>
      <c r="FK97" s="91"/>
      <c r="FL97" s="91"/>
      <c r="FM97" s="91"/>
      <c r="FN97" s="91"/>
      <c r="FO97" s="91"/>
      <c r="FP97" s="91"/>
      <c r="FQ97" s="91"/>
      <c r="FR97" s="91"/>
      <c r="FS97" s="91"/>
      <c r="FT97" s="91"/>
      <c r="FU97" s="91"/>
      <c r="FV97" s="91"/>
      <c r="FW97" s="91"/>
      <c r="FX97" s="91"/>
      <c r="FY97" s="91"/>
      <c r="FZ97" s="91"/>
      <c r="GA97" s="91"/>
      <c r="GB97" s="91"/>
      <c r="GC97" s="91"/>
    </row>
    <row r="98" spans="1:185" s="93" customFormat="1" ht="31.5">
      <c r="A98" s="313">
        <f>'10 Квартал финансирование'!A98</f>
        <v>47</v>
      </c>
      <c r="B98" s="314" t="str">
        <f>'10 Квартал финансирование'!B98</f>
        <v>Реконструкция ВЛ-0,4 кВ Ф-1, Ф-2 от ТП-194/144 в П. Н. Этокский</v>
      </c>
      <c r="C98" s="313" t="str">
        <f>'10 Квартал финансирование'!C98</f>
        <v>F_prj_109105_11823</v>
      </c>
      <c r="D98" s="304" t="s">
        <v>157</v>
      </c>
      <c r="E98" s="323">
        <v>0</v>
      </c>
      <c r="F98" s="122">
        <v>0</v>
      </c>
      <c r="G98" s="122">
        <v>0</v>
      </c>
      <c r="H98" s="122">
        <v>2.42</v>
      </c>
      <c r="I98" s="122">
        <v>0</v>
      </c>
      <c r="J98" s="122">
        <v>0</v>
      </c>
      <c r="K98" s="122">
        <v>0</v>
      </c>
      <c r="L98" s="90">
        <v>2011</v>
      </c>
      <c r="M98" s="90">
        <v>2021</v>
      </c>
      <c r="N98" s="90" t="s">
        <v>157</v>
      </c>
      <c r="O98" s="90" t="s">
        <v>1139</v>
      </c>
      <c r="P98" s="90" t="s">
        <v>1139</v>
      </c>
      <c r="Q98" s="90" t="s">
        <v>1139</v>
      </c>
      <c r="R98" s="90" t="s">
        <v>1139</v>
      </c>
      <c r="S98" s="317" t="s">
        <v>443</v>
      </c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  <c r="BZ98" s="91"/>
      <c r="CA98" s="91"/>
      <c r="CB98" s="91"/>
      <c r="CC98" s="91"/>
      <c r="CD98" s="91"/>
      <c r="CE98" s="91"/>
      <c r="CF98" s="91"/>
      <c r="CG98" s="91"/>
      <c r="CH98" s="91"/>
      <c r="CI98" s="91"/>
      <c r="CJ98" s="91"/>
      <c r="CK98" s="91"/>
      <c r="CL98" s="91"/>
      <c r="CM98" s="91"/>
      <c r="CN98" s="91"/>
      <c r="CO98" s="91"/>
      <c r="CP98" s="91"/>
      <c r="CQ98" s="91"/>
      <c r="CR98" s="91"/>
      <c r="CS98" s="91"/>
      <c r="CT98" s="91"/>
      <c r="CU98" s="91"/>
      <c r="CV98" s="91"/>
      <c r="CW98" s="91"/>
      <c r="CX98" s="91"/>
      <c r="CY98" s="91"/>
      <c r="CZ98" s="91"/>
      <c r="DA98" s="91"/>
      <c r="DB98" s="91"/>
      <c r="DC98" s="91"/>
      <c r="DD98" s="91"/>
      <c r="DE98" s="91"/>
      <c r="DF98" s="91"/>
      <c r="DG98" s="91"/>
      <c r="DH98" s="91"/>
      <c r="DI98" s="91"/>
      <c r="DJ98" s="91"/>
      <c r="DK98" s="91"/>
      <c r="DL98" s="91"/>
      <c r="DM98" s="91"/>
      <c r="DN98" s="91"/>
      <c r="DO98" s="91"/>
      <c r="DP98" s="91"/>
      <c r="DQ98" s="91"/>
      <c r="DR98" s="91"/>
      <c r="DS98" s="91"/>
      <c r="DT98" s="91"/>
      <c r="DU98" s="91"/>
      <c r="DV98" s="91"/>
      <c r="DW98" s="91"/>
      <c r="DX98" s="91"/>
      <c r="DY98" s="91"/>
      <c r="DZ98" s="91"/>
      <c r="EA98" s="91"/>
      <c r="EB98" s="91"/>
      <c r="EC98" s="91"/>
      <c r="ED98" s="91"/>
      <c r="EE98" s="91"/>
      <c r="EF98" s="91"/>
      <c r="EG98" s="91"/>
      <c r="EH98" s="91"/>
      <c r="EI98" s="91"/>
      <c r="EJ98" s="91"/>
      <c r="EK98" s="91"/>
      <c r="EL98" s="91"/>
      <c r="EM98" s="91"/>
      <c r="EN98" s="91"/>
      <c r="EO98" s="91"/>
      <c r="EP98" s="91"/>
      <c r="EQ98" s="91"/>
      <c r="ER98" s="91"/>
      <c r="ES98" s="91"/>
      <c r="ET98" s="91"/>
      <c r="EU98" s="91"/>
      <c r="EV98" s="91"/>
      <c r="EW98" s="91"/>
      <c r="EX98" s="91"/>
      <c r="EY98" s="91"/>
      <c r="EZ98" s="91"/>
      <c r="FA98" s="91"/>
      <c r="FB98" s="91"/>
      <c r="FC98" s="91"/>
      <c r="FD98" s="91"/>
      <c r="FE98" s="91"/>
      <c r="FF98" s="91"/>
      <c r="FG98" s="91"/>
      <c r="FH98" s="91"/>
      <c r="FI98" s="91"/>
      <c r="FJ98" s="91"/>
      <c r="FK98" s="91"/>
      <c r="FL98" s="91"/>
      <c r="FM98" s="91"/>
      <c r="FN98" s="91"/>
      <c r="FO98" s="91"/>
      <c r="FP98" s="91"/>
      <c r="FQ98" s="91"/>
      <c r="FR98" s="91"/>
      <c r="FS98" s="91"/>
      <c r="FT98" s="91"/>
      <c r="FU98" s="91"/>
      <c r="FV98" s="91"/>
      <c r="FW98" s="91"/>
      <c r="FX98" s="91"/>
      <c r="FY98" s="91"/>
      <c r="FZ98" s="91"/>
      <c r="GA98" s="91"/>
      <c r="GB98" s="91"/>
      <c r="GC98" s="91"/>
    </row>
    <row r="99" spans="1:185" s="93" customFormat="1" ht="31.5">
      <c r="A99" s="313">
        <f>'10 Квартал финансирование'!A99</f>
        <v>48</v>
      </c>
      <c r="B99" s="314" t="str">
        <f>'10 Квартал финансирование'!B99</f>
        <v xml:space="preserve">Реконструкция ВЛ-0,4 кв Ф-2 от ТП-2797/156 ПС 35/10 кВ Кура в ст Советской   Кировского района </v>
      </c>
      <c r="C99" s="313" t="str">
        <f>'10 Квартал финансирование'!C99</f>
        <v>F_prj_109105_11831</v>
      </c>
      <c r="D99" s="304" t="s">
        <v>157</v>
      </c>
      <c r="E99" s="323">
        <v>0</v>
      </c>
      <c r="F99" s="122">
        <v>0</v>
      </c>
      <c r="G99" s="122">
        <v>0</v>
      </c>
      <c r="H99" s="122">
        <v>1.405</v>
      </c>
      <c r="I99" s="122">
        <v>0</v>
      </c>
      <c r="J99" s="122">
        <v>0</v>
      </c>
      <c r="K99" s="122">
        <v>0</v>
      </c>
      <c r="L99" s="90">
        <v>2010</v>
      </c>
      <c r="M99" s="90">
        <v>2021</v>
      </c>
      <c r="N99" s="90" t="s">
        <v>157</v>
      </c>
      <c r="O99" s="90" t="s">
        <v>1139</v>
      </c>
      <c r="P99" s="90" t="s">
        <v>1139</v>
      </c>
      <c r="Q99" s="90" t="s">
        <v>1139</v>
      </c>
      <c r="R99" s="90" t="s">
        <v>1139</v>
      </c>
      <c r="S99" s="317" t="s">
        <v>443</v>
      </c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  <c r="BZ99" s="91"/>
      <c r="CA99" s="91"/>
      <c r="CB99" s="91"/>
      <c r="CC99" s="91"/>
      <c r="CD99" s="91"/>
      <c r="CE99" s="91"/>
      <c r="CF99" s="91"/>
      <c r="CG99" s="91"/>
      <c r="CH99" s="91"/>
      <c r="CI99" s="91"/>
      <c r="CJ99" s="91"/>
      <c r="CK99" s="91"/>
      <c r="CL99" s="91"/>
      <c r="CM99" s="91"/>
      <c r="CN99" s="91"/>
      <c r="CO99" s="91"/>
      <c r="CP99" s="91"/>
      <c r="CQ99" s="91"/>
      <c r="CR99" s="91"/>
      <c r="CS99" s="91"/>
      <c r="CT99" s="91"/>
      <c r="CU99" s="91"/>
      <c r="CV99" s="91"/>
      <c r="CW99" s="91"/>
      <c r="CX99" s="91"/>
      <c r="CY99" s="91"/>
      <c r="CZ99" s="91"/>
      <c r="DA99" s="91"/>
      <c r="DB99" s="91"/>
      <c r="DC99" s="91"/>
      <c r="DD99" s="91"/>
      <c r="DE99" s="91"/>
      <c r="DF99" s="91"/>
      <c r="DG99" s="91"/>
      <c r="DH99" s="91"/>
      <c r="DI99" s="91"/>
      <c r="DJ99" s="91"/>
      <c r="DK99" s="91"/>
      <c r="DL99" s="91"/>
      <c r="DM99" s="91"/>
      <c r="DN99" s="91"/>
      <c r="DO99" s="91"/>
      <c r="DP99" s="91"/>
      <c r="DQ99" s="91"/>
      <c r="DR99" s="91"/>
      <c r="DS99" s="91"/>
      <c r="DT99" s="91"/>
      <c r="DU99" s="91"/>
      <c r="DV99" s="91"/>
      <c r="DW99" s="91"/>
      <c r="DX99" s="91"/>
      <c r="DY99" s="91"/>
      <c r="DZ99" s="91"/>
      <c r="EA99" s="91"/>
      <c r="EB99" s="91"/>
      <c r="EC99" s="91"/>
      <c r="ED99" s="91"/>
      <c r="EE99" s="91"/>
      <c r="EF99" s="91"/>
      <c r="EG99" s="91"/>
      <c r="EH99" s="91"/>
      <c r="EI99" s="91"/>
      <c r="EJ99" s="91"/>
      <c r="EK99" s="91"/>
      <c r="EL99" s="91"/>
      <c r="EM99" s="91"/>
      <c r="EN99" s="91"/>
      <c r="EO99" s="91"/>
      <c r="EP99" s="91"/>
      <c r="EQ99" s="91"/>
      <c r="ER99" s="91"/>
      <c r="ES99" s="91"/>
      <c r="ET99" s="91"/>
      <c r="EU99" s="91"/>
      <c r="EV99" s="91"/>
      <c r="EW99" s="91"/>
      <c r="EX99" s="91"/>
      <c r="EY99" s="91"/>
      <c r="EZ99" s="91"/>
      <c r="FA99" s="91"/>
      <c r="FB99" s="91"/>
      <c r="FC99" s="91"/>
      <c r="FD99" s="91"/>
      <c r="FE99" s="91"/>
      <c r="FF99" s="91"/>
      <c r="FG99" s="91"/>
      <c r="FH99" s="91"/>
      <c r="FI99" s="91"/>
      <c r="FJ99" s="91"/>
      <c r="FK99" s="91"/>
      <c r="FL99" s="91"/>
      <c r="FM99" s="91"/>
      <c r="FN99" s="91"/>
      <c r="FO99" s="91"/>
      <c r="FP99" s="91"/>
      <c r="FQ99" s="91"/>
      <c r="FR99" s="91"/>
      <c r="FS99" s="91"/>
      <c r="FT99" s="91"/>
      <c r="FU99" s="91"/>
      <c r="FV99" s="91"/>
      <c r="FW99" s="91"/>
      <c r="FX99" s="91"/>
      <c r="FY99" s="91"/>
      <c r="FZ99" s="91"/>
      <c r="GA99" s="91"/>
      <c r="GB99" s="91"/>
      <c r="GC99" s="91"/>
    </row>
    <row r="100" spans="1:185" s="93" customFormat="1" ht="47.25">
      <c r="A100" s="313">
        <f>'10 Квартал финансирование'!A100</f>
        <v>49</v>
      </c>
      <c r="B100" s="314" t="str">
        <f>'10 Квартал финансирование'!B100</f>
        <v xml:space="preserve">Реконструкция ВЛ-0,4 кВ  ф-2, ф-3 от МТП-1009 Ф-259 в ст.Незлобная Георгиевского  района
</v>
      </c>
      <c r="C100" s="313" t="str">
        <f>'10 Квартал финансирование'!C100</f>
        <v>F_prj_109105_11832</v>
      </c>
      <c r="D100" s="304" t="s">
        <v>157</v>
      </c>
      <c r="E100" s="323">
        <v>0</v>
      </c>
      <c r="F100" s="122">
        <v>0</v>
      </c>
      <c r="G100" s="122">
        <v>0</v>
      </c>
      <c r="H100" s="122">
        <v>0</v>
      </c>
      <c r="I100" s="122">
        <v>0</v>
      </c>
      <c r="J100" s="122">
        <v>0</v>
      </c>
      <c r="K100" s="122">
        <v>0</v>
      </c>
      <c r="L100" s="90">
        <v>2011</v>
      </c>
      <c r="M100" s="90">
        <v>2018</v>
      </c>
      <c r="N100" s="90" t="s">
        <v>157</v>
      </c>
      <c r="O100" s="90" t="s">
        <v>1139</v>
      </c>
      <c r="P100" s="90" t="s">
        <v>1139</v>
      </c>
      <c r="Q100" s="90" t="s">
        <v>1139</v>
      </c>
      <c r="R100" s="90" t="s">
        <v>1139</v>
      </c>
      <c r="S100" s="317" t="s">
        <v>443</v>
      </c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  <c r="BZ100" s="91"/>
      <c r="CA100" s="91"/>
      <c r="CB100" s="91"/>
      <c r="CC100" s="91"/>
      <c r="CD100" s="91"/>
      <c r="CE100" s="91"/>
      <c r="CF100" s="91"/>
      <c r="CG100" s="91"/>
      <c r="CH100" s="91"/>
      <c r="CI100" s="91"/>
      <c r="CJ100" s="91"/>
      <c r="CK100" s="91"/>
      <c r="CL100" s="91"/>
      <c r="CM100" s="91"/>
      <c r="CN100" s="91"/>
      <c r="CO100" s="91"/>
      <c r="CP100" s="91"/>
      <c r="CQ100" s="91"/>
      <c r="CR100" s="91"/>
      <c r="CS100" s="91"/>
      <c r="CT100" s="91"/>
      <c r="CU100" s="91"/>
      <c r="CV100" s="91"/>
      <c r="CW100" s="91"/>
      <c r="CX100" s="91"/>
      <c r="CY100" s="91"/>
      <c r="CZ100" s="91"/>
      <c r="DA100" s="91"/>
      <c r="DB100" s="91"/>
      <c r="DC100" s="91"/>
      <c r="DD100" s="91"/>
      <c r="DE100" s="91"/>
      <c r="DF100" s="91"/>
      <c r="DG100" s="91"/>
      <c r="DH100" s="91"/>
      <c r="DI100" s="91"/>
      <c r="DJ100" s="91"/>
      <c r="DK100" s="91"/>
      <c r="DL100" s="91"/>
      <c r="DM100" s="91"/>
      <c r="DN100" s="91"/>
      <c r="DO100" s="91"/>
      <c r="DP100" s="91"/>
      <c r="DQ100" s="91"/>
      <c r="DR100" s="91"/>
      <c r="DS100" s="91"/>
      <c r="DT100" s="91"/>
      <c r="DU100" s="91"/>
      <c r="DV100" s="91"/>
      <c r="DW100" s="91"/>
      <c r="DX100" s="91"/>
      <c r="DY100" s="91"/>
      <c r="DZ100" s="91"/>
      <c r="EA100" s="91"/>
      <c r="EB100" s="91"/>
      <c r="EC100" s="91"/>
      <c r="ED100" s="91"/>
      <c r="EE100" s="91"/>
      <c r="EF100" s="91"/>
      <c r="EG100" s="91"/>
      <c r="EH100" s="91"/>
      <c r="EI100" s="91"/>
      <c r="EJ100" s="91"/>
      <c r="EK100" s="91"/>
      <c r="EL100" s="91"/>
      <c r="EM100" s="91"/>
      <c r="EN100" s="91"/>
      <c r="EO100" s="91"/>
      <c r="EP100" s="91"/>
      <c r="EQ100" s="91"/>
      <c r="ER100" s="91"/>
      <c r="ES100" s="91"/>
      <c r="ET100" s="91"/>
      <c r="EU100" s="91"/>
      <c r="EV100" s="91"/>
      <c r="EW100" s="91"/>
      <c r="EX100" s="91"/>
      <c r="EY100" s="91"/>
      <c r="EZ100" s="91"/>
      <c r="FA100" s="91"/>
      <c r="FB100" s="91"/>
      <c r="FC100" s="91"/>
      <c r="FD100" s="91"/>
      <c r="FE100" s="91"/>
      <c r="FF100" s="91"/>
      <c r="FG100" s="91"/>
      <c r="FH100" s="91"/>
      <c r="FI100" s="91"/>
      <c r="FJ100" s="91"/>
      <c r="FK100" s="91"/>
      <c r="FL100" s="91"/>
      <c r="FM100" s="91"/>
      <c r="FN100" s="91"/>
      <c r="FO100" s="91"/>
      <c r="FP100" s="91"/>
      <c r="FQ100" s="91"/>
      <c r="FR100" s="91"/>
      <c r="FS100" s="91"/>
      <c r="FT100" s="91"/>
      <c r="FU100" s="91"/>
      <c r="FV100" s="91"/>
      <c r="FW100" s="91"/>
      <c r="FX100" s="91"/>
      <c r="FY100" s="91"/>
      <c r="FZ100" s="91"/>
      <c r="GA100" s="91"/>
      <c r="GB100" s="91"/>
      <c r="GC100" s="91"/>
    </row>
    <row r="101" spans="1:185" s="93" customFormat="1" ht="63">
      <c r="A101" s="313">
        <f>'10 Квартал финансирование'!A101</f>
        <v>50</v>
      </c>
      <c r="B101" s="314" t="str">
        <f>'10 Квартал финансирование'!B101</f>
        <v xml:space="preserve">Реконструкция ВЛ-0,4 кВ  ф-2 от ТП-1431 Ф-152 в с.Краснокумское
Георгиевского  района
</v>
      </c>
      <c r="C101" s="313" t="str">
        <f>'10 Квартал финансирование'!C101</f>
        <v>F_prj_109105_11833</v>
      </c>
      <c r="D101" s="304" t="s">
        <v>157</v>
      </c>
      <c r="E101" s="323">
        <v>0</v>
      </c>
      <c r="F101" s="122">
        <v>0</v>
      </c>
      <c r="G101" s="122">
        <v>0</v>
      </c>
      <c r="H101" s="122">
        <v>0.73</v>
      </c>
      <c r="I101" s="122">
        <v>0</v>
      </c>
      <c r="J101" s="122">
        <v>0</v>
      </c>
      <c r="K101" s="122">
        <v>0</v>
      </c>
      <c r="L101" s="90">
        <v>2011</v>
      </c>
      <c r="M101" s="90">
        <v>2021</v>
      </c>
      <c r="N101" s="90" t="s">
        <v>157</v>
      </c>
      <c r="O101" s="90" t="s">
        <v>1139</v>
      </c>
      <c r="P101" s="90" t="s">
        <v>1139</v>
      </c>
      <c r="Q101" s="90" t="s">
        <v>1139</v>
      </c>
      <c r="R101" s="90" t="s">
        <v>1139</v>
      </c>
      <c r="S101" s="317" t="s">
        <v>443</v>
      </c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  <c r="BZ101" s="91"/>
      <c r="CA101" s="91"/>
      <c r="CB101" s="91"/>
      <c r="CC101" s="91"/>
      <c r="CD101" s="91"/>
      <c r="CE101" s="91"/>
      <c r="CF101" s="91"/>
      <c r="CG101" s="91"/>
      <c r="CH101" s="91"/>
      <c r="CI101" s="91"/>
      <c r="CJ101" s="91"/>
      <c r="CK101" s="91"/>
      <c r="CL101" s="91"/>
      <c r="CM101" s="91"/>
      <c r="CN101" s="91"/>
      <c r="CO101" s="91"/>
      <c r="CP101" s="91"/>
      <c r="CQ101" s="91"/>
      <c r="CR101" s="91"/>
      <c r="CS101" s="91"/>
      <c r="CT101" s="91"/>
      <c r="CU101" s="91"/>
      <c r="CV101" s="91"/>
      <c r="CW101" s="91"/>
      <c r="CX101" s="91"/>
      <c r="CY101" s="91"/>
      <c r="CZ101" s="91"/>
      <c r="DA101" s="91"/>
      <c r="DB101" s="91"/>
      <c r="DC101" s="91"/>
      <c r="DD101" s="91"/>
      <c r="DE101" s="91"/>
      <c r="DF101" s="91"/>
      <c r="DG101" s="91"/>
      <c r="DH101" s="91"/>
      <c r="DI101" s="91"/>
      <c r="DJ101" s="91"/>
      <c r="DK101" s="91"/>
      <c r="DL101" s="91"/>
      <c r="DM101" s="91"/>
      <c r="DN101" s="91"/>
      <c r="DO101" s="91"/>
      <c r="DP101" s="91"/>
      <c r="DQ101" s="91"/>
      <c r="DR101" s="91"/>
      <c r="DS101" s="91"/>
      <c r="DT101" s="91"/>
      <c r="DU101" s="91"/>
      <c r="DV101" s="91"/>
      <c r="DW101" s="91"/>
      <c r="DX101" s="91"/>
      <c r="DY101" s="91"/>
      <c r="DZ101" s="91"/>
      <c r="EA101" s="91"/>
      <c r="EB101" s="91"/>
      <c r="EC101" s="91"/>
      <c r="ED101" s="91"/>
      <c r="EE101" s="91"/>
      <c r="EF101" s="91"/>
      <c r="EG101" s="91"/>
      <c r="EH101" s="91"/>
      <c r="EI101" s="91"/>
      <c r="EJ101" s="91"/>
      <c r="EK101" s="91"/>
      <c r="EL101" s="91"/>
      <c r="EM101" s="91"/>
      <c r="EN101" s="91"/>
      <c r="EO101" s="91"/>
      <c r="EP101" s="91"/>
      <c r="EQ101" s="91"/>
      <c r="ER101" s="91"/>
      <c r="ES101" s="91"/>
      <c r="ET101" s="91"/>
      <c r="EU101" s="91"/>
      <c r="EV101" s="91"/>
      <c r="EW101" s="91"/>
      <c r="EX101" s="91"/>
      <c r="EY101" s="91"/>
      <c r="EZ101" s="91"/>
      <c r="FA101" s="91"/>
      <c r="FB101" s="91"/>
      <c r="FC101" s="91"/>
      <c r="FD101" s="91"/>
      <c r="FE101" s="91"/>
      <c r="FF101" s="91"/>
      <c r="FG101" s="91"/>
      <c r="FH101" s="91"/>
      <c r="FI101" s="91"/>
      <c r="FJ101" s="91"/>
      <c r="FK101" s="91"/>
      <c r="FL101" s="91"/>
      <c r="FM101" s="91"/>
      <c r="FN101" s="91"/>
      <c r="FO101" s="91"/>
      <c r="FP101" s="91"/>
      <c r="FQ101" s="91"/>
      <c r="FR101" s="91"/>
      <c r="FS101" s="91"/>
      <c r="FT101" s="91"/>
      <c r="FU101" s="91"/>
      <c r="FV101" s="91"/>
      <c r="FW101" s="91"/>
      <c r="FX101" s="91"/>
      <c r="FY101" s="91"/>
      <c r="FZ101" s="91"/>
      <c r="GA101" s="91"/>
      <c r="GB101" s="91"/>
      <c r="GC101" s="91"/>
    </row>
    <row r="102" spans="1:185" s="93" customFormat="1" ht="31.5">
      <c r="A102" s="313">
        <f>'10 Квартал финансирование'!A102</f>
        <v>51</v>
      </c>
      <c r="B102" s="314" t="str">
        <f>'10 Квартал финансирование'!B102</f>
        <v>Реконструкция ВЛ 0,4 кВ Ф-2 от ТП-2/462 в с.Спасское</v>
      </c>
      <c r="C102" s="313" t="str">
        <f>'10 Квартал финансирование'!C102</f>
        <v>E_prj_109105_46768</v>
      </c>
      <c r="D102" s="304" t="s">
        <v>157</v>
      </c>
      <c r="E102" s="323">
        <v>0</v>
      </c>
      <c r="F102" s="122">
        <v>0.1</v>
      </c>
      <c r="G102" s="122">
        <v>0</v>
      </c>
      <c r="H102" s="122">
        <v>2.1949999999999998</v>
      </c>
      <c r="I102" s="122">
        <v>0</v>
      </c>
      <c r="J102" s="122">
        <v>0</v>
      </c>
      <c r="K102" s="122">
        <v>0</v>
      </c>
      <c r="L102" s="90">
        <v>2014</v>
      </c>
      <c r="M102" s="90">
        <v>2019</v>
      </c>
      <c r="N102" s="90" t="s">
        <v>157</v>
      </c>
      <c r="O102" s="90" t="s">
        <v>1139</v>
      </c>
      <c r="P102" s="90" t="s">
        <v>1139</v>
      </c>
      <c r="Q102" s="90" t="s">
        <v>1139</v>
      </c>
      <c r="R102" s="90" t="s">
        <v>1139</v>
      </c>
      <c r="S102" s="317" t="s">
        <v>443</v>
      </c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  <c r="BZ102" s="91"/>
      <c r="CA102" s="91"/>
      <c r="CB102" s="91"/>
      <c r="CC102" s="91"/>
      <c r="CD102" s="91"/>
      <c r="CE102" s="91"/>
      <c r="CF102" s="91"/>
      <c r="CG102" s="91"/>
      <c r="CH102" s="91"/>
      <c r="CI102" s="91"/>
      <c r="CJ102" s="91"/>
      <c r="CK102" s="91"/>
      <c r="CL102" s="91"/>
      <c r="CM102" s="91"/>
      <c r="CN102" s="91"/>
      <c r="CO102" s="91"/>
      <c r="CP102" s="91"/>
      <c r="CQ102" s="91"/>
      <c r="CR102" s="91"/>
      <c r="CS102" s="91"/>
      <c r="CT102" s="91"/>
      <c r="CU102" s="91"/>
      <c r="CV102" s="91"/>
      <c r="CW102" s="91"/>
      <c r="CX102" s="91"/>
      <c r="CY102" s="91"/>
      <c r="CZ102" s="91"/>
      <c r="DA102" s="91"/>
      <c r="DB102" s="91"/>
      <c r="DC102" s="91"/>
      <c r="DD102" s="91"/>
      <c r="DE102" s="91"/>
      <c r="DF102" s="91"/>
      <c r="DG102" s="91"/>
      <c r="DH102" s="91"/>
      <c r="DI102" s="91"/>
      <c r="DJ102" s="91"/>
      <c r="DK102" s="91"/>
      <c r="DL102" s="91"/>
      <c r="DM102" s="91"/>
      <c r="DN102" s="91"/>
      <c r="DO102" s="91"/>
      <c r="DP102" s="91"/>
      <c r="DQ102" s="91"/>
      <c r="DR102" s="91"/>
      <c r="DS102" s="91"/>
      <c r="DT102" s="91"/>
      <c r="DU102" s="91"/>
      <c r="DV102" s="91"/>
      <c r="DW102" s="91"/>
      <c r="DX102" s="91"/>
      <c r="DY102" s="91"/>
      <c r="DZ102" s="91"/>
      <c r="EA102" s="91"/>
      <c r="EB102" s="91"/>
      <c r="EC102" s="91"/>
      <c r="ED102" s="91"/>
      <c r="EE102" s="91"/>
      <c r="EF102" s="91"/>
      <c r="EG102" s="91"/>
      <c r="EH102" s="91"/>
      <c r="EI102" s="91"/>
      <c r="EJ102" s="91"/>
      <c r="EK102" s="91"/>
      <c r="EL102" s="91"/>
      <c r="EM102" s="91"/>
      <c r="EN102" s="91"/>
      <c r="EO102" s="91"/>
      <c r="EP102" s="91"/>
      <c r="EQ102" s="91"/>
      <c r="ER102" s="91"/>
      <c r="ES102" s="91"/>
      <c r="ET102" s="91"/>
      <c r="EU102" s="91"/>
      <c r="EV102" s="91"/>
      <c r="EW102" s="91"/>
      <c r="EX102" s="91"/>
      <c r="EY102" s="91"/>
      <c r="EZ102" s="91"/>
      <c r="FA102" s="91"/>
      <c r="FB102" s="91"/>
      <c r="FC102" s="91"/>
      <c r="FD102" s="91"/>
      <c r="FE102" s="91"/>
      <c r="FF102" s="91"/>
      <c r="FG102" s="91"/>
      <c r="FH102" s="91"/>
      <c r="FI102" s="91"/>
      <c r="FJ102" s="91"/>
      <c r="FK102" s="91"/>
      <c r="FL102" s="91"/>
      <c r="FM102" s="91"/>
      <c r="FN102" s="91"/>
      <c r="FO102" s="91"/>
      <c r="FP102" s="91"/>
      <c r="FQ102" s="91"/>
      <c r="FR102" s="91"/>
      <c r="FS102" s="91"/>
      <c r="FT102" s="91"/>
      <c r="FU102" s="91"/>
      <c r="FV102" s="91"/>
      <c r="FW102" s="91"/>
      <c r="FX102" s="91"/>
      <c r="FY102" s="91"/>
      <c r="FZ102" s="91"/>
      <c r="GA102" s="91"/>
      <c r="GB102" s="91"/>
      <c r="GC102" s="91"/>
    </row>
    <row r="103" spans="1:185" s="93" customFormat="1" ht="47.25">
      <c r="A103" s="313">
        <f>'10 Квартал финансирование'!A103</f>
        <v>52</v>
      </c>
      <c r="B103" s="314" t="str">
        <f>'10 Квартал финансирование'!B103</f>
        <v>Реконструкция ВЛ-0,4 кВ Ф-2 от ЗТП-6/282 в п.Большевик (замена опор, провода (кабеля) на СИП, замена ответвлений к зданиям)</v>
      </c>
      <c r="C103" s="313" t="str">
        <f>'10 Квартал финансирование'!C103</f>
        <v>E_prj_109105_11800</v>
      </c>
      <c r="D103" s="304" t="s">
        <v>157</v>
      </c>
      <c r="E103" s="323">
        <v>0</v>
      </c>
      <c r="F103" s="122">
        <v>0</v>
      </c>
      <c r="G103" s="122">
        <v>0</v>
      </c>
      <c r="H103" s="122">
        <v>0.85011307000000003</v>
      </c>
      <c r="I103" s="122">
        <v>0</v>
      </c>
      <c r="J103" s="122">
        <v>0</v>
      </c>
      <c r="K103" s="122">
        <v>0</v>
      </c>
      <c r="L103" s="90">
        <v>2013</v>
      </c>
      <c r="M103" s="90">
        <v>2017</v>
      </c>
      <c r="N103" s="90" t="s">
        <v>157</v>
      </c>
      <c r="O103" s="90" t="s">
        <v>1139</v>
      </c>
      <c r="P103" s="90" t="s">
        <v>1139</v>
      </c>
      <c r="Q103" s="90" t="s">
        <v>1139</v>
      </c>
      <c r="R103" s="90" t="s">
        <v>1139</v>
      </c>
      <c r="S103" s="317" t="s">
        <v>443</v>
      </c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  <c r="BZ103" s="91"/>
      <c r="CA103" s="91"/>
      <c r="CB103" s="91"/>
      <c r="CC103" s="91"/>
      <c r="CD103" s="91"/>
      <c r="CE103" s="91"/>
      <c r="CF103" s="91"/>
      <c r="CG103" s="91"/>
      <c r="CH103" s="91"/>
      <c r="CI103" s="91"/>
      <c r="CJ103" s="91"/>
      <c r="CK103" s="91"/>
      <c r="CL103" s="91"/>
      <c r="CM103" s="91"/>
      <c r="CN103" s="91"/>
      <c r="CO103" s="91"/>
      <c r="CP103" s="91"/>
      <c r="CQ103" s="91"/>
      <c r="CR103" s="91"/>
      <c r="CS103" s="91"/>
      <c r="CT103" s="91"/>
      <c r="CU103" s="91"/>
      <c r="CV103" s="91"/>
      <c r="CW103" s="91"/>
      <c r="CX103" s="91"/>
      <c r="CY103" s="91"/>
      <c r="CZ103" s="91"/>
      <c r="DA103" s="91"/>
      <c r="DB103" s="91"/>
      <c r="DC103" s="91"/>
      <c r="DD103" s="91"/>
      <c r="DE103" s="91"/>
      <c r="DF103" s="91"/>
      <c r="DG103" s="91"/>
      <c r="DH103" s="91"/>
      <c r="DI103" s="91"/>
      <c r="DJ103" s="91"/>
      <c r="DK103" s="91"/>
      <c r="DL103" s="91"/>
      <c r="DM103" s="91"/>
      <c r="DN103" s="91"/>
      <c r="DO103" s="91"/>
      <c r="DP103" s="91"/>
      <c r="DQ103" s="91"/>
      <c r="DR103" s="91"/>
      <c r="DS103" s="91"/>
      <c r="DT103" s="91"/>
      <c r="DU103" s="91"/>
      <c r="DV103" s="91"/>
      <c r="DW103" s="91"/>
      <c r="DX103" s="91"/>
      <c r="DY103" s="91"/>
      <c r="DZ103" s="91"/>
      <c r="EA103" s="91"/>
      <c r="EB103" s="91"/>
      <c r="EC103" s="91"/>
      <c r="ED103" s="91"/>
      <c r="EE103" s="91"/>
      <c r="EF103" s="91"/>
      <c r="EG103" s="91"/>
      <c r="EH103" s="91"/>
      <c r="EI103" s="91"/>
      <c r="EJ103" s="91"/>
      <c r="EK103" s="91"/>
      <c r="EL103" s="91"/>
      <c r="EM103" s="91"/>
      <c r="EN103" s="91"/>
      <c r="EO103" s="91"/>
      <c r="EP103" s="91"/>
      <c r="EQ103" s="91"/>
      <c r="ER103" s="91"/>
      <c r="ES103" s="91"/>
      <c r="ET103" s="91"/>
      <c r="EU103" s="91"/>
      <c r="EV103" s="91"/>
      <c r="EW103" s="91"/>
      <c r="EX103" s="91"/>
      <c r="EY103" s="91"/>
      <c r="EZ103" s="91"/>
      <c r="FA103" s="91"/>
      <c r="FB103" s="91"/>
      <c r="FC103" s="91"/>
      <c r="FD103" s="91"/>
      <c r="FE103" s="91"/>
      <c r="FF103" s="91"/>
      <c r="FG103" s="91"/>
      <c r="FH103" s="91"/>
      <c r="FI103" s="91"/>
      <c r="FJ103" s="91"/>
      <c r="FK103" s="91"/>
      <c r="FL103" s="91"/>
      <c r="FM103" s="91"/>
      <c r="FN103" s="91"/>
      <c r="FO103" s="91"/>
      <c r="FP103" s="91"/>
      <c r="FQ103" s="91"/>
      <c r="FR103" s="91"/>
      <c r="FS103" s="91"/>
      <c r="FT103" s="91"/>
      <c r="FU103" s="91"/>
      <c r="FV103" s="91"/>
      <c r="FW103" s="91"/>
      <c r="FX103" s="91"/>
      <c r="FY103" s="91"/>
      <c r="FZ103" s="91"/>
      <c r="GA103" s="91"/>
      <c r="GB103" s="91"/>
      <c r="GC103" s="91"/>
    </row>
    <row r="104" spans="1:185" s="93" customFormat="1" ht="47.25">
      <c r="A104" s="313">
        <f>'10 Квартал финансирование'!A104</f>
        <v>53</v>
      </c>
      <c r="B104" s="314" t="str">
        <f>'10 Квартал финансирование'!B104</f>
        <v>Реконструкция ВЛ-0,4 кв Ф-3 от МТП-5283 Ф-184 ПС 110/10 кВ "Нины" в х Рог Советского района Ставропольского края</v>
      </c>
      <c r="C104" s="313" t="str">
        <f>'10 Квартал финансирование'!C104</f>
        <v>F_prj_109105_11834</v>
      </c>
      <c r="D104" s="304" t="s">
        <v>157</v>
      </c>
      <c r="E104" s="323">
        <v>0</v>
      </c>
      <c r="F104" s="122">
        <v>0</v>
      </c>
      <c r="G104" s="122">
        <v>0</v>
      </c>
      <c r="H104" s="122">
        <v>1.78</v>
      </c>
      <c r="I104" s="122">
        <v>0</v>
      </c>
      <c r="J104" s="122">
        <v>0</v>
      </c>
      <c r="K104" s="122">
        <v>0</v>
      </c>
      <c r="L104" s="90">
        <v>2010</v>
      </c>
      <c r="M104" s="90">
        <v>2021</v>
      </c>
      <c r="N104" s="90" t="s">
        <v>157</v>
      </c>
      <c r="O104" s="90" t="s">
        <v>1139</v>
      </c>
      <c r="P104" s="90" t="s">
        <v>1139</v>
      </c>
      <c r="Q104" s="90" t="s">
        <v>1139</v>
      </c>
      <c r="R104" s="90" t="s">
        <v>1139</v>
      </c>
      <c r="S104" s="317" t="s">
        <v>443</v>
      </c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  <c r="BZ104" s="91"/>
      <c r="CA104" s="91"/>
      <c r="CB104" s="91"/>
      <c r="CC104" s="91"/>
      <c r="CD104" s="91"/>
      <c r="CE104" s="91"/>
      <c r="CF104" s="91"/>
      <c r="CG104" s="91"/>
      <c r="CH104" s="91"/>
      <c r="CI104" s="91"/>
      <c r="CJ104" s="91"/>
      <c r="CK104" s="91"/>
      <c r="CL104" s="91"/>
      <c r="CM104" s="91"/>
      <c r="CN104" s="91"/>
      <c r="CO104" s="91"/>
      <c r="CP104" s="91"/>
      <c r="CQ104" s="91"/>
      <c r="CR104" s="91"/>
      <c r="CS104" s="91"/>
      <c r="CT104" s="91"/>
      <c r="CU104" s="91"/>
      <c r="CV104" s="91"/>
      <c r="CW104" s="91"/>
      <c r="CX104" s="91"/>
      <c r="CY104" s="91"/>
      <c r="CZ104" s="91"/>
      <c r="DA104" s="91"/>
      <c r="DB104" s="91"/>
      <c r="DC104" s="91"/>
      <c r="DD104" s="91"/>
      <c r="DE104" s="91"/>
      <c r="DF104" s="91"/>
      <c r="DG104" s="91"/>
      <c r="DH104" s="91"/>
      <c r="DI104" s="91"/>
      <c r="DJ104" s="91"/>
      <c r="DK104" s="91"/>
      <c r="DL104" s="91"/>
      <c r="DM104" s="91"/>
      <c r="DN104" s="91"/>
      <c r="DO104" s="91"/>
      <c r="DP104" s="91"/>
      <c r="DQ104" s="91"/>
      <c r="DR104" s="91"/>
      <c r="DS104" s="91"/>
      <c r="DT104" s="91"/>
      <c r="DU104" s="91"/>
      <c r="DV104" s="91"/>
      <c r="DW104" s="91"/>
      <c r="DX104" s="91"/>
      <c r="DY104" s="91"/>
      <c r="DZ104" s="91"/>
      <c r="EA104" s="91"/>
      <c r="EB104" s="91"/>
      <c r="EC104" s="91"/>
      <c r="ED104" s="91"/>
      <c r="EE104" s="91"/>
      <c r="EF104" s="91"/>
      <c r="EG104" s="91"/>
      <c r="EH104" s="91"/>
      <c r="EI104" s="91"/>
      <c r="EJ104" s="91"/>
      <c r="EK104" s="91"/>
      <c r="EL104" s="91"/>
      <c r="EM104" s="91"/>
      <c r="EN104" s="91"/>
      <c r="EO104" s="91"/>
      <c r="EP104" s="91"/>
      <c r="EQ104" s="91"/>
      <c r="ER104" s="91"/>
      <c r="ES104" s="91"/>
      <c r="ET104" s="91"/>
      <c r="EU104" s="91"/>
      <c r="EV104" s="91"/>
      <c r="EW104" s="91"/>
      <c r="EX104" s="91"/>
      <c r="EY104" s="91"/>
      <c r="EZ104" s="91"/>
      <c r="FA104" s="91"/>
      <c r="FB104" s="91"/>
      <c r="FC104" s="91"/>
      <c r="FD104" s="91"/>
      <c r="FE104" s="91"/>
      <c r="FF104" s="91"/>
      <c r="FG104" s="91"/>
      <c r="FH104" s="91"/>
      <c r="FI104" s="91"/>
      <c r="FJ104" s="91"/>
      <c r="FK104" s="91"/>
      <c r="FL104" s="91"/>
      <c r="FM104" s="91"/>
      <c r="FN104" s="91"/>
      <c r="FO104" s="91"/>
      <c r="FP104" s="91"/>
      <c r="FQ104" s="91"/>
      <c r="FR104" s="91"/>
      <c r="FS104" s="91"/>
      <c r="FT104" s="91"/>
      <c r="FU104" s="91"/>
      <c r="FV104" s="91"/>
      <c r="FW104" s="91"/>
      <c r="FX104" s="91"/>
      <c r="FY104" s="91"/>
      <c r="FZ104" s="91"/>
      <c r="GA104" s="91"/>
      <c r="GB104" s="91"/>
      <c r="GC104" s="91"/>
    </row>
    <row r="105" spans="1:185" s="93" customFormat="1" ht="78.75">
      <c r="A105" s="313">
        <f>'10 Квартал финансирование'!A105</f>
        <v>54</v>
      </c>
      <c r="B105" s="314" t="str">
        <f>'10 Квартал финансирование'!B105</f>
        <v>Реконструкция СКТП-12/404 в с.Левокумское, Левокумского района (строительство МТП вместо СКТП, установка разъединителя РЛНДз взамен существующего, устройства ввода кабелей в МТП, замена концевой опоры)</v>
      </c>
      <c r="C105" s="313" t="str">
        <f>'10 Квартал финансирование'!C105</f>
        <v>F_prj_109105_11836</v>
      </c>
      <c r="D105" s="304" t="s">
        <v>157</v>
      </c>
      <c r="E105" s="323">
        <v>0</v>
      </c>
      <c r="F105" s="122">
        <v>0.25</v>
      </c>
      <c r="G105" s="122">
        <v>0</v>
      </c>
      <c r="H105" s="122">
        <v>3.7999999999999999E-2</v>
      </c>
      <c r="I105" s="122">
        <v>0</v>
      </c>
      <c r="J105" s="122">
        <v>0</v>
      </c>
      <c r="K105" s="122">
        <v>0</v>
      </c>
      <c r="L105" s="90">
        <v>2011</v>
      </c>
      <c r="M105" s="90">
        <v>2021</v>
      </c>
      <c r="N105" s="90" t="s">
        <v>157</v>
      </c>
      <c r="O105" s="90" t="s">
        <v>1139</v>
      </c>
      <c r="P105" s="90" t="s">
        <v>1139</v>
      </c>
      <c r="Q105" s="90" t="s">
        <v>1139</v>
      </c>
      <c r="R105" s="90" t="s">
        <v>1139</v>
      </c>
      <c r="S105" s="317" t="s">
        <v>443</v>
      </c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  <c r="BZ105" s="91"/>
      <c r="CA105" s="91"/>
      <c r="CB105" s="91"/>
      <c r="CC105" s="91"/>
      <c r="CD105" s="91"/>
      <c r="CE105" s="91"/>
      <c r="CF105" s="91"/>
      <c r="CG105" s="91"/>
      <c r="CH105" s="91"/>
      <c r="CI105" s="91"/>
      <c r="CJ105" s="91"/>
      <c r="CK105" s="91"/>
      <c r="CL105" s="91"/>
      <c r="CM105" s="91"/>
      <c r="CN105" s="91"/>
      <c r="CO105" s="91"/>
      <c r="CP105" s="91"/>
      <c r="CQ105" s="91"/>
      <c r="CR105" s="91"/>
      <c r="CS105" s="91"/>
      <c r="CT105" s="91"/>
      <c r="CU105" s="91"/>
      <c r="CV105" s="91"/>
      <c r="CW105" s="91"/>
      <c r="CX105" s="91"/>
      <c r="CY105" s="91"/>
      <c r="CZ105" s="91"/>
      <c r="DA105" s="91"/>
      <c r="DB105" s="91"/>
      <c r="DC105" s="91"/>
      <c r="DD105" s="91"/>
      <c r="DE105" s="91"/>
      <c r="DF105" s="91"/>
      <c r="DG105" s="91"/>
      <c r="DH105" s="91"/>
      <c r="DI105" s="91"/>
      <c r="DJ105" s="91"/>
      <c r="DK105" s="91"/>
      <c r="DL105" s="91"/>
      <c r="DM105" s="91"/>
      <c r="DN105" s="91"/>
      <c r="DO105" s="91"/>
      <c r="DP105" s="91"/>
      <c r="DQ105" s="91"/>
      <c r="DR105" s="91"/>
      <c r="DS105" s="91"/>
      <c r="DT105" s="91"/>
      <c r="DU105" s="91"/>
      <c r="DV105" s="91"/>
      <c r="DW105" s="91"/>
      <c r="DX105" s="91"/>
      <c r="DY105" s="91"/>
      <c r="DZ105" s="91"/>
      <c r="EA105" s="91"/>
      <c r="EB105" s="91"/>
      <c r="EC105" s="91"/>
      <c r="ED105" s="91"/>
      <c r="EE105" s="91"/>
      <c r="EF105" s="91"/>
      <c r="EG105" s="91"/>
      <c r="EH105" s="91"/>
      <c r="EI105" s="91"/>
      <c r="EJ105" s="91"/>
      <c r="EK105" s="91"/>
      <c r="EL105" s="91"/>
      <c r="EM105" s="91"/>
      <c r="EN105" s="91"/>
      <c r="EO105" s="91"/>
      <c r="EP105" s="91"/>
      <c r="EQ105" s="91"/>
      <c r="ER105" s="91"/>
      <c r="ES105" s="91"/>
      <c r="ET105" s="91"/>
      <c r="EU105" s="91"/>
      <c r="EV105" s="91"/>
      <c r="EW105" s="91"/>
      <c r="EX105" s="91"/>
      <c r="EY105" s="91"/>
      <c r="EZ105" s="91"/>
      <c r="FA105" s="91"/>
      <c r="FB105" s="91"/>
      <c r="FC105" s="91"/>
      <c r="FD105" s="91"/>
      <c r="FE105" s="91"/>
      <c r="FF105" s="91"/>
      <c r="FG105" s="91"/>
      <c r="FH105" s="91"/>
      <c r="FI105" s="91"/>
      <c r="FJ105" s="91"/>
      <c r="FK105" s="91"/>
      <c r="FL105" s="91"/>
      <c r="FM105" s="91"/>
      <c r="FN105" s="91"/>
      <c r="FO105" s="91"/>
      <c r="FP105" s="91"/>
      <c r="FQ105" s="91"/>
      <c r="FR105" s="91"/>
      <c r="FS105" s="91"/>
      <c r="FT105" s="91"/>
      <c r="FU105" s="91"/>
      <c r="FV105" s="91"/>
      <c r="FW105" s="91"/>
      <c r="FX105" s="91"/>
      <c r="FY105" s="91"/>
      <c r="FZ105" s="91"/>
      <c r="GA105" s="91"/>
      <c r="GB105" s="91"/>
      <c r="GC105" s="91"/>
    </row>
    <row r="106" spans="1:185" s="93" customFormat="1" ht="47.25">
      <c r="A106" s="313">
        <f>'10 Квартал финансирование'!A106</f>
        <v>55</v>
      </c>
      <c r="B106" s="314" t="str">
        <f>'10 Квартал финансирование'!B106</f>
        <v>Реконструкция КТП-18/240 в с.Прасковея, Будённовского района (замена КТП на МТП, установка нового разъединителя РЛК)</v>
      </c>
      <c r="C106" s="313" t="str">
        <f>'10 Квартал финансирование'!C106</f>
        <v>F_prj_109105_11838</v>
      </c>
      <c r="D106" s="304" t="s">
        <v>157</v>
      </c>
      <c r="E106" s="323">
        <v>0</v>
      </c>
      <c r="F106" s="122">
        <v>0</v>
      </c>
      <c r="G106" s="122">
        <v>0</v>
      </c>
      <c r="H106" s="122">
        <v>0</v>
      </c>
      <c r="I106" s="122">
        <v>0</v>
      </c>
      <c r="J106" s="122">
        <v>0</v>
      </c>
      <c r="K106" s="122">
        <v>0</v>
      </c>
      <c r="L106" s="90">
        <v>2011</v>
      </c>
      <c r="M106" s="90">
        <v>2017</v>
      </c>
      <c r="N106" s="90" t="s">
        <v>157</v>
      </c>
      <c r="O106" s="90" t="s">
        <v>1139</v>
      </c>
      <c r="P106" s="90" t="s">
        <v>1139</v>
      </c>
      <c r="Q106" s="90" t="s">
        <v>1139</v>
      </c>
      <c r="R106" s="90" t="s">
        <v>1139</v>
      </c>
      <c r="S106" s="317" t="s">
        <v>443</v>
      </c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  <c r="BZ106" s="91"/>
      <c r="CA106" s="91"/>
      <c r="CB106" s="91"/>
      <c r="CC106" s="91"/>
      <c r="CD106" s="91"/>
      <c r="CE106" s="91"/>
      <c r="CF106" s="91"/>
      <c r="CG106" s="91"/>
      <c r="CH106" s="91"/>
      <c r="CI106" s="91"/>
      <c r="CJ106" s="91"/>
      <c r="CK106" s="91"/>
      <c r="CL106" s="91"/>
      <c r="CM106" s="91"/>
      <c r="CN106" s="91"/>
      <c r="CO106" s="91"/>
      <c r="CP106" s="91"/>
      <c r="CQ106" s="91"/>
      <c r="CR106" s="91"/>
      <c r="CS106" s="91"/>
      <c r="CT106" s="91"/>
      <c r="CU106" s="91"/>
      <c r="CV106" s="91"/>
      <c r="CW106" s="91"/>
      <c r="CX106" s="91"/>
      <c r="CY106" s="91"/>
      <c r="CZ106" s="91"/>
      <c r="DA106" s="91"/>
      <c r="DB106" s="91"/>
      <c r="DC106" s="91"/>
      <c r="DD106" s="91"/>
      <c r="DE106" s="91"/>
      <c r="DF106" s="91"/>
      <c r="DG106" s="91"/>
      <c r="DH106" s="91"/>
      <c r="DI106" s="91"/>
      <c r="DJ106" s="91"/>
      <c r="DK106" s="91"/>
      <c r="DL106" s="91"/>
      <c r="DM106" s="91"/>
      <c r="DN106" s="91"/>
      <c r="DO106" s="91"/>
      <c r="DP106" s="91"/>
      <c r="DQ106" s="91"/>
      <c r="DR106" s="91"/>
      <c r="DS106" s="91"/>
      <c r="DT106" s="91"/>
      <c r="DU106" s="91"/>
      <c r="DV106" s="91"/>
      <c r="DW106" s="91"/>
      <c r="DX106" s="91"/>
      <c r="DY106" s="91"/>
      <c r="DZ106" s="91"/>
      <c r="EA106" s="91"/>
      <c r="EB106" s="91"/>
      <c r="EC106" s="91"/>
      <c r="ED106" s="91"/>
      <c r="EE106" s="91"/>
      <c r="EF106" s="91"/>
      <c r="EG106" s="91"/>
      <c r="EH106" s="91"/>
      <c r="EI106" s="91"/>
      <c r="EJ106" s="91"/>
      <c r="EK106" s="91"/>
      <c r="EL106" s="91"/>
      <c r="EM106" s="91"/>
      <c r="EN106" s="91"/>
      <c r="EO106" s="91"/>
      <c r="EP106" s="91"/>
      <c r="EQ106" s="91"/>
      <c r="ER106" s="91"/>
      <c r="ES106" s="91"/>
      <c r="ET106" s="91"/>
      <c r="EU106" s="91"/>
      <c r="EV106" s="91"/>
      <c r="EW106" s="91"/>
      <c r="EX106" s="91"/>
      <c r="EY106" s="91"/>
      <c r="EZ106" s="91"/>
      <c r="FA106" s="91"/>
      <c r="FB106" s="91"/>
      <c r="FC106" s="91"/>
      <c r="FD106" s="91"/>
      <c r="FE106" s="91"/>
      <c r="FF106" s="91"/>
      <c r="FG106" s="91"/>
      <c r="FH106" s="91"/>
      <c r="FI106" s="91"/>
      <c r="FJ106" s="91"/>
      <c r="FK106" s="91"/>
      <c r="FL106" s="91"/>
      <c r="FM106" s="91"/>
      <c r="FN106" s="91"/>
      <c r="FO106" s="91"/>
      <c r="FP106" s="91"/>
      <c r="FQ106" s="91"/>
      <c r="FR106" s="91"/>
      <c r="FS106" s="91"/>
      <c r="FT106" s="91"/>
      <c r="FU106" s="91"/>
      <c r="FV106" s="91"/>
      <c r="FW106" s="91"/>
      <c r="FX106" s="91"/>
      <c r="FY106" s="91"/>
      <c r="FZ106" s="91"/>
      <c r="GA106" s="91"/>
      <c r="GB106" s="91"/>
      <c r="GC106" s="91"/>
    </row>
    <row r="107" spans="1:185" s="93" customFormat="1" ht="31.5">
      <c r="A107" s="313">
        <f>'10 Квартал финансирование'!A107</f>
        <v>56</v>
      </c>
      <c r="B107" s="314" t="str">
        <f>'10 Квартал финансирование'!B107</f>
        <v>Реконструкция ТП-20/159 100 кВА  п.Побегайловка (замена на КТП-250 кВА)"</v>
      </c>
      <c r="C107" s="313" t="str">
        <f>'10 Квартал финансирование'!C107</f>
        <v>F_prj_109105_11845</v>
      </c>
      <c r="D107" s="304" t="s">
        <v>157</v>
      </c>
      <c r="E107" s="323">
        <v>0</v>
      </c>
      <c r="F107" s="122">
        <v>0.25</v>
      </c>
      <c r="G107" s="122">
        <v>0</v>
      </c>
      <c r="H107" s="122">
        <v>0</v>
      </c>
      <c r="I107" s="122">
        <v>0</v>
      </c>
      <c r="J107" s="122">
        <v>0</v>
      </c>
      <c r="K107" s="122">
        <v>0</v>
      </c>
      <c r="L107" s="90">
        <v>2011</v>
      </c>
      <c r="M107" s="90">
        <v>2018</v>
      </c>
      <c r="N107" s="90" t="s">
        <v>157</v>
      </c>
      <c r="O107" s="90" t="s">
        <v>1139</v>
      </c>
      <c r="P107" s="90" t="s">
        <v>1139</v>
      </c>
      <c r="Q107" s="90" t="s">
        <v>1139</v>
      </c>
      <c r="R107" s="90" t="s">
        <v>1139</v>
      </c>
      <c r="S107" s="317" t="s">
        <v>443</v>
      </c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  <c r="BZ107" s="91"/>
      <c r="CA107" s="91"/>
      <c r="CB107" s="91"/>
      <c r="CC107" s="91"/>
      <c r="CD107" s="91"/>
      <c r="CE107" s="91"/>
      <c r="CF107" s="91"/>
      <c r="CG107" s="91"/>
      <c r="CH107" s="91"/>
      <c r="CI107" s="91"/>
      <c r="CJ107" s="91"/>
      <c r="CK107" s="91"/>
      <c r="CL107" s="91"/>
      <c r="CM107" s="91"/>
      <c r="CN107" s="91"/>
      <c r="CO107" s="91"/>
      <c r="CP107" s="91"/>
      <c r="CQ107" s="91"/>
      <c r="CR107" s="91"/>
      <c r="CS107" s="91"/>
      <c r="CT107" s="91"/>
      <c r="CU107" s="91"/>
      <c r="CV107" s="91"/>
      <c r="CW107" s="91"/>
      <c r="CX107" s="91"/>
      <c r="CY107" s="91"/>
      <c r="CZ107" s="91"/>
      <c r="DA107" s="91"/>
      <c r="DB107" s="91"/>
      <c r="DC107" s="91"/>
      <c r="DD107" s="91"/>
      <c r="DE107" s="91"/>
      <c r="DF107" s="91"/>
      <c r="DG107" s="91"/>
      <c r="DH107" s="91"/>
      <c r="DI107" s="91"/>
      <c r="DJ107" s="91"/>
      <c r="DK107" s="91"/>
      <c r="DL107" s="91"/>
      <c r="DM107" s="91"/>
      <c r="DN107" s="91"/>
      <c r="DO107" s="91"/>
      <c r="DP107" s="91"/>
      <c r="DQ107" s="91"/>
      <c r="DR107" s="91"/>
      <c r="DS107" s="91"/>
      <c r="DT107" s="91"/>
      <c r="DU107" s="91"/>
      <c r="DV107" s="91"/>
      <c r="DW107" s="91"/>
      <c r="DX107" s="91"/>
      <c r="DY107" s="91"/>
      <c r="DZ107" s="91"/>
      <c r="EA107" s="91"/>
      <c r="EB107" s="91"/>
      <c r="EC107" s="91"/>
      <c r="ED107" s="91"/>
      <c r="EE107" s="91"/>
      <c r="EF107" s="91"/>
      <c r="EG107" s="91"/>
      <c r="EH107" s="91"/>
      <c r="EI107" s="91"/>
      <c r="EJ107" s="91"/>
      <c r="EK107" s="91"/>
      <c r="EL107" s="91"/>
      <c r="EM107" s="91"/>
      <c r="EN107" s="91"/>
      <c r="EO107" s="91"/>
      <c r="EP107" s="91"/>
      <c r="EQ107" s="91"/>
      <c r="ER107" s="91"/>
      <c r="ES107" s="91"/>
      <c r="ET107" s="91"/>
      <c r="EU107" s="91"/>
      <c r="EV107" s="91"/>
      <c r="EW107" s="91"/>
      <c r="EX107" s="91"/>
      <c r="EY107" s="91"/>
      <c r="EZ107" s="91"/>
      <c r="FA107" s="91"/>
      <c r="FB107" s="91"/>
      <c r="FC107" s="91"/>
      <c r="FD107" s="91"/>
      <c r="FE107" s="91"/>
      <c r="FF107" s="91"/>
      <c r="FG107" s="91"/>
      <c r="FH107" s="91"/>
      <c r="FI107" s="91"/>
      <c r="FJ107" s="91"/>
      <c r="FK107" s="91"/>
      <c r="FL107" s="91"/>
      <c r="FM107" s="91"/>
      <c r="FN107" s="91"/>
      <c r="FO107" s="91"/>
      <c r="FP107" s="91"/>
      <c r="FQ107" s="91"/>
      <c r="FR107" s="91"/>
      <c r="FS107" s="91"/>
      <c r="FT107" s="91"/>
      <c r="FU107" s="91"/>
      <c r="FV107" s="91"/>
      <c r="FW107" s="91"/>
      <c r="FX107" s="91"/>
      <c r="FY107" s="91"/>
      <c r="FZ107" s="91"/>
      <c r="GA107" s="91"/>
      <c r="GB107" s="91"/>
      <c r="GC107" s="91"/>
    </row>
    <row r="108" spans="1:185" s="93" customFormat="1" ht="31.5">
      <c r="A108" s="313">
        <f>'10 Квартал финансирование'!A108</f>
        <v>57</v>
      </c>
      <c r="B108" s="314" t="str">
        <f>'10 Квартал финансирование'!B108</f>
        <v xml:space="preserve"> Реконструкция ТП-550/296 160 кВА ст.Суворовская (замена на КТП-250 кВА)</v>
      </c>
      <c r="C108" s="313" t="str">
        <f>'10 Квартал финансирование'!C108</f>
        <v>F_prj_109105_11843</v>
      </c>
      <c r="D108" s="304" t="s">
        <v>157</v>
      </c>
      <c r="E108" s="323">
        <v>0</v>
      </c>
      <c r="F108" s="122">
        <v>0.25</v>
      </c>
      <c r="G108" s="122">
        <v>0</v>
      </c>
      <c r="H108" s="122">
        <v>0</v>
      </c>
      <c r="I108" s="122">
        <v>0</v>
      </c>
      <c r="J108" s="122">
        <v>0</v>
      </c>
      <c r="K108" s="122">
        <v>0</v>
      </c>
      <c r="L108" s="90">
        <v>2011</v>
      </c>
      <c r="M108" s="90">
        <v>2018</v>
      </c>
      <c r="N108" s="90" t="s">
        <v>157</v>
      </c>
      <c r="O108" s="90" t="s">
        <v>1139</v>
      </c>
      <c r="P108" s="90" t="s">
        <v>1139</v>
      </c>
      <c r="Q108" s="90" t="s">
        <v>1139</v>
      </c>
      <c r="R108" s="90" t="s">
        <v>1139</v>
      </c>
      <c r="S108" s="317" t="s">
        <v>443</v>
      </c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  <c r="BZ108" s="91"/>
      <c r="CA108" s="91"/>
      <c r="CB108" s="91"/>
      <c r="CC108" s="91"/>
      <c r="CD108" s="91"/>
      <c r="CE108" s="91"/>
      <c r="CF108" s="91"/>
      <c r="CG108" s="91"/>
      <c r="CH108" s="91"/>
      <c r="CI108" s="91"/>
      <c r="CJ108" s="91"/>
      <c r="CK108" s="91"/>
      <c r="CL108" s="91"/>
      <c r="CM108" s="91"/>
      <c r="CN108" s="91"/>
      <c r="CO108" s="91"/>
      <c r="CP108" s="91"/>
      <c r="CQ108" s="91"/>
      <c r="CR108" s="91"/>
      <c r="CS108" s="91"/>
      <c r="CT108" s="91"/>
      <c r="CU108" s="91"/>
      <c r="CV108" s="91"/>
      <c r="CW108" s="91"/>
      <c r="CX108" s="91"/>
      <c r="CY108" s="91"/>
      <c r="CZ108" s="91"/>
      <c r="DA108" s="91"/>
      <c r="DB108" s="91"/>
      <c r="DC108" s="91"/>
      <c r="DD108" s="91"/>
      <c r="DE108" s="91"/>
      <c r="DF108" s="91"/>
      <c r="DG108" s="91"/>
      <c r="DH108" s="91"/>
      <c r="DI108" s="91"/>
      <c r="DJ108" s="91"/>
      <c r="DK108" s="91"/>
      <c r="DL108" s="91"/>
      <c r="DM108" s="91"/>
      <c r="DN108" s="91"/>
      <c r="DO108" s="91"/>
      <c r="DP108" s="91"/>
      <c r="DQ108" s="91"/>
      <c r="DR108" s="91"/>
      <c r="DS108" s="91"/>
      <c r="DT108" s="91"/>
      <c r="DU108" s="91"/>
      <c r="DV108" s="91"/>
      <c r="DW108" s="91"/>
      <c r="DX108" s="91"/>
      <c r="DY108" s="91"/>
      <c r="DZ108" s="91"/>
      <c r="EA108" s="91"/>
      <c r="EB108" s="91"/>
      <c r="EC108" s="91"/>
      <c r="ED108" s="91"/>
      <c r="EE108" s="91"/>
      <c r="EF108" s="91"/>
      <c r="EG108" s="91"/>
      <c r="EH108" s="91"/>
      <c r="EI108" s="91"/>
      <c r="EJ108" s="91"/>
      <c r="EK108" s="91"/>
      <c r="EL108" s="91"/>
      <c r="EM108" s="91"/>
      <c r="EN108" s="91"/>
      <c r="EO108" s="91"/>
      <c r="EP108" s="91"/>
      <c r="EQ108" s="91"/>
      <c r="ER108" s="91"/>
      <c r="ES108" s="91"/>
      <c r="ET108" s="91"/>
      <c r="EU108" s="91"/>
      <c r="EV108" s="91"/>
      <c r="EW108" s="91"/>
      <c r="EX108" s="91"/>
      <c r="EY108" s="91"/>
      <c r="EZ108" s="91"/>
      <c r="FA108" s="91"/>
      <c r="FB108" s="91"/>
      <c r="FC108" s="91"/>
      <c r="FD108" s="91"/>
      <c r="FE108" s="91"/>
      <c r="FF108" s="91"/>
      <c r="FG108" s="91"/>
      <c r="FH108" s="91"/>
      <c r="FI108" s="91"/>
      <c r="FJ108" s="91"/>
      <c r="FK108" s="91"/>
      <c r="FL108" s="91"/>
      <c r="FM108" s="91"/>
      <c r="FN108" s="91"/>
      <c r="FO108" s="91"/>
      <c r="FP108" s="91"/>
      <c r="FQ108" s="91"/>
      <c r="FR108" s="91"/>
      <c r="FS108" s="91"/>
      <c r="FT108" s="91"/>
      <c r="FU108" s="91"/>
      <c r="FV108" s="91"/>
      <c r="FW108" s="91"/>
      <c r="FX108" s="91"/>
      <c r="FY108" s="91"/>
      <c r="FZ108" s="91"/>
      <c r="GA108" s="91"/>
      <c r="GB108" s="91"/>
      <c r="GC108" s="91"/>
    </row>
    <row r="109" spans="1:185" s="93" customFormat="1" ht="31.5">
      <c r="A109" s="313">
        <f>'10 Квартал финансирование'!A109</f>
        <v>58</v>
      </c>
      <c r="B109" s="314" t="str">
        <f>'10 Квартал финансирование'!B109</f>
        <v>Реконструкция ТП-553/296 160 кВа ст. Суворовская (замена на КТП 250 кВа )</v>
      </c>
      <c r="C109" s="313" t="str">
        <f>'10 Квартал финансирование'!C109</f>
        <v>E_prj_109105_11842</v>
      </c>
      <c r="D109" s="304" t="s">
        <v>157</v>
      </c>
      <c r="E109" s="323">
        <v>0</v>
      </c>
      <c r="F109" s="122">
        <v>0.25</v>
      </c>
      <c r="G109" s="122">
        <v>0</v>
      </c>
      <c r="H109" s="122">
        <v>0</v>
      </c>
      <c r="I109" s="122">
        <v>0</v>
      </c>
      <c r="J109" s="122">
        <v>0</v>
      </c>
      <c r="K109" s="122">
        <v>0</v>
      </c>
      <c r="L109" s="90">
        <v>2011</v>
      </c>
      <c r="M109" s="90">
        <v>2016</v>
      </c>
      <c r="N109" s="90" t="s">
        <v>157</v>
      </c>
      <c r="O109" s="90" t="s">
        <v>1139</v>
      </c>
      <c r="P109" s="90" t="s">
        <v>1139</v>
      </c>
      <c r="Q109" s="90" t="s">
        <v>1139</v>
      </c>
      <c r="R109" s="90" t="s">
        <v>1139</v>
      </c>
      <c r="S109" s="317" t="s">
        <v>443</v>
      </c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  <c r="BZ109" s="91"/>
      <c r="CA109" s="91"/>
      <c r="CB109" s="91"/>
      <c r="CC109" s="91"/>
      <c r="CD109" s="91"/>
      <c r="CE109" s="91"/>
      <c r="CF109" s="91"/>
      <c r="CG109" s="91"/>
      <c r="CH109" s="91"/>
      <c r="CI109" s="91"/>
      <c r="CJ109" s="91"/>
      <c r="CK109" s="91"/>
      <c r="CL109" s="91"/>
      <c r="CM109" s="91"/>
      <c r="CN109" s="91"/>
      <c r="CO109" s="91"/>
      <c r="CP109" s="91"/>
      <c r="CQ109" s="91"/>
      <c r="CR109" s="91"/>
      <c r="CS109" s="91"/>
      <c r="CT109" s="91"/>
      <c r="CU109" s="91"/>
      <c r="CV109" s="91"/>
      <c r="CW109" s="91"/>
      <c r="CX109" s="91"/>
      <c r="CY109" s="91"/>
      <c r="CZ109" s="91"/>
      <c r="DA109" s="91"/>
      <c r="DB109" s="91"/>
      <c r="DC109" s="91"/>
      <c r="DD109" s="91"/>
      <c r="DE109" s="91"/>
      <c r="DF109" s="91"/>
      <c r="DG109" s="91"/>
      <c r="DH109" s="91"/>
      <c r="DI109" s="91"/>
      <c r="DJ109" s="91"/>
      <c r="DK109" s="91"/>
      <c r="DL109" s="91"/>
      <c r="DM109" s="91"/>
      <c r="DN109" s="91"/>
      <c r="DO109" s="91"/>
      <c r="DP109" s="91"/>
      <c r="DQ109" s="91"/>
      <c r="DR109" s="91"/>
      <c r="DS109" s="91"/>
      <c r="DT109" s="91"/>
      <c r="DU109" s="91"/>
      <c r="DV109" s="91"/>
      <c r="DW109" s="91"/>
      <c r="DX109" s="91"/>
      <c r="DY109" s="91"/>
      <c r="DZ109" s="91"/>
      <c r="EA109" s="91"/>
      <c r="EB109" s="91"/>
      <c r="EC109" s="91"/>
      <c r="ED109" s="91"/>
      <c r="EE109" s="91"/>
      <c r="EF109" s="91"/>
      <c r="EG109" s="91"/>
      <c r="EH109" s="91"/>
      <c r="EI109" s="91"/>
      <c r="EJ109" s="91"/>
      <c r="EK109" s="91"/>
      <c r="EL109" s="91"/>
      <c r="EM109" s="91"/>
      <c r="EN109" s="91"/>
      <c r="EO109" s="91"/>
      <c r="EP109" s="91"/>
      <c r="EQ109" s="91"/>
      <c r="ER109" s="91"/>
      <c r="ES109" s="91"/>
      <c r="ET109" s="91"/>
      <c r="EU109" s="91"/>
      <c r="EV109" s="91"/>
      <c r="EW109" s="91"/>
      <c r="EX109" s="91"/>
      <c r="EY109" s="91"/>
      <c r="EZ109" s="91"/>
      <c r="FA109" s="91"/>
      <c r="FB109" s="91"/>
      <c r="FC109" s="91"/>
      <c r="FD109" s="91"/>
      <c r="FE109" s="91"/>
      <c r="FF109" s="91"/>
      <c r="FG109" s="91"/>
      <c r="FH109" s="91"/>
      <c r="FI109" s="91"/>
      <c r="FJ109" s="91"/>
      <c r="FK109" s="91"/>
      <c r="FL109" s="91"/>
      <c r="FM109" s="91"/>
      <c r="FN109" s="91"/>
      <c r="FO109" s="91"/>
      <c r="FP109" s="91"/>
      <c r="FQ109" s="91"/>
      <c r="FR109" s="91"/>
      <c r="FS109" s="91"/>
      <c r="FT109" s="91"/>
      <c r="FU109" s="91"/>
      <c r="FV109" s="91"/>
      <c r="FW109" s="91"/>
      <c r="FX109" s="91"/>
      <c r="FY109" s="91"/>
      <c r="FZ109" s="91"/>
      <c r="GA109" s="91"/>
      <c r="GB109" s="91"/>
      <c r="GC109" s="91"/>
    </row>
    <row r="110" spans="1:185" s="93" customFormat="1" ht="31.5">
      <c r="A110" s="313">
        <f>'10 Квартал финансирование'!A110</f>
        <v>59</v>
      </c>
      <c r="B110" s="314" t="str">
        <f>'10 Квартал финансирование'!B110</f>
        <v xml:space="preserve">Реконструкция ТП-186/145 в пос. Пятигорский Предгорного района  </v>
      </c>
      <c r="C110" s="313" t="str">
        <f>'10 Квартал финансирование'!C110</f>
        <v>E_prj_109105_11841</v>
      </c>
      <c r="D110" s="304" t="s">
        <v>157</v>
      </c>
      <c r="E110" s="323">
        <v>0</v>
      </c>
      <c r="F110" s="122">
        <v>0.25</v>
      </c>
      <c r="G110" s="122">
        <v>0</v>
      </c>
      <c r="H110" s="122">
        <v>0</v>
      </c>
      <c r="I110" s="122">
        <v>0</v>
      </c>
      <c r="J110" s="122">
        <v>0</v>
      </c>
      <c r="K110" s="122">
        <v>0</v>
      </c>
      <c r="L110" s="90">
        <v>2011</v>
      </c>
      <c r="M110" s="90">
        <v>2016</v>
      </c>
      <c r="N110" s="90" t="s">
        <v>157</v>
      </c>
      <c r="O110" s="90" t="s">
        <v>1139</v>
      </c>
      <c r="P110" s="90" t="s">
        <v>1139</v>
      </c>
      <c r="Q110" s="90" t="s">
        <v>1139</v>
      </c>
      <c r="R110" s="90" t="s">
        <v>1139</v>
      </c>
      <c r="S110" s="317" t="s">
        <v>443</v>
      </c>
      <c r="T110" s="91"/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  <c r="BZ110" s="91"/>
      <c r="CA110" s="91"/>
      <c r="CB110" s="91"/>
      <c r="CC110" s="91"/>
      <c r="CD110" s="91"/>
      <c r="CE110" s="91"/>
      <c r="CF110" s="91"/>
      <c r="CG110" s="91"/>
      <c r="CH110" s="91"/>
      <c r="CI110" s="91"/>
      <c r="CJ110" s="91"/>
      <c r="CK110" s="91"/>
      <c r="CL110" s="91"/>
      <c r="CM110" s="91"/>
      <c r="CN110" s="91"/>
      <c r="CO110" s="91"/>
      <c r="CP110" s="91"/>
      <c r="CQ110" s="91"/>
      <c r="CR110" s="91"/>
      <c r="CS110" s="91"/>
      <c r="CT110" s="91"/>
      <c r="CU110" s="91"/>
      <c r="CV110" s="91"/>
      <c r="CW110" s="91"/>
      <c r="CX110" s="91"/>
      <c r="CY110" s="91"/>
      <c r="CZ110" s="91"/>
      <c r="DA110" s="91"/>
      <c r="DB110" s="91"/>
      <c r="DC110" s="91"/>
      <c r="DD110" s="91"/>
      <c r="DE110" s="91"/>
      <c r="DF110" s="91"/>
      <c r="DG110" s="91"/>
      <c r="DH110" s="91"/>
      <c r="DI110" s="91"/>
      <c r="DJ110" s="91"/>
      <c r="DK110" s="91"/>
      <c r="DL110" s="91"/>
      <c r="DM110" s="91"/>
      <c r="DN110" s="91"/>
      <c r="DO110" s="91"/>
      <c r="DP110" s="91"/>
      <c r="DQ110" s="91"/>
      <c r="DR110" s="91"/>
      <c r="DS110" s="91"/>
      <c r="DT110" s="91"/>
      <c r="DU110" s="91"/>
      <c r="DV110" s="91"/>
      <c r="DW110" s="91"/>
      <c r="DX110" s="91"/>
      <c r="DY110" s="91"/>
      <c r="DZ110" s="91"/>
      <c r="EA110" s="91"/>
      <c r="EB110" s="91"/>
      <c r="EC110" s="91"/>
      <c r="ED110" s="91"/>
      <c r="EE110" s="91"/>
      <c r="EF110" s="91"/>
      <c r="EG110" s="91"/>
      <c r="EH110" s="91"/>
      <c r="EI110" s="91"/>
      <c r="EJ110" s="91"/>
      <c r="EK110" s="91"/>
      <c r="EL110" s="91"/>
      <c r="EM110" s="91"/>
      <c r="EN110" s="91"/>
      <c r="EO110" s="91"/>
      <c r="EP110" s="91"/>
      <c r="EQ110" s="91"/>
      <c r="ER110" s="91"/>
      <c r="ES110" s="91"/>
      <c r="ET110" s="91"/>
      <c r="EU110" s="91"/>
      <c r="EV110" s="91"/>
      <c r="EW110" s="91"/>
      <c r="EX110" s="91"/>
      <c r="EY110" s="91"/>
      <c r="EZ110" s="91"/>
      <c r="FA110" s="91"/>
      <c r="FB110" s="91"/>
      <c r="FC110" s="91"/>
      <c r="FD110" s="91"/>
      <c r="FE110" s="91"/>
      <c r="FF110" s="91"/>
      <c r="FG110" s="91"/>
      <c r="FH110" s="91"/>
      <c r="FI110" s="91"/>
      <c r="FJ110" s="91"/>
      <c r="FK110" s="91"/>
      <c r="FL110" s="91"/>
      <c r="FM110" s="91"/>
      <c r="FN110" s="91"/>
      <c r="FO110" s="91"/>
      <c r="FP110" s="91"/>
      <c r="FQ110" s="91"/>
      <c r="FR110" s="91"/>
      <c r="FS110" s="91"/>
      <c r="FT110" s="91"/>
      <c r="FU110" s="91"/>
      <c r="FV110" s="91"/>
      <c r="FW110" s="91"/>
      <c r="FX110" s="91"/>
      <c r="FY110" s="91"/>
      <c r="FZ110" s="91"/>
      <c r="GA110" s="91"/>
      <c r="GB110" s="91"/>
      <c r="GC110" s="91"/>
    </row>
    <row r="111" spans="1:185" s="93" customFormat="1" ht="31.5">
      <c r="A111" s="313">
        <f>'10 Квартал финансирование'!A111</f>
        <v>60</v>
      </c>
      <c r="B111" s="314" t="str">
        <f>'10 Квартал финансирование'!B111</f>
        <v>Реконструкция ТП-12/161 400 кВА с.Бородыновка (замена на КТПП-630 кВА)</v>
      </c>
      <c r="C111" s="313" t="str">
        <f>'10 Квартал финансирование'!C111</f>
        <v>E_prj_109105_11846</v>
      </c>
      <c r="D111" s="304" t="s">
        <v>157</v>
      </c>
      <c r="E111" s="323">
        <v>0</v>
      </c>
      <c r="F111" s="122">
        <v>0.63</v>
      </c>
      <c r="G111" s="122">
        <v>0</v>
      </c>
      <c r="H111" s="122">
        <v>0</v>
      </c>
      <c r="I111" s="122">
        <v>0</v>
      </c>
      <c r="J111" s="122">
        <v>0</v>
      </c>
      <c r="K111" s="122">
        <v>0</v>
      </c>
      <c r="L111" s="90">
        <v>2011</v>
      </c>
      <c r="M111" s="90">
        <v>2018</v>
      </c>
      <c r="N111" s="90" t="s">
        <v>157</v>
      </c>
      <c r="O111" s="90" t="s">
        <v>1139</v>
      </c>
      <c r="P111" s="90" t="s">
        <v>1139</v>
      </c>
      <c r="Q111" s="90" t="s">
        <v>1139</v>
      </c>
      <c r="R111" s="90" t="s">
        <v>1139</v>
      </c>
      <c r="S111" s="317" t="s">
        <v>443</v>
      </c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  <c r="BZ111" s="91"/>
      <c r="CA111" s="91"/>
      <c r="CB111" s="91"/>
      <c r="CC111" s="91"/>
      <c r="CD111" s="91"/>
      <c r="CE111" s="91"/>
      <c r="CF111" s="91"/>
      <c r="CG111" s="91"/>
      <c r="CH111" s="91"/>
      <c r="CI111" s="91"/>
      <c r="CJ111" s="91"/>
      <c r="CK111" s="91"/>
      <c r="CL111" s="91"/>
      <c r="CM111" s="91"/>
      <c r="CN111" s="91"/>
      <c r="CO111" s="91"/>
      <c r="CP111" s="91"/>
      <c r="CQ111" s="91"/>
      <c r="CR111" s="91"/>
      <c r="CS111" s="91"/>
      <c r="CT111" s="91"/>
      <c r="CU111" s="91"/>
      <c r="CV111" s="91"/>
      <c r="CW111" s="91"/>
      <c r="CX111" s="91"/>
      <c r="CY111" s="91"/>
      <c r="CZ111" s="91"/>
      <c r="DA111" s="91"/>
      <c r="DB111" s="91"/>
      <c r="DC111" s="91"/>
      <c r="DD111" s="91"/>
      <c r="DE111" s="91"/>
      <c r="DF111" s="91"/>
      <c r="DG111" s="91"/>
      <c r="DH111" s="91"/>
      <c r="DI111" s="91"/>
      <c r="DJ111" s="91"/>
      <c r="DK111" s="91"/>
      <c r="DL111" s="91"/>
      <c r="DM111" s="91"/>
      <c r="DN111" s="91"/>
      <c r="DO111" s="91"/>
      <c r="DP111" s="91"/>
      <c r="DQ111" s="91"/>
      <c r="DR111" s="91"/>
      <c r="DS111" s="91"/>
      <c r="DT111" s="91"/>
      <c r="DU111" s="91"/>
      <c r="DV111" s="91"/>
      <c r="DW111" s="91"/>
      <c r="DX111" s="91"/>
      <c r="DY111" s="91"/>
      <c r="DZ111" s="91"/>
      <c r="EA111" s="91"/>
      <c r="EB111" s="91"/>
      <c r="EC111" s="91"/>
      <c r="ED111" s="91"/>
      <c r="EE111" s="91"/>
      <c r="EF111" s="91"/>
      <c r="EG111" s="91"/>
      <c r="EH111" s="91"/>
      <c r="EI111" s="91"/>
      <c r="EJ111" s="91"/>
      <c r="EK111" s="91"/>
      <c r="EL111" s="91"/>
      <c r="EM111" s="91"/>
      <c r="EN111" s="91"/>
      <c r="EO111" s="91"/>
      <c r="EP111" s="91"/>
      <c r="EQ111" s="91"/>
      <c r="ER111" s="91"/>
      <c r="ES111" s="91"/>
      <c r="ET111" s="91"/>
      <c r="EU111" s="91"/>
      <c r="EV111" s="91"/>
      <c r="EW111" s="91"/>
      <c r="EX111" s="91"/>
      <c r="EY111" s="91"/>
      <c r="EZ111" s="91"/>
      <c r="FA111" s="91"/>
      <c r="FB111" s="91"/>
      <c r="FC111" s="91"/>
      <c r="FD111" s="91"/>
      <c r="FE111" s="91"/>
      <c r="FF111" s="91"/>
      <c r="FG111" s="91"/>
      <c r="FH111" s="91"/>
      <c r="FI111" s="91"/>
      <c r="FJ111" s="91"/>
      <c r="FK111" s="91"/>
      <c r="FL111" s="91"/>
      <c r="FM111" s="91"/>
      <c r="FN111" s="91"/>
      <c r="FO111" s="91"/>
      <c r="FP111" s="91"/>
      <c r="FQ111" s="91"/>
      <c r="FR111" s="91"/>
      <c r="FS111" s="91"/>
      <c r="FT111" s="91"/>
      <c r="FU111" s="91"/>
      <c r="FV111" s="91"/>
      <c r="FW111" s="91"/>
      <c r="FX111" s="91"/>
      <c r="FY111" s="91"/>
      <c r="FZ111" s="91"/>
      <c r="GA111" s="91"/>
      <c r="GB111" s="91"/>
      <c r="GC111" s="91"/>
    </row>
    <row r="112" spans="1:185" s="93" customFormat="1" ht="31.5">
      <c r="A112" s="313">
        <f>'10 Квартал финансирование'!A112</f>
        <v>61</v>
      </c>
      <c r="B112" s="314" t="str">
        <f>'10 Квартал финансирование'!B112</f>
        <v>Реконструкция ТП-8/228 160 кВа в с. Гражданское замена на КТП-250 кВа 250 кВа</v>
      </c>
      <c r="C112" s="313" t="str">
        <f>'10 Квартал финансирование'!C112</f>
        <v>E_prj_109105_11847</v>
      </c>
      <c r="D112" s="304" t="s">
        <v>157</v>
      </c>
      <c r="E112" s="323">
        <v>0</v>
      </c>
      <c r="F112" s="122">
        <v>0.25</v>
      </c>
      <c r="G112" s="122">
        <v>0</v>
      </c>
      <c r="H112" s="122">
        <v>0</v>
      </c>
      <c r="I112" s="122">
        <v>0</v>
      </c>
      <c r="J112" s="122">
        <v>0</v>
      </c>
      <c r="K112" s="122">
        <v>0</v>
      </c>
      <c r="L112" s="90">
        <v>2011</v>
      </c>
      <c r="M112" s="90">
        <v>2016</v>
      </c>
      <c r="N112" s="90" t="s">
        <v>157</v>
      </c>
      <c r="O112" s="90" t="s">
        <v>1139</v>
      </c>
      <c r="P112" s="90" t="s">
        <v>1139</v>
      </c>
      <c r="Q112" s="90" t="s">
        <v>1139</v>
      </c>
      <c r="R112" s="90" t="s">
        <v>1139</v>
      </c>
      <c r="S112" s="317" t="s">
        <v>443</v>
      </c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  <c r="BZ112" s="91"/>
      <c r="CA112" s="91"/>
      <c r="CB112" s="91"/>
      <c r="CC112" s="91"/>
      <c r="CD112" s="91"/>
      <c r="CE112" s="91"/>
      <c r="CF112" s="91"/>
      <c r="CG112" s="91"/>
      <c r="CH112" s="91"/>
      <c r="CI112" s="91"/>
      <c r="CJ112" s="91"/>
      <c r="CK112" s="91"/>
      <c r="CL112" s="91"/>
      <c r="CM112" s="91"/>
      <c r="CN112" s="91"/>
      <c r="CO112" s="91"/>
      <c r="CP112" s="91"/>
      <c r="CQ112" s="91"/>
      <c r="CR112" s="91"/>
      <c r="CS112" s="91"/>
      <c r="CT112" s="91"/>
      <c r="CU112" s="91"/>
      <c r="CV112" s="91"/>
      <c r="CW112" s="91"/>
      <c r="CX112" s="91"/>
      <c r="CY112" s="91"/>
      <c r="CZ112" s="91"/>
      <c r="DA112" s="91"/>
      <c r="DB112" s="91"/>
      <c r="DC112" s="91"/>
      <c r="DD112" s="91"/>
      <c r="DE112" s="91"/>
      <c r="DF112" s="91"/>
      <c r="DG112" s="91"/>
      <c r="DH112" s="91"/>
      <c r="DI112" s="91"/>
      <c r="DJ112" s="91"/>
      <c r="DK112" s="91"/>
      <c r="DL112" s="91"/>
      <c r="DM112" s="91"/>
      <c r="DN112" s="91"/>
      <c r="DO112" s="91"/>
      <c r="DP112" s="91"/>
      <c r="DQ112" s="91"/>
      <c r="DR112" s="91"/>
      <c r="DS112" s="91"/>
      <c r="DT112" s="91"/>
      <c r="DU112" s="91"/>
      <c r="DV112" s="91"/>
      <c r="DW112" s="91"/>
      <c r="DX112" s="91"/>
      <c r="DY112" s="91"/>
      <c r="DZ112" s="91"/>
      <c r="EA112" s="91"/>
      <c r="EB112" s="91"/>
      <c r="EC112" s="91"/>
      <c r="ED112" s="91"/>
      <c r="EE112" s="91"/>
      <c r="EF112" s="91"/>
      <c r="EG112" s="91"/>
      <c r="EH112" s="91"/>
      <c r="EI112" s="91"/>
      <c r="EJ112" s="91"/>
      <c r="EK112" s="91"/>
      <c r="EL112" s="91"/>
      <c r="EM112" s="91"/>
      <c r="EN112" s="91"/>
      <c r="EO112" s="91"/>
      <c r="EP112" s="91"/>
      <c r="EQ112" s="91"/>
      <c r="ER112" s="91"/>
      <c r="ES112" s="91"/>
      <c r="ET112" s="91"/>
      <c r="EU112" s="91"/>
      <c r="EV112" s="91"/>
      <c r="EW112" s="91"/>
      <c r="EX112" s="91"/>
      <c r="EY112" s="91"/>
      <c r="EZ112" s="91"/>
      <c r="FA112" s="91"/>
      <c r="FB112" s="91"/>
      <c r="FC112" s="91"/>
      <c r="FD112" s="91"/>
      <c r="FE112" s="91"/>
      <c r="FF112" s="91"/>
      <c r="FG112" s="91"/>
      <c r="FH112" s="91"/>
      <c r="FI112" s="91"/>
      <c r="FJ112" s="91"/>
      <c r="FK112" s="91"/>
      <c r="FL112" s="91"/>
      <c r="FM112" s="91"/>
      <c r="FN112" s="91"/>
      <c r="FO112" s="91"/>
      <c r="FP112" s="91"/>
      <c r="FQ112" s="91"/>
      <c r="FR112" s="91"/>
      <c r="FS112" s="91"/>
      <c r="FT112" s="91"/>
      <c r="FU112" s="91"/>
      <c r="FV112" s="91"/>
      <c r="FW112" s="91"/>
      <c r="FX112" s="91"/>
      <c r="FY112" s="91"/>
      <c r="FZ112" s="91"/>
      <c r="GA112" s="91"/>
      <c r="GB112" s="91"/>
      <c r="GC112" s="91"/>
    </row>
    <row r="113" spans="1:185" s="93" customFormat="1" ht="12.75" customHeight="1">
      <c r="A113" s="313">
        <f>'10 Квартал финансирование'!A113</f>
        <v>62</v>
      </c>
      <c r="B113" s="314" t="str">
        <f>'10 Квартал финансирование'!B113</f>
        <v>Реконструкция ТП-9/225 160 кВА с. Гражданское (замена на МТП-160 кВА)</v>
      </c>
      <c r="C113" s="313" t="str">
        <f>'10 Квартал финансирование'!C113</f>
        <v>F_prj_109105_11849</v>
      </c>
      <c r="D113" s="304" t="s">
        <v>157</v>
      </c>
      <c r="E113" s="323">
        <v>0</v>
      </c>
      <c r="F113" s="122">
        <v>0.16</v>
      </c>
      <c r="G113" s="122">
        <v>0</v>
      </c>
      <c r="H113" s="122">
        <v>0</v>
      </c>
      <c r="I113" s="122">
        <v>0</v>
      </c>
      <c r="J113" s="122">
        <v>0</v>
      </c>
      <c r="K113" s="122">
        <v>0</v>
      </c>
      <c r="L113" s="90">
        <v>2011</v>
      </c>
      <c r="M113" s="90">
        <v>2018</v>
      </c>
      <c r="N113" s="90" t="s">
        <v>157</v>
      </c>
      <c r="O113" s="90" t="s">
        <v>1139</v>
      </c>
      <c r="P113" s="90" t="s">
        <v>1139</v>
      </c>
      <c r="Q113" s="90" t="s">
        <v>1139</v>
      </c>
      <c r="R113" s="90" t="s">
        <v>1139</v>
      </c>
      <c r="S113" s="317" t="s">
        <v>443</v>
      </c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  <c r="BZ113" s="91"/>
      <c r="CA113" s="91"/>
      <c r="CB113" s="91"/>
      <c r="CC113" s="91"/>
      <c r="CD113" s="91"/>
      <c r="CE113" s="91"/>
      <c r="CF113" s="91"/>
      <c r="CG113" s="91"/>
      <c r="CH113" s="91"/>
      <c r="CI113" s="91"/>
      <c r="CJ113" s="91"/>
      <c r="CK113" s="91"/>
      <c r="CL113" s="91"/>
      <c r="CM113" s="91"/>
      <c r="CN113" s="91"/>
      <c r="CO113" s="91"/>
      <c r="CP113" s="91"/>
      <c r="CQ113" s="91"/>
      <c r="CR113" s="91"/>
      <c r="CS113" s="91"/>
      <c r="CT113" s="91"/>
      <c r="CU113" s="91"/>
      <c r="CV113" s="91"/>
      <c r="CW113" s="91"/>
      <c r="CX113" s="91"/>
      <c r="CY113" s="91"/>
      <c r="CZ113" s="91"/>
      <c r="DA113" s="91"/>
      <c r="DB113" s="91"/>
      <c r="DC113" s="91"/>
      <c r="DD113" s="91"/>
      <c r="DE113" s="91"/>
      <c r="DF113" s="91"/>
      <c r="DG113" s="91"/>
      <c r="DH113" s="91"/>
      <c r="DI113" s="91"/>
      <c r="DJ113" s="91"/>
      <c r="DK113" s="91"/>
      <c r="DL113" s="91"/>
      <c r="DM113" s="91"/>
      <c r="DN113" s="91"/>
      <c r="DO113" s="91"/>
      <c r="DP113" s="91"/>
      <c r="DQ113" s="91"/>
      <c r="DR113" s="91"/>
      <c r="DS113" s="91"/>
      <c r="DT113" s="91"/>
      <c r="DU113" s="91"/>
      <c r="DV113" s="91"/>
      <c r="DW113" s="91"/>
      <c r="DX113" s="91"/>
      <c r="DY113" s="91"/>
      <c r="DZ113" s="91"/>
      <c r="EA113" s="91"/>
      <c r="EB113" s="91"/>
      <c r="EC113" s="91"/>
      <c r="ED113" s="91"/>
      <c r="EE113" s="91"/>
      <c r="EF113" s="91"/>
      <c r="EG113" s="91"/>
      <c r="EH113" s="91"/>
      <c r="EI113" s="91"/>
      <c r="EJ113" s="91"/>
      <c r="EK113" s="91"/>
      <c r="EL113" s="91"/>
      <c r="EM113" s="91"/>
      <c r="EN113" s="91"/>
      <c r="EO113" s="91"/>
      <c r="EP113" s="91"/>
      <c r="EQ113" s="91"/>
      <c r="ER113" s="91"/>
      <c r="ES113" s="91"/>
      <c r="ET113" s="91"/>
      <c r="EU113" s="91"/>
      <c r="EV113" s="91"/>
      <c r="EW113" s="91"/>
      <c r="EX113" s="91"/>
      <c r="EY113" s="91"/>
      <c r="EZ113" s="91"/>
      <c r="FA113" s="91"/>
      <c r="FB113" s="91"/>
      <c r="FC113" s="91"/>
      <c r="FD113" s="91"/>
      <c r="FE113" s="91"/>
      <c r="FF113" s="91"/>
      <c r="FG113" s="91"/>
      <c r="FH113" s="91"/>
      <c r="FI113" s="91"/>
      <c r="FJ113" s="91"/>
      <c r="FK113" s="91"/>
      <c r="FL113" s="91"/>
      <c r="FM113" s="91"/>
      <c r="FN113" s="91"/>
      <c r="FO113" s="91"/>
      <c r="FP113" s="91"/>
      <c r="FQ113" s="91"/>
      <c r="FR113" s="91"/>
      <c r="FS113" s="91"/>
      <c r="FT113" s="91"/>
      <c r="FU113" s="91"/>
      <c r="FV113" s="91"/>
      <c r="FW113" s="91"/>
      <c r="FX113" s="91"/>
      <c r="FY113" s="91"/>
      <c r="FZ113" s="91"/>
      <c r="GA113" s="91"/>
      <c r="GB113" s="91"/>
      <c r="GC113" s="91"/>
    </row>
    <row r="114" spans="1:185" s="93" customFormat="1" ht="31.5">
      <c r="A114" s="313">
        <f>'10 Квартал финансирование'!A114</f>
        <v>63</v>
      </c>
      <c r="B114" s="314" t="str">
        <f>'10 Квартал финансирование'!B114</f>
        <v>Реконструкция ТП-9/228 250 кВА с.Гражданское (замена на МТП-250 кВА)</v>
      </c>
      <c r="C114" s="313" t="str">
        <f>'10 Квартал финансирование'!C114</f>
        <v>F_prj_109105_11848</v>
      </c>
      <c r="D114" s="304" t="s">
        <v>157</v>
      </c>
      <c r="E114" s="323">
        <v>0</v>
      </c>
      <c r="F114" s="122">
        <v>0.25</v>
      </c>
      <c r="G114" s="122">
        <v>0</v>
      </c>
      <c r="H114" s="122">
        <v>0</v>
      </c>
      <c r="I114" s="122">
        <v>0</v>
      </c>
      <c r="J114" s="122">
        <v>0</v>
      </c>
      <c r="K114" s="122">
        <v>0</v>
      </c>
      <c r="L114" s="90">
        <v>2011</v>
      </c>
      <c r="M114" s="90">
        <v>2020</v>
      </c>
      <c r="N114" s="90" t="s">
        <v>157</v>
      </c>
      <c r="O114" s="90" t="s">
        <v>1139</v>
      </c>
      <c r="P114" s="90" t="s">
        <v>1139</v>
      </c>
      <c r="Q114" s="90" t="s">
        <v>1139</v>
      </c>
      <c r="R114" s="90" t="s">
        <v>1139</v>
      </c>
      <c r="S114" s="317" t="s">
        <v>443</v>
      </c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  <c r="BZ114" s="91"/>
      <c r="CA114" s="91"/>
      <c r="CB114" s="91"/>
      <c r="CC114" s="91"/>
      <c r="CD114" s="91"/>
      <c r="CE114" s="91"/>
      <c r="CF114" s="91"/>
      <c r="CG114" s="91"/>
      <c r="CH114" s="91"/>
      <c r="CI114" s="91"/>
      <c r="CJ114" s="91"/>
      <c r="CK114" s="91"/>
      <c r="CL114" s="91"/>
      <c r="CM114" s="91"/>
      <c r="CN114" s="91"/>
      <c r="CO114" s="91"/>
      <c r="CP114" s="91"/>
      <c r="CQ114" s="91"/>
      <c r="CR114" s="91"/>
      <c r="CS114" s="91"/>
      <c r="CT114" s="91"/>
      <c r="CU114" s="91"/>
      <c r="CV114" s="91"/>
      <c r="CW114" s="91"/>
      <c r="CX114" s="91"/>
      <c r="CY114" s="91"/>
      <c r="CZ114" s="91"/>
      <c r="DA114" s="91"/>
      <c r="DB114" s="91"/>
      <c r="DC114" s="91"/>
      <c r="DD114" s="91"/>
      <c r="DE114" s="91"/>
      <c r="DF114" s="91"/>
      <c r="DG114" s="91"/>
      <c r="DH114" s="91"/>
      <c r="DI114" s="91"/>
      <c r="DJ114" s="91"/>
      <c r="DK114" s="91"/>
      <c r="DL114" s="91"/>
      <c r="DM114" s="91"/>
      <c r="DN114" s="91"/>
      <c r="DO114" s="91"/>
      <c r="DP114" s="91"/>
      <c r="DQ114" s="91"/>
      <c r="DR114" s="91"/>
      <c r="DS114" s="91"/>
      <c r="DT114" s="91"/>
      <c r="DU114" s="91"/>
      <c r="DV114" s="91"/>
      <c r="DW114" s="91"/>
      <c r="DX114" s="91"/>
      <c r="DY114" s="91"/>
      <c r="DZ114" s="91"/>
      <c r="EA114" s="91"/>
      <c r="EB114" s="91"/>
      <c r="EC114" s="91"/>
      <c r="ED114" s="91"/>
      <c r="EE114" s="91"/>
      <c r="EF114" s="91"/>
      <c r="EG114" s="91"/>
      <c r="EH114" s="91"/>
      <c r="EI114" s="91"/>
      <c r="EJ114" s="91"/>
      <c r="EK114" s="91"/>
      <c r="EL114" s="91"/>
      <c r="EM114" s="91"/>
      <c r="EN114" s="91"/>
      <c r="EO114" s="91"/>
      <c r="EP114" s="91"/>
      <c r="EQ114" s="91"/>
      <c r="ER114" s="91"/>
      <c r="ES114" s="91"/>
      <c r="ET114" s="91"/>
      <c r="EU114" s="91"/>
      <c r="EV114" s="91"/>
      <c r="EW114" s="91"/>
      <c r="EX114" s="91"/>
      <c r="EY114" s="91"/>
      <c r="EZ114" s="91"/>
      <c r="FA114" s="91"/>
      <c r="FB114" s="91"/>
      <c r="FC114" s="91"/>
      <c r="FD114" s="91"/>
      <c r="FE114" s="91"/>
      <c r="FF114" s="91"/>
      <c r="FG114" s="91"/>
      <c r="FH114" s="91"/>
      <c r="FI114" s="91"/>
      <c r="FJ114" s="91"/>
      <c r="FK114" s="91"/>
      <c r="FL114" s="91"/>
      <c r="FM114" s="91"/>
      <c r="FN114" s="91"/>
      <c r="FO114" s="91"/>
      <c r="FP114" s="91"/>
      <c r="FQ114" s="91"/>
      <c r="FR114" s="91"/>
      <c r="FS114" s="91"/>
      <c r="FT114" s="91"/>
      <c r="FU114" s="91"/>
      <c r="FV114" s="91"/>
      <c r="FW114" s="91"/>
      <c r="FX114" s="91"/>
      <c r="FY114" s="91"/>
      <c r="FZ114" s="91"/>
      <c r="GA114" s="91"/>
      <c r="GB114" s="91"/>
      <c r="GC114" s="91"/>
    </row>
    <row r="115" spans="1:185" s="93" customFormat="1" ht="47.25">
      <c r="A115" s="313">
        <f>'10 Квартал финансирование'!A115</f>
        <v>64</v>
      </c>
      <c r="B115" s="314" t="str">
        <f>'10 Квартал финансирование'!B115</f>
        <v>Реконструкция СКТП-8/404 в п.Новокумский, Левокумского района (строительство МТП вместо СКТП, установка разъединителя РЛНДз)</v>
      </c>
      <c r="C115" s="313" t="str">
        <f>'10 Квартал финансирование'!C115</f>
        <v>F_prj_109105_11839</v>
      </c>
      <c r="D115" s="304" t="s">
        <v>157</v>
      </c>
      <c r="E115" s="323">
        <v>0</v>
      </c>
      <c r="F115" s="122">
        <v>0.25</v>
      </c>
      <c r="G115" s="122">
        <v>0</v>
      </c>
      <c r="H115" s="122">
        <v>9.1999999999999998E-2</v>
      </c>
      <c r="I115" s="122">
        <v>0</v>
      </c>
      <c r="J115" s="122">
        <v>0</v>
      </c>
      <c r="K115" s="122">
        <v>0</v>
      </c>
      <c r="L115" s="90">
        <v>2011</v>
      </c>
      <c r="M115" s="90">
        <v>2021</v>
      </c>
      <c r="N115" s="90" t="s">
        <v>157</v>
      </c>
      <c r="O115" s="90" t="s">
        <v>1139</v>
      </c>
      <c r="P115" s="90" t="s">
        <v>1139</v>
      </c>
      <c r="Q115" s="90" t="s">
        <v>1139</v>
      </c>
      <c r="R115" s="90" t="s">
        <v>1139</v>
      </c>
      <c r="S115" s="317" t="s">
        <v>443</v>
      </c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  <c r="BZ115" s="91"/>
      <c r="CA115" s="91"/>
      <c r="CB115" s="91"/>
      <c r="CC115" s="91"/>
      <c r="CD115" s="91"/>
      <c r="CE115" s="91"/>
      <c r="CF115" s="91"/>
      <c r="CG115" s="91"/>
      <c r="CH115" s="91"/>
      <c r="CI115" s="91"/>
      <c r="CJ115" s="91"/>
      <c r="CK115" s="91"/>
      <c r="CL115" s="91"/>
      <c r="CM115" s="91"/>
      <c r="CN115" s="91"/>
      <c r="CO115" s="91"/>
      <c r="CP115" s="91"/>
      <c r="CQ115" s="91"/>
      <c r="CR115" s="91"/>
      <c r="CS115" s="91"/>
      <c r="CT115" s="91"/>
      <c r="CU115" s="91"/>
      <c r="CV115" s="91"/>
      <c r="CW115" s="91"/>
      <c r="CX115" s="91"/>
      <c r="CY115" s="91"/>
      <c r="CZ115" s="91"/>
      <c r="DA115" s="91"/>
      <c r="DB115" s="91"/>
      <c r="DC115" s="91"/>
      <c r="DD115" s="91"/>
      <c r="DE115" s="91"/>
      <c r="DF115" s="91"/>
      <c r="DG115" s="91"/>
      <c r="DH115" s="91"/>
      <c r="DI115" s="91"/>
      <c r="DJ115" s="91"/>
      <c r="DK115" s="91"/>
      <c r="DL115" s="91"/>
      <c r="DM115" s="91"/>
      <c r="DN115" s="91"/>
      <c r="DO115" s="91"/>
      <c r="DP115" s="91"/>
      <c r="DQ115" s="91"/>
      <c r="DR115" s="91"/>
      <c r="DS115" s="91"/>
      <c r="DT115" s="91"/>
      <c r="DU115" s="91"/>
      <c r="DV115" s="91"/>
      <c r="DW115" s="91"/>
      <c r="DX115" s="91"/>
      <c r="DY115" s="91"/>
      <c r="DZ115" s="91"/>
      <c r="EA115" s="91"/>
      <c r="EB115" s="91"/>
      <c r="EC115" s="91"/>
      <c r="ED115" s="91"/>
      <c r="EE115" s="91"/>
      <c r="EF115" s="91"/>
      <c r="EG115" s="91"/>
      <c r="EH115" s="91"/>
      <c r="EI115" s="91"/>
      <c r="EJ115" s="91"/>
      <c r="EK115" s="91"/>
      <c r="EL115" s="91"/>
      <c r="EM115" s="91"/>
      <c r="EN115" s="91"/>
      <c r="EO115" s="91"/>
      <c r="EP115" s="91"/>
      <c r="EQ115" s="91"/>
      <c r="ER115" s="91"/>
      <c r="ES115" s="91"/>
      <c r="ET115" s="91"/>
      <c r="EU115" s="91"/>
      <c r="EV115" s="91"/>
      <c r="EW115" s="91"/>
      <c r="EX115" s="91"/>
      <c r="EY115" s="91"/>
      <c r="EZ115" s="91"/>
      <c r="FA115" s="91"/>
      <c r="FB115" s="91"/>
      <c r="FC115" s="91"/>
      <c r="FD115" s="91"/>
      <c r="FE115" s="91"/>
      <c r="FF115" s="91"/>
      <c r="FG115" s="91"/>
      <c r="FH115" s="91"/>
      <c r="FI115" s="91"/>
      <c r="FJ115" s="91"/>
      <c r="FK115" s="91"/>
      <c r="FL115" s="91"/>
      <c r="FM115" s="91"/>
      <c r="FN115" s="91"/>
      <c r="FO115" s="91"/>
      <c r="FP115" s="91"/>
      <c r="FQ115" s="91"/>
      <c r="FR115" s="91"/>
      <c r="FS115" s="91"/>
      <c r="FT115" s="91"/>
      <c r="FU115" s="91"/>
      <c r="FV115" s="91"/>
      <c r="FW115" s="91"/>
      <c r="FX115" s="91"/>
      <c r="FY115" s="91"/>
      <c r="FZ115" s="91"/>
      <c r="GA115" s="91"/>
      <c r="GB115" s="91"/>
      <c r="GC115" s="91"/>
    </row>
    <row r="116" spans="1:185" s="93" customFormat="1" ht="47.25">
      <c r="A116" s="313">
        <f>'10 Квартал финансирование'!A116</f>
        <v>65</v>
      </c>
      <c r="B116" s="314" t="str">
        <f>'10 Квартал финансирование'!B116</f>
        <v>Реконструкция СКТП-40/301 в с.Арзгир, Арзгирского района (строительство МТП вместо СКТП, установка нового разъединителя РЛНДз)</v>
      </c>
      <c r="C116" s="313" t="str">
        <f>'10 Квартал финансирование'!C116</f>
        <v>F_prj_109105_11837</v>
      </c>
      <c r="D116" s="304" t="s">
        <v>157</v>
      </c>
      <c r="E116" s="323">
        <v>0</v>
      </c>
      <c r="F116" s="122">
        <v>0.25</v>
      </c>
      <c r="G116" s="122">
        <v>0</v>
      </c>
      <c r="H116" s="122">
        <v>0.104</v>
      </c>
      <c r="I116" s="122">
        <v>0</v>
      </c>
      <c r="J116" s="122">
        <v>0</v>
      </c>
      <c r="K116" s="122">
        <v>0</v>
      </c>
      <c r="L116" s="90">
        <v>2011</v>
      </c>
      <c r="M116" s="90">
        <v>2021</v>
      </c>
      <c r="N116" s="90" t="s">
        <v>157</v>
      </c>
      <c r="O116" s="90" t="s">
        <v>1139</v>
      </c>
      <c r="P116" s="90" t="s">
        <v>1139</v>
      </c>
      <c r="Q116" s="90" t="s">
        <v>1139</v>
      </c>
      <c r="R116" s="90" t="s">
        <v>1139</v>
      </c>
      <c r="S116" s="317" t="s">
        <v>443</v>
      </c>
      <c r="T116" s="91"/>
      <c r="U116" s="91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  <c r="BZ116" s="91"/>
      <c r="CA116" s="91"/>
      <c r="CB116" s="91"/>
      <c r="CC116" s="91"/>
      <c r="CD116" s="91"/>
      <c r="CE116" s="91"/>
      <c r="CF116" s="91"/>
      <c r="CG116" s="91"/>
      <c r="CH116" s="91"/>
      <c r="CI116" s="91"/>
      <c r="CJ116" s="91"/>
      <c r="CK116" s="91"/>
      <c r="CL116" s="91"/>
      <c r="CM116" s="91"/>
      <c r="CN116" s="91"/>
      <c r="CO116" s="91"/>
      <c r="CP116" s="91"/>
      <c r="CQ116" s="91"/>
      <c r="CR116" s="91"/>
      <c r="CS116" s="91"/>
      <c r="CT116" s="91"/>
      <c r="CU116" s="91"/>
      <c r="CV116" s="91"/>
      <c r="CW116" s="91"/>
      <c r="CX116" s="91"/>
      <c r="CY116" s="91"/>
      <c r="CZ116" s="91"/>
      <c r="DA116" s="91"/>
      <c r="DB116" s="91"/>
      <c r="DC116" s="91"/>
      <c r="DD116" s="91"/>
      <c r="DE116" s="91"/>
      <c r="DF116" s="91"/>
      <c r="DG116" s="91"/>
      <c r="DH116" s="91"/>
      <c r="DI116" s="91"/>
      <c r="DJ116" s="91"/>
      <c r="DK116" s="91"/>
      <c r="DL116" s="91"/>
      <c r="DM116" s="91"/>
      <c r="DN116" s="91"/>
      <c r="DO116" s="91"/>
      <c r="DP116" s="91"/>
      <c r="DQ116" s="91"/>
      <c r="DR116" s="91"/>
      <c r="DS116" s="91"/>
      <c r="DT116" s="91"/>
      <c r="DU116" s="91"/>
      <c r="DV116" s="91"/>
      <c r="DW116" s="91"/>
      <c r="DX116" s="91"/>
      <c r="DY116" s="91"/>
      <c r="DZ116" s="91"/>
      <c r="EA116" s="91"/>
      <c r="EB116" s="91"/>
      <c r="EC116" s="91"/>
      <c r="ED116" s="91"/>
      <c r="EE116" s="91"/>
      <c r="EF116" s="91"/>
      <c r="EG116" s="91"/>
      <c r="EH116" s="91"/>
      <c r="EI116" s="91"/>
      <c r="EJ116" s="91"/>
      <c r="EK116" s="91"/>
      <c r="EL116" s="91"/>
      <c r="EM116" s="91"/>
      <c r="EN116" s="91"/>
      <c r="EO116" s="91"/>
      <c r="EP116" s="91"/>
      <c r="EQ116" s="91"/>
      <c r="ER116" s="91"/>
      <c r="ES116" s="91"/>
      <c r="ET116" s="91"/>
      <c r="EU116" s="91"/>
      <c r="EV116" s="91"/>
      <c r="EW116" s="91"/>
      <c r="EX116" s="91"/>
      <c r="EY116" s="91"/>
      <c r="EZ116" s="91"/>
      <c r="FA116" s="91"/>
      <c r="FB116" s="91"/>
      <c r="FC116" s="91"/>
      <c r="FD116" s="91"/>
      <c r="FE116" s="91"/>
      <c r="FF116" s="91"/>
      <c r="FG116" s="91"/>
      <c r="FH116" s="91"/>
      <c r="FI116" s="91"/>
      <c r="FJ116" s="91"/>
      <c r="FK116" s="91"/>
      <c r="FL116" s="91"/>
      <c r="FM116" s="91"/>
      <c r="FN116" s="91"/>
      <c r="FO116" s="91"/>
      <c r="FP116" s="91"/>
      <c r="FQ116" s="91"/>
      <c r="FR116" s="91"/>
      <c r="FS116" s="91"/>
      <c r="FT116" s="91"/>
      <c r="FU116" s="91"/>
      <c r="FV116" s="91"/>
      <c r="FW116" s="91"/>
      <c r="FX116" s="91"/>
      <c r="FY116" s="91"/>
      <c r="FZ116" s="91"/>
      <c r="GA116" s="91"/>
      <c r="GB116" s="91"/>
      <c r="GC116" s="91"/>
    </row>
    <row r="117" spans="1:185" s="93" customFormat="1" ht="31.5">
      <c r="A117" s="313">
        <f>'10 Квартал финансирование'!A117</f>
        <v>66</v>
      </c>
      <c r="B117" s="314" t="str">
        <f>'10 Квартал финансирование'!B117</f>
        <v>Установка доп.ТП для разгрузки ТП-2/184 и ТП-1/181 в ст.Расшеватской Новоалександровского района</v>
      </c>
      <c r="C117" s="313" t="str">
        <f>'10 Квартал финансирование'!C117</f>
        <v>G_prj_109105_50047</v>
      </c>
      <c r="D117" s="304" t="s">
        <v>157</v>
      </c>
      <c r="E117" s="323">
        <v>0</v>
      </c>
      <c r="F117" s="122">
        <v>0.16</v>
      </c>
      <c r="G117" s="122">
        <v>0</v>
      </c>
      <c r="H117" s="122">
        <v>0</v>
      </c>
      <c r="I117" s="122">
        <v>0</v>
      </c>
      <c r="J117" s="122">
        <v>0</v>
      </c>
      <c r="K117" s="122">
        <v>0</v>
      </c>
      <c r="L117" s="90">
        <v>2015</v>
      </c>
      <c r="M117" s="90">
        <v>2016</v>
      </c>
      <c r="N117" s="90" t="s">
        <v>157</v>
      </c>
      <c r="O117" s="90" t="s">
        <v>1139</v>
      </c>
      <c r="P117" s="90" t="s">
        <v>1139</v>
      </c>
      <c r="Q117" s="90" t="s">
        <v>1139</v>
      </c>
      <c r="R117" s="90" t="s">
        <v>1139</v>
      </c>
      <c r="S117" s="317" t="s">
        <v>443</v>
      </c>
      <c r="T117" s="91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  <c r="BZ117" s="91"/>
      <c r="CA117" s="91"/>
      <c r="CB117" s="91"/>
      <c r="CC117" s="91"/>
      <c r="CD117" s="91"/>
      <c r="CE117" s="91"/>
      <c r="CF117" s="91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91"/>
      <c r="CR117" s="91"/>
      <c r="CS117" s="91"/>
      <c r="CT117" s="91"/>
      <c r="CU117" s="91"/>
      <c r="CV117" s="91"/>
      <c r="CW117" s="91"/>
      <c r="CX117" s="91"/>
      <c r="CY117" s="91"/>
      <c r="CZ117" s="91"/>
      <c r="DA117" s="91"/>
      <c r="DB117" s="91"/>
      <c r="DC117" s="91"/>
      <c r="DD117" s="91"/>
      <c r="DE117" s="91"/>
      <c r="DF117" s="91"/>
      <c r="DG117" s="91"/>
      <c r="DH117" s="91"/>
      <c r="DI117" s="91"/>
      <c r="DJ117" s="91"/>
      <c r="DK117" s="91"/>
      <c r="DL117" s="91"/>
      <c r="DM117" s="91"/>
      <c r="DN117" s="91"/>
      <c r="DO117" s="91"/>
      <c r="DP117" s="91"/>
      <c r="DQ117" s="91"/>
      <c r="DR117" s="91"/>
      <c r="DS117" s="91"/>
      <c r="DT117" s="91"/>
      <c r="DU117" s="91"/>
      <c r="DV117" s="91"/>
      <c r="DW117" s="91"/>
      <c r="DX117" s="91"/>
      <c r="DY117" s="91"/>
      <c r="DZ117" s="91"/>
      <c r="EA117" s="91"/>
      <c r="EB117" s="91"/>
      <c r="EC117" s="91"/>
      <c r="ED117" s="91"/>
      <c r="EE117" s="91"/>
      <c r="EF117" s="91"/>
      <c r="EG117" s="91"/>
      <c r="EH117" s="91"/>
      <c r="EI117" s="91"/>
      <c r="EJ117" s="91"/>
      <c r="EK117" s="91"/>
      <c r="EL117" s="91"/>
      <c r="EM117" s="91"/>
      <c r="EN117" s="91"/>
      <c r="EO117" s="91"/>
      <c r="EP117" s="91"/>
      <c r="EQ117" s="91"/>
      <c r="ER117" s="91"/>
      <c r="ES117" s="91"/>
      <c r="ET117" s="91"/>
      <c r="EU117" s="91"/>
      <c r="EV117" s="91"/>
      <c r="EW117" s="91"/>
      <c r="EX117" s="91"/>
      <c r="EY117" s="91"/>
      <c r="EZ117" s="91"/>
      <c r="FA117" s="91"/>
      <c r="FB117" s="91"/>
      <c r="FC117" s="91"/>
      <c r="FD117" s="91"/>
      <c r="FE117" s="91"/>
      <c r="FF117" s="91"/>
      <c r="FG117" s="91"/>
      <c r="FH117" s="91"/>
      <c r="FI117" s="91"/>
      <c r="FJ117" s="91"/>
      <c r="FK117" s="91"/>
      <c r="FL117" s="91"/>
      <c r="FM117" s="91"/>
      <c r="FN117" s="91"/>
      <c r="FO117" s="91"/>
      <c r="FP117" s="91"/>
      <c r="FQ117" s="91"/>
      <c r="FR117" s="91"/>
      <c r="FS117" s="91"/>
      <c r="FT117" s="91"/>
      <c r="FU117" s="91"/>
      <c r="FV117" s="91"/>
      <c r="FW117" s="91"/>
      <c r="FX117" s="91"/>
      <c r="FY117" s="91"/>
      <c r="FZ117" s="91"/>
      <c r="GA117" s="91"/>
      <c r="GB117" s="91"/>
      <c r="GC117" s="91"/>
    </row>
    <row r="118" spans="1:185" s="93" customFormat="1" ht="63">
      <c r="A118" s="313">
        <f>'10 Квартал финансирование'!A118</f>
        <v>67</v>
      </c>
      <c r="B118" s="314" t="str">
        <f>'10 Квартал финансирование'!B118</f>
        <v>Реконструкция производственного здания по ремонту силовых трансформаторов ( трансформаторная башня) ПС 110 кВ Западная в г.Ставрополе</v>
      </c>
      <c r="C118" s="313" t="str">
        <f>'10 Квартал финансирование'!C118</f>
        <v>F_prj_109105_11871</v>
      </c>
      <c r="D118" s="304" t="s">
        <v>157</v>
      </c>
      <c r="E118" s="323">
        <v>0</v>
      </c>
      <c r="F118" s="122">
        <v>0</v>
      </c>
      <c r="G118" s="122">
        <v>0</v>
      </c>
      <c r="H118" s="122">
        <v>0</v>
      </c>
      <c r="I118" s="122">
        <v>0</v>
      </c>
      <c r="J118" s="122">
        <v>0</v>
      </c>
      <c r="K118" s="122">
        <v>0</v>
      </c>
      <c r="L118" s="90">
        <v>2013</v>
      </c>
      <c r="M118" s="90">
        <v>2018</v>
      </c>
      <c r="N118" s="90" t="s">
        <v>157</v>
      </c>
      <c r="O118" s="90" t="s">
        <v>1139</v>
      </c>
      <c r="P118" s="90" t="s">
        <v>1139</v>
      </c>
      <c r="Q118" s="90" t="s">
        <v>1139</v>
      </c>
      <c r="R118" s="90" t="s">
        <v>1139</v>
      </c>
      <c r="S118" s="317" t="s">
        <v>443</v>
      </c>
      <c r="T118" s="91"/>
      <c r="U118" s="91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  <c r="BZ118" s="91"/>
      <c r="CA118" s="91"/>
      <c r="CB118" s="91"/>
      <c r="CC118" s="91"/>
      <c r="CD118" s="91"/>
      <c r="CE118" s="91"/>
      <c r="CF118" s="91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91"/>
      <c r="CR118" s="91"/>
      <c r="CS118" s="91"/>
      <c r="CT118" s="91"/>
      <c r="CU118" s="91"/>
      <c r="CV118" s="91"/>
      <c r="CW118" s="91"/>
      <c r="CX118" s="91"/>
      <c r="CY118" s="91"/>
      <c r="CZ118" s="91"/>
      <c r="DA118" s="91"/>
      <c r="DB118" s="91"/>
      <c r="DC118" s="91"/>
      <c r="DD118" s="91"/>
      <c r="DE118" s="91"/>
      <c r="DF118" s="91"/>
      <c r="DG118" s="91"/>
      <c r="DH118" s="91"/>
      <c r="DI118" s="91"/>
      <c r="DJ118" s="91"/>
      <c r="DK118" s="91"/>
      <c r="DL118" s="91"/>
      <c r="DM118" s="91"/>
      <c r="DN118" s="91"/>
      <c r="DO118" s="91"/>
      <c r="DP118" s="91"/>
      <c r="DQ118" s="91"/>
      <c r="DR118" s="91"/>
      <c r="DS118" s="91"/>
      <c r="DT118" s="91"/>
      <c r="DU118" s="91"/>
      <c r="DV118" s="91"/>
      <c r="DW118" s="91"/>
      <c r="DX118" s="91"/>
      <c r="DY118" s="91"/>
      <c r="DZ118" s="91"/>
      <c r="EA118" s="91"/>
      <c r="EB118" s="91"/>
      <c r="EC118" s="91"/>
      <c r="ED118" s="91"/>
      <c r="EE118" s="91"/>
      <c r="EF118" s="91"/>
      <c r="EG118" s="91"/>
      <c r="EH118" s="91"/>
      <c r="EI118" s="91"/>
      <c r="EJ118" s="91"/>
      <c r="EK118" s="91"/>
      <c r="EL118" s="91"/>
      <c r="EM118" s="91"/>
      <c r="EN118" s="91"/>
      <c r="EO118" s="91"/>
      <c r="EP118" s="91"/>
      <c r="EQ118" s="91"/>
      <c r="ER118" s="91"/>
      <c r="ES118" s="91"/>
      <c r="ET118" s="91"/>
      <c r="EU118" s="91"/>
      <c r="EV118" s="91"/>
      <c r="EW118" s="91"/>
      <c r="EX118" s="91"/>
      <c r="EY118" s="91"/>
      <c r="EZ118" s="91"/>
      <c r="FA118" s="91"/>
      <c r="FB118" s="91"/>
      <c r="FC118" s="91"/>
      <c r="FD118" s="91"/>
      <c r="FE118" s="91"/>
      <c r="FF118" s="91"/>
      <c r="FG118" s="91"/>
      <c r="FH118" s="91"/>
      <c r="FI118" s="91"/>
      <c r="FJ118" s="91"/>
      <c r="FK118" s="91"/>
      <c r="FL118" s="91"/>
      <c r="FM118" s="91"/>
      <c r="FN118" s="91"/>
      <c r="FO118" s="91"/>
      <c r="FP118" s="91"/>
      <c r="FQ118" s="91"/>
      <c r="FR118" s="91"/>
      <c r="FS118" s="91"/>
      <c r="FT118" s="91"/>
      <c r="FU118" s="91"/>
      <c r="FV118" s="91"/>
      <c r="FW118" s="91"/>
      <c r="FX118" s="91"/>
      <c r="FY118" s="91"/>
      <c r="FZ118" s="91"/>
      <c r="GA118" s="91"/>
      <c r="GB118" s="91"/>
      <c r="GC118" s="91"/>
    </row>
    <row r="119" spans="1:185" s="93" customFormat="1" ht="31.5">
      <c r="A119" s="313">
        <f>'10 Квартал финансирование'!A119</f>
        <v>68</v>
      </c>
      <c r="B119" s="314" t="str">
        <f>'10 Квартал финансирование'!B119</f>
        <v xml:space="preserve">Реконструкция производственной базы Курсавского РЭС </v>
      </c>
      <c r="C119" s="313" t="str">
        <f>'10 Квартал финансирование'!C119</f>
        <v>F_prj_109105_11870</v>
      </c>
      <c r="D119" s="304" t="s">
        <v>157</v>
      </c>
      <c r="E119" s="323">
        <v>0</v>
      </c>
      <c r="F119" s="122">
        <v>0</v>
      </c>
      <c r="G119" s="122">
        <v>0</v>
      </c>
      <c r="H119" s="122">
        <v>0</v>
      </c>
      <c r="I119" s="122">
        <v>0</v>
      </c>
      <c r="J119" s="122">
        <v>0</v>
      </c>
      <c r="K119" s="122">
        <v>0</v>
      </c>
      <c r="L119" s="90">
        <v>2008</v>
      </c>
      <c r="M119" s="90">
        <v>2021</v>
      </c>
      <c r="N119" s="90" t="s">
        <v>157</v>
      </c>
      <c r="O119" s="90" t="s">
        <v>1139</v>
      </c>
      <c r="P119" s="90" t="s">
        <v>1139</v>
      </c>
      <c r="Q119" s="90" t="s">
        <v>1139</v>
      </c>
      <c r="R119" s="90" t="s">
        <v>1139</v>
      </c>
      <c r="S119" s="317" t="s">
        <v>443</v>
      </c>
      <c r="T119" s="91"/>
      <c r="U119" s="91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  <c r="BZ119" s="91"/>
      <c r="CA119" s="91"/>
      <c r="CB119" s="91"/>
      <c r="CC119" s="91"/>
      <c r="CD119" s="91"/>
      <c r="CE119" s="91"/>
      <c r="CF119" s="91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91"/>
      <c r="CR119" s="91"/>
      <c r="CS119" s="91"/>
      <c r="CT119" s="91"/>
      <c r="CU119" s="91"/>
      <c r="CV119" s="91"/>
      <c r="CW119" s="91"/>
      <c r="CX119" s="91"/>
      <c r="CY119" s="91"/>
      <c r="CZ119" s="91"/>
      <c r="DA119" s="91"/>
      <c r="DB119" s="91"/>
      <c r="DC119" s="91"/>
      <c r="DD119" s="91"/>
      <c r="DE119" s="91"/>
      <c r="DF119" s="91"/>
      <c r="DG119" s="91"/>
      <c r="DH119" s="91"/>
      <c r="DI119" s="91"/>
      <c r="DJ119" s="91"/>
      <c r="DK119" s="91"/>
      <c r="DL119" s="91"/>
      <c r="DM119" s="91"/>
      <c r="DN119" s="91"/>
      <c r="DO119" s="91"/>
      <c r="DP119" s="91"/>
      <c r="DQ119" s="91"/>
      <c r="DR119" s="91"/>
      <c r="DS119" s="91"/>
      <c r="DT119" s="91"/>
      <c r="DU119" s="91"/>
      <c r="DV119" s="91"/>
      <c r="DW119" s="91"/>
      <c r="DX119" s="91"/>
      <c r="DY119" s="91"/>
      <c r="DZ119" s="91"/>
      <c r="EA119" s="91"/>
      <c r="EB119" s="91"/>
      <c r="EC119" s="91"/>
      <c r="ED119" s="91"/>
      <c r="EE119" s="91"/>
      <c r="EF119" s="91"/>
      <c r="EG119" s="91"/>
      <c r="EH119" s="91"/>
      <c r="EI119" s="91"/>
      <c r="EJ119" s="91"/>
      <c r="EK119" s="91"/>
      <c r="EL119" s="91"/>
      <c r="EM119" s="91"/>
      <c r="EN119" s="91"/>
      <c r="EO119" s="91"/>
      <c r="EP119" s="91"/>
      <c r="EQ119" s="91"/>
      <c r="ER119" s="91"/>
      <c r="ES119" s="91"/>
      <c r="ET119" s="91"/>
      <c r="EU119" s="91"/>
      <c r="EV119" s="91"/>
      <c r="EW119" s="91"/>
      <c r="EX119" s="91"/>
      <c r="EY119" s="91"/>
      <c r="EZ119" s="91"/>
      <c r="FA119" s="91"/>
      <c r="FB119" s="91"/>
      <c r="FC119" s="91"/>
      <c r="FD119" s="91"/>
      <c r="FE119" s="91"/>
      <c r="FF119" s="91"/>
      <c r="FG119" s="91"/>
      <c r="FH119" s="91"/>
      <c r="FI119" s="91"/>
      <c r="FJ119" s="91"/>
      <c r="FK119" s="91"/>
      <c r="FL119" s="91"/>
      <c r="FM119" s="91"/>
      <c r="FN119" s="91"/>
      <c r="FO119" s="91"/>
      <c r="FP119" s="91"/>
      <c r="FQ119" s="91"/>
      <c r="FR119" s="91"/>
      <c r="FS119" s="91"/>
      <c r="FT119" s="91"/>
      <c r="FU119" s="91"/>
      <c r="FV119" s="91"/>
      <c r="FW119" s="91"/>
      <c r="FX119" s="91"/>
      <c r="FY119" s="91"/>
      <c r="FZ119" s="91"/>
      <c r="GA119" s="91"/>
      <c r="GB119" s="91"/>
      <c r="GC119" s="91"/>
    </row>
    <row r="120" spans="1:185" s="93" customFormat="1" ht="31.5">
      <c r="A120" s="313">
        <f>'10 Квартал финансирование'!A120</f>
        <v>69</v>
      </c>
      <c r="B120" s="314" t="str">
        <f>'10 Квартал финансирование'!B120</f>
        <v>Строительство ремонтно-производственной базы г.Михайловск</v>
      </c>
      <c r="C120" s="313" t="str">
        <f>'10 Квартал финансирование'!C120</f>
        <v>E_prj_109105_13922</v>
      </c>
      <c r="D120" s="304" t="s">
        <v>157</v>
      </c>
      <c r="E120" s="323">
        <v>0</v>
      </c>
      <c r="F120" s="122">
        <v>0</v>
      </c>
      <c r="G120" s="122">
        <v>0</v>
      </c>
      <c r="H120" s="122">
        <v>0</v>
      </c>
      <c r="I120" s="122">
        <v>0</v>
      </c>
      <c r="J120" s="122">
        <v>0</v>
      </c>
      <c r="K120" s="122">
        <v>0</v>
      </c>
      <c r="L120" s="90">
        <v>2016</v>
      </c>
      <c r="M120" s="90">
        <v>2016</v>
      </c>
      <c r="N120" s="90" t="s">
        <v>157</v>
      </c>
      <c r="O120" s="90" t="s">
        <v>1139</v>
      </c>
      <c r="P120" s="90" t="s">
        <v>1139</v>
      </c>
      <c r="Q120" s="90" t="s">
        <v>1139</v>
      </c>
      <c r="R120" s="90" t="s">
        <v>1139</v>
      </c>
      <c r="S120" s="317" t="s">
        <v>443</v>
      </c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  <c r="BZ120" s="91"/>
      <c r="CA120" s="91"/>
      <c r="CB120" s="91"/>
      <c r="CC120" s="91"/>
      <c r="CD120" s="91"/>
      <c r="CE120" s="91"/>
      <c r="CF120" s="91"/>
      <c r="CG120" s="91"/>
      <c r="CH120" s="91"/>
      <c r="CI120" s="91"/>
      <c r="CJ120" s="91"/>
      <c r="CK120" s="91"/>
      <c r="CL120" s="91"/>
      <c r="CM120" s="91"/>
      <c r="CN120" s="91"/>
      <c r="CO120" s="91"/>
      <c r="CP120" s="91"/>
      <c r="CQ120" s="91"/>
      <c r="CR120" s="91"/>
      <c r="CS120" s="91"/>
      <c r="CT120" s="91"/>
      <c r="CU120" s="91"/>
      <c r="CV120" s="91"/>
      <c r="CW120" s="91"/>
      <c r="CX120" s="91"/>
      <c r="CY120" s="91"/>
      <c r="CZ120" s="91"/>
      <c r="DA120" s="91"/>
      <c r="DB120" s="91"/>
      <c r="DC120" s="91"/>
      <c r="DD120" s="91"/>
      <c r="DE120" s="91"/>
      <c r="DF120" s="91"/>
      <c r="DG120" s="91"/>
      <c r="DH120" s="91"/>
      <c r="DI120" s="91"/>
      <c r="DJ120" s="91"/>
      <c r="DK120" s="91"/>
      <c r="DL120" s="91"/>
      <c r="DM120" s="91"/>
      <c r="DN120" s="91"/>
      <c r="DO120" s="91"/>
      <c r="DP120" s="91"/>
      <c r="DQ120" s="91"/>
      <c r="DR120" s="91"/>
      <c r="DS120" s="91"/>
      <c r="DT120" s="91"/>
      <c r="DU120" s="91"/>
      <c r="DV120" s="91"/>
      <c r="DW120" s="91"/>
      <c r="DX120" s="91"/>
      <c r="DY120" s="91"/>
      <c r="DZ120" s="91"/>
      <c r="EA120" s="91"/>
      <c r="EB120" s="91"/>
      <c r="EC120" s="91"/>
      <c r="ED120" s="91"/>
      <c r="EE120" s="91"/>
      <c r="EF120" s="91"/>
      <c r="EG120" s="91"/>
      <c r="EH120" s="91"/>
      <c r="EI120" s="91"/>
      <c r="EJ120" s="91"/>
      <c r="EK120" s="91"/>
      <c r="EL120" s="91"/>
      <c r="EM120" s="91"/>
      <c r="EN120" s="91"/>
      <c r="EO120" s="91"/>
      <c r="EP120" s="91"/>
      <c r="EQ120" s="91"/>
      <c r="ER120" s="91"/>
      <c r="ES120" s="91"/>
      <c r="ET120" s="91"/>
      <c r="EU120" s="91"/>
      <c r="EV120" s="91"/>
      <c r="EW120" s="91"/>
      <c r="EX120" s="91"/>
      <c r="EY120" s="91"/>
      <c r="EZ120" s="91"/>
      <c r="FA120" s="91"/>
      <c r="FB120" s="91"/>
      <c r="FC120" s="91"/>
      <c r="FD120" s="91"/>
      <c r="FE120" s="91"/>
      <c r="FF120" s="91"/>
      <c r="FG120" s="91"/>
      <c r="FH120" s="91"/>
      <c r="FI120" s="91"/>
      <c r="FJ120" s="91"/>
      <c r="FK120" s="91"/>
      <c r="FL120" s="91"/>
      <c r="FM120" s="91"/>
      <c r="FN120" s="91"/>
      <c r="FO120" s="91"/>
      <c r="FP120" s="91"/>
      <c r="FQ120" s="91"/>
      <c r="FR120" s="91"/>
      <c r="FS120" s="91"/>
      <c r="FT120" s="91"/>
      <c r="FU120" s="91"/>
      <c r="FV120" s="91"/>
      <c r="FW120" s="91"/>
      <c r="FX120" s="91"/>
      <c r="FY120" s="91"/>
      <c r="FZ120" s="91"/>
      <c r="GA120" s="91"/>
      <c r="GB120" s="91"/>
      <c r="GC120" s="91"/>
    </row>
    <row r="121" spans="1:185" s="93" customFormat="1" ht="47.25">
      <c r="A121" s="313">
        <f>'10 Квартал финансирование'!A121</f>
        <v>70</v>
      </c>
      <c r="B121" s="314" t="str">
        <f>'10 Квартал финансирование'!B121</f>
        <v>Строительство базы УЭС из быстровозводимых блочных конструкций на участке, арендуемом рядом с ПС "Темнолесская"</v>
      </c>
      <c r="C121" s="313" t="str">
        <f>'10 Квартал финансирование'!C121</f>
        <v>E_prj_109105_47348</v>
      </c>
      <c r="D121" s="304" t="s">
        <v>157</v>
      </c>
      <c r="E121" s="323">
        <v>0</v>
      </c>
      <c r="F121" s="122">
        <v>0</v>
      </c>
      <c r="G121" s="122">
        <v>0</v>
      </c>
      <c r="H121" s="122">
        <v>0</v>
      </c>
      <c r="I121" s="122">
        <v>0</v>
      </c>
      <c r="J121" s="122">
        <v>0</v>
      </c>
      <c r="K121" s="122">
        <v>0</v>
      </c>
      <c r="L121" s="90" t="e">
        <v>#N/A</v>
      </c>
      <c r="M121" s="90" t="e">
        <v>#N/A</v>
      </c>
      <c r="N121" s="90" t="s">
        <v>157</v>
      </c>
      <c r="O121" s="90" t="s">
        <v>1139</v>
      </c>
      <c r="P121" s="90" t="s">
        <v>1139</v>
      </c>
      <c r="Q121" s="90" t="s">
        <v>1139</v>
      </c>
      <c r="R121" s="90" t="s">
        <v>1139</v>
      </c>
      <c r="S121" s="317" t="s">
        <v>443</v>
      </c>
      <c r="T121" s="91"/>
      <c r="U121" s="91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  <c r="BZ121" s="91"/>
      <c r="CA121" s="91"/>
      <c r="CB121" s="91"/>
      <c r="CC121" s="91"/>
      <c r="CD121" s="91"/>
      <c r="CE121" s="91"/>
      <c r="CF121" s="91"/>
      <c r="CG121" s="91"/>
      <c r="CH121" s="91"/>
      <c r="CI121" s="91"/>
      <c r="CJ121" s="91"/>
      <c r="CK121" s="91"/>
      <c r="CL121" s="91"/>
      <c r="CM121" s="91"/>
      <c r="CN121" s="91"/>
      <c r="CO121" s="91"/>
      <c r="CP121" s="91"/>
      <c r="CQ121" s="91"/>
      <c r="CR121" s="91"/>
      <c r="CS121" s="91"/>
      <c r="CT121" s="91"/>
      <c r="CU121" s="91"/>
      <c r="CV121" s="91"/>
      <c r="CW121" s="91"/>
      <c r="CX121" s="91"/>
      <c r="CY121" s="91"/>
      <c r="CZ121" s="91"/>
      <c r="DA121" s="91"/>
      <c r="DB121" s="91"/>
      <c r="DC121" s="91"/>
      <c r="DD121" s="91"/>
      <c r="DE121" s="91"/>
      <c r="DF121" s="91"/>
      <c r="DG121" s="91"/>
      <c r="DH121" s="91"/>
      <c r="DI121" s="91"/>
      <c r="DJ121" s="91"/>
      <c r="DK121" s="91"/>
      <c r="DL121" s="91"/>
      <c r="DM121" s="91"/>
      <c r="DN121" s="91"/>
      <c r="DO121" s="91"/>
      <c r="DP121" s="91"/>
      <c r="DQ121" s="91"/>
      <c r="DR121" s="91"/>
      <c r="DS121" s="91"/>
      <c r="DT121" s="91"/>
      <c r="DU121" s="91"/>
      <c r="DV121" s="91"/>
      <c r="DW121" s="91"/>
      <c r="DX121" s="91"/>
      <c r="DY121" s="91"/>
      <c r="DZ121" s="91"/>
      <c r="EA121" s="91"/>
      <c r="EB121" s="91"/>
      <c r="EC121" s="91"/>
      <c r="ED121" s="91"/>
      <c r="EE121" s="91"/>
      <c r="EF121" s="91"/>
      <c r="EG121" s="91"/>
      <c r="EH121" s="91"/>
      <c r="EI121" s="91"/>
      <c r="EJ121" s="91"/>
      <c r="EK121" s="91"/>
      <c r="EL121" s="91"/>
      <c r="EM121" s="91"/>
      <c r="EN121" s="91"/>
      <c r="EO121" s="91"/>
      <c r="EP121" s="91"/>
      <c r="EQ121" s="91"/>
      <c r="ER121" s="91"/>
      <c r="ES121" s="91"/>
      <c r="ET121" s="91"/>
      <c r="EU121" s="91"/>
      <c r="EV121" s="91"/>
      <c r="EW121" s="91"/>
      <c r="EX121" s="91"/>
      <c r="EY121" s="91"/>
      <c r="EZ121" s="91"/>
      <c r="FA121" s="91"/>
      <c r="FB121" s="91"/>
      <c r="FC121" s="91"/>
      <c r="FD121" s="91"/>
      <c r="FE121" s="91"/>
      <c r="FF121" s="91"/>
      <c r="FG121" s="91"/>
      <c r="FH121" s="91"/>
      <c r="FI121" s="91"/>
      <c r="FJ121" s="91"/>
      <c r="FK121" s="91"/>
      <c r="FL121" s="91"/>
      <c r="FM121" s="91"/>
      <c r="FN121" s="91"/>
      <c r="FO121" s="91"/>
      <c r="FP121" s="91"/>
      <c r="FQ121" s="91"/>
      <c r="FR121" s="91"/>
      <c r="FS121" s="91"/>
      <c r="FT121" s="91"/>
      <c r="FU121" s="91"/>
      <c r="FV121" s="91"/>
      <c r="FW121" s="91"/>
      <c r="FX121" s="91"/>
      <c r="FY121" s="91"/>
      <c r="FZ121" s="91"/>
      <c r="GA121" s="91"/>
      <c r="GB121" s="91"/>
      <c r="GC121" s="91"/>
    </row>
    <row r="122" spans="1:185" s="93" customFormat="1" ht="31.5">
      <c r="A122" s="313">
        <f>'10 Квартал финансирование'!A122</f>
        <v>71</v>
      </c>
      <c r="B122" s="314" t="str">
        <f>'10 Квартал финансирование'!B122</f>
        <v>Оснащение средствами противопожарной защиты объектов Арзгирского РЭС</v>
      </c>
      <c r="C122" s="313" t="str">
        <f>'10 Квартал финансирование'!C122</f>
        <v>G_stf00003</v>
      </c>
      <c r="D122" s="304" t="s">
        <v>157</v>
      </c>
      <c r="E122" s="323">
        <v>0</v>
      </c>
      <c r="F122" s="122">
        <v>0</v>
      </c>
      <c r="G122" s="122">
        <v>0</v>
      </c>
      <c r="H122" s="122">
        <v>0</v>
      </c>
      <c r="I122" s="122">
        <v>0</v>
      </c>
      <c r="J122" s="122">
        <v>0</v>
      </c>
      <c r="K122" s="122">
        <v>0</v>
      </c>
      <c r="L122" s="90" t="e">
        <v>#N/A</v>
      </c>
      <c r="M122" s="90" t="e">
        <v>#N/A</v>
      </c>
      <c r="N122" s="90" t="s">
        <v>157</v>
      </c>
      <c r="O122" s="90" t="s">
        <v>1139</v>
      </c>
      <c r="P122" s="90" t="s">
        <v>1139</v>
      </c>
      <c r="Q122" s="90" t="s">
        <v>1139</v>
      </c>
      <c r="R122" s="90" t="s">
        <v>1139</v>
      </c>
      <c r="S122" s="317" t="s">
        <v>443</v>
      </c>
      <c r="T122" s="91"/>
      <c r="U122" s="91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  <c r="BZ122" s="91"/>
      <c r="CA122" s="91"/>
      <c r="CB122" s="91"/>
      <c r="CC122" s="91"/>
      <c r="CD122" s="91"/>
      <c r="CE122" s="91"/>
      <c r="CF122" s="91"/>
      <c r="CG122" s="91"/>
      <c r="CH122" s="91"/>
      <c r="CI122" s="91"/>
      <c r="CJ122" s="91"/>
      <c r="CK122" s="91"/>
      <c r="CL122" s="91"/>
      <c r="CM122" s="91"/>
      <c r="CN122" s="91"/>
      <c r="CO122" s="91"/>
      <c r="CP122" s="91"/>
      <c r="CQ122" s="91"/>
      <c r="CR122" s="91"/>
      <c r="CS122" s="91"/>
      <c r="CT122" s="91"/>
      <c r="CU122" s="91"/>
      <c r="CV122" s="91"/>
      <c r="CW122" s="91"/>
      <c r="CX122" s="91"/>
      <c r="CY122" s="91"/>
      <c r="CZ122" s="91"/>
      <c r="DA122" s="91"/>
      <c r="DB122" s="91"/>
      <c r="DC122" s="91"/>
      <c r="DD122" s="91"/>
      <c r="DE122" s="91"/>
      <c r="DF122" s="91"/>
      <c r="DG122" s="91"/>
      <c r="DH122" s="91"/>
      <c r="DI122" s="91"/>
      <c r="DJ122" s="91"/>
      <c r="DK122" s="91"/>
      <c r="DL122" s="91"/>
      <c r="DM122" s="91"/>
      <c r="DN122" s="91"/>
      <c r="DO122" s="91"/>
      <c r="DP122" s="91"/>
      <c r="DQ122" s="91"/>
      <c r="DR122" s="91"/>
      <c r="DS122" s="91"/>
      <c r="DT122" s="91"/>
      <c r="DU122" s="91"/>
      <c r="DV122" s="91"/>
      <c r="DW122" s="91"/>
      <c r="DX122" s="91"/>
      <c r="DY122" s="91"/>
      <c r="DZ122" s="91"/>
      <c r="EA122" s="91"/>
      <c r="EB122" s="91"/>
      <c r="EC122" s="91"/>
      <c r="ED122" s="91"/>
      <c r="EE122" s="91"/>
      <c r="EF122" s="91"/>
      <c r="EG122" s="91"/>
      <c r="EH122" s="91"/>
      <c r="EI122" s="91"/>
      <c r="EJ122" s="91"/>
      <c r="EK122" s="91"/>
      <c r="EL122" s="91"/>
      <c r="EM122" s="91"/>
      <c r="EN122" s="91"/>
      <c r="EO122" s="91"/>
      <c r="EP122" s="91"/>
      <c r="EQ122" s="91"/>
      <c r="ER122" s="91"/>
      <c r="ES122" s="91"/>
      <c r="ET122" s="91"/>
      <c r="EU122" s="91"/>
      <c r="EV122" s="91"/>
      <c r="EW122" s="91"/>
      <c r="EX122" s="91"/>
      <c r="EY122" s="91"/>
      <c r="EZ122" s="91"/>
      <c r="FA122" s="91"/>
      <c r="FB122" s="91"/>
      <c r="FC122" s="91"/>
      <c r="FD122" s="91"/>
      <c r="FE122" s="91"/>
      <c r="FF122" s="91"/>
      <c r="FG122" s="91"/>
      <c r="FH122" s="91"/>
      <c r="FI122" s="91"/>
      <c r="FJ122" s="91"/>
      <c r="FK122" s="91"/>
      <c r="FL122" s="91"/>
      <c r="FM122" s="91"/>
      <c r="FN122" s="91"/>
      <c r="FO122" s="91"/>
      <c r="FP122" s="91"/>
      <c r="FQ122" s="91"/>
      <c r="FR122" s="91"/>
      <c r="FS122" s="91"/>
      <c r="FT122" s="91"/>
      <c r="FU122" s="91"/>
      <c r="FV122" s="91"/>
      <c r="FW122" s="91"/>
      <c r="FX122" s="91"/>
      <c r="FY122" s="91"/>
      <c r="FZ122" s="91"/>
      <c r="GA122" s="91"/>
      <c r="GB122" s="91"/>
      <c r="GC122" s="91"/>
    </row>
    <row r="123" spans="1:185" s="93" customFormat="1" ht="31.5">
      <c r="A123" s="313">
        <f>'10 Квартал финансирование'!A123</f>
        <v>72</v>
      </c>
      <c r="B123" s="314" t="str">
        <f>'10 Квартал финансирование'!B123</f>
        <v>Оснащение средствами противопожарной защиты объектов гаража Прикумских электрических сетей</v>
      </c>
      <c r="C123" s="313" t="str">
        <f>'10 Квартал финансирование'!C123</f>
        <v>F_prj_109105_48108</v>
      </c>
      <c r="D123" s="304" t="s">
        <v>157</v>
      </c>
      <c r="E123" s="323">
        <v>0</v>
      </c>
      <c r="F123" s="122">
        <v>0</v>
      </c>
      <c r="G123" s="122">
        <v>0</v>
      </c>
      <c r="H123" s="122">
        <v>0</v>
      </c>
      <c r="I123" s="122">
        <v>0</v>
      </c>
      <c r="J123" s="122">
        <v>0</v>
      </c>
      <c r="K123" s="122">
        <v>0</v>
      </c>
      <c r="L123" s="90">
        <v>2015</v>
      </c>
      <c r="M123" s="90">
        <v>2022</v>
      </c>
      <c r="N123" s="90" t="s">
        <v>157</v>
      </c>
      <c r="O123" s="90" t="s">
        <v>1139</v>
      </c>
      <c r="P123" s="90" t="s">
        <v>1139</v>
      </c>
      <c r="Q123" s="90" t="s">
        <v>1139</v>
      </c>
      <c r="R123" s="90" t="s">
        <v>1139</v>
      </c>
      <c r="S123" s="317" t="s">
        <v>443</v>
      </c>
      <c r="T123" s="91"/>
      <c r="U123" s="91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  <c r="BZ123" s="91"/>
      <c r="CA123" s="91"/>
      <c r="CB123" s="91"/>
      <c r="CC123" s="91"/>
      <c r="CD123" s="91"/>
      <c r="CE123" s="91"/>
      <c r="CF123" s="91"/>
      <c r="CG123" s="91"/>
      <c r="CH123" s="91"/>
      <c r="CI123" s="91"/>
      <c r="CJ123" s="91"/>
      <c r="CK123" s="91"/>
      <c r="CL123" s="91"/>
      <c r="CM123" s="91"/>
      <c r="CN123" s="91"/>
      <c r="CO123" s="91"/>
      <c r="CP123" s="91"/>
      <c r="CQ123" s="91"/>
      <c r="CR123" s="91"/>
      <c r="CS123" s="91"/>
      <c r="CT123" s="91"/>
      <c r="CU123" s="91"/>
      <c r="CV123" s="91"/>
      <c r="CW123" s="91"/>
      <c r="CX123" s="91"/>
      <c r="CY123" s="91"/>
      <c r="CZ123" s="91"/>
      <c r="DA123" s="91"/>
      <c r="DB123" s="91"/>
      <c r="DC123" s="91"/>
      <c r="DD123" s="91"/>
      <c r="DE123" s="91"/>
      <c r="DF123" s="91"/>
      <c r="DG123" s="91"/>
      <c r="DH123" s="91"/>
      <c r="DI123" s="91"/>
      <c r="DJ123" s="91"/>
      <c r="DK123" s="91"/>
      <c r="DL123" s="91"/>
      <c r="DM123" s="91"/>
      <c r="DN123" s="91"/>
      <c r="DO123" s="91"/>
      <c r="DP123" s="91"/>
      <c r="DQ123" s="91"/>
      <c r="DR123" s="91"/>
      <c r="DS123" s="91"/>
      <c r="DT123" s="91"/>
      <c r="DU123" s="91"/>
      <c r="DV123" s="91"/>
      <c r="DW123" s="91"/>
      <c r="DX123" s="91"/>
      <c r="DY123" s="91"/>
      <c r="DZ123" s="91"/>
      <c r="EA123" s="91"/>
      <c r="EB123" s="91"/>
      <c r="EC123" s="91"/>
      <c r="ED123" s="91"/>
      <c r="EE123" s="91"/>
      <c r="EF123" s="91"/>
      <c r="EG123" s="91"/>
      <c r="EH123" s="91"/>
      <c r="EI123" s="91"/>
      <c r="EJ123" s="91"/>
      <c r="EK123" s="91"/>
      <c r="EL123" s="91"/>
      <c r="EM123" s="91"/>
      <c r="EN123" s="91"/>
      <c r="EO123" s="91"/>
      <c r="EP123" s="91"/>
      <c r="EQ123" s="91"/>
      <c r="ER123" s="91"/>
      <c r="ES123" s="91"/>
      <c r="ET123" s="91"/>
      <c r="EU123" s="91"/>
      <c r="EV123" s="91"/>
      <c r="EW123" s="91"/>
      <c r="EX123" s="91"/>
      <c r="EY123" s="91"/>
      <c r="EZ123" s="91"/>
      <c r="FA123" s="91"/>
      <c r="FB123" s="91"/>
      <c r="FC123" s="91"/>
      <c r="FD123" s="91"/>
      <c r="FE123" s="91"/>
      <c r="FF123" s="91"/>
      <c r="FG123" s="91"/>
      <c r="FH123" s="91"/>
      <c r="FI123" s="91"/>
      <c r="FJ123" s="91"/>
      <c r="FK123" s="91"/>
      <c r="FL123" s="91"/>
      <c r="FM123" s="91"/>
      <c r="FN123" s="91"/>
      <c r="FO123" s="91"/>
      <c r="FP123" s="91"/>
      <c r="FQ123" s="91"/>
      <c r="FR123" s="91"/>
      <c r="FS123" s="91"/>
      <c r="FT123" s="91"/>
      <c r="FU123" s="91"/>
      <c r="FV123" s="91"/>
      <c r="FW123" s="91"/>
      <c r="FX123" s="91"/>
      <c r="FY123" s="91"/>
      <c r="FZ123" s="91"/>
      <c r="GA123" s="91"/>
      <c r="GB123" s="91"/>
      <c r="GC123" s="91"/>
    </row>
    <row r="124" spans="1:185" s="93" customFormat="1" ht="31.5">
      <c r="A124" s="313">
        <f>'10 Квартал финансирование'!A124</f>
        <v>73</v>
      </c>
      <c r="B124" s="314" t="str">
        <f>'10 Квартал финансирование'!B124</f>
        <v>Оснащение средствами противопожарной защиты объектов Левокумского РЭС</v>
      </c>
      <c r="C124" s="313" t="str">
        <f>'10 Квартал финансирование'!C124</f>
        <v>F_prj_109105_48110</v>
      </c>
      <c r="D124" s="304" t="s">
        <v>157</v>
      </c>
      <c r="E124" s="323">
        <v>0</v>
      </c>
      <c r="F124" s="122">
        <v>0</v>
      </c>
      <c r="G124" s="122">
        <v>0</v>
      </c>
      <c r="H124" s="122">
        <v>0</v>
      </c>
      <c r="I124" s="122">
        <v>0</v>
      </c>
      <c r="J124" s="122">
        <v>0</v>
      </c>
      <c r="K124" s="122">
        <v>0</v>
      </c>
      <c r="L124" s="90">
        <v>2015</v>
      </c>
      <c r="M124" s="90">
        <v>2022</v>
      </c>
      <c r="N124" s="90" t="s">
        <v>157</v>
      </c>
      <c r="O124" s="90" t="s">
        <v>1139</v>
      </c>
      <c r="P124" s="90" t="s">
        <v>1139</v>
      </c>
      <c r="Q124" s="90" t="s">
        <v>1139</v>
      </c>
      <c r="R124" s="90" t="s">
        <v>1139</v>
      </c>
      <c r="S124" s="317" t="s">
        <v>443</v>
      </c>
      <c r="T124" s="91"/>
      <c r="U124" s="91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  <c r="BZ124" s="91"/>
      <c r="CA124" s="91"/>
      <c r="CB124" s="91"/>
      <c r="CC124" s="91"/>
      <c r="CD124" s="91"/>
      <c r="CE124" s="91"/>
      <c r="CF124" s="91"/>
      <c r="CG124" s="91"/>
      <c r="CH124" s="91"/>
      <c r="CI124" s="91"/>
      <c r="CJ124" s="91"/>
      <c r="CK124" s="91"/>
      <c r="CL124" s="91"/>
      <c r="CM124" s="91"/>
      <c r="CN124" s="91"/>
      <c r="CO124" s="91"/>
      <c r="CP124" s="91"/>
      <c r="CQ124" s="91"/>
      <c r="CR124" s="91"/>
      <c r="CS124" s="91"/>
      <c r="CT124" s="91"/>
      <c r="CU124" s="91"/>
      <c r="CV124" s="91"/>
      <c r="CW124" s="91"/>
      <c r="CX124" s="91"/>
      <c r="CY124" s="91"/>
      <c r="CZ124" s="91"/>
      <c r="DA124" s="91"/>
      <c r="DB124" s="91"/>
      <c r="DC124" s="91"/>
      <c r="DD124" s="91"/>
      <c r="DE124" s="91"/>
      <c r="DF124" s="91"/>
      <c r="DG124" s="91"/>
      <c r="DH124" s="91"/>
      <c r="DI124" s="91"/>
      <c r="DJ124" s="91"/>
      <c r="DK124" s="91"/>
      <c r="DL124" s="91"/>
      <c r="DM124" s="91"/>
      <c r="DN124" s="91"/>
      <c r="DO124" s="91"/>
      <c r="DP124" s="91"/>
      <c r="DQ124" s="91"/>
      <c r="DR124" s="91"/>
      <c r="DS124" s="91"/>
      <c r="DT124" s="91"/>
      <c r="DU124" s="91"/>
      <c r="DV124" s="91"/>
      <c r="DW124" s="91"/>
      <c r="DX124" s="91"/>
      <c r="DY124" s="91"/>
      <c r="DZ124" s="91"/>
      <c r="EA124" s="91"/>
      <c r="EB124" s="91"/>
      <c r="EC124" s="91"/>
      <c r="ED124" s="91"/>
      <c r="EE124" s="91"/>
      <c r="EF124" s="91"/>
      <c r="EG124" s="91"/>
      <c r="EH124" s="91"/>
      <c r="EI124" s="91"/>
      <c r="EJ124" s="91"/>
      <c r="EK124" s="91"/>
      <c r="EL124" s="91"/>
      <c r="EM124" s="91"/>
      <c r="EN124" s="91"/>
      <c r="EO124" s="91"/>
      <c r="EP124" s="91"/>
      <c r="EQ124" s="91"/>
      <c r="ER124" s="91"/>
      <c r="ES124" s="91"/>
      <c r="ET124" s="91"/>
      <c r="EU124" s="91"/>
      <c r="EV124" s="91"/>
      <c r="EW124" s="91"/>
      <c r="EX124" s="91"/>
      <c r="EY124" s="91"/>
      <c r="EZ124" s="91"/>
      <c r="FA124" s="91"/>
      <c r="FB124" s="91"/>
      <c r="FC124" s="91"/>
      <c r="FD124" s="91"/>
      <c r="FE124" s="91"/>
      <c r="FF124" s="91"/>
      <c r="FG124" s="91"/>
      <c r="FH124" s="91"/>
      <c r="FI124" s="91"/>
      <c r="FJ124" s="91"/>
      <c r="FK124" s="91"/>
      <c r="FL124" s="91"/>
      <c r="FM124" s="91"/>
      <c r="FN124" s="91"/>
      <c r="FO124" s="91"/>
      <c r="FP124" s="91"/>
      <c r="FQ124" s="91"/>
      <c r="FR124" s="91"/>
      <c r="FS124" s="91"/>
      <c r="FT124" s="91"/>
      <c r="FU124" s="91"/>
      <c r="FV124" s="91"/>
      <c r="FW124" s="91"/>
      <c r="FX124" s="91"/>
      <c r="FY124" s="91"/>
      <c r="FZ124" s="91"/>
      <c r="GA124" s="91"/>
      <c r="GB124" s="91"/>
      <c r="GC124" s="91"/>
    </row>
    <row r="125" spans="1:185" s="93" customFormat="1" ht="31.5">
      <c r="A125" s="313">
        <f>'10 Квартал финансирование'!A125</f>
        <v>74</v>
      </c>
      <c r="B125" s="314" t="str">
        <f>'10 Квартал финансирование'!B125</f>
        <v>Оснащение средствами противопожарной защиты объектов Нефтекумского РЭС</v>
      </c>
      <c r="C125" s="313" t="str">
        <f>'10 Квартал финансирование'!C125</f>
        <v>F_prj_109105_48109</v>
      </c>
      <c r="D125" s="304" t="s">
        <v>157</v>
      </c>
      <c r="E125" s="323">
        <v>0</v>
      </c>
      <c r="F125" s="122">
        <v>0</v>
      </c>
      <c r="G125" s="122">
        <v>0</v>
      </c>
      <c r="H125" s="122">
        <v>0</v>
      </c>
      <c r="I125" s="122">
        <v>0</v>
      </c>
      <c r="J125" s="122">
        <v>0</v>
      </c>
      <c r="K125" s="122">
        <v>0</v>
      </c>
      <c r="L125" s="90">
        <v>2015</v>
      </c>
      <c r="M125" s="90">
        <v>2022</v>
      </c>
      <c r="N125" s="90" t="s">
        <v>157</v>
      </c>
      <c r="O125" s="90" t="s">
        <v>1139</v>
      </c>
      <c r="P125" s="90" t="s">
        <v>1139</v>
      </c>
      <c r="Q125" s="90" t="s">
        <v>1139</v>
      </c>
      <c r="R125" s="90" t="s">
        <v>1139</v>
      </c>
      <c r="S125" s="317" t="s">
        <v>443</v>
      </c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  <c r="BZ125" s="91"/>
      <c r="CA125" s="91"/>
      <c r="CB125" s="91"/>
      <c r="CC125" s="91"/>
      <c r="CD125" s="91"/>
      <c r="CE125" s="91"/>
      <c r="CF125" s="91"/>
      <c r="CG125" s="91"/>
      <c r="CH125" s="91"/>
      <c r="CI125" s="91"/>
      <c r="CJ125" s="91"/>
      <c r="CK125" s="91"/>
      <c r="CL125" s="91"/>
      <c r="CM125" s="91"/>
      <c r="CN125" s="91"/>
      <c r="CO125" s="91"/>
      <c r="CP125" s="91"/>
      <c r="CQ125" s="91"/>
      <c r="CR125" s="91"/>
      <c r="CS125" s="91"/>
      <c r="CT125" s="91"/>
      <c r="CU125" s="91"/>
      <c r="CV125" s="91"/>
      <c r="CW125" s="91"/>
      <c r="CX125" s="91"/>
      <c r="CY125" s="91"/>
      <c r="CZ125" s="91"/>
      <c r="DA125" s="91"/>
      <c r="DB125" s="91"/>
      <c r="DC125" s="91"/>
      <c r="DD125" s="91"/>
      <c r="DE125" s="91"/>
      <c r="DF125" s="91"/>
      <c r="DG125" s="91"/>
      <c r="DH125" s="91"/>
      <c r="DI125" s="91"/>
      <c r="DJ125" s="91"/>
      <c r="DK125" s="91"/>
      <c r="DL125" s="91"/>
      <c r="DM125" s="91"/>
      <c r="DN125" s="91"/>
      <c r="DO125" s="91"/>
      <c r="DP125" s="91"/>
      <c r="DQ125" s="91"/>
      <c r="DR125" s="91"/>
      <c r="DS125" s="91"/>
      <c r="DT125" s="91"/>
      <c r="DU125" s="91"/>
      <c r="DV125" s="91"/>
      <c r="DW125" s="91"/>
      <c r="DX125" s="91"/>
      <c r="DY125" s="91"/>
      <c r="DZ125" s="91"/>
      <c r="EA125" s="91"/>
      <c r="EB125" s="91"/>
      <c r="EC125" s="91"/>
      <c r="ED125" s="91"/>
      <c r="EE125" s="91"/>
      <c r="EF125" s="91"/>
      <c r="EG125" s="91"/>
      <c r="EH125" s="91"/>
      <c r="EI125" s="91"/>
      <c r="EJ125" s="91"/>
      <c r="EK125" s="91"/>
      <c r="EL125" s="91"/>
      <c r="EM125" s="91"/>
      <c r="EN125" s="91"/>
      <c r="EO125" s="91"/>
      <c r="EP125" s="91"/>
      <c r="EQ125" s="91"/>
      <c r="ER125" s="91"/>
      <c r="ES125" s="91"/>
      <c r="ET125" s="91"/>
      <c r="EU125" s="91"/>
      <c r="EV125" s="91"/>
      <c r="EW125" s="91"/>
      <c r="EX125" s="91"/>
      <c r="EY125" s="91"/>
      <c r="EZ125" s="91"/>
      <c r="FA125" s="91"/>
      <c r="FB125" s="91"/>
      <c r="FC125" s="91"/>
      <c r="FD125" s="91"/>
      <c r="FE125" s="91"/>
      <c r="FF125" s="91"/>
      <c r="FG125" s="91"/>
      <c r="FH125" s="91"/>
      <c r="FI125" s="91"/>
      <c r="FJ125" s="91"/>
      <c r="FK125" s="91"/>
      <c r="FL125" s="91"/>
      <c r="FM125" s="91"/>
      <c r="FN125" s="91"/>
      <c r="FO125" s="91"/>
      <c r="FP125" s="91"/>
      <c r="FQ125" s="91"/>
      <c r="FR125" s="91"/>
      <c r="FS125" s="91"/>
      <c r="FT125" s="91"/>
      <c r="FU125" s="91"/>
      <c r="FV125" s="91"/>
      <c r="FW125" s="91"/>
      <c r="FX125" s="91"/>
      <c r="FY125" s="91"/>
      <c r="FZ125" s="91"/>
      <c r="GA125" s="91"/>
      <c r="GB125" s="91"/>
      <c r="GC125" s="91"/>
    </row>
    <row r="126" spans="1:185" s="93" customFormat="1" ht="47.25">
      <c r="A126" s="313">
        <f>'10 Квартал финансирование'!A126</f>
        <v>75</v>
      </c>
      <c r="B126" s="314" t="str">
        <f>'10 Квартал финансирование'!B126</f>
        <v>Реконструкция пристройки здания ПСК ПЭС филиала ПАО "МРСК Северного Кавказа"-"Ставропольэнерго" в г.Буденновске</v>
      </c>
      <c r="C126" s="313" t="str">
        <f>'10 Квартал финансирование'!C126</f>
        <v>G_prj_109105_49548</v>
      </c>
      <c r="D126" s="304" t="s">
        <v>157</v>
      </c>
      <c r="E126" s="323">
        <v>0</v>
      </c>
      <c r="F126" s="122">
        <v>0</v>
      </c>
      <c r="G126" s="122">
        <v>0</v>
      </c>
      <c r="H126" s="122">
        <v>0</v>
      </c>
      <c r="I126" s="122">
        <v>0</v>
      </c>
      <c r="J126" s="122">
        <v>0</v>
      </c>
      <c r="K126" s="122">
        <v>0</v>
      </c>
      <c r="L126" s="90">
        <v>2017</v>
      </c>
      <c r="M126" s="90">
        <v>2019</v>
      </c>
      <c r="N126" s="90" t="s">
        <v>157</v>
      </c>
      <c r="O126" s="90" t="s">
        <v>1139</v>
      </c>
      <c r="P126" s="90" t="s">
        <v>1139</v>
      </c>
      <c r="Q126" s="90" t="s">
        <v>1139</v>
      </c>
      <c r="R126" s="90" t="s">
        <v>1139</v>
      </c>
      <c r="S126" s="317" t="s">
        <v>443</v>
      </c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  <c r="BZ126" s="91"/>
      <c r="CA126" s="91"/>
      <c r="CB126" s="91"/>
      <c r="CC126" s="91"/>
      <c r="CD126" s="91"/>
      <c r="CE126" s="91"/>
      <c r="CF126" s="91"/>
      <c r="CG126" s="91"/>
      <c r="CH126" s="91"/>
      <c r="CI126" s="91"/>
      <c r="CJ126" s="91"/>
      <c r="CK126" s="91"/>
      <c r="CL126" s="91"/>
      <c r="CM126" s="91"/>
      <c r="CN126" s="91"/>
      <c r="CO126" s="91"/>
      <c r="CP126" s="91"/>
      <c r="CQ126" s="91"/>
      <c r="CR126" s="91"/>
      <c r="CS126" s="91"/>
      <c r="CT126" s="91"/>
      <c r="CU126" s="91"/>
      <c r="CV126" s="91"/>
      <c r="CW126" s="91"/>
      <c r="CX126" s="91"/>
      <c r="CY126" s="91"/>
      <c r="CZ126" s="91"/>
      <c r="DA126" s="91"/>
      <c r="DB126" s="91"/>
      <c r="DC126" s="91"/>
      <c r="DD126" s="91"/>
      <c r="DE126" s="91"/>
      <c r="DF126" s="91"/>
      <c r="DG126" s="91"/>
      <c r="DH126" s="91"/>
      <c r="DI126" s="91"/>
      <c r="DJ126" s="91"/>
      <c r="DK126" s="91"/>
      <c r="DL126" s="91"/>
      <c r="DM126" s="91"/>
      <c r="DN126" s="91"/>
      <c r="DO126" s="91"/>
      <c r="DP126" s="91"/>
      <c r="DQ126" s="91"/>
      <c r="DR126" s="91"/>
      <c r="DS126" s="91"/>
      <c r="DT126" s="91"/>
      <c r="DU126" s="91"/>
      <c r="DV126" s="91"/>
      <c r="DW126" s="91"/>
      <c r="DX126" s="91"/>
      <c r="DY126" s="91"/>
      <c r="DZ126" s="91"/>
      <c r="EA126" s="91"/>
      <c r="EB126" s="91"/>
      <c r="EC126" s="91"/>
      <c r="ED126" s="91"/>
      <c r="EE126" s="91"/>
      <c r="EF126" s="91"/>
      <c r="EG126" s="91"/>
      <c r="EH126" s="91"/>
      <c r="EI126" s="91"/>
      <c r="EJ126" s="91"/>
      <c r="EK126" s="91"/>
      <c r="EL126" s="91"/>
      <c r="EM126" s="91"/>
      <c r="EN126" s="91"/>
      <c r="EO126" s="91"/>
      <c r="EP126" s="91"/>
      <c r="EQ126" s="91"/>
      <c r="ER126" s="91"/>
      <c r="ES126" s="91"/>
      <c r="ET126" s="91"/>
      <c r="EU126" s="91"/>
      <c r="EV126" s="91"/>
      <c r="EW126" s="91"/>
      <c r="EX126" s="91"/>
      <c r="EY126" s="91"/>
      <c r="EZ126" s="91"/>
      <c r="FA126" s="91"/>
      <c r="FB126" s="91"/>
      <c r="FC126" s="91"/>
      <c r="FD126" s="91"/>
      <c r="FE126" s="91"/>
      <c r="FF126" s="91"/>
      <c r="FG126" s="91"/>
      <c r="FH126" s="91"/>
      <c r="FI126" s="91"/>
      <c r="FJ126" s="91"/>
      <c r="FK126" s="91"/>
      <c r="FL126" s="91"/>
      <c r="FM126" s="91"/>
      <c r="FN126" s="91"/>
      <c r="FO126" s="91"/>
      <c r="FP126" s="91"/>
      <c r="FQ126" s="91"/>
      <c r="FR126" s="91"/>
      <c r="FS126" s="91"/>
      <c r="FT126" s="91"/>
      <c r="FU126" s="91"/>
      <c r="FV126" s="91"/>
      <c r="FW126" s="91"/>
      <c r="FX126" s="91"/>
      <c r="FY126" s="91"/>
      <c r="FZ126" s="91"/>
      <c r="GA126" s="91"/>
      <c r="GB126" s="91"/>
      <c r="GC126" s="91"/>
    </row>
    <row r="127" spans="1:185" s="93" customFormat="1" ht="31.5">
      <c r="A127" s="313">
        <f>'10 Квартал финансирование'!A127</f>
        <v>76</v>
      </c>
      <c r="B127" s="314" t="str">
        <f>'10 Квартал финансирование'!B127</f>
        <v>Оборудование, не входящее в сметы строек.</v>
      </c>
      <c r="C127" s="313" t="str">
        <f>'10 Квартал финансирование'!C127</f>
        <v>F_prj_109105_11878</v>
      </c>
      <c r="D127" s="304" t="s">
        <v>157</v>
      </c>
      <c r="E127" s="323">
        <v>0</v>
      </c>
      <c r="F127" s="122">
        <v>0</v>
      </c>
      <c r="G127" s="122">
        <v>0</v>
      </c>
      <c r="H127" s="122">
        <v>0</v>
      </c>
      <c r="I127" s="122">
        <v>0</v>
      </c>
      <c r="J127" s="122">
        <v>0</v>
      </c>
      <c r="K127" s="122">
        <v>0</v>
      </c>
      <c r="L127" s="90">
        <v>2016</v>
      </c>
      <c r="M127" s="90">
        <v>2016</v>
      </c>
      <c r="N127" s="90" t="s">
        <v>157</v>
      </c>
      <c r="O127" s="90" t="s">
        <v>1139</v>
      </c>
      <c r="P127" s="90" t="s">
        <v>1139</v>
      </c>
      <c r="Q127" s="90" t="s">
        <v>1139</v>
      </c>
      <c r="R127" s="90" t="s">
        <v>1139</v>
      </c>
      <c r="S127" s="317" t="s">
        <v>443</v>
      </c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  <c r="BZ127" s="91"/>
      <c r="CA127" s="91"/>
      <c r="CB127" s="91"/>
      <c r="CC127" s="91"/>
      <c r="CD127" s="91"/>
      <c r="CE127" s="91"/>
      <c r="CF127" s="91"/>
      <c r="CG127" s="91"/>
      <c r="CH127" s="91"/>
      <c r="CI127" s="91"/>
      <c r="CJ127" s="91"/>
      <c r="CK127" s="91"/>
      <c r="CL127" s="91"/>
      <c r="CM127" s="91"/>
      <c r="CN127" s="91"/>
      <c r="CO127" s="91"/>
      <c r="CP127" s="91"/>
      <c r="CQ127" s="91"/>
      <c r="CR127" s="91"/>
      <c r="CS127" s="91"/>
      <c r="CT127" s="91"/>
      <c r="CU127" s="91"/>
      <c r="CV127" s="91"/>
      <c r="CW127" s="91"/>
      <c r="CX127" s="91"/>
      <c r="CY127" s="91"/>
      <c r="CZ127" s="91"/>
      <c r="DA127" s="91"/>
      <c r="DB127" s="91"/>
      <c r="DC127" s="91"/>
      <c r="DD127" s="91"/>
      <c r="DE127" s="91"/>
      <c r="DF127" s="91"/>
      <c r="DG127" s="91"/>
      <c r="DH127" s="91"/>
      <c r="DI127" s="91"/>
      <c r="DJ127" s="91"/>
      <c r="DK127" s="91"/>
      <c r="DL127" s="91"/>
      <c r="DM127" s="91"/>
      <c r="DN127" s="91"/>
      <c r="DO127" s="91"/>
      <c r="DP127" s="91"/>
      <c r="DQ127" s="91"/>
      <c r="DR127" s="91"/>
      <c r="DS127" s="91"/>
      <c r="DT127" s="91"/>
      <c r="DU127" s="91"/>
      <c r="DV127" s="91"/>
      <c r="DW127" s="91"/>
      <c r="DX127" s="91"/>
      <c r="DY127" s="91"/>
      <c r="DZ127" s="91"/>
      <c r="EA127" s="91"/>
      <c r="EB127" s="91"/>
      <c r="EC127" s="91"/>
      <c r="ED127" s="91"/>
      <c r="EE127" s="91"/>
      <c r="EF127" s="91"/>
      <c r="EG127" s="91"/>
      <c r="EH127" s="91"/>
      <c r="EI127" s="91"/>
      <c r="EJ127" s="91"/>
      <c r="EK127" s="91"/>
      <c r="EL127" s="91"/>
      <c r="EM127" s="91"/>
      <c r="EN127" s="91"/>
      <c r="EO127" s="91"/>
      <c r="EP127" s="91"/>
      <c r="EQ127" s="91"/>
      <c r="ER127" s="91"/>
      <c r="ES127" s="91"/>
      <c r="ET127" s="91"/>
      <c r="EU127" s="91"/>
      <c r="EV127" s="91"/>
      <c r="EW127" s="91"/>
      <c r="EX127" s="91"/>
      <c r="EY127" s="91"/>
      <c r="EZ127" s="91"/>
      <c r="FA127" s="91"/>
      <c r="FB127" s="91"/>
      <c r="FC127" s="91"/>
      <c r="FD127" s="91"/>
      <c r="FE127" s="91"/>
      <c r="FF127" s="91"/>
      <c r="FG127" s="91"/>
      <c r="FH127" s="91"/>
      <c r="FI127" s="91"/>
      <c r="FJ127" s="91"/>
      <c r="FK127" s="91"/>
      <c r="FL127" s="91"/>
      <c r="FM127" s="91"/>
      <c r="FN127" s="91"/>
      <c r="FO127" s="91"/>
      <c r="FP127" s="91"/>
      <c r="FQ127" s="91"/>
      <c r="FR127" s="91"/>
      <c r="FS127" s="91"/>
      <c r="FT127" s="91"/>
      <c r="FU127" s="91"/>
      <c r="FV127" s="91"/>
      <c r="FW127" s="91"/>
      <c r="FX127" s="91"/>
      <c r="FY127" s="91"/>
      <c r="FZ127" s="91"/>
      <c r="GA127" s="91"/>
      <c r="GB127" s="91"/>
      <c r="GC127" s="91"/>
    </row>
    <row r="128" spans="1:185" s="93" customFormat="1" ht="31.5">
      <c r="A128" s="313">
        <f>'10 Квартал финансирование'!A128</f>
        <v>77</v>
      </c>
      <c r="B128" s="314" t="str">
        <f>'10 Квартал финансирование'!B128</f>
        <v>Оборудование, требующее монтажа филиала Ставропольэнерго</v>
      </c>
      <c r="C128" s="313" t="str">
        <f>'10 Квартал финансирование'!C128</f>
        <v>G_prj_109105_49355</v>
      </c>
      <c r="D128" s="304" t="s">
        <v>157</v>
      </c>
      <c r="E128" s="323">
        <v>0</v>
      </c>
      <c r="F128" s="122">
        <v>0</v>
      </c>
      <c r="G128" s="122">
        <v>0</v>
      </c>
      <c r="H128" s="122">
        <v>0</v>
      </c>
      <c r="I128" s="122">
        <v>0</v>
      </c>
      <c r="J128" s="122">
        <v>0</v>
      </c>
      <c r="K128" s="122">
        <v>0</v>
      </c>
      <c r="L128" s="90">
        <v>2016</v>
      </c>
      <c r="M128" s="90">
        <v>2016</v>
      </c>
      <c r="N128" s="90" t="s">
        <v>157</v>
      </c>
      <c r="O128" s="90" t="s">
        <v>1139</v>
      </c>
      <c r="P128" s="90" t="s">
        <v>1139</v>
      </c>
      <c r="Q128" s="90" t="s">
        <v>1139</v>
      </c>
      <c r="R128" s="90" t="s">
        <v>1139</v>
      </c>
      <c r="S128" s="317" t="s">
        <v>443</v>
      </c>
      <c r="T128" s="91"/>
      <c r="U128" s="91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  <c r="BZ128" s="91"/>
      <c r="CA128" s="91"/>
      <c r="CB128" s="91"/>
      <c r="CC128" s="91"/>
      <c r="CD128" s="91"/>
      <c r="CE128" s="91"/>
      <c r="CF128" s="91"/>
      <c r="CG128" s="91"/>
      <c r="CH128" s="91"/>
      <c r="CI128" s="91"/>
      <c r="CJ128" s="91"/>
      <c r="CK128" s="91"/>
      <c r="CL128" s="91"/>
      <c r="CM128" s="91"/>
      <c r="CN128" s="91"/>
      <c r="CO128" s="91"/>
      <c r="CP128" s="91"/>
      <c r="CQ128" s="91"/>
      <c r="CR128" s="91"/>
      <c r="CS128" s="91"/>
      <c r="CT128" s="91"/>
      <c r="CU128" s="91"/>
      <c r="CV128" s="91"/>
      <c r="CW128" s="91"/>
      <c r="CX128" s="91"/>
      <c r="CY128" s="91"/>
      <c r="CZ128" s="91"/>
      <c r="DA128" s="91"/>
      <c r="DB128" s="91"/>
      <c r="DC128" s="91"/>
      <c r="DD128" s="91"/>
      <c r="DE128" s="91"/>
      <c r="DF128" s="91"/>
      <c r="DG128" s="91"/>
      <c r="DH128" s="91"/>
      <c r="DI128" s="91"/>
      <c r="DJ128" s="91"/>
      <c r="DK128" s="91"/>
      <c r="DL128" s="91"/>
      <c r="DM128" s="91"/>
      <c r="DN128" s="91"/>
      <c r="DO128" s="91"/>
      <c r="DP128" s="91"/>
      <c r="DQ128" s="91"/>
      <c r="DR128" s="91"/>
      <c r="DS128" s="91"/>
      <c r="DT128" s="91"/>
      <c r="DU128" s="91"/>
      <c r="DV128" s="91"/>
      <c r="DW128" s="91"/>
      <c r="DX128" s="91"/>
      <c r="DY128" s="91"/>
      <c r="DZ128" s="91"/>
      <c r="EA128" s="91"/>
      <c r="EB128" s="91"/>
      <c r="EC128" s="91"/>
      <c r="ED128" s="91"/>
      <c r="EE128" s="91"/>
      <c r="EF128" s="91"/>
      <c r="EG128" s="91"/>
      <c r="EH128" s="91"/>
      <c r="EI128" s="91"/>
      <c r="EJ128" s="91"/>
      <c r="EK128" s="91"/>
      <c r="EL128" s="91"/>
      <c r="EM128" s="91"/>
      <c r="EN128" s="91"/>
      <c r="EO128" s="91"/>
      <c r="EP128" s="91"/>
      <c r="EQ128" s="91"/>
      <c r="ER128" s="91"/>
      <c r="ES128" s="91"/>
      <c r="ET128" s="91"/>
      <c r="EU128" s="91"/>
      <c r="EV128" s="91"/>
      <c r="EW128" s="91"/>
      <c r="EX128" s="91"/>
      <c r="EY128" s="91"/>
      <c r="EZ128" s="91"/>
      <c r="FA128" s="91"/>
      <c r="FB128" s="91"/>
      <c r="FC128" s="91"/>
      <c r="FD128" s="91"/>
      <c r="FE128" s="91"/>
      <c r="FF128" s="91"/>
      <c r="FG128" s="91"/>
      <c r="FH128" s="91"/>
      <c r="FI128" s="91"/>
      <c r="FJ128" s="91"/>
      <c r="FK128" s="91"/>
      <c r="FL128" s="91"/>
      <c r="FM128" s="91"/>
      <c r="FN128" s="91"/>
      <c r="FO128" s="91"/>
      <c r="FP128" s="91"/>
      <c r="FQ128" s="91"/>
      <c r="FR128" s="91"/>
      <c r="FS128" s="91"/>
      <c r="FT128" s="91"/>
      <c r="FU128" s="91"/>
      <c r="FV128" s="91"/>
      <c r="FW128" s="91"/>
      <c r="FX128" s="91"/>
      <c r="FY128" s="91"/>
      <c r="FZ128" s="91"/>
      <c r="GA128" s="91"/>
      <c r="GB128" s="91"/>
      <c r="GC128" s="91"/>
    </row>
    <row r="129" spans="1:185" s="93" customFormat="1" ht="31.5">
      <c r="A129" s="313">
        <f>'10 Квартал финансирование'!A129</f>
        <v>78</v>
      </c>
      <c r="B129" s="314" t="str">
        <f>'10 Квартал финансирование'!B129</f>
        <v>Разработка схемы и программы развития электроэнергетики Став. края на 2016-2020 годы</v>
      </c>
      <c r="C129" s="313" t="str">
        <f>'10 Квартал финансирование'!C129</f>
        <v>G_prj_109105_49156</v>
      </c>
      <c r="D129" s="304" t="s">
        <v>157</v>
      </c>
      <c r="E129" s="323">
        <v>0</v>
      </c>
      <c r="F129" s="122">
        <v>0</v>
      </c>
      <c r="G129" s="122">
        <v>0</v>
      </c>
      <c r="H129" s="122">
        <v>0</v>
      </c>
      <c r="I129" s="122">
        <v>0</v>
      </c>
      <c r="J129" s="122">
        <v>0</v>
      </c>
      <c r="K129" s="122">
        <v>0</v>
      </c>
      <c r="L129" s="90">
        <v>2015</v>
      </c>
      <c r="M129" s="90">
        <v>2021</v>
      </c>
      <c r="N129" s="90" t="s">
        <v>157</v>
      </c>
      <c r="O129" s="90" t="s">
        <v>1139</v>
      </c>
      <c r="P129" s="90" t="s">
        <v>1139</v>
      </c>
      <c r="Q129" s="90" t="s">
        <v>1139</v>
      </c>
      <c r="R129" s="90" t="s">
        <v>1139</v>
      </c>
      <c r="S129" s="317" t="s">
        <v>443</v>
      </c>
      <c r="T129" s="91"/>
      <c r="U129" s="91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  <c r="BZ129" s="91"/>
      <c r="CA129" s="91"/>
      <c r="CB129" s="91"/>
      <c r="CC129" s="91"/>
      <c r="CD129" s="91"/>
      <c r="CE129" s="91"/>
      <c r="CF129" s="91"/>
      <c r="CG129" s="91"/>
      <c r="CH129" s="91"/>
      <c r="CI129" s="91"/>
      <c r="CJ129" s="91"/>
      <c r="CK129" s="91"/>
      <c r="CL129" s="91"/>
      <c r="CM129" s="91"/>
      <c r="CN129" s="91"/>
      <c r="CO129" s="91"/>
      <c r="CP129" s="91"/>
      <c r="CQ129" s="91"/>
      <c r="CR129" s="91"/>
      <c r="CS129" s="91"/>
      <c r="CT129" s="91"/>
      <c r="CU129" s="91"/>
      <c r="CV129" s="91"/>
      <c r="CW129" s="91"/>
      <c r="CX129" s="91"/>
      <c r="CY129" s="91"/>
      <c r="CZ129" s="91"/>
      <c r="DA129" s="91"/>
      <c r="DB129" s="91"/>
      <c r="DC129" s="91"/>
      <c r="DD129" s="91"/>
      <c r="DE129" s="91"/>
      <c r="DF129" s="91"/>
      <c r="DG129" s="91"/>
      <c r="DH129" s="91"/>
      <c r="DI129" s="91"/>
      <c r="DJ129" s="91"/>
      <c r="DK129" s="91"/>
      <c r="DL129" s="91"/>
      <c r="DM129" s="91"/>
      <c r="DN129" s="91"/>
      <c r="DO129" s="91"/>
      <c r="DP129" s="91"/>
      <c r="DQ129" s="91"/>
      <c r="DR129" s="91"/>
      <c r="DS129" s="91"/>
      <c r="DT129" s="91"/>
      <c r="DU129" s="91"/>
      <c r="DV129" s="91"/>
      <c r="DW129" s="91"/>
      <c r="DX129" s="91"/>
      <c r="DY129" s="91"/>
      <c r="DZ129" s="91"/>
      <c r="EA129" s="91"/>
      <c r="EB129" s="91"/>
      <c r="EC129" s="91"/>
      <c r="ED129" s="91"/>
      <c r="EE129" s="91"/>
      <c r="EF129" s="91"/>
      <c r="EG129" s="91"/>
      <c r="EH129" s="91"/>
      <c r="EI129" s="91"/>
      <c r="EJ129" s="91"/>
      <c r="EK129" s="91"/>
      <c r="EL129" s="91"/>
      <c r="EM129" s="91"/>
      <c r="EN129" s="91"/>
      <c r="EO129" s="91"/>
      <c r="EP129" s="91"/>
      <c r="EQ129" s="91"/>
      <c r="ER129" s="91"/>
      <c r="ES129" s="91"/>
      <c r="ET129" s="91"/>
      <c r="EU129" s="91"/>
      <c r="EV129" s="91"/>
      <c r="EW129" s="91"/>
      <c r="EX129" s="91"/>
      <c r="EY129" s="91"/>
      <c r="EZ129" s="91"/>
      <c r="FA129" s="91"/>
      <c r="FB129" s="91"/>
      <c r="FC129" s="91"/>
      <c r="FD129" s="91"/>
      <c r="FE129" s="91"/>
      <c r="FF129" s="91"/>
      <c r="FG129" s="91"/>
      <c r="FH129" s="91"/>
      <c r="FI129" s="91"/>
      <c r="FJ129" s="91"/>
      <c r="FK129" s="91"/>
      <c r="FL129" s="91"/>
      <c r="FM129" s="91"/>
      <c r="FN129" s="91"/>
      <c r="FO129" s="91"/>
      <c r="FP129" s="91"/>
      <c r="FQ129" s="91"/>
      <c r="FR129" s="91"/>
      <c r="FS129" s="91"/>
      <c r="FT129" s="91"/>
      <c r="FU129" s="91"/>
      <c r="FV129" s="91"/>
      <c r="FW129" s="91"/>
      <c r="FX129" s="91"/>
      <c r="FY129" s="91"/>
      <c r="FZ129" s="91"/>
      <c r="GA129" s="91"/>
      <c r="GB129" s="91"/>
      <c r="GC129" s="91"/>
    </row>
    <row r="130" spans="1:185" s="93" customFormat="1" ht="31.5">
      <c r="A130" s="313">
        <f>'10 Квартал финансирование'!A130</f>
        <v>79</v>
      </c>
      <c r="B130" s="314" t="str">
        <f>'10 Квартал финансирование'!B130</f>
        <v>Разработка Схемы и программы развития электроэнергетики Став. края на 2017-2021 годы</v>
      </c>
      <c r="C130" s="313" t="str">
        <f>'10 Квартал финансирование'!C130</f>
        <v>G_stf00005</v>
      </c>
      <c r="D130" s="304" t="s">
        <v>157</v>
      </c>
      <c r="E130" s="323">
        <v>0</v>
      </c>
      <c r="F130" s="122">
        <v>0</v>
      </c>
      <c r="G130" s="122">
        <v>0</v>
      </c>
      <c r="H130" s="122">
        <v>0</v>
      </c>
      <c r="I130" s="122">
        <v>0</v>
      </c>
      <c r="J130" s="122">
        <v>0</v>
      </c>
      <c r="K130" s="122">
        <v>0</v>
      </c>
      <c r="L130" s="90">
        <v>2016</v>
      </c>
      <c r="M130" s="90">
        <v>2021</v>
      </c>
      <c r="N130" s="90" t="s">
        <v>157</v>
      </c>
      <c r="O130" s="90" t="s">
        <v>1139</v>
      </c>
      <c r="P130" s="90" t="s">
        <v>1139</v>
      </c>
      <c r="Q130" s="90" t="s">
        <v>1139</v>
      </c>
      <c r="R130" s="90" t="s">
        <v>1139</v>
      </c>
      <c r="S130" s="317" t="s">
        <v>443</v>
      </c>
      <c r="T130" s="91"/>
      <c r="U130" s="91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  <c r="BZ130" s="91"/>
      <c r="CA130" s="91"/>
      <c r="CB130" s="91"/>
      <c r="CC130" s="91"/>
      <c r="CD130" s="91"/>
      <c r="CE130" s="91"/>
      <c r="CF130" s="91"/>
      <c r="CG130" s="91"/>
      <c r="CH130" s="91"/>
      <c r="CI130" s="91"/>
      <c r="CJ130" s="91"/>
      <c r="CK130" s="91"/>
      <c r="CL130" s="91"/>
      <c r="CM130" s="91"/>
      <c r="CN130" s="91"/>
      <c r="CO130" s="91"/>
      <c r="CP130" s="91"/>
      <c r="CQ130" s="91"/>
      <c r="CR130" s="91"/>
      <c r="CS130" s="91"/>
      <c r="CT130" s="91"/>
      <c r="CU130" s="91"/>
      <c r="CV130" s="91"/>
      <c r="CW130" s="91"/>
      <c r="CX130" s="91"/>
      <c r="CY130" s="91"/>
      <c r="CZ130" s="91"/>
      <c r="DA130" s="91"/>
      <c r="DB130" s="91"/>
      <c r="DC130" s="91"/>
      <c r="DD130" s="91"/>
      <c r="DE130" s="91"/>
      <c r="DF130" s="91"/>
      <c r="DG130" s="91"/>
      <c r="DH130" s="91"/>
      <c r="DI130" s="91"/>
      <c r="DJ130" s="91"/>
      <c r="DK130" s="91"/>
      <c r="DL130" s="91"/>
      <c r="DM130" s="91"/>
      <c r="DN130" s="91"/>
      <c r="DO130" s="91"/>
      <c r="DP130" s="91"/>
      <c r="DQ130" s="91"/>
      <c r="DR130" s="91"/>
      <c r="DS130" s="91"/>
      <c r="DT130" s="91"/>
      <c r="DU130" s="91"/>
      <c r="DV130" s="91"/>
      <c r="DW130" s="91"/>
      <c r="DX130" s="91"/>
      <c r="DY130" s="91"/>
      <c r="DZ130" s="91"/>
      <c r="EA130" s="91"/>
      <c r="EB130" s="91"/>
      <c r="EC130" s="91"/>
      <c r="ED130" s="91"/>
      <c r="EE130" s="91"/>
      <c r="EF130" s="91"/>
      <c r="EG130" s="91"/>
      <c r="EH130" s="91"/>
      <c r="EI130" s="91"/>
      <c r="EJ130" s="91"/>
      <c r="EK130" s="91"/>
      <c r="EL130" s="91"/>
      <c r="EM130" s="91"/>
      <c r="EN130" s="91"/>
      <c r="EO130" s="91"/>
      <c r="EP130" s="91"/>
      <c r="EQ130" s="91"/>
      <c r="ER130" s="91"/>
      <c r="ES130" s="91"/>
      <c r="ET130" s="91"/>
      <c r="EU130" s="91"/>
      <c r="EV130" s="91"/>
      <c r="EW130" s="91"/>
      <c r="EX130" s="91"/>
      <c r="EY130" s="91"/>
      <c r="EZ130" s="91"/>
      <c r="FA130" s="91"/>
      <c r="FB130" s="91"/>
      <c r="FC130" s="91"/>
      <c r="FD130" s="91"/>
      <c r="FE130" s="91"/>
      <c r="FF130" s="91"/>
      <c r="FG130" s="91"/>
      <c r="FH130" s="91"/>
      <c r="FI130" s="91"/>
      <c r="FJ130" s="91"/>
      <c r="FK130" s="91"/>
      <c r="FL130" s="91"/>
      <c r="FM130" s="91"/>
      <c r="FN130" s="91"/>
      <c r="FO130" s="91"/>
      <c r="FP130" s="91"/>
      <c r="FQ130" s="91"/>
      <c r="FR130" s="91"/>
      <c r="FS130" s="91"/>
      <c r="FT130" s="91"/>
      <c r="FU130" s="91"/>
      <c r="FV130" s="91"/>
      <c r="FW130" s="91"/>
      <c r="FX130" s="91"/>
      <c r="FY130" s="91"/>
      <c r="FZ130" s="91"/>
      <c r="GA130" s="91"/>
      <c r="GB130" s="91"/>
      <c r="GC130" s="91"/>
    </row>
    <row r="131" spans="1:185" s="93" customFormat="1" ht="31.5">
      <c r="A131" s="313">
        <f>'10 Квартал финансирование'!A131</f>
        <v>80</v>
      </c>
      <c r="B131" s="314" t="str">
        <f>'10 Квартал финансирование'!B131</f>
        <v>Схема и программа развития электроэнергетики Став. края на 2014-2018 годы</v>
      </c>
      <c r="C131" s="313" t="str">
        <f>'10 Квартал финансирование'!C131</f>
        <v>G_stf00004</v>
      </c>
      <c r="D131" s="304" t="s">
        <v>157</v>
      </c>
      <c r="E131" s="323">
        <v>0</v>
      </c>
      <c r="F131" s="122">
        <v>0</v>
      </c>
      <c r="G131" s="122">
        <v>0</v>
      </c>
      <c r="H131" s="122">
        <v>0</v>
      </c>
      <c r="I131" s="122">
        <v>0</v>
      </c>
      <c r="J131" s="122">
        <v>0</v>
      </c>
      <c r="K131" s="122">
        <v>0</v>
      </c>
      <c r="L131" s="90">
        <v>2014</v>
      </c>
      <c r="M131" s="90">
        <v>2018</v>
      </c>
      <c r="N131" s="90" t="s">
        <v>157</v>
      </c>
      <c r="O131" s="90" t="s">
        <v>1139</v>
      </c>
      <c r="P131" s="90" t="s">
        <v>1139</v>
      </c>
      <c r="Q131" s="90" t="s">
        <v>1139</v>
      </c>
      <c r="R131" s="90" t="s">
        <v>1139</v>
      </c>
      <c r="S131" s="317" t="s">
        <v>443</v>
      </c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  <c r="BZ131" s="91"/>
      <c r="CA131" s="91"/>
      <c r="CB131" s="91"/>
      <c r="CC131" s="91"/>
      <c r="CD131" s="91"/>
      <c r="CE131" s="91"/>
      <c r="CF131" s="91"/>
      <c r="CG131" s="91"/>
      <c r="CH131" s="91"/>
      <c r="CI131" s="91"/>
      <c r="CJ131" s="91"/>
      <c r="CK131" s="91"/>
      <c r="CL131" s="91"/>
      <c r="CM131" s="91"/>
      <c r="CN131" s="91"/>
      <c r="CO131" s="91"/>
      <c r="CP131" s="91"/>
      <c r="CQ131" s="91"/>
      <c r="CR131" s="91"/>
      <c r="CS131" s="91"/>
      <c r="CT131" s="91"/>
      <c r="CU131" s="91"/>
      <c r="CV131" s="91"/>
      <c r="CW131" s="91"/>
      <c r="CX131" s="91"/>
      <c r="CY131" s="91"/>
      <c r="CZ131" s="91"/>
      <c r="DA131" s="91"/>
      <c r="DB131" s="91"/>
      <c r="DC131" s="91"/>
      <c r="DD131" s="91"/>
      <c r="DE131" s="91"/>
      <c r="DF131" s="91"/>
      <c r="DG131" s="91"/>
      <c r="DH131" s="91"/>
      <c r="DI131" s="91"/>
      <c r="DJ131" s="91"/>
      <c r="DK131" s="91"/>
      <c r="DL131" s="91"/>
      <c r="DM131" s="91"/>
      <c r="DN131" s="91"/>
      <c r="DO131" s="91"/>
      <c r="DP131" s="91"/>
      <c r="DQ131" s="91"/>
      <c r="DR131" s="91"/>
      <c r="DS131" s="91"/>
      <c r="DT131" s="91"/>
      <c r="DU131" s="91"/>
      <c r="DV131" s="91"/>
      <c r="DW131" s="91"/>
      <c r="DX131" s="91"/>
      <c r="DY131" s="91"/>
      <c r="DZ131" s="91"/>
      <c r="EA131" s="91"/>
      <c r="EB131" s="91"/>
      <c r="EC131" s="91"/>
      <c r="ED131" s="91"/>
      <c r="EE131" s="91"/>
      <c r="EF131" s="91"/>
      <c r="EG131" s="91"/>
      <c r="EH131" s="91"/>
      <c r="EI131" s="91"/>
      <c r="EJ131" s="91"/>
      <c r="EK131" s="91"/>
      <c r="EL131" s="91"/>
      <c r="EM131" s="91"/>
      <c r="EN131" s="91"/>
      <c r="EO131" s="91"/>
      <c r="EP131" s="91"/>
      <c r="EQ131" s="91"/>
      <c r="ER131" s="91"/>
      <c r="ES131" s="91"/>
      <c r="ET131" s="91"/>
      <c r="EU131" s="91"/>
      <c r="EV131" s="91"/>
      <c r="EW131" s="91"/>
      <c r="EX131" s="91"/>
      <c r="EY131" s="91"/>
      <c r="EZ131" s="91"/>
      <c r="FA131" s="91"/>
      <c r="FB131" s="91"/>
      <c r="FC131" s="91"/>
      <c r="FD131" s="91"/>
      <c r="FE131" s="91"/>
      <c r="FF131" s="91"/>
      <c r="FG131" s="91"/>
      <c r="FH131" s="91"/>
      <c r="FI131" s="91"/>
      <c r="FJ131" s="91"/>
      <c r="FK131" s="91"/>
      <c r="FL131" s="91"/>
      <c r="FM131" s="91"/>
      <c r="FN131" s="91"/>
      <c r="FO131" s="91"/>
      <c r="FP131" s="91"/>
      <c r="FQ131" s="91"/>
      <c r="FR131" s="91"/>
      <c r="FS131" s="91"/>
      <c r="FT131" s="91"/>
      <c r="FU131" s="91"/>
      <c r="FV131" s="91"/>
      <c r="FW131" s="91"/>
      <c r="FX131" s="91"/>
      <c r="FY131" s="91"/>
      <c r="FZ131" s="91"/>
      <c r="GA131" s="91"/>
      <c r="GB131" s="91"/>
      <c r="GC131" s="91"/>
    </row>
    <row r="132" spans="1:185" s="93" customFormat="1" ht="31.5">
      <c r="A132" s="313">
        <f>'10 Квартал финансирование'!A132</f>
        <v>81</v>
      </c>
      <c r="B132" s="314" t="str">
        <f>'10 Квартал финансирование'!B132</f>
        <v>Разработка типовых проектных решений по объектам распред. сетей 10-0,4 кВ</v>
      </c>
      <c r="C132" s="313" t="str">
        <f>'10 Квартал финансирование'!C132</f>
        <v>prj_109105_48111</v>
      </c>
      <c r="D132" s="304" t="s">
        <v>157</v>
      </c>
      <c r="E132" s="323">
        <v>0</v>
      </c>
      <c r="F132" s="122">
        <v>0</v>
      </c>
      <c r="G132" s="122">
        <v>0</v>
      </c>
      <c r="H132" s="122">
        <v>0</v>
      </c>
      <c r="I132" s="122">
        <v>0</v>
      </c>
      <c r="J132" s="122">
        <v>0</v>
      </c>
      <c r="K132" s="122">
        <v>0</v>
      </c>
      <c r="L132" s="90">
        <v>2016</v>
      </c>
      <c r="M132" s="90">
        <v>2016</v>
      </c>
      <c r="N132" s="90" t="s">
        <v>157</v>
      </c>
      <c r="O132" s="90" t="s">
        <v>1139</v>
      </c>
      <c r="P132" s="90" t="s">
        <v>1139</v>
      </c>
      <c r="Q132" s="90" t="s">
        <v>1139</v>
      </c>
      <c r="R132" s="90" t="s">
        <v>1139</v>
      </c>
      <c r="S132" s="317" t="s">
        <v>443</v>
      </c>
      <c r="T132" s="91"/>
      <c r="U132" s="91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  <c r="BZ132" s="91"/>
      <c r="CA132" s="91"/>
      <c r="CB132" s="91"/>
      <c r="CC132" s="91"/>
      <c r="CD132" s="91"/>
      <c r="CE132" s="91"/>
      <c r="CF132" s="91"/>
      <c r="CG132" s="91"/>
      <c r="CH132" s="91"/>
      <c r="CI132" s="91"/>
      <c r="CJ132" s="91"/>
      <c r="CK132" s="91"/>
      <c r="CL132" s="91"/>
      <c r="CM132" s="91"/>
      <c r="CN132" s="91"/>
      <c r="CO132" s="91"/>
      <c r="CP132" s="91"/>
      <c r="CQ132" s="91"/>
      <c r="CR132" s="91"/>
      <c r="CS132" s="91"/>
      <c r="CT132" s="91"/>
      <c r="CU132" s="91"/>
      <c r="CV132" s="91"/>
      <c r="CW132" s="91"/>
      <c r="CX132" s="91"/>
      <c r="CY132" s="91"/>
      <c r="CZ132" s="91"/>
      <c r="DA132" s="91"/>
      <c r="DB132" s="91"/>
      <c r="DC132" s="91"/>
      <c r="DD132" s="91"/>
      <c r="DE132" s="91"/>
      <c r="DF132" s="91"/>
      <c r="DG132" s="91"/>
      <c r="DH132" s="91"/>
      <c r="DI132" s="91"/>
      <c r="DJ132" s="91"/>
      <c r="DK132" s="91"/>
      <c r="DL132" s="91"/>
      <c r="DM132" s="91"/>
      <c r="DN132" s="91"/>
      <c r="DO132" s="91"/>
      <c r="DP132" s="91"/>
      <c r="DQ132" s="91"/>
      <c r="DR132" s="91"/>
      <c r="DS132" s="91"/>
      <c r="DT132" s="91"/>
      <c r="DU132" s="91"/>
      <c r="DV132" s="91"/>
      <c r="DW132" s="91"/>
      <c r="DX132" s="91"/>
      <c r="DY132" s="91"/>
      <c r="DZ132" s="91"/>
      <c r="EA132" s="91"/>
      <c r="EB132" s="91"/>
      <c r="EC132" s="91"/>
      <c r="ED132" s="91"/>
      <c r="EE132" s="91"/>
      <c r="EF132" s="91"/>
      <c r="EG132" s="91"/>
      <c r="EH132" s="91"/>
      <c r="EI132" s="91"/>
      <c r="EJ132" s="91"/>
      <c r="EK132" s="91"/>
      <c r="EL132" s="91"/>
      <c r="EM132" s="91"/>
      <c r="EN132" s="91"/>
      <c r="EO132" s="91"/>
      <c r="EP132" s="91"/>
      <c r="EQ132" s="91"/>
      <c r="ER132" s="91"/>
      <c r="ES132" s="91"/>
      <c r="ET132" s="91"/>
      <c r="EU132" s="91"/>
      <c r="EV132" s="91"/>
      <c r="EW132" s="91"/>
      <c r="EX132" s="91"/>
      <c r="EY132" s="91"/>
      <c r="EZ132" s="91"/>
      <c r="FA132" s="91"/>
      <c r="FB132" s="91"/>
      <c r="FC132" s="91"/>
      <c r="FD132" s="91"/>
      <c r="FE132" s="91"/>
      <c r="FF132" s="91"/>
      <c r="FG132" s="91"/>
      <c r="FH132" s="91"/>
      <c r="FI132" s="91"/>
      <c r="FJ132" s="91"/>
      <c r="FK132" s="91"/>
      <c r="FL132" s="91"/>
      <c r="FM132" s="91"/>
      <c r="FN132" s="91"/>
      <c r="FO132" s="91"/>
      <c r="FP132" s="91"/>
      <c r="FQ132" s="91"/>
      <c r="FR132" s="91"/>
      <c r="FS132" s="91"/>
      <c r="FT132" s="91"/>
      <c r="FU132" s="91"/>
      <c r="FV132" s="91"/>
      <c r="FW132" s="91"/>
      <c r="FX132" s="91"/>
      <c r="FY132" s="91"/>
      <c r="FZ132" s="91"/>
      <c r="GA132" s="91"/>
      <c r="GB132" s="91"/>
      <c r="GC132" s="91"/>
    </row>
    <row r="133" spans="1:185" s="92" customFormat="1">
      <c r="A133" s="234" t="s">
        <v>57</v>
      </c>
      <c r="B133" s="242" t="s">
        <v>58</v>
      </c>
      <c r="C133" s="304"/>
      <c r="D133" s="304"/>
      <c r="E133" s="110">
        <f>SUM(E134:E203)</f>
        <v>0</v>
      </c>
      <c r="F133" s="110">
        <f>SUM(F134:F203)</f>
        <v>20.350000000000001</v>
      </c>
      <c r="G133" s="110">
        <f t="shared" ref="G133:K133" si="18">SUM(G134:G203)</f>
        <v>0</v>
      </c>
      <c r="H133" s="110">
        <f t="shared" si="18"/>
        <v>12.200000000000001</v>
      </c>
      <c r="I133" s="110">
        <f t="shared" si="18"/>
        <v>0</v>
      </c>
      <c r="J133" s="110">
        <f t="shared" si="18"/>
        <v>0</v>
      </c>
      <c r="K133" s="110">
        <f t="shared" si="18"/>
        <v>0</v>
      </c>
      <c r="L133" s="90"/>
      <c r="M133" s="90"/>
      <c r="N133" s="90"/>
      <c r="O133" s="90"/>
      <c r="P133" s="90"/>
      <c r="Q133" s="90"/>
      <c r="R133" s="90"/>
      <c r="S133" s="317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  <c r="BZ133" s="91"/>
      <c r="CA133" s="91"/>
      <c r="CB133" s="91"/>
      <c r="CC133" s="91"/>
      <c r="CD133" s="91"/>
      <c r="CE133" s="91"/>
      <c r="CF133" s="91"/>
      <c r="CG133" s="91"/>
      <c r="CH133" s="91"/>
      <c r="CI133" s="91"/>
      <c r="CJ133" s="91"/>
      <c r="CK133" s="91"/>
      <c r="CL133" s="91"/>
      <c r="CM133" s="91"/>
      <c r="CN133" s="91"/>
      <c r="CO133" s="91"/>
      <c r="CP133" s="91"/>
      <c r="CQ133" s="91"/>
      <c r="CR133" s="91"/>
      <c r="CS133" s="91"/>
      <c r="CT133" s="91"/>
      <c r="CU133" s="91"/>
      <c r="CV133" s="91"/>
      <c r="CW133" s="91"/>
      <c r="CX133" s="91"/>
      <c r="CY133" s="91"/>
      <c r="CZ133" s="91"/>
      <c r="DA133" s="91"/>
      <c r="DB133" s="91"/>
      <c r="DC133" s="91"/>
      <c r="DD133" s="91"/>
      <c r="DE133" s="91"/>
      <c r="DF133" s="91"/>
      <c r="DG133" s="91"/>
      <c r="DH133" s="91"/>
      <c r="DI133" s="91"/>
      <c r="DJ133" s="91"/>
      <c r="DK133" s="91"/>
      <c r="DL133" s="91"/>
      <c r="DM133" s="91"/>
      <c r="DN133" s="91"/>
      <c r="DO133" s="91"/>
      <c r="DP133" s="91"/>
      <c r="DQ133" s="91"/>
      <c r="DR133" s="91"/>
      <c r="DS133" s="91"/>
      <c r="DT133" s="91"/>
      <c r="DU133" s="91"/>
      <c r="DV133" s="91"/>
      <c r="DW133" s="91"/>
      <c r="DX133" s="91"/>
      <c r="DY133" s="91"/>
      <c r="DZ133" s="91"/>
      <c r="EA133" s="91"/>
      <c r="EB133" s="91"/>
      <c r="EC133" s="91"/>
      <c r="ED133" s="91"/>
      <c r="EE133" s="91"/>
      <c r="EF133" s="91"/>
      <c r="EG133" s="91"/>
      <c r="EH133" s="91"/>
      <c r="EI133" s="91"/>
      <c r="EJ133" s="91"/>
      <c r="EK133" s="91"/>
      <c r="EL133" s="91"/>
      <c r="EM133" s="91"/>
      <c r="EN133" s="91"/>
      <c r="EO133" s="91"/>
      <c r="EP133" s="91"/>
      <c r="EQ133" s="91"/>
      <c r="ER133" s="91"/>
      <c r="ES133" s="91"/>
      <c r="ET133" s="91"/>
      <c r="EU133" s="91"/>
      <c r="EV133" s="91"/>
      <c r="EW133" s="91"/>
      <c r="EX133" s="91"/>
      <c r="EY133" s="91"/>
      <c r="EZ133" s="91"/>
      <c r="FA133" s="91"/>
      <c r="FB133" s="91"/>
      <c r="FC133" s="91"/>
      <c r="FD133" s="91"/>
      <c r="FE133" s="91"/>
      <c r="FF133" s="91"/>
      <c r="FG133" s="91"/>
      <c r="FH133" s="91"/>
      <c r="FI133" s="91"/>
      <c r="FJ133" s="91"/>
      <c r="FK133" s="91"/>
      <c r="FL133" s="91"/>
      <c r="FM133" s="91"/>
      <c r="FN133" s="91"/>
      <c r="FO133" s="91"/>
      <c r="FP133" s="91"/>
      <c r="FQ133" s="91"/>
      <c r="FR133" s="91"/>
      <c r="FS133" s="91"/>
      <c r="FT133" s="91"/>
      <c r="FU133" s="91"/>
      <c r="FV133" s="91"/>
      <c r="FW133" s="91"/>
      <c r="FX133" s="91"/>
      <c r="FY133" s="91"/>
      <c r="FZ133" s="91"/>
      <c r="GA133" s="91"/>
      <c r="GB133" s="91"/>
      <c r="GC133" s="91"/>
    </row>
    <row r="134" spans="1:185" s="92" customFormat="1" ht="31.5">
      <c r="A134" s="313">
        <f>'10 Квартал финансирование'!A134</f>
        <v>82</v>
      </c>
      <c r="B134" s="314" t="str">
        <f>'10 Квартал финансирование'!B134</f>
        <v>Реконструкция КРУН 10 кВ Ф-136 от ПС-35/10кВ Калаусская СХТ г. Светлоград  Петровского района.</v>
      </c>
      <c r="C134" s="313" t="str">
        <f>'10 Квартал финансирование'!C134</f>
        <v>G_prj_109105_50513</v>
      </c>
      <c r="D134" s="304" t="s">
        <v>157</v>
      </c>
      <c r="E134" s="323">
        <v>0</v>
      </c>
      <c r="F134" s="122">
        <v>0</v>
      </c>
      <c r="G134" s="122">
        <v>0</v>
      </c>
      <c r="H134" s="122">
        <v>0</v>
      </c>
      <c r="I134" s="122">
        <v>0</v>
      </c>
      <c r="J134" s="122">
        <v>0</v>
      </c>
      <c r="K134" s="122">
        <v>0</v>
      </c>
      <c r="L134" s="90">
        <v>2016</v>
      </c>
      <c r="M134" s="90">
        <v>2016</v>
      </c>
      <c r="N134" s="90" t="s">
        <v>157</v>
      </c>
      <c r="O134" s="90" t="s">
        <v>1140</v>
      </c>
      <c r="P134" s="90" t="s">
        <v>1139</v>
      </c>
      <c r="Q134" s="90" t="s">
        <v>1139</v>
      </c>
      <c r="R134" s="90" t="s">
        <v>1139</v>
      </c>
      <c r="S134" s="317" t="s">
        <v>443</v>
      </c>
      <c r="T134" s="91"/>
      <c r="U134" s="91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  <c r="BZ134" s="91"/>
      <c r="CA134" s="91"/>
      <c r="CB134" s="91"/>
      <c r="CC134" s="91"/>
      <c r="CD134" s="91"/>
      <c r="CE134" s="91"/>
      <c r="CF134" s="91"/>
      <c r="CG134" s="91"/>
      <c r="CH134" s="91"/>
      <c r="CI134" s="91"/>
      <c r="CJ134" s="91"/>
      <c r="CK134" s="91"/>
      <c r="CL134" s="91"/>
      <c r="CM134" s="91"/>
      <c r="CN134" s="91"/>
      <c r="CO134" s="91"/>
      <c r="CP134" s="91"/>
      <c r="CQ134" s="91"/>
      <c r="CR134" s="91"/>
      <c r="CS134" s="91"/>
      <c r="CT134" s="91"/>
      <c r="CU134" s="91"/>
      <c r="CV134" s="91"/>
      <c r="CW134" s="91"/>
      <c r="CX134" s="91"/>
      <c r="CY134" s="91"/>
      <c r="CZ134" s="91"/>
      <c r="DA134" s="91"/>
      <c r="DB134" s="91"/>
      <c r="DC134" s="91"/>
      <c r="DD134" s="91"/>
      <c r="DE134" s="91"/>
      <c r="DF134" s="91"/>
      <c r="DG134" s="91"/>
      <c r="DH134" s="91"/>
      <c r="DI134" s="91"/>
      <c r="DJ134" s="91"/>
      <c r="DK134" s="91"/>
      <c r="DL134" s="91"/>
      <c r="DM134" s="91"/>
      <c r="DN134" s="91"/>
      <c r="DO134" s="91"/>
      <c r="DP134" s="91"/>
      <c r="DQ134" s="91"/>
      <c r="DR134" s="91"/>
      <c r="DS134" s="91"/>
      <c r="DT134" s="91"/>
      <c r="DU134" s="91"/>
      <c r="DV134" s="91"/>
      <c r="DW134" s="91"/>
      <c r="DX134" s="91"/>
      <c r="DY134" s="91"/>
      <c r="DZ134" s="91"/>
      <c r="EA134" s="91"/>
      <c r="EB134" s="91"/>
      <c r="EC134" s="91"/>
      <c r="ED134" s="91"/>
      <c r="EE134" s="91"/>
      <c r="EF134" s="91"/>
      <c r="EG134" s="91"/>
      <c r="EH134" s="91"/>
      <c r="EI134" s="91"/>
      <c r="EJ134" s="91"/>
      <c r="EK134" s="91"/>
      <c r="EL134" s="91"/>
      <c r="EM134" s="91"/>
      <c r="EN134" s="91"/>
      <c r="EO134" s="91"/>
      <c r="EP134" s="91"/>
      <c r="EQ134" s="91"/>
      <c r="ER134" s="91"/>
      <c r="ES134" s="91"/>
      <c r="ET134" s="91"/>
      <c r="EU134" s="91"/>
      <c r="EV134" s="91"/>
      <c r="EW134" s="91"/>
      <c r="EX134" s="91"/>
      <c r="EY134" s="91"/>
      <c r="EZ134" s="91"/>
      <c r="FA134" s="91"/>
      <c r="FB134" s="91"/>
      <c r="FC134" s="91"/>
      <c r="FD134" s="91"/>
      <c r="FE134" s="91"/>
      <c r="FF134" s="91"/>
      <c r="FG134" s="91"/>
      <c r="FH134" s="91"/>
      <c r="FI134" s="91"/>
      <c r="FJ134" s="91"/>
      <c r="FK134" s="91"/>
      <c r="FL134" s="91"/>
      <c r="FM134" s="91"/>
      <c r="FN134" s="91"/>
      <c r="FO134" s="91"/>
      <c r="FP134" s="91"/>
      <c r="FQ134" s="91"/>
      <c r="FR134" s="91"/>
      <c r="FS134" s="91"/>
      <c r="FT134" s="91"/>
      <c r="FU134" s="91"/>
      <c r="FV134" s="91"/>
      <c r="FW134" s="91"/>
      <c r="FX134" s="91"/>
      <c r="FY134" s="91"/>
      <c r="FZ134" s="91"/>
      <c r="GA134" s="91"/>
      <c r="GB134" s="91"/>
      <c r="GC134" s="91"/>
    </row>
    <row r="135" spans="1:185" s="92" customFormat="1" ht="94.5">
      <c r="A135" s="313">
        <f>'10 Квартал финансирование'!A135</f>
        <v>83</v>
      </c>
      <c r="B135" s="314" t="str">
        <f>'10 Квартал финансирование'!B135</f>
        <v>Расширение ПС 110/10 кВ «Покойная» для обеспечения технологического присоединения ПГУ-135  ТЭС при ООО «Ставролен» в г. Буденновске Ставропольского края к электросетям филиала ПАО «МРСК Северного Кавказа» - «Ставропольэнерго» (свыше 750)</v>
      </c>
      <c r="C135" s="313" t="str">
        <f>'10 Квартал финансирование'!C135</f>
        <v>F_prj_109105_11755</v>
      </c>
      <c r="D135" s="304" t="s">
        <v>157</v>
      </c>
      <c r="E135" s="323">
        <v>0</v>
      </c>
      <c r="F135" s="122">
        <v>16</v>
      </c>
      <c r="G135" s="122">
        <v>0</v>
      </c>
      <c r="H135" s="122">
        <v>0</v>
      </c>
      <c r="I135" s="122">
        <v>0</v>
      </c>
      <c r="J135" s="122">
        <v>0</v>
      </c>
      <c r="K135" s="122">
        <v>0</v>
      </c>
      <c r="L135" s="90">
        <v>2012</v>
      </c>
      <c r="M135" s="90">
        <v>2018</v>
      </c>
      <c r="N135" s="90" t="s">
        <v>157</v>
      </c>
      <c r="O135" s="90" t="s">
        <v>1140</v>
      </c>
      <c r="P135" s="90" t="s">
        <v>1139</v>
      </c>
      <c r="Q135" s="90" t="s">
        <v>1139</v>
      </c>
      <c r="R135" s="90" t="s">
        <v>1139</v>
      </c>
      <c r="S135" s="317" t="s">
        <v>443</v>
      </c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  <c r="BZ135" s="91"/>
      <c r="CA135" s="91"/>
      <c r="CB135" s="91"/>
      <c r="CC135" s="91"/>
      <c r="CD135" s="91"/>
      <c r="CE135" s="91"/>
      <c r="CF135" s="91"/>
      <c r="CG135" s="91"/>
      <c r="CH135" s="91"/>
      <c r="CI135" s="91"/>
      <c r="CJ135" s="91"/>
      <c r="CK135" s="91"/>
      <c r="CL135" s="91"/>
      <c r="CM135" s="91"/>
      <c r="CN135" s="91"/>
      <c r="CO135" s="91"/>
      <c r="CP135" s="91"/>
      <c r="CQ135" s="91"/>
      <c r="CR135" s="91"/>
      <c r="CS135" s="91"/>
      <c r="CT135" s="91"/>
      <c r="CU135" s="91"/>
      <c r="CV135" s="91"/>
      <c r="CW135" s="91"/>
      <c r="CX135" s="91"/>
      <c r="CY135" s="91"/>
      <c r="CZ135" s="91"/>
      <c r="DA135" s="91"/>
      <c r="DB135" s="91"/>
      <c r="DC135" s="91"/>
      <c r="DD135" s="91"/>
      <c r="DE135" s="91"/>
      <c r="DF135" s="91"/>
      <c r="DG135" s="91"/>
      <c r="DH135" s="91"/>
      <c r="DI135" s="91"/>
      <c r="DJ135" s="91"/>
      <c r="DK135" s="91"/>
      <c r="DL135" s="91"/>
      <c r="DM135" s="91"/>
      <c r="DN135" s="91"/>
      <c r="DO135" s="91"/>
      <c r="DP135" s="91"/>
      <c r="DQ135" s="91"/>
      <c r="DR135" s="91"/>
      <c r="DS135" s="91"/>
      <c r="DT135" s="91"/>
      <c r="DU135" s="91"/>
      <c r="DV135" s="91"/>
      <c r="DW135" s="91"/>
      <c r="DX135" s="91"/>
      <c r="DY135" s="91"/>
      <c r="DZ135" s="91"/>
      <c r="EA135" s="91"/>
      <c r="EB135" s="91"/>
      <c r="EC135" s="91"/>
      <c r="ED135" s="91"/>
      <c r="EE135" s="91"/>
      <c r="EF135" s="91"/>
      <c r="EG135" s="91"/>
      <c r="EH135" s="91"/>
      <c r="EI135" s="91"/>
      <c r="EJ135" s="91"/>
      <c r="EK135" s="91"/>
      <c r="EL135" s="91"/>
      <c r="EM135" s="91"/>
      <c r="EN135" s="91"/>
      <c r="EO135" s="91"/>
      <c r="EP135" s="91"/>
      <c r="EQ135" s="91"/>
      <c r="ER135" s="91"/>
      <c r="ES135" s="91"/>
      <c r="ET135" s="91"/>
      <c r="EU135" s="91"/>
      <c r="EV135" s="91"/>
      <c r="EW135" s="91"/>
      <c r="EX135" s="91"/>
      <c r="EY135" s="91"/>
      <c r="EZ135" s="91"/>
      <c r="FA135" s="91"/>
      <c r="FB135" s="91"/>
      <c r="FC135" s="91"/>
      <c r="FD135" s="91"/>
      <c r="FE135" s="91"/>
      <c r="FF135" s="91"/>
      <c r="FG135" s="91"/>
      <c r="FH135" s="91"/>
      <c r="FI135" s="91"/>
      <c r="FJ135" s="91"/>
      <c r="FK135" s="91"/>
      <c r="FL135" s="91"/>
      <c r="FM135" s="91"/>
      <c r="FN135" s="91"/>
      <c r="FO135" s="91"/>
      <c r="FP135" s="91"/>
      <c r="FQ135" s="91"/>
      <c r="FR135" s="91"/>
      <c r="FS135" s="91"/>
      <c r="FT135" s="91"/>
      <c r="FU135" s="91"/>
      <c r="FV135" s="91"/>
      <c r="FW135" s="91"/>
      <c r="FX135" s="91"/>
      <c r="FY135" s="91"/>
      <c r="FZ135" s="91"/>
      <c r="GA135" s="91"/>
      <c r="GB135" s="91"/>
      <c r="GC135" s="91"/>
    </row>
    <row r="136" spans="1:185" s="92" customFormat="1" ht="78.75">
      <c r="A136" s="313">
        <f>'10 Квартал финансирование'!A136</f>
        <v>84</v>
      </c>
      <c r="B136" s="314" t="str">
        <f>'10 Квартал финансирование'!B136</f>
        <v>Реконструкция (модернизация резервных ячеек 10 кВ) ПС 110/10 кВ "Заводская" для обеспечения технологического присоединения энергопринимающих устройств  жилого комплекса, по ул. Черняховского в г. Ставрополе</v>
      </c>
      <c r="C136" s="313" t="str">
        <f>'10 Квартал финансирование'!C136</f>
        <v>E_prj_109105_46737</v>
      </c>
      <c r="D136" s="304" t="s">
        <v>157</v>
      </c>
      <c r="E136" s="323">
        <v>0</v>
      </c>
      <c r="F136" s="122">
        <v>0</v>
      </c>
      <c r="G136" s="122">
        <v>0</v>
      </c>
      <c r="H136" s="122">
        <v>0</v>
      </c>
      <c r="I136" s="122">
        <v>0</v>
      </c>
      <c r="J136" s="122">
        <v>0</v>
      </c>
      <c r="K136" s="122">
        <v>0</v>
      </c>
      <c r="L136" s="90">
        <v>2014</v>
      </c>
      <c r="M136" s="90">
        <v>2022</v>
      </c>
      <c r="N136" s="90" t="s">
        <v>157</v>
      </c>
      <c r="O136" s="90" t="s">
        <v>1140</v>
      </c>
      <c r="P136" s="90" t="s">
        <v>1139</v>
      </c>
      <c r="Q136" s="90" t="s">
        <v>1139</v>
      </c>
      <c r="R136" s="90" t="s">
        <v>1139</v>
      </c>
      <c r="S136" s="317" t="s">
        <v>443</v>
      </c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  <c r="BZ136" s="91"/>
      <c r="CA136" s="91"/>
      <c r="CB136" s="91"/>
      <c r="CC136" s="91"/>
      <c r="CD136" s="91"/>
      <c r="CE136" s="91"/>
      <c r="CF136" s="91"/>
      <c r="CG136" s="91"/>
      <c r="CH136" s="91"/>
      <c r="CI136" s="91"/>
      <c r="CJ136" s="91"/>
      <c r="CK136" s="91"/>
      <c r="CL136" s="91"/>
      <c r="CM136" s="91"/>
      <c r="CN136" s="91"/>
      <c r="CO136" s="91"/>
      <c r="CP136" s="91"/>
      <c r="CQ136" s="91"/>
      <c r="CR136" s="91"/>
      <c r="CS136" s="91"/>
      <c r="CT136" s="91"/>
      <c r="CU136" s="91"/>
      <c r="CV136" s="91"/>
      <c r="CW136" s="91"/>
      <c r="CX136" s="91"/>
      <c r="CY136" s="91"/>
      <c r="CZ136" s="91"/>
      <c r="DA136" s="91"/>
      <c r="DB136" s="91"/>
      <c r="DC136" s="91"/>
      <c r="DD136" s="91"/>
      <c r="DE136" s="91"/>
      <c r="DF136" s="91"/>
      <c r="DG136" s="91"/>
      <c r="DH136" s="91"/>
      <c r="DI136" s="91"/>
      <c r="DJ136" s="91"/>
      <c r="DK136" s="91"/>
      <c r="DL136" s="91"/>
      <c r="DM136" s="91"/>
      <c r="DN136" s="91"/>
      <c r="DO136" s="91"/>
      <c r="DP136" s="91"/>
      <c r="DQ136" s="91"/>
      <c r="DR136" s="91"/>
      <c r="DS136" s="91"/>
      <c r="DT136" s="91"/>
      <c r="DU136" s="91"/>
      <c r="DV136" s="91"/>
      <c r="DW136" s="91"/>
      <c r="DX136" s="91"/>
      <c r="DY136" s="91"/>
      <c r="DZ136" s="91"/>
      <c r="EA136" s="91"/>
      <c r="EB136" s="91"/>
      <c r="EC136" s="91"/>
      <c r="ED136" s="91"/>
      <c r="EE136" s="91"/>
      <c r="EF136" s="91"/>
      <c r="EG136" s="91"/>
      <c r="EH136" s="91"/>
      <c r="EI136" s="91"/>
      <c r="EJ136" s="91"/>
      <c r="EK136" s="91"/>
      <c r="EL136" s="91"/>
      <c r="EM136" s="91"/>
      <c r="EN136" s="91"/>
      <c r="EO136" s="91"/>
      <c r="EP136" s="91"/>
      <c r="EQ136" s="91"/>
      <c r="ER136" s="91"/>
      <c r="ES136" s="91"/>
      <c r="ET136" s="91"/>
      <c r="EU136" s="91"/>
      <c r="EV136" s="91"/>
      <c r="EW136" s="91"/>
      <c r="EX136" s="91"/>
      <c r="EY136" s="91"/>
      <c r="EZ136" s="91"/>
      <c r="FA136" s="91"/>
      <c r="FB136" s="91"/>
      <c r="FC136" s="91"/>
      <c r="FD136" s="91"/>
      <c r="FE136" s="91"/>
      <c r="FF136" s="91"/>
      <c r="FG136" s="91"/>
      <c r="FH136" s="91"/>
      <c r="FI136" s="91"/>
      <c r="FJ136" s="91"/>
      <c r="FK136" s="91"/>
      <c r="FL136" s="91"/>
      <c r="FM136" s="91"/>
      <c r="FN136" s="91"/>
      <c r="FO136" s="91"/>
      <c r="FP136" s="91"/>
      <c r="FQ136" s="91"/>
      <c r="FR136" s="91"/>
      <c r="FS136" s="91"/>
      <c r="FT136" s="91"/>
      <c r="FU136" s="91"/>
      <c r="FV136" s="91"/>
      <c r="FW136" s="91"/>
      <c r="FX136" s="91"/>
      <c r="FY136" s="91"/>
      <c r="FZ136" s="91"/>
      <c r="GA136" s="91"/>
      <c r="GB136" s="91"/>
      <c r="GC136" s="91"/>
    </row>
    <row r="137" spans="1:185" s="92" customFormat="1" ht="63">
      <c r="A137" s="313">
        <f>'10 Квартал финансирование'!A137</f>
        <v>85</v>
      </c>
      <c r="B137" s="314" t="str">
        <f>'10 Квартал финансирование'!B137</f>
        <v>Замена трансформаторов тока в линейной ячейки Ф-132 ПС 110 кВ Донская для ТП энергоприн.устрщств фруктохранилища в с. Донское Трунновского р-на ООО "АК Сады Ставрополья"</v>
      </c>
      <c r="C137" s="313" t="str">
        <f>'10 Квартал финансирование'!C137</f>
        <v>G_stf00058</v>
      </c>
      <c r="D137" s="304" t="s">
        <v>157</v>
      </c>
      <c r="E137" s="323">
        <v>0</v>
      </c>
      <c r="F137" s="122">
        <v>0.16</v>
      </c>
      <c r="G137" s="122">
        <v>0</v>
      </c>
      <c r="H137" s="122">
        <v>0.68</v>
      </c>
      <c r="I137" s="122">
        <v>0</v>
      </c>
      <c r="J137" s="122">
        <v>0</v>
      </c>
      <c r="K137" s="122">
        <v>0</v>
      </c>
      <c r="L137" s="90">
        <v>2014</v>
      </c>
      <c r="M137" s="90">
        <v>2016</v>
      </c>
      <c r="N137" s="90" t="s">
        <v>157</v>
      </c>
      <c r="O137" s="90" t="s">
        <v>1140</v>
      </c>
      <c r="P137" s="90" t="s">
        <v>1139</v>
      </c>
      <c r="Q137" s="90" t="s">
        <v>1139</v>
      </c>
      <c r="R137" s="90" t="s">
        <v>1139</v>
      </c>
      <c r="S137" s="317" t="s">
        <v>443</v>
      </c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  <c r="BZ137" s="91"/>
      <c r="CA137" s="91"/>
      <c r="CB137" s="91"/>
      <c r="CC137" s="91"/>
      <c r="CD137" s="91"/>
      <c r="CE137" s="91"/>
      <c r="CF137" s="91"/>
      <c r="CG137" s="91"/>
      <c r="CH137" s="91"/>
      <c r="CI137" s="91"/>
      <c r="CJ137" s="91"/>
      <c r="CK137" s="91"/>
      <c r="CL137" s="91"/>
      <c r="CM137" s="91"/>
      <c r="CN137" s="91"/>
      <c r="CO137" s="91"/>
      <c r="CP137" s="91"/>
      <c r="CQ137" s="91"/>
      <c r="CR137" s="91"/>
      <c r="CS137" s="91"/>
      <c r="CT137" s="91"/>
      <c r="CU137" s="91"/>
      <c r="CV137" s="91"/>
      <c r="CW137" s="91"/>
      <c r="CX137" s="91"/>
      <c r="CY137" s="91"/>
      <c r="CZ137" s="91"/>
      <c r="DA137" s="91"/>
      <c r="DB137" s="91"/>
      <c r="DC137" s="91"/>
      <c r="DD137" s="91"/>
      <c r="DE137" s="91"/>
      <c r="DF137" s="91"/>
      <c r="DG137" s="91"/>
      <c r="DH137" s="91"/>
      <c r="DI137" s="91"/>
      <c r="DJ137" s="91"/>
      <c r="DK137" s="91"/>
      <c r="DL137" s="91"/>
      <c r="DM137" s="91"/>
      <c r="DN137" s="91"/>
      <c r="DO137" s="91"/>
      <c r="DP137" s="91"/>
      <c r="DQ137" s="91"/>
      <c r="DR137" s="91"/>
      <c r="DS137" s="91"/>
      <c r="DT137" s="91"/>
      <c r="DU137" s="91"/>
      <c r="DV137" s="91"/>
      <c r="DW137" s="91"/>
      <c r="DX137" s="91"/>
      <c r="DY137" s="91"/>
      <c r="DZ137" s="91"/>
      <c r="EA137" s="91"/>
      <c r="EB137" s="91"/>
      <c r="EC137" s="91"/>
      <c r="ED137" s="91"/>
      <c r="EE137" s="91"/>
      <c r="EF137" s="91"/>
      <c r="EG137" s="91"/>
      <c r="EH137" s="91"/>
      <c r="EI137" s="91"/>
      <c r="EJ137" s="91"/>
      <c r="EK137" s="91"/>
      <c r="EL137" s="91"/>
      <c r="EM137" s="91"/>
      <c r="EN137" s="91"/>
      <c r="EO137" s="91"/>
      <c r="EP137" s="91"/>
      <c r="EQ137" s="91"/>
      <c r="ER137" s="91"/>
      <c r="ES137" s="91"/>
      <c r="ET137" s="91"/>
      <c r="EU137" s="91"/>
      <c r="EV137" s="91"/>
      <c r="EW137" s="91"/>
      <c r="EX137" s="91"/>
      <c r="EY137" s="91"/>
      <c r="EZ137" s="91"/>
      <c r="FA137" s="91"/>
      <c r="FB137" s="91"/>
      <c r="FC137" s="91"/>
      <c r="FD137" s="91"/>
      <c r="FE137" s="91"/>
      <c r="FF137" s="91"/>
      <c r="FG137" s="91"/>
      <c r="FH137" s="91"/>
      <c r="FI137" s="91"/>
      <c r="FJ137" s="91"/>
      <c r="FK137" s="91"/>
      <c r="FL137" s="91"/>
      <c r="FM137" s="91"/>
      <c r="FN137" s="91"/>
      <c r="FO137" s="91"/>
      <c r="FP137" s="91"/>
      <c r="FQ137" s="91"/>
      <c r="FR137" s="91"/>
      <c r="FS137" s="91"/>
      <c r="FT137" s="91"/>
      <c r="FU137" s="91"/>
      <c r="FV137" s="91"/>
      <c r="FW137" s="91"/>
      <c r="FX137" s="91"/>
      <c r="FY137" s="91"/>
      <c r="FZ137" s="91"/>
      <c r="GA137" s="91"/>
      <c r="GB137" s="91"/>
      <c r="GC137" s="91"/>
    </row>
    <row r="138" spans="1:185" s="92" customFormat="1" ht="63">
      <c r="A138" s="313">
        <f>'10 Квартал финансирование'!A138</f>
        <v>86</v>
      </c>
      <c r="B138" s="314" t="str">
        <f>'10 Квартал финансирование'!B138</f>
        <v>Оснащение (реконструкция) ПС 110 кВ «Запикетная» - устройствами релейной защиты для технологического присоединения энергетических установок Модулей га</v>
      </c>
      <c r="C138" s="313" t="str">
        <f>'10 Квартал финансирование'!C138</f>
        <v>E_prj_109105_11756</v>
      </c>
      <c r="D138" s="304" t="s">
        <v>157</v>
      </c>
      <c r="E138" s="323">
        <v>0</v>
      </c>
      <c r="F138" s="122">
        <v>0</v>
      </c>
      <c r="G138" s="122">
        <v>0</v>
      </c>
      <c r="H138" s="122">
        <v>0</v>
      </c>
      <c r="I138" s="122">
        <v>0</v>
      </c>
      <c r="J138" s="122">
        <v>0</v>
      </c>
      <c r="K138" s="122">
        <v>0</v>
      </c>
      <c r="L138" s="90">
        <v>2013</v>
      </c>
      <c r="M138" s="90">
        <v>2022</v>
      </c>
      <c r="N138" s="90" t="s">
        <v>157</v>
      </c>
      <c r="O138" s="90" t="s">
        <v>1140</v>
      </c>
      <c r="P138" s="90" t="s">
        <v>1139</v>
      </c>
      <c r="Q138" s="90" t="s">
        <v>1139</v>
      </c>
      <c r="R138" s="90" t="s">
        <v>1139</v>
      </c>
      <c r="S138" s="317" t="s">
        <v>443</v>
      </c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  <c r="BZ138" s="91"/>
      <c r="CA138" s="91"/>
      <c r="CB138" s="91"/>
      <c r="CC138" s="91"/>
      <c r="CD138" s="91"/>
      <c r="CE138" s="91"/>
      <c r="CF138" s="91"/>
      <c r="CG138" s="91"/>
      <c r="CH138" s="91"/>
      <c r="CI138" s="91"/>
      <c r="CJ138" s="91"/>
      <c r="CK138" s="91"/>
      <c r="CL138" s="91"/>
      <c r="CM138" s="91"/>
      <c r="CN138" s="91"/>
      <c r="CO138" s="91"/>
      <c r="CP138" s="91"/>
      <c r="CQ138" s="91"/>
      <c r="CR138" s="91"/>
      <c r="CS138" s="91"/>
      <c r="CT138" s="91"/>
      <c r="CU138" s="91"/>
      <c r="CV138" s="91"/>
      <c r="CW138" s="91"/>
      <c r="CX138" s="91"/>
      <c r="CY138" s="91"/>
      <c r="CZ138" s="91"/>
      <c r="DA138" s="91"/>
      <c r="DB138" s="91"/>
      <c r="DC138" s="91"/>
      <c r="DD138" s="91"/>
      <c r="DE138" s="91"/>
      <c r="DF138" s="91"/>
      <c r="DG138" s="91"/>
      <c r="DH138" s="91"/>
      <c r="DI138" s="91"/>
      <c r="DJ138" s="91"/>
      <c r="DK138" s="91"/>
      <c r="DL138" s="91"/>
      <c r="DM138" s="91"/>
      <c r="DN138" s="91"/>
      <c r="DO138" s="91"/>
      <c r="DP138" s="91"/>
      <c r="DQ138" s="91"/>
      <c r="DR138" s="91"/>
      <c r="DS138" s="91"/>
      <c r="DT138" s="91"/>
      <c r="DU138" s="91"/>
      <c r="DV138" s="91"/>
      <c r="DW138" s="91"/>
      <c r="DX138" s="91"/>
      <c r="DY138" s="91"/>
      <c r="DZ138" s="91"/>
      <c r="EA138" s="91"/>
      <c r="EB138" s="91"/>
      <c r="EC138" s="91"/>
      <c r="ED138" s="91"/>
      <c r="EE138" s="91"/>
      <c r="EF138" s="91"/>
      <c r="EG138" s="91"/>
      <c r="EH138" s="91"/>
      <c r="EI138" s="91"/>
      <c r="EJ138" s="91"/>
      <c r="EK138" s="91"/>
      <c r="EL138" s="91"/>
      <c r="EM138" s="91"/>
      <c r="EN138" s="91"/>
      <c r="EO138" s="91"/>
      <c r="EP138" s="91"/>
      <c r="EQ138" s="91"/>
      <c r="ER138" s="91"/>
      <c r="ES138" s="91"/>
      <c r="ET138" s="91"/>
      <c r="EU138" s="91"/>
      <c r="EV138" s="91"/>
      <c r="EW138" s="91"/>
      <c r="EX138" s="91"/>
      <c r="EY138" s="91"/>
      <c r="EZ138" s="91"/>
      <c r="FA138" s="91"/>
      <c r="FB138" s="91"/>
      <c r="FC138" s="91"/>
      <c r="FD138" s="91"/>
      <c r="FE138" s="91"/>
      <c r="FF138" s="91"/>
      <c r="FG138" s="91"/>
      <c r="FH138" s="91"/>
      <c r="FI138" s="91"/>
      <c r="FJ138" s="91"/>
      <c r="FK138" s="91"/>
      <c r="FL138" s="91"/>
      <c r="FM138" s="91"/>
      <c r="FN138" s="91"/>
      <c r="FO138" s="91"/>
      <c r="FP138" s="91"/>
      <c r="FQ138" s="91"/>
      <c r="FR138" s="91"/>
      <c r="FS138" s="91"/>
      <c r="FT138" s="91"/>
      <c r="FU138" s="91"/>
      <c r="FV138" s="91"/>
      <c r="FW138" s="91"/>
      <c r="FX138" s="91"/>
      <c r="FY138" s="91"/>
      <c r="FZ138" s="91"/>
      <c r="GA138" s="91"/>
      <c r="GB138" s="91"/>
      <c r="GC138" s="91"/>
    </row>
    <row r="139" spans="1:185" s="92" customFormat="1" ht="94.5">
      <c r="A139" s="313">
        <f>'10 Квартал финансирование'!A139</f>
        <v>87</v>
      </c>
      <c r="B139" s="314" t="str">
        <f>'10 Квартал финансирование'!B139</f>
        <v>Усиление резервных ячеек на ПС 110/10  кВ «Восточная» для обеспечения технологического присоединения энергопринимающих устройств  торгового комплекса в г.Ставрополе  ООО "Лучстрой" (Договор № 794/2013 от 07.11.2013) (свыше  670)</v>
      </c>
      <c r="C139" s="313" t="str">
        <f>'10 Квартал финансирование'!C139</f>
        <v>G_prj_109105_47035</v>
      </c>
      <c r="D139" s="304" t="s">
        <v>157</v>
      </c>
      <c r="E139" s="323">
        <v>0</v>
      </c>
      <c r="F139" s="122">
        <v>0</v>
      </c>
      <c r="G139" s="122">
        <v>0</v>
      </c>
      <c r="H139" s="122">
        <v>0</v>
      </c>
      <c r="I139" s="122">
        <v>0</v>
      </c>
      <c r="J139" s="122">
        <v>0</v>
      </c>
      <c r="K139" s="122">
        <v>0</v>
      </c>
      <c r="L139" s="90">
        <v>2012</v>
      </c>
      <c r="M139" s="90">
        <v>2016</v>
      </c>
      <c r="N139" s="90" t="s">
        <v>157</v>
      </c>
      <c r="O139" s="90" t="s">
        <v>1140</v>
      </c>
      <c r="P139" s="90" t="s">
        <v>1139</v>
      </c>
      <c r="Q139" s="90" t="s">
        <v>1139</v>
      </c>
      <c r="R139" s="90" t="s">
        <v>1139</v>
      </c>
      <c r="S139" s="317" t="s">
        <v>443</v>
      </c>
      <c r="T139" s="91"/>
      <c r="U139" s="91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  <c r="BZ139" s="91"/>
      <c r="CA139" s="91"/>
      <c r="CB139" s="91"/>
      <c r="CC139" s="91"/>
      <c r="CD139" s="91"/>
      <c r="CE139" s="91"/>
      <c r="CF139" s="91"/>
      <c r="CG139" s="91"/>
      <c r="CH139" s="91"/>
      <c r="CI139" s="91"/>
      <c r="CJ139" s="91"/>
      <c r="CK139" s="91"/>
      <c r="CL139" s="91"/>
      <c r="CM139" s="91"/>
      <c r="CN139" s="91"/>
      <c r="CO139" s="91"/>
      <c r="CP139" s="91"/>
      <c r="CQ139" s="91"/>
      <c r="CR139" s="91"/>
      <c r="CS139" s="91"/>
      <c r="CT139" s="91"/>
      <c r="CU139" s="91"/>
      <c r="CV139" s="91"/>
      <c r="CW139" s="91"/>
      <c r="CX139" s="91"/>
      <c r="CY139" s="91"/>
      <c r="CZ139" s="91"/>
      <c r="DA139" s="91"/>
      <c r="DB139" s="91"/>
      <c r="DC139" s="91"/>
      <c r="DD139" s="91"/>
      <c r="DE139" s="91"/>
      <c r="DF139" s="91"/>
      <c r="DG139" s="91"/>
      <c r="DH139" s="91"/>
      <c r="DI139" s="91"/>
      <c r="DJ139" s="91"/>
      <c r="DK139" s="91"/>
      <c r="DL139" s="91"/>
      <c r="DM139" s="91"/>
      <c r="DN139" s="91"/>
      <c r="DO139" s="91"/>
      <c r="DP139" s="91"/>
      <c r="DQ139" s="91"/>
      <c r="DR139" s="91"/>
      <c r="DS139" s="91"/>
      <c r="DT139" s="91"/>
      <c r="DU139" s="91"/>
      <c r="DV139" s="91"/>
      <c r="DW139" s="91"/>
      <c r="DX139" s="91"/>
      <c r="DY139" s="91"/>
      <c r="DZ139" s="91"/>
      <c r="EA139" s="91"/>
      <c r="EB139" s="91"/>
      <c r="EC139" s="91"/>
      <c r="ED139" s="91"/>
      <c r="EE139" s="91"/>
      <c r="EF139" s="91"/>
      <c r="EG139" s="91"/>
      <c r="EH139" s="91"/>
      <c r="EI139" s="91"/>
      <c r="EJ139" s="91"/>
      <c r="EK139" s="91"/>
      <c r="EL139" s="91"/>
      <c r="EM139" s="91"/>
      <c r="EN139" s="91"/>
      <c r="EO139" s="91"/>
      <c r="EP139" s="91"/>
      <c r="EQ139" s="91"/>
      <c r="ER139" s="91"/>
      <c r="ES139" s="91"/>
      <c r="ET139" s="91"/>
      <c r="EU139" s="91"/>
      <c r="EV139" s="91"/>
      <c r="EW139" s="91"/>
      <c r="EX139" s="91"/>
      <c r="EY139" s="91"/>
      <c r="EZ139" s="91"/>
      <c r="FA139" s="91"/>
      <c r="FB139" s="91"/>
      <c r="FC139" s="91"/>
      <c r="FD139" s="91"/>
      <c r="FE139" s="91"/>
      <c r="FF139" s="91"/>
      <c r="FG139" s="91"/>
      <c r="FH139" s="91"/>
      <c r="FI139" s="91"/>
      <c r="FJ139" s="91"/>
      <c r="FK139" s="91"/>
      <c r="FL139" s="91"/>
      <c r="FM139" s="91"/>
      <c r="FN139" s="91"/>
      <c r="FO139" s="91"/>
      <c r="FP139" s="91"/>
      <c r="FQ139" s="91"/>
      <c r="FR139" s="91"/>
      <c r="FS139" s="91"/>
      <c r="FT139" s="91"/>
      <c r="FU139" s="91"/>
      <c r="FV139" s="91"/>
      <c r="FW139" s="91"/>
      <c r="FX139" s="91"/>
      <c r="FY139" s="91"/>
      <c r="FZ139" s="91"/>
      <c r="GA139" s="91"/>
      <c r="GB139" s="91"/>
      <c r="GC139" s="91"/>
    </row>
    <row r="140" spans="1:185" s="92" customFormat="1" ht="63">
      <c r="A140" s="313">
        <f>'10 Квартал финансирование'!A140</f>
        <v>88</v>
      </c>
      <c r="B140" s="314" t="str">
        <f>'10 Квартал финансирование'!B140</f>
        <v>Реконструкция ВЛ-10 кВ Ф-102 от ПС 35/10 кВ "Незлобная"для осущ. тех прис объектов производственной деятельности в г.Георгиевске Георгиевского района</v>
      </c>
      <c r="C140" s="313" t="str">
        <f>'10 Квартал финансирование'!C140</f>
        <v>G_prj_109105_50408</v>
      </c>
      <c r="D140" s="304" t="s">
        <v>157</v>
      </c>
      <c r="E140" s="323">
        <v>0</v>
      </c>
      <c r="F140" s="122">
        <v>0</v>
      </c>
      <c r="G140" s="122">
        <v>0</v>
      </c>
      <c r="H140" s="122">
        <v>0.61099999999999999</v>
      </c>
      <c r="I140" s="122">
        <v>0</v>
      </c>
      <c r="J140" s="122">
        <v>0</v>
      </c>
      <c r="K140" s="122">
        <v>0</v>
      </c>
      <c r="L140" s="90">
        <v>2016</v>
      </c>
      <c r="M140" s="90">
        <v>2016</v>
      </c>
      <c r="N140" s="90" t="s">
        <v>157</v>
      </c>
      <c r="O140" s="90" t="s">
        <v>1140</v>
      </c>
      <c r="P140" s="90" t="s">
        <v>1139</v>
      </c>
      <c r="Q140" s="90" t="s">
        <v>1139</v>
      </c>
      <c r="R140" s="90" t="s">
        <v>1139</v>
      </c>
      <c r="S140" s="317" t="s">
        <v>443</v>
      </c>
      <c r="T140" s="91"/>
      <c r="U140" s="91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  <c r="BZ140" s="91"/>
      <c r="CA140" s="91"/>
      <c r="CB140" s="91"/>
      <c r="CC140" s="91"/>
      <c r="CD140" s="91"/>
      <c r="CE140" s="91"/>
      <c r="CF140" s="91"/>
      <c r="CG140" s="91"/>
      <c r="CH140" s="91"/>
      <c r="CI140" s="91"/>
      <c r="CJ140" s="91"/>
      <c r="CK140" s="91"/>
      <c r="CL140" s="91"/>
      <c r="CM140" s="91"/>
      <c r="CN140" s="91"/>
      <c r="CO140" s="91"/>
      <c r="CP140" s="91"/>
      <c r="CQ140" s="91"/>
      <c r="CR140" s="91"/>
      <c r="CS140" s="91"/>
      <c r="CT140" s="91"/>
      <c r="CU140" s="91"/>
      <c r="CV140" s="91"/>
      <c r="CW140" s="91"/>
      <c r="CX140" s="91"/>
      <c r="CY140" s="91"/>
      <c r="CZ140" s="91"/>
      <c r="DA140" s="91"/>
      <c r="DB140" s="91"/>
      <c r="DC140" s="91"/>
      <c r="DD140" s="91"/>
      <c r="DE140" s="91"/>
      <c r="DF140" s="91"/>
      <c r="DG140" s="91"/>
      <c r="DH140" s="91"/>
      <c r="DI140" s="91"/>
      <c r="DJ140" s="91"/>
      <c r="DK140" s="91"/>
      <c r="DL140" s="91"/>
      <c r="DM140" s="91"/>
      <c r="DN140" s="91"/>
      <c r="DO140" s="91"/>
      <c r="DP140" s="91"/>
      <c r="DQ140" s="91"/>
      <c r="DR140" s="91"/>
      <c r="DS140" s="91"/>
      <c r="DT140" s="91"/>
      <c r="DU140" s="91"/>
      <c r="DV140" s="91"/>
      <c r="DW140" s="91"/>
      <c r="DX140" s="91"/>
      <c r="DY140" s="91"/>
      <c r="DZ140" s="91"/>
      <c r="EA140" s="91"/>
      <c r="EB140" s="91"/>
      <c r="EC140" s="91"/>
      <c r="ED140" s="91"/>
      <c r="EE140" s="91"/>
      <c r="EF140" s="91"/>
      <c r="EG140" s="91"/>
      <c r="EH140" s="91"/>
      <c r="EI140" s="91"/>
      <c r="EJ140" s="91"/>
      <c r="EK140" s="91"/>
      <c r="EL140" s="91"/>
      <c r="EM140" s="91"/>
      <c r="EN140" s="91"/>
      <c r="EO140" s="91"/>
      <c r="EP140" s="91"/>
      <c r="EQ140" s="91"/>
      <c r="ER140" s="91"/>
      <c r="ES140" s="91"/>
      <c r="ET140" s="91"/>
      <c r="EU140" s="91"/>
      <c r="EV140" s="91"/>
      <c r="EW140" s="91"/>
      <c r="EX140" s="91"/>
      <c r="EY140" s="91"/>
      <c r="EZ140" s="91"/>
      <c r="FA140" s="91"/>
      <c r="FB140" s="91"/>
      <c r="FC140" s="91"/>
      <c r="FD140" s="91"/>
      <c r="FE140" s="91"/>
      <c r="FF140" s="91"/>
      <c r="FG140" s="91"/>
      <c r="FH140" s="91"/>
      <c r="FI140" s="91"/>
      <c r="FJ140" s="91"/>
      <c r="FK140" s="91"/>
      <c r="FL140" s="91"/>
      <c r="FM140" s="91"/>
      <c r="FN140" s="91"/>
      <c r="FO140" s="91"/>
      <c r="FP140" s="91"/>
      <c r="FQ140" s="91"/>
      <c r="FR140" s="91"/>
      <c r="FS140" s="91"/>
      <c r="FT140" s="91"/>
      <c r="FU140" s="91"/>
      <c r="FV140" s="91"/>
      <c r="FW140" s="91"/>
      <c r="FX140" s="91"/>
      <c r="FY140" s="91"/>
      <c r="FZ140" s="91"/>
      <c r="GA140" s="91"/>
      <c r="GB140" s="91"/>
      <c r="GC140" s="91"/>
    </row>
    <row r="141" spans="1:185" s="92" customFormat="1" ht="126">
      <c r="A141" s="313">
        <f>'10 Квартал финансирование'!A141</f>
        <v>89</v>
      </c>
      <c r="B141" s="314" t="str">
        <f>'10 Квартал финансирование'!B141</f>
        <v>Реконструкция ВЛ-10 Ф-408 от ПС "Левокумская" путем строительства отпайки протяженностью 0,138 км  для обеспечения  технологического присоединения  завода по переработке пшеницы ООО "Первая Ставропольская Агроперерабатывающая корпорация", расположенного в Левокумском районе Договор №43-05/02 от 09.02.2015</v>
      </c>
      <c r="C141" s="313" t="str">
        <f>'10 Квартал финансирование'!C141</f>
        <v>G_prj_109105_50211</v>
      </c>
      <c r="D141" s="304" t="s">
        <v>157</v>
      </c>
      <c r="E141" s="323">
        <v>0</v>
      </c>
      <c r="F141" s="122">
        <v>0</v>
      </c>
      <c r="G141" s="122">
        <v>0</v>
      </c>
      <c r="H141" s="122">
        <v>0</v>
      </c>
      <c r="I141" s="122">
        <v>0</v>
      </c>
      <c r="J141" s="122">
        <v>0</v>
      </c>
      <c r="K141" s="122">
        <v>0</v>
      </c>
      <c r="L141" s="90">
        <v>2015</v>
      </c>
      <c r="M141" s="90">
        <v>2017</v>
      </c>
      <c r="N141" s="90" t="s">
        <v>157</v>
      </c>
      <c r="O141" s="90" t="s">
        <v>1140</v>
      </c>
      <c r="P141" s="90" t="s">
        <v>1139</v>
      </c>
      <c r="Q141" s="90" t="s">
        <v>1139</v>
      </c>
      <c r="R141" s="90" t="s">
        <v>1139</v>
      </c>
      <c r="S141" s="317" t="s">
        <v>443</v>
      </c>
      <c r="T141" s="91"/>
      <c r="U141" s="91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  <c r="BZ141" s="91"/>
      <c r="CA141" s="91"/>
      <c r="CB141" s="91"/>
      <c r="CC141" s="91"/>
      <c r="CD141" s="91"/>
      <c r="CE141" s="91"/>
      <c r="CF141" s="91"/>
      <c r="CG141" s="91"/>
      <c r="CH141" s="91"/>
      <c r="CI141" s="91"/>
      <c r="CJ141" s="91"/>
      <c r="CK141" s="91"/>
      <c r="CL141" s="91"/>
      <c r="CM141" s="91"/>
      <c r="CN141" s="91"/>
      <c r="CO141" s="91"/>
      <c r="CP141" s="91"/>
      <c r="CQ141" s="91"/>
      <c r="CR141" s="91"/>
      <c r="CS141" s="91"/>
      <c r="CT141" s="91"/>
      <c r="CU141" s="91"/>
      <c r="CV141" s="91"/>
      <c r="CW141" s="91"/>
      <c r="CX141" s="91"/>
      <c r="CY141" s="91"/>
      <c r="CZ141" s="91"/>
      <c r="DA141" s="91"/>
      <c r="DB141" s="91"/>
      <c r="DC141" s="91"/>
      <c r="DD141" s="91"/>
      <c r="DE141" s="91"/>
      <c r="DF141" s="91"/>
      <c r="DG141" s="91"/>
      <c r="DH141" s="91"/>
      <c r="DI141" s="91"/>
      <c r="DJ141" s="91"/>
      <c r="DK141" s="91"/>
      <c r="DL141" s="91"/>
      <c r="DM141" s="91"/>
      <c r="DN141" s="91"/>
      <c r="DO141" s="91"/>
      <c r="DP141" s="91"/>
      <c r="DQ141" s="91"/>
      <c r="DR141" s="91"/>
      <c r="DS141" s="91"/>
      <c r="DT141" s="91"/>
      <c r="DU141" s="91"/>
      <c r="DV141" s="91"/>
      <c r="DW141" s="91"/>
      <c r="DX141" s="91"/>
      <c r="DY141" s="91"/>
      <c r="DZ141" s="91"/>
      <c r="EA141" s="91"/>
      <c r="EB141" s="91"/>
      <c r="EC141" s="91"/>
      <c r="ED141" s="91"/>
      <c r="EE141" s="91"/>
      <c r="EF141" s="91"/>
      <c r="EG141" s="91"/>
      <c r="EH141" s="91"/>
      <c r="EI141" s="91"/>
      <c r="EJ141" s="91"/>
      <c r="EK141" s="91"/>
      <c r="EL141" s="91"/>
      <c r="EM141" s="91"/>
      <c r="EN141" s="91"/>
      <c r="EO141" s="91"/>
      <c r="EP141" s="91"/>
      <c r="EQ141" s="91"/>
      <c r="ER141" s="91"/>
      <c r="ES141" s="91"/>
      <c r="ET141" s="91"/>
      <c r="EU141" s="91"/>
      <c r="EV141" s="91"/>
      <c r="EW141" s="91"/>
      <c r="EX141" s="91"/>
      <c r="EY141" s="91"/>
      <c r="EZ141" s="91"/>
      <c r="FA141" s="91"/>
      <c r="FB141" s="91"/>
      <c r="FC141" s="91"/>
      <c r="FD141" s="91"/>
      <c r="FE141" s="91"/>
      <c r="FF141" s="91"/>
      <c r="FG141" s="91"/>
      <c r="FH141" s="91"/>
      <c r="FI141" s="91"/>
      <c r="FJ141" s="91"/>
      <c r="FK141" s="91"/>
      <c r="FL141" s="91"/>
      <c r="FM141" s="91"/>
      <c r="FN141" s="91"/>
      <c r="FO141" s="91"/>
      <c r="FP141" s="91"/>
      <c r="FQ141" s="91"/>
      <c r="FR141" s="91"/>
      <c r="FS141" s="91"/>
      <c r="FT141" s="91"/>
      <c r="FU141" s="91"/>
      <c r="FV141" s="91"/>
      <c r="FW141" s="91"/>
      <c r="FX141" s="91"/>
      <c r="FY141" s="91"/>
      <c r="FZ141" s="91"/>
      <c r="GA141" s="91"/>
      <c r="GB141" s="91"/>
      <c r="GC141" s="91"/>
    </row>
    <row r="142" spans="1:185" s="92" customFormat="1" ht="63">
      <c r="A142" s="313">
        <f>'10 Квартал финансирование'!A142</f>
        <v>90</v>
      </c>
      <c r="B142" s="314" t="str">
        <f>'10 Квартал финансирование'!B142</f>
        <v>Реконструкция ВЛ-10 кВ Ф-482 от ПС 35/10кВ "Заводская" со строительством участка ВЛ-10 кВ Ф-482 для обеспеч-я техприсоед.эн-прин. устройств учебного к</v>
      </c>
      <c r="C142" s="313" t="str">
        <f>'10 Квартал финансирование'!C142</f>
        <v>G_stf00057</v>
      </c>
      <c r="D142" s="304" t="s">
        <v>157</v>
      </c>
      <c r="E142" s="323">
        <v>0</v>
      </c>
      <c r="F142" s="122">
        <v>0</v>
      </c>
      <c r="G142" s="122">
        <v>0</v>
      </c>
      <c r="H142" s="122">
        <v>0</v>
      </c>
      <c r="I142" s="122">
        <v>0</v>
      </c>
      <c r="J142" s="122">
        <v>0</v>
      </c>
      <c r="K142" s="122">
        <v>0</v>
      </c>
      <c r="L142" s="90">
        <v>2016</v>
      </c>
      <c r="M142" s="90">
        <v>2016</v>
      </c>
      <c r="N142" s="90" t="s">
        <v>157</v>
      </c>
      <c r="O142" s="90" t="s">
        <v>1140</v>
      </c>
      <c r="P142" s="90" t="s">
        <v>1139</v>
      </c>
      <c r="Q142" s="90" t="s">
        <v>1139</v>
      </c>
      <c r="R142" s="90" t="s">
        <v>1139</v>
      </c>
      <c r="S142" s="317" t="s">
        <v>443</v>
      </c>
      <c r="T142" s="91"/>
      <c r="U142" s="91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  <c r="BZ142" s="91"/>
      <c r="CA142" s="91"/>
      <c r="CB142" s="91"/>
      <c r="CC142" s="91"/>
      <c r="CD142" s="91"/>
      <c r="CE142" s="91"/>
      <c r="CF142" s="91"/>
      <c r="CG142" s="91"/>
      <c r="CH142" s="91"/>
      <c r="CI142" s="91"/>
      <c r="CJ142" s="91"/>
      <c r="CK142" s="91"/>
      <c r="CL142" s="91"/>
      <c r="CM142" s="91"/>
      <c r="CN142" s="91"/>
      <c r="CO142" s="91"/>
      <c r="CP142" s="91"/>
      <c r="CQ142" s="91"/>
      <c r="CR142" s="91"/>
      <c r="CS142" s="91"/>
      <c r="CT142" s="91"/>
      <c r="CU142" s="91"/>
      <c r="CV142" s="91"/>
      <c r="CW142" s="91"/>
      <c r="CX142" s="91"/>
      <c r="CY142" s="91"/>
      <c r="CZ142" s="91"/>
      <c r="DA142" s="91"/>
      <c r="DB142" s="91"/>
      <c r="DC142" s="91"/>
      <c r="DD142" s="91"/>
      <c r="DE142" s="91"/>
      <c r="DF142" s="91"/>
      <c r="DG142" s="91"/>
      <c r="DH142" s="91"/>
      <c r="DI142" s="91"/>
      <c r="DJ142" s="91"/>
      <c r="DK142" s="91"/>
      <c r="DL142" s="91"/>
      <c r="DM142" s="91"/>
      <c r="DN142" s="91"/>
      <c r="DO142" s="91"/>
      <c r="DP142" s="91"/>
      <c r="DQ142" s="91"/>
      <c r="DR142" s="91"/>
      <c r="DS142" s="91"/>
      <c r="DT142" s="91"/>
      <c r="DU142" s="91"/>
      <c r="DV142" s="91"/>
      <c r="DW142" s="91"/>
      <c r="DX142" s="91"/>
      <c r="DY142" s="91"/>
      <c r="DZ142" s="91"/>
      <c r="EA142" s="91"/>
      <c r="EB142" s="91"/>
      <c r="EC142" s="91"/>
      <c r="ED142" s="91"/>
      <c r="EE142" s="91"/>
      <c r="EF142" s="91"/>
      <c r="EG142" s="91"/>
      <c r="EH142" s="91"/>
      <c r="EI142" s="91"/>
      <c r="EJ142" s="91"/>
      <c r="EK142" s="91"/>
      <c r="EL142" s="91"/>
      <c r="EM142" s="91"/>
      <c r="EN142" s="91"/>
      <c r="EO142" s="91"/>
      <c r="EP142" s="91"/>
      <c r="EQ142" s="91"/>
      <c r="ER142" s="91"/>
      <c r="ES142" s="91"/>
      <c r="ET142" s="91"/>
      <c r="EU142" s="91"/>
      <c r="EV142" s="91"/>
      <c r="EW142" s="91"/>
      <c r="EX142" s="91"/>
      <c r="EY142" s="91"/>
      <c r="EZ142" s="91"/>
      <c r="FA142" s="91"/>
      <c r="FB142" s="91"/>
      <c r="FC142" s="91"/>
      <c r="FD142" s="91"/>
      <c r="FE142" s="91"/>
      <c r="FF142" s="91"/>
      <c r="FG142" s="91"/>
      <c r="FH142" s="91"/>
      <c r="FI142" s="91"/>
      <c r="FJ142" s="91"/>
      <c r="FK142" s="91"/>
      <c r="FL142" s="91"/>
      <c r="FM142" s="91"/>
      <c r="FN142" s="91"/>
      <c r="FO142" s="91"/>
      <c r="FP142" s="91"/>
      <c r="FQ142" s="91"/>
      <c r="FR142" s="91"/>
      <c r="FS142" s="91"/>
      <c r="FT142" s="91"/>
      <c r="FU142" s="91"/>
      <c r="FV142" s="91"/>
      <c r="FW142" s="91"/>
      <c r="FX142" s="91"/>
      <c r="FY142" s="91"/>
      <c r="FZ142" s="91"/>
      <c r="GA142" s="91"/>
      <c r="GB142" s="91"/>
      <c r="GC142" s="91"/>
    </row>
    <row r="143" spans="1:185" s="92" customFormat="1" ht="78.75">
      <c r="A143" s="313">
        <f>'10 Квартал финансирование'!A143</f>
        <v>91</v>
      </c>
      <c r="B143" s="314" t="str">
        <f>'10 Квартал финансирование'!B143</f>
        <v>Реконструкция ПС 35/10 кВ "КПП"  для осуществления технологического присоединения энергопринимающих устройств Казьминского группового водопровода  Договор № 44-05/143 от 22.08.2012</v>
      </c>
      <c r="C143" s="313" t="str">
        <f>'10 Квартал финансирование'!C143</f>
        <v>G_prj_109105_47333</v>
      </c>
      <c r="D143" s="304" t="s">
        <v>157</v>
      </c>
      <c r="E143" s="323">
        <v>0</v>
      </c>
      <c r="F143" s="122">
        <v>0</v>
      </c>
      <c r="G143" s="122">
        <v>0</v>
      </c>
      <c r="H143" s="122">
        <v>0</v>
      </c>
      <c r="I143" s="122">
        <v>0</v>
      </c>
      <c r="J143" s="122">
        <v>0</v>
      </c>
      <c r="K143" s="122">
        <v>0</v>
      </c>
      <c r="L143" s="90">
        <v>2013</v>
      </c>
      <c r="M143" s="90">
        <v>2017</v>
      </c>
      <c r="N143" s="90" t="s">
        <v>157</v>
      </c>
      <c r="O143" s="90" t="s">
        <v>1140</v>
      </c>
      <c r="P143" s="90" t="s">
        <v>1139</v>
      </c>
      <c r="Q143" s="90" t="s">
        <v>1139</v>
      </c>
      <c r="R143" s="90" t="s">
        <v>1139</v>
      </c>
      <c r="S143" s="317" t="s">
        <v>443</v>
      </c>
      <c r="T143" s="91"/>
      <c r="U143" s="91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  <c r="BZ143" s="91"/>
      <c r="CA143" s="91"/>
      <c r="CB143" s="91"/>
      <c r="CC143" s="91"/>
      <c r="CD143" s="91"/>
      <c r="CE143" s="91"/>
      <c r="CF143" s="91"/>
      <c r="CG143" s="91"/>
      <c r="CH143" s="91"/>
      <c r="CI143" s="91"/>
      <c r="CJ143" s="91"/>
      <c r="CK143" s="91"/>
      <c r="CL143" s="91"/>
      <c r="CM143" s="91"/>
      <c r="CN143" s="91"/>
      <c r="CO143" s="91"/>
      <c r="CP143" s="91"/>
      <c r="CQ143" s="91"/>
      <c r="CR143" s="91"/>
      <c r="CS143" s="91"/>
      <c r="CT143" s="91"/>
      <c r="CU143" s="91"/>
      <c r="CV143" s="91"/>
      <c r="CW143" s="91"/>
      <c r="CX143" s="91"/>
      <c r="CY143" s="91"/>
      <c r="CZ143" s="91"/>
      <c r="DA143" s="91"/>
      <c r="DB143" s="91"/>
      <c r="DC143" s="91"/>
      <c r="DD143" s="91"/>
      <c r="DE143" s="91"/>
      <c r="DF143" s="91"/>
      <c r="DG143" s="91"/>
      <c r="DH143" s="91"/>
      <c r="DI143" s="91"/>
      <c r="DJ143" s="91"/>
      <c r="DK143" s="91"/>
      <c r="DL143" s="91"/>
      <c r="DM143" s="91"/>
      <c r="DN143" s="91"/>
      <c r="DO143" s="91"/>
      <c r="DP143" s="91"/>
      <c r="DQ143" s="91"/>
      <c r="DR143" s="91"/>
      <c r="DS143" s="91"/>
      <c r="DT143" s="91"/>
      <c r="DU143" s="91"/>
      <c r="DV143" s="91"/>
      <c r="DW143" s="91"/>
      <c r="DX143" s="91"/>
      <c r="DY143" s="91"/>
      <c r="DZ143" s="91"/>
      <c r="EA143" s="91"/>
      <c r="EB143" s="91"/>
      <c r="EC143" s="91"/>
      <c r="ED143" s="91"/>
      <c r="EE143" s="91"/>
      <c r="EF143" s="91"/>
      <c r="EG143" s="91"/>
      <c r="EH143" s="91"/>
      <c r="EI143" s="91"/>
      <c r="EJ143" s="91"/>
      <c r="EK143" s="91"/>
      <c r="EL143" s="91"/>
      <c r="EM143" s="91"/>
      <c r="EN143" s="91"/>
      <c r="EO143" s="91"/>
      <c r="EP143" s="91"/>
      <c r="EQ143" s="91"/>
      <c r="ER143" s="91"/>
      <c r="ES143" s="91"/>
      <c r="ET143" s="91"/>
      <c r="EU143" s="91"/>
      <c r="EV143" s="91"/>
      <c r="EW143" s="91"/>
      <c r="EX143" s="91"/>
      <c r="EY143" s="91"/>
      <c r="EZ143" s="91"/>
      <c r="FA143" s="91"/>
      <c r="FB143" s="91"/>
      <c r="FC143" s="91"/>
      <c r="FD143" s="91"/>
      <c r="FE143" s="91"/>
      <c r="FF143" s="91"/>
      <c r="FG143" s="91"/>
      <c r="FH143" s="91"/>
      <c r="FI143" s="91"/>
      <c r="FJ143" s="91"/>
      <c r="FK143" s="91"/>
      <c r="FL143" s="91"/>
      <c r="FM143" s="91"/>
      <c r="FN143" s="91"/>
      <c r="FO143" s="91"/>
      <c r="FP143" s="91"/>
      <c r="FQ143" s="91"/>
      <c r="FR143" s="91"/>
      <c r="FS143" s="91"/>
      <c r="FT143" s="91"/>
      <c r="FU143" s="91"/>
      <c r="FV143" s="91"/>
      <c r="FW143" s="91"/>
      <c r="FX143" s="91"/>
      <c r="FY143" s="91"/>
      <c r="FZ143" s="91"/>
      <c r="GA143" s="91"/>
      <c r="GB143" s="91"/>
      <c r="GC143" s="91"/>
    </row>
    <row r="144" spans="1:185" s="92" customFormat="1" ht="63">
      <c r="A144" s="313">
        <f>'10 Квартал финансирование'!A144</f>
        <v>92</v>
      </c>
      <c r="B144" s="314" t="str">
        <f>'10 Квартал финансирование'!B144</f>
        <v>Реконструкция ПС 35/10кВ "Почтовая"(для осущесвления техприсоединения э/прин.устройств Казминского группового водопровода) Договор № 44-05/143 от 22.08.2012</v>
      </c>
      <c r="C144" s="313" t="str">
        <f>'10 Квартал финансирование'!C144</f>
        <v>G_prj_109105_47332</v>
      </c>
      <c r="D144" s="304" t="s">
        <v>157</v>
      </c>
      <c r="E144" s="323">
        <v>0</v>
      </c>
      <c r="F144" s="122">
        <v>0</v>
      </c>
      <c r="G144" s="122">
        <v>0</v>
      </c>
      <c r="H144" s="122">
        <v>0</v>
      </c>
      <c r="I144" s="122">
        <v>0</v>
      </c>
      <c r="J144" s="122">
        <v>0</v>
      </c>
      <c r="K144" s="122">
        <v>0</v>
      </c>
      <c r="L144" s="90">
        <v>2013</v>
      </c>
      <c r="M144" s="90">
        <v>2017</v>
      </c>
      <c r="N144" s="90" t="s">
        <v>157</v>
      </c>
      <c r="O144" s="90" t="s">
        <v>1140</v>
      </c>
      <c r="P144" s="90" t="s">
        <v>1139</v>
      </c>
      <c r="Q144" s="90" t="s">
        <v>1139</v>
      </c>
      <c r="R144" s="90" t="s">
        <v>1139</v>
      </c>
      <c r="S144" s="317" t="s">
        <v>443</v>
      </c>
      <c r="T144" s="91"/>
      <c r="U144" s="91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  <c r="BZ144" s="91"/>
      <c r="CA144" s="91"/>
      <c r="CB144" s="91"/>
      <c r="CC144" s="91"/>
      <c r="CD144" s="91"/>
      <c r="CE144" s="91"/>
      <c r="CF144" s="91"/>
      <c r="CG144" s="91"/>
      <c r="CH144" s="91"/>
      <c r="CI144" s="91"/>
      <c r="CJ144" s="91"/>
      <c r="CK144" s="91"/>
      <c r="CL144" s="91"/>
      <c r="CM144" s="91"/>
      <c r="CN144" s="91"/>
      <c r="CO144" s="91"/>
      <c r="CP144" s="91"/>
      <c r="CQ144" s="91"/>
      <c r="CR144" s="91"/>
      <c r="CS144" s="91"/>
      <c r="CT144" s="91"/>
      <c r="CU144" s="91"/>
      <c r="CV144" s="91"/>
      <c r="CW144" s="91"/>
      <c r="CX144" s="91"/>
      <c r="CY144" s="91"/>
      <c r="CZ144" s="91"/>
      <c r="DA144" s="91"/>
      <c r="DB144" s="91"/>
      <c r="DC144" s="91"/>
      <c r="DD144" s="91"/>
      <c r="DE144" s="91"/>
      <c r="DF144" s="91"/>
      <c r="DG144" s="91"/>
      <c r="DH144" s="91"/>
      <c r="DI144" s="91"/>
      <c r="DJ144" s="91"/>
      <c r="DK144" s="91"/>
      <c r="DL144" s="91"/>
      <c r="DM144" s="91"/>
      <c r="DN144" s="91"/>
      <c r="DO144" s="91"/>
      <c r="DP144" s="91"/>
      <c r="DQ144" s="91"/>
      <c r="DR144" s="91"/>
      <c r="DS144" s="91"/>
      <c r="DT144" s="91"/>
      <c r="DU144" s="91"/>
      <c r="DV144" s="91"/>
      <c r="DW144" s="91"/>
      <c r="DX144" s="91"/>
      <c r="DY144" s="91"/>
      <c r="DZ144" s="91"/>
      <c r="EA144" s="91"/>
      <c r="EB144" s="91"/>
      <c r="EC144" s="91"/>
      <c r="ED144" s="91"/>
      <c r="EE144" s="91"/>
      <c r="EF144" s="91"/>
      <c r="EG144" s="91"/>
      <c r="EH144" s="91"/>
      <c r="EI144" s="91"/>
      <c r="EJ144" s="91"/>
      <c r="EK144" s="91"/>
      <c r="EL144" s="91"/>
      <c r="EM144" s="91"/>
      <c r="EN144" s="91"/>
      <c r="EO144" s="91"/>
      <c r="EP144" s="91"/>
      <c r="EQ144" s="91"/>
      <c r="ER144" s="91"/>
      <c r="ES144" s="91"/>
      <c r="ET144" s="91"/>
      <c r="EU144" s="91"/>
      <c r="EV144" s="91"/>
      <c r="EW144" s="91"/>
      <c r="EX144" s="91"/>
      <c r="EY144" s="91"/>
      <c r="EZ144" s="91"/>
      <c r="FA144" s="91"/>
      <c r="FB144" s="91"/>
      <c r="FC144" s="91"/>
      <c r="FD144" s="91"/>
      <c r="FE144" s="91"/>
      <c r="FF144" s="91"/>
      <c r="FG144" s="91"/>
      <c r="FH144" s="91"/>
      <c r="FI144" s="91"/>
      <c r="FJ144" s="91"/>
      <c r="FK144" s="91"/>
      <c r="FL144" s="91"/>
      <c r="FM144" s="91"/>
      <c r="FN144" s="91"/>
      <c r="FO144" s="91"/>
      <c r="FP144" s="91"/>
      <c r="FQ144" s="91"/>
      <c r="FR144" s="91"/>
      <c r="FS144" s="91"/>
      <c r="FT144" s="91"/>
      <c r="FU144" s="91"/>
      <c r="FV144" s="91"/>
      <c r="FW144" s="91"/>
      <c r="FX144" s="91"/>
      <c r="FY144" s="91"/>
      <c r="FZ144" s="91"/>
      <c r="GA144" s="91"/>
      <c r="GB144" s="91"/>
      <c r="GC144" s="91"/>
    </row>
    <row r="145" spans="1:185" s="92" customFormat="1" ht="94.5">
      <c r="A145" s="313">
        <f>'10 Квартал финансирование'!A145</f>
        <v>93</v>
      </c>
      <c r="B145" s="314" t="str">
        <f>'10 Квартал финансирование'!B145</f>
        <v>Реконструкция ВЛ-10 Ф-510 от ПС "Каясула" путем строительства отпайки  для обеспечения технологического присоединения  объекта по переработке продукции животноводства КФХ Аджакаева Н.С., расположенного в Нефтекумском районе, севернее а.Уллуби-Юрт ПЭС</v>
      </c>
      <c r="C145" s="313" t="str">
        <f>'10 Квартал финансирование'!C145</f>
        <v>E_prj_109105_11782</v>
      </c>
      <c r="D145" s="304" t="s">
        <v>157</v>
      </c>
      <c r="E145" s="323">
        <v>0</v>
      </c>
      <c r="F145" s="122">
        <v>0</v>
      </c>
      <c r="G145" s="122">
        <v>0</v>
      </c>
      <c r="H145" s="122">
        <v>0</v>
      </c>
      <c r="I145" s="122">
        <v>0</v>
      </c>
      <c r="J145" s="122">
        <v>0</v>
      </c>
      <c r="K145" s="122">
        <v>0</v>
      </c>
      <c r="L145" s="90">
        <v>2016</v>
      </c>
      <c r="M145" s="90">
        <v>2016</v>
      </c>
      <c r="N145" s="90" t="s">
        <v>157</v>
      </c>
      <c r="O145" s="90" t="s">
        <v>1140</v>
      </c>
      <c r="P145" s="90" t="s">
        <v>1139</v>
      </c>
      <c r="Q145" s="90" t="s">
        <v>1139</v>
      </c>
      <c r="R145" s="90" t="s">
        <v>1139</v>
      </c>
      <c r="S145" s="317" t="s">
        <v>443</v>
      </c>
      <c r="T145" s="91"/>
      <c r="U145" s="91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  <c r="BZ145" s="91"/>
      <c r="CA145" s="91"/>
      <c r="CB145" s="91"/>
      <c r="CC145" s="91"/>
      <c r="CD145" s="91"/>
      <c r="CE145" s="91"/>
      <c r="CF145" s="91"/>
      <c r="CG145" s="91"/>
      <c r="CH145" s="91"/>
      <c r="CI145" s="91"/>
      <c r="CJ145" s="91"/>
      <c r="CK145" s="91"/>
      <c r="CL145" s="91"/>
      <c r="CM145" s="91"/>
      <c r="CN145" s="91"/>
      <c r="CO145" s="91"/>
      <c r="CP145" s="91"/>
      <c r="CQ145" s="91"/>
      <c r="CR145" s="91"/>
      <c r="CS145" s="91"/>
      <c r="CT145" s="91"/>
      <c r="CU145" s="91"/>
      <c r="CV145" s="91"/>
      <c r="CW145" s="91"/>
      <c r="CX145" s="91"/>
      <c r="CY145" s="91"/>
      <c r="CZ145" s="91"/>
      <c r="DA145" s="91"/>
      <c r="DB145" s="91"/>
      <c r="DC145" s="91"/>
      <c r="DD145" s="91"/>
      <c r="DE145" s="91"/>
      <c r="DF145" s="91"/>
      <c r="DG145" s="91"/>
      <c r="DH145" s="91"/>
      <c r="DI145" s="91"/>
      <c r="DJ145" s="91"/>
      <c r="DK145" s="91"/>
      <c r="DL145" s="91"/>
      <c r="DM145" s="91"/>
      <c r="DN145" s="91"/>
      <c r="DO145" s="91"/>
      <c r="DP145" s="91"/>
      <c r="DQ145" s="91"/>
      <c r="DR145" s="91"/>
      <c r="DS145" s="91"/>
      <c r="DT145" s="91"/>
      <c r="DU145" s="91"/>
      <c r="DV145" s="91"/>
      <c r="DW145" s="91"/>
      <c r="DX145" s="91"/>
      <c r="DY145" s="91"/>
      <c r="DZ145" s="91"/>
      <c r="EA145" s="91"/>
      <c r="EB145" s="91"/>
      <c r="EC145" s="91"/>
      <c r="ED145" s="91"/>
      <c r="EE145" s="91"/>
      <c r="EF145" s="91"/>
      <c r="EG145" s="91"/>
      <c r="EH145" s="91"/>
      <c r="EI145" s="91"/>
      <c r="EJ145" s="91"/>
      <c r="EK145" s="91"/>
      <c r="EL145" s="91"/>
      <c r="EM145" s="91"/>
      <c r="EN145" s="91"/>
      <c r="EO145" s="91"/>
      <c r="EP145" s="91"/>
      <c r="EQ145" s="91"/>
      <c r="ER145" s="91"/>
      <c r="ES145" s="91"/>
      <c r="ET145" s="91"/>
      <c r="EU145" s="91"/>
      <c r="EV145" s="91"/>
      <c r="EW145" s="91"/>
      <c r="EX145" s="91"/>
      <c r="EY145" s="91"/>
      <c r="EZ145" s="91"/>
      <c r="FA145" s="91"/>
      <c r="FB145" s="91"/>
      <c r="FC145" s="91"/>
      <c r="FD145" s="91"/>
      <c r="FE145" s="91"/>
      <c r="FF145" s="91"/>
      <c r="FG145" s="91"/>
      <c r="FH145" s="91"/>
      <c r="FI145" s="91"/>
      <c r="FJ145" s="91"/>
      <c r="FK145" s="91"/>
      <c r="FL145" s="91"/>
      <c r="FM145" s="91"/>
      <c r="FN145" s="91"/>
      <c r="FO145" s="91"/>
      <c r="FP145" s="91"/>
      <c r="FQ145" s="91"/>
      <c r="FR145" s="91"/>
      <c r="FS145" s="91"/>
      <c r="FT145" s="91"/>
      <c r="FU145" s="91"/>
      <c r="FV145" s="91"/>
      <c r="FW145" s="91"/>
      <c r="FX145" s="91"/>
      <c r="FY145" s="91"/>
      <c r="FZ145" s="91"/>
      <c r="GA145" s="91"/>
      <c r="GB145" s="91"/>
      <c r="GC145" s="91"/>
    </row>
    <row r="146" spans="1:185" s="92" customFormat="1" ht="78.75">
      <c r="A146" s="313">
        <f>'10 Квартал финансирование'!A146</f>
        <v>94</v>
      </c>
      <c r="B146" s="314" t="str">
        <f>'10 Квартал финансирование'!B146</f>
        <v>Реконструкция ВЛ-10 кВ Ф-345 ПС"Отказное" для обеспечения тех. Присоединения энергоприн устройсв строящейся водозаборной скважины в с.Оказное Советсвкого района №43-05/74 от 15.08.2014г.</v>
      </c>
      <c r="C146" s="313" t="str">
        <f>'10 Квартал финансирование'!C146</f>
        <v xml:space="preserve">F_stfprj_00005 </v>
      </c>
      <c r="D146" s="304" t="s">
        <v>157</v>
      </c>
      <c r="E146" s="323">
        <v>0</v>
      </c>
      <c r="F146" s="122">
        <v>0</v>
      </c>
      <c r="G146" s="122">
        <v>0</v>
      </c>
      <c r="H146" s="122">
        <v>0.2</v>
      </c>
      <c r="I146" s="122">
        <v>0</v>
      </c>
      <c r="J146" s="122">
        <v>0</v>
      </c>
      <c r="K146" s="122">
        <v>0</v>
      </c>
      <c r="L146" s="90">
        <v>2015</v>
      </c>
      <c r="M146" s="90">
        <v>2015</v>
      </c>
      <c r="N146" s="90" t="s">
        <v>157</v>
      </c>
      <c r="O146" s="90" t="s">
        <v>1140</v>
      </c>
      <c r="P146" s="90" t="s">
        <v>1139</v>
      </c>
      <c r="Q146" s="90" t="s">
        <v>1139</v>
      </c>
      <c r="R146" s="90" t="s">
        <v>1139</v>
      </c>
      <c r="S146" s="317" t="s">
        <v>443</v>
      </c>
      <c r="T146" s="91"/>
      <c r="U146" s="91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  <c r="BZ146" s="91"/>
      <c r="CA146" s="91"/>
      <c r="CB146" s="91"/>
      <c r="CC146" s="91"/>
      <c r="CD146" s="91"/>
      <c r="CE146" s="91"/>
      <c r="CF146" s="91"/>
      <c r="CG146" s="91"/>
      <c r="CH146" s="91"/>
      <c r="CI146" s="91"/>
      <c r="CJ146" s="91"/>
      <c r="CK146" s="91"/>
      <c r="CL146" s="91"/>
      <c r="CM146" s="91"/>
      <c r="CN146" s="91"/>
      <c r="CO146" s="91"/>
      <c r="CP146" s="91"/>
      <c r="CQ146" s="91"/>
      <c r="CR146" s="91"/>
      <c r="CS146" s="91"/>
      <c r="CT146" s="91"/>
      <c r="CU146" s="91"/>
      <c r="CV146" s="91"/>
      <c r="CW146" s="91"/>
      <c r="CX146" s="91"/>
      <c r="CY146" s="91"/>
      <c r="CZ146" s="91"/>
      <c r="DA146" s="91"/>
      <c r="DB146" s="91"/>
      <c r="DC146" s="91"/>
      <c r="DD146" s="91"/>
      <c r="DE146" s="91"/>
      <c r="DF146" s="91"/>
      <c r="DG146" s="91"/>
      <c r="DH146" s="91"/>
      <c r="DI146" s="91"/>
      <c r="DJ146" s="91"/>
      <c r="DK146" s="91"/>
      <c r="DL146" s="91"/>
      <c r="DM146" s="91"/>
      <c r="DN146" s="91"/>
      <c r="DO146" s="91"/>
      <c r="DP146" s="91"/>
      <c r="DQ146" s="91"/>
      <c r="DR146" s="91"/>
      <c r="DS146" s="91"/>
      <c r="DT146" s="91"/>
      <c r="DU146" s="91"/>
      <c r="DV146" s="91"/>
      <c r="DW146" s="91"/>
      <c r="DX146" s="91"/>
      <c r="DY146" s="91"/>
      <c r="DZ146" s="91"/>
      <c r="EA146" s="91"/>
      <c r="EB146" s="91"/>
      <c r="EC146" s="91"/>
      <c r="ED146" s="91"/>
      <c r="EE146" s="91"/>
      <c r="EF146" s="91"/>
      <c r="EG146" s="91"/>
      <c r="EH146" s="91"/>
      <c r="EI146" s="91"/>
      <c r="EJ146" s="91"/>
      <c r="EK146" s="91"/>
      <c r="EL146" s="91"/>
      <c r="EM146" s="91"/>
      <c r="EN146" s="91"/>
      <c r="EO146" s="91"/>
      <c r="EP146" s="91"/>
      <c r="EQ146" s="91"/>
      <c r="ER146" s="91"/>
      <c r="ES146" s="91"/>
      <c r="ET146" s="91"/>
      <c r="EU146" s="91"/>
      <c r="EV146" s="91"/>
      <c r="EW146" s="91"/>
      <c r="EX146" s="91"/>
      <c r="EY146" s="91"/>
      <c r="EZ146" s="91"/>
      <c r="FA146" s="91"/>
      <c r="FB146" s="91"/>
      <c r="FC146" s="91"/>
      <c r="FD146" s="91"/>
      <c r="FE146" s="91"/>
      <c r="FF146" s="91"/>
      <c r="FG146" s="91"/>
      <c r="FH146" s="91"/>
      <c r="FI146" s="91"/>
      <c r="FJ146" s="91"/>
      <c r="FK146" s="91"/>
      <c r="FL146" s="91"/>
      <c r="FM146" s="91"/>
      <c r="FN146" s="91"/>
      <c r="FO146" s="91"/>
      <c r="FP146" s="91"/>
      <c r="FQ146" s="91"/>
      <c r="FR146" s="91"/>
      <c r="FS146" s="91"/>
      <c r="FT146" s="91"/>
      <c r="FU146" s="91"/>
      <c r="FV146" s="91"/>
      <c r="FW146" s="91"/>
      <c r="FX146" s="91"/>
      <c r="FY146" s="91"/>
      <c r="FZ146" s="91"/>
      <c r="GA146" s="91"/>
      <c r="GB146" s="91"/>
      <c r="GC146" s="91"/>
    </row>
    <row r="147" spans="1:185" s="92" customFormat="1" ht="63">
      <c r="A147" s="313">
        <f>'10 Квартал финансирование'!A147</f>
        <v>95</v>
      </c>
      <c r="B147" s="314" t="str">
        <f>'10 Квартал финансирование'!B147</f>
        <v>Реконструкция ВЛ-10 кВ Ф-217 от ПС Бештаугорец для тех. присоединения ГРС-2 в границах МО Винсадский сельсовет, рядом с действующ "БК ГРС Ессентуки-2"</v>
      </c>
      <c r="C147" s="313" t="str">
        <f>'10 Квартал финансирование'!C147</f>
        <v>G_prj_109105_50497</v>
      </c>
      <c r="D147" s="304" t="s">
        <v>157</v>
      </c>
      <c r="E147" s="323">
        <v>0</v>
      </c>
      <c r="F147" s="122">
        <v>0</v>
      </c>
      <c r="G147" s="122">
        <v>0</v>
      </c>
      <c r="H147" s="122">
        <v>0</v>
      </c>
      <c r="I147" s="122">
        <v>0</v>
      </c>
      <c r="J147" s="122">
        <v>0</v>
      </c>
      <c r="K147" s="122">
        <v>0</v>
      </c>
      <c r="L147" s="90">
        <v>2016</v>
      </c>
      <c r="M147" s="90">
        <v>2016</v>
      </c>
      <c r="N147" s="90" t="s">
        <v>157</v>
      </c>
      <c r="O147" s="90" t="s">
        <v>1140</v>
      </c>
      <c r="P147" s="90" t="s">
        <v>1139</v>
      </c>
      <c r="Q147" s="90" t="s">
        <v>1139</v>
      </c>
      <c r="R147" s="90" t="s">
        <v>1139</v>
      </c>
      <c r="S147" s="317" t="s">
        <v>443</v>
      </c>
      <c r="T147" s="91"/>
      <c r="U147" s="91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  <c r="BZ147" s="91"/>
      <c r="CA147" s="91"/>
      <c r="CB147" s="91"/>
      <c r="CC147" s="91"/>
      <c r="CD147" s="91"/>
      <c r="CE147" s="91"/>
      <c r="CF147" s="91"/>
      <c r="CG147" s="91"/>
      <c r="CH147" s="91"/>
      <c r="CI147" s="91"/>
      <c r="CJ147" s="91"/>
      <c r="CK147" s="91"/>
      <c r="CL147" s="91"/>
      <c r="CM147" s="91"/>
      <c r="CN147" s="91"/>
      <c r="CO147" s="91"/>
      <c r="CP147" s="91"/>
      <c r="CQ147" s="91"/>
      <c r="CR147" s="91"/>
      <c r="CS147" s="91"/>
      <c r="CT147" s="91"/>
      <c r="CU147" s="91"/>
      <c r="CV147" s="91"/>
      <c r="CW147" s="91"/>
      <c r="CX147" s="91"/>
      <c r="CY147" s="91"/>
      <c r="CZ147" s="91"/>
      <c r="DA147" s="91"/>
      <c r="DB147" s="91"/>
      <c r="DC147" s="91"/>
      <c r="DD147" s="91"/>
      <c r="DE147" s="91"/>
      <c r="DF147" s="91"/>
      <c r="DG147" s="91"/>
      <c r="DH147" s="91"/>
      <c r="DI147" s="91"/>
      <c r="DJ147" s="91"/>
      <c r="DK147" s="91"/>
      <c r="DL147" s="91"/>
      <c r="DM147" s="91"/>
      <c r="DN147" s="91"/>
      <c r="DO147" s="91"/>
      <c r="DP147" s="91"/>
      <c r="DQ147" s="91"/>
      <c r="DR147" s="91"/>
      <c r="DS147" s="91"/>
      <c r="DT147" s="91"/>
      <c r="DU147" s="91"/>
      <c r="DV147" s="91"/>
      <c r="DW147" s="91"/>
      <c r="DX147" s="91"/>
      <c r="DY147" s="91"/>
      <c r="DZ147" s="91"/>
      <c r="EA147" s="91"/>
      <c r="EB147" s="91"/>
      <c r="EC147" s="91"/>
      <c r="ED147" s="91"/>
      <c r="EE147" s="91"/>
      <c r="EF147" s="91"/>
      <c r="EG147" s="91"/>
      <c r="EH147" s="91"/>
      <c r="EI147" s="91"/>
      <c r="EJ147" s="91"/>
      <c r="EK147" s="91"/>
      <c r="EL147" s="91"/>
      <c r="EM147" s="91"/>
      <c r="EN147" s="91"/>
      <c r="EO147" s="91"/>
      <c r="EP147" s="91"/>
      <c r="EQ147" s="91"/>
      <c r="ER147" s="91"/>
      <c r="ES147" s="91"/>
      <c r="ET147" s="91"/>
      <c r="EU147" s="91"/>
      <c r="EV147" s="91"/>
      <c r="EW147" s="91"/>
      <c r="EX147" s="91"/>
      <c r="EY147" s="91"/>
      <c r="EZ147" s="91"/>
      <c r="FA147" s="91"/>
      <c r="FB147" s="91"/>
      <c r="FC147" s="91"/>
      <c r="FD147" s="91"/>
      <c r="FE147" s="91"/>
      <c r="FF147" s="91"/>
      <c r="FG147" s="91"/>
      <c r="FH147" s="91"/>
      <c r="FI147" s="91"/>
      <c r="FJ147" s="91"/>
      <c r="FK147" s="91"/>
      <c r="FL147" s="91"/>
      <c r="FM147" s="91"/>
      <c r="FN147" s="91"/>
      <c r="FO147" s="91"/>
      <c r="FP147" s="91"/>
      <c r="FQ147" s="91"/>
      <c r="FR147" s="91"/>
      <c r="FS147" s="91"/>
      <c r="FT147" s="91"/>
      <c r="FU147" s="91"/>
      <c r="FV147" s="91"/>
      <c r="FW147" s="91"/>
      <c r="FX147" s="91"/>
      <c r="FY147" s="91"/>
      <c r="FZ147" s="91"/>
      <c r="GA147" s="91"/>
      <c r="GB147" s="91"/>
      <c r="GC147" s="91"/>
    </row>
    <row r="148" spans="1:185" s="92" customFormat="1" ht="110.25">
      <c r="A148" s="313">
        <f>'10 Квартал финансирование'!A148</f>
        <v>96</v>
      </c>
      <c r="B148" s="314" t="str">
        <f>'10 Квартал финансирование'!B148</f>
        <v>Реконструкция ВЛ-10 кВ Ф-109 для обеспечения технологического присоединения энергопринимающих устройств дома смотрителя кладбища №3 расположенного в 1,3 км на юго-восток от ул.Шоссейная, пос.Доброжеланный, Будённовского района"под ключ" Договор №316/14-05 от 20.10.2014 (15-150)</v>
      </c>
      <c r="C148" s="313" t="str">
        <f>'10 Квартал финансирование'!C148</f>
        <v xml:space="preserve">F_stfprj_00005 </v>
      </c>
      <c r="D148" s="304" t="s">
        <v>157</v>
      </c>
      <c r="E148" s="323">
        <v>0</v>
      </c>
      <c r="F148" s="122">
        <v>0.04</v>
      </c>
      <c r="G148" s="122">
        <v>0</v>
      </c>
      <c r="H148" s="122">
        <v>1.556</v>
      </c>
      <c r="I148" s="122">
        <v>0</v>
      </c>
      <c r="J148" s="122">
        <v>0</v>
      </c>
      <c r="K148" s="122">
        <v>0</v>
      </c>
      <c r="L148" s="90">
        <v>2015</v>
      </c>
      <c r="M148" s="90">
        <v>2017</v>
      </c>
      <c r="N148" s="90" t="s">
        <v>157</v>
      </c>
      <c r="O148" s="90" t="s">
        <v>1140</v>
      </c>
      <c r="P148" s="90" t="s">
        <v>1139</v>
      </c>
      <c r="Q148" s="90" t="s">
        <v>1139</v>
      </c>
      <c r="R148" s="90" t="s">
        <v>1139</v>
      </c>
      <c r="S148" s="317" t="s">
        <v>443</v>
      </c>
      <c r="T148" s="91"/>
      <c r="U148" s="91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  <c r="BZ148" s="91"/>
      <c r="CA148" s="91"/>
      <c r="CB148" s="91"/>
      <c r="CC148" s="91"/>
      <c r="CD148" s="91"/>
      <c r="CE148" s="91"/>
      <c r="CF148" s="91"/>
      <c r="CG148" s="91"/>
      <c r="CH148" s="91"/>
      <c r="CI148" s="91"/>
      <c r="CJ148" s="91"/>
      <c r="CK148" s="91"/>
      <c r="CL148" s="91"/>
      <c r="CM148" s="91"/>
      <c r="CN148" s="91"/>
      <c r="CO148" s="91"/>
      <c r="CP148" s="91"/>
      <c r="CQ148" s="91"/>
      <c r="CR148" s="91"/>
      <c r="CS148" s="91"/>
      <c r="CT148" s="91"/>
      <c r="CU148" s="91"/>
      <c r="CV148" s="91"/>
      <c r="CW148" s="91"/>
      <c r="CX148" s="91"/>
      <c r="CY148" s="91"/>
      <c r="CZ148" s="91"/>
      <c r="DA148" s="91"/>
      <c r="DB148" s="91"/>
      <c r="DC148" s="91"/>
      <c r="DD148" s="91"/>
      <c r="DE148" s="91"/>
      <c r="DF148" s="91"/>
      <c r="DG148" s="91"/>
      <c r="DH148" s="91"/>
      <c r="DI148" s="91"/>
      <c r="DJ148" s="91"/>
      <c r="DK148" s="91"/>
      <c r="DL148" s="91"/>
      <c r="DM148" s="91"/>
      <c r="DN148" s="91"/>
      <c r="DO148" s="91"/>
      <c r="DP148" s="91"/>
      <c r="DQ148" s="91"/>
      <c r="DR148" s="91"/>
      <c r="DS148" s="91"/>
      <c r="DT148" s="91"/>
      <c r="DU148" s="91"/>
      <c r="DV148" s="91"/>
      <c r="DW148" s="91"/>
      <c r="DX148" s="91"/>
      <c r="DY148" s="91"/>
      <c r="DZ148" s="91"/>
      <c r="EA148" s="91"/>
      <c r="EB148" s="91"/>
      <c r="EC148" s="91"/>
      <c r="ED148" s="91"/>
      <c r="EE148" s="91"/>
      <c r="EF148" s="91"/>
      <c r="EG148" s="91"/>
      <c r="EH148" s="91"/>
      <c r="EI148" s="91"/>
      <c r="EJ148" s="91"/>
      <c r="EK148" s="91"/>
      <c r="EL148" s="91"/>
      <c r="EM148" s="91"/>
      <c r="EN148" s="91"/>
      <c r="EO148" s="91"/>
      <c r="EP148" s="91"/>
      <c r="EQ148" s="91"/>
      <c r="ER148" s="91"/>
      <c r="ES148" s="91"/>
      <c r="ET148" s="91"/>
      <c r="EU148" s="91"/>
      <c r="EV148" s="91"/>
      <c r="EW148" s="91"/>
      <c r="EX148" s="91"/>
      <c r="EY148" s="91"/>
      <c r="EZ148" s="91"/>
      <c r="FA148" s="91"/>
      <c r="FB148" s="91"/>
      <c r="FC148" s="91"/>
      <c r="FD148" s="91"/>
      <c r="FE148" s="91"/>
      <c r="FF148" s="91"/>
      <c r="FG148" s="91"/>
      <c r="FH148" s="91"/>
      <c r="FI148" s="91"/>
      <c r="FJ148" s="91"/>
      <c r="FK148" s="91"/>
      <c r="FL148" s="91"/>
      <c r="FM148" s="91"/>
      <c r="FN148" s="91"/>
      <c r="FO148" s="91"/>
      <c r="FP148" s="91"/>
      <c r="FQ148" s="91"/>
      <c r="FR148" s="91"/>
      <c r="FS148" s="91"/>
      <c r="FT148" s="91"/>
      <c r="FU148" s="91"/>
      <c r="FV148" s="91"/>
      <c r="FW148" s="91"/>
      <c r="FX148" s="91"/>
      <c r="FY148" s="91"/>
      <c r="FZ148" s="91"/>
      <c r="GA148" s="91"/>
      <c r="GB148" s="91"/>
      <c r="GC148" s="91"/>
    </row>
    <row r="149" spans="1:185" s="92" customFormat="1" ht="94.5">
      <c r="A149" s="313">
        <f>'10 Квартал финансирование'!A149</f>
        <v>97</v>
      </c>
      <c r="B149" s="314" t="str">
        <f>'10 Квартал финансирование'!B149</f>
        <v>Реконструкция ВЛ-10 Ф-434 от ПС "Величаевская" путем строительства отпайки  для обеспечения технологического присоединения  электроустановки для сельскохозяйственного производства КФХ Коробейников И.А., расположенной в Левокумском районе</v>
      </c>
      <c r="C149" s="313" t="str">
        <f>'10 Квартал финансирование'!C149</f>
        <v xml:space="preserve">F_stfprj_00005 </v>
      </c>
      <c r="D149" s="304" t="s">
        <v>157</v>
      </c>
      <c r="E149" s="323">
        <v>0</v>
      </c>
      <c r="F149" s="122">
        <v>0</v>
      </c>
      <c r="G149" s="122">
        <v>0</v>
      </c>
      <c r="H149" s="122">
        <v>0</v>
      </c>
      <c r="I149" s="122">
        <v>0</v>
      </c>
      <c r="J149" s="122">
        <v>0</v>
      </c>
      <c r="K149" s="122">
        <v>0</v>
      </c>
      <c r="L149" s="90">
        <v>2014</v>
      </c>
      <c r="M149" s="90">
        <v>2017</v>
      </c>
      <c r="N149" s="90" t="s">
        <v>157</v>
      </c>
      <c r="O149" s="90" t="s">
        <v>1140</v>
      </c>
      <c r="P149" s="90" t="s">
        <v>1139</v>
      </c>
      <c r="Q149" s="90" t="s">
        <v>1139</v>
      </c>
      <c r="R149" s="90" t="s">
        <v>1139</v>
      </c>
      <c r="S149" s="317" t="s">
        <v>443</v>
      </c>
      <c r="T149" s="91"/>
      <c r="U149" s="91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  <c r="BZ149" s="91"/>
      <c r="CA149" s="91"/>
      <c r="CB149" s="91"/>
      <c r="CC149" s="91"/>
      <c r="CD149" s="91"/>
      <c r="CE149" s="91"/>
      <c r="CF149" s="91"/>
      <c r="CG149" s="91"/>
      <c r="CH149" s="91"/>
      <c r="CI149" s="91"/>
      <c r="CJ149" s="91"/>
      <c r="CK149" s="91"/>
      <c r="CL149" s="91"/>
      <c r="CM149" s="91"/>
      <c r="CN149" s="91"/>
      <c r="CO149" s="91"/>
      <c r="CP149" s="91"/>
      <c r="CQ149" s="91"/>
      <c r="CR149" s="91"/>
      <c r="CS149" s="91"/>
      <c r="CT149" s="91"/>
      <c r="CU149" s="91"/>
      <c r="CV149" s="91"/>
      <c r="CW149" s="91"/>
      <c r="CX149" s="91"/>
      <c r="CY149" s="91"/>
      <c r="CZ149" s="91"/>
      <c r="DA149" s="91"/>
      <c r="DB149" s="91"/>
      <c r="DC149" s="91"/>
      <c r="DD149" s="91"/>
      <c r="DE149" s="91"/>
      <c r="DF149" s="91"/>
      <c r="DG149" s="91"/>
      <c r="DH149" s="91"/>
      <c r="DI149" s="91"/>
      <c r="DJ149" s="91"/>
      <c r="DK149" s="91"/>
      <c r="DL149" s="91"/>
      <c r="DM149" s="91"/>
      <c r="DN149" s="91"/>
      <c r="DO149" s="91"/>
      <c r="DP149" s="91"/>
      <c r="DQ149" s="91"/>
      <c r="DR149" s="91"/>
      <c r="DS149" s="91"/>
      <c r="DT149" s="91"/>
      <c r="DU149" s="91"/>
      <c r="DV149" s="91"/>
      <c r="DW149" s="91"/>
      <c r="DX149" s="91"/>
      <c r="DY149" s="91"/>
      <c r="DZ149" s="91"/>
      <c r="EA149" s="91"/>
      <c r="EB149" s="91"/>
      <c r="EC149" s="91"/>
      <c r="ED149" s="91"/>
      <c r="EE149" s="91"/>
      <c r="EF149" s="91"/>
      <c r="EG149" s="91"/>
      <c r="EH149" s="91"/>
      <c r="EI149" s="91"/>
      <c r="EJ149" s="91"/>
      <c r="EK149" s="91"/>
      <c r="EL149" s="91"/>
      <c r="EM149" s="91"/>
      <c r="EN149" s="91"/>
      <c r="EO149" s="91"/>
      <c r="EP149" s="91"/>
      <c r="EQ149" s="91"/>
      <c r="ER149" s="91"/>
      <c r="ES149" s="91"/>
      <c r="ET149" s="91"/>
      <c r="EU149" s="91"/>
      <c r="EV149" s="91"/>
      <c r="EW149" s="91"/>
      <c r="EX149" s="91"/>
      <c r="EY149" s="91"/>
      <c r="EZ149" s="91"/>
      <c r="FA149" s="91"/>
      <c r="FB149" s="91"/>
      <c r="FC149" s="91"/>
      <c r="FD149" s="91"/>
      <c r="FE149" s="91"/>
      <c r="FF149" s="91"/>
      <c r="FG149" s="91"/>
      <c r="FH149" s="91"/>
      <c r="FI149" s="91"/>
      <c r="FJ149" s="91"/>
      <c r="FK149" s="91"/>
      <c r="FL149" s="91"/>
      <c r="FM149" s="91"/>
      <c r="FN149" s="91"/>
      <c r="FO149" s="91"/>
      <c r="FP149" s="91"/>
      <c r="FQ149" s="91"/>
      <c r="FR149" s="91"/>
      <c r="FS149" s="91"/>
      <c r="FT149" s="91"/>
      <c r="FU149" s="91"/>
      <c r="FV149" s="91"/>
      <c r="FW149" s="91"/>
      <c r="FX149" s="91"/>
      <c r="FY149" s="91"/>
      <c r="FZ149" s="91"/>
      <c r="GA149" s="91"/>
      <c r="GB149" s="91"/>
      <c r="GC149" s="91"/>
    </row>
    <row r="150" spans="1:185" s="92" customFormat="1" ht="94.5">
      <c r="A150" s="313">
        <f>'10 Квартал финансирование'!A150</f>
        <v>98</v>
      </c>
      <c r="B150" s="314" t="str">
        <f>'10 Квартал финансирование'!B150</f>
        <v>Реконструкция ВЛ-10 Ф-200 от ПС "Прикумск" путем строительства отпайки  для обеспечения технологического присоединения  скважины эксплуатационной №12 Прасковейская, расположенной в Будённовском районе, в границах ЗАО "Прасковейское" ПЭС</v>
      </c>
      <c r="C150" s="313" t="str">
        <f>'10 Квартал финансирование'!C150</f>
        <v>prj_109105_50514</v>
      </c>
      <c r="D150" s="304" t="s">
        <v>157</v>
      </c>
      <c r="E150" s="323">
        <v>0</v>
      </c>
      <c r="F150" s="122">
        <v>0</v>
      </c>
      <c r="G150" s="122">
        <v>0</v>
      </c>
      <c r="H150" s="122">
        <v>0</v>
      </c>
      <c r="I150" s="122">
        <v>0</v>
      </c>
      <c r="J150" s="122">
        <v>0</v>
      </c>
      <c r="K150" s="122">
        <v>0</v>
      </c>
      <c r="L150" s="90">
        <v>2016</v>
      </c>
      <c r="M150" s="90">
        <v>2016</v>
      </c>
      <c r="N150" s="90" t="s">
        <v>157</v>
      </c>
      <c r="O150" s="90" t="s">
        <v>1140</v>
      </c>
      <c r="P150" s="90" t="s">
        <v>1139</v>
      </c>
      <c r="Q150" s="90" t="s">
        <v>1139</v>
      </c>
      <c r="R150" s="90" t="s">
        <v>1139</v>
      </c>
      <c r="S150" s="317" t="s">
        <v>443</v>
      </c>
      <c r="T150" s="91"/>
      <c r="U150" s="91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  <c r="BZ150" s="91"/>
      <c r="CA150" s="91"/>
      <c r="CB150" s="91"/>
      <c r="CC150" s="91"/>
      <c r="CD150" s="91"/>
      <c r="CE150" s="91"/>
      <c r="CF150" s="91"/>
      <c r="CG150" s="91"/>
      <c r="CH150" s="91"/>
      <c r="CI150" s="91"/>
      <c r="CJ150" s="91"/>
      <c r="CK150" s="91"/>
      <c r="CL150" s="91"/>
      <c r="CM150" s="91"/>
      <c r="CN150" s="91"/>
      <c r="CO150" s="91"/>
      <c r="CP150" s="91"/>
      <c r="CQ150" s="91"/>
      <c r="CR150" s="91"/>
      <c r="CS150" s="91"/>
      <c r="CT150" s="91"/>
      <c r="CU150" s="91"/>
      <c r="CV150" s="91"/>
      <c r="CW150" s="91"/>
      <c r="CX150" s="91"/>
      <c r="CY150" s="91"/>
      <c r="CZ150" s="91"/>
      <c r="DA150" s="91"/>
      <c r="DB150" s="91"/>
      <c r="DC150" s="91"/>
      <c r="DD150" s="91"/>
      <c r="DE150" s="91"/>
      <c r="DF150" s="91"/>
      <c r="DG150" s="91"/>
      <c r="DH150" s="91"/>
      <c r="DI150" s="91"/>
      <c r="DJ150" s="91"/>
      <c r="DK150" s="91"/>
      <c r="DL150" s="91"/>
      <c r="DM150" s="91"/>
      <c r="DN150" s="91"/>
      <c r="DO150" s="91"/>
      <c r="DP150" s="91"/>
      <c r="DQ150" s="91"/>
      <c r="DR150" s="91"/>
      <c r="DS150" s="91"/>
      <c r="DT150" s="91"/>
      <c r="DU150" s="91"/>
      <c r="DV150" s="91"/>
      <c r="DW150" s="91"/>
      <c r="DX150" s="91"/>
      <c r="DY150" s="91"/>
      <c r="DZ150" s="91"/>
      <c r="EA150" s="91"/>
      <c r="EB150" s="91"/>
      <c r="EC150" s="91"/>
      <c r="ED150" s="91"/>
      <c r="EE150" s="91"/>
      <c r="EF150" s="91"/>
      <c r="EG150" s="91"/>
      <c r="EH150" s="91"/>
      <c r="EI150" s="91"/>
      <c r="EJ150" s="91"/>
      <c r="EK150" s="91"/>
      <c r="EL150" s="91"/>
      <c r="EM150" s="91"/>
      <c r="EN150" s="91"/>
      <c r="EO150" s="91"/>
      <c r="EP150" s="91"/>
      <c r="EQ150" s="91"/>
      <c r="ER150" s="91"/>
      <c r="ES150" s="91"/>
      <c r="ET150" s="91"/>
      <c r="EU150" s="91"/>
      <c r="EV150" s="91"/>
      <c r="EW150" s="91"/>
      <c r="EX150" s="91"/>
      <c r="EY150" s="91"/>
      <c r="EZ150" s="91"/>
      <c r="FA150" s="91"/>
      <c r="FB150" s="91"/>
      <c r="FC150" s="91"/>
      <c r="FD150" s="91"/>
      <c r="FE150" s="91"/>
      <c r="FF150" s="91"/>
      <c r="FG150" s="91"/>
      <c r="FH150" s="91"/>
      <c r="FI150" s="91"/>
      <c r="FJ150" s="91"/>
      <c r="FK150" s="91"/>
      <c r="FL150" s="91"/>
      <c r="FM150" s="91"/>
      <c r="FN150" s="91"/>
      <c r="FO150" s="91"/>
      <c r="FP150" s="91"/>
      <c r="FQ150" s="91"/>
      <c r="FR150" s="91"/>
      <c r="FS150" s="91"/>
      <c r="FT150" s="91"/>
      <c r="FU150" s="91"/>
      <c r="FV150" s="91"/>
      <c r="FW150" s="91"/>
      <c r="FX150" s="91"/>
      <c r="FY150" s="91"/>
      <c r="FZ150" s="91"/>
      <c r="GA150" s="91"/>
      <c r="GB150" s="91"/>
      <c r="GC150" s="91"/>
    </row>
    <row r="151" spans="1:185" s="92" customFormat="1" ht="94.5">
      <c r="A151" s="313">
        <f>'10 Квартал финансирование'!A151</f>
        <v>99</v>
      </c>
      <c r="B151" s="314" t="str">
        <f>'10 Квартал финансирование'!B151</f>
        <v>Реконструкция ВЛ-10 Ф-240 от ПС "Орловская" путем строительства отпайки  для обеспечения технологического присоединения  скважины эксплуатационной №6 Прасковейская, расположенной в г.Буденновске, в границах с.Прасковея ПЭС</v>
      </c>
      <c r="C151" s="313" t="str">
        <f>'10 Квартал финансирование'!C151</f>
        <v>prj_109105_50515</v>
      </c>
      <c r="D151" s="304" t="s">
        <v>157</v>
      </c>
      <c r="E151" s="323">
        <v>0</v>
      </c>
      <c r="F151" s="122">
        <v>1</v>
      </c>
      <c r="G151" s="122">
        <v>0</v>
      </c>
      <c r="H151" s="122">
        <v>0</v>
      </c>
      <c r="I151" s="122">
        <v>0</v>
      </c>
      <c r="J151" s="122">
        <v>0</v>
      </c>
      <c r="K151" s="122">
        <v>0</v>
      </c>
      <c r="L151" s="90">
        <v>2016</v>
      </c>
      <c r="M151" s="90">
        <v>2016</v>
      </c>
      <c r="N151" s="90" t="s">
        <v>157</v>
      </c>
      <c r="O151" s="90" t="s">
        <v>1140</v>
      </c>
      <c r="P151" s="90" t="s">
        <v>1139</v>
      </c>
      <c r="Q151" s="90" t="s">
        <v>1139</v>
      </c>
      <c r="R151" s="90" t="s">
        <v>1139</v>
      </c>
      <c r="S151" s="317" t="s">
        <v>443</v>
      </c>
      <c r="T151" s="91"/>
      <c r="U151" s="91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  <c r="BZ151" s="91"/>
      <c r="CA151" s="91"/>
      <c r="CB151" s="91"/>
      <c r="CC151" s="91"/>
      <c r="CD151" s="91"/>
      <c r="CE151" s="91"/>
      <c r="CF151" s="91"/>
      <c r="CG151" s="91"/>
      <c r="CH151" s="91"/>
      <c r="CI151" s="91"/>
      <c r="CJ151" s="91"/>
      <c r="CK151" s="91"/>
      <c r="CL151" s="91"/>
      <c r="CM151" s="91"/>
      <c r="CN151" s="91"/>
      <c r="CO151" s="91"/>
      <c r="CP151" s="91"/>
      <c r="CQ151" s="91"/>
      <c r="CR151" s="91"/>
      <c r="CS151" s="91"/>
      <c r="CT151" s="91"/>
      <c r="CU151" s="91"/>
      <c r="CV151" s="91"/>
      <c r="CW151" s="91"/>
      <c r="CX151" s="91"/>
      <c r="CY151" s="91"/>
      <c r="CZ151" s="91"/>
      <c r="DA151" s="91"/>
      <c r="DB151" s="91"/>
      <c r="DC151" s="91"/>
      <c r="DD151" s="91"/>
      <c r="DE151" s="91"/>
      <c r="DF151" s="91"/>
      <c r="DG151" s="91"/>
      <c r="DH151" s="91"/>
      <c r="DI151" s="91"/>
      <c r="DJ151" s="91"/>
      <c r="DK151" s="91"/>
      <c r="DL151" s="91"/>
      <c r="DM151" s="91"/>
      <c r="DN151" s="91"/>
      <c r="DO151" s="91"/>
      <c r="DP151" s="91"/>
      <c r="DQ151" s="91"/>
      <c r="DR151" s="91"/>
      <c r="DS151" s="91"/>
      <c r="DT151" s="91"/>
      <c r="DU151" s="91"/>
      <c r="DV151" s="91"/>
      <c r="DW151" s="91"/>
      <c r="DX151" s="91"/>
      <c r="DY151" s="91"/>
      <c r="DZ151" s="91"/>
      <c r="EA151" s="91"/>
      <c r="EB151" s="91"/>
      <c r="EC151" s="91"/>
      <c r="ED151" s="91"/>
      <c r="EE151" s="91"/>
      <c r="EF151" s="91"/>
      <c r="EG151" s="91"/>
      <c r="EH151" s="91"/>
      <c r="EI151" s="91"/>
      <c r="EJ151" s="91"/>
      <c r="EK151" s="91"/>
      <c r="EL151" s="91"/>
      <c r="EM151" s="91"/>
      <c r="EN151" s="91"/>
      <c r="EO151" s="91"/>
      <c r="EP151" s="91"/>
      <c r="EQ151" s="91"/>
      <c r="ER151" s="91"/>
      <c r="ES151" s="91"/>
      <c r="ET151" s="91"/>
      <c r="EU151" s="91"/>
      <c r="EV151" s="91"/>
      <c r="EW151" s="91"/>
      <c r="EX151" s="91"/>
      <c r="EY151" s="91"/>
      <c r="EZ151" s="91"/>
      <c r="FA151" s="91"/>
      <c r="FB151" s="91"/>
      <c r="FC151" s="91"/>
      <c r="FD151" s="91"/>
      <c r="FE151" s="91"/>
      <c r="FF151" s="91"/>
      <c r="FG151" s="91"/>
      <c r="FH151" s="91"/>
      <c r="FI151" s="91"/>
      <c r="FJ151" s="91"/>
      <c r="FK151" s="91"/>
      <c r="FL151" s="91"/>
      <c r="FM151" s="91"/>
      <c r="FN151" s="91"/>
      <c r="FO151" s="91"/>
      <c r="FP151" s="91"/>
      <c r="FQ151" s="91"/>
      <c r="FR151" s="91"/>
      <c r="FS151" s="91"/>
      <c r="FT151" s="91"/>
      <c r="FU151" s="91"/>
      <c r="FV151" s="91"/>
      <c r="FW151" s="91"/>
      <c r="FX151" s="91"/>
      <c r="FY151" s="91"/>
      <c r="FZ151" s="91"/>
      <c r="GA151" s="91"/>
      <c r="GB151" s="91"/>
      <c r="GC151" s="91"/>
    </row>
    <row r="152" spans="1:185" s="92" customFormat="1" ht="63">
      <c r="A152" s="313">
        <f>'10 Квартал финансирование'!A152</f>
        <v>100</v>
      </c>
      <c r="B152" s="314" t="str">
        <f>'10 Квартал финансирование'!B152</f>
        <v>Реконструкция ВЛ-10 кВ Ф-121 ПС35/10 Марьинская для осущ тех прис эн устр торгово-сервисного центра,распол по адр СК,Кир р-н ст.Марьинская,ул.Победы</v>
      </c>
      <c r="C152" s="313" t="str">
        <f>'10 Квартал финансирование'!C152</f>
        <v xml:space="preserve">F_stfprj_00005 </v>
      </c>
      <c r="D152" s="304" t="s">
        <v>157</v>
      </c>
      <c r="E152" s="323">
        <v>0</v>
      </c>
      <c r="F152" s="122">
        <v>2</v>
      </c>
      <c r="G152" s="122">
        <v>0</v>
      </c>
      <c r="H152" s="122">
        <v>0</v>
      </c>
      <c r="I152" s="122">
        <v>0</v>
      </c>
      <c r="J152" s="122">
        <v>0</v>
      </c>
      <c r="K152" s="122">
        <v>0</v>
      </c>
      <c r="L152" s="90">
        <v>2016</v>
      </c>
      <c r="M152" s="90">
        <v>2016</v>
      </c>
      <c r="N152" s="90" t="s">
        <v>157</v>
      </c>
      <c r="O152" s="90" t="s">
        <v>1140</v>
      </c>
      <c r="P152" s="90" t="s">
        <v>1139</v>
      </c>
      <c r="Q152" s="90" t="s">
        <v>1139</v>
      </c>
      <c r="R152" s="90" t="s">
        <v>1139</v>
      </c>
      <c r="S152" s="317" t="s">
        <v>443</v>
      </c>
      <c r="T152" s="91"/>
      <c r="U152" s="91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  <c r="BZ152" s="91"/>
      <c r="CA152" s="91"/>
      <c r="CB152" s="91"/>
      <c r="CC152" s="91"/>
      <c r="CD152" s="91"/>
      <c r="CE152" s="91"/>
      <c r="CF152" s="91"/>
      <c r="CG152" s="91"/>
      <c r="CH152" s="91"/>
      <c r="CI152" s="91"/>
      <c r="CJ152" s="91"/>
      <c r="CK152" s="91"/>
      <c r="CL152" s="91"/>
      <c r="CM152" s="91"/>
      <c r="CN152" s="91"/>
      <c r="CO152" s="91"/>
      <c r="CP152" s="91"/>
      <c r="CQ152" s="91"/>
      <c r="CR152" s="91"/>
      <c r="CS152" s="91"/>
      <c r="CT152" s="91"/>
      <c r="CU152" s="91"/>
      <c r="CV152" s="91"/>
      <c r="CW152" s="91"/>
      <c r="CX152" s="91"/>
      <c r="CY152" s="91"/>
      <c r="CZ152" s="91"/>
      <c r="DA152" s="91"/>
      <c r="DB152" s="91"/>
      <c r="DC152" s="91"/>
      <c r="DD152" s="91"/>
      <c r="DE152" s="91"/>
      <c r="DF152" s="91"/>
      <c r="DG152" s="91"/>
      <c r="DH152" s="91"/>
      <c r="DI152" s="91"/>
      <c r="DJ152" s="91"/>
      <c r="DK152" s="91"/>
      <c r="DL152" s="91"/>
      <c r="DM152" s="91"/>
      <c r="DN152" s="91"/>
      <c r="DO152" s="91"/>
      <c r="DP152" s="91"/>
      <c r="DQ152" s="91"/>
      <c r="DR152" s="91"/>
      <c r="DS152" s="91"/>
      <c r="DT152" s="91"/>
      <c r="DU152" s="91"/>
      <c r="DV152" s="91"/>
      <c r="DW152" s="91"/>
      <c r="DX152" s="91"/>
      <c r="DY152" s="91"/>
      <c r="DZ152" s="91"/>
      <c r="EA152" s="91"/>
      <c r="EB152" s="91"/>
      <c r="EC152" s="91"/>
      <c r="ED152" s="91"/>
      <c r="EE152" s="91"/>
      <c r="EF152" s="91"/>
      <c r="EG152" s="91"/>
      <c r="EH152" s="91"/>
      <c r="EI152" s="91"/>
      <c r="EJ152" s="91"/>
      <c r="EK152" s="91"/>
      <c r="EL152" s="91"/>
      <c r="EM152" s="91"/>
      <c r="EN152" s="91"/>
      <c r="EO152" s="91"/>
      <c r="EP152" s="91"/>
      <c r="EQ152" s="91"/>
      <c r="ER152" s="91"/>
      <c r="ES152" s="91"/>
      <c r="ET152" s="91"/>
      <c r="EU152" s="91"/>
      <c r="EV152" s="91"/>
      <c r="EW152" s="91"/>
      <c r="EX152" s="91"/>
      <c r="EY152" s="91"/>
      <c r="EZ152" s="91"/>
      <c r="FA152" s="91"/>
      <c r="FB152" s="91"/>
      <c r="FC152" s="91"/>
      <c r="FD152" s="91"/>
      <c r="FE152" s="91"/>
      <c r="FF152" s="91"/>
      <c r="FG152" s="91"/>
      <c r="FH152" s="91"/>
      <c r="FI152" s="91"/>
      <c r="FJ152" s="91"/>
      <c r="FK152" s="91"/>
      <c r="FL152" s="91"/>
      <c r="FM152" s="91"/>
      <c r="FN152" s="91"/>
      <c r="FO152" s="91"/>
      <c r="FP152" s="91"/>
      <c r="FQ152" s="91"/>
      <c r="FR152" s="91"/>
      <c r="FS152" s="91"/>
      <c r="FT152" s="91"/>
      <c r="FU152" s="91"/>
      <c r="FV152" s="91"/>
      <c r="FW152" s="91"/>
      <c r="FX152" s="91"/>
      <c r="FY152" s="91"/>
      <c r="FZ152" s="91"/>
      <c r="GA152" s="91"/>
      <c r="GB152" s="91"/>
      <c r="GC152" s="91"/>
    </row>
    <row r="153" spans="1:185" s="92" customFormat="1" ht="63">
      <c r="A153" s="313">
        <f>'10 Квартал финансирование'!A153</f>
        <v>101</v>
      </c>
      <c r="B153" s="314" t="str">
        <f>'10 Квартал финансирование'!B153</f>
        <v>Реконструкция ВЛ-10 Ф-307 от ПС "Арзгир" путем строительства отпайки для обеспечения технологического присоединения детского сада на 100 мест</v>
      </c>
      <c r="C153" s="313" t="str">
        <f>'10 Квартал финансирование'!C153</f>
        <v>G_prj_109105_49121</v>
      </c>
      <c r="D153" s="304" t="s">
        <v>157</v>
      </c>
      <c r="E153" s="323">
        <v>0</v>
      </c>
      <c r="F153" s="122">
        <v>0</v>
      </c>
      <c r="G153" s="122">
        <v>0</v>
      </c>
      <c r="H153" s="122">
        <v>0.15</v>
      </c>
      <c r="I153" s="122">
        <v>0</v>
      </c>
      <c r="J153" s="122">
        <v>0</v>
      </c>
      <c r="K153" s="122">
        <v>0</v>
      </c>
      <c r="L153" s="90">
        <v>2016</v>
      </c>
      <c r="M153" s="90">
        <v>2016</v>
      </c>
      <c r="N153" s="90" t="s">
        <v>157</v>
      </c>
      <c r="O153" s="90" t="s">
        <v>1140</v>
      </c>
      <c r="P153" s="90" t="s">
        <v>1139</v>
      </c>
      <c r="Q153" s="90" t="s">
        <v>1139</v>
      </c>
      <c r="R153" s="90" t="s">
        <v>1139</v>
      </c>
      <c r="S153" s="317" t="s">
        <v>443</v>
      </c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  <c r="BZ153" s="91"/>
      <c r="CA153" s="91"/>
      <c r="CB153" s="91"/>
      <c r="CC153" s="91"/>
      <c r="CD153" s="91"/>
      <c r="CE153" s="91"/>
      <c r="CF153" s="91"/>
      <c r="CG153" s="91"/>
      <c r="CH153" s="91"/>
      <c r="CI153" s="91"/>
      <c r="CJ153" s="91"/>
      <c r="CK153" s="91"/>
      <c r="CL153" s="91"/>
      <c r="CM153" s="91"/>
      <c r="CN153" s="91"/>
      <c r="CO153" s="91"/>
      <c r="CP153" s="91"/>
      <c r="CQ153" s="91"/>
      <c r="CR153" s="91"/>
      <c r="CS153" s="91"/>
      <c r="CT153" s="91"/>
      <c r="CU153" s="91"/>
      <c r="CV153" s="91"/>
      <c r="CW153" s="91"/>
      <c r="CX153" s="91"/>
      <c r="CY153" s="91"/>
      <c r="CZ153" s="91"/>
      <c r="DA153" s="91"/>
      <c r="DB153" s="91"/>
      <c r="DC153" s="91"/>
      <c r="DD153" s="91"/>
      <c r="DE153" s="91"/>
      <c r="DF153" s="91"/>
      <c r="DG153" s="91"/>
      <c r="DH153" s="91"/>
      <c r="DI153" s="91"/>
      <c r="DJ153" s="91"/>
      <c r="DK153" s="91"/>
      <c r="DL153" s="91"/>
      <c r="DM153" s="91"/>
      <c r="DN153" s="91"/>
      <c r="DO153" s="91"/>
      <c r="DP153" s="91"/>
      <c r="DQ153" s="91"/>
      <c r="DR153" s="91"/>
      <c r="DS153" s="91"/>
      <c r="DT153" s="91"/>
      <c r="DU153" s="91"/>
      <c r="DV153" s="91"/>
      <c r="DW153" s="91"/>
      <c r="DX153" s="91"/>
      <c r="DY153" s="91"/>
      <c r="DZ153" s="91"/>
      <c r="EA153" s="91"/>
      <c r="EB153" s="91"/>
      <c r="EC153" s="91"/>
      <c r="ED153" s="91"/>
      <c r="EE153" s="91"/>
      <c r="EF153" s="91"/>
      <c r="EG153" s="91"/>
      <c r="EH153" s="91"/>
      <c r="EI153" s="91"/>
      <c r="EJ153" s="91"/>
      <c r="EK153" s="91"/>
      <c r="EL153" s="91"/>
      <c r="EM153" s="91"/>
      <c r="EN153" s="91"/>
      <c r="EO153" s="91"/>
      <c r="EP153" s="91"/>
      <c r="EQ153" s="91"/>
      <c r="ER153" s="91"/>
      <c r="ES153" s="91"/>
      <c r="ET153" s="91"/>
      <c r="EU153" s="91"/>
      <c r="EV153" s="91"/>
      <c r="EW153" s="91"/>
      <c r="EX153" s="91"/>
      <c r="EY153" s="91"/>
      <c r="EZ153" s="91"/>
      <c r="FA153" s="91"/>
      <c r="FB153" s="91"/>
      <c r="FC153" s="91"/>
      <c r="FD153" s="91"/>
      <c r="FE153" s="91"/>
      <c r="FF153" s="91"/>
      <c r="FG153" s="91"/>
      <c r="FH153" s="91"/>
      <c r="FI153" s="91"/>
      <c r="FJ153" s="91"/>
      <c r="FK153" s="91"/>
      <c r="FL153" s="91"/>
      <c r="FM153" s="91"/>
      <c r="FN153" s="91"/>
      <c r="FO153" s="91"/>
      <c r="FP153" s="91"/>
      <c r="FQ153" s="91"/>
      <c r="FR153" s="91"/>
      <c r="FS153" s="91"/>
      <c r="FT153" s="91"/>
      <c r="FU153" s="91"/>
      <c r="FV153" s="91"/>
      <c r="FW153" s="91"/>
      <c r="FX153" s="91"/>
      <c r="FY153" s="91"/>
      <c r="FZ153" s="91"/>
      <c r="GA153" s="91"/>
      <c r="GB153" s="91"/>
      <c r="GC153" s="91"/>
    </row>
    <row r="154" spans="1:185" s="92" customFormat="1" ht="94.5">
      <c r="A154" s="313">
        <f>'10 Квартал финансирование'!A154</f>
        <v>102</v>
      </c>
      <c r="B154" s="314" t="str">
        <f>'10 Квартал финансирование'!B154</f>
        <v xml:space="preserve"> Реконструкция ВЛ-0,4кВ от ТП-10/225 для технологического присоединения энергопринимающих устройств НП ДО "Патриот", расположенных по адресу Минераловодский район, с. Гражданское (договор от 20.04.2016 года №43/05/40)</v>
      </c>
      <c r="C154" s="313" t="str">
        <f>'10 Квартал финансирование'!C154</f>
        <v xml:space="preserve">F_stfprj_00005 </v>
      </c>
      <c r="D154" s="304" t="s">
        <v>157</v>
      </c>
      <c r="E154" s="323">
        <v>0</v>
      </c>
      <c r="F154" s="122">
        <v>0</v>
      </c>
      <c r="G154" s="122">
        <v>0</v>
      </c>
      <c r="H154" s="122">
        <v>0</v>
      </c>
      <c r="I154" s="122">
        <v>0</v>
      </c>
      <c r="J154" s="122">
        <v>0</v>
      </c>
      <c r="K154" s="122">
        <v>0</v>
      </c>
      <c r="L154" s="90">
        <v>2016</v>
      </c>
      <c r="M154" s="90">
        <v>2016</v>
      </c>
      <c r="N154" s="90" t="s">
        <v>157</v>
      </c>
      <c r="O154" s="90" t="s">
        <v>1140</v>
      </c>
      <c r="P154" s="90" t="s">
        <v>1139</v>
      </c>
      <c r="Q154" s="90" t="s">
        <v>1139</v>
      </c>
      <c r="R154" s="90" t="s">
        <v>1139</v>
      </c>
      <c r="S154" s="317" t="s">
        <v>443</v>
      </c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  <c r="BZ154" s="91"/>
      <c r="CA154" s="91"/>
      <c r="CB154" s="91"/>
      <c r="CC154" s="91"/>
      <c r="CD154" s="91"/>
      <c r="CE154" s="91"/>
      <c r="CF154" s="91"/>
      <c r="CG154" s="91"/>
      <c r="CH154" s="91"/>
      <c r="CI154" s="91"/>
      <c r="CJ154" s="91"/>
      <c r="CK154" s="91"/>
      <c r="CL154" s="91"/>
      <c r="CM154" s="91"/>
      <c r="CN154" s="91"/>
      <c r="CO154" s="91"/>
      <c r="CP154" s="91"/>
      <c r="CQ154" s="91"/>
      <c r="CR154" s="91"/>
      <c r="CS154" s="91"/>
      <c r="CT154" s="91"/>
      <c r="CU154" s="91"/>
      <c r="CV154" s="91"/>
      <c r="CW154" s="91"/>
      <c r="CX154" s="91"/>
      <c r="CY154" s="91"/>
      <c r="CZ154" s="91"/>
      <c r="DA154" s="91"/>
      <c r="DB154" s="91"/>
      <c r="DC154" s="91"/>
      <c r="DD154" s="91"/>
      <c r="DE154" s="91"/>
      <c r="DF154" s="91"/>
      <c r="DG154" s="91"/>
      <c r="DH154" s="91"/>
      <c r="DI154" s="91"/>
      <c r="DJ154" s="91"/>
      <c r="DK154" s="91"/>
      <c r="DL154" s="91"/>
      <c r="DM154" s="91"/>
      <c r="DN154" s="91"/>
      <c r="DO154" s="91"/>
      <c r="DP154" s="91"/>
      <c r="DQ154" s="91"/>
      <c r="DR154" s="91"/>
      <c r="DS154" s="91"/>
      <c r="DT154" s="91"/>
      <c r="DU154" s="91"/>
      <c r="DV154" s="91"/>
      <c r="DW154" s="91"/>
      <c r="DX154" s="91"/>
      <c r="DY154" s="91"/>
      <c r="DZ154" s="91"/>
      <c r="EA154" s="91"/>
      <c r="EB154" s="91"/>
      <c r="EC154" s="91"/>
      <c r="ED154" s="91"/>
      <c r="EE154" s="91"/>
      <c r="EF154" s="91"/>
      <c r="EG154" s="91"/>
      <c r="EH154" s="91"/>
      <c r="EI154" s="91"/>
      <c r="EJ154" s="91"/>
      <c r="EK154" s="91"/>
      <c r="EL154" s="91"/>
      <c r="EM154" s="91"/>
      <c r="EN154" s="91"/>
      <c r="EO154" s="91"/>
      <c r="EP154" s="91"/>
      <c r="EQ154" s="91"/>
      <c r="ER154" s="91"/>
      <c r="ES154" s="91"/>
      <c r="ET154" s="91"/>
      <c r="EU154" s="91"/>
      <c r="EV154" s="91"/>
      <c r="EW154" s="91"/>
      <c r="EX154" s="91"/>
      <c r="EY154" s="91"/>
      <c r="EZ154" s="91"/>
      <c r="FA154" s="91"/>
      <c r="FB154" s="91"/>
      <c r="FC154" s="91"/>
      <c r="FD154" s="91"/>
      <c r="FE154" s="91"/>
      <c r="FF154" s="91"/>
      <c r="FG154" s="91"/>
      <c r="FH154" s="91"/>
      <c r="FI154" s="91"/>
      <c r="FJ154" s="91"/>
      <c r="FK154" s="91"/>
      <c r="FL154" s="91"/>
      <c r="FM154" s="91"/>
      <c r="FN154" s="91"/>
      <c r="FO154" s="91"/>
      <c r="FP154" s="91"/>
      <c r="FQ154" s="91"/>
      <c r="FR154" s="91"/>
      <c r="FS154" s="91"/>
      <c r="FT154" s="91"/>
      <c r="FU154" s="91"/>
      <c r="FV154" s="91"/>
      <c r="FW154" s="91"/>
      <c r="FX154" s="91"/>
      <c r="FY154" s="91"/>
      <c r="FZ154" s="91"/>
      <c r="GA154" s="91"/>
      <c r="GB154" s="91"/>
      <c r="GC154" s="91"/>
    </row>
    <row r="155" spans="1:185" s="92" customFormat="1" ht="63">
      <c r="A155" s="313">
        <f>'10 Квартал финансирование'!A155</f>
        <v>103</v>
      </c>
      <c r="B155" s="314" t="str">
        <f>'10 Квартал финансирование'!B155</f>
        <v>Реконструкция ВЛ-0,4 кВ Ф-4 от ТП 3208/11 для осущ тех прис энергоп устр неж здания расп. по адресу:СК, Курский р-он,п.Мирный,ул.Мира 10(дог43-05/14 )</v>
      </c>
      <c r="C155" s="313" t="str">
        <f>'10 Квартал финансирование'!C155</f>
        <v xml:space="preserve">F_stfprj_00005 </v>
      </c>
      <c r="D155" s="304" t="s">
        <v>157</v>
      </c>
      <c r="E155" s="323">
        <v>0</v>
      </c>
      <c r="F155" s="122">
        <v>0</v>
      </c>
      <c r="G155" s="122">
        <v>0</v>
      </c>
      <c r="H155" s="122">
        <v>0</v>
      </c>
      <c r="I155" s="122">
        <v>0</v>
      </c>
      <c r="J155" s="122">
        <v>0</v>
      </c>
      <c r="K155" s="122">
        <v>0</v>
      </c>
      <c r="L155" s="90">
        <v>2014</v>
      </c>
      <c r="M155" s="90">
        <v>2016</v>
      </c>
      <c r="N155" s="90" t="s">
        <v>157</v>
      </c>
      <c r="O155" s="90" t="s">
        <v>1140</v>
      </c>
      <c r="P155" s="90" t="s">
        <v>1139</v>
      </c>
      <c r="Q155" s="90" t="s">
        <v>1139</v>
      </c>
      <c r="R155" s="90" t="s">
        <v>1139</v>
      </c>
      <c r="S155" s="317" t="s">
        <v>443</v>
      </c>
      <c r="T155" s="91"/>
      <c r="U155" s="91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  <c r="BZ155" s="91"/>
      <c r="CA155" s="91"/>
      <c r="CB155" s="91"/>
      <c r="CC155" s="91"/>
      <c r="CD155" s="91"/>
      <c r="CE155" s="91"/>
      <c r="CF155" s="91"/>
      <c r="CG155" s="91"/>
      <c r="CH155" s="91"/>
      <c r="CI155" s="91"/>
      <c r="CJ155" s="91"/>
      <c r="CK155" s="91"/>
      <c r="CL155" s="91"/>
      <c r="CM155" s="91"/>
      <c r="CN155" s="91"/>
      <c r="CO155" s="91"/>
      <c r="CP155" s="91"/>
      <c r="CQ155" s="91"/>
      <c r="CR155" s="91"/>
      <c r="CS155" s="91"/>
      <c r="CT155" s="91"/>
      <c r="CU155" s="91"/>
      <c r="CV155" s="91"/>
      <c r="CW155" s="91"/>
      <c r="CX155" s="91"/>
      <c r="CY155" s="91"/>
      <c r="CZ155" s="91"/>
      <c r="DA155" s="91"/>
      <c r="DB155" s="91"/>
      <c r="DC155" s="91"/>
      <c r="DD155" s="91"/>
      <c r="DE155" s="91"/>
      <c r="DF155" s="91"/>
      <c r="DG155" s="91"/>
      <c r="DH155" s="91"/>
      <c r="DI155" s="91"/>
      <c r="DJ155" s="91"/>
      <c r="DK155" s="91"/>
      <c r="DL155" s="91"/>
      <c r="DM155" s="91"/>
      <c r="DN155" s="91"/>
      <c r="DO155" s="91"/>
      <c r="DP155" s="91"/>
      <c r="DQ155" s="91"/>
      <c r="DR155" s="91"/>
      <c r="DS155" s="91"/>
      <c r="DT155" s="91"/>
      <c r="DU155" s="91"/>
      <c r="DV155" s="91"/>
      <c r="DW155" s="91"/>
      <c r="DX155" s="91"/>
      <c r="DY155" s="91"/>
      <c r="DZ155" s="91"/>
      <c r="EA155" s="91"/>
      <c r="EB155" s="91"/>
      <c r="EC155" s="91"/>
      <c r="ED155" s="91"/>
      <c r="EE155" s="91"/>
      <c r="EF155" s="91"/>
      <c r="EG155" s="91"/>
      <c r="EH155" s="91"/>
      <c r="EI155" s="91"/>
      <c r="EJ155" s="91"/>
      <c r="EK155" s="91"/>
      <c r="EL155" s="91"/>
      <c r="EM155" s="91"/>
      <c r="EN155" s="91"/>
      <c r="EO155" s="91"/>
      <c r="EP155" s="91"/>
      <c r="EQ155" s="91"/>
      <c r="ER155" s="91"/>
      <c r="ES155" s="91"/>
      <c r="ET155" s="91"/>
      <c r="EU155" s="91"/>
      <c r="EV155" s="91"/>
      <c r="EW155" s="91"/>
      <c r="EX155" s="91"/>
      <c r="EY155" s="91"/>
      <c r="EZ155" s="91"/>
      <c r="FA155" s="91"/>
      <c r="FB155" s="91"/>
      <c r="FC155" s="91"/>
      <c r="FD155" s="91"/>
      <c r="FE155" s="91"/>
      <c r="FF155" s="91"/>
      <c r="FG155" s="91"/>
      <c r="FH155" s="91"/>
      <c r="FI155" s="91"/>
      <c r="FJ155" s="91"/>
      <c r="FK155" s="91"/>
      <c r="FL155" s="91"/>
      <c r="FM155" s="91"/>
      <c r="FN155" s="91"/>
      <c r="FO155" s="91"/>
      <c r="FP155" s="91"/>
      <c r="FQ155" s="91"/>
      <c r="FR155" s="91"/>
      <c r="FS155" s="91"/>
      <c r="FT155" s="91"/>
      <c r="FU155" s="91"/>
      <c r="FV155" s="91"/>
      <c r="FW155" s="91"/>
      <c r="FX155" s="91"/>
      <c r="FY155" s="91"/>
      <c r="FZ155" s="91"/>
      <c r="GA155" s="91"/>
      <c r="GB155" s="91"/>
      <c r="GC155" s="91"/>
    </row>
    <row r="156" spans="1:185" s="92" customFormat="1" ht="63">
      <c r="A156" s="313">
        <f>'10 Квартал финансирование'!A156</f>
        <v>104</v>
      </c>
      <c r="B156" s="314" t="str">
        <f>'10 Квартал финансирование'!B156</f>
        <v>Реконструкция ТП-11/123 для тех. присоединения насосной станции капельного орошения ООО "Агрохолдинг Красногвардейский". Договор от 31.08.2015 №43-06/116.</v>
      </c>
      <c r="C156" s="313" t="str">
        <f>'10 Квартал финансирование'!C156</f>
        <v>prj_109105_50517</v>
      </c>
      <c r="D156" s="304" t="s">
        <v>157</v>
      </c>
      <c r="E156" s="323">
        <v>0</v>
      </c>
      <c r="F156" s="122">
        <v>0</v>
      </c>
      <c r="G156" s="122">
        <v>0</v>
      </c>
      <c r="H156" s="122">
        <v>0</v>
      </c>
      <c r="I156" s="122">
        <v>0</v>
      </c>
      <c r="J156" s="122">
        <v>0</v>
      </c>
      <c r="K156" s="122">
        <v>0</v>
      </c>
      <c r="L156" s="90">
        <v>2015</v>
      </c>
      <c r="M156" s="90">
        <v>2016</v>
      </c>
      <c r="N156" s="90" t="s">
        <v>157</v>
      </c>
      <c r="O156" s="90" t="s">
        <v>1140</v>
      </c>
      <c r="P156" s="90" t="s">
        <v>1139</v>
      </c>
      <c r="Q156" s="90" t="s">
        <v>1139</v>
      </c>
      <c r="R156" s="90" t="s">
        <v>1139</v>
      </c>
      <c r="S156" s="317" t="s">
        <v>443</v>
      </c>
      <c r="T156" s="91"/>
      <c r="U156" s="91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  <c r="BZ156" s="91"/>
      <c r="CA156" s="91"/>
      <c r="CB156" s="91"/>
      <c r="CC156" s="91"/>
      <c r="CD156" s="91"/>
      <c r="CE156" s="91"/>
      <c r="CF156" s="91"/>
      <c r="CG156" s="91"/>
      <c r="CH156" s="91"/>
      <c r="CI156" s="91"/>
      <c r="CJ156" s="91"/>
      <c r="CK156" s="91"/>
      <c r="CL156" s="91"/>
      <c r="CM156" s="91"/>
      <c r="CN156" s="91"/>
      <c r="CO156" s="91"/>
      <c r="CP156" s="91"/>
      <c r="CQ156" s="91"/>
      <c r="CR156" s="91"/>
      <c r="CS156" s="91"/>
      <c r="CT156" s="91"/>
      <c r="CU156" s="91"/>
      <c r="CV156" s="91"/>
      <c r="CW156" s="91"/>
      <c r="CX156" s="91"/>
      <c r="CY156" s="91"/>
      <c r="CZ156" s="91"/>
      <c r="DA156" s="91"/>
      <c r="DB156" s="91"/>
      <c r="DC156" s="91"/>
      <c r="DD156" s="91"/>
      <c r="DE156" s="91"/>
      <c r="DF156" s="91"/>
      <c r="DG156" s="91"/>
      <c r="DH156" s="91"/>
      <c r="DI156" s="91"/>
      <c r="DJ156" s="91"/>
      <c r="DK156" s="91"/>
      <c r="DL156" s="91"/>
      <c r="DM156" s="91"/>
      <c r="DN156" s="91"/>
      <c r="DO156" s="91"/>
      <c r="DP156" s="91"/>
      <c r="DQ156" s="91"/>
      <c r="DR156" s="91"/>
      <c r="DS156" s="91"/>
      <c r="DT156" s="91"/>
      <c r="DU156" s="91"/>
      <c r="DV156" s="91"/>
      <c r="DW156" s="91"/>
      <c r="DX156" s="91"/>
      <c r="DY156" s="91"/>
      <c r="DZ156" s="91"/>
      <c r="EA156" s="91"/>
      <c r="EB156" s="91"/>
      <c r="EC156" s="91"/>
      <c r="ED156" s="91"/>
      <c r="EE156" s="91"/>
      <c r="EF156" s="91"/>
      <c r="EG156" s="91"/>
      <c r="EH156" s="91"/>
      <c r="EI156" s="91"/>
      <c r="EJ156" s="91"/>
      <c r="EK156" s="91"/>
      <c r="EL156" s="91"/>
      <c r="EM156" s="91"/>
      <c r="EN156" s="91"/>
      <c r="EO156" s="91"/>
      <c r="EP156" s="91"/>
      <c r="EQ156" s="91"/>
      <c r="ER156" s="91"/>
      <c r="ES156" s="91"/>
      <c r="ET156" s="91"/>
      <c r="EU156" s="91"/>
      <c r="EV156" s="91"/>
      <c r="EW156" s="91"/>
      <c r="EX156" s="91"/>
      <c r="EY156" s="91"/>
      <c r="EZ156" s="91"/>
      <c r="FA156" s="91"/>
      <c r="FB156" s="91"/>
      <c r="FC156" s="91"/>
      <c r="FD156" s="91"/>
      <c r="FE156" s="91"/>
      <c r="FF156" s="91"/>
      <c r="FG156" s="91"/>
      <c r="FH156" s="91"/>
      <c r="FI156" s="91"/>
      <c r="FJ156" s="91"/>
      <c r="FK156" s="91"/>
      <c r="FL156" s="91"/>
      <c r="FM156" s="91"/>
      <c r="FN156" s="91"/>
      <c r="FO156" s="91"/>
      <c r="FP156" s="91"/>
      <c r="FQ156" s="91"/>
      <c r="FR156" s="91"/>
      <c r="FS156" s="91"/>
      <c r="FT156" s="91"/>
      <c r="FU156" s="91"/>
      <c r="FV156" s="91"/>
      <c r="FW156" s="91"/>
      <c r="FX156" s="91"/>
      <c r="FY156" s="91"/>
      <c r="FZ156" s="91"/>
      <c r="GA156" s="91"/>
      <c r="GB156" s="91"/>
      <c r="GC156" s="91"/>
    </row>
    <row r="157" spans="1:185" s="92" customFormat="1" ht="63">
      <c r="A157" s="313">
        <f>'10 Квартал финансирование'!A157</f>
        <v>105</v>
      </c>
      <c r="B157" s="314" t="str">
        <f>'10 Квартал финансирование'!B157</f>
        <v>Реконстр ВЛ-10 Ф-137 от ПС Юцкая, строит ВЛ-0,4 кВ от ТП-10/0,4 кВ для тех. прис. стройплощадки жилых домов в Предгорн р-не, с. Юца, ул. Стрельникова</v>
      </c>
      <c r="C157" s="313" t="str">
        <f>'10 Квартал финансирование'!C157</f>
        <v>G_prj_109105_50411</v>
      </c>
      <c r="D157" s="304" t="s">
        <v>157</v>
      </c>
      <c r="E157" s="323">
        <v>0</v>
      </c>
      <c r="F157" s="122">
        <v>0</v>
      </c>
      <c r="G157" s="122">
        <v>0</v>
      </c>
      <c r="H157" s="122">
        <v>0</v>
      </c>
      <c r="I157" s="122">
        <v>0</v>
      </c>
      <c r="J157" s="122">
        <v>0</v>
      </c>
      <c r="K157" s="122">
        <v>0</v>
      </c>
      <c r="L157" s="90">
        <v>2016</v>
      </c>
      <c r="M157" s="90">
        <v>2016</v>
      </c>
      <c r="N157" s="90" t="s">
        <v>157</v>
      </c>
      <c r="O157" s="90" t="s">
        <v>1140</v>
      </c>
      <c r="P157" s="90" t="s">
        <v>1139</v>
      </c>
      <c r="Q157" s="90" t="s">
        <v>1139</v>
      </c>
      <c r="R157" s="90" t="s">
        <v>1139</v>
      </c>
      <c r="S157" s="317" t="s">
        <v>443</v>
      </c>
      <c r="T157" s="91"/>
      <c r="U157" s="91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  <c r="BZ157" s="91"/>
      <c r="CA157" s="91"/>
      <c r="CB157" s="91"/>
      <c r="CC157" s="91"/>
      <c r="CD157" s="91"/>
      <c r="CE157" s="91"/>
      <c r="CF157" s="91"/>
      <c r="CG157" s="91"/>
      <c r="CH157" s="91"/>
      <c r="CI157" s="91"/>
      <c r="CJ157" s="91"/>
      <c r="CK157" s="91"/>
      <c r="CL157" s="91"/>
      <c r="CM157" s="91"/>
      <c r="CN157" s="91"/>
      <c r="CO157" s="91"/>
      <c r="CP157" s="91"/>
      <c r="CQ157" s="91"/>
      <c r="CR157" s="91"/>
      <c r="CS157" s="91"/>
      <c r="CT157" s="91"/>
      <c r="CU157" s="91"/>
      <c r="CV157" s="91"/>
      <c r="CW157" s="91"/>
      <c r="CX157" s="91"/>
      <c r="CY157" s="91"/>
      <c r="CZ157" s="91"/>
      <c r="DA157" s="91"/>
      <c r="DB157" s="91"/>
      <c r="DC157" s="91"/>
      <c r="DD157" s="91"/>
      <c r="DE157" s="91"/>
      <c r="DF157" s="91"/>
      <c r="DG157" s="91"/>
      <c r="DH157" s="91"/>
      <c r="DI157" s="91"/>
      <c r="DJ157" s="91"/>
      <c r="DK157" s="91"/>
      <c r="DL157" s="91"/>
      <c r="DM157" s="91"/>
      <c r="DN157" s="91"/>
      <c r="DO157" s="91"/>
      <c r="DP157" s="91"/>
      <c r="DQ157" s="91"/>
      <c r="DR157" s="91"/>
      <c r="DS157" s="91"/>
      <c r="DT157" s="91"/>
      <c r="DU157" s="91"/>
      <c r="DV157" s="91"/>
      <c r="DW157" s="91"/>
      <c r="DX157" s="91"/>
      <c r="DY157" s="91"/>
      <c r="DZ157" s="91"/>
      <c r="EA157" s="91"/>
      <c r="EB157" s="91"/>
      <c r="EC157" s="91"/>
      <c r="ED157" s="91"/>
      <c r="EE157" s="91"/>
      <c r="EF157" s="91"/>
      <c r="EG157" s="91"/>
      <c r="EH157" s="91"/>
      <c r="EI157" s="91"/>
      <c r="EJ157" s="91"/>
      <c r="EK157" s="91"/>
      <c r="EL157" s="91"/>
      <c r="EM157" s="91"/>
      <c r="EN157" s="91"/>
      <c r="EO157" s="91"/>
      <c r="EP157" s="91"/>
      <c r="EQ157" s="91"/>
      <c r="ER157" s="91"/>
      <c r="ES157" s="91"/>
      <c r="ET157" s="91"/>
      <c r="EU157" s="91"/>
      <c r="EV157" s="91"/>
      <c r="EW157" s="91"/>
      <c r="EX157" s="91"/>
      <c r="EY157" s="91"/>
      <c r="EZ157" s="91"/>
      <c r="FA157" s="91"/>
      <c r="FB157" s="91"/>
      <c r="FC157" s="91"/>
      <c r="FD157" s="91"/>
      <c r="FE157" s="91"/>
      <c r="FF157" s="91"/>
      <c r="FG157" s="91"/>
      <c r="FH157" s="91"/>
      <c r="FI157" s="91"/>
      <c r="FJ157" s="91"/>
      <c r="FK157" s="91"/>
      <c r="FL157" s="91"/>
      <c r="FM157" s="91"/>
      <c r="FN157" s="91"/>
      <c r="FO157" s="91"/>
      <c r="FP157" s="91"/>
      <c r="FQ157" s="91"/>
      <c r="FR157" s="91"/>
      <c r="FS157" s="91"/>
      <c r="FT157" s="91"/>
      <c r="FU157" s="91"/>
      <c r="FV157" s="91"/>
      <c r="FW157" s="91"/>
      <c r="FX157" s="91"/>
      <c r="FY157" s="91"/>
      <c r="FZ157" s="91"/>
      <c r="GA157" s="91"/>
      <c r="GB157" s="91"/>
      <c r="GC157" s="91"/>
    </row>
    <row r="158" spans="1:185" s="92" customFormat="1" ht="63">
      <c r="A158" s="313">
        <f>'10 Квартал финансирование'!A158</f>
        <v>106</v>
      </c>
      <c r="B158" s="314" t="str">
        <f>'10 Квартал финансирование'!B158</f>
        <v>Реконстр. ВЛ-10 кВ Ф-335 от ПС Белый Уголь,Строит.ВЛ-0,4кВ и ТП-10/0,4 кВ для тех. прис.площ.жил.домов ст.Ессентукская,ул.Механизаторов,ул.Химическая</v>
      </c>
      <c r="C158" s="313" t="str">
        <f>'10 Квартал финансирование'!C158</f>
        <v>G_prj_109105_50412</v>
      </c>
      <c r="D158" s="304" t="s">
        <v>157</v>
      </c>
      <c r="E158" s="323">
        <v>0</v>
      </c>
      <c r="F158" s="122">
        <v>0.1</v>
      </c>
      <c r="G158" s="122">
        <v>0</v>
      </c>
      <c r="H158" s="122">
        <v>0.44500000000000001</v>
      </c>
      <c r="I158" s="122">
        <v>0</v>
      </c>
      <c r="J158" s="122">
        <v>0</v>
      </c>
      <c r="K158" s="122">
        <v>0</v>
      </c>
      <c r="L158" s="90">
        <v>2015</v>
      </c>
      <c r="M158" s="90">
        <v>2017</v>
      </c>
      <c r="N158" s="90" t="s">
        <v>157</v>
      </c>
      <c r="O158" s="90" t="s">
        <v>1140</v>
      </c>
      <c r="P158" s="90" t="s">
        <v>1139</v>
      </c>
      <c r="Q158" s="90" t="s">
        <v>1139</v>
      </c>
      <c r="R158" s="90" t="s">
        <v>1139</v>
      </c>
      <c r="S158" s="317" t="s">
        <v>443</v>
      </c>
      <c r="T158" s="91"/>
      <c r="U158" s="91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  <c r="BZ158" s="91"/>
      <c r="CA158" s="91"/>
      <c r="CB158" s="91"/>
      <c r="CC158" s="91"/>
      <c r="CD158" s="91"/>
      <c r="CE158" s="91"/>
      <c r="CF158" s="91"/>
      <c r="CG158" s="91"/>
      <c r="CH158" s="91"/>
      <c r="CI158" s="91"/>
      <c r="CJ158" s="91"/>
      <c r="CK158" s="91"/>
      <c r="CL158" s="91"/>
      <c r="CM158" s="91"/>
      <c r="CN158" s="91"/>
      <c r="CO158" s="91"/>
      <c r="CP158" s="91"/>
      <c r="CQ158" s="91"/>
      <c r="CR158" s="91"/>
      <c r="CS158" s="91"/>
      <c r="CT158" s="91"/>
      <c r="CU158" s="91"/>
      <c r="CV158" s="91"/>
      <c r="CW158" s="91"/>
      <c r="CX158" s="91"/>
      <c r="CY158" s="91"/>
      <c r="CZ158" s="91"/>
      <c r="DA158" s="91"/>
      <c r="DB158" s="91"/>
      <c r="DC158" s="91"/>
      <c r="DD158" s="91"/>
      <c r="DE158" s="91"/>
      <c r="DF158" s="91"/>
      <c r="DG158" s="91"/>
      <c r="DH158" s="91"/>
      <c r="DI158" s="91"/>
      <c r="DJ158" s="91"/>
      <c r="DK158" s="91"/>
      <c r="DL158" s="91"/>
      <c r="DM158" s="91"/>
      <c r="DN158" s="91"/>
      <c r="DO158" s="91"/>
      <c r="DP158" s="91"/>
      <c r="DQ158" s="91"/>
      <c r="DR158" s="91"/>
      <c r="DS158" s="91"/>
      <c r="DT158" s="91"/>
      <c r="DU158" s="91"/>
      <c r="DV158" s="91"/>
      <c r="DW158" s="91"/>
      <c r="DX158" s="91"/>
      <c r="DY158" s="91"/>
      <c r="DZ158" s="91"/>
      <c r="EA158" s="91"/>
      <c r="EB158" s="91"/>
      <c r="EC158" s="91"/>
      <c r="ED158" s="91"/>
      <c r="EE158" s="91"/>
      <c r="EF158" s="91"/>
      <c r="EG158" s="91"/>
      <c r="EH158" s="91"/>
      <c r="EI158" s="91"/>
      <c r="EJ158" s="91"/>
      <c r="EK158" s="91"/>
      <c r="EL158" s="91"/>
      <c r="EM158" s="91"/>
      <c r="EN158" s="91"/>
      <c r="EO158" s="91"/>
      <c r="EP158" s="91"/>
      <c r="EQ158" s="91"/>
      <c r="ER158" s="91"/>
      <c r="ES158" s="91"/>
      <c r="ET158" s="91"/>
      <c r="EU158" s="91"/>
      <c r="EV158" s="91"/>
      <c r="EW158" s="91"/>
      <c r="EX158" s="91"/>
      <c r="EY158" s="91"/>
      <c r="EZ158" s="91"/>
      <c r="FA158" s="91"/>
      <c r="FB158" s="91"/>
      <c r="FC158" s="91"/>
      <c r="FD158" s="91"/>
      <c r="FE158" s="91"/>
      <c r="FF158" s="91"/>
      <c r="FG158" s="91"/>
      <c r="FH158" s="91"/>
      <c r="FI158" s="91"/>
      <c r="FJ158" s="91"/>
      <c r="FK158" s="91"/>
      <c r="FL158" s="91"/>
      <c r="FM158" s="91"/>
      <c r="FN158" s="91"/>
      <c r="FO158" s="91"/>
      <c r="FP158" s="91"/>
      <c r="FQ158" s="91"/>
      <c r="FR158" s="91"/>
      <c r="FS158" s="91"/>
      <c r="FT158" s="91"/>
      <c r="FU158" s="91"/>
      <c r="FV158" s="91"/>
      <c r="FW158" s="91"/>
      <c r="FX158" s="91"/>
      <c r="FY158" s="91"/>
      <c r="FZ158" s="91"/>
      <c r="GA158" s="91"/>
      <c r="GB158" s="91"/>
      <c r="GC158" s="91"/>
    </row>
    <row r="159" spans="1:185" s="92" customFormat="1" ht="63">
      <c r="A159" s="313">
        <f>'10 Квартал финансирование'!A159</f>
        <v>107</v>
      </c>
      <c r="B159" s="314" t="str">
        <f>'10 Квартал финансирование'!B159</f>
        <v>Реконстр.ВЛ-10 кВ Ф-104,строит.ВЛ-0,4кВ и ТП-10/0,4 кВ для тех.прис.строит.площ жил.дом в г. Пятигорске, п. Нижнеподкумский районе пересеч.ул 40 лет Победы</v>
      </c>
      <c r="C159" s="313" t="str">
        <f>'10 Квартал финансирование'!C159</f>
        <v>F_prj_109105_50521</v>
      </c>
      <c r="D159" s="304" t="s">
        <v>157</v>
      </c>
      <c r="E159" s="323">
        <v>0</v>
      </c>
      <c r="F159" s="122">
        <v>0</v>
      </c>
      <c r="G159" s="122">
        <v>0</v>
      </c>
      <c r="H159" s="122">
        <v>0</v>
      </c>
      <c r="I159" s="122">
        <v>0</v>
      </c>
      <c r="J159" s="122">
        <v>0</v>
      </c>
      <c r="K159" s="122">
        <v>0</v>
      </c>
      <c r="L159" s="90">
        <v>2016</v>
      </c>
      <c r="M159" s="90">
        <v>2016</v>
      </c>
      <c r="N159" s="90" t="s">
        <v>157</v>
      </c>
      <c r="O159" s="90" t="s">
        <v>1140</v>
      </c>
      <c r="P159" s="90" t="s">
        <v>1139</v>
      </c>
      <c r="Q159" s="90" t="s">
        <v>1139</v>
      </c>
      <c r="R159" s="90" t="s">
        <v>1139</v>
      </c>
      <c r="S159" s="317" t="s">
        <v>443</v>
      </c>
      <c r="T159" s="91"/>
      <c r="U159" s="91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  <c r="BZ159" s="91"/>
      <c r="CA159" s="91"/>
      <c r="CB159" s="91"/>
      <c r="CC159" s="91"/>
      <c r="CD159" s="91"/>
      <c r="CE159" s="91"/>
      <c r="CF159" s="91"/>
      <c r="CG159" s="91"/>
      <c r="CH159" s="91"/>
      <c r="CI159" s="91"/>
      <c r="CJ159" s="91"/>
      <c r="CK159" s="91"/>
      <c r="CL159" s="91"/>
      <c r="CM159" s="91"/>
      <c r="CN159" s="91"/>
      <c r="CO159" s="91"/>
      <c r="CP159" s="91"/>
      <c r="CQ159" s="91"/>
      <c r="CR159" s="91"/>
      <c r="CS159" s="91"/>
      <c r="CT159" s="91"/>
      <c r="CU159" s="91"/>
      <c r="CV159" s="91"/>
      <c r="CW159" s="91"/>
      <c r="CX159" s="91"/>
      <c r="CY159" s="91"/>
      <c r="CZ159" s="91"/>
      <c r="DA159" s="91"/>
      <c r="DB159" s="91"/>
      <c r="DC159" s="91"/>
      <c r="DD159" s="91"/>
      <c r="DE159" s="91"/>
      <c r="DF159" s="91"/>
      <c r="DG159" s="91"/>
      <c r="DH159" s="91"/>
      <c r="DI159" s="91"/>
      <c r="DJ159" s="91"/>
      <c r="DK159" s="91"/>
      <c r="DL159" s="91"/>
      <c r="DM159" s="91"/>
      <c r="DN159" s="91"/>
      <c r="DO159" s="91"/>
      <c r="DP159" s="91"/>
      <c r="DQ159" s="91"/>
      <c r="DR159" s="91"/>
      <c r="DS159" s="91"/>
      <c r="DT159" s="91"/>
      <c r="DU159" s="91"/>
      <c r="DV159" s="91"/>
      <c r="DW159" s="91"/>
      <c r="DX159" s="91"/>
      <c r="DY159" s="91"/>
      <c r="DZ159" s="91"/>
      <c r="EA159" s="91"/>
      <c r="EB159" s="91"/>
      <c r="EC159" s="91"/>
      <c r="ED159" s="91"/>
      <c r="EE159" s="91"/>
      <c r="EF159" s="91"/>
      <c r="EG159" s="91"/>
      <c r="EH159" s="91"/>
      <c r="EI159" s="91"/>
      <c r="EJ159" s="91"/>
      <c r="EK159" s="91"/>
      <c r="EL159" s="91"/>
      <c r="EM159" s="91"/>
      <c r="EN159" s="91"/>
      <c r="EO159" s="91"/>
      <c r="EP159" s="91"/>
      <c r="EQ159" s="91"/>
      <c r="ER159" s="91"/>
      <c r="ES159" s="91"/>
      <c r="ET159" s="91"/>
      <c r="EU159" s="91"/>
      <c r="EV159" s="91"/>
      <c r="EW159" s="91"/>
      <c r="EX159" s="91"/>
      <c r="EY159" s="91"/>
      <c r="EZ159" s="91"/>
      <c r="FA159" s="91"/>
      <c r="FB159" s="91"/>
      <c r="FC159" s="91"/>
      <c r="FD159" s="91"/>
      <c r="FE159" s="91"/>
      <c r="FF159" s="91"/>
      <c r="FG159" s="91"/>
      <c r="FH159" s="91"/>
      <c r="FI159" s="91"/>
      <c r="FJ159" s="91"/>
      <c r="FK159" s="91"/>
      <c r="FL159" s="91"/>
      <c r="FM159" s="91"/>
      <c r="FN159" s="91"/>
      <c r="FO159" s="91"/>
      <c r="FP159" s="91"/>
      <c r="FQ159" s="91"/>
      <c r="FR159" s="91"/>
      <c r="FS159" s="91"/>
      <c r="FT159" s="91"/>
      <c r="FU159" s="91"/>
      <c r="FV159" s="91"/>
      <c r="FW159" s="91"/>
      <c r="FX159" s="91"/>
      <c r="FY159" s="91"/>
      <c r="FZ159" s="91"/>
      <c r="GA159" s="91"/>
      <c r="GB159" s="91"/>
      <c r="GC159" s="91"/>
    </row>
    <row r="160" spans="1:185" s="92" customFormat="1" ht="47.25">
      <c r="A160" s="313">
        <f>'10 Квартал финансирование'!A160</f>
        <v>108</v>
      </c>
      <c r="B160" s="314" t="str">
        <f>'10 Квартал финансирование'!B160</f>
        <v>Реконструкция ВЛ-10 кВ Ф-193,строительство КТПМ и ВЛ-0,4 кВ для осущ тех прис энерг устр РУ-0,22 кВ  по адр ст.Лысогорская,ул.Казачья 98</v>
      </c>
      <c r="C160" s="313" t="str">
        <f>'10 Квартал финансирование'!C160</f>
        <v>F_stfprj_00006</v>
      </c>
      <c r="D160" s="304" t="s">
        <v>157</v>
      </c>
      <c r="E160" s="323">
        <v>0</v>
      </c>
      <c r="F160" s="122">
        <v>0</v>
      </c>
      <c r="G160" s="122">
        <v>0</v>
      </c>
      <c r="H160" s="122">
        <v>0</v>
      </c>
      <c r="I160" s="122">
        <v>0</v>
      </c>
      <c r="J160" s="122">
        <v>0</v>
      </c>
      <c r="K160" s="122">
        <v>0</v>
      </c>
      <c r="L160" s="90">
        <v>2016</v>
      </c>
      <c r="M160" s="90">
        <v>2016</v>
      </c>
      <c r="N160" s="90" t="s">
        <v>157</v>
      </c>
      <c r="O160" s="90" t="s">
        <v>1140</v>
      </c>
      <c r="P160" s="90" t="s">
        <v>1139</v>
      </c>
      <c r="Q160" s="90" t="s">
        <v>1139</v>
      </c>
      <c r="R160" s="90" t="s">
        <v>1139</v>
      </c>
      <c r="S160" s="317" t="s">
        <v>443</v>
      </c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  <c r="BZ160" s="91"/>
      <c r="CA160" s="91"/>
      <c r="CB160" s="91"/>
      <c r="CC160" s="91"/>
      <c r="CD160" s="91"/>
      <c r="CE160" s="91"/>
      <c r="CF160" s="91"/>
      <c r="CG160" s="91"/>
      <c r="CH160" s="91"/>
      <c r="CI160" s="91"/>
      <c r="CJ160" s="91"/>
      <c r="CK160" s="91"/>
      <c r="CL160" s="91"/>
      <c r="CM160" s="91"/>
      <c r="CN160" s="91"/>
      <c r="CO160" s="91"/>
      <c r="CP160" s="91"/>
      <c r="CQ160" s="91"/>
      <c r="CR160" s="91"/>
      <c r="CS160" s="91"/>
      <c r="CT160" s="91"/>
      <c r="CU160" s="91"/>
      <c r="CV160" s="91"/>
      <c r="CW160" s="91"/>
      <c r="CX160" s="91"/>
      <c r="CY160" s="91"/>
      <c r="CZ160" s="91"/>
      <c r="DA160" s="91"/>
      <c r="DB160" s="91"/>
      <c r="DC160" s="91"/>
      <c r="DD160" s="91"/>
      <c r="DE160" s="91"/>
      <c r="DF160" s="91"/>
      <c r="DG160" s="91"/>
      <c r="DH160" s="91"/>
      <c r="DI160" s="91"/>
      <c r="DJ160" s="91"/>
      <c r="DK160" s="91"/>
      <c r="DL160" s="91"/>
      <c r="DM160" s="91"/>
      <c r="DN160" s="91"/>
      <c r="DO160" s="91"/>
      <c r="DP160" s="91"/>
      <c r="DQ160" s="91"/>
      <c r="DR160" s="91"/>
      <c r="DS160" s="91"/>
      <c r="DT160" s="91"/>
      <c r="DU160" s="91"/>
      <c r="DV160" s="91"/>
      <c r="DW160" s="91"/>
      <c r="DX160" s="91"/>
      <c r="DY160" s="91"/>
      <c r="DZ160" s="91"/>
      <c r="EA160" s="91"/>
      <c r="EB160" s="91"/>
      <c r="EC160" s="91"/>
      <c r="ED160" s="91"/>
      <c r="EE160" s="91"/>
      <c r="EF160" s="91"/>
      <c r="EG160" s="91"/>
      <c r="EH160" s="91"/>
      <c r="EI160" s="91"/>
      <c r="EJ160" s="91"/>
      <c r="EK160" s="91"/>
      <c r="EL160" s="91"/>
      <c r="EM160" s="91"/>
      <c r="EN160" s="91"/>
      <c r="EO160" s="91"/>
      <c r="EP160" s="91"/>
      <c r="EQ160" s="91"/>
      <c r="ER160" s="91"/>
      <c r="ES160" s="91"/>
      <c r="ET160" s="91"/>
      <c r="EU160" s="91"/>
      <c r="EV160" s="91"/>
      <c r="EW160" s="91"/>
      <c r="EX160" s="91"/>
      <c r="EY160" s="91"/>
      <c r="EZ160" s="91"/>
      <c r="FA160" s="91"/>
      <c r="FB160" s="91"/>
      <c r="FC160" s="91"/>
      <c r="FD160" s="91"/>
      <c r="FE160" s="91"/>
      <c r="FF160" s="91"/>
      <c r="FG160" s="91"/>
      <c r="FH160" s="91"/>
      <c r="FI160" s="91"/>
      <c r="FJ160" s="91"/>
      <c r="FK160" s="91"/>
      <c r="FL160" s="91"/>
      <c r="FM160" s="91"/>
      <c r="FN160" s="91"/>
      <c r="FO160" s="91"/>
      <c r="FP160" s="91"/>
      <c r="FQ160" s="91"/>
      <c r="FR160" s="91"/>
      <c r="FS160" s="91"/>
      <c r="FT160" s="91"/>
      <c r="FU160" s="91"/>
      <c r="FV160" s="91"/>
      <c r="FW160" s="91"/>
      <c r="FX160" s="91"/>
      <c r="FY160" s="91"/>
      <c r="FZ160" s="91"/>
      <c r="GA160" s="91"/>
      <c r="GB160" s="91"/>
      <c r="GC160" s="91"/>
    </row>
    <row r="161" spans="1:185" s="92" customFormat="1" ht="63">
      <c r="A161" s="313">
        <f>'10 Квартал финансирование'!A161</f>
        <v>109</v>
      </c>
      <c r="B161" s="314" t="str">
        <f>'10 Квартал финансирование'!B161</f>
        <v>Реконструкция ВЛ-10 кВ ТП-4093/217 ПС 35/10 Левопадинская (замена сил. тр-ра ОМ-10 на ТМ-25 кВА) для осущ тех прис энерг устр расп на зем уч для сел п</v>
      </c>
      <c r="C161" s="313" t="str">
        <f>'10 Квартал финансирование'!C161</f>
        <v>F_stfprj_00006</v>
      </c>
      <c r="D161" s="304" t="s">
        <v>157</v>
      </c>
      <c r="E161" s="323">
        <v>0</v>
      </c>
      <c r="F161" s="122">
        <v>0.25</v>
      </c>
      <c r="G161" s="122">
        <v>0</v>
      </c>
      <c r="H161" s="122">
        <v>0</v>
      </c>
      <c r="I161" s="122">
        <v>0</v>
      </c>
      <c r="J161" s="122">
        <v>0</v>
      </c>
      <c r="K161" s="122">
        <v>0</v>
      </c>
      <c r="L161" s="90">
        <v>2016</v>
      </c>
      <c r="M161" s="90">
        <v>2016</v>
      </c>
      <c r="N161" s="90" t="s">
        <v>157</v>
      </c>
      <c r="O161" s="90" t="s">
        <v>1140</v>
      </c>
      <c r="P161" s="90" t="s">
        <v>1139</v>
      </c>
      <c r="Q161" s="90" t="s">
        <v>1139</v>
      </c>
      <c r="R161" s="90" t="s">
        <v>1139</v>
      </c>
      <c r="S161" s="317" t="s">
        <v>443</v>
      </c>
      <c r="T161" s="91"/>
      <c r="U161" s="91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  <c r="BZ161" s="91"/>
      <c r="CA161" s="91"/>
      <c r="CB161" s="91"/>
      <c r="CC161" s="91"/>
      <c r="CD161" s="91"/>
      <c r="CE161" s="91"/>
      <c r="CF161" s="91"/>
      <c r="CG161" s="91"/>
      <c r="CH161" s="91"/>
      <c r="CI161" s="91"/>
      <c r="CJ161" s="91"/>
      <c r="CK161" s="91"/>
      <c r="CL161" s="91"/>
      <c r="CM161" s="91"/>
      <c r="CN161" s="91"/>
      <c r="CO161" s="91"/>
      <c r="CP161" s="91"/>
      <c r="CQ161" s="91"/>
      <c r="CR161" s="91"/>
      <c r="CS161" s="91"/>
      <c r="CT161" s="91"/>
      <c r="CU161" s="91"/>
      <c r="CV161" s="91"/>
      <c r="CW161" s="91"/>
      <c r="CX161" s="91"/>
      <c r="CY161" s="91"/>
      <c r="CZ161" s="91"/>
      <c r="DA161" s="91"/>
      <c r="DB161" s="91"/>
      <c r="DC161" s="91"/>
      <c r="DD161" s="91"/>
      <c r="DE161" s="91"/>
      <c r="DF161" s="91"/>
      <c r="DG161" s="91"/>
      <c r="DH161" s="91"/>
      <c r="DI161" s="91"/>
      <c r="DJ161" s="91"/>
      <c r="DK161" s="91"/>
      <c r="DL161" s="91"/>
      <c r="DM161" s="91"/>
      <c r="DN161" s="91"/>
      <c r="DO161" s="91"/>
      <c r="DP161" s="91"/>
      <c r="DQ161" s="91"/>
      <c r="DR161" s="91"/>
      <c r="DS161" s="91"/>
      <c r="DT161" s="91"/>
      <c r="DU161" s="91"/>
      <c r="DV161" s="91"/>
      <c r="DW161" s="91"/>
      <c r="DX161" s="91"/>
      <c r="DY161" s="91"/>
      <c r="DZ161" s="91"/>
      <c r="EA161" s="91"/>
      <c r="EB161" s="91"/>
      <c r="EC161" s="91"/>
      <c r="ED161" s="91"/>
      <c r="EE161" s="91"/>
      <c r="EF161" s="91"/>
      <c r="EG161" s="91"/>
      <c r="EH161" s="91"/>
      <c r="EI161" s="91"/>
      <c r="EJ161" s="91"/>
      <c r="EK161" s="91"/>
      <c r="EL161" s="91"/>
      <c r="EM161" s="91"/>
      <c r="EN161" s="91"/>
      <c r="EO161" s="91"/>
      <c r="EP161" s="91"/>
      <c r="EQ161" s="91"/>
      <c r="ER161" s="91"/>
      <c r="ES161" s="91"/>
      <c r="ET161" s="91"/>
      <c r="EU161" s="91"/>
      <c r="EV161" s="91"/>
      <c r="EW161" s="91"/>
      <c r="EX161" s="91"/>
      <c r="EY161" s="91"/>
      <c r="EZ161" s="91"/>
      <c r="FA161" s="91"/>
      <c r="FB161" s="91"/>
      <c r="FC161" s="91"/>
      <c r="FD161" s="91"/>
      <c r="FE161" s="91"/>
      <c r="FF161" s="91"/>
      <c r="FG161" s="91"/>
      <c r="FH161" s="91"/>
      <c r="FI161" s="91"/>
      <c r="FJ161" s="91"/>
      <c r="FK161" s="91"/>
      <c r="FL161" s="91"/>
      <c r="FM161" s="91"/>
      <c r="FN161" s="91"/>
      <c r="FO161" s="91"/>
      <c r="FP161" s="91"/>
      <c r="FQ161" s="91"/>
      <c r="FR161" s="91"/>
      <c r="FS161" s="91"/>
      <c r="FT161" s="91"/>
      <c r="FU161" s="91"/>
      <c r="FV161" s="91"/>
      <c r="FW161" s="91"/>
      <c r="FX161" s="91"/>
      <c r="FY161" s="91"/>
      <c r="FZ161" s="91"/>
      <c r="GA161" s="91"/>
      <c r="GB161" s="91"/>
      <c r="GC161" s="91"/>
    </row>
    <row r="162" spans="1:185" s="92" customFormat="1" ht="47.25">
      <c r="A162" s="313">
        <f>'10 Квартал финансирование'!A162</f>
        <v>110</v>
      </c>
      <c r="B162" s="314" t="str">
        <f>'10 Квартал финансирование'!B162</f>
        <v>Реконстр.ВЛ-10 кВ Ф-333 от ПС 110/10 кВ Белый Уголь и строит. ТП 10/0,4 для тех.прис. строящегося склада, ст.Ессентукская, ул.Этокская, 196/19</v>
      </c>
      <c r="C162" s="313" t="str">
        <f>'10 Квартал финансирование'!C162</f>
        <v>F_stfprj_00006</v>
      </c>
      <c r="D162" s="304" t="s">
        <v>157</v>
      </c>
      <c r="E162" s="323">
        <v>0</v>
      </c>
      <c r="F162" s="122">
        <v>0</v>
      </c>
      <c r="G162" s="122">
        <v>0</v>
      </c>
      <c r="H162" s="122">
        <v>0.05</v>
      </c>
      <c r="I162" s="122">
        <v>0</v>
      </c>
      <c r="J162" s="122">
        <v>0</v>
      </c>
      <c r="K162" s="122">
        <v>0</v>
      </c>
      <c r="L162" s="90">
        <v>2016</v>
      </c>
      <c r="M162" s="90">
        <v>2016</v>
      </c>
      <c r="N162" s="90" t="s">
        <v>157</v>
      </c>
      <c r="O162" s="90" t="s">
        <v>1140</v>
      </c>
      <c r="P162" s="90" t="s">
        <v>1139</v>
      </c>
      <c r="Q162" s="90" t="s">
        <v>1139</v>
      </c>
      <c r="R162" s="90" t="s">
        <v>1139</v>
      </c>
      <c r="S162" s="317" t="s">
        <v>443</v>
      </c>
      <c r="T162" s="91"/>
      <c r="U162" s="91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  <c r="BZ162" s="91"/>
      <c r="CA162" s="91"/>
      <c r="CB162" s="91"/>
      <c r="CC162" s="91"/>
      <c r="CD162" s="91"/>
      <c r="CE162" s="91"/>
      <c r="CF162" s="91"/>
      <c r="CG162" s="91"/>
      <c r="CH162" s="91"/>
      <c r="CI162" s="91"/>
      <c r="CJ162" s="91"/>
      <c r="CK162" s="91"/>
      <c r="CL162" s="91"/>
      <c r="CM162" s="91"/>
      <c r="CN162" s="91"/>
      <c r="CO162" s="91"/>
      <c r="CP162" s="91"/>
      <c r="CQ162" s="91"/>
      <c r="CR162" s="91"/>
      <c r="CS162" s="91"/>
      <c r="CT162" s="91"/>
      <c r="CU162" s="91"/>
      <c r="CV162" s="91"/>
      <c r="CW162" s="91"/>
      <c r="CX162" s="91"/>
      <c r="CY162" s="91"/>
      <c r="CZ162" s="91"/>
      <c r="DA162" s="91"/>
      <c r="DB162" s="91"/>
      <c r="DC162" s="91"/>
      <c r="DD162" s="91"/>
      <c r="DE162" s="91"/>
      <c r="DF162" s="91"/>
      <c r="DG162" s="91"/>
      <c r="DH162" s="91"/>
      <c r="DI162" s="91"/>
      <c r="DJ162" s="91"/>
      <c r="DK162" s="91"/>
      <c r="DL162" s="91"/>
      <c r="DM162" s="91"/>
      <c r="DN162" s="91"/>
      <c r="DO162" s="91"/>
      <c r="DP162" s="91"/>
      <c r="DQ162" s="91"/>
      <c r="DR162" s="91"/>
      <c r="DS162" s="91"/>
      <c r="DT162" s="91"/>
      <c r="DU162" s="91"/>
      <c r="DV162" s="91"/>
      <c r="DW162" s="91"/>
      <c r="DX162" s="91"/>
      <c r="DY162" s="91"/>
      <c r="DZ162" s="91"/>
      <c r="EA162" s="91"/>
      <c r="EB162" s="91"/>
      <c r="EC162" s="91"/>
      <c r="ED162" s="91"/>
      <c r="EE162" s="91"/>
      <c r="EF162" s="91"/>
      <c r="EG162" s="91"/>
      <c r="EH162" s="91"/>
      <c r="EI162" s="91"/>
      <c r="EJ162" s="91"/>
      <c r="EK162" s="91"/>
      <c r="EL162" s="91"/>
      <c r="EM162" s="91"/>
      <c r="EN162" s="91"/>
      <c r="EO162" s="91"/>
      <c r="EP162" s="91"/>
      <c r="EQ162" s="91"/>
      <c r="ER162" s="91"/>
      <c r="ES162" s="91"/>
      <c r="ET162" s="91"/>
      <c r="EU162" s="91"/>
      <c r="EV162" s="91"/>
      <c r="EW162" s="91"/>
      <c r="EX162" s="91"/>
      <c r="EY162" s="91"/>
      <c r="EZ162" s="91"/>
      <c r="FA162" s="91"/>
      <c r="FB162" s="91"/>
      <c r="FC162" s="91"/>
      <c r="FD162" s="91"/>
      <c r="FE162" s="91"/>
      <c r="FF162" s="91"/>
      <c r="FG162" s="91"/>
      <c r="FH162" s="91"/>
      <c r="FI162" s="91"/>
      <c r="FJ162" s="91"/>
      <c r="FK162" s="91"/>
      <c r="FL162" s="91"/>
      <c r="FM162" s="91"/>
      <c r="FN162" s="91"/>
      <c r="FO162" s="91"/>
      <c r="FP162" s="91"/>
      <c r="FQ162" s="91"/>
      <c r="FR162" s="91"/>
      <c r="FS162" s="91"/>
      <c r="FT162" s="91"/>
      <c r="FU162" s="91"/>
      <c r="FV162" s="91"/>
      <c r="FW162" s="91"/>
      <c r="FX162" s="91"/>
      <c r="FY162" s="91"/>
      <c r="FZ162" s="91"/>
      <c r="GA162" s="91"/>
      <c r="GB162" s="91"/>
      <c r="GC162" s="91"/>
    </row>
    <row r="163" spans="1:185" s="92" customFormat="1" ht="63">
      <c r="A163" s="313">
        <f>'10 Квартал финансирование'!A163</f>
        <v>111</v>
      </c>
      <c r="B163" s="314" t="str">
        <f>'10 Квартал финансирование'!B163</f>
        <v>Реконструкция ВЛ-10 кВ, строит. ВЛ-0,4 кВ и ТП 10/0,4 кВ для тех присоед. жилого дома в с. Новоблагодарное, ул. Ручейная, Предгорного р-на "под ключ"</v>
      </c>
      <c r="C163" s="313" t="str">
        <f>'10 Квартал финансирование'!C163</f>
        <v>F_stfprj_00006</v>
      </c>
      <c r="D163" s="304" t="s">
        <v>157</v>
      </c>
      <c r="E163" s="323">
        <v>0</v>
      </c>
      <c r="F163" s="122">
        <v>0.16</v>
      </c>
      <c r="G163" s="122">
        <v>0</v>
      </c>
      <c r="H163" s="122">
        <v>0.99199999999999999</v>
      </c>
      <c r="I163" s="122">
        <v>0</v>
      </c>
      <c r="J163" s="122">
        <v>0</v>
      </c>
      <c r="K163" s="122">
        <v>0</v>
      </c>
      <c r="L163" s="90">
        <v>2015</v>
      </c>
      <c r="M163" s="90">
        <v>2017</v>
      </c>
      <c r="N163" s="90" t="s">
        <v>157</v>
      </c>
      <c r="O163" s="90" t="s">
        <v>1140</v>
      </c>
      <c r="P163" s="90" t="s">
        <v>1139</v>
      </c>
      <c r="Q163" s="90" t="s">
        <v>1139</v>
      </c>
      <c r="R163" s="90" t="s">
        <v>1139</v>
      </c>
      <c r="S163" s="317" t="s">
        <v>443</v>
      </c>
      <c r="T163" s="91"/>
      <c r="U163" s="91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  <c r="BZ163" s="91"/>
      <c r="CA163" s="91"/>
      <c r="CB163" s="91"/>
      <c r="CC163" s="91"/>
      <c r="CD163" s="91"/>
      <c r="CE163" s="91"/>
      <c r="CF163" s="91"/>
      <c r="CG163" s="91"/>
      <c r="CH163" s="91"/>
      <c r="CI163" s="91"/>
      <c r="CJ163" s="91"/>
      <c r="CK163" s="91"/>
      <c r="CL163" s="91"/>
      <c r="CM163" s="91"/>
      <c r="CN163" s="91"/>
      <c r="CO163" s="91"/>
      <c r="CP163" s="91"/>
      <c r="CQ163" s="91"/>
      <c r="CR163" s="91"/>
      <c r="CS163" s="91"/>
      <c r="CT163" s="91"/>
      <c r="CU163" s="91"/>
      <c r="CV163" s="91"/>
      <c r="CW163" s="91"/>
      <c r="CX163" s="91"/>
      <c r="CY163" s="91"/>
      <c r="CZ163" s="91"/>
      <c r="DA163" s="91"/>
      <c r="DB163" s="91"/>
      <c r="DC163" s="91"/>
      <c r="DD163" s="91"/>
      <c r="DE163" s="91"/>
      <c r="DF163" s="91"/>
      <c r="DG163" s="91"/>
      <c r="DH163" s="91"/>
      <c r="DI163" s="91"/>
      <c r="DJ163" s="91"/>
      <c r="DK163" s="91"/>
      <c r="DL163" s="91"/>
      <c r="DM163" s="91"/>
      <c r="DN163" s="91"/>
      <c r="DO163" s="91"/>
      <c r="DP163" s="91"/>
      <c r="DQ163" s="91"/>
      <c r="DR163" s="91"/>
      <c r="DS163" s="91"/>
      <c r="DT163" s="91"/>
      <c r="DU163" s="91"/>
      <c r="DV163" s="91"/>
      <c r="DW163" s="91"/>
      <c r="DX163" s="91"/>
      <c r="DY163" s="91"/>
      <c r="DZ163" s="91"/>
      <c r="EA163" s="91"/>
      <c r="EB163" s="91"/>
      <c r="EC163" s="91"/>
      <c r="ED163" s="91"/>
      <c r="EE163" s="91"/>
      <c r="EF163" s="91"/>
      <c r="EG163" s="91"/>
      <c r="EH163" s="91"/>
      <c r="EI163" s="91"/>
      <c r="EJ163" s="91"/>
      <c r="EK163" s="91"/>
      <c r="EL163" s="91"/>
      <c r="EM163" s="91"/>
      <c r="EN163" s="91"/>
      <c r="EO163" s="91"/>
      <c r="EP163" s="91"/>
      <c r="EQ163" s="91"/>
      <c r="ER163" s="91"/>
      <c r="ES163" s="91"/>
      <c r="ET163" s="91"/>
      <c r="EU163" s="91"/>
      <c r="EV163" s="91"/>
      <c r="EW163" s="91"/>
      <c r="EX163" s="91"/>
      <c r="EY163" s="91"/>
      <c r="EZ163" s="91"/>
      <c r="FA163" s="91"/>
      <c r="FB163" s="91"/>
      <c r="FC163" s="91"/>
      <c r="FD163" s="91"/>
      <c r="FE163" s="91"/>
      <c r="FF163" s="91"/>
      <c r="FG163" s="91"/>
      <c r="FH163" s="91"/>
      <c r="FI163" s="91"/>
      <c r="FJ163" s="91"/>
      <c r="FK163" s="91"/>
      <c r="FL163" s="91"/>
      <c r="FM163" s="91"/>
      <c r="FN163" s="91"/>
      <c r="FO163" s="91"/>
      <c r="FP163" s="91"/>
      <c r="FQ163" s="91"/>
      <c r="FR163" s="91"/>
      <c r="FS163" s="91"/>
      <c r="FT163" s="91"/>
      <c r="FU163" s="91"/>
      <c r="FV163" s="91"/>
      <c r="FW163" s="91"/>
      <c r="FX163" s="91"/>
      <c r="FY163" s="91"/>
      <c r="FZ163" s="91"/>
      <c r="GA163" s="91"/>
      <c r="GB163" s="91"/>
      <c r="GC163" s="91"/>
    </row>
    <row r="164" spans="1:185" s="92" customFormat="1" ht="94.5">
      <c r="A164" s="313">
        <f>'10 Квартал финансирование'!A164</f>
        <v>112</v>
      </c>
      <c r="B164" s="314" t="str">
        <f>'10 Квартал финансирование'!B164</f>
        <v>Реконструкция ВЛ-10 кВ Ф-192, строительство МТП и ВЛИ-0,4 кВ для осуществления тех. присоединения жилого дома в ст.Лысогорской Георгиевского района
"под ключ" Тонян В.А. Договор №308/14/ГРЭС от 06.08.2014 (до 15)</v>
      </c>
      <c r="C164" s="313" t="str">
        <f>'10 Квартал финансирование'!C164</f>
        <v>G_prj_109105_48082</v>
      </c>
      <c r="D164" s="304" t="s">
        <v>157</v>
      </c>
      <c r="E164" s="323">
        <v>0</v>
      </c>
      <c r="F164" s="122">
        <v>0.1</v>
      </c>
      <c r="G164" s="122">
        <v>0</v>
      </c>
      <c r="H164" s="122">
        <v>0.44500000000000001</v>
      </c>
      <c r="I164" s="122">
        <v>0</v>
      </c>
      <c r="J164" s="122">
        <v>0</v>
      </c>
      <c r="K164" s="122">
        <v>0</v>
      </c>
      <c r="L164" s="90">
        <v>2015</v>
      </c>
      <c r="M164" s="90">
        <v>2017</v>
      </c>
      <c r="N164" s="90" t="s">
        <v>157</v>
      </c>
      <c r="O164" s="90" t="s">
        <v>1140</v>
      </c>
      <c r="P164" s="90" t="s">
        <v>1139</v>
      </c>
      <c r="Q164" s="90" t="s">
        <v>1139</v>
      </c>
      <c r="R164" s="90" t="s">
        <v>1139</v>
      </c>
      <c r="S164" s="317" t="s">
        <v>443</v>
      </c>
      <c r="T164" s="91"/>
      <c r="U164" s="91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  <c r="BZ164" s="91"/>
      <c r="CA164" s="91"/>
      <c r="CB164" s="91"/>
      <c r="CC164" s="91"/>
      <c r="CD164" s="91"/>
      <c r="CE164" s="91"/>
      <c r="CF164" s="91"/>
      <c r="CG164" s="91"/>
      <c r="CH164" s="91"/>
      <c r="CI164" s="91"/>
      <c r="CJ164" s="91"/>
      <c r="CK164" s="91"/>
      <c r="CL164" s="91"/>
      <c r="CM164" s="91"/>
      <c r="CN164" s="91"/>
      <c r="CO164" s="91"/>
      <c r="CP164" s="91"/>
      <c r="CQ164" s="91"/>
      <c r="CR164" s="91"/>
      <c r="CS164" s="91"/>
      <c r="CT164" s="91"/>
      <c r="CU164" s="91"/>
      <c r="CV164" s="91"/>
      <c r="CW164" s="91"/>
      <c r="CX164" s="91"/>
      <c r="CY164" s="91"/>
      <c r="CZ164" s="91"/>
      <c r="DA164" s="91"/>
      <c r="DB164" s="91"/>
      <c r="DC164" s="91"/>
      <c r="DD164" s="91"/>
      <c r="DE164" s="91"/>
      <c r="DF164" s="91"/>
      <c r="DG164" s="91"/>
      <c r="DH164" s="91"/>
      <c r="DI164" s="91"/>
      <c r="DJ164" s="91"/>
      <c r="DK164" s="91"/>
      <c r="DL164" s="91"/>
      <c r="DM164" s="91"/>
      <c r="DN164" s="91"/>
      <c r="DO164" s="91"/>
      <c r="DP164" s="91"/>
      <c r="DQ164" s="91"/>
      <c r="DR164" s="91"/>
      <c r="DS164" s="91"/>
      <c r="DT164" s="91"/>
      <c r="DU164" s="91"/>
      <c r="DV164" s="91"/>
      <c r="DW164" s="91"/>
      <c r="DX164" s="91"/>
      <c r="DY164" s="91"/>
      <c r="DZ164" s="91"/>
      <c r="EA164" s="91"/>
      <c r="EB164" s="91"/>
      <c r="EC164" s="91"/>
      <c r="ED164" s="91"/>
      <c r="EE164" s="91"/>
      <c r="EF164" s="91"/>
      <c r="EG164" s="91"/>
      <c r="EH164" s="91"/>
      <c r="EI164" s="91"/>
      <c r="EJ164" s="91"/>
      <c r="EK164" s="91"/>
      <c r="EL164" s="91"/>
      <c r="EM164" s="91"/>
      <c r="EN164" s="91"/>
      <c r="EO164" s="91"/>
      <c r="EP164" s="91"/>
      <c r="EQ164" s="91"/>
      <c r="ER164" s="91"/>
      <c r="ES164" s="91"/>
      <c r="ET164" s="91"/>
      <c r="EU164" s="91"/>
      <c r="EV164" s="91"/>
      <c r="EW164" s="91"/>
      <c r="EX164" s="91"/>
      <c r="EY164" s="91"/>
      <c r="EZ164" s="91"/>
      <c r="FA164" s="91"/>
      <c r="FB164" s="91"/>
      <c r="FC164" s="91"/>
      <c r="FD164" s="91"/>
      <c r="FE164" s="91"/>
      <c r="FF164" s="91"/>
      <c r="FG164" s="91"/>
      <c r="FH164" s="91"/>
      <c r="FI164" s="91"/>
      <c r="FJ164" s="91"/>
      <c r="FK164" s="91"/>
      <c r="FL164" s="91"/>
      <c r="FM164" s="91"/>
      <c r="FN164" s="91"/>
      <c r="FO164" s="91"/>
      <c r="FP164" s="91"/>
      <c r="FQ164" s="91"/>
      <c r="FR164" s="91"/>
      <c r="FS164" s="91"/>
      <c r="FT164" s="91"/>
      <c r="FU164" s="91"/>
      <c r="FV164" s="91"/>
      <c r="FW164" s="91"/>
      <c r="FX164" s="91"/>
      <c r="FY164" s="91"/>
      <c r="FZ164" s="91"/>
      <c r="GA164" s="91"/>
      <c r="GB164" s="91"/>
      <c r="GC164" s="91"/>
    </row>
    <row r="165" spans="1:185" s="92" customFormat="1" ht="78.75">
      <c r="A165" s="313">
        <f>'10 Квартал финансирование'!A165</f>
        <v>113</v>
      </c>
      <c r="B165" s="314" t="str">
        <f>'10 Квартал финансирование'!B165</f>
        <v>Реконструкция ВЛ-10 кВ Ф-264 строительство ТП и ВЛИ-0,4 кВ для осуществления тех.присоединения земельного участка для ведения личного подсобного хозяйства в с.Горькая Балка Советского района Филимонова Марина Ивановна</v>
      </c>
      <c r="C165" s="313" t="str">
        <f>'10 Квартал финансирование'!C165</f>
        <v>G_prj_109105_48084</v>
      </c>
      <c r="D165" s="304" t="s">
        <v>157</v>
      </c>
      <c r="E165" s="323">
        <v>0</v>
      </c>
      <c r="F165" s="122">
        <v>0.25</v>
      </c>
      <c r="G165" s="122">
        <v>0</v>
      </c>
      <c r="H165" s="122">
        <v>0.09</v>
      </c>
      <c r="I165" s="122">
        <v>0</v>
      </c>
      <c r="J165" s="122">
        <v>0</v>
      </c>
      <c r="K165" s="122">
        <v>0</v>
      </c>
      <c r="L165" s="90">
        <v>2015</v>
      </c>
      <c r="M165" s="90">
        <v>2017</v>
      </c>
      <c r="N165" s="90" t="s">
        <v>157</v>
      </c>
      <c r="O165" s="90" t="s">
        <v>1140</v>
      </c>
      <c r="P165" s="90" t="s">
        <v>1139</v>
      </c>
      <c r="Q165" s="90" t="s">
        <v>1139</v>
      </c>
      <c r="R165" s="90" t="s">
        <v>1139</v>
      </c>
      <c r="S165" s="317" t="s">
        <v>443</v>
      </c>
      <c r="T165" s="91"/>
      <c r="U165" s="91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  <c r="BZ165" s="91"/>
      <c r="CA165" s="91"/>
      <c r="CB165" s="91"/>
      <c r="CC165" s="91"/>
      <c r="CD165" s="91"/>
      <c r="CE165" s="91"/>
      <c r="CF165" s="91"/>
      <c r="CG165" s="91"/>
      <c r="CH165" s="91"/>
      <c r="CI165" s="91"/>
      <c r="CJ165" s="91"/>
      <c r="CK165" s="91"/>
      <c r="CL165" s="91"/>
      <c r="CM165" s="91"/>
      <c r="CN165" s="91"/>
      <c r="CO165" s="91"/>
      <c r="CP165" s="91"/>
      <c r="CQ165" s="91"/>
      <c r="CR165" s="91"/>
      <c r="CS165" s="91"/>
      <c r="CT165" s="91"/>
      <c r="CU165" s="91"/>
      <c r="CV165" s="91"/>
      <c r="CW165" s="91"/>
      <c r="CX165" s="91"/>
      <c r="CY165" s="91"/>
      <c r="CZ165" s="91"/>
      <c r="DA165" s="91"/>
      <c r="DB165" s="91"/>
      <c r="DC165" s="91"/>
      <c r="DD165" s="91"/>
      <c r="DE165" s="91"/>
      <c r="DF165" s="91"/>
      <c r="DG165" s="91"/>
      <c r="DH165" s="91"/>
      <c r="DI165" s="91"/>
      <c r="DJ165" s="91"/>
      <c r="DK165" s="91"/>
      <c r="DL165" s="91"/>
      <c r="DM165" s="91"/>
      <c r="DN165" s="91"/>
      <c r="DO165" s="91"/>
      <c r="DP165" s="91"/>
      <c r="DQ165" s="91"/>
      <c r="DR165" s="91"/>
      <c r="DS165" s="91"/>
      <c r="DT165" s="91"/>
      <c r="DU165" s="91"/>
      <c r="DV165" s="91"/>
      <c r="DW165" s="91"/>
      <c r="DX165" s="91"/>
      <c r="DY165" s="91"/>
      <c r="DZ165" s="91"/>
      <c r="EA165" s="91"/>
      <c r="EB165" s="91"/>
      <c r="EC165" s="91"/>
      <c r="ED165" s="91"/>
      <c r="EE165" s="91"/>
      <c r="EF165" s="91"/>
      <c r="EG165" s="91"/>
      <c r="EH165" s="91"/>
      <c r="EI165" s="91"/>
      <c r="EJ165" s="91"/>
      <c r="EK165" s="91"/>
      <c r="EL165" s="91"/>
      <c r="EM165" s="91"/>
      <c r="EN165" s="91"/>
      <c r="EO165" s="91"/>
      <c r="EP165" s="91"/>
      <c r="EQ165" s="91"/>
      <c r="ER165" s="91"/>
      <c r="ES165" s="91"/>
      <c r="ET165" s="91"/>
      <c r="EU165" s="91"/>
      <c r="EV165" s="91"/>
      <c r="EW165" s="91"/>
      <c r="EX165" s="91"/>
      <c r="EY165" s="91"/>
      <c r="EZ165" s="91"/>
      <c r="FA165" s="91"/>
      <c r="FB165" s="91"/>
      <c r="FC165" s="91"/>
      <c r="FD165" s="91"/>
      <c r="FE165" s="91"/>
      <c r="FF165" s="91"/>
      <c r="FG165" s="91"/>
      <c r="FH165" s="91"/>
      <c r="FI165" s="91"/>
      <c r="FJ165" s="91"/>
      <c r="FK165" s="91"/>
      <c r="FL165" s="91"/>
      <c r="FM165" s="91"/>
      <c r="FN165" s="91"/>
      <c r="FO165" s="91"/>
      <c r="FP165" s="91"/>
      <c r="FQ165" s="91"/>
      <c r="FR165" s="91"/>
      <c r="FS165" s="91"/>
      <c r="FT165" s="91"/>
      <c r="FU165" s="91"/>
      <c r="FV165" s="91"/>
      <c r="FW165" s="91"/>
      <c r="FX165" s="91"/>
      <c r="FY165" s="91"/>
      <c r="FZ165" s="91"/>
      <c r="GA165" s="91"/>
      <c r="GB165" s="91"/>
      <c r="GC165" s="91"/>
    </row>
    <row r="166" spans="1:185" s="92" customFormat="1" ht="94.5">
      <c r="A166" s="313">
        <f>'10 Квартал финансирование'!A166</f>
        <v>114</v>
      </c>
      <c r="B166" s="314" t="str">
        <f>'10 Квартал финансирование'!B166</f>
        <v>Реконструкция ВЛ-10 кВ Ф-173 от ПС «Кубань», строительство ВЛИ-0,4 кВ и ТП 10/0,4 кВ для технологического присоединения жилого дома Демкиной Н.М.  по ул. Урожайная 38 в г. Невинномысске Договор №07/442 от 03.07.2014 (до 15)</v>
      </c>
      <c r="C166" s="313" t="str">
        <f>'10 Квартал финансирование'!C166</f>
        <v>G_prj_109105_48083</v>
      </c>
      <c r="D166" s="304" t="s">
        <v>157</v>
      </c>
      <c r="E166" s="323">
        <v>0</v>
      </c>
      <c r="F166" s="122">
        <v>0.04</v>
      </c>
      <c r="G166" s="122">
        <v>0</v>
      </c>
      <c r="H166" s="122">
        <v>2.5000000000000001E-2</v>
      </c>
      <c r="I166" s="122">
        <v>0</v>
      </c>
      <c r="J166" s="122">
        <v>0</v>
      </c>
      <c r="K166" s="122">
        <v>0</v>
      </c>
      <c r="L166" s="90">
        <v>2014</v>
      </c>
      <c r="M166" s="90">
        <v>2017</v>
      </c>
      <c r="N166" s="90" t="s">
        <v>157</v>
      </c>
      <c r="O166" s="90" t="s">
        <v>1140</v>
      </c>
      <c r="P166" s="90" t="s">
        <v>1139</v>
      </c>
      <c r="Q166" s="90" t="s">
        <v>1139</v>
      </c>
      <c r="R166" s="90" t="s">
        <v>1139</v>
      </c>
      <c r="S166" s="317" t="s">
        <v>443</v>
      </c>
      <c r="T166" s="91"/>
      <c r="U166" s="91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  <c r="BZ166" s="91"/>
      <c r="CA166" s="91"/>
      <c r="CB166" s="91"/>
      <c r="CC166" s="91"/>
      <c r="CD166" s="91"/>
      <c r="CE166" s="91"/>
      <c r="CF166" s="91"/>
      <c r="CG166" s="91"/>
      <c r="CH166" s="91"/>
      <c r="CI166" s="91"/>
      <c r="CJ166" s="91"/>
      <c r="CK166" s="91"/>
      <c r="CL166" s="91"/>
      <c r="CM166" s="91"/>
      <c r="CN166" s="91"/>
      <c r="CO166" s="91"/>
      <c r="CP166" s="91"/>
      <c r="CQ166" s="91"/>
      <c r="CR166" s="91"/>
      <c r="CS166" s="91"/>
      <c r="CT166" s="91"/>
      <c r="CU166" s="91"/>
      <c r="CV166" s="91"/>
      <c r="CW166" s="91"/>
      <c r="CX166" s="91"/>
      <c r="CY166" s="91"/>
      <c r="CZ166" s="91"/>
      <c r="DA166" s="91"/>
      <c r="DB166" s="91"/>
      <c r="DC166" s="91"/>
      <c r="DD166" s="91"/>
      <c r="DE166" s="91"/>
      <c r="DF166" s="91"/>
      <c r="DG166" s="91"/>
      <c r="DH166" s="91"/>
      <c r="DI166" s="91"/>
      <c r="DJ166" s="91"/>
      <c r="DK166" s="91"/>
      <c r="DL166" s="91"/>
      <c r="DM166" s="91"/>
      <c r="DN166" s="91"/>
      <c r="DO166" s="91"/>
      <c r="DP166" s="91"/>
      <c r="DQ166" s="91"/>
      <c r="DR166" s="91"/>
      <c r="DS166" s="91"/>
      <c r="DT166" s="91"/>
      <c r="DU166" s="91"/>
      <c r="DV166" s="91"/>
      <c r="DW166" s="91"/>
      <c r="DX166" s="91"/>
      <c r="DY166" s="91"/>
      <c r="DZ166" s="91"/>
      <c r="EA166" s="91"/>
      <c r="EB166" s="91"/>
      <c r="EC166" s="91"/>
      <c r="ED166" s="91"/>
      <c r="EE166" s="91"/>
      <c r="EF166" s="91"/>
      <c r="EG166" s="91"/>
      <c r="EH166" s="91"/>
      <c r="EI166" s="91"/>
      <c r="EJ166" s="91"/>
      <c r="EK166" s="91"/>
      <c r="EL166" s="91"/>
      <c r="EM166" s="91"/>
      <c r="EN166" s="91"/>
      <c r="EO166" s="91"/>
      <c r="EP166" s="91"/>
      <c r="EQ166" s="91"/>
      <c r="ER166" s="91"/>
      <c r="ES166" s="91"/>
      <c r="ET166" s="91"/>
      <c r="EU166" s="91"/>
      <c r="EV166" s="91"/>
      <c r="EW166" s="91"/>
      <c r="EX166" s="91"/>
      <c r="EY166" s="91"/>
      <c r="EZ166" s="91"/>
      <c r="FA166" s="91"/>
      <c r="FB166" s="91"/>
      <c r="FC166" s="91"/>
      <c r="FD166" s="91"/>
      <c r="FE166" s="91"/>
      <c r="FF166" s="91"/>
      <c r="FG166" s="91"/>
      <c r="FH166" s="91"/>
      <c r="FI166" s="91"/>
      <c r="FJ166" s="91"/>
      <c r="FK166" s="91"/>
      <c r="FL166" s="91"/>
      <c r="FM166" s="91"/>
      <c r="FN166" s="91"/>
      <c r="FO166" s="91"/>
      <c r="FP166" s="91"/>
      <c r="FQ166" s="91"/>
      <c r="FR166" s="91"/>
      <c r="FS166" s="91"/>
      <c r="FT166" s="91"/>
      <c r="FU166" s="91"/>
      <c r="FV166" s="91"/>
      <c r="FW166" s="91"/>
      <c r="FX166" s="91"/>
      <c r="FY166" s="91"/>
      <c r="FZ166" s="91"/>
      <c r="GA166" s="91"/>
      <c r="GB166" s="91"/>
      <c r="GC166" s="91"/>
    </row>
    <row r="167" spans="1:185" s="92" customFormat="1" ht="63">
      <c r="A167" s="313">
        <f>'10 Квартал финансирование'!A167</f>
        <v>115</v>
      </c>
      <c r="B167" s="314" t="str">
        <f>'10 Квартал финансирование'!B167</f>
        <v>Реконстр ВЛ 0,4 кВ Ф-2 от ТП-3/222 для тех. присоедин строительной площадки жилого дома в Минераловодском р-не, х. Утренняя Долина, ул. Калинина, 55</v>
      </c>
      <c r="C167" s="313" t="str">
        <f>'10 Квартал финансирование'!C167</f>
        <v>G_prj_109105_50420</v>
      </c>
      <c r="D167" s="304" t="s">
        <v>157</v>
      </c>
      <c r="E167" s="323">
        <v>0</v>
      </c>
      <c r="F167" s="122">
        <v>0</v>
      </c>
      <c r="G167" s="122">
        <v>0</v>
      </c>
      <c r="H167" s="122">
        <v>0</v>
      </c>
      <c r="I167" s="122">
        <v>0</v>
      </c>
      <c r="J167" s="122">
        <v>0</v>
      </c>
      <c r="K167" s="122">
        <v>0</v>
      </c>
      <c r="L167" s="90">
        <v>2016</v>
      </c>
      <c r="M167" s="90">
        <v>2016</v>
      </c>
      <c r="N167" s="90" t="s">
        <v>157</v>
      </c>
      <c r="O167" s="90" t="s">
        <v>1140</v>
      </c>
      <c r="P167" s="90" t="s">
        <v>1139</v>
      </c>
      <c r="Q167" s="90" t="s">
        <v>1139</v>
      </c>
      <c r="R167" s="90" t="s">
        <v>1139</v>
      </c>
      <c r="S167" s="317" t="s">
        <v>443</v>
      </c>
      <c r="T167" s="91"/>
      <c r="U167" s="91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  <c r="BZ167" s="91"/>
      <c r="CA167" s="91"/>
      <c r="CB167" s="91"/>
      <c r="CC167" s="91"/>
      <c r="CD167" s="91"/>
      <c r="CE167" s="91"/>
      <c r="CF167" s="91"/>
      <c r="CG167" s="91"/>
      <c r="CH167" s="91"/>
      <c r="CI167" s="91"/>
      <c r="CJ167" s="91"/>
      <c r="CK167" s="91"/>
      <c r="CL167" s="91"/>
      <c r="CM167" s="91"/>
      <c r="CN167" s="91"/>
      <c r="CO167" s="91"/>
      <c r="CP167" s="91"/>
      <c r="CQ167" s="91"/>
      <c r="CR167" s="91"/>
      <c r="CS167" s="91"/>
      <c r="CT167" s="91"/>
      <c r="CU167" s="91"/>
      <c r="CV167" s="91"/>
      <c r="CW167" s="91"/>
      <c r="CX167" s="91"/>
      <c r="CY167" s="91"/>
      <c r="CZ167" s="91"/>
      <c r="DA167" s="91"/>
      <c r="DB167" s="91"/>
      <c r="DC167" s="91"/>
      <c r="DD167" s="91"/>
      <c r="DE167" s="91"/>
      <c r="DF167" s="91"/>
      <c r="DG167" s="91"/>
      <c r="DH167" s="91"/>
      <c r="DI167" s="91"/>
      <c r="DJ167" s="91"/>
      <c r="DK167" s="91"/>
      <c r="DL167" s="91"/>
      <c r="DM167" s="91"/>
      <c r="DN167" s="91"/>
      <c r="DO167" s="91"/>
      <c r="DP167" s="91"/>
      <c r="DQ167" s="91"/>
      <c r="DR167" s="91"/>
      <c r="DS167" s="91"/>
      <c r="DT167" s="91"/>
      <c r="DU167" s="91"/>
      <c r="DV167" s="91"/>
      <c r="DW167" s="91"/>
      <c r="DX167" s="91"/>
      <c r="DY167" s="91"/>
      <c r="DZ167" s="91"/>
      <c r="EA167" s="91"/>
      <c r="EB167" s="91"/>
      <c r="EC167" s="91"/>
      <c r="ED167" s="91"/>
      <c r="EE167" s="91"/>
      <c r="EF167" s="91"/>
      <c r="EG167" s="91"/>
      <c r="EH167" s="91"/>
      <c r="EI167" s="91"/>
      <c r="EJ167" s="91"/>
      <c r="EK167" s="91"/>
      <c r="EL167" s="91"/>
      <c r="EM167" s="91"/>
      <c r="EN167" s="91"/>
      <c r="EO167" s="91"/>
      <c r="EP167" s="91"/>
      <c r="EQ167" s="91"/>
      <c r="ER167" s="91"/>
      <c r="ES167" s="91"/>
      <c r="ET167" s="91"/>
      <c r="EU167" s="91"/>
      <c r="EV167" s="91"/>
      <c r="EW167" s="91"/>
      <c r="EX167" s="91"/>
      <c r="EY167" s="91"/>
      <c r="EZ167" s="91"/>
      <c r="FA167" s="91"/>
      <c r="FB167" s="91"/>
      <c r="FC167" s="91"/>
      <c r="FD167" s="91"/>
      <c r="FE167" s="91"/>
      <c r="FF167" s="91"/>
      <c r="FG167" s="91"/>
      <c r="FH167" s="91"/>
      <c r="FI167" s="91"/>
      <c r="FJ167" s="91"/>
      <c r="FK167" s="91"/>
      <c r="FL167" s="91"/>
      <c r="FM167" s="91"/>
      <c r="FN167" s="91"/>
      <c r="FO167" s="91"/>
      <c r="FP167" s="91"/>
      <c r="FQ167" s="91"/>
      <c r="FR167" s="91"/>
      <c r="FS167" s="91"/>
      <c r="FT167" s="91"/>
      <c r="FU167" s="91"/>
      <c r="FV167" s="91"/>
      <c r="FW167" s="91"/>
      <c r="FX167" s="91"/>
      <c r="FY167" s="91"/>
      <c r="FZ167" s="91"/>
      <c r="GA167" s="91"/>
      <c r="GB167" s="91"/>
      <c r="GC167" s="91"/>
    </row>
    <row r="168" spans="1:185" s="92" customFormat="1" ht="63">
      <c r="A168" s="313">
        <f>'10 Квартал финансирование'!A168</f>
        <v>116</v>
      </c>
      <c r="B168" s="314" t="str">
        <f>'10 Квартал финансирование'!B168</f>
        <v xml:space="preserve">Реконстр ВЛ-0,4 кВ от ТП 21/173 для тех. присоед.объекта цифрового телевещания Предгорн р-он, пос.Подкумок, 250 м на юго-запад от ориент жил.дом </v>
      </c>
      <c r="C168" s="313" t="str">
        <f>'10 Квартал финансирование'!C168</f>
        <v>G_prj_109105_50415</v>
      </c>
      <c r="D168" s="304" t="s">
        <v>157</v>
      </c>
      <c r="E168" s="323">
        <v>0</v>
      </c>
      <c r="F168" s="122">
        <v>0</v>
      </c>
      <c r="G168" s="122">
        <v>0</v>
      </c>
      <c r="H168" s="122">
        <v>0</v>
      </c>
      <c r="I168" s="122">
        <v>0</v>
      </c>
      <c r="J168" s="122">
        <v>0</v>
      </c>
      <c r="K168" s="122">
        <v>0</v>
      </c>
      <c r="L168" s="90">
        <v>2016</v>
      </c>
      <c r="M168" s="90">
        <v>2016</v>
      </c>
      <c r="N168" s="90" t="s">
        <v>157</v>
      </c>
      <c r="O168" s="90" t="s">
        <v>1140</v>
      </c>
      <c r="P168" s="90" t="s">
        <v>1139</v>
      </c>
      <c r="Q168" s="90" t="s">
        <v>1139</v>
      </c>
      <c r="R168" s="90" t="s">
        <v>1139</v>
      </c>
      <c r="S168" s="317" t="s">
        <v>443</v>
      </c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  <c r="BZ168" s="91"/>
      <c r="CA168" s="91"/>
      <c r="CB168" s="91"/>
      <c r="CC168" s="91"/>
      <c r="CD168" s="91"/>
      <c r="CE168" s="91"/>
      <c r="CF168" s="91"/>
      <c r="CG168" s="91"/>
      <c r="CH168" s="91"/>
      <c r="CI168" s="91"/>
      <c r="CJ168" s="91"/>
      <c r="CK168" s="91"/>
      <c r="CL168" s="91"/>
      <c r="CM168" s="91"/>
      <c r="CN168" s="91"/>
      <c r="CO168" s="91"/>
      <c r="CP168" s="91"/>
      <c r="CQ168" s="91"/>
      <c r="CR168" s="91"/>
      <c r="CS168" s="91"/>
      <c r="CT168" s="91"/>
      <c r="CU168" s="91"/>
      <c r="CV168" s="91"/>
      <c r="CW168" s="91"/>
      <c r="CX168" s="91"/>
      <c r="CY168" s="91"/>
      <c r="CZ168" s="91"/>
      <c r="DA168" s="91"/>
      <c r="DB168" s="91"/>
      <c r="DC168" s="91"/>
      <c r="DD168" s="91"/>
      <c r="DE168" s="91"/>
      <c r="DF168" s="91"/>
      <c r="DG168" s="91"/>
      <c r="DH168" s="91"/>
      <c r="DI168" s="91"/>
      <c r="DJ168" s="91"/>
      <c r="DK168" s="91"/>
      <c r="DL168" s="91"/>
      <c r="DM168" s="91"/>
      <c r="DN168" s="91"/>
      <c r="DO168" s="91"/>
      <c r="DP168" s="91"/>
      <c r="DQ168" s="91"/>
      <c r="DR168" s="91"/>
      <c r="DS168" s="91"/>
      <c r="DT168" s="91"/>
      <c r="DU168" s="91"/>
      <c r="DV168" s="91"/>
      <c r="DW168" s="91"/>
      <c r="DX168" s="91"/>
      <c r="DY168" s="91"/>
      <c r="DZ168" s="91"/>
      <c r="EA168" s="91"/>
      <c r="EB168" s="91"/>
      <c r="EC168" s="91"/>
      <c r="ED168" s="91"/>
      <c r="EE168" s="91"/>
      <c r="EF168" s="91"/>
      <c r="EG168" s="91"/>
      <c r="EH168" s="91"/>
      <c r="EI168" s="91"/>
      <c r="EJ168" s="91"/>
      <c r="EK168" s="91"/>
      <c r="EL168" s="91"/>
      <c r="EM168" s="91"/>
      <c r="EN168" s="91"/>
      <c r="EO168" s="91"/>
      <c r="EP168" s="91"/>
      <c r="EQ168" s="91"/>
      <c r="ER168" s="91"/>
      <c r="ES168" s="91"/>
      <c r="ET168" s="91"/>
      <c r="EU168" s="91"/>
      <c r="EV168" s="91"/>
      <c r="EW168" s="91"/>
      <c r="EX168" s="91"/>
      <c r="EY168" s="91"/>
      <c r="EZ168" s="91"/>
      <c r="FA168" s="91"/>
      <c r="FB168" s="91"/>
      <c r="FC168" s="91"/>
      <c r="FD168" s="91"/>
      <c r="FE168" s="91"/>
      <c r="FF168" s="91"/>
      <c r="FG168" s="91"/>
      <c r="FH168" s="91"/>
      <c r="FI168" s="91"/>
      <c r="FJ168" s="91"/>
      <c r="FK168" s="91"/>
      <c r="FL168" s="91"/>
      <c r="FM168" s="91"/>
      <c r="FN168" s="91"/>
      <c r="FO168" s="91"/>
      <c r="FP168" s="91"/>
      <c r="FQ168" s="91"/>
      <c r="FR168" s="91"/>
      <c r="FS168" s="91"/>
      <c r="FT168" s="91"/>
      <c r="FU168" s="91"/>
      <c r="FV168" s="91"/>
      <c r="FW168" s="91"/>
      <c r="FX168" s="91"/>
      <c r="FY168" s="91"/>
      <c r="FZ168" s="91"/>
      <c r="GA168" s="91"/>
      <c r="GB168" s="91"/>
      <c r="GC168" s="91"/>
    </row>
    <row r="169" spans="1:185" s="92" customFormat="1" ht="63">
      <c r="A169" s="313">
        <f>'10 Квартал финансирование'!A169</f>
        <v>117</v>
      </c>
      <c r="B169" s="314" t="str">
        <f>'10 Квартал финансирование'!B169</f>
        <v xml:space="preserve">Реконструкции ВЛ-0,4 кВ отТП-913/101 для технологического присоединения жилого дома в Предгорном районе п. Урожайный ул. Урожайная № 28 </v>
      </c>
      <c r="C169" s="313" t="str">
        <f>'10 Квартал финансирование'!C169</f>
        <v>G_prj_109105_50416</v>
      </c>
      <c r="D169" s="304" t="s">
        <v>157</v>
      </c>
      <c r="E169" s="323">
        <v>0</v>
      </c>
      <c r="F169" s="122">
        <v>0</v>
      </c>
      <c r="G169" s="122">
        <v>0</v>
      </c>
      <c r="H169" s="122">
        <v>0.19500000000000001</v>
      </c>
      <c r="I169" s="122">
        <v>0</v>
      </c>
      <c r="J169" s="122">
        <v>0</v>
      </c>
      <c r="K169" s="122">
        <v>0</v>
      </c>
      <c r="L169" s="90">
        <v>2016</v>
      </c>
      <c r="M169" s="90">
        <v>2016</v>
      </c>
      <c r="N169" s="90" t="s">
        <v>157</v>
      </c>
      <c r="O169" s="90" t="s">
        <v>1140</v>
      </c>
      <c r="P169" s="90" t="s">
        <v>1139</v>
      </c>
      <c r="Q169" s="90" t="s">
        <v>1139</v>
      </c>
      <c r="R169" s="90" t="s">
        <v>1139</v>
      </c>
      <c r="S169" s="317" t="s">
        <v>443</v>
      </c>
      <c r="T169" s="91"/>
      <c r="U169" s="91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  <c r="BZ169" s="91"/>
      <c r="CA169" s="91"/>
      <c r="CB169" s="91"/>
      <c r="CC169" s="91"/>
      <c r="CD169" s="91"/>
      <c r="CE169" s="91"/>
      <c r="CF169" s="91"/>
      <c r="CG169" s="91"/>
      <c r="CH169" s="91"/>
      <c r="CI169" s="91"/>
      <c r="CJ169" s="91"/>
      <c r="CK169" s="91"/>
      <c r="CL169" s="91"/>
      <c r="CM169" s="91"/>
      <c r="CN169" s="91"/>
      <c r="CO169" s="91"/>
      <c r="CP169" s="91"/>
      <c r="CQ169" s="91"/>
      <c r="CR169" s="91"/>
      <c r="CS169" s="91"/>
      <c r="CT169" s="91"/>
      <c r="CU169" s="91"/>
      <c r="CV169" s="91"/>
      <c r="CW169" s="91"/>
      <c r="CX169" s="91"/>
      <c r="CY169" s="91"/>
      <c r="CZ169" s="91"/>
      <c r="DA169" s="91"/>
      <c r="DB169" s="91"/>
      <c r="DC169" s="91"/>
      <c r="DD169" s="91"/>
      <c r="DE169" s="91"/>
      <c r="DF169" s="91"/>
      <c r="DG169" s="91"/>
      <c r="DH169" s="91"/>
      <c r="DI169" s="91"/>
      <c r="DJ169" s="91"/>
      <c r="DK169" s="91"/>
      <c r="DL169" s="91"/>
      <c r="DM169" s="91"/>
      <c r="DN169" s="91"/>
      <c r="DO169" s="91"/>
      <c r="DP169" s="91"/>
      <c r="DQ169" s="91"/>
      <c r="DR169" s="91"/>
      <c r="DS169" s="91"/>
      <c r="DT169" s="91"/>
      <c r="DU169" s="91"/>
      <c r="DV169" s="91"/>
      <c r="DW169" s="91"/>
      <c r="DX169" s="91"/>
      <c r="DY169" s="91"/>
      <c r="DZ169" s="91"/>
      <c r="EA169" s="91"/>
      <c r="EB169" s="91"/>
      <c r="EC169" s="91"/>
      <c r="ED169" s="91"/>
      <c r="EE169" s="91"/>
      <c r="EF169" s="91"/>
      <c r="EG169" s="91"/>
      <c r="EH169" s="91"/>
      <c r="EI169" s="91"/>
      <c r="EJ169" s="91"/>
      <c r="EK169" s="91"/>
      <c r="EL169" s="91"/>
      <c r="EM169" s="91"/>
      <c r="EN169" s="91"/>
      <c r="EO169" s="91"/>
      <c r="EP169" s="91"/>
      <c r="EQ169" s="91"/>
      <c r="ER169" s="91"/>
      <c r="ES169" s="91"/>
      <c r="ET169" s="91"/>
      <c r="EU169" s="91"/>
      <c r="EV169" s="91"/>
      <c r="EW169" s="91"/>
      <c r="EX169" s="91"/>
      <c r="EY169" s="91"/>
      <c r="EZ169" s="91"/>
      <c r="FA169" s="91"/>
      <c r="FB169" s="91"/>
      <c r="FC169" s="91"/>
      <c r="FD169" s="91"/>
      <c r="FE169" s="91"/>
      <c r="FF169" s="91"/>
      <c r="FG169" s="91"/>
      <c r="FH169" s="91"/>
      <c r="FI169" s="91"/>
      <c r="FJ169" s="91"/>
      <c r="FK169" s="91"/>
      <c r="FL169" s="91"/>
      <c r="FM169" s="91"/>
      <c r="FN169" s="91"/>
      <c r="FO169" s="91"/>
      <c r="FP169" s="91"/>
      <c r="FQ169" s="91"/>
      <c r="FR169" s="91"/>
      <c r="FS169" s="91"/>
      <c r="FT169" s="91"/>
      <c r="FU169" s="91"/>
      <c r="FV169" s="91"/>
      <c r="FW169" s="91"/>
      <c r="FX169" s="91"/>
      <c r="FY169" s="91"/>
      <c r="FZ169" s="91"/>
      <c r="GA169" s="91"/>
      <c r="GB169" s="91"/>
      <c r="GC169" s="91"/>
    </row>
    <row r="170" spans="1:185" s="92" customFormat="1" ht="47.25">
      <c r="A170" s="313">
        <f>'10 Квартал финансирование'!A170</f>
        <v>118</v>
      </c>
      <c r="B170" s="314" t="str">
        <f>'10 Квартал финансирование'!B170</f>
        <v>Реконструкция ВЛ-0,4 кВ от ТП-120/137 для тех.присоединения строительной площадки строения в Предг.р-не,с.Юца,ул.Садовая,122</v>
      </c>
      <c r="C170" s="313" t="str">
        <f>'10 Квартал финансирование'!C170</f>
        <v>G_prj_109105_11844</v>
      </c>
      <c r="D170" s="304" t="s">
        <v>157</v>
      </c>
      <c r="E170" s="323">
        <v>0</v>
      </c>
      <c r="F170" s="122">
        <v>0</v>
      </c>
      <c r="G170" s="122">
        <v>0</v>
      </c>
      <c r="H170" s="122">
        <v>0.43</v>
      </c>
      <c r="I170" s="122">
        <v>0</v>
      </c>
      <c r="J170" s="122">
        <v>0</v>
      </c>
      <c r="K170" s="122">
        <v>0</v>
      </c>
      <c r="L170" s="90">
        <v>2016</v>
      </c>
      <c r="M170" s="90">
        <v>2016</v>
      </c>
      <c r="N170" s="90" t="s">
        <v>157</v>
      </c>
      <c r="O170" s="90" t="s">
        <v>1140</v>
      </c>
      <c r="P170" s="90" t="s">
        <v>1139</v>
      </c>
      <c r="Q170" s="90" t="s">
        <v>1139</v>
      </c>
      <c r="R170" s="90" t="s">
        <v>1139</v>
      </c>
      <c r="S170" s="317" t="s">
        <v>443</v>
      </c>
      <c r="T170" s="91"/>
      <c r="U170" s="91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  <c r="BZ170" s="91"/>
      <c r="CA170" s="91"/>
      <c r="CB170" s="91"/>
      <c r="CC170" s="91"/>
      <c r="CD170" s="91"/>
      <c r="CE170" s="91"/>
      <c r="CF170" s="91"/>
      <c r="CG170" s="91"/>
      <c r="CH170" s="91"/>
      <c r="CI170" s="91"/>
      <c r="CJ170" s="91"/>
      <c r="CK170" s="91"/>
      <c r="CL170" s="91"/>
      <c r="CM170" s="91"/>
      <c r="CN170" s="91"/>
      <c r="CO170" s="91"/>
      <c r="CP170" s="91"/>
      <c r="CQ170" s="91"/>
      <c r="CR170" s="91"/>
      <c r="CS170" s="91"/>
      <c r="CT170" s="91"/>
      <c r="CU170" s="91"/>
      <c r="CV170" s="91"/>
      <c r="CW170" s="91"/>
      <c r="CX170" s="91"/>
      <c r="CY170" s="91"/>
      <c r="CZ170" s="91"/>
      <c r="DA170" s="91"/>
      <c r="DB170" s="91"/>
      <c r="DC170" s="91"/>
      <c r="DD170" s="91"/>
      <c r="DE170" s="91"/>
      <c r="DF170" s="91"/>
      <c r="DG170" s="91"/>
      <c r="DH170" s="91"/>
      <c r="DI170" s="91"/>
      <c r="DJ170" s="91"/>
      <c r="DK170" s="91"/>
      <c r="DL170" s="91"/>
      <c r="DM170" s="91"/>
      <c r="DN170" s="91"/>
      <c r="DO170" s="91"/>
      <c r="DP170" s="91"/>
      <c r="DQ170" s="91"/>
      <c r="DR170" s="91"/>
      <c r="DS170" s="91"/>
      <c r="DT170" s="91"/>
      <c r="DU170" s="91"/>
      <c r="DV170" s="91"/>
      <c r="DW170" s="91"/>
      <c r="DX170" s="91"/>
      <c r="DY170" s="91"/>
      <c r="DZ170" s="91"/>
      <c r="EA170" s="91"/>
      <c r="EB170" s="91"/>
      <c r="EC170" s="91"/>
      <c r="ED170" s="91"/>
      <c r="EE170" s="91"/>
      <c r="EF170" s="91"/>
      <c r="EG170" s="91"/>
      <c r="EH170" s="91"/>
      <c r="EI170" s="91"/>
      <c r="EJ170" s="91"/>
      <c r="EK170" s="91"/>
      <c r="EL170" s="91"/>
      <c r="EM170" s="91"/>
      <c r="EN170" s="91"/>
      <c r="EO170" s="91"/>
      <c r="EP170" s="91"/>
      <c r="EQ170" s="91"/>
      <c r="ER170" s="91"/>
      <c r="ES170" s="91"/>
      <c r="ET170" s="91"/>
      <c r="EU170" s="91"/>
      <c r="EV170" s="91"/>
      <c r="EW170" s="91"/>
      <c r="EX170" s="91"/>
      <c r="EY170" s="91"/>
      <c r="EZ170" s="91"/>
      <c r="FA170" s="91"/>
      <c r="FB170" s="91"/>
      <c r="FC170" s="91"/>
      <c r="FD170" s="91"/>
      <c r="FE170" s="91"/>
      <c r="FF170" s="91"/>
      <c r="FG170" s="91"/>
      <c r="FH170" s="91"/>
      <c r="FI170" s="91"/>
      <c r="FJ170" s="91"/>
      <c r="FK170" s="91"/>
      <c r="FL170" s="91"/>
      <c r="FM170" s="91"/>
      <c r="FN170" s="91"/>
      <c r="FO170" s="91"/>
      <c r="FP170" s="91"/>
      <c r="FQ170" s="91"/>
      <c r="FR170" s="91"/>
      <c r="FS170" s="91"/>
      <c r="FT170" s="91"/>
      <c r="FU170" s="91"/>
      <c r="FV170" s="91"/>
      <c r="FW170" s="91"/>
      <c r="FX170" s="91"/>
      <c r="FY170" s="91"/>
      <c r="FZ170" s="91"/>
      <c r="GA170" s="91"/>
      <c r="GB170" s="91"/>
      <c r="GC170" s="91"/>
    </row>
    <row r="171" spans="1:185" s="92" customFormat="1" ht="47.25">
      <c r="A171" s="313">
        <f>'10 Квартал финансирование'!A171</f>
        <v>119</v>
      </c>
      <c r="B171" s="314" t="str">
        <f>'10 Квартал финансирование'!B171</f>
        <v>"Реконструкция ВЛ-0,4 кВ Ф-2 от ТП-1551/292  для обеспеч тех.прис.энергоприн.устройств жилого дома в Георгиевском р-не,с.Краснокумское,ул.Лучистая,1</v>
      </c>
      <c r="C171" s="313" t="str">
        <f>'10 Квартал финансирование'!C171</f>
        <v>F_stfprj_00006</v>
      </c>
      <c r="D171" s="304" t="s">
        <v>157</v>
      </c>
      <c r="E171" s="323">
        <v>0</v>
      </c>
      <c r="F171" s="122">
        <v>0</v>
      </c>
      <c r="G171" s="122">
        <v>0</v>
      </c>
      <c r="H171" s="122">
        <v>0</v>
      </c>
      <c r="I171" s="122">
        <v>0</v>
      </c>
      <c r="J171" s="122">
        <v>0</v>
      </c>
      <c r="K171" s="122">
        <v>0</v>
      </c>
      <c r="L171" s="90">
        <v>2016</v>
      </c>
      <c r="M171" s="90">
        <v>2016</v>
      </c>
      <c r="N171" s="90" t="s">
        <v>157</v>
      </c>
      <c r="O171" s="90" t="s">
        <v>1140</v>
      </c>
      <c r="P171" s="90" t="s">
        <v>1139</v>
      </c>
      <c r="Q171" s="90" t="s">
        <v>1139</v>
      </c>
      <c r="R171" s="90" t="s">
        <v>1139</v>
      </c>
      <c r="S171" s="317" t="s">
        <v>443</v>
      </c>
      <c r="T171" s="91"/>
      <c r="U171" s="91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  <c r="BZ171" s="91"/>
      <c r="CA171" s="91"/>
      <c r="CB171" s="91"/>
      <c r="CC171" s="91"/>
      <c r="CD171" s="91"/>
      <c r="CE171" s="91"/>
      <c r="CF171" s="91"/>
      <c r="CG171" s="91"/>
      <c r="CH171" s="91"/>
      <c r="CI171" s="91"/>
      <c r="CJ171" s="91"/>
      <c r="CK171" s="91"/>
      <c r="CL171" s="91"/>
      <c r="CM171" s="91"/>
      <c r="CN171" s="91"/>
      <c r="CO171" s="91"/>
      <c r="CP171" s="91"/>
      <c r="CQ171" s="91"/>
      <c r="CR171" s="91"/>
      <c r="CS171" s="91"/>
      <c r="CT171" s="91"/>
      <c r="CU171" s="91"/>
      <c r="CV171" s="91"/>
      <c r="CW171" s="91"/>
      <c r="CX171" s="91"/>
      <c r="CY171" s="91"/>
      <c r="CZ171" s="91"/>
      <c r="DA171" s="91"/>
      <c r="DB171" s="91"/>
      <c r="DC171" s="91"/>
      <c r="DD171" s="91"/>
      <c r="DE171" s="91"/>
      <c r="DF171" s="91"/>
      <c r="DG171" s="91"/>
      <c r="DH171" s="91"/>
      <c r="DI171" s="91"/>
      <c r="DJ171" s="91"/>
      <c r="DK171" s="91"/>
      <c r="DL171" s="91"/>
      <c r="DM171" s="91"/>
      <c r="DN171" s="91"/>
      <c r="DO171" s="91"/>
      <c r="DP171" s="91"/>
      <c r="DQ171" s="91"/>
      <c r="DR171" s="91"/>
      <c r="DS171" s="91"/>
      <c r="DT171" s="91"/>
      <c r="DU171" s="91"/>
      <c r="DV171" s="91"/>
      <c r="DW171" s="91"/>
      <c r="DX171" s="91"/>
      <c r="DY171" s="91"/>
      <c r="DZ171" s="91"/>
      <c r="EA171" s="91"/>
      <c r="EB171" s="91"/>
      <c r="EC171" s="91"/>
      <c r="ED171" s="91"/>
      <c r="EE171" s="91"/>
      <c r="EF171" s="91"/>
      <c r="EG171" s="91"/>
      <c r="EH171" s="91"/>
      <c r="EI171" s="91"/>
      <c r="EJ171" s="91"/>
      <c r="EK171" s="91"/>
      <c r="EL171" s="91"/>
      <c r="EM171" s="91"/>
      <c r="EN171" s="91"/>
      <c r="EO171" s="91"/>
      <c r="EP171" s="91"/>
      <c r="EQ171" s="91"/>
      <c r="ER171" s="91"/>
      <c r="ES171" s="91"/>
      <c r="ET171" s="91"/>
      <c r="EU171" s="91"/>
      <c r="EV171" s="91"/>
      <c r="EW171" s="91"/>
      <c r="EX171" s="91"/>
      <c r="EY171" s="91"/>
      <c r="EZ171" s="91"/>
      <c r="FA171" s="91"/>
      <c r="FB171" s="91"/>
      <c r="FC171" s="91"/>
      <c r="FD171" s="91"/>
      <c r="FE171" s="91"/>
      <c r="FF171" s="91"/>
      <c r="FG171" s="91"/>
      <c r="FH171" s="91"/>
      <c r="FI171" s="91"/>
      <c r="FJ171" s="91"/>
      <c r="FK171" s="91"/>
      <c r="FL171" s="91"/>
      <c r="FM171" s="91"/>
      <c r="FN171" s="91"/>
      <c r="FO171" s="91"/>
      <c r="FP171" s="91"/>
      <c r="FQ171" s="91"/>
      <c r="FR171" s="91"/>
      <c r="FS171" s="91"/>
      <c r="FT171" s="91"/>
      <c r="FU171" s="91"/>
      <c r="FV171" s="91"/>
      <c r="FW171" s="91"/>
      <c r="FX171" s="91"/>
      <c r="FY171" s="91"/>
      <c r="FZ171" s="91"/>
      <c r="GA171" s="91"/>
      <c r="GB171" s="91"/>
      <c r="GC171" s="91"/>
    </row>
    <row r="172" spans="1:185" s="92" customFormat="1" ht="63">
      <c r="A172" s="313">
        <f>'10 Квартал финансирование'!A172</f>
        <v>120</v>
      </c>
      <c r="B172" s="314" t="str">
        <f>'10 Квартал финансирование'!B172</f>
        <v>"Реконструкция ВЛ-0,4 кВ Ф-2 от ТП-1647/129 для обеспеч тех.прис. энергоприн устр-в жилого дома в Георгиевском р-не,ст.Александрийская,ул.Базарная,193</v>
      </c>
      <c r="C172" s="313" t="str">
        <f>'10 Квартал финансирование'!C172</f>
        <v>F_stfprj_00006</v>
      </c>
      <c r="D172" s="304" t="s">
        <v>157</v>
      </c>
      <c r="E172" s="323">
        <v>0</v>
      </c>
      <c r="F172" s="122">
        <v>0</v>
      </c>
      <c r="G172" s="122">
        <v>0</v>
      </c>
      <c r="H172" s="122">
        <v>0</v>
      </c>
      <c r="I172" s="122">
        <v>0</v>
      </c>
      <c r="J172" s="122">
        <v>0</v>
      </c>
      <c r="K172" s="122">
        <v>0</v>
      </c>
      <c r="L172" s="90">
        <v>2016</v>
      </c>
      <c r="M172" s="90">
        <v>2016</v>
      </c>
      <c r="N172" s="90" t="s">
        <v>157</v>
      </c>
      <c r="O172" s="90" t="s">
        <v>1140</v>
      </c>
      <c r="P172" s="90" t="s">
        <v>1139</v>
      </c>
      <c r="Q172" s="90" t="s">
        <v>1139</v>
      </c>
      <c r="R172" s="90" t="s">
        <v>1139</v>
      </c>
      <c r="S172" s="317" t="s">
        <v>443</v>
      </c>
      <c r="T172" s="91"/>
      <c r="U172" s="91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  <c r="BZ172" s="91"/>
      <c r="CA172" s="91"/>
      <c r="CB172" s="91"/>
      <c r="CC172" s="91"/>
      <c r="CD172" s="91"/>
      <c r="CE172" s="91"/>
      <c r="CF172" s="91"/>
      <c r="CG172" s="91"/>
      <c r="CH172" s="91"/>
      <c r="CI172" s="91"/>
      <c r="CJ172" s="91"/>
      <c r="CK172" s="91"/>
      <c r="CL172" s="91"/>
      <c r="CM172" s="91"/>
      <c r="CN172" s="91"/>
      <c r="CO172" s="91"/>
      <c r="CP172" s="91"/>
      <c r="CQ172" s="91"/>
      <c r="CR172" s="91"/>
      <c r="CS172" s="91"/>
      <c r="CT172" s="91"/>
      <c r="CU172" s="91"/>
      <c r="CV172" s="91"/>
      <c r="CW172" s="91"/>
      <c r="CX172" s="91"/>
      <c r="CY172" s="91"/>
      <c r="CZ172" s="91"/>
      <c r="DA172" s="91"/>
      <c r="DB172" s="91"/>
      <c r="DC172" s="91"/>
      <c r="DD172" s="91"/>
      <c r="DE172" s="91"/>
      <c r="DF172" s="91"/>
      <c r="DG172" s="91"/>
      <c r="DH172" s="91"/>
      <c r="DI172" s="91"/>
      <c r="DJ172" s="91"/>
      <c r="DK172" s="91"/>
      <c r="DL172" s="91"/>
      <c r="DM172" s="91"/>
      <c r="DN172" s="91"/>
      <c r="DO172" s="91"/>
      <c r="DP172" s="91"/>
      <c r="DQ172" s="91"/>
      <c r="DR172" s="91"/>
      <c r="DS172" s="91"/>
      <c r="DT172" s="91"/>
      <c r="DU172" s="91"/>
      <c r="DV172" s="91"/>
      <c r="DW172" s="91"/>
      <c r="DX172" s="91"/>
      <c r="DY172" s="91"/>
      <c r="DZ172" s="91"/>
      <c r="EA172" s="91"/>
      <c r="EB172" s="91"/>
      <c r="EC172" s="91"/>
      <c r="ED172" s="91"/>
      <c r="EE172" s="91"/>
      <c r="EF172" s="91"/>
      <c r="EG172" s="91"/>
      <c r="EH172" s="91"/>
      <c r="EI172" s="91"/>
      <c r="EJ172" s="91"/>
      <c r="EK172" s="91"/>
      <c r="EL172" s="91"/>
      <c r="EM172" s="91"/>
      <c r="EN172" s="91"/>
      <c r="EO172" s="91"/>
      <c r="EP172" s="91"/>
      <c r="EQ172" s="91"/>
      <c r="ER172" s="91"/>
      <c r="ES172" s="91"/>
      <c r="ET172" s="91"/>
      <c r="EU172" s="91"/>
      <c r="EV172" s="91"/>
      <c r="EW172" s="91"/>
      <c r="EX172" s="91"/>
      <c r="EY172" s="91"/>
      <c r="EZ172" s="91"/>
      <c r="FA172" s="91"/>
      <c r="FB172" s="91"/>
      <c r="FC172" s="91"/>
      <c r="FD172" s="91"/>
      <c r="FE172" s="91"/>
      <c r="FF172" s="91"/>
      <c r="FG172" s="91"/>
      <c r="FH172" s="91"/>
      <c r="FI172" s="91"/>
      <c r="FJ172" s="91"/>
      <c r="FK172" s="91"/>
      <c r="FL172" s="91"/>
      <c r="FM172" s="91"/>
      <c r="FN172" s="91"/>
      <c r="FO172" s="91"/>
      <c r="FP172" s="91"/>
      <c r="FQ172" s="91"/>
      <c r="FR172" s="91"/>
      <c r="FS172" s="91"/>
      <c r="FT172" s="91"/>
      <c r="FU172" s="91"/>
      <c r="FV172" s="91"/>
      <c r="FW172" s="91"/>
      <c r="FX172" s="91"/>
      <c r="FY172" s="91"/>
      <c r="FZ172" s="91"/>
      <c r="GA172" s="91"/>
      <c r="GB172" s="91"/>
      <c r="GC172" s="91"/>
    </row>
    <row r="173" spans="1:185" s="92" customFormat="1" ht="47.25">
      <c r="A173" s="313">
        <f>'10 Квартал финансирование'!A173</f>
        <v>121</v>
      </c>
      <c r="B173" s="314" t="str">
        <f>'10 Квартал финансирование'!B173</f>
        <v>Реконструкция ВЛ-0,4 кВ Ф-2 от ТП-399/103 для тех. прис.-я строительной площадки жилого дома в Предгорном р-не, с. Садовое, ул. Мира №351А</v>
      </c>
      <c r="C173" s="313" t="str">
        <f>'10 Квартал финансирование'!C173</f>
        <v>F_stfprj_00006</v>
      </c>
      <c r="D173" s="304" t="s">
        <v>157</v>
      </c>
      <c r="E173" s="323">
        <v>0</v>
      </c>
      <c r="F173" s="122">
        <v>0</v>
      </c>
      <c r="G173" s="122">
        <v>0</v>
      </c>
      <c r="H173" s="122">
        <v>0</v>
      </c>
      <c r="I173" s="122">
        <v>0</v>
      </c>
      <c r="J173" s="122">
        <v>0</v>
      </c>
      <c r="K173" s="122">
        <v>0</v>
      </c>
      <c r="L173" s="90">
        <v>2016</v>
      </c>
      <c r="M173" s="90">
        <v>2016</v>
      </c>
      <c r="N173" s="90" t="s">
        <v>157</v>
      </c>
      <c r="O173" s="90" t="s">
        <v>1140</v>
      </c>
      <c r="P173" s="90" t="s">
        <v>1139</v>
      </c>
      <c r="Q173" s="90" t="s">
        <v>1139</v>
      </c>
      <c r="R173" s="90" t="s">
        <v>1139</v>
      </c>
      <c r="S173" s="317" t="s">
        <v>443</v>
      </c>
      <c r="T173" s="91"/>
      <c r="U173" s="91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  <c r="BZ173" s="91"/>
      <c r="CA173" s="91"/>
      <c r="CB173" s="91"/>
      <c r="CC173" s="91"/>
      <c r="CD173" s="91"/>
      <c r="CE173" s="91"/>
      <c r="CF173" s="91"/>
      <c r="CG173" s="91"/>
      <c r="CH173" s="91"/>
      <c r="CI173" s="91"/>
      <c r="CJ173" s="91"/>
      <c r="CK173" s="91"/>
      <c r="CL173" s="91"/>
      <c r="CM173" s="91"/>
      <c r="CN173" s="91"/>
      <c r="CO173" s="91"/>
      <c r="CP173" s="91"/>
      <c r="CQ173" s="91"/>
      <c r="CR173" s="91"/>
      <c r="CS173" s="91"/>
      <c r="CT173" s="91"/>
      <c r="CU173" s="91"/>
      <c r="CV173" s="91"/>
      <c r="CW173" s="91"/>
      <c r="CX173" s="91"/>
      <c r="CY173" s="91"/>
      <c r="CZ173" s="91"/>
      <c r="DA173" s="91"/>
      <c r="DB173" s="91"/>
      <c r="DC173" s="91"/>
      <c r="DD173" s="91"/>
      <c r="DE173" s="91"/>
      <c r="DF173" s="91"/>
      <c r="DG173" s="91"/>
      <c r="DH173" s="91"/>
      <c r="DI173" s="91"/>
      <c r="DJ173" s="91"/>
      <c r="DK173" s="91"/>
      <c r="DL173" s="91"/>
      <c r="DM173" s="91"/>
      <c r="DN173" s="91"/>
      <c r="DO173" s="91"/>
      <c r="DP173" s="91"/>
      <c r="DQ173" s="91"/>
      <c r="DR173" s="91"/>
      <c r="DS173" s="91"/>
      <c r="DT173" s="91"/>
      <c r="DU173" s="91"/>
      <c r="DV173" s="91"/>
      <c r="DW173" s="91"/>
      <c r="DX173" s="91"/>
      <c r="DY173" s="91"/>
      <c r="DZ173" s="91"/>
      <c r="EA173" s="91"/>
      <c r="EB173" s="91"/>
      <c r="EC173" s="91"/>
      <c r="ED173" s="91"/>
      <c r="EE173" s="91"/>
      <c r="EF173" s="91"/>
      <c r="EG173" s="91"/>
      <c r="EH173" s="91"/>
      <c r="EI173" s="91"/>
      <c r="EJ173" s="91"/>
      <c r="EK173" s="91"/>
      <c r="EL173" s="91"/>
      <c r="EM173" s="91"/>
      <c r="EN173" s="91"/>
      <c r="EO173" s="91"/>
      <c r="EP173" s="91"/>
      <c r="EQ173" s="91"/>
      <c r="ER173" s="91"/>
      <c r="ES173" s="91"/>
      <c r="ET173" s="91"/>
      <c r="EU173" s="91"/>
      <c r="EV173" s="91"/>
      <c r="EW173" s="91"/>
      <c r="EX173" s="91"/>
      <c r="EY173" s="91"/>
      <c r="EZ173" s="91"/>
      <c r="FA173" s="91"/>
      <c r="FB173" s="91"/>
      <c r="FC173" s="91"/>
      <c r="FD173" s="91"/>
      <c r="FE173" s="91"/>
      <c r="FF173" s="91"/>
      <c r="FG173" s="91"/>
      <c r="FH173" s="91"/>
      <c r="FI173" s="91"/>
      <c r="FJ173" s="91"/>
      <c r="FK173" s="91"/>
      <c r="FL173" s="91"/>
      <c r="FM173" s="91"/>
      <c r="FN173" s="91"/>
      <c r="FO173" s="91"/>
      <c r="FP173" s="91"/>
      <c r="FQ173" s="91"/>
      <c r="FR173" s="91"/>
      <c r="FS173" s="91"/>
      <c r="FT173" s="91"/>
      <c r="FU173" s="91"/>
      <c r="FV173" s="91"/>
      <c r="FW173" s="91"/>
      <c r="FX173" s="91"/>
      <c r="FY173" s="91"/>
      <c r="FZ173" s="91"/>
      <c r="GA173" s="91"/>
      <c r="GB173" s="91"/>
      <c r="GC173" s="91"/>
    </row>
    <row r="174" spans="1:185" s="92" customFormat="1" ht="63">
      <c r="A174" s="313">
        <f>'10 Квартал финансирование'!A174</f>
        <v>122</v>
      </c>
      <c r="B174" s="314" t="str">
        <f>'10 Квартал финансирование'!B174</f>
        <v>Реконст ВЛ-0,4кВ от ТП-1130/103 для обеспеч. тех.прис.энергоприн.устройств строит.площадки жил.дома в Предгорном р-не, х.Новая Пролетарка, ул. Озерная</v>
      </c>
      <c r="C174" s="313" t="str">
        <f>'10 Квартал финансирование'!C174</f>
        <v>F_stfprj_00006</v>
      </c>
      <c r="D174" s="304" t="s">
        <v>157</v>
      </c>
      <c r="E174" s="323">
        <v>0</v>
      </c>
      <c r="F174" s="122">
        <v>0</v>
      </c>
      <c r="G174" s="122">
        <v>0</v>
      </c>
      <c r="H174" s="122">
        <v>0</v>
      </c>
      <c r="I174" s="122">
        <v>0</v>
      </c>
      <c r="J174" s="122">
        <v>0</v>
      </c>
      <c r="K174" s="122">
        <v>0</v>
      </c>
      <c r="L174" s="90">
        <v>2016</v>
      </c>
      <c r="M174" s="90">
        <v>2016</v>
      </c>
      <c r="N174" s="90" t="s">
        <v>157</v>
      </c>
      <c r="O174" s="90" t="s">
        <v>1140</v>
      </c>
      <c r="P174" s="90" t="s">
        <v>1139</v>
      </c>
      <c r="Q174" s="90" t="s">
        <v>1139</v>
      </c>
      <c r="R174" s="90" t="s">
        <v>1139</v>
      </c>
      <c r="S174" s="317" t="s">
        <v>443</v>
      </c>
      <c r="T174" s="91"/>
      <c r="U174" s="91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  <c r="BZ174" s="91"/>
      <c r="CA174" s="91"/>
      <c r="CB174" s="91"/>
      <c r="CC174" s="91"/>
      <c r="CD174" s="91"/>
      <c r="CE174" s="91"/>
      <c r="CF174" s="91"/>
      <c r="CG174" s="91"/>
      <c r="CH174" s="91"/>
      <c r="CI174" s="91"/>
      <c r="CJ174" s="91"/>
      <c r="CK174" s="91"/>
      <c r="CL174" s="91"/>
      <c r="CM174" s="91"/>
      <c r="CN174" s="91"/>
      <c r="CO174" s="91"/>
      <c r="CP174" s="91"/>
      <c r="CQ174" s="91"/>
      <c r="CR174" s="91"/>
      <c r="CS174" s="91"/>
      <c r="CT174" s="91"/>
      <c r="CU174" s="91"/>
      <c r="CV174" s="91"/>
      <c r="CW174" s="91"/>
      <c r="CX174" s="91"/>
      <c r="CY174" s="91"/>
      <c r="CZ174" s="91"/>
      <c r="DA174" s="91"/>
      <c r="DB174" s="91"/>
      <c r="DC174" s="91"/>
      <c r="DD174" s="91"/>
      <c r="DE174" s="91"/>
      <c r="DF174" s="91"/>
      <c r="DG174" s="91"/>
      <c r="DH174" s="91"/>
      <c r="DI174" s="91"/>
      <c r="DJ174" s="91"/>
      <c r="DK174" s="91"/>
      <c r="DL174" s="91"/>
      <c r="DM174" s="91"/>
      <c r="DN174" s="91"/>
      <c r="DO174" s="91"/>
      <c r="DP174" s="91"/>
      <c r="DQ174" s="91"/>
      <c r="DR174" s="91"/>
      <c r="DS174" s="91"/>
      <c r="DT174" s="91"/>
      <c r="DU174" s="91"/>
      <c r="DV174" s="91"/>
      <c r="DW174" s="91"/>
      <c r="DX174" s="91"/>
      <c r="DY174" s="91"/>
      <c r="DZ174" s="91"/>
      <c r="EA174" s="91"/>
      <c r="EB174" s="91"/>
      <c r="EC174" s="91"/>
      <c r="ED174" s="91"/>
      <c r="EE174" s="91"/>
      <c r="EF174" s="91"/>
      <c r="EG174" s="91"/>
      <c r="EH174" s="91"/>
      <c r="EI174" s="91"/>
      <c r="EJ174" s="91"/>
      <c r="EK174" s="91"/>
      <c r="EL174" s="91"/>
      <c r="EM174" s="91"/>
      <c r="EN174" s="91"/>
      <c r="EO174" s="91"/>
      <c r="EP174" s="91"/>
      <c r="EQ174" s="91"/>
      <c r="ER174" s="91"/>
      <c r="ES174" s="91"/>
      <c r="ET174" s="91"/>
      <c r="EU174" s="91"/>
      <c r="EV174" s="91"/>
      <c r="EW174" s="91"/>
      <c r="EX174" s="91"/>
      <c r="EY174" s="91"/>
      <c r="EZ174" s="91"/>
      <c r="FA174" s="91"/>
      <c r="FB174" s="91"/>
      <c r="FC174" s="91"/>
      <c r="FD174" s="91"/>
      <c r="FE174" s="91"/>
      <c r="FF174" s="91"/>
      <c r="FG174" s="91"/>
      <c r="FH174" s="91"/>
      <c r="FI174" s="91"/>
      <c r="FJ174" s="91"/>
      <c r="FK174" s="91"/>
      <c r="FL174" s="91"/>
      <c r="FM174" s="91"/>
      <c r="FN174" s="91"/>
      <c r="FO174" s="91"/>
      <c r="FP174" s="91"/>
      <c r="FQ174" s="91"/>
      <c r="FR174" s="91"/>
      <c r="FS174" s="91"/>
      <c r="FT174" s="91"/>
      <c r="FU174" s="91"/>
      <c r="FV174" s="91"/>
      <c r="FW174" s="91"/>
      <c r="FX174" s="91"/>
      <c r="FY174" s="91"/>
      <c r="FZ174" s="91"/>
      <c r="GA174" s="91"/>
      <c r="GB174" s="91"/>
      <c r="GC174" s="91"/>
    </row>
    <row r="175" spans="1:185" s="92" customFormat="1" ht="63">
      <c r="A175" s="313">
        <f>'10 Квартал финансирование'!A175</f>
        <v>123</v>
      </c>
      <c r="B175" s="314" t="str">
        <f>'10 Квартал финансирование'!B175</f>
        <v>Реконст ВЛ-0,4кВ Ф-3 от ТП-708/167 для обесп.тех.прис.энергоприн.устройств строит.площадки жил.дома в г.Пятигорске,ст.Константиновская,ул.Загородная 8</v>
      </c>
      <c r="C175" s="313" t="str">
        <f>'10 Квартал финансирование'!C175</f>
        <v>F_stfprj_00006</v>
      </c>
      <c r="D175" s="304" t="s">
        <v>157</v>
      </c>
      <c r="E175" s="323">
        <v>0</v>
      </c>
      <c r="F175" s="122">
        <v>0</v>
      </c>
      <c r="G175" s="122">
        <v>0</v>
      </c>
      <c r="H175" s="122">
        <v>6.5000000000000002E-2</v>
      </c>
      <c r="I175" s="122">
        <v>0</v>
      </c>
      <c r="J175" s="122">
        <v>0</v>
      </c>
      <c r="K175" s="122">
        <v>0</v>
      </c>
      <c r="L175" s="90">
        <v>2016</v>
      </c>
      <c r="M175" s="90">
        <v>2016</v>
      </c>
      <c r="N175" s="90" t="s">
        <v>157</v>
      </c>
      <c r="O175" s="90" t="s">
        <v>1140</v>
      </c>
      <c r="P175" s="90" t="s">
        <v>1139</v>
      </c>
      <c r="Q175" s="90" t="s">
        <v>1139</v>
      </c>
      <c r="R175" s="90" t="s">
        <v>1139</v>
      </c>
      <c r="S175" s="317" t="s">
        <v>443</v>
      </c>
      <c r="T175" s="91"/>
      <c r="U175" s="91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  <c r="BZ175" s="91"/>
      <c r="CA175" s="91"/>
      <c r="CB175" s="91"/>
      <c r="CC175" s="91"/>
      <c r="CD175" s="91"/>
      <c r="CE175" s="91"/>
      <c r="CF175" s="91"/>
      <c r="CG175" s="91"/>
      <c r="CH175" s="91"/>
      <c r="CI175" s="91"/>
      <c r="CJ175" s="91"/>
      <c r="CK175" s="91"/>
      <c r="CL175" s="91"/>
      <c r="CM175" s="91"/>
      <c r="CN175" s="91"/>
      <c r="CO175" s="91"/>
      <c r="CP175" s="91"/>
      <c r="CQ175" s="91"/>
      <c r="CR175" s="91"/>
      <c r="CS175" s="91"/>
      <c r="CT175" s="91"/>
      <c r="CU175" s="91"/>
      <c r="CV175" s="91"/>
      <c r="CW175" s="91"/>
      <c r="CX175" s="91"/>
      <c r="CY175" s="91"/>
      <c r="CZ175" s="91"/>
      <c r="DA175" s="91"/>
      <c r="DB175" s="91"/>
      <c r="DC175" s="91"/>
      <c r="DD175" s="91"/>
      <c r="DE175" s="91"/>
      <c r="DF175" s="91"/>
      <c r="DG175" s="91"/>
      <c r="DH175" s="91"/>
      <c r="DI175" s="91"/>
      <c r="DJ175" s="91"/>
      <c r="DK175" s="91"/>
      <c r="DL175" s="91"/>
      <c r="DM175" s="91"/>
      <c r="DN175" s="91"/>
      <c r="DO175" s="91"/>
      <c r="DP175" s="91"/>
      <c r="DQ175" s="91"/>
      <c r="DR175" s="91"/>
      <c r="DS175" s="91"/>
      <c r="DT175" s="91"/>
      <c r="DU175" s="91"/>
      <c r="DV175" s="91"/>
      <c r="DW175" s="91"/>
      <c r="DX175" s="91"/>
      <c r="DY175" s="91"/>
      <c r="DZ175" s="91"/>
      <c r="EA175" s="91"/>
      <c r="EB175" s="91"/>
      <c r="EC175" s="91"/>
      <c r="ED175" s="91"/>
      <c r="EE175" s="91"/>
      <c r="EF175" s="91"/>
      <c r="EG175" s="91"/>
      <c r="EH175" s="91"/>
      <c r="EI175" s="91"/>
      <c r="EJ175" s="91"/>
      <c r="EK175" s="91"/>
      <c r="EL175" s="91"/>
      <c r="EM175" s="91"/>
      <c r="EN175" s="91"/>
      <c r="EO175" s="91"/>
      <c r="EP175" s="91"/>
      <c r="EQ175" s="91"/>
      <c r="ER175" s="91"/>
      <c r="ES175" s="91"/>
      <c r="ET175" s="91"/>
      <c r="EU175" s="91"/>
      <c r="EV175" s="91"/>
      <c r="EW175" s="91"/>
      <c r="EX175" s="91"/>
      <c r="EY175" s="91"/>
      <c r="EZ175" s="91"/>
      <c r="FA175" s="91"/>
      <c r="FB175" s="91"/>
      <c r="FC175" s="91"/>
      <c r="FD175" s="91"/>
      <c r="FE175" s="91"/>
      <c r="FF175" s="91"/>
      <c r="FG175" s="91"/>
      <c r="FH175" s="91"/>
      <c r="FI175" s="91"/>
      <c r="FJ175" s="91"/>
      <c r="FK175" s="91"/>
      <c r="FL175" s="91"/>
      <c r="FM175" s="91"/>
      <c r="FN175" s="91"/>
      <c r="FO175" s="91"/>
      <c r="FP175" s="91"/>
      <c r="FQ175" s="91"/>
      <c r="FR175" s="91"/>
      <c r="FS175" s="91"/>
      <c r="FT175" s="91"/>
      <c r="FU175" s="91"/>
      <c r="FV175" s="91"/>
      <c r="FW175" s="91"/>
      <c r="FX175" s="91"/>
      <c r="FY175" s="91"/>
      <c r="FZ175" s="91"/>
      <c r="GA175" s="91"/>
      <c r="GB175" s="91"/>
      <c r="GC175" s="91"/>
    </row>
    <row r="176" spans="1:185" s="92" customFormat="1" ht="63">
      <c r="A176" s="313">
        <f>'10 Квартал финансирование'!A176</f>
        <v>124</v>
      </c>
      <c r="B176" s="314" t="str">
        <f>'10 Квартал финансирование'!B176</f>
        <v>Реконст. ВЛ-0,4кВ от ТП-29/104 для обесп.тех.прис.объектов заявителей, расположенных по адресу: г.Пятигорск,ст.Константиновская, ул.Шоссейная</v>
      </c>
      <c r="C176" s="313" t="str">
        <f>'10 Квартал финансирование'!C176</f>
        <v>F_stfprj_00006</v>
      </c>
      <c r="D176" s="304" t="s">
        <v>157</v>
      </c>
      <c r="E176" s="323">
        <v>0</v>
      </c>
      <c r="F176" s="122">
        <v>0</v>
      </c>
      <c r="G176" s="122">
        <v>0</v>
      </c>
      <c r="H176" s="122">
        <v>0</v>
      </c>
      <c r="I176" s="122">
        <v>0</v>
      </c>
      <c r="J176" s="122">
        <v>0</v>
      </c>
      <c r="K176" s="122">
        <v>0</v>
      </c>
      <c r="L176" s="90">
        <v>2016</v>
      </c>
      <c r="M176" s="90">
        <v>2016</v>
      </c>
      <c r="N176" s="90" t="s">
        <v>157</v>
      </c>
      <c r="O176" s="90" t="s">
        <v>1140</v>
      </c>
      <c r="P176" s="90" t="s">
        <v>1139</v>
      </c>
      <c r="Q176" s="90" t="s">
        <v>1139</v>
      </c>
      <c r="R176" s="90" t="s">
        <v>1139</v>
      </c>
      <c r="S176" s="317" t="s">
        <v>443</v>
      </c>
      <c r="T176" s="91"/>
      <c r="U176" s="91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  <c r="BZ176" s="91"/>
      <c r="CA176" s="91"/>
      <c r="CB176" s="91"/>
      <c r="CC176" s="91"/>
      <c r="CD176" s="91"/>
      <c r="CE176" s="91"/>
      <c r="CF176" s="91"/>
      <c r="CG176" s="91"/>
      <c r="CH176" s="91"/>
      <c r="CI176" s="91"/>
      <c r="CJ176" s="91"/>
      <c r="CK176" s="91"/>
      <c r="CL176" s="91"/>
      <c r="CM176" s="91"/>
      <c r="CN176" s="91"/>
      <c r="CO176" s="91"/>
      <c r="CP176" s="91"/>
      <c r="CQ176" s="91"/>
      <c r="CR176" s="91"/>
      <c r="CS176" s="91"/>
      <c r="CT176" s="91"/>
      <c r="CU176" s="91"/>
      <c r="CV176" s="91"/>
      <c r="CW176" s="91"/>
      <c r="CX176" s="91"/>
      <c r="CY176" s="91"/>
      <c r="CZ176" s="91"/>
      <c r="DA176" s="91"/>
      <c r="DB176" s="91"/>
      <c r="DC176" s="91"/>
      <c r="DD176" s="91"/>
      <c r="DE176" s="91"/>
      <c r="DF176" s="91"/>
      <c r="DG176" s="91"/>
      <c r="DH176" s="91"/>
      <c r="DI176" s="91"/>
      <c r="DJ176" s="91"/>
      <c r="DK176" s="91"/>
      <c r="DL176" s="91"/>
      <c r="DM176" s="91"/>
      <c r="DN176" s="91"/>
      <c r="DO176" s="91"/>
      <c r="DP176" s="91"/>
      <c r="DQ176" s="91"/>
      <c r="DR176" s="91"/>
      <c r="DS176" s="91"/>
      <c r="DT176" s="91"/>
      <c r="DU176" s="91"/>
      <c r="DV176" s="91"/>
      <c r="DW176" s="91"/>
      <c r="DX176" s="91"/>
      <c r="DY176" s="91"/>
      <c r="DZ176" s="91"/>
      <c r="EA176" s="91"/>
      <c r="EB176" s="91"/>
      <c r="EC176" s="91"/>
      <c r="ED176" s="91"/>
      <c r="EE176" s="91"/>
      <c r="EF176" s="91"/>
      <c r="EG176" s="91"/>
      <c r="EH176" s="91"/>
      <c r="EI176" s="91"/>
      <c r="EJ176" s="91"/>
      <c r="EK176" s="91"/>
      <c r="EL176" s="91"/>
      <c r="EM176" s="91"/>
      <c r="EN176" s="91"/>
      <c r="EO176" s="91"/>
      <c r="EP176" s="91"/>
      <c r="EQ176" s="91"/>
      <c r="ER176" s="91"/>
      <c r="ES176" s="91"/>
      <c r="ET176" s="91"/>
      <c r="EU176" s="91"/>
      <c r="EV176" s="91"/>
      <c r="EW176" s="91"/>
      <c r="EX176" s="91"/>
      <c r="EY176" s="91"/>
      <c r="EZ176" s="91"/>
      <c r="FA176" s="91"/>
      <c r="FB176" s="91"/>
      <c r="FC176" s="91"/>
      <c r="FD176" s="91"/>
      <c r="FE176" s="91"/>
      <c r="FF176" s="91"/>
      <c r="FG176" s="91"/>
      <c r="FH176" s="91"/>
      <c r="FI176" s="91"/>
      <c r="FJ176" s="91"/>
      <c r="FK176" s="91"/>
      <c r="FL176" s="91"/>
      <c r="FM176" s="91"/>
      <c r="FN176" s="91"/>
      <c r="FO176" s="91"/>
      <c r="FP176" s="91"/>
      <c r="FQ176" s="91"/>
      <c r="FR176" s="91"/>
      <c r="FS176" s="91"/>
      <c r="FT176" s="91"/>
      <c r="FU176" s="91"/>
      <c r="FV176" s="91"/>
      <c r="FW176" s="91"/>
      <c r="FX176" s="91"/>
      <c r="FY176" s="91"/>
      <c r="FZ176" s="91"/>
      <c r="GA176" s="91"/>
      <c r="GB176" s="91"/>
      <c r="GC176" s="91"/>
    </row>
    <row r="177" spans="1:185" s="92" customFormat="1" ht="63">
      <c r="A177" s="313">
        <f>'10 Квартал финансирование'!A177</f>
        <v>125</v>
      </c>
      <c r="B177" s="314" t="str">
        <f>'10 Квартал финансирование'!B177</f>
        <v>Реконст. ВЛ-0,4кВ от ТП-297/136 для обесп.тех.прис.энергоприн.устройств строит.площадки жил.дома с. Юца, ул. Центральная, 44 а</v>
      </c>
      <c r="C177" s="313" t="str">
        <f>'10 Квартал финансирование'!C177</f>
        <v>F_stfprj_00006</v>
      </c>
      <c r="D177" s="304" t="s">
        <v>157</v>
      </c>
      <c r="E177" s="323">
        <v>0</v>
      </c>
      <c r="F177" s="122">
        <v>0</v>
      </c>
      <c r="G177" s="122">
        <v>0</v>
      </c>
      <c r="H177" s="122">
        <v>0.11</v>
      </c>
      <c r="I177" s="122">
        <v>0</v>
      </c>
      <c r="J177" s="122">
        <v>0</v>
      </c>
      <c r="K177" s="122">
        <v>0</v>
      </c>
      <c r="L177" s="90">
        <v>2016</v>
      </c>
      <c r="M177" s="90">
        <v>2016</v>
      </c>
      <c r="N177" s="90" t="s">
        <v>157</v>
      </c>
      <c r="O177" s="90" t="s">
        <v>1140</v>
      </c>
      <c r="P177" s="90" t="s">
        <v>1139</v>
      </c>
      <c r="Q177" s="90" t="s">
        <v>1139</v>
      </c>
      <c r="R177" s="90" t="s">
        <v>1139</v>
      </c>
      <c r="S177" s="317" t="s">
        <v>443</v>
      </c>
      <c r="T177" s="91"/>
      <c r="U177" s="91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  <c r="BZ177" s="91"/>
      <c r="CA177" s="91"/>
      <c r="CB177" s="91"/>
      <c r="CC177" s="91"/>
      <c r="CD177" s="91"/>
      <c r="CE177" s="91"/>
      <c r="CF177" s="91"/>
      <c r="CG177" s="91"/>
      <c r="CH177" s="91"/>
      <c r="CI177" s="91"/>
      <c r="CJ177" s="91"/>
      <c r="CK177" s="91"/>
      <c r="CL177" s="91"/>
      <c r="CM177" s="91"/>
      <c r="CN177" s="91"/>
      <c r="CO177" s="91"/>
      <c r="CP177" s="91"/>
      <c r="CQ177" s="91"/>
      <c r="CR177" s="91"/>
      <c r="CS177" s="91"/>
      <c r="CT177" s="91"/>
      <c r="CU177" s="91"/>
      <c r="CV177" s="91"/>
      <c r="CW177" s="91"/>
      <c r="CX177" s="91"/>
      <c r="CY177" s="91"/>
      <c r="CZ177" s="91"/>
      <c r="DA177" s="91"/>
      <c r="DB177" s="91"/>
      <c r="DC177" s="91"/>
      <c r="DD177" s="91"/>
      <c r="DE177" s="91"/>
      <c r="DF177" s="91"/>
      <c r="DG177" s="91"/>
      <c r="DH177" s="91"/>
      <c r="DI177" s="91"/>
      <c r="DJ177" s="91"/>
      <c r="DK177" s="91"/>
      <c r="DL177" s="91"/>
      <c r="DM177" s="91"/>
      <c r="DN177" s="91"/>
      <c r="DO177" s="91"/>
      <c r="DP177" s="91"/>
      <c r="DQ177" s="91"/>
      <c r="DR177" s="91"/>
      <c r="DS177" s="91"/>
      <c r="DT177" s="91"/>
      <c r="DU177" s="91"/>
      <c r="DV177" s="91"/>
      <c r="DW177" s="91"/>
      <c r="DX177" s="91"/>
      <c r="DY177" s="91"/>
      <c r="DZ177" s="91"/>
      <c r="EA177" s="91"/>
      <c r="EB177" s="91"/>
      <c r="EC177" s="91"/>
      <c r="ED177" s="91"/>
      <c r="EE177" s="91"/>
      <c r="EF177" s="91"/>
      <c r="EG177" s="91"/>
      <c r="EH177" s="91"/>
      <c r="EI177" s="91"/>
      <c r="EJ177" s="91"/>
      <c r="EK177" s="91"/>
      <c r="EL177" s="91"/>
      <c r="EM177" s="91"/>
      <c r="EN177" s="91"/>
      <c r="EO177" s="91"/>
      <c r="EP177" s="91"/>
      <c r="EQ177" s="91"/>
      <c r="ER177" s="91"/>
      <c r="ES177" s="91"/>
      <c r="ET177" s="91"/>
      <c r="EU177" s="91"/>
      <c r="EV177" s="91"/>
      <c r="EW177" s="91"/>
      <c r="EX177" s="91"/>
      <c r="EY177" s="91"/>
      <c r="EZ177" s="91"/>
      <c r="FA177" s="91"/>
      <c r="FB177" s="91"/>
      <c r="FC177" s="91"/>
      <c r="FD177" s="91"/>
      <c r="FE177" s="91"/>
      <c r="FF177" s="91"/>
      <c r="FG177" s="91"/>
      <c r="FH177" s="91"/>
      <c r="FI177" s="91"/>
      <c r="FJ177" s="91"/>
      <c r="FK177" s="91"/>
      <c r="FL177" s="91"/>
      <c r="FM177" s="91"/>
      <c r="FN177" s="91"/>
      <c r="FO177" s="91"/>
      <c r="FP177" s="91"/>
      <c r="FQ177" s="91"/>
      <c r="FR177" s="91"/>
      <c r="FS177" s="91"/>
      <c r="FT177" s="91"/>
      <c r="FU177" s="91"/>
      <c r="FV177" s="91"/>
      <c r="FW177" s="91"/>
      <c r="FX177" s="91"/>
      <c r="FY177" s="91"/>
      <c r="FZ177" s="91"/>
      <c r="GA177" s="91"/>
      <c r="GB177" s="91"/>
      <c r="GC177" s="91"/>
    </row>
    <row r="178" spans="1:185" s="92" customFormat="1" ht="63">
      <c r="A178" s="313">
        <f>'10 Квартал финансирование'!A178</f>
        <v>126</v>
      </c>
      <c r="B178" s="314" t="str">
        <f>'10 Квартал финансирование'!B178</f>
        <v>Реконст. ВЛ-0,4кВ от ТП-557/296 для обесп.тех.прис.энергоприн.устройств строит.площадки жил.дома Предгорный р-он, ст.Суворовская, ул.Садовая128 а</v>
      </c>
      <c r="C178" s="313" t="str">
        <f>'10 Квартал финансирование'!C178</f>
        <v>F_stfprj_00006</v>
      </c>
      <c r="D178" s="304" t="s">
        <v>157</v>
      </c>
      <c r="E178" s="323">
        <v>0</v>
      </c>
      <c r="F178" s="122">
        <v>0</v>
      </c>
      <c r="G178" s="122">
        <v>0</v>
      </c>
      <c r="H178" s="122">
        <v>0.15</v>
      </c>
      <c r="I178" s="122">
        <v>0</v>
      </c>
      <c r="J178" s="122">
        <v>0</v>
      </c>
      <c r="K178" s="122">
        <v>0</v>
      </c>
      <c r="L178" s="90">
        <v>2016</v>
      </c>
      <c r="M178" s="90">
        <v>2016</v>
      </c>
      <c r="N178" s="90" t="s">
        <v>157</v>
      </c>
      <c r="O178" s="90" t="s">
        <v>1140</v>
      </c>
      <c r="P178" s="90" t="s">
        <v>1139</v>
      </c>
      <c r="Q178" s="90" t="s">
        <v>1139</v>
      </c>
      <c r="R178" s="90" t="s">
        <v>1139</v>
      </c>
      <c r="S178" s="317" t="s">
        <v>443</v>
      </c>
      <c r="T178" s="91"/>
      <c r="U178" s="91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  <c r="BZ178" s="91"/>
      <c r="CA178" s="91"/>
      <c r="CB178" s="91"/>
      <c r="CC178" s="91"/>
      <c r="CD178" s="91"/>
      <c r="CE178" s="91"/>
      <c r="CF178" s="91"/>
      <c r="CG178" s="91"/>
      <c r="CH178" s="91"/>
      <c r="CI178" s="91"/>
      <c r="CJ178" s="91"/>
      <c r="CK178" s="91"/>
      <c r="CL178" s="91"/>
      <c r="CM178" s="91"/>
      <c r="CN178" s="91"/>
      <c r="CO178" s="91"/>
      <c r="CP178" s="91"/>
      <c r="CQ178" s="91"/>
      <c r="CR178" s="91"/>
      <c r="CS178" s="91"/>
      <c r="CT178" s="91"/>
      <c r="CU178" s="91"/>
      <c r="CV178" s="91"/>
      <c r="CW178" s="91"/>
      <c r="CX178" s="91"/>
      <c r="CY178" s="91"/>
      <c r="CZ178" s="91"/>
      <c r="DA178" s="91"/>
      <c r="DB178" s="91"/>
      <c r="DC178" s="91"/>
      <c r="DD178" s="91"/>
      <c r="DE178" s="91"/>
      <c r="DF178" s="91"/>
      <c r="DG178" s="91"/>
      <c r="DH178" s="91"/>
      <c r="DI178" s="91"/>
      <c r="DJ178" s="91"/>
      <c r="DK178" s="91"/>
      <c r="DL178" s="91"/>
      <c r="DM178" s="91"/>
      <c r="DN178" s="91"/>
      <c r="DO178" s="91"/>
      <c r="DP178" s="91"/>
      <c r="DQ178" s="91"/>
      <c r="DR178" s="91"/>
      <c r="DS178" s="91"/>
      <c r="DT178" s="91"/>
      <c r="DU178" s="91"/>
      <c r="DV178" s="91"/>
      <c r="DW178" s="91"/>
      <c r="DX178" s="91"/>
      <c r="DY178" s="91"/>
      <c r="DZ178" s="91"/>
      <c r="EA178" s="91"/>
      <c r="EB178" s="91"/>
      <c r="EC178" s="91"/>
      <c r="ED178" s="91"/>
      <c r="EE178" s="91"/>
      <c r="EF178" s="91"/>
      <c r="EG178" s="91"/>
      <c r="EH178" s="91"/>
      <c r="EI178" s="91"/>
      <c r="EJ178" s="91"/>
      <c r="EK178" s="91"/>
      <c r="EL178" s="91"/>
      <c r="EM178" s="91"/>
      <c r="EN178" s="91"/>
      <c r="EO178" s="91"/>
      <c r="EP178" s="91"/>
      <c r="EQ178" s="91"/>
      <c r="ER178" s="91"/>
      <c r="ES178" s="91"/>
      <c r="ET178" s="91"/>
      <c r="EU178" s="91"/>
      <c r="EV178" s="91"/>
      <c r="EW178" s="91"/>
      <c r="EX178" s="91"/>
      <c r="EY178" s="91"/>
      <c r="EZ178" s="91"/>
      <c r="FA178" s="91"/>
      <c r="FB178" s="91"/>
      <c r="FC178" s="91"/>
      <c r="FD178" s="91"/>
      <c r="FE178" s="91"/>
      <c r="FF178" s="91"/>
      <c r="FG178" s="91"/>
      <c r="FH178" s="91"/>
      <c r="FI178" s="91"/>
      <c r="FJ178" s="91"/>
      <c r="FK178" s="91"/>
      <c r="FL178" s="91"/>
      <c r="FM178" s="91"/>
      <c r="FN178" s="91"/>
      <c r="FO178" s="91"/>
      <c r="FP178" s="91"/>
      <c r="FQ178" s="91"/>
      <c r="FR178" s="91"/>
      <c r="FS178" s="91"/>
      <c r="FT178" s="91"/>
      <c r="FU178" s="91"/>
      <c r="FV178" s="91"/>
      <c r="FW178" s="91"/>
      <c r="FX178" s="91"/>
      <c r="FY178" s="91"/>
      <c r="FZ178" s="91"/>
      <c r="GA178" s="91"/>
      <c r="GB178" s="91"/>
      <c r="GC178" s="91"/>
    </row>
    <row r="179" spans="1:185" s="92" customFormat="1" ht="63">
      <c r="A179" s="313">
        <f>'10 Квартал финансирование'!A179</f>
        <v>127</v>
      </c>
      <c r="B179" s="314" t="str">
        <f>'10 Квартал финансирование'!B179</f>
        <v>Реконст. ВЛ-0,4кВ от ТП-66/335 для обесп.тех.прис.энергоприн.устройств строит.площадки жил.дома Предгорный р-он, ст. Ессентукская, ул. Бригадная123</v>
      </c>
      <c r="C179" s="313" t="str">
        <f>'10 Квартал финансирование'!C179</f>
        <v>F_stfprj_00006</v>
      </c>
      <c r="D179" s="304" t="s">
        <v>157</v>
      </c>
      <c r="E179" s="323">
        <v>0</v>
      </c>
      <c r="F179" s="122">
        <v>0</v>
      </c>
      <c r="G179" s="122">
        <v>0</v>
      </c>
      <c r="H179" s="122">
        <v>0</v>
      </c>
      <c r="I179" s="122">
        <v>0</v>
      </c>
      <c r="J179" s="122">
        <v>0</v>
      </c>
      <c r="K179" s="122">
        <v>0</v>
      </c>
      <c r="L179" s="90">
        <v>2016</v>
      </c>
      <c r="M179" s="90">
        <v>2016</v>
      </c>
      <c r="N179" s="90" t="s">
        <v>157</v>
      </c>
      <c r="O179" s="90" t="s">
        <v>1140</v>
      </c>
      <c r="P179" s="90" t="s">
        <v>1139</v>
      </c>
      <c r="Q179" s="90" t="s">
        <v>1139</v>
      </c>
      <c r="R179" s="90" t="s">
        <v>1139</v>
      </c>
      <c r="S179" s="317" t="s">
        <v>443</v>
      </c>
      <c r="T179" s="91"/>
      <c r="U179" s="91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  <c r="BZ179" s="91"/>
      <c r="CA179" s="91"/>
      <c r="CB179" s="91"/>
      <c r="CC179" s="91"/>
      <c r="CD179" s="91"/>
      <c r="CE179" s="91"/>
      <c r="CF179" s="91"/>
      <c r="CG179" s="91"/>
      <c r="CH179" s="91"/>
      <c r="CI179" s="91"/>
      <c r="CJ179" s="91"/>
      <c r="CK179" s="91"/>
      <c r="CL179" s="91"/>
      <c r="CM179" s="91"/>
      <c r="CN179" s="91"/>
      <c r="CO179" s="91"/>
      <c r="CP179" s="91"/>
      <c r="CQ179" s="91"/>
      <c r="CR179" s="91"/>
      <c r="CS179" s="91"/>
      <c r="CT179" s="91"/>
      <c r="CU179" s="91"/>
      <c r="CV179" s="91"/>
      <c r="CW179" s="91"/>
      <c r="CX179" s="91"/>
      <c r="CY179" s="91"/>
      <c r="CZ179" s="91"/>
      <c r="DA179" s="91"/>
      <c r="DB179" s="91"/>
      <c r="DC179" s="91"/>
      <c r="DD179" s="91"/>
      <c r="DE179" s="91"/>
      <c r="DF179" s="91"/>
      <c r="DG179" s="91"/>
      <c r="DH179" s="91"/>
      <c r="DI179" s="91"/>
      <c r="DJ179" s="91"/>
      <c r="DK179" s="91"/>
      <c r="DL179" s="91"/>
      <c r="DM179" s="91"/>
      <c r="DN179" s="91"/>
      <c r="DO179" s="91"/>
      <c r="DP179" s="91"/>
      <c r="DQ179" s="91"/>
      <c r="DR179" s="91"/>
      <c r="DS179" s="91"/>
      <c r="DT179" s="91"/>
      <c r="DU179" s="91"/>
      <c r="DV179" s="91"/>
      <c r="DW179" s="91"/>
      <c r="DX179" s="91"/>
      <c r="DY179" s="91"/>
      <c r="DZ179" s="91"/>
      <c r="EA179" s="91"/>
      <c r="EB179" s="91"/>
      <c r="EC179" s="91"/>
      <c r="ED179" s="91"/>
      <c r="EE179" s="91"/>
      <c r="EF179" s="91"/>
      <c r="EG179" s="91"/>
      <c r="EH179" s="91"/>
      <c r="EI179" s="91"/>
      <c r="EJ179" s="91"/>
      <c r="EK179" s="91"/>
      <c r="EL179" s="91"/>
      <c r="EM179" s="91"/>
      <c r="EN179" s="91"/>
      <c r="EO179" s="91"/>
      <c r="EP179" s="91"/>
      <c r="EQ179" s="91"/>
      <c r="ER179" s="91"/>
      <c r="ES179" s="91"/>
      <c r="ET179" s="91"/>
      <c r="EU179" s="91"/>
      <c r="EV179" s="91"/>
      <c r="EW179" s="91"/>
      <c r="EX179" s="91"/>
      <c r="EY179" s="91"/>
      <c r="EZ179" s="91"/>
      <c r="FA179" s="91"/>
      <c r="FB179" s="91"/>
      <c r="FC179" s="91"/>
      <c r="FD179" s="91"/>
      <c r="FE179" s="91"/>
      <c r="FF179" s="91"/>
      <c r="FG179" s="91"/>
      <c r="FH179" s="91"/>
      <c r="FI179" s="91"/>
      <c r="FJ179" s="91"/>
      <c r="FK179" s="91"/>
      <c r="FL179" s="91"/>
      <c r="FM179" s="91"/>
      <c r="FN179" s="91"/>
      <c r="FO179" s="91"/>
      <c r="FP179" s="91"/>
      <c r="FQ179" s="91"/>
      <c r="FR179" s="91"/>
      <c r="FS179" s="91"/>
      <c r="FT179" s="91"/>
      <c r="FU179" s="91"/>
      <c r="FV179" s="91"/>
      <c r="FW179" s="91"/>
      <c r="FX179" s="91"/>
      <c r="FY179" s="91"/>
      <c r="FZ179" s="91"/>
      <c r="GA179" s="91"/>
      <c r="GB179" s="91"/>
      <c r="GC179" s="91"/>
    </row>
    <row r="180" spans="1:185" s="92" customFormat="1" ht="63">
      <c r="A180" s="313">
        <f>'10 Квартал финансирование'!A180</f>
        <v>128</v>
      </c>
      <c r="B180" s="314" t="str">
        <f>'10 Квартал финансирование'!B180</f>
        <v>Реконст.ВЛ-0,4кВ отТП-38/173 для обесп.тех.прис.энергоприн.устройств строит.площадки жил.домов в пос. Верхнеподкумском, ул.Зеленая 8А, ул.Полевая 1А</v>
      </c>
      <c r="C180" s="313" t="str">
        <f>'10 Квартал финансирование'!C180</f>
        <v>F_stfprj_00006</v>
      </c>
      <c r="D180" s="304" t="s">
        <v>157</v>
      </c>
      <c r="E180" s="323">
        <v>0</v>
      </c>
      <c r="F180" s="122">
        <v>0</v>
      </c>
      <c r="G180" s="122">
        <v>0</v>
      </c>
      <c r="H180" s="122">
        <v>0.23</v>
      </c>
      <c r="I180" s="122">
        <v>0</v>
      </c>
      <c r="J180" s="122">
        <v>0</v>
      </c>
      <c r="K180" s="122">
        <v>0</v>
      </c>
      <c r="L180" s="90">
        <v>2016</v>
      </c>
      <c r="M180" s="90">
        <v>2016</v>
      </c>
      <c r="N180" s="90" t="s">
        <v>157</v>
      </c>
      <c r="O180" s="90" t="s">
        <v>1140</v>
      </c>
      <c r="P180" s="90" t="s">
        <v>1139</v>
      </c>
      <c r="Q180" s="90" t="s">
        <v>1139</v>
      </c>
      <c r="R180" s="90" t="s">
        <v>1139</v>
      </c>
      <c r="S180" s="317" t="s">
        <v>443</v>
      </c>
      <c r="T180" s="91"/>
      <c r="U180" s="91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  <c r="BZ180" s="91"/>
      <c r="CA180" s="91"/>
      <c r="CB180" s="91"/>
      <c r="CC180" s="91"/>
      <c r="CD180" s="91"/>
      <c r="CE180" s="91"/>
      <c r="CF180" s="91"/>
      <c r="CG180" s="91"/>
      <c r="CH180" s="91"/>
      <c r="CI180" s="91"/>
      <c r="CJ180" s="91"/>
      <c r="CK180" s="91"/>
      <c r="CL180" s="91"/>
      <c r="CM180" s="91"/>
      <c r="CN180" s="91"/>
      <c r="CO180" s="91"/>
      <c r="CP180" s="91"/>
      <c r="CQ180" s="91"/>
      <c r="CR180" s="91"/>
      <c r="CS180" s="91"/>
      <c r="CT180" s="91"/>
      <c r="CU180" s="91"/>
      <c r="CV180" s="91"/>
      <c r="CW180" s="91"/>
      <c r="CX180" s="91"/>
      <c r="CY180" s="91"/>
      <c r="CZ180" s="91"/>
      <c r="DA180" s="91"/>
      <c r="DB180" s="91"/>
      <c r="DC180" s="91"/>
      <c r="DD180" s="91"/>
      <c r="DE180" s="91"/>
      <c r="DF180" s="91"/>
      <c r="DG180" s="91"/>
      <c r="DH180" s="91"/>
      <c r="DI180" s="91"/>
      <c r="DJ180" s="91"/>
      <c r="DK180" s="91"/>
      <c r="DL180" s="91"/>
      <c r="DM180" s="91"/>
      <c r="DN180" s="91"/>
      <c r="DO180" s="91"/>
      <c r="DP180" s="91"/>
      <c r="DQ180" s="91"/>
      <c r="DR180" s="91"/>
      <c r="DS180" s="91"/>
      <c r="DT180" s="91"/>
      <c r="DU180" s="91"/>
      <c r="DV180" s="91"/>
      <c r="DW180" s="91"/>
      <c r="DX180" s="91"/>
      <c r="DY180" s="91"/>
      <c r="DZ180" s="91"/>
      <c r="EA180" s="91"/>
      <c r="EB180" s="91"/>
      <c r="EC180" s="91"/>
      <c r="ED180" s="91"/>
      <c r="EE180" s="91"/>
      <c r="EF180" s="91"/>
      <c r="EG180" s="91"/>
      <c r="EH180" s="91"/>
      <c r="EI180" s="91"/>
      <c r="EJ180" s="91"/>
      <c r="EK180" s="91"/>
      <c r="EL180" s="91"/>
      <c r="EM180" s="91"/>
      <c r="EN180" s="91"/>
      <c r="EO180" s="91"/>
      <c r="EP180" s="91"/>
      <c r="EQ180" s="91"/>
      <c r="ER180" s="91"/>
      <c r="ES180" s="91"/>
      <c r="ET180" s="91"/>
      <c r="EU180" s="91"/>
      <c r="EV180" s="91"/>
      <c r="EW180" s="91"/>
      <c r="EX180" s="91"/>
      <c r="EY180" s="91"/>
      <c r="EZ180" s="91"/>
      <c r="FA180" s="91"/>
      <c r="FB180" s="91"/>
      <c r="FC180" s="91"/>
      <c r="FD180" s="91"/>
      <c r="FE180" s="91"/>
      <c r="FF180" s="91"/>
      <c r="FG180" s="91"/>
      <c r="FH180" s="91"/>
      <c r="FI180" s="91"/>
      <c r="FJ180" s="91"/>
      <c r="FK180" s="91"/>
      <c r="FL180" s="91"/>
      <c r="FM180" s="91"/>
      <c r="FN180" s="91"/>
      <c r="FO180" s="91"/>
      <c r="FP180" s="91"/>
      <c r="FQ180" s="91"/>
      <c r="FR180" s="91"/>
      <c r="FS180" s="91"/>
      <c r="FT180" s="91"/>
      <c r="FU180" s="91"/>
      <c r="FV180" s="91"/>
      <c r="FW180" s="91"/>
      <c r="FX180" s="91"/>
      <c r="FY180" s="91"/>
      <c r="FZ180" s="91"/>
      <c r="GA180" s="91"/>
      <c r="GB180" s="91"/>
      <c r="GC180" s="91"/>
    </row>
    <row r="181" spans="1:185" s="92" customFormat="1" ht="63">
      <c r="A181" s="313">
        <f>'10 Квартал финансирование'!A181</f>
        <v>129</v>
      </c>
      <c r="B181" s="314" t="str">
        <f>'10 Квартал финансирование'!B181</f>
        <v>Реконстр.ВЛ-0,4 кВ от ТП-2/615 для тех.прис. энергопринимающих устройств строит. площ. в Минераловодском р-не, пос.Ленинский, ул.Пеховского, д.6</v>
      </c>
      <c r="C181" s="313" t="str">
        <f>'10 Квартал финансирование'!C181</f>
        <v>F_stfprj_00006</v>
      </c>
      <c r="D181" s="304" t="s">
        <v>157</v>
      </c>
      <c r="E181" s="323">
        <v>0</v>
      </c>
      <c r="F181" s="122">
        <v>0</v>
      </c>
      <c r="G181" s="122">
        <v>0</v>
      </c>
      <c r="H181" s="122">
        <v>0.08</v>
      </c>
      <c r="I181" s="122">
        <v>0</v>
      </c>
      <c r="J181" s="122">
        <v>0</v>
      </c>
      <c r="K181" s="122">
        <v>0</v>
      </c>
      <c r="L181" s="90">
        <v>2016</v>
      </c>
      <c r="M181" s="90">
        <v>2016</v>
      </c>
      <c r="N181" s="90" t="s">
        <v>157</v>
      </c>
      <c r="O181" s="90" t="s">
        <v>1140</v>
      </c>
      <c r="P181" s="90" t="s">
        <v>1139</v>
      </c>
      <c r="Q181" s="90" t="s">
        <v>1139</v>
      </c>
      <c r="R181" s="90" t="s">
        <v>1139</v>
      </c>
      <c r="S181" s="317" t="s">
        <v>443</v>
      </c>
      <c r="T181" s="91"/>
      <c r="U181" s="91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  <c r="BZ181" s="91"/>
      <c r="CA181" s="91"/>
      <c r="CB181" s="91"/>
      <c r="CC181" s="91"/>
      <c r="CD181" s="91"/>
      <c r="CE181" s="91"/>
      <c r="CF181" s="91"/>
      <c r="CG181" s="91"/>
      <c r="CH181" s="91"/>
      <c r="CI181" s="91"/>
      <c r="CJ181" s="91"/>
      <c r="CK181" s="91"/>
      <c r="CL181" s="91"/>
      <c r="CM181" s="91"/>
      <c r="CN181" s="91"/>
      <c r="CO181" s="91"/>
      <c r="CP181" s="91"/>
      <c r="CQ181" s="91"/>
      <c r="CR181" s="91"/>
      <c r="CS181" s="91"/>
      <c r="CT181" s="91"/>
      <c r="CU181" s="91"/>
      <c r="CV181" s="91"/>
      <c r="CW181" s="91"/>
      <c r="CX181" s="91"/>
      <c r="CY181" s="91"/>
      <c r="CZ181" s="91"/>
      <c r="DA181" s="91"/>
      <c r="DB181" s="91"/>
      <c r="DC181" s="91"/>
      <c r="DD181" s="91"/>
      <c r="DE181" s="91"/>
      <c r="DF181" s="91"/>
      <c r="DG181" s="91"/>
      <c r="DH181" s="91"/>
      <c r="DI181" s="91"/>
      <c r="DJ181" s="91"/>
      <c r="DK181" s="91"/>
      <c r="DL181" s="91"/>
      <c r="DM181" s="91"/>
      <c r="DN181" s="91"/>
      <c r="DO181" s="91"/>
      <c r="DP181" s="91"/>
      <c r="DQ181" s="91"/>
      <c r="DR181" s="91"/>
      <c r="DS181" s="91"/>
      <c r="DT181" s="91"/>
      <c r="DU181" s="91"/>
      <c r="DV181" s="91"/>
      <c r="DW181" s="91"/>
      <c r="DX181" s="91"/>
      <c r="DY181" s="91"/>
      <c r="DZ181" s="91"/>
      <c r="EA181" s="91"/>
      <c r="EB181" s="91"/>
      <c r="EC181" s="91"/>
      <c r="ED181" s="91"/>
      <c r="EE181" s="91"/>
      <c r="EF181" s="91"/>
      <c r="EG181" s="91"/>
      <c r="EH181" s="91"/>
      <c r="EI181" s="91"/>
      <c r="EJ181" s="91"/>
      <c r="EK181" s="91"/>
      <c r="EL181" s="91"/>
      <c r="EM181" s="91"/>
      <c r="EN181" s="91"/>
      <c r="EO181" s="91"/>
      <c r="EP181" s="91"/>
      <c r="EQ181" s="91"/>
      <c r="ER181" s="91"/>
      <c r="ES181" s="91"/>
      <c r="ET181" s="91"/>
      <c r="EU181" s="91"/>
      <c r="EV181" s="91"/>
      <c r="EW181" s="91"/>
      <c r="EX181" s="91"/>
      <c r="EY181" s="91"/>
      <c r="EZ181" s="91"/>
      <c r="FA181" s="91"/>
      <c r="FB181" s="91"/>
      <c r="FC181" s="91"/>
      <c r="FD181" s="91"/>
      <c r="FE181" s="91"/>
      <c r="FF181" s="91"/>
      <c r="FG181" s="91"/>
      <c r="FH181" s="91"/>
      <c r="FI181" s="91"/>
      <c r="FJ181" s="91"/>
      <c r="FK181" s="91"/>
      <c r="FL181" s="91"/>
      <c r="FM181" s="91"/>
      <c r="FN181" s="91"/>
      <c r="FO181" s="91"/>
      <c r="FP181" s="91"/>
      <c r="FQ181" s="91"/>
      <c r="FR181" s="91"/>
      <c r="FS181" s="91"/>
      <c r="FT181" s="91"/>
      <c r="FU181" s="91"/>
      <c r="FV181" s="91"/>
      <c r="FW181" s="91"/>
      <c r="FX181" s="91"/>
      <c r="FY181" s="91"/>
      <c r="FZ181" s="91"/>
      <c r="GA181" s="91"/>
      <c r="GB181" s="91"/>
      <c r="GC181" s="91"/>
    </row>
    <row r="182" spans="1:185" s="92" customFormat="1" ht="47.25">
      <c r="A182" s="313">
        <f>'10 Квартал финансирование'!A182</f>
        <v>130</v>
      </c>
      <c r="B182" s="314" t="str">
        <f>'10 Квартал финансирование'!B182</f>
        <v>Реконстр.ВЛ-0,4 кВ от ТП-240/135 для тех.прис. энергоприн. устройств строит. площ. жил. дома в Предгорном р-не, с.Этока, ул.50 лет Октября, д.115/4</v>
      </c>
      <c r="C182" s="313" t="str">
        <f>'10 Квартал финансирование'!C182</f>
        <v>F_stfprj_00006</v>
      </c>
      <c r="D182" s="304" t="s">
        <v>157</v>
      </c>
      <c r="E182" s="323">
        <v>0</v>
      </c>
      <c r="F182" s="122">
        <v>0</v>
      </c>
      <c r="G182" s="122">
        <v>0</v>
      </c>
      <c r="H182" s="122">
        <v>0.39</v>
      </c>
      <c r="I182" s="122">
        <v>0</v>
      </c>
      <c r="J182" s="122">
        <v>0</v>
      </c>
      <c r="K182" s="122">
        <v>0</v>
      </c>
      <c r="L182" s="90">
        <v>2016</v>
      </c>
      <c r="M182" s="90">
        <v>2016</v>
      </c>
      <c r="N182" s="90" t="s">
        <v>157</v>
      </c>
      <c r="O182" s="90" t="s">
        <v>1140</v>
      </c>
      <c r="P182" s="90" t="s">
        <v>1139</v>
      </c>
      <c r="Q182" s="90" t="s">
        <v>1139</v>
      </c>
      <c r="R182" s="90" t="s">
        <v>1139</v>
      </c>
      <c r="S182" s="317" t="s">
        <v>443</v>
      </c>
      <c r="T182" s="91"/>
      <c r="U182" s="91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  <c r="BZ182" s="91"/>
      <c r="CA182" s="91"/>
      <c r="CB182" s="91"/>
      <c r="CC182" s="91"/>
      <c r="CD182" s="91"/>
      <c r="CE182" s="91"/>
      <c r="CF182" s="91"/>
      <c r="CG182" s="91"/>
      <c r="CH182" s="91"/>
      <c r="CI182" s="91"/>
      <c r="CJ182" s="91"/>
      <c r="CK182" s="91"/>
      <c r="CL182" s="91"/>
      <c r="CM182" s="91"/>
      <c r="CN182" s="91"/>
      <c r="CO182" s="91"/>
      <c r="CP182" s="91"/>
      <c r="CQ182" s="91"/>
      <c r="CR182" s="91"/>
      <c r="CS182" s="91"/>
      <c r="CT182" s="91"/>
      <c r="CU182" s="91"/>
      <c r="CV182" s="91"/>
      <c r="CW182" s="91"/>
      <c r="CX182" s="91"/>
      <c r="CY182" s="91"/>
      <c r="CZ182" s="91"/>
      <c r="DA182" s="91"/>
      <c r="DB182" s="91"/>
      <c r="DC182" s="91"/>
      <c r="DD182" s="91"/>
      <c r="DE182" s="91"/>
      <c r="DF182" s="91"/>
      <c r="DG182" s="91"/>
      <c r="DH182" s="91"/>
      <c r="DI182" s="91"/>
      <c r="DJ182" s="91"/>
      <c r="DK182" s="91"/>
      <c r="DL182" s="91"/>
      <c r="DM182" s="91"/>
      <c r="DN182" s="91"/>
      <c r="DO182" s="91"/>
      <c r="DP182" s="91"/>
      <c r="DQ182" s="91"/>
      <c r="DR182" s="91"/>
      <c r="DS182" s="91"/>
      <c r="DT182" s="91"/>
      <c r="DU182" s="91"/>
      <c r="DV182" s="91"/>
      <c r="DW182" s="91"/>
      <c r="DX182" s="91"/>
      <c r="DY182" s="91"/>
      <c r="DZ182" s="91"/>
      <c r="EA182" s="91"/>
      <c r="EB182" s="91"/>
      <c r="EC182" s="91"/>
      <c r="ED182" s="91"/>
      <c r="EE182" s="91"/>
      <c r="EF182" s="91"/>
      <c r="EG182" s="91"/>
      <c r="EH182" s="91"/>
      <c r="EI182" s="91"/>
      <c r="EJ182" s="91"/>
      <c r="EK182" s="91"/>
      <c r="EL182" s="91"/>
      <c r="EM182" s="91"/>
      <c r="EN182" s="91"/>
      <c r="EO182" s="91"/>
      <c r="EP182" s="91"/>
      <c r="EQ182" s="91"/>
      <c r="ER182" s="91"/>
      <c r="ES182" s="91"/>
      <c r="ET182" s="91"/>
      <c r="EU182" s="91"/>
      <c r="EV182" s="91"/>
      <c r="EW182" s="91"/>
      <c r="EX182" s="91"/>
      <c r="EY182" s="91"/>
      <c r="EZ182" s="91"/>
      <c r="FA182" s="91"/>
      <c r="FB182" s="91"/>
      <c r="FC182" s="91"/>
      <c r="FD182" s="91"/>
      <c r="FE182" s="91"/>
      <c r="FF182" s="91"/>
      <c r="FG182" s="91"/>
      <c r="FH182" s="91"/>
      <c r="FI182" s="91"/>
      <c r="FJ182" s="91"/>
      <c r="FK182" s="91"/>
      <c r="FL182" s="91"/>
      <c r="FM182" s="91"/>
      <c r="FN182" s="91"/>
      <c r="FO182" s="91"/>
      <c r="FP182" s="91"/>
      <c r="FQ182" s="91"/>
      <c r="FR182" s="91"/>
      <c r="FS182" s="91"/>
      <c r="FT182" s="91"/>
      <c r="FU182" s="91"/>
      <c r="FV182" s="91"/>
      <c r="FW182" s="91"/>
      <c r="FX182" s="91"/>
      <c r="FY182" s="91"/>
      <c r="FZ182" s="91"/>
      <c r="GA182" s="91"/>
      <c r="GB182" s="91"/>
      <c r="GC182" s="91"/>
    </row>
    <row r="183" spans="1:185" s="92" customFormat="1" ht="63">
      <c r="A183" s="313">
        <f>'10 Квартал финансирование'!A183</f>
        <v>131</v>
      </c>
      <c r="B183" s="314" t="str">
        <f>'10 Квартал финансирование'!B183</f>
        <v xml:space="preserve">"Реконструкция ВЛ-0,4 кВ Ф-1 от ТП-3/161 для тех. прис. стройплощадки жилого дома в Предгорном р-не, х. Вороново, ул. Медовая, №5 ""а""
</v>
      </c>
      <c r="C183" s="313" t="str">
        <f>'10 Квартал финансирование'!C183</f>
        <v>F_stfprj_00006</v>
      </c>
      <c r="D183" s="304" t="s">
        <v>157</v>
      </c>
      <c r="E183" s="323">
        <v>0</v>
      </c>
      <c r="F183" s="122">
        <v>0</v>
      </c>
      <c r="G183" s="122">
        <v>0</v>
      </c>
      <c r="H183" s="122">
        <v>2.4300000000000002</v>
      </c>
      <c r="I183" s="122">
        <v>0</v>
      </c>
      <c r="J183" s="122">
        <v>0</v>
      </c>
      <c r="K183" s="122">
        <v>0</v>
      </c>
      <c r="L183" s="90">
        <v>2011</v>
      </c>
      <c r="M183" s="90">
        <v>2015</v>
      </c>
      <c r="N183" s="90" t="s">
        <v>157</v>
      </c>
      <c r="O183" s="90" t="s">
        <v>1139</v>
      </c>
      <c r="P183" s="90" t="s">
        <v>1139</v>
      </c>
      <c r="Q183" s="90" t="s">
        <v>1139</v>
      </c>
      <c r="R183" s="90" t="s">
        <v>1139</v>
      </c>
      <c r="S183" s="317" t="s">
        <v>443</v>
      </c>
      <c r="T183" s="91"/>
      <c r="U183" s="91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  <c r="BZ183" s="91"/>
      <c r="CA183" s="91"/>
      <c r="CB183" s="91"/>
      <c r="CC183" s="91"/>
      <c r="CD183" s="91"/>
      <c r="CE183" s="91"/>
      <c r="CF183" s="91"/>
      <c r="CG183" s="91"/>
      <c r="CH183" s="91"/>
      <c r="CI183" s="91"/>
      <c r="CJ183" s="91"/>
      <c r="CK183" s="91"/>
      <c r="CL183" s="91"/>
      <c r="CM183" s="91"/>
      <c r="CN183" s="91"/>
      <c r="CO183" s="91"/>
      <c r="CP183" s="91"/>
      <c r="CQ183" s="91"/>
      <c r="CR183" s="91"/>
      <c r="CS183" s="91"/>
      <c r="CT183" s="91"/>
      <c r="CU183" s="91"/>
      <c r="CV183" s="91"/>
      <c r="CW183" s="91"/>
      <c r="CX183" s="91"/>
      <c r="CY183" s="91"/>
      <c r="CZ183" s="91"/>
      <c r="DA183" s="91"/>
      <c r="DB183" s="91"/>
      <c r="DC183" s="91"/>
      <c r="DD183" s="91"/>
      <c r="DE183" s="91"/>
      <c r="DF183" s="91"/>
      <c r="DG183" s="91"/>
      <c r="DH183" s="91"/>
      <c r="DI183" s="91"/>
      <c r="DJ183" s="91"/>
      <c r="DK183" s="91"/>
      <c r="DL183" s="91"/>
      <c r="DM183" s="91"/>
      <c r="DN183" s="91"/>
      <c r="DO183" s="91"/>
      <c r="DP183" s="91"/>
      <c r="DQ183" s="91"/>
      <c r="DR183" s="91"/>
      <c r="DS183" s="91"/>
      <c r="DT183" s="91"/>
      <c r="DU183" s="91"/>
      <c r="DV183" s="91"/>
      <c r="DW183" s="91"/>
      <c r="DX183" s="91"/>
      <c r="DY183" s="91"/>
      <c r="DZ183" s="91"/>
      <c r="EA183" s="91"/>
      <c r="EB183" s="91"/>
      <c r="EC183" s="91"/>
      <c r="ED183" s="91"/>
      <c r="EE183" s="91"/>
      <c r="EF183" s="91"/>
      <c r="EG183" s="91"/>
      <c r="EH183" s="91"/>
      <c r="EI183" s="91"/>
      <c r="EJ183" s="91"/>
      <c r="EK183" s="91"/>
      <c r="EL183" s="91"/>
      <c r="EM183" s="91"/>
      <c r="EN183" s="91"/>
      <c r="EO183" s="91"/>
      <c r="EP183" s="91"/>
      <c r="EQ183" s="91"/>
      <c r="ER183" s="91"/>
      <c r="ES183" s="91"/>
      <c r="ET183" s="91"/>
      <c r="EU183" s="91"/>
      <c r="EV183" s="91"/>
      <c r="EW183" s="91"/>
      <c r="EX183" s="91"/>
      <c r="EY183" s="91"/>
      <c r="EZ183" s="91"/>
      <c r="FA183" s="91"/>
      <c r="FB183" s="91"/>
      <c r="FC183" s="91"/>
      <c r="FD183" s="91"/>
      <c r="FE183" s="91"/>
      <c r="FF183" s="91"/>
      <c r="FG183" s="91"/>
      <c r="FH183" s="91"/>
      <c r="FI183" s="91"/>
      <c r="FJ183" s="91"/>
      <c r="FK183" s="91"/>
      <c r="FL183" s="91"/>
      <c r="FM183" s="91"/>
      <c r="FN183" s="91"/>
      <c r="FO183" s="91"/>
      <c r="FP183" s="91"/>
      <c r="FQ183" s="91"/>
      <c r="FR183" s="91"/>
      <c r="FS183" s="91"/>
      <c r="FT183" s="91"/>
      <c r="FU183" s="91"/>
      <c r="FV183" s="91"/>
      <c r="FW183" s="91"/>
      <c r="FX183" s="91"/>
      <c r="FY183" s="91"/>
      <c r="FZ183" s="91"/>
      <c r="GA183" s="91"/>
      <c r="GB183" s="91"/>
      <c r="GC183" s="91"/>
    </row>
    <row r="184" spans="1:185" s="92" customFormat="1" ht="110.25">
      <c r="A184" s="313">
        <f>'10 Квартал финансирование'!A184</f>
        <v>132</v>
      </c>
      <c r="B184" s="314" t="str">
        <f>'10 Квартал финансирование'!B184</f>
        <v>Реконструкция ВЛ-0,4 кВ от ТП- 16/137, строительства ВЛ-0,4 кВ и МТП для обеспечения технологического присоединения энергопринимающих устройств строительной площадки жилого дома в Предгорном районе, с.Юца, ул. Садовая, дом № 104 А "под ключ" Договор №509, 510, 511, 512 от 28.10.2014 (до 15)</v>
      </c>
      <c r="C184" s="313" t="str">
        <f>'10 Квартал финансирование'!C184</f>
        <v>F_stfprj_00006</v>
      </c>
      <c r="D184" s="304" t="s">
        <v>157</v>
      </c>
      <c r="E184" s="323">
        <v>0</v>
      </c>
      <c r="F184" s="122">
        <v>0.25</v>
      </c>
      <c r="G184" s="122">
        <v>0</v>
      </c>
      <c r="H184" s="122">
        <v>0.95599999999999996</v>
      </c>
      <c r="I184" s="122">
        <v>0</v>
      </c>
      <c r="J184" s="122">
        <v>0</v>
      </c>
      <c r="K184" s="122">
        <v>0</v>
      </c>
      <c r="L184" s="90">
        <v>2015</v>
      </c>
      <c r="M184" s="90">
        <v>2016</v>
      </c>
      <c r="N184" s="90" t="s">
        <v>157</v>
      </c>
      <c r="O184" s="90" t="s">
        <v>1140</v>
      </c>
      <c r="P184" s="90" t="s">
        <v>1139</v>
      </c>
      <c r="Q184" s="90" t="s">
        <v>1139</v>
      </c>
      <c r="R184" s="90" t="s">
        <v>1139</v>
      </c>
      <c r="S184" s="317" t="s">
        <v>443</v>
      </c>
      <c r="T184" s="91"/>
      <c r="U184" s="91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  <c r="BZ184" s="91"/>
      <c r="CA184" s="91"/>
      <c r="CB184" s="91"/>
      <c r="CC184" s="91"/>
      <c r="CD184" s="91"/>
      <c r="CE184" s="91"/>
      <c r="CF184" s="91"/>
      <c r="CG184" s="91"/>
      <c r="CH184" s="91"/>
      <c r="CI184" s="91"/>
      <c r="CJ184" s="91"/>
      <c r="CK184" s="91"/>
      <c r="CL184" s="91"/>
      <c r="CM184" s="91"/>
      <c r="CN184" s="91"/>
      <c r="CO184" s="91"/>
      <c r="CP184" s="91"/>
      <c r="CQ184" s="91"/>
      <c r="CR184" s="91"/>
      <c r="CS184" s="91"/>
      <c r="CT184" s="91"/>
      <c r="CU184" s="91"/>
      <c r="CV184" s="91"/>
      <c r="CW184" s="91"/>
      <c r="CX184" s="91"/>
      <c r="CY184" s="91"/>
      <c r="CZ184" s="91"/>
      <c r="DA184" s="91"/>
      <c r="DB184" s="91"/>
      <c r="DC184" s="91"/>
      <c r="DD184" s="91"/>
      <c r="DE184" s="91"/>
      <c r="DF184" s="91"/>
      <c r="DG184" s="91"/>
      <c r="DH184" s="91"/>
      <c r="DI184" s="91"/>
      <c r="DJ184" s="91"/>
      <c r="DK184" s="91"/>
      <c r="DL184" s="91"/>
      <c r="DM184" s="91"/>
      <c r="DN184" s="91"/>
      <c r="DO184" s="91"/>
      <c r="DP184" s="91"/>
      <c r="DQ184" s="91"/>
      <c r="DR184" s="91"/>
      <c r="DS184" s="91"/>
      <c r="DT184" s="91"/>
      <c r="DU184" s="91"/>
      <c r="DV184" s="91"/>
      <c r="DW184" s="91"/>
      <c r="DX184" s="91"/>
      <c r="DY184" s="91"/>
      <c r="DZ184" s="91"/>
      <c r="EA184" s="91"/>
      <c r="EB184" s="91"/>
      <c r="EC184" s="91"/>
      <c r="ED184" s="91"/>
      <c r="EE184" s="91"/>
      <c r="EF184" s="91"/>
      <c r="EG184" s="91"/>
      <c r="EH184" s="91"/>
      <c r="EI184" s="91"/>
      <c r="EJ184" s="91"/>
      <c r="EK184" s="91"/>
      <c r="EL184" s="91"/>
      <c r="EM184" s="91"/>
      <c r="EN184" s="91"/>
      <c r="EO184" s="91"/>
      <c r="EP184" s="91"/>
      <c r="EQ184" s="91"/>
      <c r="ER184" s="91"/>
      <c r="ES184" s="91"/>
      <c r="ET184" s="91"/>
      <c r="EU184" s="91"/>
      <c r="EV184" s="91"/>
      <c r="EW184" s="91"/>
      <c r="EX184" s="91"/>
      <c r="EY184" s="91"/>
      <c r="EZ184" s="91"/>
      <c r="FA184" s="91"/>
      <c r="FB184" s="91"/>
      <c r="FC184" s="91"/>
      <c r="FD184" s="91"/>
      <c r="FE184" s="91"/>
      <c r="FF184" s="91"/>
      <c r="FG184" s="91"/>
      <c r="FH184" s="91"/>
      <c r="FI184" s="91"/>
      <c r="FJ184" s="91"/>
      <c r="FK184" s="91"/>
      <c r="FL184" s="91"/>
      <c r="FM184" s="91"/>
      <c r="FN184" s="91"/>
      <c r="FO184" s="91"/>
      <c r="FP184" s="91"/>
      <c r="FQ184" s="91"/>
      <c r="FR184" s="91"/>
      <c r="FS184" s="91"/>
      <c r="FT184" s="91"/>
      <c r="FU184" s="91"/>
      <c r="FV184" s="91"/>
      <c r="FW184" s="91"/>
      <c r="FX184" s="91"/>
      <c r="FY184" s="91"/>
      <c r="FZ184" s="91"/>
      <c r="GA184" s="91"/>
      <c r="GB184" s="91"/>
      <c r="GC184" s="91"/>
    </row>
    <row r="185" spans="1:185" s="92" customFormat="1" ht="47.25">
      <c r="A185" s="313">
        <f>'10 Квартал финансирование'!A185</f>
        <v>133</v>
      </c>
      <c r="B185" s="314" t="str">
        <f>'10 Квартал финансирование'!B185</f>
        <v>Реконструкция ВЛ-0,4 кВ Ф-1 от КТП-921/162 для тех. присоединения жилых домов в Предгорном р-не, п. Железноводский, ул. Сульфатная</v>
      </c>
      <c r="C185" s="313" t="str">
        <f>'10 Квартал финансирование'!C185</f>
        <v>F_stfprj_00006</v>
      </c>
      <c r="D185" s="304" t="s">
        <v>157</v>
      </c>
      <c r="E185" s="323">
        <v>0</v>
      </c>
      <c r="F185" s="122">
        <v>0</v>
      </c>
      <c r="G185" s="122">
        <v>0</v>
      </c>
      <c r="H185" s="122">
        <v>0.4</v>
      </c>
      <c r="I185" s="122">
        <v>0</v>
      </c>
      <c r="J185" s="122">
        <v>0</v>
      </c>
      <c r="K185" s="122">
        <v>0</v>
      </c>
      <c r="L185" s="90">
        <v>2015</v>
      </c>
      <c r="M185" s="90">
        <v>2017</v>
      </c>
      <c r="N185" s="90" t="s">
        <v>157</v>
      </c>
      <c r="O185" s="90" t="s">
        <v>1140</v>
      </c>
      <c r="P185" s="90" t="s">
        <v>1139</v>
      </c>
      <c r="Q185" s="90" t="s">
        <v>1139</v>
      </c>
      <c r="R185" s="90" t="s">
        <v>1139</v>
      </c>
      <c r="S185" s="317" t="s">
        <v>443</v>
      </c>
      <c r="T185" s="91"/>
      <c r="U185" s="91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  <c r="BZ185" s="91"/>
      <c r="CA185" s="91"/>
      <c r="CB185" s="91"/>
      <c r="CC185" s="91"/>
      <c r="CD185" s="91"/>
      <c r="CE185" s="91"/>
      <c r="CF185" s="91"/>
      <c r="CG185" s="91"/>
      <c r="CH185" s="91"/>
      <c r="CI185" s="91"/>
      <c r="CJ185" s="91"/>
      <c r="CK185" s="91"/>
      <c r="CL185" s="91"/>
      <c r="CM185" s="91"/>
      <c r="CN185" s="91"/>
      <c r="CO185" s="91"/>
      <c r="CP185" s="91"/>
      <c r="CQ185" s="91"/>
      <c r="CR185" s="91"/>
      <c r="CS185" s="91"/>
      <c r="CT185" s="91"/>
      <c r="CU185" s="91"/>
      <c r="CV185" s="91"/>
      <c r="CW185" s="91"/>
      <c r="CX185" s="91"/>
      <c r="CY185" s="91"/>
      <c r="CZ185" s="91"/>
      <c r="DA185" s="91"/>
      <c r="DB185" s="91"/>
      <c r="DC185" s="91"/>
      <c r="DD185" s="91"/>
      <c r="DE185" s="91"/>
      <c r="DF185" s="91"/>
      <c r="DG185" s="91"/>
      <c r="DH185" s="91"/>
      <c r="DI185" s="91"/>
      <c r="DJ185" s="91"/>
      <c r="DK185" s="91"/>
      <c r="DL185" s="91"/>
      <c r="DM185" s="91"/>
      <c r="DN185" s="91"/>
      <c r="DO185" s="91"/>
      <c r="DP185" s="91"/>
      <c r="DQ185" s="91"/>
      <c r="DR185" s="91"/>
      <c r="DS185" s="91"/>
      <c r="DT185" s="91"/>
      <c r="DU185" s="91"/>
      <c r="DV185" s="91"/>
      <c r="DW185" s="91"/>
      <c r="DX185" s="91"/>
      <c r="DY185" s="91"/>
      <c r="DZ185" s="91"/>
      <c r="EA185" s="91"/>
      <c r="EB185" s="91"/>
      <c r="EC185" s="91"/>
      <c r="ED185" s="91"/>
      <c r="EE185" s="91"/>
      <c r="EF185" s="91"/>
      <c r="EG185" s="91"/>
      <c r="EH185" s="91"/>
      <c r="EI185" s="91"/>
      <c r="EJ185" s="91"/>
      <c r="EK185" s="91"/>
      <c r="EL185" s="91"/>
      <c r="EM185" s="91"/>
      <c r="EN185" s="91"/>
      <c r="EO185" s="91"/>
      <c r="EP185" s="91"/>
      <c r="EQ185" s="91"/>
      <c r="ER185" s="91"/>
      <c r="ES185" s="91"/>
      <c r="ET185" s="91"/>
      <c r="EU185" s="91"/>
      <c r="EV185" s="91"/>
      <c r="EW185" s="91"/>
      <c r="EX185" s="91"/>
      <c r="EY185" s="91"/>
      <c r="EZ185" s="91"/>
      <c r="FA185" s="91"/>
      <c r="FB185" s="91"/>
      <c r="FC185" s="91"/>
      <c r="FD185" s="91"/>
      <c r="FE185" s="91"/>
      <c r="FF185" s="91"/>
      <c r="FG185" s="91"/>
      <c r="FH185" s="91"/>
      <c r="FI185" s="91"/>
      <c r="FJ185" s="91"/>
      <c r="FK185" s="91"/>
      <c r="FL185" s="91"/>
      <c r="FM185" s="91"/>
      <c r="FN185" s="91"/>
      <c r="FO185" s="91"/>
      <c r="FP185" s="91"/>
      <c r="FQ185" s="91"/>
      <c r="FR185" s="91"/>
      <c r="FS185" s="91"/>
      <c r="FT185" s="91"/>
      <c r="FU185" s="91"/>
      <c r="FV185" s="91"/>
      <c r="FW185" s="91"/>
      <c r="FX185" s="91"/>
      <c r="FY185" s="91"/>
      <c r="FZ185" s="91"/>
      <c r="GA185" s="91"/>
      <c r="GB185" s="91"/>
      <c r="GC185" s="91"/>
    </row>
    <row r="186" spans="1:185" s="92" customFormat="1" ht="78.75">
      <c r="A186" s="313">
        <f>'10 Квартал финансирование'!A186</f>
        <v>134</v>
      </c>
      <c r="B186" s="314" t="str">
        <f>'10 Квартал финансирование'!B186</f>
        <v>Реконструкция ВЛ-0,4 кВ от ТП-20/200 путем строительства нового участка для обеспечения  технологического присоединения стройплощадки жилого дома Кожевникова П.В., расположенной в с.Покойное, ул.Мичурина 163</v>
      </c>
      <c r="C186" s="313" t="str">
        <f>'10 Квартал финансирование'!C186</f>
        <v>F_stfprj_00006</v>
      </c>
      <c r="D186" s="304" t="s">
        <v>157</v>
      </c>
      <c r="E186" s="323">
        <v>0</v>
      </c>
      <c r="F186" s="122">
        <v>0</v>
      </c>
      <c r="G186" s="122">
        <v>0</v>
      </c>
      <c r="H186" s="122">
        <v>0</v>
      </c>
      <c r="I186" s="122">
        <v>0</v>
      </c>
      <c r="J186" s="122">
        <v>0</v>
      </c>
      <c r="K186" s="122">
        <v>0</v>
      </c>
      <c r="L186" s="90">
        <v>2016</v>
      </c>
      <c r="M186" s="90">
        <v>2016</v>
      </c>
      <c r="N186" s="90" t="s">
        <v>157</v>
      </c>
      <c r="O186" s="90" t="s">
        <v>1140</v>
      </c>
      <c r="P186" s="90" t="s">
        <v>1139</v>
      </c>
      <c r="Q186" s="90" t="s">
        <v>1139</v>
      </c>
      <c r="R186" s="90" t="s">
        <v>1139</v>
      </c>
      <c r="S186" s="317" t="s">
        <v>443</v>
      </c>
      <c r="T186" s="91"/>
      <c r="U186" s="91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  <c r="BZ186" s="91"/>
      <c r="CA186" s="91"/>
      <c r="CB186" s="91"/>
      <c r="CC186" s="91"/>
      <c r="CD186" s="91"/>
      <c r="CE186" s="91"/>
      <c r="CF186" s="91"/>
      <c r="CG186" s="91"/>
      <c r="CH186" s="91"/>
      <c r="CI186" s="91"/>
      <c r="CJ186" s="91"/>
      <c r="CK186" s="91"/>
      <c r="CL186" s="91"/>
      <c r="CM186" s="91"/>
      <c r="CN186" s="91"/>
      <c r="CO186" s="91"/>
      <c r="CP186" s="91"/>
      <c r="CQ186" s="91"/>
      <c r="CR186" s="91"/>
      <c r="CS186" s="91"/>
      <c r="CT186" s="91"/>
      <c r="CU186" s="91"/>
      <c r="CV186" s="91"/>
      <c r="CW186" s="91"/>
      <c r="CX186" s="91"/>
      <c r="CY186" s="91"/>
      <c r="CZ186" s="91"/>
      <c r="DA186" s="91"/>
      <c r="DB186" s="91"/>
      <c r="DC186" s="91"/>
      <c r="DD186" s="91"/>
      <c r="DE186" s="91"/>
      <c r="DF186" s="91"/>
      <c r="DG186" s="91"/>
      <c r="DH186" s="91"/>
      <c r="DI186" s="91"/>
      <c r="DJ186" s="91"/>
      <c r="DK186" s="91"/>
      <c r="DL186" s="91"/>
      <c r="DM186" s="91"/>
      <c r="DN186" s="91"/>
      <c r="DO186" s="91"/>
      <c r="DP186" s="91"/>
      <c r="DQ186" s="91"/>
      <c r="DR186" s="91"/>
      <c r="DS186" s="91"/>
      <c r="DT186" s="91"/>
      <c r="DU186" s="91"/>
      <c r="DV186" s="91"/>
      <c r="DW186" s="91"/>
      <c r="DX186" s="91"/>
      <c r="DY186" s="91"/>
      <c r="DZ186" s="91"/>
      <c r="EA186" s="91"/>
      <c r="EB186" s="91"/>
      <c r="EC186" s="91"/>
      <c r="ED186" s="91"/>
      <c r="EE186" s="91"/>
      <c r="EF186" s="91"/>
      <c r="EG186" s="91"/>
      <c r="EH186" s="91"/>
      <c r="EI186" s="91"/>
      <c r="EJ186" s="91"/>
      <c r="EK186" s="91"/>
      <c r="EL186" s="91"/>
      <c r="EM186" s="91"/>
      <c r="EN186" s="91"/>
      <c r="EO186" s="91"/>
      <c r="EP186" s="91"/>
      <c r="EQ186" s="91"/>
      <c r="ER186" s="91"/>
      <c r="ES186" s="91"/>
      <c r="ET186" s="91"/>
      <c r="EU186" s="91"/>
      <c r="EV186" s="91"/>
      <c r="EW186" s="91"/>
      <c r="EX186" s="91"/>
      <c r="EY186" s="91"/>
      <c r="EZ186" s="91"/>
      <c r="FA186" s="91"/>
      <c r="FB186" s="91"/>
      <c r="FC186" s="91"/>
      <c r="FD186" s="91"/>
      <c r="FE186" s="91"/>
      <c r="FF186" s="91"/>
      <c r="FG186" s="91"/>
      <c r="FH186" s="91"/>
      <c r="FI186" s="91"/>
      <c r="FJ186" s="91"/>
      <c r="FK186" s="91"/>
      <c r="FL186" s="91"/>
      <c r="FM186" s="91"/>
      <c r="FN186" s="91"/>
      <c r="FO186" s="91"/>
      <c r="FP186" s="91"/>
      <c r="FQ186" s="91"/>
      <c r="FR186" s="91"/>
      <c r="FS186" s="91"/>
      <c r="FT186" s="91"/>
      <c r="FU186" s="91"/>
      <c r="FV186" s="91"/>
      <c r="FW186" s="91"/>
      <c r="FX186" s="91"/>
      <c r="FY186" s="91"/>
      <c r="FZ186" s="91"/>
      <c r="GA186" s="91"/>
      <c r="GB186" s="91"/>
      <c r="GC186" s="91"/>
    </row>
    <row r="187" spans="1:185" s="92" customFormat="1" ht="78.75">
      <c r="A187" s="313">
        <f>'10 Квартал финансирование'!A187</f>
        <v>135</v>
      </c>
      <c r="B187" s="314" t="str">
        <f>'10 Квартал финансирование'!B187</f>
        <v>Реконструкция ВЛ-0,4 кВ от ТП-5/431 путем строительства нового участка для обеспечения  технологического присоединения киоска Шишковой Е.В., расположенного в с.Величаевское, пл.Ленина 16а</v>
      </c>
      <c r="C187" s="313" t="str">
        <f>'10 Квартал финансирование'!C187</f>
        <v>F_stfprj_00006</v>
      </c>
      <c r="D187" s="304" t="s">
        <v>157</v>
      </c>
      <c r="E187" s="323">
        <v>0</v>
      </c>
      <c r="F187" s="122">
        <v>0</v>
      </c>
      <c r="G187" s="122">
        <v>0</v>
      </c>
      <c r="H187" s="122">
        <v>0</v>
      </c>
      <c r="I187" s="122">
        <v>0</v>
      </c>
      <c r="J187" s="122">
        <v>0</v>
      </c>
      <c r="K187" s="122">
        <v>0</v>
      </c>
      <c r="L187" s="90">
        <v>2016</v>
      </c>
      <c r="M187" s="90">
        <v>2016</v>
      </c>
      <c r="N187" s="90" t="s">
        <v>157</v>
      </c>
      <c r="O187" s="90" t="s">
        <v>1140</v>
      </c>
      <c r="P187" s="90" t="s">
        <v>1139</v>
      </c>
      <c r="Q187" s="90" t="s">
        <v>1139</v>
      </c>
      <c r="R187" s="90" t="s">
        <v>1139</v>
      </c>
      <c r="S187" s="317" t="s">
        <v>443</v>
      </c>
      <c r="T187" s="91"/>
      <c r="U187" s="91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  <c r="BZ187" s="91"/>
      <c r="CA187" s="91"/>
      <c r="CB187" s="91"/>
      <c r="CC187" s="91"/>
      <c r="CD187" s="91"/>
      <c r="CE187" s="91"/>
      <c r="CF187" s="91"/>
      <c r="CG187" s="91"/>
      <c r="CH187" s="91"/>
      <c r="CI187" s="91"/>
      <c r="CJ187" s="91"/>
      <c r="CK187" s="91"/>
      <c r="CL187" s="91"/>
      <c r="CM187" s="91"/>
      <c r="CN187" s="91"/>
      <c r="CO187" s="91"/>
      <c r="CP187" s="91"/>
      <c r="CQ187" s="91"/>
      <c r="CR187" s="91"/>
      <c r="CS187" s="91"/>
      <c r="CT187" s="91"/>
      <c r="CU187" s="91"/>
      <c r="CV187" s="91"/>
      <c r="CW187" s="91"/>
      <c r="CX187" s="91"/>
      <c r="CY187" s="91"/>
      <c r="CZ187" s="91"/>
      <c r="DA187" s="91"/>
      <c r="DB187" s="91"/>
      <c r="DC187" s="91"/>
      <c r="DD187" s="91"/>
      <c r="DE187" s="91"/>
      <c r="DF187" s="91"/>
      <c r="DG187" s="91"/>
      <c r="DH187" s="91"/>
      <c r="DI187" s="91"/>
      <c r="DJ187" s="91"/>
      <c r="DK187" s="91"/>
      <c r="DL187" s="91"/>
      <c r="DM187" s="91"/>
      <c r="DN187" s="91"/>
      <c r="DO187" s="91"/>
      <c r="DP187" s="91"/>
      <c r="DQ187" s="91"/>
      <c r="DR187" s="91"/>
      <c r="DS187" s="91"/>
      <c r="DT187" s="91"/>
      <c r="DU187" s="91"/>
      <c r="DV187" s="91"/>
      <c r="DW187" s="91"/>
      <c r="DX187" s="91"/>
      <c r="DY187" s="91"/>
      <c r="DZ187" s="91"/>
      <c r="EA187" s="91"/>
      <c r="EB187" s="91"/>
      <c r="EC187" s="91"/>
      <c r="ED187" s="91"/>
      <c r="EE187" s="91"/>
      <c r="EF187" s="91"/>
      <c r="EG187" s="91"/>
      <c r="EH187" s="91"/>
      <c r="EI187" s="91"/>
      <c r="EJ187" s="91"/>
      <c r="EK187" s="91"/>
      <c r="EL187" s="91"/>
      <c r="EM187" s="91"/>
      <c r="EN187" s="91"/>
      <c r="EO187" s="91"/>
      <c r="EP187" s="91"/>
      <c r="EQ187" s="91"/>
      <c r="ER187" s="91"/>
      <c r="ES187" s="91"/>
      <c r="ET187" s="91"/>
      <c r="EU187" s="91"/>
      <c r="EV187" s="91"/>
      <c r="EW187" s="91"/>
      <c r="EX187" s="91"/>
      <c r="EY187" s="91"/>
      <c r="EZ187" s="91"/>
      <c r="FA187" s="91"/>
      <c r="FB187" s="91"/>
      <c r="FC187" s="91"/>
      <c r="FD187" s="91"/>
      <c r="FE187" s="91"/>
      <c r="FF187" s="91"/>
      <c r="FG187" s="91"/>
      <c r="FH187" s="91"/>
      <c r="FI187" s="91"/>
      <c r="FJ187" s="91"/>
      <c r="FK187" s="91"/>
      <c r="FL187" s="91"/>
      <c r="FM187" s="91"/>
      <c r="FN187" s="91"/>
      <c r="FO187" s="91"/>
      <c r="FP187" s="91"/>
      <c r="FQ187" s="91"/>
      <c r="FR187" s="91"/>
      <c r="FS187" s="91"/>
      <c r="FT187" s="91"/>
      <c r="FU187" s="91"/>
      <c r="FV187" s="91"/>
      <c r="FW187" s="91"/>
      <c r="FX187" s="91"/>
      <c r="FY187" s="91"/>
      <c r="FZ187" s="91"/>
      <c r="GA187" s="91"/>
      <c r="GB187" s="91"/>
      <c r="GC187" s="91"/>
    </row>
    <row r="188" spans="1:185" s="92" customFormat="1" ht="63">
      <c r="A188" s="313">
        <f>'10 Квартал финансирование'!A188</f>
        <v>136</v>
      </c>
      <c r="B188" s="314" t="str">
        <f>'10 Квартал финансирование'!B188</f>
        <v>Реконструкция ВЛ-0,4 кВ ТП-13/114 Ф-1 ВЛ-10 кВ Ф-114 ПС Спицевская для обеспечения техприсоединения энергопринимающих устройств объекта цифрового веща</v>
      </c>
      <c r="C188" s="313" t="str">
        <f>'10 Квартал финансирование'!C188</f>
        <v>G_prj_109105_50413</v>
      </c>
      <c r="D188" s="304" t="s">
        <v>157</v>
      </c>
      <c r="E188" s="323">
        <v>0</v>
      </c>
      <c r="F188" s="122">
        <v>0</v>
      </c>
      <c r="G188" s="122">
        <v>0</v>
      </c>
      <c r="H188" s="122">
        <v>0.126</v>
      </c>
      <c r="I188" s="122">
        <v>0</v>
      </c>
      <c r="J188" s="122">
        <v>0</v>
      </c>
      <c r="K188" s="122">
        <v>0</v>
      </c>
      <c r="L188" s="90">
        <v>2016</v>
      </c>
      <c r="M188" s="90">
        <v>2016</v>
      </c>
      <c r="N188" s="90" t="s">
        <v>157</v>
      </c>
      <c r="O188" s="90" t="s">
        <v>1140</v>
      </c>
      <c r="P188" s="90" t="s">
        <v>1139</v>
      </c>
      <c r="Q188" s="90" t="s">
        <v>1139</v>
      </c>
      <c r="R188" s="90" t="s">
        <v>1139</v>
      </c>
      <c r="S188" s="317" t="s">
        <v>443</v>
      </c>
      <c r="T188" s="91"/>
      <c r="U188" s="91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  <c r="BZ188" s="91"/>
      <c r="CA188" s="91"/>
      <c r="CB188" s="91"/>
      <c r="CC188" s="91"/>
      <c r="CD188" s="91"/>
      <c r="CE188" s="91"/>
      <c r="CF188" s="91"/>
      <c r="CG188" s="91"/>
      <c r="CH188" s="91"/>
      <c r="CI188" s="91"/>
      <c r="CJ188" s="91"/>
      <c r="CK188" s="91"/>
      <c r="CL188" s="91"/>
      <c r="CM188" s="91"/>
      <c r="CN188" s="91"/>
      <c r="CO188" s="91"/>
      <c r="CP188" s="91"/>
      <c r="CQ188" s="91"/>
      <c r="CR188" s="91"/>
      <c r="CS188" s="91"/>
      <c r="CT188" s="91"/>
      <c r="CU188" s="91"/>
      <c r="CV188" s="91"/>
      <c r="CW188" s="91"/>
      <c r="CX188" s="91"/>
      <c r="CY188" s="91"/>
      <c r="CZ188" s="91"/>
      <c r="DA188" s="91"/>
      <c r="DB188" s="91"/>
      <c r="DC188" s="91"/>
      <c r="DD188" s="91"/>
      <c r="DE188" s="91"/>
      <c r="DF188" s="91"/>
      <c r="DG188" s="91"/>
      <c r="DH188" s="91"/>
      <c r="DI188" s="91"/>
      <c r="DJ188" s="91"/>
      <c r="DK188" s="91"/>
      <c r="DL188" s="91"/>
      <c r="DM188" s="91"/>
      <c r="DN188" s="91"/>
      <c r="DO188" s="91"/>
      <c r="DP188" s="91"/>
      <c r="DQ188" s="91"/>
      <c r="DR188" s="91"/>
      <c r="DS188" s="91"/>
      <c r="DT188" s="91"/>
      <c r="DU188" s="91"/>
      <c r="DV188" s="91"/>
      <c r="DW188" s="91"/>
      <c r="DX188" s="91"/>
      <c r="DY188" s="91"/>
      <c r="DZ188" s="91"/>
      <c r="EA188" s="91"/>
      <c r="EB188" s="91"/>
      <c r="EC188" s="91"/>
      <c r="ED188" s="91"/>
      <c r="EE188" s="91"/>
      <c r="EF188" s="91"/>
      <c r="EG188" s="91"/>
      <c r="EH188" s="91"/>
      <c r="EI188" s="91"/>
      <c r="EJ188" s="91"/>
      <c r="EK188" s="91"/>
      <c r="EL188" s="91"/>
      <c r="EM188" s="91"/>
      <c r="EN188" s="91"/>
      <c r="EO188" s="91"/>
      <c r="EP188" s="91"/>
      <c r="EQ188" s="91"/>
      <c r="ER188" s="91"/>
      <c r="ES188" s="91"/>
      <c r="ET188" s="91"/>
      <c r="EU188" s="91"/>
      <c r="EV188" s="91"/>
      <c r="EW188" s="91"/>
      <c r="EX188" s="91"/>
      <c r="EY188" s="91"/>
      <c r="EZ188" s="91"/>
      <c r="FA188" s="91"/>
      <c r="FB188" s="91"/>
      <c r="FC188" s="91"/>
      <c r="FD188" s="91"/>
      <c r="FE188" s="91"/>
      <c r="FF188" s="91"/>
      <c r="FG188" s="91"/>
      <c r="FH188" s="91"/>
      <c r="FI188" s="91"/>
      <c r="FJ188" s="91"/>
      <c r="FK188" s="91"/>
      <c r="FL188" s="91"/>
      <c r="FM188" s="91"/>
      <c r="FN188" s="91"/>
      <c r="FO188" s="91"/>
      <c r="FP188" s="91"/>
      <c r="FQ188" s="91"/>
      <c r="FR188" s="91"/>
      <c r="FS188" s="91"/>
      <c r="FT188" s="91"/>
      <c r="FU188" s="91"/>
      <c r="FV188" s="91"/>
      <c r="FW188" s="91"/>
      <c r="FX188" s="91"/>
      <c r="FY188" s="91"/>
      <c r="FZ188" s="91"/>
      <c r="GA188" s="91"/>
      <c r="GB188" s="91"/>
      <c r="GC188" s="91"/>
    </row>
    <row r="189" spans="1:185" s="92" customFormat="1" ht="63">
      <c r="A189" s="313">
        <f>'10 Квартал финансирование'!A189</f>
        <v>137</v>
      </c>
      <c r="B189" s="314" t="str">
        <f>'10 Квартал финансирование'!B189</f>
        <v xml:space="preserve">Реконструкция ВЛ-0,4 кВ ТП-23/101 Ф-1 ВЛ-10 кВ Ф-101 ПС Рыбхоз для обеспечения техприсоединения энергопринимающих устройств жилого дома Веригина Д.В. </v>
      </c>
      <c r="C189" s="313" t="str">
        <f>'10 Квартал финансирование'!C189</f>
        <v>G_prj_109105_48098</v>
      </c>
      <c r="D189" s="304" t="s">
        <v>157</v>
      </c>
      <c r="E189" s="323">
        <v>0</v>
      </c>
      <c r="F189" s="122">
        <v>0</v>
      </c>
      <c r="G189" s="122">
        <v>0</v>
      </c>
      <c r="H189" s="122">
        <v>0.15</v>
      </c>
      <c r="I189" s="122">
        <v>0</v>
      </c>
      <c r="J189" s="122">
        <v>0</v>
      </c>
      <c r="K189" s="122">
        <v>0</v>
      </c>
      <c r="L189" s="90">
        <v>2014</v>
      </c>
      <c r="M189" s="90">
        <v>2017</v>
      </c>
      <c r="N189" s="90" t="s">
        <v>157</v>
      </c>
      <c r="O189" s="90" t="s">
        <v>1140</v>
      </c>
      <c r="P189" s="90" t="s">
        <v>1139</v>
      </c>
      <c r="Q189" s="90" t="s">
        <v>1139</v>
      </c>
      <c r="R189" s="90" t="s">
        <v>1139</v>
      </c>
      <c r="S189" s="317" t="s">
        <v>443</v>
      </c>
      <c r="T189" s="91"/>
      <c r="U189" s="91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  <c r="BZ189" s="91"/>
      <c r="CA189" s="91"/>
      <c r="CB189" s="91"/>
      <c r="CC189" s="91"/>
      <c r="CD189" s="91"/>
      <c r="CE189" s="91"/>
      <c r="CF189" s="91"/>
      <c r="CG189" s="91"/>
      <c r="CH189" s="91"/>
      <c r="CI189" s="91"/>
      <c r="CJ189" s="91"/>
      <c r="CK189" s="91"/>
      <c r="CL189" s="91"/>
      <c r="CM189" s="91"/>
      <c r="CN189" s="91"/>
      <c r="CO189" s="91"/>
      <c r="CP189" s="91"/>
      <c r="CQ189" s="91"/>
      <c r="CR189" s="91"/>
      <c r="CS189" s="91"/>
      <c r="CT189" s="91"/>
      <c r="CU189" s="91"/>
      <c r="CV189" s="91"/>
      <c r="CW189" s="91"/>
      <c r="CX189" s="91"/>
      <c r="CY189" s="91"/>
      <c r="CZ189" s="91"/>
      <c r="DA189" s="91"/>
      <c r="DB189" s="91"/>
      <c r="DC189" s="91"/>
      <c r="DD189" s="91"/>
      <c r="DE189" s="91"/>
      <c r="DF189" s="91"/>
      <c r="DG189" s="91"/>
      <c r="DH189" s="91"/>
      <c r="DI189" s="91"/>
      <c r="DJ189" s="91"/>
      <c r="DK189" s="91"/>
      <c r="DL189" s="91"/>
      <c r="DM189" s="91"/>
      <c r="DN189" s="91"/>
      <c r="DO189" s="91"/>
      <c r="DP189" s="91"/>
      <c r="DQ189" s="91"/>
      <c r="DR189" s="91"/>
      <c r="DS189" s="91"/>
      <c r="DT189" s="91"/>
      <c r="DU189" s="91"/>
      <c r="DV189" s="91"/>
      <c r="DW189" s="91"/>
      <c r="DX189" s="91"/>
      <c r="DY189" s="91"/>
      <c r="DZ189" s="91"/>
      <c r="EA189" s="91"/>
      <c r="EB189" s="91"/>
      <c r="EC189" s="91"/>
      <c r="ED189" s="91"/>
      <c r="EE189" s="91"/>
      <c r="EF189" s="91"/>
      <c r="EG189" s="91"/>
      <c r="EH189" s="91"/>
      <c r="EI189" s="91"/>
      <c r="EJ189" s="91"/>
      <c r="EK189" s="91"/>
      <c r="EL189" s="91"/>
      <c r="EM189" s="91"/>
      <c r="EN189" s="91"/>
      <c r="EO189" s="91"/>
      <c r="EP189" s="91"/>
      <c r="EQ189" s="91"/>
      <c r="ER189" s="91"/>
      <c r="ES189" s="91"/>
      <c r="ET189" s="91"/>
      <c r="EU189" s="91"/>
      <c r="EV189" s="91"/>
      <c r="EW189" s="91"/>
      <c r="EX189" s="91"/>
      <c r="EY189" s="91"/>
      <c r="EZ189" s="91"/>
      <c r="FA189" s="91"/>
      <c r="FB189" s="91"/>
      <c r="FC189" s="91"/>
      <c r="FD189" s="91"/>
      <c r="FE189" s="91"/>
      <c r="FF189" s="91"/>
      <c r="FG189" s="91"/>
      <c r="FH189" s="91"/>
      <c r="FI189" s="91"/>
      <c r="FJ189" s="91"/>
      <c r="FK189" s="91"/>
      <c r="FL189" s="91"/>
      <c r="FM189" s="91"/>
      <c r="FN189" s="91"/>
      <c r="FO189" s="91"/>
      <c r="FP189" s="91"/>
      <c r="FQ189" s="91"/>
      <c r="FR189" s="91"/>
      <c r="FS189" s="91"/>
      <c r="FT189" s="91"/>
      <c r="FU189" s="91"/>
      <c r="FV189" s="91"/>
      <c r="FW189" s="91"/>
      <c r="FX189" s="91"/>
      <c r="FY189" s="91"/>
      <c r="FZ189" s="91"/>
      <c r="GA189" s="91"/>
      <c r="GB189" s="91"/>
      <c r="GC189" s="91"/>
    </row>
    <row r="190" spans="1:185" s="92" customFormat="1" ht="63">
      <c r="A190" s="313">
        <f>'10 Квартал финансирование'!A190</f>
        <v>138</v>
      </c>
      <c r="B190" s="314" t="str">
        <f>'10 Квартал финансирование'!B190</f>
        <v>Реконструкция ВЛ-0,4 кВ Ф-1 ТП-29/157 ВЛ-10 кВ Ф-157 ПС Пригородная для обеспечения техприсоединения энергопринимающих устройств жилого дома Синяковой</v>
      </c>
      <c r="C190" s="313" t="str">
        <f>'10 Квартал финансирование'!C190</f>
        <v>G_prj_109105_50216</v>
      </c>
      <c r="D190" s="304" t="s">
        <v>157</v>
      </c>
      <c r="E190" s="323">
        <v>0</v>
      </c>
      <c r="F190" s="122">
        <v>0</v>
      </c>
      <c r="G190" s="122">
        <v>0</v>
      </c>
      <c r="H190" s="122">
        <v>0</v>
      </c>
      <c r="I190" s="122">
        <v>0</v>
      </c>
      <c r="J190" s="122">
        <v>0</v>
      </c>
      <c r="K190" s="122">
        <v>0</v>
      </c>
      <c r="L190" s="90">
        <v>2016</v>
      </c>
      <c r="M190" s="90">
        <v>2017</v>
      </c>
      <c r="N190" s="90" t="s">
        <v>157</v>
      </c>
      <c r="O190" s="90" t="s">
        <v>1140</v>
      </c>
      <c r="P190" s="90" t="s">
        <v>1139</v>
      </c>
      <c r="Q190" s="90" t="s">
        <v>1139</v>
      </c>
      <c r="R190" s="90" t="s">
        <v>1139</v>
      </c>
      <c r="S190" s="317" t="s">
        <v>443</v>
      </c>
      <c r="T190" s="91"/>
      <c r="U190" s="91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  <c r="BZ190" s="91"/>
      <c r="CA190" s="91"/>
      <c r="CB190" s="91"/>
      <c r="CC190" s="91"/>
      <c r="CD190" s="91"/>
      <c r="CE190" s="91"/>
      <c r="CF190" s="91"/>
      <c r="CG190" s="91"/>
      <c r="CH190" s="91"/>
      <c r="CI190" s="91"/>
      <c r="CJ190" s="91"/>
      <c r="CK190" s="91"/>
      <c r="CL190" s="91"/>
      <c r="CM190" s="91"/>
      <c r="CN190" s="91"/>
      <c r="CO190" s="91"/>
      <c r="CP190" s="91"/>
      <c r="CQ190" s="91"/>
      <c r="CR190" s="91"/>
      <c r="CS190" s="91"/>
      <c r="CT190" s="91"/>
      <c r="CU190" s="91"/>
      <c r="CV190" s="91"/>
      <c r="CW190" s="91"/>
      <c r="CX190" s="91"/>
      <c r="CY190" s="91"/>
      <c r="CZ190" s="91"/>
      <c r="DA190" s="91"/>
      <c r="DB190" s="91"/>
      <c r="DC190" s="91"/>
      <c r="DD190" s="91"/>
      <c r="DE190" s="91"/>
      <c r="DF190" s="91"/>
      <c r="DG190" s="91"/>
      <c r="DH190" s="91"/>
      <c r="DI190" s="91"/>
      <c r="DJ190" s="91"/>
      <c r="DK190" s="91"/>
      <c r="DL190" s="91"/>
      <c r="DM190" s="91"/>
      <c r="DN190" s="91"/>
      <c r="DO190" s="91"/>
      <c r="DP190" s="91"/>
      <c r="DQ190" s="91"/>
      <c r="DR190" s="91"/>
      <c r="DS190" s="91"/>
      <c r="DT190" s="91"/>
      <c r="DU190" s="91"/>
      <c r="DV190" s="91"/>
      <c r="DW190" s="91"/>
      <c r="DX190" s="91"/>
      <c r="DY190" s="91"/>
      <c r="DZ190" s="91"/>
      <c r="EA190" s="91"/>
      <c r="EB190" s="91"/>
      <c r="EC190" s="91"/>
      <c r="ED190" s="91"/>
      <c r="EE190" s="91"/>
      <c r="EF190" s="91"/>
      <c r="EG190" s="91"/>
      <c r="EH190" s="91"/>
      <c r="EI190" s="91"/>
      <c r="EJ190" s="91"/>
      <c r="EK190" s="91"/>
      <c r="EL190" s="91"/>
      <c r="EM190" s="91"/>
      <c r="EN190" s="91"/>
      <c r="EO190" s="91"/>
      <c r="EP190" s="91"/>
      <c r="EQ190" s="91"/>
      <c r="ER190" s="91"/>
      <c r="ES190" s="91"/>
      <c r="ET190" s="91"/>
      <c r="EU190" s="91"/>
      <c r="EV190" s="91"/>
      <c r="EW190" s="91"/>
      <c r="EX190" s="91"/>
      <c r="EY190" s="91"/>
      <c r="EZ190" s="91"/>
      <c r="FA190" s="91"/>
      <c r="FB190" s="91"/>
      <c r="FC190" s="91"/>
      <c r="FD190" s="91"/>
      <c r="FE190" s="91"/>
      <c r="FF190" s="91"/>
      <c r="FG190" s="91"/>
      <c r="FH190" s="91"/>
      <c r="FI190" s="91"/>
      <c r="FJ190" s="91"/>
      <c r="FK190" s="91"/>
      <c r="FL190" s="91"/>
      <c r="FM190" s="91"/>
      <c r="FN190" s="91"/>
      <c r="FO190" s="91"/>
      <c r="FP190" s="91"/>
      <c r="FQ190" s="91"/>
      <c r="FR190" s="91"/>
      <c r="FS190" s="91"/>
      <c r="FT190" s="91"/>
      <c r="FU190" s="91"/>
      <c r="FV190" s="91"/>
      <c r="FW190" s="91"/>
      <c r="FX190" s="91"/>
      <c r="FY190" s="91"/>
      <c r="FZ190" s="91"/>
      <c r="GA190" s="91"/>
      <c r="GB190" s="91"/>
      <c r="GC190" s="91"/>
    </row>
    <row r="191" spans="1:185" s="92" customFormat="1" ht="63">
      <c r="A191" s="313">
        <f>'10 Квартал финансирование'!A191</f>
        <v>139</v>
      </c>
      <c r="B191" s="314" t="str">
        <f>'10 Квартал финансирование'!B191</f>
        <v>Реконструкция ВЛ-0,4 кВ Ф-1-3 ТП-2/166 ВЛ-10кВ Ф-166 ПС Ставрополь-330 для обеспечения техприсоединения энергопринимающих устройств жилого дома Минина</v>
      </c>
      <c r="C191" s="313" t="str">
        <f>'10 Квартал финансирование'!C191</f>
        <v>G_prj_109105_50215</v>
      </c>
      <c r="D191" s="304" t="s">
        <v>157</v>
      </c>
      <c r="E191" s="323">
        <v>0</v>
      </c>
      <c r="F191" s="122">
        <v>0</v>
      </c>
      <c r="G191" s="122">
        <v>0</v>
      </c>
      <c r="H191" s="122">
        <v>0</v>
      </c>
      <c r="I191" s="122">
        <v>0</v>
      </c>
      <c r="J191" s="122">
        <v>0</v>
      </c>
      <c r="K191" s="122">
        <v>0</v>
      </c>
      <c r="L191" s="90">
        <v>2016</v>
      </c>
      <c r="M191" s="90">
        <v>2017</v>
      </c>
      <c r="N191" s="90" t="s">
        <v>157</v>
      </c>
      <c r="O191" s="90" t="s">
        <v>1140</v>
      </c>
      <c r="P191" s="90" t="s">
        <v>1139</v>
      </c>
      <c r="Q191" s="90" t="s">
        <v>1139</v>
      </c>
      <c r="R191" s="90" t="s">
        <v>1139</v>
      </c>
      <c r="S191" s="317" t="s">
        <v>443</v>
      </c>
      <c r="T191" s="91"/>
      <c r="U191" s="91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  <c r="BZ191" s="91"/>
      <c r="CA191" s="91"/>
      <c r="CB191" s="91"/>
      <c r="CC191" s="91"/>
      <c r="CD191" s="91"/>
      <c r="CE191" s="91"/>
      <c r="CF191" s="91"/>
      <c r="CG191" s="91"/>
      <c r="CH191" s="91"/>
      <c r="CI191" s="91"/>
      <c r="CJ191" s="91"/>
      <c r="CK191" s="91"/>
      <c r="CL191" s="91"/>
      <c r="CM191" s="91"/>
      <c r="CN191" s="91"/>
      <c r="CO191" s="91"/>
      <c r="CP191" s="91"/>
      <c r="CQ191" s="91"/>
      <c r="CR191" s="91"/>
      <c r="CS191" s="91"/>
      <c r="CT191" s="91"/>
      <c r="CU191" s="91"/>
      <c r="CV191" s="91"/>
      <c r="CW191" s="91"/>
      <c r="CX191" s="91"/>
      <c r="CY191" s="91"/>
      <c r="CZ191" s="91"/>
      <c r="DA191" s="91"/>
      <c r="DB191" s="91"/>
      <c r="DC191" s="91"/>
      <c r="DD191" s="91"/>
      <c r="DE191" s="91"/>
      <c r="DF191" s="91"/>
      <c r="DG191" s="91"/>
      <c r="DH191" s="91"/>
      <c r="DI191" s="91"/>
      <c r="DJ191" s="91"/>
      <c r="DK191" s="91"/>
      <c r="DL191" s="91"/>
      <c r="DM191" s="91"/>
      <c r="DN191" s="91"/>
      <c r="DO191" s="91"/>
      <c r="DP191" s="91"/>
      <c r="DQ191" s="91"/>
      <c r="DR191" s="91"/>
      <c r="DS191" s="91"/>
      <c r="DT191" s="91"/>
      <c r="DU191" s="91"/>
      <c r="DV191" s="91"/>
      <c r="DW191" s="91"/>
      <c r="DX191" s="91"/>
      <c r="DY191" s="91"/>
      <c r="DZ191" s="91"/>
      <c r="EA191" s="91"/>
      <c r="EB191" s="91"/>
      <c r="EC191" s="91"/>
      <c r="ED191" s="91"/>
      <c r="EE191" s="91"/>
      <c r="EF191" s="91"/>
      <c r="EG191" s="91"/>
      <c r="EH191" s="91"/>
      <c r="EI191" s="91"/>
      <c r="EJ191" s="91"/>
      <c r="EK191" s="91"/>
      <c r="EL191" s="91"/>
      <c r="EM191" s="91"/>
      <c r="EN191" s="91"/>
      <c r="EO191" s="91"/>
      <c r="EP191" s="91"/>
      <c r="EQ191" s="91"/>
      <c r="ER191" s="91"/>
      <c r="ES191" s="91"/>
      <c r="ET191" s="91"/>
      <c r="EU191" s="91"/>
      <c r="EV191" s="91"/>
      <c r="EW191" s="91"/>
      <c r="EX191" s="91"/>
      <c r="EY191" s="91"/>
      <c r="EZ191" s="91"/>
      <c r="FA191" s="91"/>
      <c r="FB191" s="91"/>
      <c r="FC191" s="91"/>
      <c r="FD191" s="91"/>
      <c r="FE191" s="91"/>
      <c r="FF191" s="91"/>
      <c r="FG191" s="91"/>
      <c r="FH191" s="91"/>
      <c r="FI191" s="91"/>
      <c r="FJ191" s="91"/>
      <c r="FK191" s="91"/>
      <c r="FL191" s="91"/>
      <c r="FM191" s="91"/>
      <c r="FN191" s="91"/>
      <c r="FO191" s="91"/>
      <c r="FP191" s="91"/>
      <c r="FQ191" s="91"/>
      <c r="FR191" s="91"/>
      <c r="FS191" s="91"/>
      <c r="FT191" s="91"/>
      <c r="FU191" s="91"/>
      <c r="FV191" s="91"/>
      <c r="FW191" s="91"/>
      <c r="FX191" s="91"/>
      <c r="FY191" s="91"/>
      <c r="FZ191" s="91"/>
      <c r="GA191" s="91"/>
      <c r="GB191" s="91"/>
      <c r="GC191" s="91"/>
    </row>
    <row r="192" spans="1:185" s="92" customFormat="1" ht="47.25">
      <c r="A192" s="313">
        <f>'10 Квартал финансирование'!A192</f>
        <v>140</v>
      </c>
      <c r="B192" s="314" t="str">
        <f>'10 Квартал финансирование'!B192</f>
        <v>Реконструкция ВЛ-0,4 кВ Ф-2 от ТП 1442/292 для осущ.тех.прис энергоприним.устр жилого дома располож.по адресу с.Краснокумское,ул.Заречная 1</v>
      </c>
      <c r="C192" s="313" t="str">
        <f>'10 Квартал финансирование'!C192</f>
        <v>G_prj_109105_50214</v>
      </c>
      <c r="D192" s="304" t="s">
        <v>157</v>
      </c>
      <c r="E192" s="323">
        <v>0</v>
      </c>
      <c r="F192" s="122">
        <v>0</v>
      </c>
      <c r="G192" s="122">
        <v>0</v>
      </c>
      <c r="H192" s="122">
        <v>0</v>
      </c>
      <c r="I192" s="122">
        <v>0</v>
      </c>
      <c r="J192" s="122">
        <v>0</v>
      </c>
      <c r="K192" s="122">
        <v>0</v>
      </c>
      <c r="L192" s="90">
        <v>2016</v>
      </c>
      <c r="M192" s="90">
        <v>2016</v>
      </c>
      <c r="N192" s="90" t="s">
        <v>157</v>
      </c>
      <c r="O192" s="90" t="s">
        <v>1140</v>
      </c>
      <c r="P192" s="90" t="s">
        <v>1139</v>
      </c>
      <c r="Q192" s="90" t="s">
        <v>1139</v>
      </c>
      <c r="R192" s="90" t="s">
        <v>1139</v>
      </c>
      <c r="S192" s="317" t="s">
        <v>443</v>
      </c>
      <c r="T192" s="91"/>
      <c r="U192" s="91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  <c r="BZ192" s="91"/>
      <c r="CA192" s="91"/>
      <c r="CB192" s="91"/>
      <c r="CC192" s="91"/>
      <c r="CD192" s="91"/>
      <c r="CE192" s="91"/>
      <c r="CF192" s="91"/>
      <c r="CG192" s="91"/>
      <c r="CH192" s="91"/>
      <c r="CI192" s="91"/>
      <c r="CJ192" s="91"/>
      <c r="CK192" s="91"/>
      <c r="CL192" s="91"/>
      <c r="CM192" s="91"/>
      <c r="CN192" s="91"/>
      <c r="CO192" s="91"/>
      <c r="CP192" s="91"/>
      <c r="CQ192" s="91"/>
      <c r="CR192" s="91"/>
      <c r="CS192" s="91"/>
      <c r="CT192" s="91"/>
      <c r="CU192" s="91"/>
      <c r="CV192" s="91"/>
      <c r="CW192" s="91"/>
      <c r="CX192" s="91"/>
      <c r="CY192" s="91"/>
      <c r="CZ192" s="91"/>
      <c r="DA192" s="91"/>
      <c r="DB192" s="91"/>
      <c r="DC192" s="91"/>
      <c r="DD192" s="91"/>
      <c r="DE192" s="91"/>
      <c r="DF192" s="91"/>
      <c r="DG192" s="91"/>
      <c r="DH192" s="91"/>
      <c r="DI192" s="91"/>
      <c r="DJ192" s="91"/>
      <c r="DK192" s="91"/>
      <c r="DL192" s="91"/>
      <c r="DM192" s="91"/>
      <c r="DN192" s="91"/>
      <c r="DO192" s="91"/>
      <c r="DP192" s="91"/>
      <c r="DQ192" s="91"/>
      <c r="DR192" s="91"/>
      <c r="DS192" s="91"/>
      <c r="DT192" s="91"/>
      <c r="DU192" s="91"/>
      <c r="DV192" s="91"/>
      <c r="DW192" s="91"/>
      <c r="DX192" s="91"/>
      <c r="DY192" s="91"/>
      <c r="DZ192" s="91"/>
      <c r="EA192" s="91"/>
      <c r="EB192" s="91"/>
      <c r="EC192" s="91"/>
      <c r="ED192" s="91"/>
      <c r="EE192" s="91"/>
      <c r="EF192" s="91"/>
      <c r="EG192" s="91"/>
      <c r="EH192" s="91"/>
      <c r="EI192" s="91"/>
      <c r="EJ192" s="91"/>
      <c r="EK192" s="91"/>
      <c r="EL192" s="91"/>
      <c r="EM192" s="91"/>
      <c r="EN192" s="91"/>
      <c r="EO192" s="91"/>
      <c r="EP192" s="91"/>
      <c r="EQ192" s="91"/>
      <c r="ER192" s="91"/>
      <c r="ES192" s="91"/>
      <c r="ET192" s="91"/>
      <c r="EU192" s="91"/>
      <c r="EV192" s="91"/>
      <c r="EW192" s="91"/>
      <c r="EX192" s="91"/>
      <c r="EY192" s="91"/>
      <c r="EZ192" s="91"/>
      <c r="FA192" s="91"/>
      <c r="FB192" s="91"/>
      <c r="FC192" s="91"/>
      <c r="FD192" s="91"/>
      <c r="FE192" s="91"/>
      <c r="FF192" s="91"/>
      <c r="FG192" s="91"/>
      <c r="FH192" s="91"/>
      <c r="FI192" s="91"/>
      <c r="FJ192" s="91"/>
      <c r="FK192" s="91"/>
      <c r="FL192" s="91"/>
      <c r="FM192" s="91"/>
      <c r="FN192" s="91"/>
      <c r="FO192" s="91"/>
      <c r="FP192" s="91"/>
      <c r="FQ192" s="91"/>
      <c r="FR192" s="91"/>
      <c r="FS192" s="91"/>
      <c r="FT192" s="91"/>
      <c r="FU192" s="91"/>
      <c r="FV192" s="91"/>
      <c r="FW192" s="91"/>
      <c r="FX192" s="91"/>
      <c r="FY192" s="91"/>
      <c r="FZ192" s="91"/>
      <c r="GA192" s="91"/>
      <c r="GB192" s="91"/>
      <c r="GC192" s="91"/>
    </row>
    <row r="193" spans="1:185" s="92" customFormat="1" ht="47.25">
      <c r="A193" s="313">
        <f>'10 Квартал финансирование'!A193</f>
        <v>141</v>
      </c>
      <c r="B193" s="314" t="str">
        <f>'10 Квартал финансирование'!B193</f>
        <v>Реконструкция ВЛ-0,4 кВ Ф-2 от ТП-108/135 для тех. прис. стройплощадки жилых домов в с. Этока, ул. Коллективная</v>
      </c>
      <c r="C193" s="313" t="str">
        <f>'10 Квартал финансирование'!C193</f>
        <v>G_prj_109105_50417</v>
      </c>
      <c r="D193" s="304" t="s">
        <v>157</v>
      </c>
      <c r="E193" s="323">
        <v>0</v>
      </c>
      <c r="F193" s="122">
        <v>0</v>
      </c>
      <c r="G193" s="122">
        <v>0</v>
      </c>
      <c r="H193" s="122">
        <v>0.17</v>
      </c>
      <c r="I193" s="122">
        <v>0</v>
      </c>
      <c r="J193" s="122">
        <v>0</v>
      </c>
      <c r="K193" s="122">
        <v>0</v>
      </c>
      <c r="L193" s="90">
        <v>2016</v>
      </c>
      <c r="M193" s="90">
        <v>2016</v>
      </c>
      <c r="N193" s="90" t="s">
        <v>157</v>
      </c>
      <c r="O193" s="90" t="s">
        <v>1140</v>
      </c>
      <c r="P193" s="90" t="s">
        <v>1139</v>
      </c>
      <c r="Q193" s="90" t="s">
        <v>1139</v>
      </c>
      <c r="R193" s="90" t="s">
        <v>1139</v>
      </c>
      <c r="S193" s="317" t="s">
        <v>443</v>
      </c>
      <c r="T193" s="91"/>
      <c r="U193" s="91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  <c r="BZ193" s="91"/>
      <c r="CA193" s="91"/>
      <c r="CB193" s="91"/>
      <c r="CC193" s="91"/>
      <c r="CD193" s="91"/>
      <c r="CE193" s="91"/>
      <c r="CF193" s="91"/>
      <c r="CG193" s="91"/>
      <c r="CH193" s="91"/>
      <c r="CI193" s="91"/>
      <c r="CJ193" s="91"/>
      <c r="CK193" s="91"/>
      <c r="CL193" s="91"/>
      <c r="CM193" s="91"/>
      <c r="CN193" s="91"/>
      <c r="CO193" s="91"/>
      <c r="CP193" s="91"/>
      <c r="CQ193" s="91"/>
      <c r="CR193" s="91"/>
      <c r="CS193" s="91"/>
      <c r="CT193" s="91"/>
      <c r="CU193" s="91"/>
      <c r="CV193" s="91"/>
      <c r="CW193" s="91"/>
      <c r="CX193" s="91"/>
      <c r="CY193" s="91"/>
      <c r="CZ193" s="91"/>
      <c r="DA193" s="91"/>
      <c r="DB193" s="91"/>
      <c r="DC193" s="91"/>
      <c r="DD193" s="91"/>
      <c r="DE193" s="91"/>
      <c r="DF193" s="91"/>
      <c r="DG193" s="91"/>
      <c r="DH193" s="91"/>
      <c r="DI193" s="91"/>
      <c r="DJ193" s="91"/>
      <c r="DK193" s="91"/>
      <c r="DL193" s="91"/>
      <c r="DM193" s="91"/>
      <c r="DN193" s="91"/>
      <c r="DO193" s="91"/>
      <c r="DP193" s="91"/>
      <c r="DQ193" s="91"/>
      <c r="DR193" s="91"/>
      <c r="DS193" s="91"/>
      <c r="DT193" s="91"/>
      <c r="DU193" s="91"/>
      <c r="DV193" s="91"/>
      <c r="DW193" s="91"/>
      <c r="DX193" s="91"/>
      <c r="DY193" s="91"/>
      <c r="DZ193" s="91"/>
      <c r="EA193" s="91"/>
      <c r="EB193" s="91"/>
      <c r="EC193" s="91"/>
      <c r="ED193" s="91"/>
      <c r="EE193" s="91"/>
      <c r="EF193" s="91"/>
      <c r="EG193" s="91"/>
      <c r="EH193" s="91"/>
      <c r="EI193" s="91"/>
      <c r="EJ193" s="91"/>
      <c r="EK193" s="91"/>
      <c r="EL193" s="91"/>
      <c r="EM193" s="91"/>
      <c r="EN193" s="91"/>
      <c r="EO193" s="91"/>
      <c r="EP193" s="91"/>
      <c r="EQ193" s="91"/>
      <c r="ER193" s="91"/>
      <c r="ES193" s="91"/>
      <c r="ET193" s="91"/>
      <c r="EU193" s="91"/>
      <c r="EV193" s="91"/>
      <c r="EW193" s="91"/>
      <c r="EX193" s="91"/>
      <c r="EY193" s="91"/>
      <c r="EZ193" s="91"/>
      <c r="FA193" s="91"/>
      <c r="FB193" s="91"/>
      <c r="FC193" s="91"/>
      <c r="FD193" s="91"/>
      <c r="FE193" s="91"/>
      <c r="FF193" s="91"/>
      <c r="FG193" s="91"/>
      <c r="FH193" s="91"/>
      <c r="FI193" s="91"/>
      <c r="FJ193" s="91"/>
      <c r="FK193" s="91"/>
      <c r="FL193" s="91"/>
      <c r="FM193" s="91"/>
      <c r="FN193" s="91"/>
      <c r="FO193" s="91"/>
      <c r="FP193" s="91"/>
      <c r="FQ193" s="91"/>
      <c r="FR193" s="91"/>
      <c r="FS193" s="91"/>
      <c r="FT193" s="91"/>
      <c r="FU193" s="91"/>
      <c r="FV193" s="91"/>
      <c r="FW193" s="91"/>
      <c r="FX193" s="91"/>
      <c r="FY193" s="91"/>
      <c r="FZ193" s="91"/>
      <c r="GA193" s="91"/>
      <c r="GB193" s="91"/>
      <c r="GC193" s="91"/>
    </row>
    <row r="194" spans="1:185" s="92" customFormat="1" ht="63">
      <c r="A194" s="313">
        <f>'10 Квартал финансирование'!A194</f>
        <v>142</v>
      </c>
      <c r="B194" s="314" t="str">
        <f>'10 Квартал финансирование'!B194</f>
        <v>Реконструкция ВЛ-0,4 кВ Ф-2 от ТП-356/137 для тех.присоединения строительных площадок жил.домов в Предг.р-не,с.Юца,ул.Родниковская,ул. Кавминводская</v>
      </c>
      <c r="C194" s="313" t="str">
        <f>'10 Квартал финансирование'!C194</f>
        <v>G_prj_109105_50418</v>
      </c>
      <c r="D194" s="304" t="s">
        <v>157</v>
      </c>
      <c r="E194" s="323">
        <v>0</v>
      </c>
      <c r="F194" s="122">
        <v>0</v>
      </c>
      <c r="G194" s="122">
        <v>0</v>
      </c>
      <c r="H194" s="122">
        <v>0.501</v>
      </c>
      <c r="I194" s="122">
        <v>0</v>
      </c>
      <c r="J194" s="122">
        <v>0</v>
      </c>
      <c r="K194" s="122">
        <v>0</v>
      </c>
      <c r="L194" s="90">
        <v>2016</v>
      </c>
      <c r="M194" s="90">
        <v>2016</v>
      </c>
      <c r="N194" s="90" t="s">
        <v>157</v>
      </c>
      <c r="O194" s="90" t="s">
        <v>1140</v>
      </c>
      <c r="P194" s="90" t="s">
        <v>1139</v>
      </c>
      <c r="Q194" s="90" t="s">
        <v>1139</v>
      </c>
      <c r="R194" s="90" t="s">
        <v>1139</v>
      </c>
      <c r="S194" s="317" t="s">
        <v>443</v>
      </c>
      <c r="T194" s="91"/>
      <c r="U194" s="91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  <c r="BZ194" s="91"/>
      <c r="CA194" s="91"/>
      <c r="CB194" s="91"/>
      <c r="CC194" s="91"/>
      <c r="CD194" s="91"/>
      <c r="CE194" s="91"/>
      <c r="CF194" s="91"/>
      <c r="CG194" s="91"/>
      <c r="CH194" s="91"/>
      <c r="CI194" s="91"/>
      <c r="CJ194" s="91"/>
      <c r="CK194" s="91"/>
      <c r="CL194" s="91"/>
      <c r="CM194" s="91"/>
      <c r="CN194" s="91"/>
      <c r="CO194" s="91"/>
      <c r="CP194" s="91"/>
      <c r="CQ194" s="91"/>
      <c r="CR194" s="91"/>
      <c r="CS194" s="91"/>
      <c r="CT194" s="91"/>
      <c r="CU194" s="91"/>
      <c r="CV194" s="91"/>
      <c r="CW194" s="91"/>
      <c r="CX194" s="91"/>
      <c r="CY194" s="91"/>
      <c r="CZ194" s="91"/>
      <c r="DA194" s="91"/>
      <c r="DB194" s="91"/>
      <c r="DC194" s="91"/>
      <c r="DD194" s="91"/>
      <c r="DE194" s="91"/>
      <c r="DF194" s="91"/>
      <c r="DG194" s="91"/>
      <c r="DH194" s="91"/>
      <c r="DI194" s="91"/>
      <c r="DJ194" s="91"/>
      <c r="DK194" s="91"/>
      <c r="DL194" s="91"/>
      <c r="DM194" s="91"/>
      <c r="DN194" s="91"/>
      <c r="DO194" s="91"/>
      <c r="DP194" s="91"/>
      <c r="DQ194" s="91"/>
      <c r="DR194" s="91"/>
      <c r="DS194" s="91"/>
      <c r="DT194" s="91"/>
      <c r="DU194" s="91"/>
      <c r="DV194" s="91"/>
      <c r="DW194" s="91"/>
      <c r="DX194" s="91"/>
      <c r="DY194" s="91"/>
      <c r="DZ194" s="91"/>
      <c r="EA194" s="91"/>
      <c r="EB194" s="91"/>
      <c r="EC194" s="91"/>
      <c r="ED194" s="91"/>
      <c r="EE194" s="91"/>
      <c r="EF194" s="91"/>
      <c r="EG194" s="91"/>
      <c r="EH194" s="91"/>
      <c r="EI194" s="91"/>
      <c r="EJ194" s="91"/>
      <c r="EK194" s="91"/>
      <c r="EL194" s="91"/>
      <c r="EM194" s="91"/>
      <c r="EN194" s="91"/>
      <c r="EO194" s="91"/>
      <c r="EP194" s="91"/>
      <c r="EQ194" s="91"/>
      <c r="ER194" s="91"/>
      <c r="ES194" s="91"/>
      <c r="ET194" s="91"/>
      <c r="EU194" s="91"/>
      <c r="EV194" s="91"/>
      <c r="EW194" s="91"/>
      <c r="EX194" s="91"/>
      <c r="EY194" s="91"/>
      <c r="EZ194" s="91"/>
      <c r="FA194" s="91"/>
      <c r="FB194" s="91"/>
      <c r="FC194" s="91"/>
      <c r="FD194" s="91"/>
      <c r="FE194" s="91"/>
      <c r="FF194" s="91"/>
      <c r="FG194" s="91"/>
      <c r="FH194" s="91"/>
      <c r="FI194" s="91"/>
      <c r="FJ194" s="91"/>
      <c r="FK194" s="91"/>
      <c r="FL194" s="91"/>
      <c r="FM194" s="91"/>
      <c r="FN194" s="91"/>
      <c r="FO194" s="91"/>
      <c r="FP194" s="91"/>
      <c r="FQ194" s="91"/>
      <c r="FR194" s="91"/>
      <c r="FS194" s="91"/>
      <c r="FT194" s="91"/>
      <c r="FU194" s="91"/>
      <c r="FV194" s="91"/>
      <c r="FW194" s="91"/>
      <c r="FX194" s="91"/>
      <c r="FY194" s="91"/>
      <c r="FZ194" s="91"/>
      <c r="GA194" s="91"/>
      <c r="GB194" s="91"/>
      <c r="GC194" s="91"/>
    </row>
    <row r="195" spans="1:185" s="92" customFormat="1" ht="47.25">
      <c r="A195" s="313">
        <f>'10 Квартал финансирование'!A195</f>
        <v>143</v>
      </c>
      <c r="B195" s="314" t="str">
        <f>'10 Квартал финансирование'!B195</f>
        <v>Реконструкция ВЛ 0,4 кВ Ф-2 от ТП 356/137 для тех. присоединения строй площадки жилого дома с. Юца ул. Ессентукская, 255/2 Предгорного р-на</v>
      </c>
      <c r="C195" s="313" t="str">
        <f>'10 Квартал финансирование'!C195</f>
        <v>G_stf00062</v>
      </c>
      <c r="D195" s="304" t="s">
        <v>157</v>
      </c>
      <c r="E195" s="323">
        <v>0</v>
      </c>
      <c r="F195" s="122">
        <v>0</v>
      </c>
      <c r="G195" s="122">
        <v>0</v>
      </c>
      <c r="H195" s="122">
        <v>0.1</v>
      </c>
      <c r="I195" s="122">
        <v>0</v>
      </c>
      <c r="J195" s="122">
        <v>0</v>
      </c>
      <c r="K195" s="122">
        <v>0</v>
      </c>
      <c r="L195" s="90">
        <v>2016</v>
      </c>
      <c r="M195" s="90">
        <v>2016</v>
      </c>
      <c r="N195" s="90" t="s">
        <v>157</v>
      </c>
      <c r="O195" s="90" t="s">
        <v>1140</v>
      </c>
      <c r="P195" s="90" t="s">
        <v>1139</v>
      </c>
      <c r="Q195" s="90" t="s">
        <v>1139</v>
      </c>
      <c r="R195" s="90" t="s">
        <v>1139</v>
      </c>
      <c r="S195" s="317" t="s">
        <v>443</v>
      </c>
      <c r="T195" s="91"/>
      <c r="U195" s="91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  <c r="BZ195" s="91"/>
      <c r="CA195" s="91"/>
      <c r="CB195" s="91"/>
      <c r="CC195" s="91"/>
      <c r="CD195" s="91"/>
      <c r="CE195" s="91"/>
      <c r="CF195" s="91"/>
      <c r="CG195" s="91"/>
      <c r="CH195" s="91"/>
      <c r="CI195" s="91"/>
      <c r="CJ195" s="91"/>
      <c r="CK195" s="91"/>
      <c r="CL195" s="91"/>
      <c r="CM195" s="91"/>
      <c r="CN195" s="91"/>
      <c r="CO195" s="91"/>
      <c r="CP195" s="91"/>
      <c r="CQ195" s="91"/>
      <c r="CR195" s="91"/>
      <c r="CS195" s="91"/>
      <c r="CT195" s="91"/>
      <c r="CU195" s="91"/>
      <c r="CV195" s="91"/>
      <c r="CW195" s="91"/>
      <c r="CX195" s="91"/>
      <c r="CY195" s="91"/>
      <c r="CZ195" s="91"/>
      <c r="DA195" s="91"/>
      <c r="DB195" s="91"/>
      <c r="DC195" s="91"/>
      <c r="DD195" s="91"/>
      <c r="DE195" s="91"/>
      <c r="DF195" s="91"/>
      <c r="DG195" s="91"/>
      <c r="DH195" s="91"/>
      <c r="DI195" s="91"/>
      <c r="DJ195" s="91"/>
      <c r="DK195" s="91"/>
      <c r="DL195" s="91"/>
      <c r="DM195" s="91"/>
      <c r="DN195" s="91"/>
      <c r="DO195" s="91"/>
      <c r="DP195" s="91"/>
      <c r="DQ195" s="91"/>
      <c r="DR195" s="91"/>
      <c r="DS195" s="91"/>
      <c r="DT195" s="91"/>
      <c r="DU195" s="91"/>
      <c r="DV195" s="91"/>
      <c r="DW195" s="91"/>
      <c r="DX195" s="91"/>
      <c r="DY195" s="91"/>
      <c r="DZ195" s="91"/>
      <c r="EA195" s="91"/>
      <c r="EB195" s="91"/>
      <c r="EC195" s="91"/>
      <c r="ED195" s="91"/>
      <c r="EE195" s="91"/>
      <c r="EF195" s="91"/>
      <c r="EG195" s="91"/>
      <c r="EH195" s="91"/>
      <c r="EI195" s="91"/>
      <c r="EJ195" s="91"/>
      <c r="EK195" s="91"/>
      <c r="EL195" s="91"/>
      <c r="EM195" s="91"/>
      <c r="EN195" s="91"/>
      <c r="EO195" s="91"/>
      <c r="EP195" s="91"/>
      <c r="EQ195" s="91"/>
      <c r="ER195" s="91"/>
      <c r="ES195" s="91"/>
      <c r="ET195" s="91"/>
      <c r="EU195" s="91"/>
      <c r="EV195" s="91"/>
      <c r="EW195" s="91"/>
      <c r="EX195" s="91"/>
      <c r="EY195" s="91"/>
      <c r="EZ195" s="91"/>
      <c r="FA195" s="91"/>
      <c r="FB195" s="91"/>
      <c r="FC195" s="91"/>
      <c r="FD195" s="91"/>
      <c r="FE195" s="91"/>
      <c r="FF195" s="91"/>
      <c r="FG195" s="91"/>
      <c r="FH195" s="91"/>
      <c r="FI195" s="91"/>
      <c r="FJ195" s="91"/>
      <c r="FK195" s="91"/>
      <c r="FL195" s="91"/>
      <c r="FM195" s="91"/>
      <c r="FN195" s="91"/>
      <c r="FO195" s="91"/>
      <c r="FP195" s="91"/>
      <c r="FQ195" s="91"/>
      <c r="FR195" s="91"/>
      <c r="FS195" s="91"/>
      <c r="FT195" s="91"/>
      <c r="FU195" s="91"/>
      <c r="FV195" s="91"/>
      <c r="FW195" s="91"/>
      <c r="FX195" s="91"/>
      <c r="FY195" s="91"/>
      <c r="FZ195" s="91"/>
      <c r="GA195" s="91"/>
      <c r="GB195" s="91"/>
      <c r="GC195" s="91"/>
    </row>
    <row r="196" spans="1:185" s="92" customFormat="1" ht="63">
      <c r="A196" s="313">
        <f>'10 Квартал финансирование'!A196</f>
        <v>144</v>
      </c>
      <c r="B196" s="314" t="str">
        <f>'10 Квартал финансирование'!B196</f>
        <v>Реконструкция ВЛ-0,4 кВ Ф-2 ТП-30/157 ВЛ-10кВ Ф-157 ПС Пригородная для обеспечения техприсоединения энергопринимающих устройств торг.павильона Гогохия</v>
      </c>
      <c r="C196" s="313" t="str">
        <f>'10 Квартал финансирование'!C196</f>
        <v>G_prj_109105_50414</v>
      </c>
      <c r="D196" s="304" t="s">
        <v>157</v>
      </c>
      <c r="E196" s="323">
        <v>0</v>
      </c>
      <c r="F196" s="122">
        <v>0</v>
      </c>
      <c r="G196" s="122">
        <v>0</v>
      </c>
      <c r="H196" s="122">
        <v>5.3999999999999999E-2</v>
      </c>
      <c r="I196" s="122">
        <v>0</v>
      </c>
      <c r="J196" s="122">
        <v>0</v>
      </c>
      <c r="K196" s="122">
        <v>0</v>
      </c>
      <c r="L196" s="90">
        <v>2016</v>
      </c>
      <c r="M196" s="90">
        <v>2016</v>
      </c>
      <c r="N196" s="90" t="s">
        <v>157</v>
      </c>
      <c r="O196" s="90" t="s">
        <v>1140</v>
      </c>
      <c r="P196" s="90" t="s">
        <v>1139</v>
      </c>
      <c r="Q196" s="90" t="s">
        <v>1139</v>
      </c>
      <c r="R196" s="90" t="s">
        <v>1139</v>
      </c>
      <c r="S196" s="317" t="s">
        <v>443</v>
      </c>
      <c r="T196" s="91"/>
      <c r="U196" s="91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  <c r="BZ196" s="91"/>
      <c r="CA196" s="91"/>
      <c r="CB196" s="91"/>
      <c r="CC196" s="91"/>
      <c r="CD196" s="91"/>
      <c r="CE196" s="91"/>
      <c r="CF196" s="91"/>
      <c r="CG196" s="91"/>
      <c r="CH196" s="91"/>
      <c r="CI196" s="91"/>
      <c r="CJ196" s="91"/>
      <c r="CK196" s="91"/>
      <c r="CL196" s="91"/>
      <c r="CM196" s="91"/>
      <c r="CN196" s="91"/>
      <c r="CO196" s="91"/>
      <c r="CP196" s="91"/>
      <c r="CQ196" s="91"/>
      <c r="CR196" s="91"/>
      <c r="CS196" s="91"/>
      <c r="CT196" s="91"/>
      <c r="CU196" s="91"/>
      <c r="CV196" s="91"/>
      <c r="CW196" s="91"/>
      <c r="CX196" s="91"/>
      <c r="CY196" s="91"/>
      <c r="CZ196" s="91"/>
      <c r="DA196" s="91"/>
      <c r="DB196" s="91"/>
      <c r="DC196" s="91"/>
      <c r="DD196" s="91"/>
      <c r="DE196" s="91"/>
      <c r="DF196" s="91"/>
      <c r="DG196" s="91"/>
      <c r="DH196" s="91"/>
      <c r="DI196" s="91"/>
      <c r="DJ196" s="91"/>
      <c r="DK196" s="91"/>
      <c r="DL196" s="91"/>
      <c r="DM196" s="91"/>
      <c r="DN196" s="91"/>
      <c r="DO196" s="91"/>
      <c r="DP196" s="91"/>
      <c r="DQ196" s="91"/>
      <c r="DR196" s="91"/>
      <c r="DS196" s="91"/>
      <c r="DT196" s="91"/>
      <c r="DU196" s="91"/>
      <c r="DV196" s="91"/>
      <c r="DW196" s="91"/>
      <c r="DX196" s="91"/>
      <c r="DY196" s="91"/>
      <c r="DZ196" s="91"/>
      <c r="EA196" s="91"/>
      <c r="EB196" s="91"/>
      <c r="EC196" s="91"/>
      <c r="ED196" s="91"/>
      <c r="EE196" s="91"/>
      <c r="EF196" s="91"/>
      <c r="EG196" s="91"/>
      <c r="EH196" s="91"/>
      <c r="EI196" s="91"/>
      <c r="EJ196" s="91"/>
      <c r="EK196" s="91"/>
      <c r="EL196" s="91"/>
      <c r="EM196" s="91"/>
      <c r="EN196" s="91"/>
      <c r="EO196" s="91"/>
      <c r="EP196" s="91"/>
      <c r="EQ196" s="91"/>
      <c r="ER196" s="91"/>
      <c r="ES196" s="91"/>
      <c r="ET196" s="91"/>
      <c r="EU196" s="91"/>
      <c r="EV196" s="91"/>
      <c r="EW196" s="91"/>
      <c r="EX196" s="91"/>
      <c r="EY196" s="91"/>
      <c r="EZ196" s="91"/>
      <c r="FA196" s="91"/>
      <c r="FB196" s="91"/>
      <c r="FC196" s="91"/>
      <c r="FD196" s="91"/>
      <c r="FE196" s="91"/>
      <c r="FF196" s="91"/>
      <c r="FG196" s="91"/>
      <c r="FH196" s="91"/>
      <c r="FI196" s="91"/>
      <c r="FJ196" s="91"/>
      <c r="FK196" s="91"/>
      <c r="FL196" s="91"/>
      <c r="FM196" s="91"/>
      <c r="FN196" s="91"/>
      <c r="FO196" s="91"/>
      <c r="FP196" s="91"/>
      <c r="FQ196" s="91"/>
      <c r="FR196" s="91"/>
      <c r="FS196" s="91"/>
      <c r="FT196" s="91"/>
      <c r="FU196" s="91"/>
      <c r="FV196" s="91"/>
      <c r="FW196" s="91"/>
      <c r="FX196" s="91"/>
      <c r="FY196" s="91"/>
      <c r="FZ196" s="91"/>
      <c r="GA196" s="91"/>
      <c r="GB196" s="91"/>
      <c r="GC196" s="91"/>
    </row>
    <row r="197" spans="1:185" s="92" customFormat="1" ht="47.25">
      <c r="A197" s="313">
        <f>'10 Квартал финансирование'!A197</f>
        <v>145</v>
      </c>
      <c r="B197" s="314" t="str">
        <f>'10 Квартал финансирование'!B197</f>
        <v>Реконструкция ВЛ-0,4 кВ Ф-3 от ТП-241/135 для тех. присоединения жилого дома в Предгорном р-не, с. Этока, ул. Тихая,№15</v>
      </c>
      <c r="C197" s="313" t="str">
        <f>'10 Квартал финансирование'!C197</f>
        <v>G_prj_109105_50419</v>
      </c>
      <c r="D197" s="304" t="s">
        <v>157</v>
      </c>
      <c r="E197" s="323">
        <v>0</v>
      </c>
      <c r="F197" s="122">
        <v>0</v>
      </c>
      <c r="G197" s="122">
        <v>0</v>
      </c>
      <c r="H197" s="122">
        <v>0.17</v>
      </c>
      <c r="I197" s="122">
        <v>0</v>
      </c>
      <c r="J197" s="122">
        <v>0</v>
      </c>
      <c r="K197" s="122">
        <v>0</v>
      </c>
      <c r="L197" s="90">
        <v>2016</v>
      </c>
      <c r="M197" s="90">
        <v>2016</v>
      </c>
      <c r="N197" s="90" t="s">
        <v>157</v>
      </c>
      <c r="O197" s="90" t="s">
        <v>1140</v>
      </c>
      <c r="P197" s="90" t="s">
        <v>1139</v>
      </c>
      <c r="Q197" s="90" t="s">
        <v>1139</v>
      </c>
      <c r="R197" s="90" t="s">
        <v>1139</v>
      </c>
      <c r="S197" s="317" t="s">
        <v>443</v>
      </c>
      <c r="T197" s="91"/>
      <c r="U197" s="91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  <c r="BZ197" s="91"/>
      <c r="CA197" s="91"/>
      <c r="CB197" s="91"/>
      <c r="CC197" s="91"/>
      <c r="CD197" s="91"/>
      <c r="CE197" s="91"/>
      <c r="CF197" s="91"/>
      <c r="CG197" s="91"/>
      <c r="CH197" s="91"/>
      <c r="CI197" s="91"/>
      <c r="CJ197" s="91"/>
      <c r="CK197" s="91"/>
      <c r="CL197" s="91"/>
      <c r="CM197" s="91"/>
      <c r="CN197" s="91"/>
      <c r="CO197" s="91"/>
      <c r="CP197" s="91"/>
      <c r="CQ197" s="91"/>
      <c r="CR197" s="91"/>
      <c r="CS197" s="91"/>
      <c r="CT197" s="91"/>
      <c r="CU197" s="91"/>
      <c r="CV197" s="91"/>
      <c r="CW197" s="91"/>
      <c r="CX197" s="91"/>
      <c r="CY197" s="91"/>
      <c r="CZ197" s="91"/>
      <c r="DA197" s="91"/>
      <c r="DB197" s="91"/>
      <c r="DC197" s="91"/>
      <c r="DD197" s="91"/>
      <c r="DE197" s="91"/>
      <c r="DF197" s="91"/>
      <c r="DG197" s="91"/>
      <c r="DH197" s="91"/>
      <c r="DI197" s="91"/>
      <c r="DJ197" s="91"/>
      <c r="DK197" s="91"/>
      <c r="DL197" s="91"/>
      <c r="DM197" s="91"/>
      <c r="DN197" s="91"/>
      <c r="DO197" s="91"/>
      <c r="DP197" s="91"/>
      <c r="DQ197" s="91"/>
      <c r="DR197" s="91"/>
      <c r="DS197" s="91"/>
      <c r="DT197" s="91"/>
      <c r="DU197" s="91"/>
      <c r="DV197" s="91"/>
      <c r="DW197" s="91"/>
      <c r="DX197" s="91"/>
      <c r="DY197" s="91"/>
      <c r="DZ197" s="91"/>
      <c r="EA197" s="91"/>
      <c r="EB197" s="91"/>
      <c r="EC197" s="91"/>
      <c r="ED197" s="91"/>
      <c r="EE197" s="91"/>
      <c r="EF197" s="91"/>
      <c r="EG197" s="91"/>
      <c r="EH197" s="91"/>
      <c r="EI197" s="91"/>
      <c r="EJ197" s="91"/>
      <c r="EK197" s="91"/>
      <c r="EL197" s="91"/>
      <c r="EM197" s="91"/>
      <c r="EN197" s="91"/>
      <c r="EO197" s="91"/>
      <c r="EP197" s="91"/>
      <c r="EQ197" s="91"/>
      <c r="ER197" s="91"/>
      <c r="ES197" s="91"/>
      <c r="ET197" s="91"/>
      <c r="EU197" s="91"/>
      <c r="EV197" s="91"/>
      <c r="EW197" s="91"/>
      <c r="EX197" s="91"/>
      <c r="EY197" s="91"/>
      <c r="EZ197" s="91"/>
      <c r="FA197" s="91"/>
      <c r="FB197" s="91"/>
      <c r="FC197" s="91"/>
      <c r="FD197" s="91"/>
      <c r="FE197" s="91"/>
      <c r="FF197" s="91"/>
      <c r="FG197" s="91"/>
      <c r="FH197" s="91"/>
      <c r="FI197" s="91"/>
      <c r="FJ197" s="91"/>
      <c r="FK197" s="91"/>
      <c r="FL197" s="91"/>
      <c r="FM197" s="91"/>
      <c r="FN197" s="91"/>
      <c r="FO197" s="91"/>
      <c r="FP197" s="91"/>
      <c r="FQ197" s="91"/>
      <c r="FR197" s="91"/>
      <c r="FS197" s="91"/>
      <c r="FT197" s="91"/>
      <c r="FU197" s="91"/>
      <c r="FV197" s="91"/>
      <c r="FW197" s="91"/>
      <c r="FX197" s="91"/>
      <c r="FY197" s="91"/>
      <c r="FZ197" s="91"/>
      <c r="GA197" s="91"/>
      <c r="GB197" s="91"/>
      <c r="GC197" s="91"/>
    </row>
    <row r="198" spans="1:185" s="92" customFormat="1" ht="47.25">
      <c r="A198" s="313">
        <f>'10 Квартал финансирование'!A198</f>
        <v>146</v>
      </c>
      <c r="B198" s="314" t="str">
        <f>'10 Квартал финансирование'!B198</f>
        <v>Реконстркукция ВЛ-0,4 кВ Ф-1 от ТП-3774/356 для осущ.тех.прис.РУ-0,22 кВ на зем уч под стр жил дома в с.Русское, ул.Кооперативная,218(заявитель Шкуров</v>
      </c>
      <c r="C198" s="313" t="str">
        <f>'10 Квартал финансирование'!C198</f>
        <v>G_prj_109105_50522</v>
      </c>
      <c r="D198" s="304" t="s">
        <v>157</v>
      </c>
      <c r="E198" s="323">
        <v>0</v>
      </c>
      <c r="F198" s="122">
        <v>0</v>
      </c>
      <c r="G198" s="122">
        <v>0</v>
      </c>
      <c r="H198" s="122">
        <v>0.06</v>
      </c>
      <c r="I198" s="122">
        <v>0</v>
      </c>
      <c r="J198" s="122">
        <v>0</v>
      </c>
      <c r="K198" s="122">
        <v>0</v>
      </c>
      <c r="L198" s="90">
        <v>2016</v>
      </c>
      <c r="M198" s="90">
        <v>2016</v>
      </c>
      <c r="N198" s="90" t="s">
        <v>157</v>
      </c>
      <c r="O198" s="90" t="s">
        <v>1140</v>
      </c>
      <c r="P198" s="90" t="s">
        <v>1139</v>
      </c>
      <c r="Q198" s="90" t="s">
        <v>1139</v>
      </c>
      <c r="R198" s="90" t="s">
        <v>1139</v>
      </c>
      <c r="S198" s="317" t="s">
        <v>443</v>
      </c>
      <c r="T198" s="91"/>
      <c r="U198" s="91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  <c r="BZ198" s="91"/>
      <c r="CA198" s="91"/>
      <c r="CB198" s="91"/>
      <c r="CC198" s="91"/>
      <c r="CD198" s="91"/>
      <c r="CE198" s="91"/>
      <c r="CF198" s="91"/>
      <c r="CG198" s="91"/>
      <c r="CH198" s="91"/>
      <c r="CI198" s="91"/>
      <c r="CJ198" s="91"/>
      <c r="CK198" s="91"/>
      <c r="CL198" s="91"/>
      <c r="CM198" s="91"/>
      <c r="CN198" s="91"/>
      <c r="CO198" s="91"/>
      <c r="CP198" s="91"/>
      <c r="CQ198" s="91"/>
      <c r="CR198" s="91"/>
      <c r="CS198" s="91"/>
      <c r="CT198" s="91"/>
      <c r="CU198" s="91"/>
      <c r="CV198" s="91"/>
      <c r="CW198" s="91"/>
      <c r="CX198" s="91"/>
      <c r="CY198" s="91"/>
      <c r="CZ198" s="91"/>
      <c r="DA198" s="91"/>
      <c r="DB198" s="91"/>
      <c r="DC198" s="91"/>
      <c r="DD198" s="91"/>
      <c r="DE198" s="91"/>
      <c r="DF198" s="91"/>
      <c r="DG198" s="91"/>
      <c r="DH198" s="91"/>
      <c r="DI198" s="91"/>
      <c r="DJ198" s="91"/>
      <c r="DK198" s="91"/>
      <c r="DL198" s="91"/>
      <c r="DM198" s="91"/>
      <c r="DN198" s="91"/>
      <c r="DO198" s="91"/>
      <c r="DP198" s="91"/>
      <c r="DQ198" s="91"/>
      <c r="DR198" s="91"/>
      <c r="DS198" s="91"/>
      <c r="DT198" s="91"/>
      <c r="DU198" s="91"/>
      <c r="DV198" s="91"/>
      <c r="DW198" s="91"/>
      <c r="DX198" s="91"/>
      <c r="DY198" s="91"/>
      <c r="DZ198" s="91"/>
      <c r="EA198" s="91"/>
      <c r="EB198" s="91"/>
      <c r="EC198" s="91"/>
      <c r="ED198" s="91"/>
      <c r="EE198" s="91"/>
      <c r="EF198" s="91"/>
      <c r="EG198" s="91"/>
      <c r="EH198" s="91"/>
      <c r="EI198" s="91"/>
      <c r="EJ198" s="91"/>
      <c r="EK198" s="91"/>
      <c r="EL198" s="91"/>
      <c r="EM198" s="91"/>
      <c r="EN198" s="91"/>
      <c r="EO198" s="91"/>
      <c r="EP198" s="91"/>
      <c r="EQ198" s="91"/>
      <c r="ER198" s="91"/>
      <c r="ES198" s="91"/>
      <c r="ET198" s="91"/>
      <c r="EU198" s="91"/>
      <c r="EV198" s="91"/>
      <c r="EW198" s="91"/>
      <c r="EX198" s="91"/>
      <c r="EY198" s="91"/>
      <c r="EZ198" s="91"/>
      <c r="FA198" s="91"/>
      <c r="FB198" s="91"/>
      <c r="FC198" s="91"/>
      <c r="FD198" s="91"/>
      <c r="FE198" s="91"/>
      <c r="FF198" s="91"/>
      <c r="FG198" s="91"/>
      <c r="FH198" s="91"/>
      <c r="FI198" s="91"/>
      <c r="FJ198" s="91"/>
      <c r="FK198" s="91"/>
      <c r="FL198" s="91"/>
      <c r="FM198" s="91"/>
      <c r="FN198" s="91"/>
      <c r="FO198" s="91"/>
      <c r="FP198" s="91"/>
      <c r="FQ198" s="91"/>
      <c r="FR198" s="91"/>
      <c r="FS198" s="91"/>
      <c r="FT198" s="91"/>
      <c r="FU198" s="91"/>
      <c r="FV198" s="91"/>
      <c r="FW198" s="91"/>
      <c r="FX198" s="91"/>
      <c r="FY198" s="91"/>
      <c r="FZ198" s="91"/>
      <c r="GA198" s="91"/>
      <c r="GB198" s="91"/>
      <c r="GC198" s="91"/>
    </row>
    <row r="199" spans="1:185" s="92" customFormat="1" ht="47.25">
      <c r="A199" s="313">
        <f>'10 Квартал финансирование'!A199</f>
        <v>147</v>
      </c>
      <c r="B199" s="314" t="str">
        <f>'10 Квартал финансирование'!B199</f>
        <v>Реконструкция ВЛ 0,4 кВ Ф-2 от ТП 104/135 для тех. присоединения строй площадки жилого дома с. Этока, ул. Терешковой, 2"А" Предгорного р-на</v>
      </c>
      <c r="C199" s="313" t="str">
        <f>'10 Квартал финансирование'!C199</f>
        <v>G_stf00061</v>
      </c>
      <c r="D199" s="304" t="s">
        <v>157</v>
      </c>
      <c r="E199" s="323">
        <v>0</v>
      </c>
      <c r="F199" s="122">
        <v>0</v>
      </c>
      <c r="G199" s="122">
        <v>0</v>
      </c>
      <c r="H199" s="122">
        <v>0.03</v>
      </c>
      <c r="I199" s="122">
        <v>0</v>
      </c>
      <c r="J199" s="122">
        <v>0</v>
      </c>
      <c r="K199" s="122">
        <v>0</v>
      </c>
      <c r="L199" s="90">
        <v>2016</v>
      </c>
      <c r="M199" s="90">
        <v>2016</v>
      </c>
      <c r="N199" s="90" t="s">
        <v>157</v>
      </c>
      <c r="O199" s="90" t="s">
        <v>1140</v>
      </c>
      <c r="P199" s="90" t="s">
        <v>1139</v>
      </c>
      <c r="Q199" s="90" t="s">
        <v>1139</v>
      </c>
      <c r="R199" s="90" t="s">
        <v>1139</v>
      </c>
      <c r="S199" s="317" t="s">
        <v>443</v>
      </c>
      <c r="T199" s="91"/>
      <c r="U199" s="91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  <c r="BZ199" s="91"/>
      <c r="CA199" s="91"/>
      <c r="CB199" s="91"/>
      <c r="CC199" s="91"/>
      <c r="CD199" s="91"/>
      <c r="CE199" s="91"/>
      <c r="CF199" s="91"/>
      <c r="CG199" s="91"/>
      <c r="CH199" s="91"/>
      <c r="CI199" s="91"/>
      <c r="CJ199" s="91"/>
      <c r="CK199" s="91"/>
      <c r="CL199" s="91"/>
      <c r="CM199" s="91"/>
      <c r="CN199" s="91"/>
      <c r="CO199" s="91"/>
      <c r="CP199" s="91"/>
      <c r="CQ199" s="91"/>
      <c r="CR199" s="91"/>
      <c r="CS199" s="91"/>
      <c r="CT199" s="91"/>
      <c r="CU199" s="91"/>
      <c r="CV199" s="91"/>
      <c r="CW199" s="91"/>
      <c r="CX199" s="91"/>
      <c r="CY199" s="91"/>
      <c r="CZ199" s="91"/>
      <c r="DA199" s="91"/>
      <c r="DB199" s="91"/>
      <c r="DC199" s="91"/>
      <c r="DD199" s="91"/>
      <c r="DE199" s="91"/>
      <c r="DF199" s="91"/>
      <c r="DG199" s="91"/>
      <c r="DH199" s="91"/>
      <c r="DI199" s="91"/>
      <c r="DJ199" s="91"/>
      <c r="DK199" s="91"/>
      <c r="DL199" s="91"/>
      <c r="DM199" s="91"/>
      <c r="DN199" s="91"/>
      <c r="DO199" s="91"/>
      <c r="DP199" s="91"/>
      <c r="DQ199" s="91"/>
      <c r="DR199" s="91"/>
      <c r="DS199" s="91"/>
      <c r="DT199" s="91"/>
      <c r="DU199" s="91"/>
      <c r="DV199" s="91"/>
      <c r="DW199" s="91"/>
      <c r="DX199" s="91"/>
      <c r="DY199" s="91"/>
      <c r="DZ199" s="91"/>
      <c r="EA199" s="91"/>
      <c r="EB199" s="91"/>
      <c r="EC199" s="91"/>
      <c r="ED199" s="91"/>
      <c r="EE199" s="91"/>
      <c r="EF199" s="91"/>
      <c r="EG199" s="91"/>
      <c r="EH199" s="91"/>
      <c r="EI199" s="91"/>
      <c r="EJ199" s="91"/>
      <c r="EK199" s="91"/>
      <c r="EL199" s="91"/>
      <c r="EM199" s="91"/>
      <c r="EN199" s="91"/>
      <c r="EO199" s="91"/>
      <c r="EP199" s="91"/>
      <c r="EQ199" s="91"/>
      <c r="ER199" s="91"/>
      <c r="ES199" s="91"/>
      <c r="ET199" s="91"/>
      <c r="EU199" s="91"/>
      <c r="EV199" s="91"/>
      <c r="EW199" s="91"/>
      <c r="EX199" s="91"/>
      <c r="EY199" s="91"/>
      <c r="EZ199" s="91"/>
      <c r="FA199" s="91"/>
      <c r="FB199" s="91"/>
      <c r="FC199" s="91"/>
      <c r="FD199" s="91"/>
      <c r="FE199" s="91"/>
      <c r="FF199" s="91"/>
      <c r="FG199" s="91"/>
      <c r="FH199" s="91"/>
      <c r="FI199" s="91"/>
      <c r="FJ199" s="91"/>
      <c r="FK199" s="91"/>
      <c r="FL199" s="91"/>
      <c r="FM199" s="91"/>
      <c r="FN199" s="91"/>
      <c r="FO199" s="91"/>
      <c r="FP199" s="91"/>
      <c r="FQ199" s="91"/>
      <c r="FR199" s="91"/>
      <c r="FS199" s="91"/>
      <c r="FT199" s="91"/>
      <c r="FU199" s="91"/>
      <c r="FV199" s="91"/>
      <c r="FW199" s="91"/>
      <c r="FX199" s="91"/>
      <c r="FY199" s="91"/>
      <c r="FZ199" s="91"/>
      <c r="GA199" s="91"/>
      <c r="GB199" s="91"/>
      <c r="GC199" s="91"/>
    </row>
    <row r="200" spans="1:185" s="92" customFormat="1" ht="63">
      <c r="A200" s="313">
        <f>'10 Квартал финансирование'!A200</f>
        <v>148</v>
      </c>
      <c r="B200" s="314" t="str">
        <f>'10 Квартал финансирование'!B200</f>
        <v>Реконструкция ВЛ-0,4 кВ от оп 24 Ф-1 ТП 5392/183 для осущ тех прис энерг устр на зем уч с.Нины,ул.Южная 2-Д(дог тех прис №19/16/ЗРЭС от 03.02.2016</v>
      </c>
      <c r="C200" s="313" t="str">
        <f>'10 Квартал финансирование'!C200</f>
        <v>G_prj_109105_50523</v>
      </c>
      <c r="D200" s="304" t="s">
        <v>157</v>
      </c>
      <c r="E200" s="323">
        <v>0</v>
      </c>
      <c r="F200" s="122">
        <v>0</v>
      </c>
      <c r="G200" s="122">
        <v>0</v>
      </c>
      <c r="H200" s="122">
        <v>0</v>
      </c>
      <c r="I200" s="122">
        <v>0</v>
      </c>
      <c r="J200" s="122">
        <v>0</v>
      </c>
      <c r="K200" s="122">
        <v>0</v>
      </c>
      <c r="L200" s="90">
        <v>2016</v>
      </c>
      <c r="M200" s="90">
        <v>2016</v>
      </c>
      <c r="N200" s="90" t="s">
        <v>157</v>
      </c>
      <c r="O200" s="90" t="s">
        <v>1140</v>
      </c>
      <c r="P200" s="90" t="s">
        <v>1139</v>
      </c>
      <c r="Q200" s="90" t="s">
        <v>1139</v>
      </c>
      <c r="R200" s="90" t="s">
        <v>1139</v>
      </c>
      <c r="S200" s="317" t="s">
        <v>443</v>
      </c>
      <c r="T200" s="91"/>
      <c r="U200" s="91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  <c r="BZ200" s="91"/>
      <c r="CA200" s="91"/>
      <c r="CB200" s="91"/>
      <c r="CC200" s="91"/>
      <c r="CD200" s="91"/>
      <c r="CE200" s="91"/>
      <c r="CF200" s="91"/>
      <c r="CG200" s="91"/>
      <c r="CH200" s="91"/>
      <c r="CI200" s="91"/>
      <c r="CJ200" s="91"/>
      <c r="CK200" s="91"/>
      <c r="CL200" s="91"/>
      <c r="CM200" s="91"/>
      <c r="CN200" s="91"/>
      <c r="CO200" s="91"/>
      <c r="CP200" s="91"/>
      <c r="CQ200" s="91"/>
      <c r="CR200" s="91"/>
      <c r="CS200" s="91"/>
      <c r="CT200" s="91"/>
      <c r="CU200" s="91"/>
      <c r="CV200" s="91"/>
      <c r="CW200" s="91"/>
      <c r="CX200" s="91"/>
      <c r="CY200" s="91"/>
      <c r="CZ200" s="91"/>
      <c r="DA200" s="91"/>
      <c r="DB200" s="91"/>
      <c r="DC200" s="91"/>
      <c r="DD200" s="91"/>
      <c r="DE200" s="91"/>
      <c r="DF200" s="91"/>
      <c r="DG200" s="91"/>
      <c r="DH200" s="91"/>
      <c r="DI200" s="91"/>
      <c r="DJ200" s="91"/>
      <c r="DK200" s="91"/>
      <c r="DL200" s="91"/>
      <c r="DM200" s="91"/>
      <c r="DN200" s="91"/>
      <c r="DO200" s="91"/>
      <c r="DP200" s="91"/>
      <c r="DQ200" s="91"/>
      <c r="DR200" s="91"/>
      <c r="DS200" s="91"/>
      <c r="DT200" s="91"/>
      <c r="DU200" s="91"/>
      <c r="DV200" s="91"/>
      <c r="DW200" s="91"/>
      <c r="DX200" s="91"/>
      <c r="DY200" s="91"/>
      <c r="DZ200" s="91"/>
      <c r="EA200" s="91"/>
      <c r="EB200" s="91"/>
      <c r="EC200" s="91"/>
      <c r="ED200" s="91"/>
      <c r="EE200" s="91"/>
      <c r="EF200" s="91"/>
      <c r="EG200" s="91"/>
      <c r="EH200" s="91"/>
      <c r="EI200" s="91"/>
      <c r="EJ200" s="91"/>
      <c r="EK200" s="91"/>
      <c r="EL200" s="91"/>
      <c r="EM200" s="91"/>
      <c r="EN200" s="91"/>
      <c r="EO200" s="91"/>
      <c r="EP200" s="91"/>
      <c r="EQ200" s="91"/>
      <c r="ER200" s="91"/>
      <c r="ES200" s="91"/>
      <c r="ET200" s="91"/>
      <c r="EU200" s="91"/>
      <c r="EV200" s="91"/>
      <c r="EW200" s="91"/>
      <c r="EX200" s="91"/>
      <c r="EY200" s="91"/>
      <c r="EZ200" s="91"/>
      <c r="FA200" s="91"/>
      <c r="FB200" s="91"/>
      <c r="FC200" s="91"/>
      <c r="FD200" s="91"/>
      <c r="FE200" s="91"/>
      <c r="FF200" s="91"/>
      <c r="FG200" s="91"/>
      <c r="FH200" s="91"/>
      <c r="FI200" s="91"/>
      <c r="FJ200" s="91"/>
      <c r="FK200" s="91"/>
      <c r="FL200" s="91"/>
      <c r="FM200" s="91"/>
      <c r="FN200" s="91"/>
      <c r="FO200" s="91"/>
      <c r="FP200" s="91"/>
      <c r="FQ200" s="91"/>
      <c r="FR200" s="91"/>
      <c r="FS200" s="91"/>
      <c r="FT200" s="91"/>
      <c r="FU200" s="91"/>
      <c r="FV200" s="91"/>
      <c r="FW200" s="91"/>
      <c r="FX200" s="91"/>
      <c r="FY200" s="91"/>
      <c r="FZ200" s="91"/>
      <c r="GA200" s="91"/>
      <c r="GB200" s="91"/>
      <c r="GC200" s="91"/>
    </row>
    <row r="201" spans="1:185" s="92" customFormat="1" ht="63">
      <c r="A201" s="313">
        <f>'10 Квартал финансирование'!A201</f>
        <v>149</v>
      </c>
      <c r="B201" s="314" t="str">
        <f>'10 Квартал финансирование'!B201</f>
        <v>Реконструкция ВЛ-0,4 кВ от ТП 2/241 путем строительства нового участка для обеспечения тех. прис. стройплощадки жилого дома Иконникова В.Ю.,</v>
      </c>
      <c r="C201" s="313" t="str">
        <f>'10 Квартал финансирование'!C201</f>
        <v>G_prj_109105_50222</v>
      </c>
      <c r="D201" s="304" t="s">
        <v>157</v>
      </c>
      <c r="E201" s="323">
        <v>0</v>
      </c>
      <c r="F201" s="122">
        <v>0</v>
      </c>
      <c r="G201" s="122">
        <v>0</v>
      </c>
      <c r="H201" s="122">
        <v>0</v>
      </c>
      <c r="I201" s="122">
        <v>0</v>
      </c>
      <c r="J201" s="122">
        <v>0</v>
      </c>
      <c r="K201" s="122">
        <v>0</v>
      </c>
      <c r="L201" s="90">
        <v>2016</v>
      </c>
      <c r="M201" s="90">
        <v>2016</v>
      </c>
      <c r="N201" s="90" t="s">
        <v>157</v>
      </c>
      <c r="O201" s="90" t="s">
        <v>1140</v>
      </c>
      <c r="P201" s="90" t="s">
        <v>1139</v>
      </c>
      <c r="Q201" s="90" t="s">
        <v>1139</v>
      </c>
      <c r="R201" s="90" t="s">
        <v>1139</v>
      </c>
      <c r="S201" s="317" t="s">
        <v>443</v>
      </c>
      <c r="T201" s="91"/>
      <c r="U201" s="91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  <c r="BZ201" s="91"/>
      <c r="CA201" s="91"/>
      <c r="CB201" s="91"/>
      <c r="CC201" s="91"/>
      <c r="CD201" s="91"/>
      <c r="CE201" s="91"/>
      <c r="CF201" s="91"/>
      <c r="CG201" s="91"/>
      <c r="CH201" s="91"/>
      <c r="CI201" s="91"/>
      <c r="CJ201" s="91"/>
      <c r="CK201" s="91"/>
      <c r="CL201" s="91"/>
      <c r="CM201" s="91"/>
      <c r="CN201" s="91"/>
      <c r="CO201" s="91"/>
      <c r="CP201" s="91"/>
      <c r="CQ201" s="91"/>
      <c r="CR201" s="91"/>
      <c r="CS201" s="91"/>
      <c r="CT201" s="91"/>
      <c r="CU201" s="91"/>
      <c r="CV201" s="91"/>
      <c r="CW201" s="91"/>
      <c r="CX201" s="91"/>
      <c r="CY201" s="91"/>
      <c r="CZ201" s="91"/>
      <c r="DA201" s="91"/>
      <c r="DB201" s="91"/>
      <c r="DC201" s="91"/>
      <c r="DD201" s="91"/>
      <c r="DE201" s="91"/>
      <c r="DF201" s="91"/>
      <c r="DG201" s="91"/>
      <c r="DH201" s="91"/>
      <c r="DI201" s="91"/>
      <c r="DJ201" s="91"/>
      <c r="DK201" s="91"/>
      <c r="DL201" s="91"/>
      <c r="DM201" s="91"/>
      <c r="DN201" s="91"/>
      <c r="DO201" s="91"/>
      <c r="DP201" s="91"/>
      <c r="DQ201" s="91"/>
      <c r="DR201" s="91"/>
      <c r="DS201" s="91"/>
      <c r="DT201" s="91"/>
      <c r="DU201" s="91"/>
      <c r="DV201" s="91"/>
      <c r="DW201" s="91"/>
      <c r="DX201" s="91"/>
      <c r="DY201" s="91"/>
      <c r="DZ201" s="91"/>
      <c r="EA201" s="91"/>
      <c r="EB201" s="91"/>
      <c r="EC201" s="91"/>
      <c r="ED201" s="91"/>
      <c r="EE201" s="91"/>
      <c r="EF201" s="91"/>
      <c r="EG201" s="91"/>
      <c r="EH201" s="91"/>
      <c r="EI201" s="91"/>
      <c r="EJ201" s="91"/>
      <c r="EK201" s="91"/>
      <c r="EL201" s="91"/>
      <c r="EM201" s="91"/>
      <c r="EN201" s="91"/>
      <c r="EO201" s="91"/>
      <c r="EP201" s="91"/>
      <c r="EQ201" s="91"/>
      <c r="ER201" s="91"/>
      <c r="ES201" s="91"/>
      <c r="ET201" s="91"/>
      <c r="EU201" s="91"/>
      <c r="EV201" s="91"/>
      <c r="EW201" s="91"/>
      <c r="EX201" s="91"/>
      <c r="EY201" s="91"/>
      <c r="EZ201" s="91"/>
      <c r="FA201" s="91"/>
      <c r="FB201" s="91"/>
      <c r="FC201" s="91"/>
      <c r="FD201" s="91"/>
      <c r="FE201" s="91"/>
      <c r="FF201" s="91"/>
      <c r="FG201" s="91"/>
      <c r="FH201" s="91"/>
      <c r="FI201" s="91"/>
      <c r="FJ201" s="91"/>
      <c r="FK201" s="91"/>
      <c r="FL201" s="91"/>
      <c r="FM201" s="91"/>
      <c r="FN201" s="91"/>
      <c r="FO201" s="91"/>
      <c r="FP201" s="91"/>
      <c r="FQ201" s="91"/>
      <c r="FR201" s="91"/>
      <c r="FS201" s="91"/>
      <c r="FT201" s="91"/>
      <c r="FU201" s="91"/>
      <c r="FV201" s="91"/>
      <c r="FW201" s="91"/>
      <c r="FX201" s="91"/>
      <c r="FY201" s="91"/>
      <c r="FZ201" s="91"/>
      <c r="GA201" s="91"/>
      <c r="GB201" s="91"/>
      <c r="GC201" s="91"/>
    </row>
    <row r="202" spans="1:185" s="92" customFormat="1" ht="47.25">
      <c r="A202" s="313">
        <f>'10 Квартал финансирование'!A202</f>
        <v>150</v>
      </c>
      <c r="B202" s="314" t="str">
        <f>'10 Квартал финансирование'!B202</f>
        <v>Реконструкция ВЛ-0,4 кВ Ф-2 от ТП 3351/356 для осущ.тех.прис энергоприн устр жил дома распол по адресу:Курский район,с.Русское</v>
      </c>
      <c r="C202" s="313" t="str">
        <f>'10 Квартал финансирование'!C202</f>
        <v>G_prj_109105_50524</v>
      </c>
      <c r="D202" s="304" t="s">
        <v>157</v>
      </c>
      <c r="E202" s="323">
        <v>0</v>
      </c>
      <c r="F202" s="122">
        <v>0</v>
      </c>
      <c r="G202" s="122">
        <v>0</v>
      </c>
      <c r="H202" s="122">
        <v>0.159</v>
      </c>
      <c r="I202" s="122">
        <v>0</v>
      </c>
      <c r="J202" s="122">
        <v>0</v>
      </c>
      <c r="K202" s="122">
        <v>0</v>
      </c>
      <c r="L202" s="90">
        <v>2016</v>
      </c>
      <c r="M202" s="90">
        <v>2016</v>
      </c>
      <c r="N202" s="90" t="s">
        <v>157</v>
      </c>
      <c r="O202" s="90" t="s">
        <v>1140</v>
      </c>
      <c r="P202" s="90" t="s">
        <v>1139</v>
      </c>
      <c r="Q202" s="90" t="s">
        <v>1139</v>
      </c>
      <c r="R202" s="90" t="s">
        <v>1139</v>
      </c>
      <c r="S202" s="317" t="s">
        <v>443</v>
      </c>
      <c r="T202" s="91"/>
      <c r="U202" s="91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  <c r="BZ202" s="91"/>
      <c r="CA202" s="91"/>
      <c r="CB202" s="91"/>
      <c r="CC202" s="91"/>
      <c r="CD202" s="91"/>
      <c r="CE202" s="91"/>
      <c r="CF202" s="91"/>
      <c r="CG202" s="91"/>
      <c r="CH202" s="91"/>
      <c r="CI202" s="91"/>
      <c r="CJ202" s="91"/>
      <c r="CK202" s="91"/>
      <c r="CL202" s="91"/>
      <c r="CM202" s="91"/>
      <c r="CN202" s="91"/>
      <c r="CO202" s="91"/>
      <c r="CP202" s="91"/>
      <c r="CQ202" s="91"/>
      <c r="CR202" s="91"/>
      <c r="CS202" s="91"/>
      <c r="CT202" s="91"/>
      <c r="CU202" s="91"/>
      <c r="CV202" s="91"/>
      <c r="CW202" s="91"/>
      <c r="CX202" s="91"/>
      <c r="CY202" s="91"/>
      <c r="CZ202" s="91"/>
      <c r="DA202" s="91"/>
      <c r="DB202" s="91"/>
      <c r="DC202" s="91"/>
      <c r="DD202" s="91"/>
      <c r="DE202" s="91"/>
      <c r="DF202" s="91"/>
      <c r="DG202" s="91"/>
      <c r="DH202" s="91"/>
      <c r="DI202" s="91"/>
      <c r="DJ202" s="91"/>
      <c r="DK202" s="91"/>
      <c r="DL202" s="91"/>
      <c r="DM202" s="91"/>
      <c r="DN202" s="91"/>
      <c r="DO202" s="91"/>
      <c r="DP202" s="91"/>
      <c r="DQ202" s="91"/>
      <c r="DR202" s="91"/>
      <c r="DS202" s="91"/>
      <c r="DT202" s="91"/>
      <c r="DU202" s="91"/>
      <c r="DV202" s="91"/>
      <c r="DW202" s="91"/>
      <c r="DX202" s="91"/>
      <c r="DY202" s="91"/>
      <c r="DZ202" s="91"/>
      <c r="EA202" s="91"/>
      <c r="EB202" s="91"/>
      <c r="EC202" s="91"/>
      <c r="ED202" s="91"/>
      <c r="EE202" s="91"/>
      <c r="EF202" s="91"/>
      <c r="EG202" s="91"/>
      <c r="EH202" s="91"/>
      <c r="EI202" s="91"/>
      <c r="EJ202" s="91"/>
      <c r="EK202" s="91"/>
      <c r="EL202" s="91"/>
      <c r="EM202" s="91"/>
      <c r="EN202" s="91"/>
      <c r="EO202" s="91"/>
      <c r="EP202" s="91"/>
      <c r="EQ202" s="91"/>
      <c r="ER202" s="91"/>
      <c r="ES202" s="91"/>
      <c r="ET202" s="91"/>
      <c r="EU202" s="91"/>
      <c r="EV202" s="91"/>
      <c r="EW202" s="91"/>
      <c r="EX202" s="91"/>
      <c r="EY202" s="91"/>
      <c r="EZ202" s="91"/>
      <c r="FA202" s="91"/>
      <c r="FB202" s="91"/>
      <c r="FC202" s="91"/>
      <c r="FD202" s="91"/>
      <c r="FE202" s="91"/>
      <c r="FF202" s="91"/>
      <c r="FG202" s="91"/>
      <c r="FH202" s="91"/>
      <c r="FI202" s="91"/>
      <c r="FJ202" s="91"/>
      <c r="FK202" s="91"/>
      <c r="FL202" s="91"/>
      <c r="FM202" s="91"/>
      <c r="FN202" s="91"/>
      <c r="FO202" s="91"/>
      <c r="FP202" s="91"/>
      <c r="FQ202" s="91"/>
      <c r="FR202" s="91"/>
      <c r="FS202" s="91"/>
      <c r="FT202" s="91"/>
      <c r="FU202" s="91"/>
      <c r="FV202" s="91"/>
      <c r="FW202" s="91"/>
      <c r="FX202" s="91"/>
      <c r="FY202" s="91"/>
      <c r="FZ202" s="91"/>
      <c r="GA202" s="91"/>
      <c r="GB202" s="91"/>
      <c r="GC202" s="91"/>
    </row>
    <row r="203" spans="1:185" s="92" customFormat="1" ht="141.75">
      <c r="A203" s="313">
        <f>'10 Квартал финансирование'!A203</f>
        <v>151</v>
      </c>
      <c r="B203" s="314" t="str">
        <f>'10 Квартал финансирование'!B203</f>
        <v>Реконструкции ВЛ-0.4 кВ Ф-135 от ПС «Промкомплекс» для обеспечения технологического присоединения энергопринимающих устройств жилого массива по ул. Привольная, ул. Благополучная в с. Верхнерусское Шпаковского района   "под ключ" Договор №07/334, 07/336, 07/337, 07/338 от 09.06.2014, №07-01/890 - 07-01/892, 07-01/881- 07-01/888 от 30.12.2013, 07-01/619 от 29.08.2013 (до 15)</v>
      </c>
      <c r="C203" s="313" t="str">
        <f>'10 Квартал финансирование'!C203</f>
        <v>F_prj_109105_48089</v>
      </c>
      <c r="D203" s="304" t="s">
        <v>157</v>
      </c>
      <c r="E203" s="323">
        <v>0</v>
      </c>
      <c r="F203" s="122">
        <v>0</v>
      </c>
      <c r="G203" s="122">
        <v>0</v>
      </c>
      <c r="H203" s="122">
        <v>0</v>
      </c>
      <c r="I203" s="122">
        <v>0</v>
      </c>
      <c r="J203" s="122">
        <v>0</v>
      </c>
      <c r="K203" s="122">
        <v>0</v>
      </c>
      <c r="L203" s="90">
        <v>2015</v>
      </c>
      <c r="M203" s="90">
        <v>2016</v>
      </c>
      <c r="N203" s="90" t="s">
        <v>157</v>
      </c>
      <c r="O203" s="90" t="s">
        <v>1140</v>
      </c>
      <c r="P203" s="90" t="s">
        <v>1139</v>
      </c>
      <c r="Q203" s="90" t="s">
        <v>1139</v>
      </c>
      <c r="R203" s="90" t="s">
        <v>1139</v>
      </c>
      <c r="S203" s="317" t="s">
        <v>443</v>
      </c>
      <c r="T203" s="91"/>
      <c r="U203" s="91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  <c r="BZ203" s="91"/>
      <c r="CA203" s="91"/>
      <c r="CB203" s="91"/>
      <c r="CC203" s="91"/>
      <c r="CD203" s="91"/>
      <c r="CE203" s="91"/>
      <c r="CF203" s="91"/>
      <c r="CG203" s="91"/>
      <c r="CH203" s="91"/>
      <c r="CI203" s="91"/>
      <c r="CJ203" s="91"/>
      <c r="CK203" s="91"/>
      <c r="CL203" s="91"/>
      <c r="CM203" s="91"/>
      <c r="CN203" s="91"/>
      <c r="CO203" s="91"/>
      <c r="CP203" s="91"/>
      <c r="CQ203" s="91"/>
      <c r="CR203" s="91"/>
      <c r="CS203" s="91"/>
      <c r="CT203" s="91"/>
      <c r="CU203" s="91"/>
      <c r="CV203" s="91"/>
      <c r="CW203" s="91"/>
      <c r="CX203" s="91"/>
      <c r="CY203" s="91"/>
      <c r="CZ203" s="91"/>
      <c r="DA203" s="91"/>
      <c r="DB203" s="91"/>
      <c r="DC203" s="91"/>
      <c r="DD203" s="91"/>
      <c r="DE203" s="91"/>
      <c r="DF203" s="91"/>
      <c r="DG203" s="91"/>
      <c r="DH203" s="91"/>
      <c r="DI203" s="91"/>
      <c r="DJ203" s="91"/>
      <c r="DK203" s="91"/>
      <c r="DL203" s="91"/>
      <c r="DM203" s="91"/>
      <c r="DN203" s="91"/>
      <c r="DO203" s="91"/>
      <c r="DP203" s="91"/>
      <c r="DQ203" s="91"/>
      <c r="DR203" s="91"/>
      <c r="DS203" s="91"/>
      <c r="DT203" s="91"/>
      <c r="DU203" s="91"/>
      <c r="DV203" s="91"/>
      <c r="DW203" s="91"/>
      <c r="DX203" s="91"/>
      <c r="DY203" s="91"/>
      <c r="DZ203" s="91"/>
      <c r="EA203" s="91"/>
      <c r="EB203" s="91"/>
      <c r="EC203" s="91"/>
      <c r="ED203" s="91"/>
      <c r="EE203" s="91"/>
      <c r="EF203" s="91"/>
      <c r="EG203" s="91"/>
      <c r="EH203" s="91"/>
      <c r="EI203" s="91"/>
      <c r="EJ203" s="91"/>
      <c r="EK203" s="91"/>
      <c r="EL203" s="91"/>
      <c r="EM203" s="91"/>
      <c r="EN203" s="91"/>
      <c r="EO203" s="91"/>
      <c r="EP203" s="91"/>
      <c r="EQ203" s="91"/>
      <c r="ER203" s="91"/>
      <c r="ES203" s="91"/>
      <c r="ET203" s="91"/>
      <c r="EU203" s="91"/>
      <c r="EV203" s="91"/>
      <c r="EW203" s="91"/>
      <c r="EX203" s="91"/>
      <c r="EY203" s="91"/>
      <c r="EZ203" s="91"/>
      <c r="FA203" s="91"/>
      <c r="FB203" s="91"/>
      <c r="FC203" s="91"/>
      <c r="FD203" s="91"/>
      <c r="FE203" s="91"/>
      <c r="FF203" s="91"/>
      <c r="FG203" s="91"/>
      <c r="FH203" s="91"/>
      <c r="FI203" s="91"/>
      <c r="FJ203" s="91"/>
      <c r="FK203" s="91"/>
      <c r="FL203" s="91"/>
      <c r="FM203" s="91"/>
      <c r="FN203" s="91"/>
      <c r="FO203" s="91"/>
      <c r="FP203" s="91"/>
      <c r="FQ203" s="91"/>
      <c r="FR203" s="91"/>
      <c r="FS203" s="91"/>
      <c r="FT203" s="91"/>
      <c r="FU203" s="91"/>
      <c r="FV203" s="91"/>
      <c r="FW203" s="91"/>
      <c r="FX203" s="91"/>
      <c r="FY203" s="91"/>
      <c r="FZ203" s="91"/>
      <c r="GA203" s="91"/>
      <c r="GB203" s="91"/>
      <c r="GC203" s="91"/>
    </row>
    <row r="204" spans="1:185" s="92" customFormat="1">
      <c r="A204" s="234" t="s">
        <v>3</v>
      </c>
      <c r="B204" s="234" t="s">
        <v>13</v>
      </c>
      <c r="C204" s="322"/>
      <c r="D204" s="304"/>
      <c r="E204" s="242">
        <f>E205+E206+E213</f>
        <v>0</v>
      </c>
      <c r="F204" s="242">
        <f>F205+F206+F213</f>
        <v>127.98499999999999</v>
      </c>
      <c r="G204" s="242">
        <f t="shared" ref="G204:K204" si="19">G205+G206+G213</f>
        <v>0</v>
      </c>
      <c r="H204" s="242">
        <f t="shared" si="19"/>
        <v>82.716000000000008</v>
      </c>
      <c r="I204" s="242">
        <f t="shared" si="19"/>
        <v>0</v>
      </c>
      <c r="J204" s="242">
        <f t="shared" si="19"/>
        <v>0</v>
      </c>
      <c r="K204" s="242">
        <f t="shared" si="19"/>
        <v>0</v>
      </c>
      <c r="L204" s="304"/>
      <c r="M204" s="304"/>
      <c r="N204" s="90"/>
      <c r="O204" s="304"/>
      <c r="P204" s="304"/>
      <c r="Q204" s="304"/>
      <c r="R204" s="304"/>
      <c r="S204" s="318"/>
      <c r="T204" s="91"/>
      <c r="U204" s="91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  <c r="BZ204" s="91"/>
      <c r="CA204" s="91"/>
      <c r="CB204" s="91"/>
      <c r="CC204" s="91"/>
      <c r="CD204" s="91"/>
      <c r="CE204" s="91"/>
      <c r="CF204" s="91"/>
      <c r="CG204" s="91"/>
      <c r="CH204" s="91"/>
      <c r="CI204" s="91"/>
      <c r="CJ204" s="91"/>
      <c r="CK204" s="91"/>
      <c r="CL204" s="91"/>
      <c r="CM204" s="91"/>
      <c r="CN204" s="91"/>
      <c r="CO204" s="91"/>
      <c r="CP204" s="91"/>
      <c r="CQ204" s="91"/>
      <c r="CR204" s="91"/>
      <c r="CS204" s="91"/>
      <c r="CT204" s="91"/>
      <c r="CU204" s="91"/>
      <c r="CV204" s="91"/>
      <c r="CW204" s="91"/>
      <c r="CX204" s="91"/>
      <c r="CY204" s="91"/>
      <c r="CZ204" s="91"/>
      <c r="DA204" s="91"/>
      <c r="DB204" s="91"/>
      <c r="DC204" s="91"/>
      <c r="DD204" s="91"/>
      <c r="DE204" s="91"/>
      <c r="DF204" s="91"/>
      <c r="DG204" s="91"/>
      <c r="DH204" s="91"/>
      <c r="DI204" s="91"/>
      <c r="DJ204" s="91"/>
      <c r="DK204" s="91"/>
      <c r="DL204" s="91"/>
      <c r="DM204" s="91"/>
      <c r="DN204" s="91"/>
      <c r="DO204" s="91"/>
      <c r="DP204" s="91"/>
      <c r="DQ204" s="91"/>
      <c r="DR204" s="91"/>
      <c r="DS204" s="91"/>
      <c r="DT204" s="91"/>
      <c r="DU204" s="91"/>
      <c r="DV204" s="91"/>
      <c r="DW204" s="91"/>
      <c r="DX204" s="91"/>
      <c r="DY204" s="91"/>
      <c r="DZ204" s="91"/>
      <c r="EA204" s="91"/>
      <c r="EB204" s="91"/>
      <c r="EC204" s="91"/>
      <c r="ED204" s="91"/>
      <c r="EE204" s="91"/>
      <c r="EF204" s="91"/>
      <c r="EG204" s="91"/>
      <c r="EH204" s="91"/>
      <c r="EI204" s="91"/>
      <c r="EJ204" s="91"/>
      <c r="EK204" s="91"/>
      <c r="EL204" s="91"/>
      <c r="EM204" s="91"/>
      <c r="EN204" s="91"/>
      <c r="EO204" s="91"/>
      <c r="EP204" s="91"/>
      <c r="EQ204" s="91"/>
      <c r="ER204" s="91"/>
      <c r="ES204" s="91"/>
      <c r="ET204" s="91"/>
      <c r="EU204" s="91"/>
      <c r="EV204" s="91"/>
      <c r="EW204" s="91"/>
      <c r="EX204" s="91"/>
      <c r="EY204" s="91"/>
      <c r="EZ204" s="91"/>
      <c r="FA204" s="91"/>
      <c r="FB204" s="91"/>
      <c r="FC204" s="91"/>
      <c r="FD204" s="91"/>
      <c r="FE204" s="91"/>
      <c r="FF204" s="91"/>
      <c r="FG204" s="91"/>
      <c r="FH204" s="91"/>
      <c r="FI204" s="91"/>
      <c r="FJ204" s="91"/>
      <c r="FK204" s="91"/>
      <c r="FL204" s="91"/>
      <c r="FM204" s="91"/>
      <c r="FN204" s="91"/>
      <c r="FO204" s="91"/>
      <c r="FP204" s="91"/>
      <c r="FQ204" s="91"/>
      <c r="FR204" s="91"/>
      <c r="FS204" s="91"/>
      <c r="FT204" s="91"/>
      <c r="FU204" s="91"/>
      <c r="FV204" s="91"/>
      <c r="FW204" s="91"/>
      <c r="FX204" s="91"/>
      <c r="FY204" s="91"/>
      <c r="FZ204" s="91"/>
      <c r="GA204" s="91"/>
      <c r="GB204" s="91"/>
      <c r="GC204" s="91"/>
    </row>
    <row r="205" spans="1:185" s="92" customFormat="1" ht="31.5">
      <c r="A205" s="308" t="s">
        <v>4</v>
      </c>
      <c r="B205" s="234" t="s">
        <v>17</v>
      </c>
      <c r="C205" s="322"/>
      <c r="D205" s="304"/>
      <c r="E205" s="242"/>
      <c r="F205" s="242"/>
      <c r="G205" s="242"/>
      <c r="H205" s="242"/>
      <c r="I205" s="242"/>
      <c r="J205" s="242"/>
      <c r="K205" s="242"/>
      <c r="L205" s="304"/>
      <c r="M205" s="304"/>
      <c r="N205" s="90"/>
      <c r="O205" s="304"/>
      <c r="P205" s="304"/>
      <c r="Q205" s="304"/>
      <c r="R205" s="304"/>
      <c r="S205" s="318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  <c r="BZ205" s="91"/>
      <c r="CA205" s="91"/>
      <c r="CB205" s="91"/>
      <c r="CC205" s="91"/>
      <c r="CD205" s="91"/>
      <c r="CE205" s="91"/>
      <c r="CF205" s="91"/>
      <c r="CG205" s="91"/>
      <c r="CH205" s="91"/>
      <c r="CI205" s="91"/>
      <c r="CJ205" s="91"/>
      <c r="CK205" s="91"/>
      <c r="CL205" s="91"/>
      <c r="CM205" s="91"/>
      <c r="CN205" s="91"/>
      <c r="CO205" s="91"/>
      <c r="CP205" s="91"/>
      <c r="CQ205" s="91"/>
      <c r="CR205" s="91"/>
      <c r="CS205" s="91"/>
      <c r="CT205" s="91"/>
      <c r="CU205" s="91"/>
      <c r="CV205" s="91"/>
      <c r="CW205" s="91"/>
      <c r="CX205" s="91"/>
      <c r="CY205" s="91"/>
      <c r="CZ205" s="91"/>
      <c r="DA205" s="91"/>
      <c r="DB205" s="91"/>
      <c r="DC205" s="91"/>
      <c r="DD205" s="91"/>
      <c r="DE205" s="91"/>
      <c r="DF205" s="91"/>
      <c r="DG205" s="91"/>
      <c r="DH205" s="91"/>
      <c r="DI205" s="91"/>
      <c r="DJ205" s="91"/>
      <c r="DK205" s="91"/>
      <c r="DL205" s="91"/>
      <c r="DM205" s="91"/>
      <c r="DN205" s="91"/>
      <c r="DO205" s="91"/>
      <c r="DP205" s="91"/>
      <c r="DQ205" s="91"/>
      <c r="DR205" s="91"/>
      <c r="DS205" s="91"/>
      <c r="DT205" s="91"/>
      <c r="DU205" s="91"/>
      <c r="DV205" s="91"/>
      <c r="DW205" s="91"/>
      <c r="DX205" s="91"/>
      <c r="DY205" s="91"/>
      <c r="DZ205" s="91"/>
      <c r="EA205" s="91"/>
      <c r="EB205" s="91"/>
      <c r="EC205" s="91"/>
      <c r="ED205" s="91"/>
      <c r="EE205" s="91"/>
      <c r="EF205" s="91"/>
      <c r="EG205" s="91"/>
      <c r="EH205" s="91"/>
      <c r="EI205" s="91"/>
      <c r="EJ205" s="91"/>
      <c r="EK205" s="91"/>
      <c r="EL205" s="91"/>
      <c r="EM205" s="91"/>
      <c r="EN205" s="91"/>
      <c r="EO205" s="91"/>
      <c r="EP205" s="91"/>
      <c r="EQ205" s="91"/>
      <c r="ER205" s="91"/>
      <c r="ES205" s="91"/>
      <c r="ET205" s="91"/>
      <c r="EU205" s="91"/>
      <c r="EV205" s="91"/>
      <c r="EW205" s="91"/>
      <c r="EX205" s="91"/>
      <c r="EY205" s="91"/>
      <c r="EZ205" s="91"/>
      <c r="FA205" s="91"/>
      <c r="FB205" s="91"/>
      <c r="FC205" s="91"/>
      <c r="FD205" s="91"/>
      <c r="FE205" s="91"/>
      <c r="FF205" s="91"/>
      <c r="FG205" s="91"/>
      <c r="FH205" s="91"/>
      <c r="FI205" s="91"/>
      <c r="FJ205" s="91"/>
      <c r="FK205" s="91"/>
      <c r="FL205" s="91"/>
      <c r="FM205" s="91"/>
      <c r="FN205" s="91"/>
      <c r="FO205" s="91"/>
      <c r="FP205" s="91"/>
      <c r="FQ205" s="91"/>
      <c r="FR205" s="91"/>
      <c r="FS205" s="91"/>
      <c r="FT205" s="91"/>
      <c r="FU205" s="91"/>
      <c r="FV205" s="91"/>
      <c r="FW205" s="91"/>
      <c r="FX205" s="91"/>
      <c r="FY205" s="91"/>
      <c r="FZ205" s="91"/>
      <c r="GA205" s="91"/>
      <c r="GB205" s="91"/>
      <c r="GC205" s="91"/>
    </row>
    <row r="206" spans="1:185" s="92" customFormat="1">
      <c r="A206" s="308" t="s">
        <v>5</v>
      </c>
      <c r="B206" s="234" t="s">
        <v>23</v>
      </c>
      <c r="C206" s="322"/>
      <c r="D206" s="304"/>
      <c r="E206" s="242">
        <f>SUM(E207:E212)</f>
        <v>0</v>
      </c>
      <c r="F206" s="242">
        <f>SUM(F207:F212)</f>
        <v>87.859999999999985</v>
      </c>
      <c r="G206" s="242">
        <f t="shared" ref="G206:K206" si="20">SUM(G207:G212)</f>
        <v>0</v>
      </c>
      <c r="H206" s="242">
        <f t="shared" si="20"/>
        <v>32.112000000000002</v>
      </c>
      <c r="I206" s="242">
        <f t="shared" si="20"/>
        <v>0</v>
      </c>
      <c r="J206" s="242">
        <f t="shared" si="20"/>
        <v>0</v>
      </c>
      <c r="K206" s="242">
        <f t="shared" si="20"/>
        <v>0</v>
      </c>
      <c r="L206" s="304"/>
      <c r="M206" s="304"/>
      <c r="N206" s="90"/>
      <c r="O206" s="304"/>
      <c r="P206" s="304"/>
      <c r="Q206" s="304"/>
      <c r="R206" s="304"/>
      <c r="S206" s="318"/>
      <c r="T206" s="91"/>
      <c r="U206" s="91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  <c r="BZ206" s="91"/>
      <c r="CA206" s="91"/>
      <c r="CB206" s="91"/>
      <c r="CC206" s="91"/>
      <c r="CD206" s="91"/>
      <c r="CE206" s="91"/>
      <c r="CF206" s="91"/>
      <c r="CG206" s="91"/>
      <c r="CH206" s="91"/>
      <c r="CI206" s="91"/>
      <c r="CJ206" s="91"/>
      <c r="CK206" s="91"/>
      <c r="CL206" s="91"/>
      <c r="CM206" s="91"/>
      <c r="CN206" s="91"/>
      <c r="CO206" s="91"/>
      <c r="CP206" s="91"/>
      <c r="CQ206" s="91"/>
      <c r="CR206" s="91"/>
      <c r="CS206" s="91"/>
      <c r="CT206" s="91"/>
      <c r="CU206" s="91"/>
      <c r="CV206" s="91"/>
      <c r="CW206" s="91"/>
      <c r="CX206" s="91"/>
      <c r="CY206" s="91"/>
      <c r="CZ206" s="91"/>
      <c r="DA206" s="91"/>
      <c r="DB206" s="91"/>
      <c r="DC206" s="91"/>
      <c r="DD206" s="91"/>
      <c r="DE206" s="91"/>
      <c r="DF206" s="91"/>
      <c r="DG206" s="91"/>
      <c r="DH206" s="91"/>
      <c r="DI206" s="91"/>
      <c r="DJ206" s="91"/>
      <c r="DK206" s="91"/>
      <c r="DL206" s="91"/>
      <c r="DM206" s="91"/>
      <c r="DN206" s="91"/>
      <c r="DO206" s="91"/>
      <c r="DP206" s="91"/>
      <c r="DQ206" s="91"/>
      <c r="DR206" s="91"/>
      <c r="DS206" s="91"/>
      <c r="DT206" s="91"/>
      <c r="DU206" s="91"/>
      <c r="DV206" s="91"/>
      <c r="DW206" s="91"/>
      <c r="DX206" s="91"/>
      <c r="DY206" s="91"/>
      <c r="DZ206" s="91"/>
      <c r="EA206" s="91"/>
      <c r="EB206" s="91"/>
      <c r="EC206" s="91"/>
      <c r="ED206" s="91"/>
      <c r="EE206" s="91"/>
      <c r="EF206" s="91"/>
      <c r="EG206" s="91"/>
      <c r="EH206" s="91"/>
      <c r="EI206" s="91"/>
      <c r="EJ206" s="91"/>
      <c r="EK206" s="91"/>
      <c r="EL206" s="91"/>
      <c r="EM206" s="91"/>
      <c r="EN206" s="91"/>
      <c r="EO206" s="91"/>
      <c r="EP206" s="91"/>
      <c r="EQ206" s="91"/>
      <c r="ER206" s="91"/>
      <c r="ES206" s="91"/>
      <c r="ET206" s="91"/>
      <c r="EU206" s="91"/>
      <c r="EV206" s="91"/>
      <c r="EW206" s="91"/>
      <c r="EX206" s="91"/>
      <c r="EY206" s="91"/>
      <c r="EZ206" s="91"/>
      <c r="FA206" s="91"/>
      <c r="FB206" s="91"/>
      <c r="FC206" s="91"/>
      <c r="FD206" s="91"/>
      <c r="FE206" s="91"/>
      <c r="FF206" s="91"/>
      <c r="FG206" s="91"/>
      <c r="FH206" s="91"/>
      <c r="FI206" s="91"/>
      <c r="FJ206" s="91"/>
      <c r="FK206" s="91"/>
      <c r="FL206" s="91"/>
      <c r="FM206" s="91"/>
      <c r="FN206" s="91"/>
      <c r="FO206" s="91"/>
      <c r="FP206" s="91"/>
      <c r="FQ206" s="91"/>
      <c r="FR206" s="91"/>
      <c r="FS206" s="91"/>
      <c r="FT206" s="91"/>
      <c r="FU206" s="91"/>
      <c r="FV206" s="91"/>
      <c r="FW206" s="91"/>
      <c r="FX206" s="91"/>
      <c r="FY206" s="91"/>
      <c r="FZ206" s="91"/>
      <c r="GA206" s="91"/>
      <c r="GB206" s="91"/>
      <c r="GC206" s="91"/>
    </row>
    <row r="207" spans="1:185" s="92" customFormat="1" ht="157.5">
      <c r="A207" s="313">
        <f>'10 Квартал финансирование'!A207</f>
        <v>152</v>
      </c>
      <c r="B207" s="314" t="str">
        <f>'10 Квартал финансирование'!B207</f>
        <v>Строительство  ПС 110/10кВ "Радиозавод"  с заходами ВЛ 110 кВ  в г Михайловске Шпаковского района     (ОРУ-110кВ по схеме № 110-5 с элегазовыми выкл. в цепях тр-ров и в Мостике, с установкой силовых тр-ров 110/10кВ мощностью 2х25,0 тыс. кВА,  РУ-10 кВ типа КРУ, орган. постоянного опер. тока, сооруж. модульных зданий ОПУ и ЗРУ-10, сооружение модульного здания ДП и укомпл. его диспетчерским щитом и средствами связи)</v>
      </c>
      <c r="C207" s="313" t="str">
        <f>'10 Квартал финансирование'!C207</f>
        <v xml:space="preserve">F_prj_109105_11762 </v>
      </c>
      <c r="D207" s="304" t="s">
        <v>157</v>
      </c>
      <c r="E207" s="323">
        <v>0</v>
      </c>
      <c r="F207" s="122">
        <v>50</v>
      </c>
      <c r="G207" s="122">
        <v>0</v>
      </c>
      <c r="H207" s="122">
        <v>28.762</v>
      </c>
      <c r="I207" s="122">
        <v>0</v>
      </c>
      <c r="J207" s="122">
        <v>0</v>
      </c>
      <c r="K207" s="122">
        <v>0</v>
      </c>
      <c r="L207" s="90">
        <v>2010</v>
      </c>
      <c r="M207" s="90">
        <v>2018</v>
      </c>
      <c r="N207" s="90" t="s">
        <v>157</v>
      </c>
      <c r="O207" s="90" t="s">
        <v>1140</v>
      </c>
      <c r="P207" s="90" t="s">
        <v>1140</v>
      </c>
      <c r="Q207" s="90" t="s">
        <v>1140</v>
      </c>
      <c r="R207" s="90" t="s">
        <v>1140</v>
      </c>
      <c r="S207" s="317" t="s">
        <v>443</v>
      </c>
      <c r="T207" s="91"/>
      <c r="U207" s="91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  <c r="BZ207" s="91"/>
      <c r="CA207" s="91"/>
      <c r="CB207" s="91"/>
      <c r="CC207" s="91"/>
      <c r="CD207" s="91"/>
      <c r="CE207" s="91"/>
      <c r="CF207" s="91"/>
      <c r="CG207" s="91"/>
      <c r="CH207" s="91"/>
      <c r="CI207" s="91"/>
      <c r="CJ207" s="91"/>
      <c r="CK207" s="91"/>
      <c r="CL207" s="91"/>
      <c r="CM207" s="91"/>
      <c r="CN207" s="91"/>
      <c r="CO207" s="91"/>
      <c r="CP207" s="91"/>
      <c r="CQ207" s="91"/>
      <c r="CR207" s="91"/>
      <c r="CS207" s="91"/>
      <c r="CT207" s="91"/>
      <c r="CU207" s="91"/>
      <c r="CV207" s="91"/>
      <c r="CW207" s="91"/>
      <c r="CX207" s="91"/>
      <c r="CY207" s="91"/>
      <c r="CZ207" s="91"/>
      <c r="DA207" s="91"/>
      <c r="DB207" s="91"/>
      <c r="DC207" s="91"/>
      <c r="DD207" s="91"/>
      <c r="DE207" s="91"/>
      <c r="DF207" s="91"/>
      <c r="DG207" s="91"/>
      <c r="DH207" s="91"/>
      <c r="DI207" s="91"/>
      <c r="DJ207" s="91"/>
      <c r="DK207" s="91"/>
      <c r="DL207" s="91"/>
      <c r="DM207" s="91"/>
      <c r="DN207" s="91"/>
      <c r="DO207" s="91"/>
      <c r="DP207" s="91"/>
      <c r="DQ207" s="91"/>
      <c r="DR207" s="91"/>
      <c r="DS207" s="91"/>
      <c r="DT207" s="91"/>
      <c r="DU207" s="91"/>
      <c r="DV207" s="91"/>
      <c r="DW207" s="91"/>
      <c r="DX207" s="91"/>
      <c r="DY207" s="91"/>
      <c r="DZ207" s="91"/>
      <c r="EA207" s="91"/>
      <c r="EB207" s="91"/>
      <c r="EC207" s="91"/>
      <c r="ED207" s="91"/>
      <c r="EE207" s="91"/>
      <c r="EF207" s="91"/>
      <c r="EG207" s="91"/>
      <c r="EH207" s="91"/>
      <c r="EI207" s="91"/>
      <c r="EJ207" s="91"/>
      <c r="EK207" s="91"/>
      <c r="EL207" s="91"/>
      <c r="EM207" s="91"/>
      <c r="EN207" s="91"/>
      <c r="EO207" s="91"/>
      <c r="EP207" s="91"/>
      <c r="EQ207" s="91"/>
      <c r="ER207" s="91"/>
      <c r="ES207" s="91"/>
      <c r="ET207" s="91"/>
      <c r="EU207" s="91"/>
      <c r="EV207" s="91"/>
      <c r="EW207" s="91"/>
      <c r="EX207" s="91"/>
      <c r="EY207" s="91"/>
      <c r="EZ207" s="91"/>
      <c r="FA207" s="91"/>
      <c r="FB207" s="91"/>
      <c r="FC207" s="91"/>
      <c r="FD207" s="91"/>
      <c r="FE207" s="91"/>
      <c r="FF207" s="91"/>
      <c r="FG207" s="91"/>
      <c r="FH207" s="91"/>
      <c r="FI207" s="91"/>
      <c r="FJ207" s="91"/>
      <c r="FK207" s="91"/>
      <c r="FL207" s="91"/>
      <c r="FM207" s="91"/>
      <c r="FN207" s="91"/>
      <c r="FO207" s="91"/>
      <c r="FP207" s="91"/>
      <c r="FQ207" s="91"/>
      <c r="FR207" s="91"/>
      <c r="FS207" s="91"/>
      <c r="FT207" s="91"/>
      <c r="FU207" s="91"/>
      <c r="FV207" s="91"/>
      <c r="FW207" s="91"/>
      <c r="FX207" s="91"/>
      <c r="FY207" s="91"/>
      <c r="FZ207" s="91"/>
      <c r="GA207" s="91"/>
      <c r="GB207" s="91"/>
      <c r="GC207" s="91"/>
    </row>
    <row r="208" spans="1:185" s="92" customFormat="1" ht="94.5">
      <c r="A208" s="313">
        <f>'10 Квартал финансирование'!A208</f>
        <v>153</v>
      </c>
      <c r="B208" s="314" t="str">
        <f>'10 Квартал финансирование'!B208</f>
        <v>Расширение  ПС 110/10 кВ "Южная"- ( установка 3-го тр-ра мощностью 25,0 тыс. кВА, устройство трансформаторной ячейки 110 кВ для Т-3; строительство помещения ЗРУ-10 для 3-й С.Ш. РУ-10 кВ, установка ячеек К-63 с вакуумными выкл.в проект. Помещении ЗРУ-10)</v>
      </c>
      <c r="C208" s="313" t="str">
        <f>'10 Квартал финансирование'!C208</f>
        <v>F_prj_109105_11749</v>
      </c>
      <c r="D208" s="304" t="s">
        <v>157</v>
      </c>
      <c r="E208" s="323">
        <v>0</v>
      </c>
      <c r="F208" s="122">
        <v>25</v>
      </c>
      <c r="G208" s="122">
        <v>0</v>
      </c>
      <c r="H208" s="122">
        <v>0</v>
      </c>
      <c r="I208" s="122">
        <v>0</v>
      </c>
      <c r="J208" s="122">
        <v>0</v>
      </c>
      <c r="K208" s="122">
        <v>0</v>
      </c>
      <c r="L208" s="90">
        <v>2010</v>
      </c>
      <c r="M208" s="90">
        <v>2018</v>
      </c>
      <c r="N208" s="90" t="s">
        <v>157</v>
      </c>
      <c r="O208" s="90" t="s">
        <v>1140</v>
      </c>
      <c r="P208" s="90" t="s">
        <v>1139</v>
      </c>
      <c r="Q208" s="90" t="s">
        <v>1139</v>
      </c>
      <c r="R208" s="90" t="s">
        <v>1139</v>
      </c>
      <c r="S208" s="317" t="s">
        <v>443</v>
      </c>
      <c r="T208" s="91"/>
      <c r="U208" s="91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  <c r="BZ208" s="91"/>
      <c r="CA208" s="91"/>
      <c r="CB208" s="91"/>
      <c r="CC208" s="91"/>
      <c r="CD208" s="91"/>
      <c r="CE208" s="91"/>
      <c r="CF208" s="91"/>
      <c r="CG208" s="91"/>
      <c r="CH208" s="91"/>
      <c r="CI208" s="91"/>
      <c r="CJ208" s="91"/>
      <c r="CK208" s="91"/>
      <c r="CL208" s="91"/>
      <c r="CM208" s="91"/>
      <c r="CN208" s="91"/>
      <c r="CO208" s="91"/>
      <c r="CP208" s="91"/>
      <c r="CQ208" s="91"/>
      <c r="CR208" s="91"/>
      <c r="CS208" s="91"/>
      <c r="CT208" s="91"/>
      <c r="CU208" s="91"/>
      <c r="CV208" s="91"/>
      <c r="CW208" s="91"/>
      <c r="CX208" s="91"/>
      <c r="CY208" s="91"/>
      <c r="CZ208" s="91"/>
      <c r="DA208" s="91"/>
      <c r="DB208" s="91"/>
      <c r="DC208" s="91"/>
      <c r="DD208" s="91"/>
      <c r="DE208" s="91"/>
      <c r="DF208" s="91"/>
      <c r="DG208" s="91"/>
      <c r="DH208" s="91"/>
      <c r="DI208" s="91"/>
      <c r="DJ208" s="91"/>
      <c r="DK208" s="91"/>
      <c r="DL208" s="91"/>
      <c r="DM208" s="91"/>
      <c r="DN208" s="91"/>
      <c r="DO208" s="91"/>
      <c r="DP208" s="91"/>
      <c r="DQ208" s="91"/>
      <c r="DR208" s="91"/>
      <c r="DS208" s="91"/>
      <c r="DT208" s="91"/>
      <c r="DU208" s="91"/>
      <c r="DV208" s="91"/>
      <c r="DW208" s="91"/>
      <c r="DX208" s="91"/>
      <c r="DY208" s="91"/>
      <c r="DZ208" s="91"/>
      <c r="EA208" s="91"/>
      <c r="EB208" s="91"/>
      <c r="EC208" s="91"/>
      <c r="ED208" s="91"/>
      <c r="EE208" s="91"/>
      <c r="EF208" s="91"/>
      <c r="EG208" s="91"/>
      <c r="EH208" s="91"/>
      <c r="EI208" s="91"/>
      <c r="EJ208" s="91"/>
      <c r="EK208" s="91"/>
      <c r="EL208" s="91"/>
      <c r="EM208" s="91"/>
      <c r="EN208" s="91"/>
      <c r="EO208" s="91"/>
      <c r="EP208" s="91"/>
      <c r="EQ208" s="91"/>
      <c r="ER208" s="91"/>
      <c r="ES208" s="91"/>
      <c r="ET208" s="91"/>
      <c r="EU208" s="91"/>
      <c r="EV208" s="91"/>
      <c r="EW208" s="91"/>
      <c r="EX208" s="91"/>
      <c r="EY208" s="91"/>
      <c r="EZ208" s="91"/>
      <c r="FA208" s="91"/>
      <c r="FB208" s="91"/>
      <c r="FC208" s="91"/>
      <c r="FD208" s="91"/>
      <c r="FE208" s="91"/>
      <c r="FF208" s="91"/>
      <c r="FG208" s="91"/>
      <c r="FH208" s="91"/>
      <c r="FI208" s="91"/>
      <c r="FJ208" s="91"/>
      <c r="FK208" s="91"/>
      <c r="FL208" s="91"/>
      <c r="FM208" s="91"/>
      <c r="FN208" s="91"/>
      <c r="FO208" s="91"/>
      <c r="FP208" s="91"/>
      <c r="FQ208" s="91"/>
      <c r="FR208" s="91"/>
      <c r="FS208" s="91"/>
      <c r="FT208" s="91"/>
      <c r="FU208" s="91"/>
      <c r="FV208" s="91"/>
      <c r="FW208" s="91"/>
      <c r="FX208" s="91"/>
      <c r="FY208" s="91"/>
      <c r="FZ208" s="91"/>
      <c r="GA208" s="91"/>
      <c r="GB208" s="91"/>
      <c r="GC208" s="91"/>
    </row>
    <row r="209" spans="1:185" s="92" customFormat="1" ht="31.5">
      <c r="A209" s="313">
        <f>'10 Квартал финансирование'!A209</f>
        <v>154</v>
      </c>
      <c r="B209" s="314" t="str">
        <f>'10 Квартал финансирование'!B209</f>
        <v>Расширение ПС 110/10 кВ "Парковая" (установка дополнительной линейной ячейки 10 кВ)</v>
      </c>
      <c r="C209" s="313" t="str">
        <f>'10 Квартал финансирование'!C209</f>
        <v>F_prj_109105_11750</v>
      </c>
      <c r="D209" s="304" t="s">
        <v>157</v>
      </c>
      <c r="E209" s="323">
        <v>0</v>
      </c>
      <c r="F209" s="122">
        <v>0</v>
      </c>
      <c r="G209" s="122">
        <v>0</v>
      </c>
      <c r="H209" s="122">
        <v>0</v>
      </c>
      <c r="I209" s="122">
        <v>0</v>
      </c>
      <c r="J209" s="122">
        <v>0</v>
      </c>
      <c r="K209" s="122">
        <v>0</v>
      </c>
      <c r="L209" s="90">
        <v>2015</v>
      </c>
      <c r="M209" s="90">
        <v>2017</v>
      </c>
      <c r="N209" s="90" t="s">
        <v>157</v>
      </c>
      <c r="O209" s="90" t="s">
        <v>1140</v>
      </c>
      <c r="P209" s="90" t="s">
        <v>1139</v>
      </c>
      <c r="Q209" s="90" t="s">
        <v>1139</v>
      </c>
      <c r="R209" s="90" t="s">
        <v>1139</v>
      </c>
      <c r="S209" s="317" t="s">
        <v>443</v>
      </c>
      <c r="T209" s="91"/>
      <c r="U209" s="91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  <c r="BZ209" s="91"/>
      <c r="CA209" s="91"/>
      <c r="CB209" s="91"/>
      <c r="CC209" s="91"/>
      <c r="CD209" s="91"/>
      <c r="CE209" s="91"/>
      <c r="CF209" s="91"/>
      <c r="CG209" s="91"/>
      <c r="CH209" s="91"/>
      <c r="CI209" s="91"/>
      <c r="CJ209" s="91"/>
      <c r="CK209" s="91"/>
      <c r="CL209" s="91"/>
      <c r="CM209" s="91"/>
      <c r="CN209" s="91"/>
      <c r="CO209" s="91"/>
      <c r="CP209" s="91"/>
      <c r="CQ209" s="91"/>
      <c r="CR209" s="91"/>
      <c r="CS209" s="91"/>
      <c r="CT209" s="91"/>
      <c r="CU209" s="91"/>
      <c r="CV209" s="91"/>
      <c r="CW209" s="91"/>
      <c r="CX209" s="91"/>
      <c r="CY209" s="91"/>
      <c r="CZ209" s="91"/>
      <c r="DA209" s="91"/>
      <c r="DB209" s="91"/>
      <c r="DC209" s="91"/>
      <c r="DD209" s="91"/>
      <c r="DE209" s="91"/>
      <c r="DF209" s="91"/>
      <c r="DG209" s="91"/>
      <c r="DH209" s="91"/>
      <c r="DI209" s="91"/>
      <c r="DJ209" s="91"/>
      <c r="DK209" s="91"/>
      <c r="DL209" s="91"/>
      <c r="DM209" s="91"/>
      <c r="DN209" s="91"/>
      <c r="DO209" s="91"/>
      <c r="DP209" s="91"/>
      <c r="DQ209" s="91"/>
      <c r="DR209" s="91"/>
      <c r="DS209" s="91"/>
      <c r="DT209" s="91"/>
      <c r="DU209" s="91"/>
      <c r="DV209" s="91"/>
      <c r="DW209" s="91"/>
      <c r="DX209" s="91"/>
      <c r="DY209" s="91"/>
      <c r="DZ209" s="91"/>
      <c r="EA209" s="91"/>
      <c r="EB209" s="91"/>
      <c r="EC209" s="91"/>
      <c r="ED209" s="91"/>
      <c r="EE209" s="91"/>
      <c r="EF209" s="91"/>
      <c r="EG209" s="91"/>
      <c r="EH209" s="91"/>
      <c r="EI209" s="91"/>
      <c r="EJ209" s="91"/>
      <c r="EK209" s="91"/>
      <c r="EL209" s="91"/>
      <c r="EM209" s="91"/>
      <c r="EN209" s="91"/>
      <c r="EO209" s="91"/>
      <c r="EP209" s="91"/>
      <c r="EQ209" s="91"/>
      <c r="ER209" s="91"/>
      <c r="ES209" s="91"/>
      <c r="ET209" s="91"/>
      <c r="EU209" s="91"/>
      <c r="EV209" s="91"/>
      <c r="EW209" s="91"/>
      <c r="EX209" s="91"/>
      <c r="EY209" s="91"/>
      <c r="EZ209" s="91"/>
      <c r="FA209" s="91"/>
      <c r="FB209" s="91"/>
      <c r="FC209" s="91"/>
      <c r="FD209" s="91"/>
      <c r="FE209" s="91"/>
      <c r="FF209" s="91"/>
      <c r="FG209" s="91"/>
      <c r="FH209" s="91"/>
      <c r="FI209" s="91"/>
      <c r="FJ209" s="91"/>
      <c r="FK209" s="91"/>
      <c r="FL209" s="91"/>
      <c r="FM209" s="91"/>
      <c r="FN209" s="91"/>
      <c r="FO209" s="91"/>
      <c r="FP209" s="91"/>
      <c r="FQ209" s="91"/>
      <c r="FR209" s="91"/>
      <c r="FS209" s="91"/>
      <c r="FT209" s="91"/>
      <c r="FU209" s="91"/>
      <c r="FV209" s="91"/>
      <c r="FW209" s="91"/>
      <c r="FX209" s="91"/>
      <c r="FY209" s="91"/>
      <c r="FZ209" s="91"/>
      <c r="GA209" s="91"/>
      <c r="GB209" s="91"/>
      <c r="GC209" s="91"/>
    </row>
    <row r="210" spans="1:185" s="92" customFormat="1" ht="31.5">
      <c r="A210" s="313">
        <f>'10 Квартал финансирование'!A210</f>
        <v>155</v>
      </c>
      <c r="B210" s="314" t="str">
        <f>'10 Квартал финансирование'!B210</f>
        <v>Строительство ПС 35/10 "Новомарьевская" в Шпаковском районе</v>
      </c>
      <c r="C210" s="313" t="str">
        <f>'10 Квартал финансирование'!C210</f>
        <v>D_prj_109105_11754</v>
      </c>
      <c r="D210" s="304" t="s">
        <v>157</v>
      </c>
      <c r="E210" s="323">
        <v>0</v>
      </c>
      <c r="F210" s="122">
        <v>12.6</v>
      </c>
      <c r="G210" s="122">
        <v>0</v>
      </c>
      <c r="H210" s="122">
        <v>0</v>
      </c>
      <c r="I210" s="122">
        <v>0</v>
      </c>
      <c r="J210" s="122">
        <v>0</v>
      </c>
      <c r="K210" s="122">
        <v>0</v>
      </c>
      <c r="L210" s="90">
        <v>2013</v>
      </c>
      <c r="M210" s="90">
        <v>2023</v>
      </c>
      <c r="N210" s="90" t="s">
        <v>157</v>
      </c>
      <c r="O210" s="90" t="s">
        <v>1141</v>
      </c>
      <c r="P210" s="90" t="s">
        <v>1141</v>
      </c>
      <c r="Q210" s="90" t="s">
        <v>1141</v>
      </c>
      <c r="R210" s="90" t="s">
        <v>1141</v>
      </c>
      <c r="S210" s="317" t="s">
        <v>443</v>
      </c>
      <c r="T210" s="91"/>
      <c r="U210" s="91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  <c r="BZ210" s="91"/>
      <c r="CA210" s="91"/>
      <c r="CB210" s="91"/>
      <c r="CC210" s="91"/>
      <c r="CD210" s="91"/>
      <c r="CE210" s="91"/>
      <c r="CF210" s="91"/>
      <c r="CG210" s="91"/>
      <c r="CH210" s="91"/>
      <c r="CI210" s="91"/>
      <c r="CJ210" s="91"/>
      <c r="CK210" s="91"/>
      <c r="CL210" s="91"/>
      <c r="CM210" s="91"/>
      <c r="CN210" s="91"/>
      <c r="CO210" s="91"/>
      <c r="CP210" s="91"/>
      <c r="CQ210" s="91"/>
      <c r="CR210" s="91"/>
      <c r="CS210" s="91"/>
      <c r="CT210" s="91"/>
      <c r="CU210" s="91"/>
      <c r="CV210" s="91"/>
      <c r="CW210" s="91"/>
      <c r="CX210" s="91"/>
      <c r="CY210" s="91"/>
      <c r="CZ210" s="91"/>
      <c r="DA210" s="91"/>
      <c r="DB210" s="91"/>
      <c r="DC210" s="91"/>
      <c r="DD210" s="91"/>
      <c r="DE210" s="91"/>
      <c r="DF210" s="91"/>
      <c r="DG210" s="91"/>
      <c r="DH210" s="91"/>
      <c r="DI210" s="91"/>
      <c r="DJ210" s="91"/>
      <c r="DK210" s="91"/>
      <c r="DL210" s="91"/>
      <c r="DM210" s="91"/>
      <c r="DN210" s="91"/>
      <c r="DO210" s="91"/>
      <c r="DP210" s="91"/>
      <c r="DQ210" s="91"/>
      <c r="DR210" s="91"/>
      <c r="DS210" s="91"/>
      <c r="DT210" s="91"/>
      <c r="DU210" s="91"/>
      <c r="DV210" s="91"/>
      <c r="DW210" s="91"/>
      <c r="DX210" s="91"/>
      <c r="DY210" s="91"/>
      <c r="DZ210" s="91"/>
      <c r="EA210" s="91"/>
      <c r="EB210" s="91"/>
      <c r="EC210" s="91"/>
      <c r="ED210" s="91"/>
      <c r="EE210" s="91"/>
      <c r="EF210" s="91"/>
      <c r="EG210" s="91"/>
      <c r="EH210" s="91"/>
      <c r="EI210" s="91"/>
      <c r="EJ210" s="91"/>
      <c r="EK210" s="91"/>
      <c r="EL210" s="91"/>
      <c r="EM210" s="91"/>
      <c r="EN210" s="91"/>
      <c r="EO210" s="91"/>
      <c r="EP210" s="91"/>
      <c r="EQ210" s="91"/>
      <c r="ER210" s="91"/>
      <c r="ES210" s="91"/>
      <c r="ET210" s="91"/>
      <c r="EU210" s="91"/>
      <c r="EV210" s="91"/>
      <c r="EW210" s="91"/>
      <c r="EX210" s="91"/>
      <c r="EY210" s="91"/>
      <c r="EZ210" s="91"/>
      <c r="FA210" s="91"/>
      <c r="FB210" s="91"/>
      <c r="FC210" s="91"/>
      <c r="FD210" s="91"/>
      <c r="FE210" s="91"/>
      <c r="FF210" s="91"/>
      <c r="FG210" s="91"/>
      <c r="FH210" s="91"/>
      <c r="FI210" s="91"/>
      <c r="FJ210" s="91"/>
      <c r="FK210" s="91"/>
      <c r="FL210" s="91"/>
      <c r="FM210" s="91"/>
      <c r="FN210" s="91"/>
      <c r="FO210" s="91"/>
      <c r="FP210" s="91"/>
      <c r="FQ210" s="91"/>
      <c r="FR210" s="91"/>
      <c r="FS210" s="91"/>
      <c r="FT210" s="91"/>
      <c r="FU210" s="91"/>
      <c r="FV210" s="91"/>
      <c r="FW210" s="91"/>
      <c r="FX210" s="91"/>
      <c r="FY210" s="91"/>
      <c r="FZ210" s="91"/>
      <c r="GA210" s="91"/>
      <c r="GB210" s="91"/>
      <c r="GC210" s="91"/>
    </row>
    <row r="211" spans="1:185" s="92" customFormat="1" ht="78.75">
      <c r="A211" s="313">
        <f>'10 Квартал финансирование'!A211</f>
        <v>156</v>
      </c>
      <c r="B211" s="314" t="str">
        <f>'10 Квартал финансирование'!B211</f>
        <v>Строительство ВЛ-10 кВ Ф-440 и ВЛ-0,4 кВ от ЗТП-5/440 в п.Мокрая Буйвола Благодарненского района (установка дополнительного МТП, замена метал.опор на ж/б и провода на СИП , замена ответвлений к зданиям)</v>
      </c>
      <c r="C211" s="313" t="str">
        <f>'10 Квартал финансирование'!C211</f>
        <v>E_prj_109105_11774</v>
      </c>
      <c r="D211" s="304" t="s">
        <v>157</v>
      </c>
      <c r="E211" s="323">
        <v>0</v>
      </c>
      <c r="F211" s="122">
        <v>0.1</v>
      </c>
      <c r="G211" s="122">
        <v>0</v>
      </c>
      <c r="H211" s="122">
        <v>1.88</v>
      </c>
      <c r="I211" s="122">
        <v>0</v>
      </c>
      <c r="J211" s="122">
        <v>0</v>
      </c>
      <c r="K211" s="122">
        <v>0</v>
      </c>
      <c r="L211" s="90">
        <v>2013</v>
      </c>
      <c r="M211" s="90">
        <v>2017</v>
      </c>
      <c r="N211" s="90" t="s">
        <v>157</v>
      </c>
      <c r="O211" s="90" t="s">
        <v>1139</v>
      </c>
      <c r="P211" s="90" t="s">
        <v>1139</v>
      </c>
      <c r="Q211" s="90" t="s">
        <v>1139</v>
      </c>
      <c r="R211" s="90" t="s">
        <v>1139</v>
      </c>
      <c r="S211" s="317" t="s">
        <v>443</v>
      </c>
      <c r="T211" s="91"/>
      <c r="U211" s="91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  <c r="BZ211" s="91"/>
      <c r="CA211" s="91"/>
      <c r="CB211" s="91"/>
      <c r="CC211" s="91"/>
      <c r="CD211" s="91"/>
      <c r="CE211" s="91"/>
      <c r="CF211" s="91"/>
      <c r="CG211" s="91"/>
      <c r="CH211" s="91"/>
      <c r="CI211" s="91"/>
      <c r="CJ211" s="91"/>
      <c r="CK211" s="91"/>
      <c r="CL211" s="91"/>
      <c r="CM211" s="91"/>
      <c r="CN211" s="91"/>
      <c r="CO211" s="91"/>
      <c r="CP211" s="91"/>
      <c r="CQ211" s="91"/>
      <c r="CR211" s="91"/>
      <c r="CS211" s="91"/>
      <c r="CT211" s="91"/>
      <c r="CU211" s="91"/>
      <c r="CV211" s="91"/>
      <c r="CW211" s="91"/>
      <c r="CX211" s="91"/>
      <c r="CY211" s="91"/>
      <c r="CZ211" s="91"/>
      <c r="DA211" s="91"/>
      <c r="DB211" s="91"/>
      <c r="DC211" s="91"/>
      <c r="DD211" s="91"/>
      <c r="DE211" s="91"/>
      <c r="DF211" s="91"/>
      <c r="DG211" s="91"/>
      <c r="DH211" s="91"/>
      <c r="DI211" s="91"/>
      <c r="DJ211" s="91"/>
      <c r="DK211" s="91"/>
      <c r="DL211" s="91"/>
      <c r="DM211" s="91"/>
      <c r="DN211" s="91"/>
      <c r="DO211" s="91"/>
      <c r="DP211" s="91"/>
      <c r="DQ211" s="91"/>
      <c r="DR211" s="91"/>
      <c r="DS211" s="91"/>
      <c r="DT211" s="91"/>
      <c r="DU211" s="91"/>
      <c r="DV211" s="91"/>
      <c r="DW211" s="91"/>
      <c r="DX211" s="91"/>
      <c r="DY211" s="91"/>
      <c r="DZ211" s="91"/>
      <c r="EA211" s="91"/>
      <c r="EB211" s="91"/>
      <c r="EC211" s="91"/>
      <c r="ED211" s="91"/>
      <c r="EE211" s="91"/>
      <c r="EF211" s="91"/>
      <c r="EG211" s="91"/>
      <c r="EH211" s="91"/>
      <c r="EI211" s="91"/>
      <c r="EJ211" s="91"/>
      <c r="EK211" s="91"/>
      <c r="EL211" s="91"/>
      <c r="EM211" s="91"/>
      <c r="EN211" s="91"/>
      <c r="EO211" s="91"/>
      <c r="EP211" s="91"/>
      <c r="EQ211" s="91"/>
      <c r="ER211" s="91"/>
      <c r="ES211" s="91"/>
      <c r="ET211" s="91"/>
      <c r="EU211" s="91"/>
      <c r="EV211" s="91"/>
      <c r="EW211" s="91"/>
      <c r="EX211" s="91"/>
      <c r="EY211" s="91"/>
      <c r="EZ211" s="91"/>
      <c r="FA211" s="91"/>
      <c r="FB211" s="91"/>
      <c r="FC211" s="91"/>
      <c r="FD211" s="91"/>
      <c r="FE211" s="91"/>
      <c r="FF211" s="91"/>
      <c r="FG211" s="91"/>
      <c r="FH211" s="91"/>
      <c r="FI211" s="91"/>
      <c r="FJ211" s="91"/>
      <c r="FK211" s="91"/>
      <c r="FL211" s="91"/>
      <c r="FM211" s="91"/>
      <c r="FN211" s="91"/>
      <c r="FO211" s="91"/>
      <c r="FP211" s="91"/>
      <c r="FQ211" s="91"/>
      <c r="FR211" s="91"/>
      <c r="FS211" s="91"/>
      <c r="FT211" s="91"/>
      <c r="FU211" s="91"/>
      <c r="FV211" s="91"/>
      <c r="FW211" s="91"/>
      <c r="FX211" s="91"/>
      <c r="FY211" s="91"/>
      <c r="FZ211" s="91"/>
      <c r="GA211" s="91"/>
      <c r="GB211" s="91"/>
      <c r="GC211" s="91"/>
    </row>
    <row r="212" spans="1:185" s="93" customFormat="1" ht="94.5">
      <c r="A212" s="313">
        <f>'10 Квартал финансирование'!A212</f>
        <v>157</v>
      </c>
      <c r="B212" s="314" t="str">
        <f>'10 Квартал финансирование'!B212</f>
        <v>«Строительство новой  ТП и ВЛ-0,4 кВ  в  с. Ачикулак (район Ачикулакской НИЛОС)Нефтекумского района»  ( установка МТП-250/10 строительство ВЛ 0,4 кВ -2,0 км- опоры ж.б., провода СИП-2, ответвления к ж.домам, шкафы учета э/э на фасадах ж. домов)</v>
      </c>
      <c r="C212" s="313" t="str">
        <f>'10 Квартал финансирование'!C212</f>
        <v>E_prj_109105_11851</v>
      </c>
      <c r="D212" s="304" t="s">
        <v>157</v>
      </c>
      <c r="E212" s="323">
        <v>0</v>
      </c>
      <c r="F212" s="122">
        <v>0.16</v>
      </c>
      <c r="G212" s="122">
        <v>0</v>
      </c>
      <c r="H212" s="122">
        <v>1.47</v>
      </c>
      <c r="I212" s="122">
        <v>0</v>
      </c>
      <c r="J212" s="122">
        <v>0</v>
      </c>
      <c r="K212" s="122">
        <v>0</v>
      </c>
      <c r="L212" s="90">
        <v>2013</v>
      </c>
      <c r="M212" s="90">
        <v>2018</v>
      </c>
      <c r="N212" s="90" t="s">
        <v>157</v>
      </c>
      <c r="O212" s="90" t="s">
        <v>1139</v>
      </c>
      <c r="P212" s="90" t="s">
        <v>1139</v>
      </c>
      <c r="Q212" s="90" t="s">
        <v>1139</v>
      </c>
      <c r="R212" s="90" t="s">
        <v>1139</v>
      </c>
      <c r="S212" s="317" t="s">
        <v>443</v>
      </c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  <c r="BZ212" s="91"/>
      <c r="CA212" s="91"/>
      <c r="CB212" s="91"/>
      <c r="CC212" s="91"/>
      <c r="CD212" s="91"/>
      <c r="CE212" s="91"/>
      <c r="CF212" s="91"/>
      <c r="CG212" s="91"/>
      <c r="CH212" s="91"/>
      <c r="CI212" s="91"/>
      <c r="CJ212" s="91"/>
      <c r="CK212" s="91"/>
      <c r="CL212" s="91"/>
      <c r="CM212" s="91"/>
      <c r="CN212" s="91"/>
      <c r="CO212" s="91"/>
      <c r="CP212" s="91"/>
      <c r="CQ212" s="91"/>
      <c r="CR212" s="91"/>
      <c r="CS212" s="91"/>
      <c r="CT212" s="91"/>
      <c r="CU212" s="91"/>
      <c r="CV212" s="91"/>
      <c r="CW212" s="91"/>
      <c r="CX212" s="91"/>
      <c r="CY212" s="91"/>
      <c r="CZ212" s="91"/>
      <c r="DA212" s="91"/>
      <c r="DB212" s="91"/>
      <c r="DC212" s="91"/>
      <c r="DD212" s="91"/>
      <c r="DE212" s="91"/>
      <c r="DF212" s="91"/>
      <c r="DG212" s="91"/>
      <c r="DH212" s="91"/>
      <c r="DI212" s="91"/>
      <c r="DJ212" s="91"/>
      <c r="DK212" s="91"/>
      <c r="DL212" s="91"/>
      <c r="DM212" s="91"/>
      <c r="DN212" s="91"/>
      <c r="DO212" s="91"/>
      <c r="DP212" s="91"/>
      <c r="DQ212" s="91"/>
      <c r="DR212" s="91"/>
      <c r="DS212" s="91"/>
      <c r="DT212" s="91"/>
      <c r="DU212" s="91"/>
      <c r="DV212" s="91"/>
      <c r="DW212" s="91"/>
      <c r="DX212" s="91"/>
      <c r="DY212" s="91"/>
      <c r="DZ212" s="91"/>
      <c r="EA212" s="91"/>
      <c r="EB212" s="91"/>
      <c r="EC212" s="91"/>
      <c r="ED212" s="91"/>
      <c r="EE212" s="91"/>
      <c r="EF212" s="91"/>
      <c r="EG212" s="91"/>
      <c r="EH212" s="91"/>
      <c r="EI212" s="91"/>
      <c r="EJ212" s="91"/>
      <c r="EK212" s="91"/>
      <c r="EL212" s="91"/>
      <c r="EM212" s="91"/>
      <c r="EN212" s="91"/>
      <c r="EO212" s="91"/>
      <c r="EP212" s="91"/>
      <c r="EQ212" s="91"/>
      <c r="ER212" s="91"/>
      <c r="ES212" s="91"/>
      <c r="ET212" s="91"/>
      <c r="EU212" s="91"/>
      <c r="EV212" s="91"/>
      <c r="EW212" s="91"/>
      <c r="EX212" s="91"/>
      <c r="EY212" s="91"/>
      <c r="EZ212" s="91"/>
      <c r="FA212" s="91"/>
      <c r="FB212" s="91"/>
      <c r="FC212" s="91"/>
      <c r="FD212" s="91"/>
      <c r="FE212" s="91"/>
      <c r="FF212" s="91"/>
      <c r="FG212" s="91"/>
      <c r="FH212" s="91"/>
      <c r="FI212" s="91"/>
      <c r="FJ212" s="91"/>
      <c r="FK212" s="91"/>
      <c r="FL212" s="91"/>
      <c r="FM212" s="91"/>
      <c r="FN212" s="91"/>
      <c r="FO212" s="91"/>
      <c r="FP212" s="91"/>
      <c r="FQ212" s="91"/>
      <c r="FR212" s="91"/>
      <c r="FS212" s="91"/>
      <c r="FT212" s="91"/>
      <c r="FU212" s="91"/>
      <c r="FV212" s="91"/>
      <c r="FW212" s="91"/>
      <c r="FX212" s="91"/>
      <c r="FY212" s="91"/>
      <c r="FZ212" s="91"/>
      <c r="GA212" s="91"/>
      <c r="GB212" s="91"/>
      <c r="GC212" s="91"/>
    </row>
    <row r="213" spans="1:185" s="92" customFormat="1">
      <c r="A213" s="234" t="s">
        <v>41</v>
      </c>
      <c r="B213" s="105" t="s">
        <v>58</v>
      </c>
      <c r="C213" s="322"/>
      <c r="D213" s="322"/>
      <c r="E213" s="110">
        <f>SUM(E214:E294)</f>
        <v>0</v>
      </c>
      <c r="F213" s="110">
        <f>SUM(F214:F294)</f>
        <v>40.125</v>
      </c>
      <c r="G213" s="110">
        <f t="shared" ref="G213:K213" si="21">SUM(G214:G294)</f>
        <v>0</v>
      </c>
      <c r="H213" s="110">
        <f t="shared" si="21"/>
        <v>50.604000000000006</v>
      </c>
      <c r="I213" s="110">
        <f t="shared" si="21"/>
        <v>0</v>
      </c>
      <c r="J213" s="110">
        <f t="shared" si="21"/>
        <v>0</v>
      </c>
      <c r="K213" s="110">
        <f t="shared" si="21"/>
        <v>0</v>
      </c>
      <c r="L213" s="304"/>
      <c r="M213" s="304"/>
      <c r="N213" s="304"/>
      <c r="O213" s="304"/>
      <c r="P213" s="304"/>
      <c r="Q213" s="304"/>
      <c r="R213" s="304"/>
      <c r="S213" s="318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  <c r="BZ213" s="91"/>
      <c r="CA213" s="91"/>
      <c r="CB213" s="91"/>
      <c r="CC213" s="91"/>
      <c r="CD213" s="91"/>
      <c r="CE213" s="91"/>
      <c r="CF213" s="91"/>
      <c r="CG213" s="91"/>
      <c r="CH213" s="91"/>
      <c r="CI213" s="91"/>
      <c r="CJ213" s="91"/>
      <c r="CK213" s="91"/>
      <c r="CL213" s="91"/>
      <c r="CM213" s="91"/>
      <c r="CN213" s="91"/>
      <c r="CO213" s="91"/>
      <c r="CP213" s="91"/>
      <c r="CQ213" s="91"/>
      <c r="CR213" s="91"/>
      <c r="CS213" s="91"/>
      <c r="CT213" s="91"/>
      <c r="CU213" s="91"/>
      <c r="CV213" s="91"/>
      <c r="CW213" s="91"/>
      <c r="CX213" s="91"/>
      <c r="CY213" s="91"/>
      <c r="CZ213" s="91"/>
      <c r="DA213" s="91"/>
      <c r="DB213" s="91"/>
      <c r="DC213" s="91"/>
      <c r="DD213" s="91"/>
      <c r="DE213" s="91"/>
      <c r="DF213" s="91"/>
      <c r="DG213" s="91"/>
      <c r="DH213" s="91"/>
      <c r="DI213" s="91"/>
      <c r="DJ213" s="91"/>
      <c r="DK213" s="91"/>
      <c r="DL213" s="91"/>
      <c r="DM213" s="91"/>
      <c r="DN213" s="91"/>
      <c r="DO213" s="91"/>
      <c r="DP213" s="91"/>
      <c r="DQ213" s="91"/>
      <c r="DR213" s="91"/>
      <c r="DS213" s="91"/>
      <c r="DT213" s="91"/>
      <c r="DU213" s="91"/>
      <c r="DV213" s="91"/>
      <c r="DW213" s="91"/>
      <c r="DX213" s="91"/>
      <c r="DY213" s="91"/>
      <c r="DZ213" s="91"/>
      <c r="EA213" s="91"/>
      <c r="EB213" s="91"/>
      <c r="EC213" s="91"/>
      <c r="ED213" s="91"/>
      <c r="EE213" s="91"/>
      <c r="EF213" s="91"/>
      <c r="EG213" s="91"/>
      <c r="EH213" s="91"/>
      <c r="EI213" s="91"/>
      <c r="EJ213" s="91"/>
      <c r="EK213" s="91"/>
      <c r="EL213" s="91"/>
      <c r="EM213" s="91"/>
      <c r="EN213" s="91"/>
      <c r="EO213" s="91"/>
      <c r="EP213" s="91"/>
      <c r="EQ213" s="91"/>
      <c r="ER213" s="91"/>
      <c r="ES213" s="91"/>
      <c r="ET213" s="91"/>
      <c r="EU213" s="91"/>
      <c r="EV213" s="91"/>
      <c r="EW213" s="91"/>
      <c r="EX213" s="91"/>
      <c r="EY213" s="91"/>
      <c r="EZ213" s="91"/>
      <c r="FA213" s="91"/>
      <c r="FB213" s="91"/>
      <c r="FC213" s="91"/>
      <c r="FD213" s="91"/>
      <c r="FE213" s="91"/>
      <c r="FF213" s="91"/>
      <c r="FG213" s="91"/>
      <c r="FH213" s="91"/>
      <c r="FI213" s="91"/>
      <c r="FJ213" s="91"/>
      <c r="FK213" s="91"/>
      <c r="FL213" s="91"/>
      <c r="FM213" s="91"/>
      <c r="FN213" s="91"/>
      <c r="FO213" s="91"/>
      <c r="FP213" s="91"/>
      <c r="FQ213" s="91"/>
      <c r="FR213" s="91"/>
      <c r="FS213" s="91"/>
      <c r="FT213" s="91"/>
      <c r="FU213" s="91"/>
      <c r="FV213" s="91"/>
      <c r="FW213" s="91"/>
      <c r="FX213" s="91"/>
      <c r="FY213" s="91"/>
      <c r="FZ213" s="91"/>
      <c r="GA213" s="91"/>
      <c r="GB213" s="91"/>
      <c r="GC213" s="91"/>
    </row>
    <row r="214" spans="1:185" s="92" customFormat="1" ht="110.25">
      <c r="A214" s="313">
        <f>'10 Квартал финансирование'!A214</f>
        <v>158</v>
      </c>
      <c r="B214" s="314" t="str">
        <f>'10 Квартал финансирование'!B214</f>
        <v>Строительство ПС 110 кВ «Бештау» с заходами ВЛ 110 кВ для  технологического  присоединения энергопринимающих устройств жилого микрорайона «Западный»  в г. Пятигорске к электрическим сетям филиала ПАО «МРСК Северного Кавказа» - «Ставропольэнерго»  (свыше 670) Договор № 260/2012 от 22.08.2012</v>
      </c>
      <c r="C214" s="313" t="str">
        <f>'10 Квартал финансирование'!C214</f>
        <v>prj_109105_11715</v>
      </c>
      <c r="D214" s="304" t="s">
        <v>157</v>
      </c>
      <c r="E214" s="323">
        <v>0</v>
      </c>
      <c r="F214" s="122">
        <v>32</v>
      </c>
      <c r="G214" s="122">
        <v>0</v>
      </c>
      <c r="H214" s="122">
        <v>1.2829999999999999</v>
      </c>
      <c r="I214" s="122">
        <v>0</v>
      </c>
      <c r="J214" s="122">
        <v>0</v>
      </c>
      <c r="K214" s="122">
        <v>0</v>
      </c>
      <c r="L214" s="90">
        <v>2013</v>
      </c>
      <c r="M214" s="90">
        <v>2019</v>
      </c>
      <c r="N214" s="90" t="s">
        <v>157</v>
      </c>
      <c r="O214" s="90" t="s">
        <v>1140</v>
      </c>
      <c r="P214" s="90" t="s">
        <v>1140</v>
      </c>
      <c r="Q214" s="90" t="s">
        <v>1140</v>
      </c>
      <c r="R214" s="90" t="s">
        <v>1140</v>
      </c>
      <c r="S214" s="317" t="s">
        <v>443</v>
      </c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  <c r="BZ214" s="91"/>
      <c r="CA214" s="91"/>
      <c r="CB214" s="91"/>
      <c r="CC214" s="91"/>
      <c r="CD214" s="91"/>
      <c r="CE214" s="91"/>
      <c r="CF214" s="91"/>
      <c r="CG214" s="91"/>
      <c r="CH214" s="91"/>
      <c r="CI214" s="91"/>
      <c r="CJ214" s="91"/>
      <c r="CK214" s="91"/>
      <c r="CL214" s="91"/>
      <c r="CM214" s="91"/>
      <c r="CN214" s="91"/>
      <c r="CO214" s="91"/>
      <c r="CP214" s="91"/>
      <c r="CQ214" s="91"/>
      <c r="CR214" s="91"/>
      <c r="CS214" s="91"/>
      <c r="CT214" s="91"/>
      <c r="CU214" s="91"/>
      <c r="CV214" s="91"/>
      <c r="CW214" s="91"/>
      <c r="CX214" s="91"/>
      <c r="CY214" s="91"/>
      <c r="CZ214" s="91"/>
      <c r="DA214" s="91"/>
      <c r="DB214" s="91"/>
      <c r="DC214" s="91"/>
      <c r="DD214" s="91"/>
      <c r="DE214" s="91"/>
      <c r="DF214" s="91"/>
      <c r="DG214" s="91"/>
      <c r="DH214" s="91"/>
      <c r="DI214" s="91"/>
      <c r="DJ214" s="91"/>
      <c r="DK214" s="91"/>
      <c r="DL214" s="91"/>
      <c r="DM214" s="91"/>
      <c r="DN214" s="91"/>
      <c r="DO214" s="91"/>
      <c r="DP214" s="91"/>
      <c r="DQ214" s="91"/>
      <c r="DR214" s="91"/>
      <c r="DS214" s="91"/>
      <c r="DT214" s="91"/>
      <c r="DU214" s="91"/>
      <c r="DV214" s="91"/>
      <c r="DW214" s="91"/>
      <c r="DX214" s="91"/>
      <c r="DY214" s="91"/>
      <c r="DZ214" s="91"/>
      <c r="EA214" s="91"/>
      <c r="EB214" s="91"/>
      <c r="EC214" s="91"/>
      <c r="ED214" s="91"/>
      <c r="EE214" s="91"/>
      <c r="EF214" s="91"/>
      <c r="EG214" s="91"/>
      <c r="EH214" s="91"/>
      <c r="EI214" s="91"/>
      <c r="EJ214" s="91"/>
      <c r="EK214" s="91"/>
      <c r="EL214" s="91"/>
      <c r="EM214" s="91"/>
      <c r="EN214" s="91"/>
      <c r="EO214" s="91"/>
      <c r="EP214" s="91"/>
      <c r="EQ214" s="91"/>
      <c r="ER214" s="91"/>
      <c r="ES214" s="91"/>
      <c r="ET214" s="91"/>
      <c r="EU214" s="91"/>
      <c r="EV214" s="91"/>
      <c r="EW214" s="91"/>
      <c r="EX214" s="91"/>
      <c r="EY214" s="91"/>
      <c r="EZ214" s="91"/>
      <c r="FA214" s="91"/>
      <c r="FB214" s="91"/>
      <c r="FC214" s="91"/>
      <c r="FD214" s="91"/>
      <c r="FE214" s="91"/>
      <c r="FF214" s="91"/>
      <c r="FG214" s="91"/>
      <c r="FH214" s="91"/>
      <c r="FI214" s="91"/>
      <c r="FJ214" s="91"/>
      <c r="FK214" s="91"/>
      <c r="FL214" s="91"/>
      <c r="FM214" s="91"/>
      <c r="FN214" s="91"/>
      <c r="FO214" s="91"/>
      <c r="FP214" s="91"/>
      <c r="FQ214" s="91"/>
      <c r="FR214" s="91"/>
      <c r="FS214" s="91"/>
      <c r="FT214" s="91"/>
      <c r="FU214" s="91"/>
      <c r="FV214" s="91"/>
      <c r="FW214" s="91"/>
      <c r="FX214" s="91"/>
      <c r="FY214" s="91"/>
      <c r="FZ214" s="91"/>
      <c r="GA214" s="91"/>
      <c r="GB214" s="91"/>
      <c r="GC214" s="91"/>
    </row>
    <row r="215" spans="1:185" s="92" customFormat="1" ht="126">
      <c r="A215" s="313">
        <f>'10 Квартал финансирование'!A215</f>
        <v>159</v>
      </c>
      <c r="B215" s="314" t="str">
        <f>'10 Квартал финансирование'!B215</f>
        <v>Строительство ЛЭП 110 кВ от проектируемой  ПС "Автозавод" до ВЛ 110 кВ Промкомплекс - Радиозавод (Л-20) для осуществления технологического присоединения энергопринимающих устройств завода по сборке автомобилей ООО АК "СтавропольАвто" в Шпаковском районе. Договор 104/2014 от 04.03.2014г (свыше 670)</v>
      </c>
      <c r="C215" s="313" t="str">
        <f>'10 Квартал финансирование'!C215</f>
        <v>F_prj_109105_47522</v>
      </c>
      <c r="D215" s="304" t="s">
        <v>157</v>
      </c>
      <c r="E215" s="323">
        <v>0</v>
      </c>
      <c r="F215" s="122">
        <v>0</v>
      </c>
      <c r="G215" s="122">
        <v>0</v>
      </c>
      <c r="H215" s="122">
        <v>0.96</v>
      </c>
      <c r="I215" s="122">
        <v>0</v>
      </c>
      <c r="J215" s="122">
        <v>0</v>
      </c>
      <c r="K215" s="122">
        <v>0</v>
      </c>
      <c r="L215" s="90">
        <v>2014</v>
      </c>
      <c r="M215" s="90">
        <v>2021</v>
      </c>
      <c r="N215" s="90" t="s">
        <v>157</v>
      </c>
      <c r="O215" s="90" t="s">
        <v>1140</v>
      </c>
      <c r="P215" s="90" t="s">
        <v>1139</v>
      </c>
      <c r="Q215" s="90" t="s">
        <v>1139</v>
      </c>
      <c r="R215" s="90" t="s">
        <v>1139</v>
      </c>
      <c r="S215" s="317" t="s">
        <v>443</v>
      </c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  <c r="BZ215" s="91"/>
      <c r="CA215" s="91"/>
      <c r="CB215" s="91"/>
      <c r="CC215" s="91"/>
      <c r="CD215" s="91"/>
      <c r="CE215" s="91"/>
      <c r="CF215" s="91"/>
      <c r="CG215" s="91"/>
      <c r="CH215" s="91"/>
      <c r="CI215" s="91"/>
      <c r="CJ215" s="91"/>
      <c r="CK215" s="91"/>
      <c r="CL215" s="91"/>
      <c r="CM215" s="91"/>
      <c r="CN215" s="91"/>
      <c r="CO215" s="91"/>
      <c r="CP215" s="91"/>
      <c r="CQ215" s="91"/>
      <c r="CR215" s="91"/>
      <c r="CS215" s="91"/>
      <c r="CT215" s="91"/>
      <c r="CU215" s="91"/>
      <c r="CV215" s="91"/>
      <c r="CW215" s="91"/>
      <c r="CX215" s="91"/>
      <c r="CY215" s="91"/>
      <c r="CZ215" s="91"/>
      <c r="DA215" s="91"/>
      <c r="DB215" s="91"/>
      <c r="DC215" s="91"/>
      <c r="DD215" s="91"/>
      <c r="DE215" s="91"/>
      <c r="DF215" s="91"/>
      <c r="DG215" s="91"/>
      <c r="DH215" s="91"/>
      <c r="DI215" s="91"/>
      <c r="DJ215" s="91"/>
      <c r="DK215" s="91"/>
      <c r="DL215" s="91"/>
      <c r="DM215" s="91"/>
      <c r="DN215" s="91"/>
      <c r="DO215" s="91"/>
      <c r="DP215" s="91"/>
      <c r="DQ215" s="91"/>
      <c r="DR215" s="91"/>
      <c r="DS215" s="91"/>
      <c r="DT215" s="91"/>
      <c r="DU215" s="91"/>
      <c r="DV215" s="91"/>
      <c r="DW215" s="91"/>
      <c r="DX215" s="91"/>
      <c r="DY215" s="91"/>
      <c r="DZ215" s="91"/>
      <c r="EA215" s="91"/>
      <c r="EB215" s="91"/>
      <c r="EC215" s="91"/>
      <c r="ED215" s="91"/>
      <c r="EE215" s="91"/>
      <c r="EF215" s="91"/>
      <c r="EG215" s="91"/>
      <c r="EH215" s="91"/>
      <c r="EI215" s="91"/>
      <c r="EJ215" s="91"/>
      <c r="EK215" s="91"/>
      <c r="EL215" s="91"/>
      <c r="EM215" s="91"/>
      <c r="EN215" s="91"/>
      <c r="EO215" s="91"/>
      <c r="EP215" s="91"/>
      <c r="EQ215" s="91"/>
      <c r="ER215" s="91"/>
      <c r="ES215" s="91"/>
      <c r="ET215" s="91"/>
      <c r="EU215" s="91"/>
      <c r="EV215" s="91"/>
      <c r="EW215" s="91"/>
      <c r="EX215" s="91"/>
      <c r="EY215" s="91"/>
      <c r="EZ215" s="91"/>
      <c r="FA215" s="91"/>
      <c r="FB215" s="91"/>
      <c r="FC215" s="91"/>
      <c r="FD215" s="91"/>
      <c r="FE215" s="91"/>
      <c r="FF215" s="91"/>
      <c r="FG215" s="91"/>
      <c r="FH215" s="91"/>
      <c r="FI215" s="91"/>
      <c r="FJ215" s="91"/>
      <c r="FK215" s="91"/>
      <c r="FL215" s="91"/>
      <c r="FM215" s="91"/>
      <c r="FN215" s="91"/>
      <c r="FO215" s="91"/>
      <c r="FP215" s="91"/>
      <c r="FQ215" s="91"/>
      <c r="FR215" s="91"/>
      <c r="FS215" s="91"/>
      <c r="FT215" s="91"/>
      <c r="FU215" s="91"/>
      <c r="FV215" s="91"/>
      <c r="FW215" s="91"/>
      <c r="FX215" s="91"/>
      <c r="FY215" s="91"/>
      <c r="FZ215" s="91"/>
      <c r="GA215" s="91"/>
      <c r="GB215" s="91"/>
      <c r="GC215" s="91"/>
    </row>
    <row r="216" spans="1:185" s="92" customFormat="1" ht="110.25">
      <c r="A216" s="313">
        <f>'10 Квартал финансирование'!A216</f>
        <v>160</v>
      </c>
      <c r="B216" s="314" t="str">
        <f>'10 Квартал финансирование'!B216</f>
        <v>Строительство  двух ВЛ 110 кВ (заход-выход) от ОРУ-110 кВ ПГУ-135 до ВЛ 110 кВ ГПП-2 – ГПП-3 для обеспечения технологического присоединения ПГУ-135  ТЭС при ООО «Ставролен» в г. Буденновске Ставропольского края к электросетям филиала ОАО «МРСК Северного Кавказа»-«Ставропольэнерго» (свыше 750)</v>
      </c>
      <c r="C216" s="313" t="str">
        <f>'10 Квартал финансирование'!C216</f>
        <v>E_prj_109105_11759</v>
      </c>
      <c r="D216" s="304" t="s">
        <v>157</v>
      </c>
      <c r="E216" s="323">
        <v>0</v>
      </c>
      <c r="F216" s="122">
        <v>0</v>
      </c>
      <c r="G216" s="122">
        <v>0</v>
      </c>
      <c r="H216" s="122">
        <v>0.15</v>
      </c>
      <c r="I216" s="122">
        <v>0</v>
      </c>
      <c r="J216" s="122">
        <v>0</v>
      </c>
      <c r="K216" s="122">
        <v>0</v>
      </c>
      <c r="L216" s="90">
        <v>2012</v>
      </c>
      <c r="M216" s="90">
        <v>2017</v>
      </c>
      <c r="N216" s="90" t="s">
        <v>157</v>
      </c>
      <c r="O216" s="90" t="s">
        <v>1140</v>
      </c>
      <c r="P216" s="90" t="s">
        <v>1139</v>
      </c>
      <c r="Q216" s="90" t="s">
        <v>1139</v>
      </c>
      <c r="R216" s="90" t="s">
        <v>1139</v>
      </c>
      <c r="S216" s="317" t="s">
        <v>443</v>
      </c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  <c r="BZ216" s="91"/>
      <c r="CA216" s="91"/>
      <c r="CB216" s="91"/>
      <c r="CC216" s="91"/>
      <c r="CD216" s="91"/>
      <c r="CE216" s="91"/>
      <c r="CF216" s="91"/>
      <c r="CG216" s="91"/>
      <c r="CH216" s="91"/>
      <c r="CI216" s="91"/>
      <c r="CJ216" s="91"/>
      <c r="CK216" s="91"/>
      <c r="CL216" s="91"/>
      <c r="CM216" s="91"/>
      <c r="CN216" s="91"/>
      <c r="CO216" s="91"/>
      <c r="CP216" s="91"/>
      <c r="CQ216" s="91"/>
      <c r="CR216" s="91"/>
      <c r="CS216" s="91"/>
      <c r="CT216" s="91"/>
      <c r="CU216" s="91"/>
      <c r="CV216" s="91"/>
      <c r="CW216" s="91"/>
      <c r="CX216" s="91"/>
      <c r="CY216" s="91"/>
      <c r="CZ216" s="91"/>
      <c r="DA216" s="91"/>
      <c r="DB216" s="91"/>
      <c r="DC216" s="91"/>
      <c r="DD216" s="91"/>
      <c r="DE216" s="91"/>
      <c r="DF216" s="91"/>
      <c r="DG216" s="91"/>
      <c r="DH216" s="91"/>
      <c r="DI216" s="91"/>
      <c r="DJ216" s="91"/>
      <c r="DK216" s="91"/>
      <c r="DL216" s="91"/>
      <c r="DM216" s="91"/>
      <c r="DN216" s="91"/>
      <c r="DO216" s="91"/>
      <c r="DP216" s="91"/>
      <c r="DQ216" s="91"/>
      <c r="DR216" s="91"/>
      <c r="DS216" s="91"/>
      <c r="DT216" s="91"/>
      <c r="DU216" s="91"/>
      <c r="DV216" s="91"/>
      <c r="DW216" s="91"/>
      <c r="DX216" s="91"/>
      <c r="DY216" s="91"/>
      <c r="DZ216" s="91"/>
      <c r="EA216" s="91"/>
      <c r="EB216" s="91"/>
      <c r="EC216" s="91"/>
      <c r="ED216" s="91"/>
      <c r="EE216" s="91"/>
      <c r="EF216" s="91"/>
      <c r="EG216" s="91"/>
      <c r="EH216" s="91"/>
      <c r="EI216" s="91"/>
      <c r="EJ216" s="91"/>
      <c r="EK216" s="91"/>
      <c r="EL216" s="91"/>
      <c r="EM216" s="91"/>
      <c r="EN216" s="91"/>
      <c r="EO216" s="91"/>
      <c r="EP216" s="91"/>
      <c r="EQ216" s="91"/>
      <c r="ER216" s="91"/>
      <c r="ES216" s="91"/>
      <c r="ET216" s="91"/>
      <c r="EU216" s="91"/>
      <c r="EV216" s="91"/>
      <c r="EW216" s="91"/>
      <c r="EX216" s="91"/>
      <c r="EY216" s="91"/>
      <c r="EZ216" s="91"/>
      <c r="FA216" s="91"/>
      <c r="FB216" s="91"/>
      <c r="FC216" s="91"/>
      <c r="FD216" s="91"/>
      <c r="FE216" s="91"/>
      <c r="FF216" s="91"/>
      <c r="FG216" s="91"/>
      <c r="FH216" s="91"/>
      <c r="FI216" s="91"/>
      <c r="FJ216" s="91"/>
      <c r="FK216" s="91"/>
      <c r="FL216" s="91"/>
      <c r="FM216" s="91"/>
      <c r="FN216" s="91"/>
      <c r="FO216" s="91"/>
      <c r="FP216" s="91"/>
      <c r="FQ216" s="91"/>
      <c r="FR216" s="91"/>
      <c r="FS216" s="91"/>
      <c r="FT216" s="91"/>
      <c r="FU216" s="91"/>
      <c r="FV216" s="91"/>
      <c r="FW216" s="91"/>
      <c r="FX216" s="91"/>
      <c r="FY216" s="91"/>
      <c r="FZ216" s="91"/>
      <c r="GA216" s="91"/>
      <c r="GB216" s="91"/>
      <c r="GC216" s="91"/>
    </row>
    <row r="217" spans="1:185" s="92" customFormat="1" ht="110.25">
      <c r="A217" s="313">
        <f>'10 Квартал финансирование'!A217</f>
        <v>161</v>
      </c>
      <c r="B217" s="314" t="str">
        <f>'10 Квартал финансирование'!B217</f>
        <v xml:space="preserve">Строительство ЛЭП-10 кВ  для осуществления технологического присоединения энергопринимающих устройств ООО «Овощи Ставрополья» 
в ст. Марьинская Кировского района  (свыше 670) Договор № 142/2013 от 08.04.2013
</v>
      </c>
      <c r="C217" s="313" t="str">
        <f>'10 Квартал финансирование'!C217</f>
        <v>F_prj_109105_11761</v>
      </c>
      <c r="D217" s="304" t="s">
        <v>157</v>
      </c>
      <c r="E217" s="323">
        <v>0</v>
      </c>
      <c r="F217" s="122">
        <v>0</v>
      </c>
      <c r="G217" s="122">
        <v>0</v>
      </c>
      <c r="H217" s="122">
        <v>4.0999999999999996</v>
      </c>
      <c r="I217" s="122">
        <v>0</v>
      </c>
      <c r="J217" s="122">
        <v>0</v>
      </c>
      <c r="K217" s="122">
        <v>0</v>
      </c>
      <c r="L217" s="90">
        <v>2013</v>
      </c>
      <c r="M217" s="90">
        <v>2018</v>
      </c>
      <c r="N217" s="90" t="s">
        <v>157</v>
      </c>
      <c r="O217" s="90" t="s">
        <v>1140</v>
      </c>
      <c r="P217" s="90" t="s">
        <v>1139</v>
      </c>
      <c r="Q217" s="90" t="s">
        <v>1139</v>
      </c>
      <c r="R217" s="90" t="s">
        <v>1139</v>
      </c>
      <c r="S217" s="317" t="s">
        <v>443</v>
      </c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  <c r="BZ217" s="91"/>
      <c r="CA217" s="91"/>
      <c r="CB217" s="91"/>
      <c r="CC217" s="91"/>
      <c r="CD217" s="91"/>
      <c r="CE217" s="91"/>
      <c r="CF217" s="91"/>
      <c r="CG217" s="91"/>
      <c r="CH217" s="91"/>
      <c r="CI217" s="91"/>
      <c r="CJ217" s="91"/>
      <c r="CK217" s="91"/>
      <c r="CL217" s="91"/>
      <c r="CM217" s="91"/>
      <c r="CN217" s="91"/>
      <c r="CO217" s="91"/>
      <c r="CP217" s="91"/>
      <c r="CQ217" s="91"/>
      <c r="CR217" s="91"/>
      <c r="CS217" s="91"/>
      <c r="CT217" s="91"/>
      <c r="CU217" s="91"/>
      <c r="CV217" s="91"/>
      <c r="CW217" s="91"/>
      <c r="CX217" s="91"/>
      <c r="CY217" s="91"/>
      <c r="CZ217" s="91"/>
      <c r="DA217" s="91"/>
      <c r="DB217" s="91"/>
      <c r="DC217" s="91"/>
      <c r="DD217" s="91"/>
      <c r="DE217" s="91"/>
      <c r="DF217" s="91"/>
      <c r="DG217" s="91"/>
      <c r="DH217" s="91"/>
      <c r="DI217" s="91"/>
      <c r="DJ217" s="91"/>
      <c r="DK217" s="91"/>
      <c r="DL217" s="91"/>
      <c r="DM217" s="91"/>
      <c r="DN217" s="91"/>
      <c r="DO217" s="91"/>
      <c r="DP217" s="91"/>
      <c r="DQ217" s="91"/>
      <c r="DR217" s="91"/>
      <c r="DS217" s="91"/>
      <c r="DT217" s="91"/>
      <c r="DU217" s="91"/>
      <c r="DV217" s="91"/>
      <c r="DW217" s="91"/>
      <c r="DX217" s="91"/>
      <c r="DY217" s="91"/>
      <c r="DZ217" s="91"/>
      <c r="EA217" s="91"/>
      <c r="EB217" s="91"/>
      <c r="EC217" s="91"/>
      <c r="ED217" s="91"/>
      <c r="EE217" s="91"/>
      <c r="EF217" s="91"/>
      <c r="EG217" s="91"/>
      <c r="EH217" s="91"/>
      <c r="EI217" s="91"/>
      <c r="EJ217" s="91"/>
      <c r="EK217" s="91"/>
      <c r="EL217" s="91"/>
      <c r="EM217" s="91"/>
      <c r="EN217" s="91"/>
      <c r="EO217" s="91"/>
      <c r="EP217" s="91"/>
      <c r="EQ217" s="91"/>
      <c r="ER217" s="91"/>
      <c r="ES217" s="91"/>
      <c r="ET217" s="91"/>
      <c r="EU217" s="91"/>
      <c r="EV217" s="91"/>
      <c r="EW217" s="91"/>
      <c r="EX217" s="91"/>
      <c r="EY217" s="91"/>
      <c r="EZ217" s="91"/>
      <c r="FA217" s="91"/>
      <c r="FB217" s="91"/>
      <c r="FC217" s="91"/>
      <c r="FD217" s="91"/>
      <c r="FE217" s="91"/>
      <c r="FF217" s="91"/>
      <c r="FG217" s="91"/>
      <c r="FH217" s="91"/>
      <c r="FI217" s="91"/>
      <c r="FJ217" s="91"/>
      <c r="FK217" s="91"/>
      <c r="FL217" s="91"/>
      <c r="FM217" s="91"/>
      <c r="FN217" s="91"/>
      <c r="FO217" s="91"/>
      <c r="FP217" s="91"/>
      <c r="FQ217" s="91"/>
      <c r="FR217" s="91"/>
      <c r="FS217" s="91"/>
      <c r="FT217" s="91"/>
      <c r="FU217" s="91"/>
      <c r="FV217" s="91"/>
      <c r="FW217" s="91"/>
      <c r="FX217" s="91"/>
      <c r="FY217" s="91"/>
      <c r="FZ217" s="91"/>
      <c r="GA217" s="91"/>
      <c r="GB217" s="91"/>
      <c r="GC217" s="91"/>
    </row>
    <row r="218" spans="1:185" s="92" customFormat="1" ht="110.25">
      <c r="A218" s="313">
        <f>'10 Квартал финансирование'!A218</f>
        <v>162</v>
      </c>
      <c r="B218" s="314" t="str">
        <f>'10 Квартал финансирование'!B218</f>
        <v>Строительство ЛЭП-10 кВ и РП-10 для обеспечения технологического присоединения энергопринимающих устройств военизированного спасательного центра постоянной готовности Северо-Кавказского регионального центра в поселке  Иноземцево г. Железноводска  Договор №462/2013 от 11.06.2013г (свыше 670)</v>
      </c>
      <c r="C218" s="313" t="str">
        <f>'10 Квартал финансирование'!C218</f>
        <v>F_prj_109105_47523</v>
      </c>
      <c r="D218" s="304" t="s">
        <v>157</v>
      </c>
      <c r="E218" s="323">
        <v>0</v>
      </c>
      <c r="F218" s="122">
        <v>0</v>
      </c>
      <c r="G218" s="122">
        <v>0</v>
      </c>
      <c r="H218" s="122">
        <v>7.78</v>
      </c>
      <c r="I218" s="122">
        <v>0</v>
      </c>
      <c r="J218" s="122">
        <v>0</v>
      </c>
      <c r="K218" s="122">
        <v>0</v>
      </c>
      <c r="L218" s="90">
        <v>2014</v>
      </c>
      <c r="M218" s="90">
        <v>2018</v>
      </c>
      <c r="N218" s="90" t="s">
        <v>157</v>
      </c>
      <c r="O218" s="90" t="s">
        <v>1140</v>
      </c>
      <c r="P218" s="90" t="s">
        <v>1139</v>
      </c>
      <c r="Q218" s="90" t="s">
        <v>1139</v>
      </c>
      <c r="R218" s="90" t="s">
        <v>1139</v>
      </c>
      <c r="S218" s="317" t="s">
        <v>443</v>
      </c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  <c r="BZ218" s="91"/>
      <c r="CA218" s="91"/>
      <c r="CB218" s="91"/>
      <c r="CC218" s="91"/>
      <c r="CD218" s="91"/>
      <c r="CE218" s="91"/>
      <c r="CF218" s="91"/>
      <c r="CG218" s="91"/>
      <c r="CH218" s="91"/>
      <c r="CI218" s="91"/>
      <c r="CJ218" s="91"/>
      <c r="CK218" s="91"/>
      <c r="CL218" s="91"/>
      <c r="CM218" s="91"/>
      <c r="CN218" s="91"/>
      <c r="CO218" s="91"/>
      <c r="CP218" s="91"/>
      <c r="CQ218" s="91"/>
      <c r="CR218" s="91"/>
      <c r="CS218" s="91"/>
      <c r="CT218" s="91"/>
      <c r="CU218" s="91"/>
      <c r="CV218" s="91"/>
      <c r="CW218" s="91"/>
      <c r="CX218" s="91"/>
      <c r="CY218" s="91"/>
      <c r="CZ218" s="91"/>
      <c r="DA218" s="91"/>
      <c r="DB218" s="91"/>
      <c r="DC218" s="91"/>
      <c r="DD218" s="91"/>
      <c r="DE218" s="91"/>
      <c r="DF218" s="91"/>
      <c r="DG218" s="91"/>
      <c r="DH218" s="91"/>
      <c r="DI218" s="91"/>
      <c r="DJ218" s="91"/>
      <c r="DK218" s="91"/>
      <c r="DL218" s="91"/>
      <c r="DM218" s="91"/>
      <c r="DN218" s="91"/>
      <c r="DO218" s="91"/>
      <c r="DP218" s="91"/>
      <c r="DQ218" s="91"/>
      <c r="DR218" s="91"/>
      <c r="DS218" s="91"/>
      <c r="DT218" s="91"/>
      <c r="DU218" s="91"/>
      <c r="DV218" s="91"/>
      <c r="DW218" s="91"/>
      <c r="DX218" s="91"/>
      <c r="DY218" s="91"/>
      <c r="DZ218" s="91"/>
      <c r="EA218" s="91"/>
      <c r="EB218" s="91"/>
      <c r="EC218" s="91"/>
      <c r="ED218" s="91"/>
      <c r="EE218" s="91"/>
      <c r="EF218" s="91"/>
      <c r="EG218" s="91"/>
      <c r="EH218" s="91"/>
      <c r="EI218" s="91"/>
      <c r="EJ218" s="91"/>
      <c r="EK218" s="91"/>
      <c r="EL218" s="91"/>
      <c r="EM218" s="91"/>
      <c r="EN218" s="91"/>
      <c r="EO218" s="91"/>
      <c r="EP218" s="91"/>
      <c r="EQ218" s="91"/>
      <c r="ER218" s="91"/>
      <c r="ES218" s="91"/>
      <c r="ET218" s="91"/>
      <c r="EU218" s="91"/>
      <c r="EV218" s="91"/>
      <c r="EW218" s="91"/>
      <c r="EX218" s="91"/>
      <c r="EY218" s="91"/>
      <c r="EZ218" s="91"/>
      <c r="FA218" s="91"/>
      <c r="FB218" s="91"/>
      <c r="FC218" s="91"/>
      <c r="FD218" s="91"/>
      <c r="FE218" s="91"/>
      <c r="FF218" s="91"/>
      <c r="FG218" s="91"/>
      <c r="FH218" s="91"/>
      <c r="FI218" s="91"/>
      <c r="FJ218" s="91"/>
      <c r="FK218" s="91"/>
      <c r="FL218" s="91"/>
      <c r="FM218" s="91"/>
      <c r="FN218" s="91"/>
      <c r="FO218" s="91"/>
      <c r="FP218" s="91"/>
      <c r="FQ218" s="91"/>
      <c r="FR218" s="91"/>
      <c r="FS218" s="91"/>
      <c r="FT218" s="91"/>
      <c r="FU218" s="91"/>
      <c r="FV218" s="91"/>
      <c r="FW218" s="91"/>
      <c r="FX218" s="91"/>
      <c r="FY218" s="91"/>
      <c r="FZ218" s="91"/>
      <c r="GA218" s="91"/>
      <c r="GB218" s="91"/>
      <c r="GC218" s="91"/>
    </row>
    <row r="219" spans="1:185" s="92" customFormat="1" ht="94.5">
      <c r="A219" s="313">
        <f>'10 Квартал финансирование'!A219</f>
        <v>163</v>
      </c>
      <c r="B219" s="314" t="str">
        <f>'10 Квартал финансирование'!B219</f>
        <v>Строительство ВЛ-10 кВ, БКТП 10-0,4 кВ (установка реклоузера) для обеспечения технологического присоединения энергопринимающих устройств гипермаркета, расположенного в с. Винсады Ставропольского края. ООО "Доринда" Договор №421-2014 от 30.09.2014 (свыше 670)</v>
      </c>
      <c r="C219" s="313" t="str">
        <f>'10 Квартал финансирование'!C219</f>
        <v>F_prj_109105_48072</v>
      </c>
      <c r="D219" s="304" t="s">
        <v>157</v>
      </c>
      <c r="E219" s="323">
        <v>0</v>
      </c>
      <c r="F219" s="122">
        <v>5</v>
      </c>
      <c r="G219" s="122">
        <v>0</v>
      </c>
      <c r="H219" s="122">
        <v>2.488</v>
      </c>
      <c r="I219" s="122">
        <v>0</v>
      </c>
      <c r="J219" s="122">
        <v>0</v>
      </c>
      <c r="K219" s="122">
        <v>0</v>
      </c>
      <c r="L219" s="90">
        <v>2015</v>
      </c>
      <c r="M219" s="90">
        <v>2019</v>
      </c>
      <c r="N219" s="90" t="s">
        <v>157</v>
      </c>
      <c r="O219" s="90" t="s">
        <v>1140</v>
      </c>
      <c r="P219" s="90" t="s">
        <v>1139</v>
      </c>
      <c r="Q219" s="90" t="s">
        <v>1139</v>
      </c>
      <c r="R219" s="90" t="s">
        <v>1139</v>
      </c>
      <c r="S219" s="317" t="s">
        <v>443</v>
      </c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  <c r="BZ219" s="91"/>
      <c r="CA219" s="91"/>
      <c r="CB219" s="91"/>
      <c r="CC219" s="91"/>
      <c r="CD219" s="91"/>
      <c r="CE219" s="91"/>
      <c r="CF219" s="91"/>
      <c r="CG219" s="91"/>
      <c r="CH219" s="91"/>
      <c r="CI219" s="91"/>
      <c r="CJ219" s="91"/>
      <c r="CK219" s="91"/>
      <c r="CL219" s="91"/>
      <c r="CM219" s="91"/>
      <c r="CN219" s="91"/>
      <c r="CO219" s="91"/>
      <c r="CP219" s="91"/>
      <c r="CQ219" s="91"/>
      <c r="CR219" s="91"/>
      <c r="CS219" s="91"/>
      <c r="CT219" s="91"/>
      <c r="CU219" s="91"/>
      <c r="CV219" s="91"/>
      <c r="CW219" s="91"/>
      <c r="CX219" s="91"/>
      <c r="CY219" s="91"/>
      <c r="CZ219" s="91"/>
      <c r="DA219" s="91"/>
      <c r="DB219" s="91"/>
      <c r="DC219" s="91"/>
      <c r="DD219" s="91"/>
      <c r="DE219" s="91"/>
      <c r="DF219" s="91"/>
      <c r="DG219" s="91"/>
      <c r="DH219" s="91"/>
      <c r="DI219" s="91"/>
      <c r="DJ219" s="91"/>
      <c r="DK219" s="91"/>
      <c r="DL219" s="91"/>
      <c r="DM219" s="91"/>
      <c r="DN219" s="91"/>
      <c r="DO219" s="91"/>
      <c r="DP219" s="91"/>
      <c r="DQ219" s="91"/>
      <c r="DR219" s="91"/>
      <c r="DS219" s="91"/>
      <c r="DT219" s="91"/>
      <c r="DU219" s="91"/>
      <c r="DV219" s="91"/>
      <c r="DW219" s="91"/>
      <c r="DX219" s="91"/>
      <c r="DY219" s="91"/>
      <c r="DZ219" s="91"/>
      <c r="EA219" s="91"/>
      <c r="EB219" s="91"/>
      <c r="EC219" s="91"/>
      <c r="ED219" s="91"/>
      <c r="EE219" s="91"/>
      <c r="EF219" s="91"/>
      <c r="EG219" s="91"/>
      <c r="EH219" s="91"/>
      <c r="EI219" s="91"/>
      <c r="EJ219" s="91"/>
      <c r="EK219" s="91"/>
      <c r="EL219" s="91"/>
      <c r="EM219" s="91"/>
      <c r="EN219" s="91"/>
      <c r="EO219" s="91"/>
      <c r="EP219" s="91"/>
      <c r="EQ219" s="91"/>
      <c r="ER219" s="91"/>
      <c r="ES219" s="91"/>
      <c r="ET219" s="91"/>
      <c r="EU219" s="91"/>
      <c r="EV219" s="91"/>
      <c r="EW219" s="91"/>
      <c r="EX219" s="91"/>
      <c r="EY219" s="91"/>
      <c r="EZ219" s="91"/>
      <c r="FA219" s="91"/>
      <c r="FB219" s="91"/>
      <c r="FC219" s="91"/>
      <c r="FD219" s="91"/>
      <c r="FE219" s="91"/>
      <c r="FF219" s="91"/>
      <c r="FG219" s="91"/>
      <c r="FH219" s="91"/>
      <c r="FI219" s="91"/>
      <c r="FJ219" s="91"/>
      <c r="FK219" s="91"/>
      <c r="FL219" s="91"/>
      <c r="FM219" s="91"/>
      <c r="FN219" s="91"/>
      <c r="FO219" s="91"/>
      <c r="FP219" s="91"/>
      <c r="FQ219" s="91"/>
      <c r="FR219" s="91"/>
      <c r="FS219" s="91"/>
      <c r="FT219" s="91"/>
      <c r="FU219" s="91"/>
      <c r="FV219" s="91"/>
      <c r="FW219" s="91"/>
      <c r="FX219" s="91"/>
      <c r="FY219" s="91"/>
      <c r="FZ219" s="91"/>
      <c r="GA219" s="91"/>
      <c r="GB219" s="91"/>
      <c r="GC219" s="91"/>
    </row>
    <row r="220" spans="1:185" s="92" customFormat="1" ht="47.25">
      <c r="A220" s="313">
        <f>'10 Квартал финансирование'!A220</f>
        <v>164</v>
      </c>
      <c r="B220" s="314" t="str">
        <f>'10 Квартал финансирование'!B220</f>
        <v>Строительство ПС 35 кВ Лента, ВЛ 35 кВ, ВЛ 10 кВ для тех. присоединения торгового комплекса ООО "Лента" в п. Иноземцево</v>
      </c>
      <c r="C220" s="313" t="str">
        <f>'10 Квартал финансирование'!C220</f>
        <v>F_prj_109105_47063</v>
      </c>
      <c r="D220" s="304" t="s">
        <v>157</v>
      </c>
      <c r="E220" s="323">
        <v>0</v>
      </c>
      <c r="F220" s="122">
        <v>2.5</v>
      </c>
      <c r="G220" s="122">
        <v>0</v>
      </c>
      <c r="H220" s="122">
        <v>1.7230000000000001</v>
      </c>
      <c r="I220" s="122">
        <v>0</v>
      </c>
      <c r="J220" s="122">
        <v>0</v>
      </c>
      <c r="K220" s="122">
        <v>0</v>
      </c>
      <c r="L220" s="90">
        <v>2014</v>
      </c>
      <c r="M220" s="90">
        <v>2017</v>
      </c>
      <c r="N220" s="90" t="s">
        <v>157</v>
      </c>
      <c r="O220" s="90" t="s">
        <v>1140</v>
      </c>
      <c r="P220" s="90" t="s">
        <v>1139</v>
      </c>
      <c r="Q220" s="90" t="s">
        <v>1139</v>
      </c>
      <c r="R220" s="90" t="s">
        <v>1139</v>
      </c>
      <c r="S220" s="317" t="s">
        <v>443</v>
      </c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  <c r="BZ220" s="91"/>
      <c r="CA220" s="91"/>
      <c r="CB220" s="91"/>
      <c r="CC220" s="91"/>
      <c r="CD220" s="91"/>
      <c r="CE220" s="91"/>
      <c r="CF220" s="91"/>
      <c r="CG220" s="91"/>
      <c r="CH220" s="91"/>
      <c r="CI220" s="91"/>
      <c r="CJ220" s="91"/>
      <c r="CK220" s="91"/>
      <c r="CL220" s="91"/>
      <c r="CM220" s="91"/>
      <c r="CN220" s="91"/>
      <c r="CO220" s="91"/>
      <c r="CP220" s="91"/>
      <c r="CQ220" s="91"/>
      <c r="CR220" s="91"/>
      <c r="CS220" s="91"/>
      <c r="CT220" s="91"/>
      <c r="CU220" s="91"/>
      <c r="CV220" s="91"/>
      <c r="CW220" s="91"/>
      <c r="CX220" s="91"/>
      <c r="CY220" s="91"/>
      <c r="CZ220" s="91"/>
      <c r="DA220" s="91"/>
      <c r="DB220" s="91"/>
      <c r="DC220" s="91"/>
      <c r="DD220" s="91"/>
      <c r="DE220" s="91"/>
      <c r="DF220" s="91"/>
      <c r="DG220" s="91"/>
      <c r="DH220" s="91"/>
      <c r="DI220" s="91"/>
      <c r="DJ220" s="91"/>
      <c r="DK220" s="91"/>
      <c r="DL220" s="91"/>
      <c r="DM220" s="91"/>
      <c r="DN220" s="91"/>
      <c r="DO220" s="91"/>
      <c r="DP220" s="91"/>
      <c r="DQ220" s="91"/>
      <c r="DR220" s="91"/>
      <c r="DS220" s="91"/>
      <c r="DT220" s="91"/>
      <c r="DU220" s="91"/>
      <c r="DV220" s="91"/>
      <c r="DW220" s="91"/>
      <c r="DX220" s="91"/>
      <c r="DY220" s="91"/>
      <c r="DZ220" s="91"/>
      <c r="EA220" s="91"/>
      <c r="EB220" s="91"/>
      <c r="EC220" s="91"/>
      <c r="ED220" s="91"/>
      <c r="EE220" s="91"/>
      <c r="EF220" s="91"/>
      <c r="EG220" s="91"/>
      <c r="EH220" s="91"/>
      <c r="EI220" s="91"/>
      <c r="EJ220" s="91"/>
      <c r="EK220" s="91"/>
      <c r="EL220" s="91"/>
      <c r="EM220" s="91"/>
      <c r="EN220" s="91"/>
      <c r="EO220" s="91"/>
      <c r="EP220" s="91"/>
      <c r="EQ220" s="91"/>
      <c r="ER220" s="91"/>
      <c r="ES220" s="91"/>
      <c r="ET220" s="91"/>
      <c r="EU220" s="91"/>
      <c r="EV220" s="91"/>
      <c r="EW220" s="91"/>
      <c r="EX220" s="91"/>
      <c r="EY220" s="91"/>
      <c r="EZ220" s="91"/>
      <c r="FA220" s="91"/>
      <c r="FB220" s="91"/>
      <c r="FC220" s="91"/>
      <c r="FD220" s="91"/>
      <c r="FE220" s="91"/>
      <c r="FF220" s="91"/>
      <c r="FG220" s="91"/>
      <c r="FH220" s="91"/>
      <c r="FI220" s="91"/>
      <c r="FJ220" s="91"/>
      <c r="FK220" s="91"/>
      <c r="FL220" s="91"/>
      <c r="FM220" s="91"/>
      <c r="FN220" s="91"/>
      <c r="FO220" s="91"/>
      <c r="FP220" s="91"/>
      <c r="FQ220" s="91"/>
      <c r="FR220" s="91"/>
      <c r="FS220" s="91"/>
      <c r="FT220" s="91"/>
      <c r="FU220" s="91"/>
      <c r="FV220" s="91"/>
      <c r="FW220" s="91"/>
      <c r="FX220" s="91"/>
      <c r="FY220" s="91"/>
      <c r="FZ220" s="91"/>
      <c r="GA220" s="91"/>
      <c r="GB220" s="91"/>
      <c r="GC220" s="91"/>
    </row>
    <row r="221" spans="1:185" s="92" customFormat="1" ht="63">
      <c r="A221" s="313">
        <f>'10 Квартал финансирование'!A221</f>
        <v>165</v>
      </c>
      <c r="B221" s="314" t="str">
        <f>'10 Квартал финансирование'!B221</f>
        <v>Строительство РП 10 кВ  «Промкомплекс»  для технологического присоединения энергопринимающих устройств жилого микрорайона «Русский лес» с. Верхнерусс</v>
      </c>
      <c r="C221" s="313" t="str">
        <f>'10 Квартал финансирование'!C221</f>
        <v>F_prj_109105_46740</v>
      </c>
      <c r="D221" s="304" t="s">
        <v>157</v>
      </c>
      <c r="E221" s="323">
        <v>0</v>
      </c>
      <c r="F221" s="122">
        <v>0</v>
      </c>
      <c r="G221" s="122">
        <v>0</v>
      </c>
      <c r="H221" s="122">
        <v>0</v>
      </c>
      <c r="I221" s="122">
        <v>0</v>
      </c>
      <c r="J221" s="122">
        <v>0</v>
      </c>
      <c r="K221" s="122">
        <v>0</v>
      </c>
      <c r="L221" s="90">
        <v>2014</v>
      </c>
      <c r="M221" s="90">
        <v>2018</v>
      </c>
      <c r="N221" s="90" t="s">
        <v>157</v>
      </c>
      <c r="O221" s="90" t="s">
        <v>1140</v>
      </c>
      <c r="P221" s="90" t="s">
        <v>1139</v>
      </c>
      <c r="Q221" s="90" t="s">
        <v>1139</v>
      </c>
      <c r="R221" s="90" t="s">
        <v>1139</v>
      </c>
      <c r="S221" s="317" t="s">
        <v>443</v>
      </c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  <c r="BZ221" s="91"/>
      <c r="CA221" s="91"/>
      <c r="CB221" s="91"/>
      <c r="CC221" s="91"/>
      <c r="CD221" s="91"/>
      <c r="CE221" s="91"/>
      <c r="CF221" s="91"/>
      <c r="CG221" s="91"/>
      <c r="CH221" s="91"/>
      <c r="CI221" s="91"/>
      <c r="CJ221" s="91"/>
      <c r="CK221" s="91"/>
      <c r="CL221" s="91"/>
      <c r="CM221" s="91"/>
      <c r="CN221" s="91"/>
      <c r="CO221" s="91"/>
      <c r="CP221" s="91"/>
      <c r="CQ221" s="91"/>
      <c r="CR221" s="91"/>
      <c r="CS221" s="91"/>
      <c r="CT221" s="91"/>
      <c r="CU221" s="91"/>
      <c r="CV221" s="91"/>
      <c r="CW221" s="91"/>
      <c r="CX221" s="91"/>
      <c r="CY221" s="91"/>
      <c r="CZ221" s="91"/>
      <c r="DA221" s="91"/>
      <c r="DB221" s="91"/>
      <c r="DC221" s="91"/>
      <c r="DD221" s="91"/>
      <c r="DE221" s="91"/>
      <c r="DF221" s="91"/>
      <c r="DG221" s="91"/>
      <c r="DH221" s="91"/>
      <c r="DI221" s="91"/>
      <c r="DJ221" s="91"/>
      <c r="DK221" s="91"/>
      <c r="DL221" s="91"/>
      <c r="DM221" s="91"/>
      <c r="DN221" s="91"/>
      <c r="DO221" s="91"/>
      <c r="DP221" s="91"/>
      <c r="DQ221" s="91"/>
      <c r="DR221" s="91"/>
      <c r="DS221" s="91"/>
      <c r="DT221" s="91"/>
      <c r="DU221" s="91"/>
      <c r="DV221" s="91"/>
      <c r="DW221" s="91"/>
      <c r="DX221" s="91"/>
      <c r="DY221" s="91"/>
      <c r="DZ221" s="91"/>
      <c r="EA221" s="91"/>
      <c r="EB221" s="91"/>
      <c r="EC221" s="91"/>
      <c r="ED221" s="91"/>
      <c r="EE221" s="91"/>
      <c r="EF221" s="91"/>
      <c r="EG221" s="91"/>
      <c r="EH221" s="91"/>
      <c r="EI221" s="91"/>
      <c r="EJ221" s="91"/>
      <c r="EK221" s="91"/>
      <c r="EL221" s="91"/>
      <c r="EM221" s="91"/>
      <c r="EN221" s="91"/>
      <c r="EO221" s="91"/>
      <c r="EP221" s="91"/>
      <c r="EQ221" s="91"/>
      <c r="ER221" s="91"/>
      <c r="ES221" s="91"/>
      <c r="ET221" s="91"/>
      <c r="EU221" s="91"/>
      <c r="EV221" s="91"/>
      <c r="EW221" s="91"/>
      <c r="EX221" s="91"/>
      <c r="EY221" s="91"/>
      <c r="EZ221" s="91"/>
      <c r="FA221" s="91"/>
      <c r="FB221" s="91"/>
      <c r="FC221" s="91"/>
      <c r="FD221" s="91"/>
      <c r="FE221" s="91"/>
      <c r="FF221" s="91"/>
      <c r="FG221" s="91"/>
      <c r="FH221" s="91"/>
      <c r="FI221" s="91"/>
      <c r="FJ221" s="91"/>
      <c r="FK221" s="91"/>
      <c r="FL221" s="91"/>
      <c r="FM221" s="91"/>
      <c r="FN221" s="91"/>
      <c r="FO221" s="91"/>
      <c r="FP221" s="91"/>
      <c r="FQ221" s="91"/>
      <c r="FR221" s="91"/>
      <c r="FS221" s="91"/>
      <c r="FT221" s="91"/>
      <c r="FU221" s="91"/>
      <c r="FV221" s="91"/>
      <c r="FW221" s="91"/>
      <c r="FX221" s="91"/>
      <c r="FY221" s="91"/>
      <c r="FZ221" s="91"/>
      <c r="GA221" s="91"/>
      <c r="GB221" s="91"/>
      <c r="GC221" s="91"/>
    </row>
    <row r="222" spans="1:185" s="92" customFormat="1" ht="63">
      <c r="A222" s="313">
        <f>'10 Квартал финансирование'!A222</f>
        <v>166</v>
      </c>
      <c r="B222" s="314" t="str">
        <f>'10 Квартал финансирование'!B222</f>
        <v>Строит ВЛ-10 кВ от ПС Провал,установ нов.яч 10 кВ на ПС Провал, рек.ВЛ-10 кВ Ф-170 от ПС Провал для тех.прис.торг.центра в Предг. р-не,МО Этокск.сельс</v>
      </c>
      <c r="C222" s="313" t="str">
        <f>'10 Квартал финансирование'!C222</f>
        <v>G_prj_109105_50180</v>
      </c>
      <c r="D222" s="304" t="s">
        <v>157</v>
      </c>
      <c r="E222" s="323">
        <v>0</v>
      </c>
      <c r="F222" s="122">
        <v>0</v>
      </c>
      <c r="G222" s="122">
        <v>0</v>
      </c>
      <c r="H222" s="122">
        <v>0</v>
      </c>
      <c r="I222" s="122">
        <v>0</v>
      </c>
      <c r="J222" s="122">
        <v>0</v>
      </c>
      <c r="K222" s="122">
        <v>0</v>
      </c>
      <c r="L222" s="90">
        <v>2015</v>
      </c>
      <c r="M222" s="90">
        <v>2016</v>
      </c>
      <c r="N222" s="90" t="s">
        <v>157</v>
      </c>
      <c r="O222" s="90" t="s">
        <v>1140</v>
      </c>
      <c r="P222" s="90" t="s">
        <v>1139</v>
      </c>
      <c r="Q222" s="90" t="s">
        <v>1139</v>
      </c>
      <c r="R222" s="90" t="s">
        <v>1139</v>
      </c>
      <c r="S222" s="317" t="s">
        <v>443</v>
      </c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  <c r="BZ222" s="91"/>
      <c r="CA222" s="91"/>
      <c r="CB222" s="91"/>
      <c r="CC222" s="91"/>
      <c r="CD222" s="91"/>
      <c r="CE222" s="91"/>
      <c r="CF222" s="91"/>
      <c r="CG222" s="91"/>
      <c r="CH222" s="91"/>
      <c r="CI222" s="91"/>
      <c r="CJ222" s="91"/>
      <c r="CK222" s="91"/>
      <c r="CL222" s="91"/>
      <c r="CM222" s="91"/>
      <c r="CN222" s="91"/>
      <c r="CO222" s="91"/>
      <c r="CP222" s="91"/>
      <c r="CQ222" s="91"/>
      <c r="CR222" s="91"/>
      <c r="CS222" s="91"/>
      <c r="CT222" s="91"/>
      <c r="CU222" s="91"/>
      <c r="CV222" s="91"/>
      <c r="CW222" s="91"/>
      <c r="CX222" s="91"/>
      <c r="CY222" s="91"/>
      <c r="CZ222" s="91"/>
      <c r="DA222" s="91"/>
      <c r="DB222" s="91"/>
      <c r="DC222" s="91"/>
      <c r="DD222" s="91"/>
      <c r="DE222" s="91"/>
      <c r="DF222" s="91"/>
      <c r="DG222" s="91"/>
      <c r="DH222" s="91"/>
      <c r="DI222" s="91"/>
      <c r="DJ222" s="91"/>
      <c r="DK222" s="91"/>
      <c r="DL222" s="91"/>
      <c r="DM222" s="91"/>
      <c r="DN222" s="91"/>
      <c r="DO222" s="91"/>
      <c r="DP222" s="91"/>
      <c r="DQ222" s="91"/>
      <c r="DR222" s="91"/>
      <c r="DS222" s="91"/>
      <c r="DT222" s="91"/>
      <c r="DU222" s="91"/>
      <c r="DV222" s="91"/>
      <c r="DW222" s="91"/>
      <c r="DX222" s="91"/>
      <c r="DY222" s="91"/>
      <c r="DZ222" s="91"/>
      <c r="EA222" s="91"/>
      <c r="EB222" s="91"/>
      <c r="EC222" s="91"/>
      <c r="ED222" s="91"/>
      <c r="EE222" s="91"/>
      <c r="EF222" s="91"/>
      <c r="EG222" s="91"/>
      <c r="EH222" s="91"/>
      <c r="EI222" s="91"/>
      <c r="EJ222" s="91"/>
      <c r="EK222" s="91"/>
      <c r="EL222" s="91"/>
      <c r="EM222" s="91"/>
      <c r="EN222" s="91"/>
      <c r="EO222" s="91"/>
      <c r="EP222" s="91"/>
      <c r="EQ222" s="91"/>
      <c r="ER222" s="91"/>
      <c r="ES222" s="91"/>
      <c r="ET222" s="91"/>
      <c r="EU222" s="91"/>
      <c r="EV222" s="91"/>
      <c r="EW222" s="91"/>
      <c r="EX222" s="91"/>
      <c r="EY222" s="91"/>
      <c r="EZ222" s="91"/>
      <c r="FA222" s="91"/>
      <c r="FB222" s="91"/>
      <c r="FC222" s="91"/>
      <c r="FD222" s="91"/>
      <c r="FE222" s="91"/>
      <c r="FF222" s="91"/>
      <c r="FG222" s="91"/>
      <c r="FH222" s="91"/>
      <c r="FI222" s="91"/>
      <c r="FJ222" s="91"/>
      <c r="FK222" s="91"/>
      <c r="FL222" s="91"/>
      <c r="FM222" s="91"/>
      <c r="FN222" s="91"/>
      <c r="FO222" s="91"/>
      <c r="FP222" s="91"/>
      <c r="FQ222" s="91"/>
      <c r="FR222" s="91"/>
      <c r="FS222" s="91"/>
      <c r="FT222" s="91"/>
      <c r="FU222" s="91"/>
      <c r="FV222" s="91"/>
      <c r="FW222" s="91"/>
      <c r="FX222" s="91"/>
      <c r="FY222" s="91"/>
      <c r="FZ222" s="91"/>
      <c r="GA222" s="91"/>
      <c r="GB222" s="91"/>
      <c r="GC222" s="91"/>
    </row>
    <row r="223" spans="1:185" s="92" customFormat="1" ht="78.75">
      <c r="A223" s="313">
        <f>'10 Квартал финансирование'!A223</f>
        <v>167</v>
      </c>
      <c r="B223" s="314" t="str">
        <f>'10 Квартал финансирование'!B223</f>
        <v>Строительство ВЛ-10 кВ для осуществления технологического присоединения строящегося лечебно-диагностического центра Шпаковский р-он, с Надежда ООО "РасЕвроКлиник Ставрополь" Договор №43-05/71 от 10.07.2013</v>
      </c>
      <c r="C223" s="313" t="str">
        <f>'10 Квартал финансирование'!C223</f>
        <v>G_prj_109105_11765</v>
      </c>
      <c r="D223" s="304" t="s">
        <v>157</v>
      </c>
      <c r="E223" s="323">
        <v>0</v>
      </c>
      <c r="F223" s="122">
        <v>0</v>
      </c>
      <c r="G223" s="122">
        <v>0</v>
      </c>
      <c r="H223" s="122">
        <v>0</v>
      </c>
      <c r="I223" s="122">
        <v>0</v>
      </c>
      <c r="J223" s="122">
        <v>0</v>
      </c>
      <c r="K223" s="122">
        <v>0</v>
      </c>
      <c r="L223" s="90">
        <v>2013</v>
      </c>
      <c r="M223" s="90">
        <v>2023</v>
      </c>
      <c r="N223" s="90" t="s">
        <v>157</v>
      </c>
      <c r="O223" s="90" t="s">
        <v>1140</v>
      </c>
      <c r="P223" s="90" t="s">
        <v>1139</v>
      </c>
      <c r="Q223" s="90" t="s">
        <v>1139</v>
      </c>
      <c r="R223" s="90" t="s">
        <v>1139</v>
      </c>
      <c r="S223" s="317" t="s">
        <v>443</v>
      </c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  <c r="BZ223" s="91"/>
      <c r="CA223" s="91"/>
      <c r="CB223" s="91"/>
      <c r="CC223" s="91"/>
      <c r="CD223" s="91"/>
      <c r="CE223" s="91"/>
      <c r="CF223" s="91"/>
      <c r="CG223" s="91"/>
      <c r="CH223" s="91"/>
      <c r="CI223" s="91"/>
      <c r="CJ223" s="91"/>
      <c r="CK223" s="91"/>
      <c r="CL223" s="91"/>
      <c r="CM223" s="91"/>
      <c r="CN223" s="91"/>
      <c r="CO223" s="91"/>
      <c r="CP223" s="91"/>
      <c r="CQ223" s="91"/>
      <c r="CR223" s="91"/>
      <c r="CS223" s="91"/>
      <c r="CT223" s="91"/>
      <c r="CU223" s="91"/>
      <c r="CV223" s="91"/>
      <c r="CW223" s="91"/>
      <c r="CX223" s="91"/>
      <c r="CY223" s="91"/>
      <c r="CZ223" s="91"/>
      <c r="DA223" s="91"/>
      <c r="DB223" s="91"/>
      <c r="DC223" s="91"/>
      <c r="DD223" s="91"/>
      <c r="DE223" s="91"/>
      <c r="DF223" s="91"/>
      <c r="DG223" s="91"/>
      <c r="DH223" s="91"/>
      <c r="DI223" s="91"/>
      <c r="DJ223" s="91"/>
      <c r="DK223" s="91"/>
      <c r="DL223" s="91"/>
      <c r="DM223" s="91"/>
      <c r="DN223" s="91"/>
      <c r="DO223" s="91"/>
      <c r="DP223" s="91"/>
      <c r="DQ223" s="91"/>
      <c r="DR223" s="91"/>
      <c r="DS223" s="91"/>
      <c r="DT223" s="91"/>
      <c r="DU223" s="91"/>
      <c r="DV223" s="91"/>
      <c r="DW223" s="91"/>
      <c r="DX223" s="91"/>
      <c r="DY223" s="91"/>
      <c r="DZ223" s="91"/>
      <c r="EA223" s="91"/>
      <c r="EB223" s="91"/>
      <c r="EC223" s="91"/>
      <c r="ED223" s="91"/>
      <c r="EE223" s="91"/>
      <c r="EF223" s="91"/>
      <c r="EG223" s="91"/>
      <c r="EH223" s="91"/>
      <c r="EI223" s="91"/>
      <c r="EJ223" s="91"/>
      <c r="EK223" s="91"/>
      <c r="EL223" s="91"/>
      <c r="EM223" s="91"/>
      <c r="EN223" s="91"/>
      <c r="EO223" s="91"/>
      <c r="EP223" s="91"/>
      <c r="EQ223" s="91"/>
      <c r="ER223" s="91"/>
      <c r="ES223" s="91"/>
      <c r="ET223" s="91"/>
      <c r="EU223" s="91"/>
      <c r="EV223" s="91"/>
      <c r="EW223" s="91"/>
      <c r="EX223" s="91"/>
      <c r="EY223" s="91"/>
      <c r="EZ223" s="91"/>
      <c r="FA223" s="91"/>
      <c r="FB223" s="91"/>
      <c r="FC223" s="91"/>
      <c r="FD223" s="91"/>
      <c r="FE223" s="91"/>
      <c r="FF223" s="91"/>
      <c r="FG223" s="91"/>
      <c r="FH223" s="91"/>
      <c r="FI223" s="91"/>
      <c r="FJ223" s="91"/>
      <c r="FK223" s="91"/>
      <c r="FL223" s="91"/>
      <c r="FM223" s="91"/>
      <c r="FN223" s="91"/>
      <c r="FO223" s="91"/>
      <c r="FP223" s="91"/>
      <c r="FQ223" s="91"/>
      <c r="FR223" s="91"/>
      <c r="FS223" s="91"/>
      <c r="FT223" s="91"/>
      <c r="FU223" s="91"/>
      <c r="FV223" s="91"/>
      <c r="FW223" s="91"/>
      <c r="FX223" s="91"/>
      <c r="FY223" s="91"/>
      <c r="FZ223" s="91"/>
      <c r="GA223" s="91"/>
      <c r="GB223" s="91"/>
      <c r="GC223" s="91"/>
    </row>
    <row r="224" spans="1:185" s="92" customFormat="1" ht="94.5">
      <c r="A224" s="313">
        <f>'10 Квартал финансирование'!A224</f>
        <v>168</v>
      </c>
      <c r="B224" s="314" t="str">
        <f>'10 Квартал финансирование'!B224</f>
        <v>Строительство ВЛ-10 кВ для осуществления технологического присоединения площадки для выращивания индейки (площадка №5) Изобильненский р-он, в границах МО Каменнобродского сельсовета. ООО "Агро-плюс" Договор №43-05/52 от 27.05.2013</v>
      </c>
      <c r="C224" s="313" t="str">
        <f>'10 Квартал финансирование'!C224</f>
        <v>G_prj_109105_11764</v>
      </c>
      <c r="D224" s="304" t="s">
        <v>157</v>
      </c>
      <c r="E224" s="323">
        <v>0</v>
      </c>
      <c r="F224" s="122">
        <v>0</v>
      </c>
      <c r="G224" s="122">
        <v>0</v>
      </c>
      <c r="H224" s="122">
        <v>0.17499999999999999</v>
      </c>
      <c r="I224" s="122">
        <v>0</v>
      </c>
      <c r="J224" s="122">
        <v>0</v>
      </c>
      <c r="K224" s="122">
        <v>0</v>
      </c>
      <c r="L224" s="90">
        <v>2013</v>
      </c>
      <c r="M224" s="90">
        <v>2017</v>
      </c>
      <c r="N224" s="90" t="s">
        <v>157</v>
      </c>
      <c r="O224" s="90" t="s">
        <v>1140</v>
      </c>
      <c r="P224" s="90" t="s">
        <v>1139</v>
      </c>
      <c r="Q224" s="90" t="s">
        <v>1139</v>
      </c>
      <c r="R224" s="90" t="s">
        <v>1139</v>
      </c>
      <c r="S224" s="317" t="s">
        <v>443</v>
      </c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  <c r="BZ224" s="91"/>
      <c r="CA224" s="91"/>
      <c r="CB224" s="91"/>
      <c r="CC224" s="91"/>
      <c r="CD224" s="91"/>
      <c r="CE224" s="91"/>
      <c r="CF224" s="91"/>
      <c r="CG224" s="91"/>
      <c r="CH224" s="91"/>
      <c r="CI224" s="91"/>
      <c r="CJ224" s="91"/>
      <c r="CK224" s="91"/>
      <c r="CL224" s="91"/>
      <c r="CM224" s="91"/>
      <c r="CN224" s="91"/>
      <c r="CO224" s="91"/>
      <c r="CP224" s="91"/>
      <c r="CQ224" s="91"/>
      <c r="CR224" s="91"/>
      <c r="CS224" s="91"/>
      <c r="CT224" s="91"/>
      <c r="CU224" s="91"/>
      <c r="CV224" s="91"/>
      <c r="CW224" s="91"/>
      <c r="CX224" s="91"/>
      <c r="CY224" s="91"/>
      <c r="CZ224" s="91"/>
      <c r="DA224" s="91"/>
      <c r="DB224" s="91"/>
      <c r="DC224" s="91"/>
      <c r="DD224" s="91"/>
      <c r="DE224" s="91"/>
      <c r="DF224" s="91"/>
      <c r="DG224" s="91"/>
      <c r="DH224" s="91"/>
      <c r="DI224" s="91"/>
      <c r="DJ224" s="91"/>
      <c r="DK224" s="91"/>
      <c r="DL224" s="91"/>
      <c r="DM224" s="91"/>
      <c r="DN224" s="91"/>
      <c r="DO224" s="91"/>
      <c r="DP224" s="91"/>
      <c r="DQ224" s="91"/>
      <c r="DR224" s="91"/>
      <c r="DS224" s="91"/>
      <c r="DT224" s="91"/>
      <c r="DU224" s="91"/>
      <c r="DV224" s="91"/>
      <c r="DW224" s="91"/>
      <c r="DX224" s="91"/>
      <c r="DY224" s="91"/>
      <c r="DZ224" s="91"/>
      <c r="EA224" s="91"/>
      <c r="EB224" s="91"/>
      <c r="EC224" s="91"/>
      <c r="ED224" s="91"/>
      <c r="EE224" s="91"/>
      <c r="EF224" s="91"/>
      <c r="EG224" s="91"/>
      <c r="EH224" s="91"/>
      <c r="EI224" s="91"/>
      <c r="EJ224" s="91"/>
      <c r="EK224" s="91"/>
      <c r="EL224" s="91"/>
      <c r="EM224" s="91"/>
      <c r="EN224" s="91"/>
      <c r="EO224" s="91"/>
      <c r="EP224" s="91"/>
      <c r="EQ224" s="91"/>
      <c r="ER224" s="91"/>
      <c r="ES224" s="91"/>
      <c r="ET224" s="91"/>
      <c r="EU224" s="91"/>
      <c r="EV224" s="91"/>
      <c r="EW224" s="91"/>
      <c r="EX224" s="91"/>
      <c r="EY224" s="91"/>
      <c r="EZ224" s="91"/>
      <c r="FA224" s="91"/>
      <c r="FB224" s="91"/>
      <c r="FC224" s="91"/>
      <c r="FD224" s="91"/>
      <c r="FE224" s="91"/>
      <c r="FF224" s="91"/>
      <c r="FG224" s="91"/>
      <c r="FH224" s="91"/>
      <c r="FI224" s="91"/>
      <c r="FJ224" s="91"/>
      <c r="FK224" s="91"/>
      <c r="FL224" s="91"/>
      <c r="FM224" s="91"/>
      <c r="FN224" s="91"/>
      <c r="FO224" s="91"/>
      <c r="FP224" s="91"/>
      <c r="FQ224" s="91"/>
      <c r="FR224" s="91"/>
      <c r="FS224" s="91"/>
      <c r="FT224" s="91"/>
      <c r="FU224" s="91"/>
      <c r="FV224" s="91"/>
      <c r="FW224" s="91"/>
      <c r="FX224" s="91"/>
      <c r="FY224" s="91"/>
      <c r="FZ224" s="91"/>
      <c r="GA224" s="91"/>
      <c r="GB224" s="91"/>
      <c r="GC224" s="91"/>
    </row>
    <row r="225" spans="1:185" s="92" customFormat="1" ht="126">
      <c r="A225" s="313">
        <f>'10 Квартал финансирование'!A225</f>
        <v>169</v>
      </c>
      <c r="B225" s="314" t="str">
        <f>'10 Квартал финансирование'!B225</f>
        <v>Строительство ЛЭП 10 кВ от ВЛ-10кВ Ф-269 ПС Эдиссия до границы земельного участка заявителя, строительство ЛЭП 10 кВ от ВЛ-10 кВ ф-296 Л-3152 ПС Курская 2 до границы земельного участка заявителя  строящееся ДОУ на 160 мест в с.Эдиссия ул. Свердлова Администрация Курского муниципального района в лице С.И.Калашникова Договор  №45-05/70 от 20.07.2014г.</v>
      </c>
      <c r="C225" s="313" t="str">
        <f>'10 Квартал финансирование'!C225</f>
        <v>G_prj_109105_50212</v>
      </c>
      <c r="D225" s="304" t="s">
        <v>157</v>
      </c>
      <c r="E225" s="323">
        <v>0</v>
      </c>
      <c r="F225" s="122">
        <v>0</v>
      </c>
      <c r="G225" s="122">
        <v>0</v>
      </c>
      <c r="H225" s="122">
        <v>0</v>
      </c>
      <c r="I225" s="122">
        <v>0</v>
      </c>
      <c r="J225" s="122">
        <v>0</v>
      </c>
      <c r="K225" s="122">
        <v>0</v>
      </c>
      <c r="L225" s="90">
        <v>2015</v>
      </c>
      <c r="M225" s="90">
        <v>2021</v>
      </c>
      <c r="N225" s="90" t="s">
        <v>157</v>
      </c>
      <c r="O225" s="90" t="s">
        <v>1140</v>
      </c>
      <c r="P225" s="90" t="s">
        <v>1139</v>
      </c>
      <c r="Q225" s="90" t="s">
        <v>1139</v>
      </c>
      <c r="R225" s="90" t="s">
        <v>1139</v>
      </c>
      <c r="S225" s="317" t="s">
        <v>443</v>
      </c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  <c r="BZ225" s="91"/>
      <c r="CA225" s="91"/>
      <c r="CB225" s="91"/>
      <c r="CC225" s="91"/>
      <c r="CD225" s="91"/>
      <c r="CE225" s="91"/>
      <c r="CF225" s="91"/>
      <c r="CG225" s="91"/>
      <c r="CH225" s="91"/>
      <c r="CI225" s="91"/>
      <c r="CJ225" s="91"/>
      <c r="CK225" s="91"/>
      <c r="CL225" s="91"/>
      <c r="CM225" s="91"/>
      <c r="CN225" s="91"/>
      <c r="CO225" s="91"/>
      <c r="CP225" s="91"/>
      <c r="CQ225" s="91"/>
      <c r="CR225" s="91"/>
      <c r="CS225" s="91"/>
      <c r="CT225" s="91"/>
      <c r="CU225" s="91"/>
      <c r="CV225" s="91"/>
      <c r="CW225" s="91"/>
      <c r="CX225" s="91"/>
      <c r="CY225" s="91"/>
      <c r="CZ225" s="91"/>
      <c r="DA225" s="91"/>
      <c r="DB225" s="91"/>
      <c r="DC225" s="91"/>
      <c r="DD225" s="91"/>
      <c r="DE225" s="91"/>
      <c r="DF225" s="91"/>
      <c r="DG225" s="91"/>
      <c r="DH225" s="91"/>
      <c r="DI225" s="91"/>
      <c r="DJ225" s="91"/>
      <c r="DK225" s="91"/>
      <c r="DL225" s="91"/>
      <c r="DM225" s="91"/>
      <c r="DN225" s="91"/>
      <c r="DO225" s="91"/>
      <c r="DP225" s="91"/>
      <c r="DQ225" s="91"/>
      <c r="DR225" s="91"/>
      <c r="DS225" s="91"/>
      <c r="DT225" s="91"/>
      <c r="DU225" s="91"/>
      <c r="DV225" s="91"/>
      <c r="DW225" s="91"/>
      <c r="DX225" s="91"/>
      <c r="DY225" s="91"/>
      <c r="DZ225" s="91"/>
      <c r="EA225" s="91"/>
      <c r="EB225" s="91"/>
      <c r="EC225" s="91"/>
      <c r="ED225" s="91"/>
      <c r="EE225" s="91"/>
      <c r="EF225" s="91"/>
      <c r="EG225" s="91"/>
      <c r="EH225" s="91"/>
      <c r="EI225" s="91"/>
      <c r="EJ225" s="91"/>
      <c r="EK225" s="91"/>
      <c r="EL225" s="91"/>
      <c r="EM225" s="91"/>
      <c r="EN225" s="91"/>
      <c r="EO225" s="91"/>
      <c r="EP225" s="91"/>
      <c r="EQ225" s="91"/>
      <c r="ER225" s="91"/>
      <c r="ES225" s="91"/>
      <c r="ET225" s="91"/>
      <c r="EU225" s="91"/>
      <c r="EV225" s="91"/>
      <c r="EW225" s="91"/>
      <c r="EX225" s="91"/>
      <c r="EY225" s="91"/>
      <c r="EZ225" s="91"/>
      <c r="FA225" s="91"/>
      <c r="FB225" s="91"/>
      <c r="FC225" s="91"/>
      <c r="FD225" s="91"/>
      <c r="FE225" s="91"/>
      <c r="FF225" s="91"/>
      <c r="FG225" s="91"/>
      <c r="FH225" s="91"/>
      <c r="FI225" s="91"/>
      <c r="FJ225" s="91"/>
      <c r="FK225" s="91"/>
      <c r="FL225" s="91"/>
      <c r="FM225" s="91"/>
      <c r="FN225" s="91"/>
      <c r="FO225" s="91"/>
      <c r="FP225" s="91"/>
      <c r="FQ225" s="91"/>
      <c r="FR225" s="91"/>
      <c r="FS225" s="91"/>
      <c r="FT225" s="91"/>
      <c r="FU225" s="91"/>
      <c r="FV225" s="91"/>
      <c r="FW225" s="91"/>
      <c r="FX225" s="91"/>
      <c r="FY225" s="91"/>
      <c r="FZ225" s="91"/>
      <c r="GA225" s="91"/>
      <c r="GB225" s="91"/>
      <c r="GC225" s="91"/>
    </row>
    <row r="226" spans="1:185" s="92" customFormat="1" ht="141.75">
      <c r="A226" s="313">
        <f>'10 Квартал финансирование'!A226</f>
        <v>170</v>
      </c>
      <c r="B226" s="314" t="str">
        <f>'10 Квартал финансирование'!B226</f>
        <v xml:space="preserve">Строительство ВЛ 10 кВ  от фидера Ф-157 для технологического присоединения энергопринимающих устройств Отдел образования администрации Шпаковского района.Дошкольное общеобразовательное  учреждение на 160 мест.             С. Татарка,  ул. Колхозная, 1/10 (Договор № 43-05/93 от 16.08.2013) (15-150)
</v>
      </c>
      <c r="C226" s="313" t="str">
        <f>'10 Квартал финансирование'!C226</f>
        <v>G_prj_109105_47337</v>
      </c>
      <c r="D226" s="304" t="s">
        <v>157</v>
      </c>
      <c r="E226" s="323">
        <v>0</v>
      </c>
      <c r="F226" s="122">
        <v>0</v>
      </c>
      <c r="G226" s="122">
        <v>0</v>
      </c>
      <c r="H226" s="122">
        <v>0.4</v>
      </c>
      <c r="I226" s="122">
        <v>0</v>
      </c>
      <c r="J226" s="122">
        <v>0</v>
      </c>
      <c r="K226" s="122">
        <v>0</v>
      </c>
      <c r="L226" s="90">
        <v>2015</v>
      </c>
      <c r="M226" s="90">
        <v>2021</v>
      </c>
      <c r="N226" s="90" t="s">
        <v>157</v>
      </c>
      <c r="O226" s="90" t="s">
        <v>1140</v>
      </c>
      <c r="P226" s="90" t="s">
        <v>1139</v>
      </c>
      <c r="Q226" s="90" t="s">
        <v>1139</v>
      </c>
      <c r="R226" s="90" t="s">
        <v>1139</v>
      </c>
      <c r="S226" s="317" t="s">
        <v>443</v>
      </c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  <c r="BZ226" s="91"/>
      <c r="CA226" s="91"/>
      <c r="CB226" s="91"/>
      <c r="CC226" s="91"/>
      <c r="CD226" s="91"/>
      <c r="CE226" s="91"/>
      <c r="CF226" s="91"/>
      <c r="CG226" s="91"/>
      <c r="CH226" s="91"/>
      <c r="CI226" s="91"/>
      <c r="CJ226" s="91"/>
      <c r="CK226" s="91"/>
      <c r="CL226" s="91"/>
      <c r="CM226" s="91"/>
      <c r="CN226" s="91"/>
      <c r="CO226" s="91"/>
      <c r="CP226" s="91"/>
      <c r="CQ226" s="91"/>
      <c r="CR226" s="91"/>
      <c r="CS226" s="91"/>
      <c r="CT226" s="91"/>
      <c r="CU226" s="91"/>
      <c r="CV226" s="91"/>
      <c r="CW226" s="91"/>
      <c r="CX226" s="91"/>
      <c r="CY226" s="91"/>
      <c r="CZ226" s="91"/>
      <c r="DA226" s="91"/>
      <c r="DB226" s="91"/>
      <c r="DC226" s="91"/>
      <c r="DD226" s="91"/>
      <c r="DE226" s="91"/>
      <c r="DF226" s="91"/>
      <c r="DG226" s="91"/>
      <c r="DH226" s="91"/>
      <c r="DI226" s="91"/>
      <c r="DJ226" s="91"/>
      <c r="DK226" s="91"/>
      <c r="DL226" s="91"/>
      <c r="DM226" s="91"/>
      <c r="DN226" s="91"/>
      <c r="DO226" s="91"/>
      <c r="DP226" s="91"/>
      <c r="DQ226" s="91"/>
      <c r="DR226" s="91"/>
      <c r="DS226" s="91"/>
      <c r="DT226" s="91"/>
      <c r="DU226" s="91"/>
      <c r="DV226" s="91"/>
      <c r="DW226" s="91"/>
      <c r="DX226" s="91"/>
      <c r="DY226" s="91"/>
      <c r="DZ226" s="91"/>
      <c r="EA226" s="91"/>
      <c r="EB226" s="91"/>
      <c r="EC226" s="91"/>
      <c r="ED226" s="91"/>
      <c r="EE226" s="91"/>
      <c r="EF226" s="91"/>
      <c r="EG226" s="91"/>
      <c r="EH226" s="91"/>
      <c r="EI226" s="91"/>
      <c r="EJ226" s="91"/>
      <c r="EK226" s="91"/>
      <c r="EL226" s="91"/>
      <c r="EM226" s="91"/>
      <c r="EN226" s="91"/>
      <c r="EO226" s="91"/>
      <c r="EP226" s="91"/>
      <c r="EQ226" s="91"/>
      <c r="ER226" s="91"/>
      <c r="ES226" s="91"/>
      <c r="ET226" s="91"/>
      <c r="EU226" s="91"/>
      <c r="EV226" s="91"/>
      <c r="EW226" s="91"/>
      <c r="EX226" s="91"/>
      <c r="EY226" s="91"/>
      <c r="EZ226" s="91"/>
      <c r="FA226" s="91"/>
      <c r="FB226" s="91"/>
      <c r="FC226" s="91"/>
      <c r="FD226" s="91"/>
      <c r="FE226" s="91"/>
      <c r="FF226" s="91"/>
      <c r="FG226" s="91"/>
      <c r="FH226" s="91"/>
      <c r="FI226" s="91"/>
      <c r="FJ226" s="91"/>
      <c r="FK226" s="91"/>
      <c r="FL226" s="91"/>
      <c r="FM226" s="91"/>
      <c r="FN226" s="91"/>
      <c r="FO226" s="91"/>
      <c r="FP226" s="91"/>
      <c r="FQ226" s="91"/>
      <c r="FR226" s="91"/>
      <c r="FS226" s="91"/>
      <c r="FT226" s="91"/>
      <c r="FU226" s="91"/>
      <c r="FV226" s="91"/>
      <c r="FW226" s="91"/>
      <c r="FX226" s="91"/>
      <c r="FY226" s="91"/>
      <c r="FZ226" s="91"/>
      <c r="GA226" s="91"/>
      <c r="GB226" s="91"/>
      <c r="GC226" s="91"/>
    </row>
    <row r="227" spans="1:185" s="92" customFormat="1" ht="94.5">
      <c r="A227" s="313">
        <f>'10 Квартал финансирование'!A227</f>
        <v>171</v>
      </c>
      <c r="B227" s="314" t="str">
        <f>'10 Квартал финансирование'!B227</f>
        <v>Строительство ЛЭП-10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г.Ставрополя, ул.Тюльпановая, 25. Договор №43-</v>
      </c>
      <c r="C227" s="313" t="str">
        <f>'10 Квартал финансирование'!C227</f>
        <v>G_prj_109105_47525</v>
      </c>
      <c r="D227" s="304" t="s">
        <v>157</v>
      </c>
      <c r="E227" s="323">
        <v>0</v>
      </c>
      <c r="F227" s="122">
        <v>0</v>
      </c>
      <c r="G227" s="122">
        <v>0</v>
      </c>
      <c r="H227" s="122">
        <v>1.3</v>
      </c>
      <c r="I227" s="122">
        <v>0</v>
      </c>
      <c r="J227" s="122">
        <v>0</v>
      </c>
      <c r="K227" s="122">
        <v>0</v>
      </c>
      <c r="L227" s="90">
        <v>2014</v>
      </c>
      <c r="M227" s="90">
        <v>2016</v>
      </c>
      <c r="N227" s="90" t="s">
        <v>157</v>
      </c>
      <c r="O227" s="90" t="s">
        <v>1140</v>
      </c>
      <c r="P227" s="90" t="s">
        <v>1139</v>
      </c>
      <c r="Q227" s="90" t="s">
        <v>1139</v>
      </c>
      <c r="R227" s="90" t="s">
        <v>1139</v>
      </c>
      <c r="S227" s="317" t="s">
        <v>443</v>
      </c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  <c r="BZ227" s="91"/>
      <c r="CA227" s="91"/>
      <c r="CB227" s="91"/>
      <c r="CC227" s="91"/>
      <c r="CD227" s="91"/>
      <c r="CE227" s="91"/>
      <c r="CF227" s="91"/>
      <c r="CG227" s="91"/>
      <c r="CH227" s="91"/>
      <c r="CI227" s="91"/>
      <c r="CJ227" s="91"/>
      <c r="CK227" s="91"/>
      <c r="CL227" s="91"/>
      <c r="CM227" s="91"/>
      <c r="CN227" s="91"/>
      <c r="CO227" s="91"/>
      <c r="CP227" s="91"/>
      <c r="CQ227" s="91"/>
      <c r="CR227" s="91"/>
      <c r="CS227" s="91"/>
      <c r="CT227" s="91"/>
      <c r="CU227" s="91"/>
      <c r="CV227" s="91"/>
      <c r="CW227" s="91"/>
      <c r="CX227" s="91"/>
      <c r="CY227" s="91"/>
      <c r="CZ227" s="91"/>
      <c r="DA227" s="91"/>
      <c r="DB227" s="91"/>
      <c r="DC227" s="91"/>
      <c r="DD227" s="91"/>
      <c r="DE227" s="91"/>
      <c r="DF227" s="91"/>
      <c r="DG227" s="91"/>
      <c r="DH227" s="91"/>
      <c r="DI227" s="91"/>
      <c r="DJ227" s="91"/>
      <c r="DK227" s="91"/>
      <c r="DL227" s="91"/>
      <c r="DM227" s="91"/>
      <c r="DN227" s="91"/>
      <c r="DO227" s="91"/>
      <c r="DP227" s="91"/>
      <c r="DQ227" s="91"/>
      <c r="DR227" s="91"/>
      <c r="DS227" s="91"/>
      <c r="DT227" s="91"/>
      <c r="DU227" s="91"/>
      <c r="DV227" s="91"/>
      <c r="DW227" s="91"/>
      <c r="DX227" s="91"/>
      <c r="DY227" s="91"/>
      <c r="DZ227" s="91"/>
      <c r="EA227" s="91"/>
      <c r="EB227" s="91"/>
      <c r="EC227" s="91"/>
      <c r="ED227" s="91"/>
      <c r="EE227" s="91"/>
      <c r="EF227" s="91"/>
      <c r="EG227" s="91"/>
      <c r="EH227" s="91"/>
      <c r="EI227" s="91"/>
      <c r="EJ227" s="91"/>
      <c r="EK227" s="91"/>
      <c r="EL227" s="91"/>
      <c r="EM227" s="91"/>
      <c r="EN227" s="91"/>
      <c r="EO227" s="91"/>
      <c r="EP227" s="91"/>
      <c r="EQ227" s="91"/>
      <c r="ER227" s="91"/>
      <c r="ES227" s="91"/>
      <c r="ET227" s="91"/>
      <c r="EU227" s="91"/>
      <c r="EV227" s="91"/>
      <c r="EW227" s="91"/>
      <c r="EX227" s="91"/>
      <c r="EY227" s="91"/>
      <c r="EZ227" s="91"/>
      <c r="FA227" s="91"/>
      <c r="FB227" s="91"/>
      <c r="FC227" s="91"/>
      <c r="FD227" s="91"/>
      <c r="FE227" s="91"/>
      <c r="FF227" s="91"/>
      <c r="FG227" s="91"/>
      <c r="FH227" s="91"/>
      <c r="FI227" s="91"/>
      <c r="FJ227" s="91"/>
      <c r="FK227" s="91"/>
      <c r="FL227" s="91"/>
      <c r="FM227" s="91"/>
      <c r="FN227" s="91"/>
      <c r="FO227" s="91"/>
      <c r="FP227" s="91"/>
      <c r="FQ227" s="91"/>
      <c r="FR227" s="91"/>
      <c r="FS227" s="91"/>
      <c r="FT227" s="91"/>
      <c r="FU227" s="91"/>
      <c r="FV227" s="91"/>
      <c r="FW227" s="91"/>
      <c r="FX227" s="91"/>
      <c r="FY227" s="91"/>
      <c r="FZ227" s="91"/>
      <c r="GA227" s="91"/>
      <c r="GB227" s="91"/>
      <c r="GC227" s="91"/>
    </row>
    <row r="228" spans="1:185" s="92" customFormat="1" ht="47.25">
      <c r="A228" s="313">
        <f>'10 Квартал финансирование'!A228</f>
        <v>172</v>
      </c>
      <c r="B228" s="314" t="str">
        <f>'10 Квартал финансирование'!B228</f>
        <v xml:space="preserve">Строительство ЛЭП-10 кВ от ВЛ-10 кВ Ф-355 ПС "Русская" для электроснабжения ТП-10/0,4 кВ распол по адресу:с.Русское,ул.Солнечная,Курской район </v>
      </c>
      <c r="C228" s="313" t="str">
        <f>'10 Квартал финансирование'!C228</f>
        <v>G_stf00060</v>
      </c>
      <c r="D228" s="304" t="s">
        <v>157</v>
      </c>
      <c r="E228" s="323">
        <v>0</v>
      </c>
      <c r="F228" s="122">
        <v>0</v>
      </c>
      <c r="G228" s="122">
        <v>0</v>
      </c>
      <c r="H228" s="122">
        <v>0</v>
      </c>
      <c r="I228" s="122">
        <v>0</v>
      </c>
      <c r="J228" s="122">
        <v>0</v>
      </c>
      <c r="K228" s="122">
        <v>0</v>
      </c>
      <c r="L228" s="90">
        <v>2016</v>
      </c>
      <c r="M228" s="90">
        <v>2016</v>
      </c>
      <c r="N228" s="90" t="s">
        <v>157</v>
      </c>
      <c r="O228" s="90" t="s">
        <v>1140</v>
      </c>
      <c r="P228" s="90" t="s">
        <v>1139</v>
      </c>
      <c r="Q228" s="90" t="s">
        <v>1139</v>
      </c>
      <c r="R228" s="90" t="s">
        <v>1139</v>
      </c>
      <c r="S228" s="317" t="s">
        <v>443</v>
      </c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  <c r="BZ228" s="91"/>
      <c r="CA228" s="91"/>
      <c r="CB228" s="91"/>
      <c r="CC228" s="91"/>
      <c r="CD228" s="91"/>
      <c r="CE228" s="91"/>
      <c r="CF228" s="91"/>
      <c r="CG228" s="91"/>
      <c r="CH228" s="91"/>
      <c r="CI228" s="91"/>
      <c r="CJ228" s="91"/>
      <c r="CK228" s="91"/>
      <c r="CL228" s="91"/>
      <c r="CM228" s="91"/>
      <c r="CN228" s="91"/>
      <c r="CO228" s="91"/>
      <c r="CP228" s="91"/>
      <c r="CQ228" s="91"/>
      <c r="CR228" s="91"/>
      <c r="CS228" s="91"/>
      <c r="CT228" s="91"/>
      <c r="CU228" s="91"/>
      <c r="CV228" s="91"/>
      <c r="CW228" s="91"/>
      <c r="CX228" s="91"/>
      <c r="CY228" s="91"/>
      <c r="CZ228" s="91"/>
      <c r="DA228" s="91"/>
      <c r="DB228" s="91"/>
      <c r="DC228" s="91"/>
      <c r="DD228" s="91"/>
      <c r="DE228" s="91"/>
      <c r="DF228" s="91"/>
      <c r="DG228" s="91"/>
      <c r="DH228" s="91"/>
      <c r="DI228" s="91"/>
      <c r="DJ228" s="91"/>
      <c r="DK228" s="91"/>
      <c r="DL228" s="91"/>
      <c r="DM228" s="91"/>
      <c r="DN228" s="91"/>
      <c r="DO228" s="91"/>
      <c r="DP228" s="91"/>
      <c r="DQ228" s="91"/>
      <c r="DR228" s="91"/>
      <c r="DS228" s="91"/>
      <c r="DT228" s="91"/>
      <c r="DU228" s="91"/>
      <c r="DV228" s="91"/>
      <c r="DW228" s="91"/>
      <c r="DX228" s="91"/>
      <c r="DY228" s="91"/>
      <c r="DZ228" s="91"/>
      <c r="EA228" s="91"/>
      <c r="EB228" s="91"/>
      <c r="EC228" s="91"/>
      <c r="ED228" s="91"/>
      <c r="EE228" s="91"/>
      <c r="EF228" s="91"/>
      <c r="EG228" s="91"/>
      <c r="EH228" s="91"/>
      <c r="EI228" s="91"/>
      <c r="EJ228" s="91"/>
      <c r="EK228" s="91"/>
      <c r="EL228" s="91"/>
      <c r="EM228" s="91"/>
      <c r="EN228" s="91"/>
      <c r="EO228" s="91"/>
      <c r="EP228" s="91"/>
      <c r="EQ228" s="91"/>
      <c r="ER228" s="91"/>
      <c r="ES228" s="91"/>
      <c r="ET228" s="91"/>
      <c r="EU228" s="91"/>
      <c r="EV228" s="91"/>
      <c r="EW228" s="91"/>
      <c r="EX228" s="91"/>
      <c r="EY228" s="91"/>
      <c r="EZ228" s="91"/>
      <c r="FA228" s="91"/>
      <c r="FB228" s="91"/>
      <c r="FC228" s="91"/>
      <c r="FD228" s="91"/>
      <c r="FE228" s="91"/>
      <c r="FF228" s="91"/>
      <c r="FG228" s="91"/>
      <c r="FH228" s="91"/>
      <c r="FI228" s="91"/>
      <c r="FJ228" s="91"/>
      <c r="FK228" s="91"/>
      <c r="FL228" s="91"/>
      <c r="FM228" s="91"/>
      <c r="FN228" s="91"/>
      <c r="FO228" s="91"/>
      <c r="FP228" s="91"/>
      <c r="FQ228" s="91"/>
      <c r="FR228" s="91"/>
      <c r="FS228" s="91"/>
      <c r="FT228" s="91"/>
      <c r="FU228" s="91"/>
      <c r="FV228" s="91"/>
      <c r="FW228" s="91"/>
      <c r="FX228" s="91"/>
      <c r="FY228" s="91"/>
      <c r="FZ228" s="91"/>
      <c r="GA228" s="91"/>
      <c r="GB228" s="91"/>
      <c r="GC228" s="91"/>
    </row>
    <row r="229" spans="1:185" s="92" customFormat="1" ht="78.75">
      <c r="A229" s="313">
        <f>'10 Квартал финансирование'!A229</f>
        <v>173</v>
      </c>
      <c r="B229" s="314" t="str">
        <f>'10 Квартал финансирование'!B229</f>
        <v>Строительство ВРУ-10-0,4 кВ для осуществления технологического присоединения энергопринимающих устройств Филиала РТРС «Ставропольского КРТПЦ» Договор № 44-05/222 от 29.12.2012</v>
      </c>
      <c r="C229" s="313" t="str">
        <f>'10 Квартал финансирование'!C229</f>
        <v>G_prj_109105_11766</v>
      </c>
      <c r="D229" s="304" t="s">
        <v>157</v>
      </c>
      <c r="E229" s="323">
        <v>0</v>
      </c>
      <c r="F229" s="122">
        <v>2.5000000000000001E-2</v>
      </c>
      <c r="G229" s="122">
        <v>0</v>
      </c>
      <c r="H229" s="122">
        <v>1.1299999999999999</v>
      </c>
      <c r="I229" s="122">
        <v>0</v>
      </c>
      <c r="J229" s="122">
        <v>0</v>
      </c>
      <c r="K229" s="122">
        <v>0</v>
      </c>
      <c r="L229" s="90">
        <v>2013</v>
      </c>
      <c r="M229" s="90">
        <v>2016</v>
      </c>
      <c r="N229" s="90" t="s">
        <v>157</v>
      </c>
      <c r="O229" s="90" t="s">
        <v>1140</v>
      </c>
      <c r="P229" s="90" t="s">
        <v>1139</v>
      </c>
      <c r="Q229" s="90" t="s">
        <v>1139</v>
      </c>
      <c r="R229" s="90" t="s">
        <v>1139</v>
      </c>
      <c r="S229" s="317" t="s">
        <v>443</v>
      </c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  <c r="BZ229" s="91"/>
      <c r="CA229" s="91"/>
      <c r="CB229" s="91"/>
      <c r="CC229" s="91"/>
      <c r="CD229" s="91"/>
      <c r="CE229" s="91"/>
      <c r="CF229" s="91"/>
      <c r="CG229" s="91"/>
      <c r="CH229" s="91"/>
      <c r="CI229" s="91"/>
      <c r="CJ229" s="91"/>
      <c r="CK229" s="91"/>
      <c r="CL229" s="91"/>
      <c r="CM229" s="91"/>
      <c r="CN229" s="91"/>
      <c r="CO229" s="91"/>
      <c r="CP229" s="91"/>
      <c r="CQ229" s="91"/>
      <c r="CR229" s="91"/>
      <c r="CS229" s="91"/>
      <c r="CT229" s="91"/>
      <c r="CU229" s="91"/>
      <c r="CV229" s="91"/>
      <c r="CW229" s="91"/>
      <c r="CX229" s="91"/>
      <c r="CY229" s="91"/>
      <c r="CZ229" s="91"/>
      <c r="DA229" s="91"/>
      <c r="DB229" s="91"/>
      <c r="DC229" s="91"/>
      <c r="DD229" s="91"/>
      <c r="DE229" s="91"/>
      <c r="DF229" s="91"/>
      <c r="DG229" s="91"/>
      <c r="DH229" s="91"/>
      <c r="DI229" s="91"/>
      <c r="DJ229" s="91"/>
      <c r="DK229" s="91"/>
      <c r="DL229" s="91"/>
      <c r="DM229" s="91"/>
      <c r="DN229" s="91"/>
      <c r="DO229" s="91"/>
      <c r="DP229" s="91"/>
      <c r="DQ229" s="91"/>
      <c r="DR229" s="91"/>
      <c r="DS229" s="91"/>
      <c r="DT229" s="91"/>
      <c r="DU229" s="91"/>
      <c r="DV229" s="91"/>
      <c r="DW229" s="91"/>
      <c r="DX229" s="91"/>
      <c r="DY229" s="91"/>
      <c r="DZ229" s="91"/>
      <c r="EA229" s="91"/>
      <c r="EB229" s="91"/>
      <c r="EC229" s="91"/>
      <c r="ED229" s="91"/>
      <c r="EE229" s="91"/>
      <c r="EF229" s="91"/>
      <c r="EG229" s="91"/>
      <c r="EH229" s="91"/>
      <c r="EI229" s="91"/>
      <c r="EJ229" s="91"/>
      <c r="EK229" s="91"/>
      <c r="EL229" s="91"/>
      <c r="EM229" s="91"/>
      <c r="EN229" s="91"/>
      <c r="EO229" s="91"/>
      <c r="EP229" s="91"/>
      <c r="EQ229" s="91"/>
      <c r="ER229" s="91"/>
      <c r="ES229" s="91"/>
      <c r="ET229" s="91"/>
      <c r="EU229" s="91"/>
      <c r="EV229" s="91"/>
      <c r="EW229" s="91"/>
      <c r="EX229" s="91"/>
      <c r="EY229" s="91"/>
      <c r="EZ229" s="91"/>
      <c r="FA229" s="91"/>
      <c r="FB229" s="91"/>
      <c r="FC229" s="91"/>
      <c r="FD229" s="91"/>
      <c r="FE229" s="91"/>
      <c r="FF229" s="91"/>
      <c r="FG229" s="91"/>
      <c r="FH229" s="91"/>
      <c r="FI229" s="91"/>
      <c r="FJ229" s="91"/>
      <c r="FK229" s="91"/>
      <c r="FL229" s="91"/>
      <c r="FM229" s="91"/>
      <c r="FN229" s="91"/>
      <c r="FO229" s="91"/>
      <c r="FP229" s="91"/>
      <c r="FQ229" s="91"/>
      <c r="FR229" s="91"/>
      <c r="FS229" s="91"/>
      <c r="FT229" s="91"/>
      <c r="FU229" s="91"/>
      <c r="FV229" s="91"/>
      <c r="FW229" s="91"/>
      <c r="FX229" s="91"/>
      <c r="FY229" s="91"/>
      <c r="FZ229" s="91"/>
      <c r="GA229" s="91"/>
      <c r="GB229" s="91"/>
      <c r="GC229" s="91"/>
    </row>
    <row r="230" spans="1:185" s="92" customFormat="1" ht="94.5">
      <c r="A230" s="313">
        <f>'10 Квартал финансирование'!A230</f>
        <v>174</v>
      </c>
      <c r="B230" s="314" t="str">
        <f>'10 Квартал финансирование'!B230</f>
        <v>Сроительство ЛЭП-10 кВ от ВЛ-10 кВ Ф-135 ПС "Промкомплекс" для осуществления тех.присоединения ДОУ, расположенного в с. Верхнерусское, ул. 50 лет Победы, 29В. Заявитель отдел образования Шпаковского района договор № 43-05/92 от 16.08.2013г.</v>
      </c>
      <c r="C230" s="313" t="str">
        <f>'10 Квартал финансирование'!C230</f>
        <v xml:space="preserve">F_stfprj_00005 </v>
      </c>
      <c r="D230" s="304" t="s">
        <v>157</v>
      </c>
      <c r="E230" s="323">
        <v>0</v>
      </c>
      <c r="F230" s="122">
        <v>0.25</v>
      </c>
      <c r="G230" s="122">
        <v>0</v>
      </c>
      <c r="H230" s="122">
        <v>2.16</v>
      </c>
      <c r="I230" s="122">
        <v>0</v>
      </c>
      <c r="J230" s="122">
        <v>0</v>
      </c>
      <c r="K230" s="122">
        <v>0</v>
      </c>
      <c r="L230" s="90">
        <v>2015</v>
      </c>
      <c r="M230" s="90">
        <v>2015</v>
      </c>
      <c r="N230" s="90" t="s">
        <v>157</v>
      </c>
      <c r="O230" s="90" t="s">
        <v>1140</v>
      </c>
      <c r="P230" s="90" t="s">
        <v>1139</v>
      </c>
      <c r="Q230" s="90" t="s">
        <v>1139</v>
      </c>
      <c r="R230" s="90" t="s">
        <v>1139</v>
      </c>
      <c r="S230" s="317" t="s">
        <v>443</v>
      </c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  <c r="BZ230" s="91"/>
      <c r="CA230" s="91"/>
      <c r="CB230" s="91"/>
      <c r="CC230" s="91"/>
      <c r="CD230" s="91"/>
      <c r="CE230" s="91"/>
      <c r="CF230" s="91"/>
      <c r="CG230" s="91"/>
      <c r="CH230" s="91"/>
      <c r="CI230" s="91"/>
      <c r="CJ230" s="91"/>
      <c r="CK230" s="91"/>
      <c r="CL230" s="91"/>
      <c r="CM230" s="91"/>
      <c r="CN230" s="91"/>
      <c r="CO230" s="91"/>
      <c r="CP230" s="91"/>
      <c r="CQ230" s="91"/>
      <c r="CR230" s="91"/>
      <c r="CS230" s="91"/>
      <c r="CT230" s="91"/>
      <c r="CU230" s="91"/>
      <c r="CV230" s="91"/>
      <c r="CW230" s="91"/>
      <c r="CX230" s="91"/>
      <c r="CY230" s="91"/>
      <c r="CZ230" s="91"/>
      <c r="DA230" s="91"/>
      <c r="DB230" s="91"/>
      <c r="DC230" s="91"/>
      <c r="DD230" s="91"/>
      <c r="DE230" s="91"/>
      <c r="DF230" s="91"/>
      <c r="DG230" s="91"/>
      <c r="DH230" s="91"/>
      <c r="DI230" s="91"/>
      <c r="DJ230" s="91"/>
      <c r="DK230" s="91"/>
      <c r="DL230" s="91"/>
      <c r="DM230" s="91"/>
      <c r="DN230" s="91"/>
      <c r="DO230" s="91"/>
      <c r="DP230" s="91"/>
      <c r="DQ230" s="91"/>
      <c r="DR230" s="91"/>
      <c r="DS230" s="91"/>
      <c r="DT230" s="91"/>
      <c r="DU230" s="91"/>
      <c r="DV230" s="91"/>
      <c r="DW230" s="91"/>
      <c r="DX230" s="91"/>
      <c r="DY230" s="91"/>
      <c r="DZ230" s="91"/>
      <c r="EA230" s="91"/>
      <c r="EB230" s="91"/>
      <c r="EC230" s="91"/>
      <c r="ED230" s="91"/>
      <c r="EE230" s="91"/>
      <c r="EF230" s="91"/>
      <c r="EG230" s="91"/>
      <c r="EH230" s="91"/>
      <c r="EI230" s="91"/>
      <c r="EJ230" s="91"/>
      <c r="EK230" s="91"/>
      <c r="EL230" s="91"/>
      <c r="EM230" s="91"/>
      <c r="EN230" s="91"/>
      <c r="EO230" s="91"/>
      <c r="EP230" s="91"/>
      <c r="EQ230" s="91"/>
      <c r="ER230" s="91"/>
      <c r="ES230" s="91"/>
      <c r="ET230" s="91"/>
      <c r="EU230" s="91"/>
      <c r="EV230" s="91"/>
      <c r="EW230" s="91"/>
      <c r="EX230" s="91"/>
      <c r="EY230" s="91"/>
      <c r="EZ230" s="91"/>
      <c r="FA230" s="91"/>
      <c r="FB230" s="91"/>
      <c r="FC230" s="91"/>
      <c r="FD230" s="91"/>
      <c r="FE230" s="91"/>
      <c r="FF230" s="91"/>
      <c r="FG230" s="91"/>
      <c r="FH230" s="91"/>
      <c r="FI230" s="91"/>
      <c r="FJ230" s="91"/>
      <c r="FK230" s="91"/>
      <c r="FL230" s="91"/>
      <c r="FM230" s="91"/>
      <c r="FN230" s="91"/>
      <c r="FO230" s="91"/>
      <c r="FP230" s="91"/>
      <c r="FQ230" s="91"/>
      <c r="FR230" s="91"/>
      <c r="FS230" s="91"/>
      <c r="FT230" s="91"/>
      <c r="FU230" s="91"/>
      <c r="FV230" s="91"/>
      <c r="FW230" s="91"/>
      <c r="FX230" s="91"/>
      <c r="FY230" s="91"/>
      <c r="FZ230" s="91"/>
      <c r="GA230" s="91"/>
      <c r="GB230" s="91"/>
      <c r="GC230" s="91"/>
    </row>
    <row r="231" spans="1:185" s="92" customFormat="1" ht="110.25">
      <c r="A231" s="313">
        <f>'10 Квартал финансирование'!A231</f>
        <v>175</v>
      </c>
      <c r="B231" s="314" t="str">
        <f>'10 Квартал финансирование'!B231</f>
        <v>Строительство ВЛ 10 кВ  от фидера Ф-210 для технологического присоединения энергопринимающих устройств Отдел образования администрации Шпаковского района.Дошкольное общеобразовательное учреждение на 160 мест.             Г. Михайловск, ул. Счастливая, 6 (Договор  № 43-05/94 от 16.08.2013) (15-150)</v>
      </c>
      <c r="C231" s="313" t="str">
        <f>'10 Квартал финансирование'!C231</f>
        <v xml:space="preserve">F_stfprj_00005 </v>
      </c>
      <c r="D231" s="304" t="s">
        <v>157</v>
      </c>
      <c r="E231" s="323">
        <v>0</v>
      </c>
      <c r="F231" s="122">
        <v>0</v>
      </c>
      <c r="G231" s="122">
        <v>0</v>
      </c>
      <c r="H231" s="122">
        <v>0</v>
      </c>
      <c r="I231" s="122">
        <v>0</v>
      </c>
      <c r="J231" s="122">
        <v>0</v>
      </c>
      <c r="K231" s="122">
        <v>0</v>
      </c>
      <c r="L231" s="90">
        <v>2013</v>
      </c>
      <c r="M231" s="90">
        <v>2016</v>
      </c>
      <c r="N231" s="90" t="s">
        <v>157</v>
      </c>
      <c r="O231" s="90" t="s">
        <v>1140</v>
      </c>
      <c r="P231" s="90" t="s">
        <v>1139</v>
      </c>
      <c r="Q231" s="90" t="s">
        <v>1139</v>
      </c>
      <c r="R231" s="90" t="s">
        <v>1139</v>
      </c>
      <c r="S231" s="317" t="s">
        <v>443</v>
      </c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  <c r="BZ231" s="91"/>
      <c r="CA231" s="91"/>
      <c r="CB231" s="91"/>
      <c r="CC231" s="91"/>
      <c r="CD231" s="91"/>
      <c r="CE231" s="91"/>
      <c r="CF231" s="91"/>
      <c r="CG231" s="91"/>
      <c r="CH231" s="91"/>
      <c r="CI231" s="91"/>
      <c r="CJ231" s="91"/>
      <c r="CK231" s="91"/>
      <c r="CL231" s="91"/>
      <c r="CM231" s="91"/>
      <c r="CN231" s="91"/>
      <c r="CO231" s="91"/>
      <c r="CP231" s="91"/>
      <c r="CQ231" s="91"/>
      <c r="CR231" s="91"/>
      <c r="CS231" s="91"/>
      <c r="CT231" s="91"/>
      <c r="CU231" s="91"/>
      <c r="CV231" s="91"/>
      <c r="CW231" s="91"/>
      <c r="CX231" s="91"/>
      <c r="CY231" s="91"/>
      <c r="CZ231" s="91"/>
      <c r="DA231" s="91"/>
      <c r="DB231" s="91"/>
      <c r="DC231" s="91"/>
      <c r="DD231" s="91"/>
      <c r="DE231" s="91"/>
      <c r="DF231" s="91"/>
      <c r="DG231" s="91"/>
      <c r="DH231" s="91"/>
      <c r="DI231" s="91"/>
      <c r="DJ231" s="91"/>
      <c r="DK231" s="91"/>
      <c r="DL231" s="91"/>
      <c r="DM231" s="91"/>
      <c r="DN231" s="91"/>
      <c r="DO231" s="91"/>
      <c r="DP231" s="91"/>
      <c r="DQ231" s="91"/>
      <c r="DR231" s="91"/>
      <c r="DS231" s="91"/>
      <c r="DT231" s="91"/>
      <c r="DU231" s="91"/>
      <c r="DV231" s="91"/>
      <c r="DW231" s="91"/>
      <c r="DX231" s="91"/>
      <c r="DY231" s="91"/>
      <c r="DZ231" s="91"/>
      <c r="EA231" s="91"/>
      <c r="EB231" s="91"/>
      <c r="EC231" s="91"/>
      <c r="ED231" s="91"/>
      <c r="EE231" s="91"/>
      <c r="EF231" s="91"/>
      <c r="EG231" s="91"/>
      <c r="EH231" s="91"/>
      <c r="EI231" s="91"/>
      <c r="EJ231" s="91"/>
      <c r="EK231" s="91"/>
      <c r="EL231" s="91"/>
      <c r="EM231" s="91"/>
      <c r="EN231" s="91"/>
      <c r="EO231" s="91"/>
      <c r="EP231" s="91"/>
      <c r="EQ231" s="91"/>
      <c r="ER231" s="91"/>
      <c r="ES231" s="91"/>
      <c r="ET231" s="91"/>
      <c r="EU231" s="91"/>
      <c r="EV231" s="91"/>
      <c r="EW231" s="91"/>
      <c r="EX231" s="91"/>
      <c r="EY231" s="91"/>
      <c r="EZ231" s="91"/>
      <c r="FA231" s="91"/>
      <c r="FB231" s="91"/>
      <c r="FC231" s="91"/>
      <c r="FD231" s="91"/>
      <c r="FE231" s="91"/>
      <c r="FF231" s="91"/>
      <c r="FG231" s="91"/>
      <c r="FH231" s="91"/>
      <c r="FI231" s="91"/>
      <c r="FJ231" s="91"/>
      <c r="FK231" s="91"/>
      <c r="FL231" s="91"/>
      <c r="FM231" s="91"/>
      <c r="FN231" s="91"/>
      <c r="FO231" s="91"/>
      <c r="FP231" s="91"/>
      <c r="FQ231" s="91"/>
      <c r="FR231" s="91"/>
      <c r="FS231" s="91"/>
      <c r="FT231" s="91"/>
      <c r="FU231" s="91"/>
      <c r="FV231" s="91"/>
      <c r="FW231" s="91"/>
      <c r="FX231" s="91"/>
      <c r="FY231" s="91"/>
      <c r="FZ231" s="91"/>
      <c r="GA231" s="91"/>
      <c r="GB231" s="91"/>
      <c r="GC231" s="91"/>
    </row>
    <row r="232" spans="1:185" s="92" customFormat="1" ht="94.5">
      <c r="A232" s="313">
        <f>'10 Квартал финансирование'!A232</f>
        <v>176</v>
      </c>
      <c r="B232" s="314" t="str">
        <f>'10 Квартал финансирование'!B232</f>
        <v>Строительство ВЛ 10 кВ до границы земельного участка заявителя Отдел образования администрации Шпаковского района.ТП сроящегося дошкольного общеобразовательного учреждения на 280 мест.с. Надежда, ул. Орджоникидзе, 66А (Договор № 43-05/123 от 24.09.2013) (15-150)</v>
      </c>
      <c r="C232" s="313" t="str">
        <f>'10 Квартал финансирование'!C232</f>
        <v xml:space="preserve">F_stfprj_00005 </v>
      </c>
      <c r="D232" s="304" t="s">
        <v>157</v>
      </c>
      <c r="E232" s="323">
        <v>0</v>
      </c>
      <c r="F232" s="122">
        <v>0</v>
      </c>
      <c r="G232" s="122">
        <v>0</v>
      </c>
      <c r="H232" s="122">
        <v>0</v>
      </c>
      <c r="I232" s="122">
        <v>0</v>
      </c>
      <c r="J232" s="122">
        <v>0</v>
      </c>
      <c r="K232" s="122">
        <v>0</v>
      </c>
      <c r="L232" s="90">
        <v>2013</v>
      </c>
      <c r="M232" s="90">
        <v>2016</v>
      </c>
      <c r="N232" s="90" t="s">
        <v>157</v>
      </c>
      <c r="O232" s="90" t="s">
        <v>1140</v>
      </c>
      <c r="P232" s="90" t="s">
        <v>1139</v>
      </c>
      <c r="Q232" s="90" t="s">
        <v>1139</v>
      </c>
      <c r="R232" s="90" t="s">
        <v>1139</v>
      </c>
      <c r="S232" s="317" t="s">
        <v>443</v>
      </c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  <c r="BZ232" s="91"/>
      <c r="CA232" s="91"/>
      <c r="CB232" s="91"/>
      <c r="CC232" s="91"/>
      <c r="CD232" s="91"/>
      <c r="CE232" s="91"/>
      <c r="CF232" s="91"/>
      <c r="CG232" s="91"/>
      <c r="CH232" s="91"/>
      <c r="CI232" s="91"/>
      <c r="CJ232" s="91"/>
      <c r="CK232" s="91"/>
      <c r="CL232" s="91"/>
      <c r="CM232" s="91"/>
      <c r="CN232" s="91"/>
      <c r="CO232" s="91"/>
      <c r="CP232" s="91"/>
      <c r="CQ232" s="91"/>
      <c r="CR232" s="91"/>
      <c r="CS232" s="91"/>
      <c r="CT232" s="91"/>
      <c r="CU232" s="91"/>
      <c r="CV232" s="91"/>
      <c r="CW232" s="91"/>
      <c r="CX232" s="91"/>
      <c r="CY232" s="91"/>
      <c r="CZ232" s="91"/>
      <c r="DA232" s="91"/>
      <c r="DB232" s="91"/>
      <c r="DC232" s="91"/>
      <c r="DD232" s="91"/>
      <c r="DE232" s="91"/>
      <c r="DF232" s="91"/>
      <c r="DG232" s="91"/>
      <c r="DH232" s="91"/>
      <c r="DI232" s="91"/>
      <c r="DJ232" s="91"/>
      <c r="DK232" s="91"/>
      <c r="DL232" s="91"/>
      <c r="DM232" s="91"/>
      <c r="DN232" s="91"/>
      <c r="DO232" s="91"/>
      <c r="DP232" s="91"/>
      <c r="DQ232" s="91"/>
      <c r="DR232" s="91"/>
      <c r="DS232" s="91"/>
      <c r="DT232" s="91"/>
      <c r="DU232" s="91"/>
      <c r="DV232" s="91"/>
      <c r="DW232" s="91"/>
      <c r="DX232" s="91"/>
      <c r="DY232" s="91"/>
      <c r="DZ232" s="91"/>
      <c r="EA232" s="91"/>
      <c r="EB232" s="91"/>
      <c r="EC232" s="91"/>
      <c r="ED232" s="91"/>
      <c r="EE232" s="91"/>
      <c r="EF232" s="91"/>
      <c r="EG232" s="91"/>
      <c r="EH232" s="91"/>
      <c r="EI232" s="91"/>
      <c r="EJ232" s="91"/>
      <c r="EK232" s="91"/>
      <c r="EL232" s="91"/>
      <c r="EM232" s="91"/>
      <c r="EN232" s="91"/>
      <c r="EO232" s="91"/>
      <c r="EP232" s="91"/>
      <c r="EQ232" s="91"/>
      <c r="ER232" s="91"/>
      <c r="ES232" s="91"/>
      <c r="ET232" s="91"/>
      <c r="EU232" s="91"/>
      <c r="EV232" s="91"/>
      <c r="EW232" s="91"/>
      <c r="EX232" s="91"/>
      <c r="EY232" s="91"/>
      <c r="EZ232" s="91"/>
      <c r="FA232" s="91"/>
      <c r="FB232" s="91"/>
      <c r="FC232" s="91"/>
      <c r="FD232" s="91"/>
      <c r="FE232" s="91"/>
      <c r="FF232" s="91"/>
      <c r="FG232" s="91"/>
      <c r="FH232" s="91"/>
      <c r="FI232" s="91"/>
      <c r="FJ232" s="91"/>
      <c r="FK232" s="91"/>
      <c r="FL232" s="91"/>
      <c r="FM232" s="91"/>
      <c r="FN232" s="91"/>
      <c r="FO232" s="91"/>
      <c r="FP232" s="91"/>
      <c r="FQ232" s="91"/>
      <c r="FR232" s="91"/>
      <c r="FS232" s="91"/>
      <c r="FT232" s="91"/>
      <c r="FU232" s="91"/>
      <c r="FV232" s="91"/>
      <c r="FW232" s="91"/>
      <c r="FX232" s="91"/>
      <c r="FY232" s="91"/>
      <c r="FZ232" s="91"/>
      <c r="GA232" s="91"/>
      <c r="GB232" s="91"/>
      <c r="GC232" s="91"/>
    </row>
    <row r="233" spans="1:185" s="92" customFormat="1" ht="78.75">
      <c r="A233" s="313">
        <f>'10 Квартал финансирование'!A233</f>
        <v>177</v>
      </c>
      <c r="B233" s="314" t="str">
        <f>'10 Квартал финансирование'!B233</f>
        <v>Строительство ЛЭП-10 кВ от ВЛ-10 Ф-246 ПС Россия до границы земельного участка Заявителя, Монтаж коммутационного аппарата 10 кВ (строящийся склад) договор №43-05/101 от 31.07.2015г.Глава КФХ Таштамиров А.С.</v>
      </c>
      <c r="C233" s="313" t="str">
        <f>'10 Квартал финансирование'!C233</f>
        <v xml:space="preserve">F_stfprj_00005 </v>
      </c>
      <c r="D233" s="304" t="s">
        <v>157</v>
      </c>
      <c r="E233" s="323">
        <v>0</v>
      </c>
      <c r="F233" s="122">
        <v>0</v>
      </c>
      <c r="G233" s="122">
        <v>0</v>
      </c>
      <c r="H233" s="122">
        <v>0</v>
      </c>
      <c r="I233" s="122">
        <v>0</v>
      </c>
      <c r="J233" s="122">
        <v>0</v>
      </c>
      <c r="K233" s="122">
        <v>0</v>
      </c>
      <c r="L233" s="90">
        <v>2015</v>
      </c>
      <c r="M233" s="90">
        <v>2016</v>
      </c>
      <c r="N233" s="90" t="s">
        <v>157</v>
      </c>
      <c r="O233" s="90" t="s">
        <v>1140</v>
      </c>
      <c r="P233" s="90" t="s">
        <v>1139</v>
      </c>
      <c r="Q233" s="90" t="s">
        <v>1139</v>
      </c>
      <c r="R233" s="90" t="s">
        <v>1139</v>
      </c>
      <c r="S233" s="317" t="s">
        <v>443</v>
      </c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  <c r="BZ233" s="91"/>
      <c r="CA233" s="91"/>
      <c r="CB233" s="91"/>
      <c r="CC233" s="91"/>
      <c r="CD233" s="91"/>
      <c r="CE233" s="91"/>
      <c r="CF233" s="91"/>
      <c r="CG233" s="91"/>
      <c r="CH233" s="91"/>
      <c r="CI233" s="91"/>
      <c r="CJ233" s="91"/>
      <c r="CK233" s="91"/>
      <c r="CL233" s="91"/>
      <c r="CM233" s="91"/>
      <c r="CN233" s="91"/>
      <c r="CO233" s="91"/>
      <c r="CP233" s="91"/>
      <c r="CQ233" s="91"/>
      <c r="CR233" s="91"/>
      <c r="CS233" s="91"/>
      <c r="CT233" s="91"/>
      <c r="CU233" s="91"/>
      <c r="CV233" s="91"/>
      <c r="CW233" s="91"/>
      <c r="CX233" s="91"/>
      <c r="CY233" s="91"/>
      <c r="CZ233" s="91"/>
      <c r="DA233" s="91"/>
      <c r="DB233" s="91"/>
      <c r="DC233" s="91"/>
      <c r="DD233" s="91"/>
      <c r="DE233" s="91"/>
      <c r="DF233" s="91"/>
      <c r="DG233" s="91"/>
      <c r="DH233" s="91"/>
      <c r="DI233" s="91"/>
      <c r="DJ233" s="91"/>
      <c r="DK233" s="91"/>
      <c r="DL233" s="91"/>
      <c r="DM233" s="91"/>
      <c r="DN233" s="91"/>
      <c r="DO233" s="91"/>
      <c r="DP233" s="91"/>
      <c r="DQ233" s="91"/>
      <c r="DR233" s="91"/>
      <c r="DS233" s="91"/>
      <c r="DT233" s="91"/>
      <c r="DU233" s="91"/>
      <c r="DV233" s="91"/>
      <c r="DW233" s="91"/>
      <c r="DX233" s="91"/>
      <c r="DY233" s="91"/>
      <c r="DZ233" s="91"/>
      <c r="EA233" s="91"/>
      <c r="EB233" s="91"/>
      <c r="EC233" s="91"/>
      <c r="ED233" s="91"/>
      <c r="EE233" s="91"/>
      <c r="EF233" s="91"/>
      <c r="EG233" s="91"/>
      <c r="EH233" s="91"/>
      <c r="EI233" s="91"/>
      <c r="EJ233" s="91"/>
      <c r="EK233" s="91"/>
      <c r="EL233" s="91"/>
      <c r="EM233" s="91"/>
      <c r="EN233" s="91"/>
      <c r="EO233" s="91"/>
      <c r="EP233" s="91"/>
      <c r="EQ233" s="91"/>
      <c r="ER233" s="91"/>
      <c r="ES233" s="91"/>
      <c r="ET233" s="91"/>
      <c r="EU233" s="91"/>
      <c r="EV233" s="91"/>
      <c r="EW233" s="91"/>
      <c r="EX233" s="91"/>
      <c r="EY233" s="91"/>
      <c r="EZ233" s="91"/>
      <c r="FA233" s="91"/>
      <c r="FB233" s="91"/>
      <c r="FC233" s="91"/>
      <c r="FD233" s="91"/>
      <c r="FE233" s="91"/>
      <c r="FF233" s="91"/>
      <c r="FG233" s="91"/>
      <c r="FH233" s="91"/>
      <c r="FI233" s="91"/>
      <c r="FJ233" s="91"/>
      <c r="FK233" s="91"/>
      <c r="FL233" s="91"/>
      <c r="FM233" s="91"/>
      <c r="FN233" s="91"/>
      <c r="FO233" s="91"/>
      <c r="FP233" s="91"/>
      <c r="FQ233" s="91"/>
      <c r="FR233" s="91"/>
      <c r="FS233" s="91"/>
      <c r="FT233" s="91"/>
      <c r="FU233" s="91"/>
      <c r="FV233" s="91"/>
      <c r="FW233" s="91"/>
      <c r="FX233" s="91"/>
      <c r="FY233" s="91"/>
      <c r="FZ233" s="91"/>
      <c r="GA233" s="91"/>
      <c r="GB233" s="91"/>
      <c r="GC233" s="91"/>
    </row>
    <row r="234" spans="1:185" s="92" customFormat="1" ht="63">
      <c r="A234" s="313">
        <f>'10 Квартал финансирование'!A234</f>
        <v>178</v>
      </c>
      <c r="B234" s="314" t="str">
        <f>'10 Квартал финансирование'!B234</f>
        <v xml:space="preserve">Строительство ВЛ-10 от Ф-488 для обеспечения технологического присоединения энергопринимающих устройств зерноочистительных,зернопогрузочных машин </v>
      </c>
      <c r="C234" s="313" t="str">
        <f>'10 Квартал финансирование'!C234</f>
        <v>G_prj_109105_50410</v>
      </c>
      <c r="D234" s="304" t="s">
        <v>157</v>
      </c>
      <c r="E234" s="323">
        <v>0</v>
      </c>
      <c r="F234" s="122">
        <v>0</v>
      </c>
      <c r="G234" s="122">
        <v>0</v>
      </c>
      <c r="H234" s="122">
        <v>0</v>
      </c>
      <c r="I234" s="122">
        <v>0</v>
      </c>
      <c r="J234" s="122">
        <v>0</v>
      </c>
      <c r="K234" s="122">
        <v>0</v>
      </c>
      <c r="L234" s="90">
        <v>2016</v>
      </c>
      <c r="M234" s="90">
        <v>2016</v>
      </c>
      <c r="N234" s="90" t="s">
        <v>157</v>
      </c>
      <c r="O234" s="90" t="s">
        <v>1140</v>
      </c>
      <c r="P234" s="90" t="s">
        <v>1139</v>
      </c>
      <c r="Q234" s="90" t="s">
        <v>1139</v>
      </c>
      <c r="R234" s="90" t="s">
        <v>1139</v>
      </c>
      <c r="S234" s="317" t="s">
        <v>443</v>
      </c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  <c r="BZ234" s="91"/>
      <c r="CA234" s="91"/>
      <c r="CB234" s="91"/>
      <c r="CC234" s="91"/>
      <c r="CD234" s="91"/>
      <c r="CE234" s="91"/>
      <c r="CF234" s="91"/>
      <c r="CG234" s="91"/>
      <c r="CH234" s="91"/>
      <c r="CI234" s="91"/>
      <c r="CJ234" s="91"/>
      <c r="CK234" s="91"/>
      <c r="CL234" s="91"/>
      <c r="CM234" s="91"/>
      <c r="CN234" s="91"/>
      <c r="CO234" s="91"/>
      <c r="CP234" s="91"/>
      <c r="CQ234" s="91"/>
      <c r="CR234" s="91"/>
      <c r="CS234" s="91"/>
      <c r="CT234" s="91"/>
      <c r="CU234" s="91"/>
      <c r="CV234" s="91"/>
      <c r="CW234" s="91"/>
      <c r="CX234" s="91"/>
      <c r="CY234" s="91"/>
      <c r="CZ234" s="91"/>
      <c r="DA234" s="91"/>
      <c r="DB234" s="91"/>
      <c r="DC234" s="91"/>
      <c r="DD234" s="91"/>
      <c r="DE234" s="91"/>
      <c r="DF234" s="91"/>
      <c r="DG234" s="91"/>
      <c r="DH234" s="91"/>
      <c r="DI234" s="91"/>
      <c r="DJ234" s="91"/>
      <c r="DK234" s="91"/>
      <c r="DL234" s="91"/>
      <c r="DM234" s="91"/>
      <c r="DN234" s="91"/>
      <c r="DO234" s="91"/>
      <c r="DP234" s="91"/>
      <c r="DQ234" s="91"/>
      <c r="DR234" s="91"/>
      <c r="DS234" s="91"/>
      <c r="DT234" s="91"/>
      <c r="DU234" s="91"/>
      <c r="DV234" s="91"/>
      <c r="DW234" s="91"/>
      <c r="DX234" s="91"/>
      <c r="DY234" s="91"/>
      <c r="DZ234" s="91"/>
      <c r="EA234" s="91"/>
      <c r="EB234" s="91"/>
      <c r="EC234" s="91"/>
      <c r="ED234" s="91"/>
      <c r="EE234" s="91"/>
      <c r="EF234" s="91"/>
      <c r="EG234" s="91"/>
      <c r="EH234" s="91"/>
      <c r="EI234" s="91"/>
      <c r="EJ234" s="91"/>
      <c r="EK234" s="91"/>
      <c r="EL234" s="91"/>
      <c r="EM234" s="91"/>
      <c r="EN234" s="91"/>
      <c r="EO234" s="91"/>
      <c r="EP234" s="91"/>
      <c r="EQ234" s="91"/>
      <c r="ER234" s="91"/>
      <c r="ES234" s="91"/>
      <c r="ET234" s="91"/>
      <c r="EU234" s="91"/>
      <c r="EV234" s="91"/>
      <c r="EW234" s="91"/>
      <c r="EX234" s="91"/>
      <c r="EY234" s="91"/>
      <c r="EZ234" s="91"/>
      <c r="FA234" s="91"/>
      <c r="FB234" s="91"/>
      <c r="FC234" s="91"/>
      <c r="FD234" s="91"/>
      <c r="FE234" s="91"/>
      <c r="FF234" s="91"/>
      <c r="FG234" s="91"/>
      <c r="FH234" s="91"/>
      <c r="FI234" s="91"/>
      <c r="FJ234" s="91"/>
      <c r="FK234" s="91"/>
      <c r="FL234" s="91"/>
      <c r="FM234" s="91"/>
      <c r="FN234" s="91"/>
      <c r="FO234" s="91"/>
      <c r="FP234" s="91"/>
      <c r="FQ234" s="91"/>
      <c r="FR234" s="91"/>
      <c r="FS234" s="91"/>
      <c r="FT234" s="91"/>
      <c r="FU234" s="91"/>
      <c r="FV234" s="91"/>
      <c r="FW234" s="91"/>
      <c r="FX234" s="91"/>
      <c r="FY234" s="91"/>
      <c r="FZ234" s="91"/>
      <c r="GA234" s="91"/>
      <c r="GB234" s="91"/>
      <c r="GC234" s="91"/>
    </row>
    <row r="235" spans="1:185" s="92" customFormat="1" ht="126">
      <c r="A235" s="313">
        <f>'10 Квартал финансирование'!A235</f>
        <v>179</v>
      </c>
      <c r="B235" s="314" t="str">
        <f>'10 Квартал финансирование'!B235</f>
        <v>Строительство ЛЭП-10 кВ от Ф-387 ПС 110/10 «Подкумок» для осуществления технол. присоединения энергопринимающих устройств площадки очистных сооружений объекта "Водоснабжение ст.Георгиевской Георгиевского района.Министерство строительства, архитекутры и жилищно-комунального хозяйства (15-150) Договор №521/14/ГРЭС от 11.12.2014</v>
      </c>
      <c r="C235" s="313" t="str">
        <f>'10 Квартал финансирование'!C235</f>
        <v>G_prj_109105_50181</v>
      </c>
      <c r="D235" s="304" t="s">
        <v>157</v>
      </c>
      <c r="E235" s="323">
        <v>0</v>
      </c>
      <c r="F235" s="122">
        <v>0</v>
      </c>
      <c r="G235" s="122">
        <v>0</v>
      </c>
      <c r="H235" s="122">
        <v>0</v>
      </c>
      <c r="I235" s="122">
        <v>0</v>
      </c>
      <c r="J235" s="122">
        <v>0</v>
      </c>
      <c r="K235" s="122">
        <v>0</v>
      </c>
      <c r="L235" s="90">
        <v>2014</v>
      </c>
      <c r="M235" s="90">
        <v>2017</v>
      </c>
      <c r="N235" s="90" t="s">
        <v>157</v>
      </c>
      <c r="O235" s="90" t="s">
        <v>1140</v>
      </c>
      <c r="P235" s="90" t="s">
        <v>1139</v>
      </c>
      <c r="Q235" s="90" t="s">
        <v>1139</v>
      </c>
      <c r="R235" s="90" t="s">
        <v>1139</v>
      </c>
      <c r="S235" s="317" t="s">
        <v>443</v>
      </c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  <c r="BZ235" s="91"/>
      <c r="CA235" s="91"/>
      <c r="CB235" s="91"/>
      <c r="CC235" s="91"/>
      <c r="CD235" s="91"/>
      <c r="CE235" s="91"/>
      <c r="CF235" s="91"/>
      <c r="CG235" s="91"/>
      <c r="CH235" s="91"/>
      <c r="CI235" s="91"/>
      <c r="CJ235" s="91"/>
      <c r="CK235" s="91"/>
      <c r="CL235" s="91"/>
      <c r="CM235" s="91"/>
      <c r="CN235" s="91"/>
      <c r="CO235" s="91"/>
      <c r="CP235" s="91"/>
      <c r="CQ235" s="91"/>
      <c r="CR235" s="91"/>
      <c r="CS235" s="91"/>
      <c r="CT235" s="91"/>
      <c r="CU235" s="91"/>
      <c r="CV235" s="91"/>
      <c r="CW235" s="91"/>
      <c r="CX235" s="91"/>
      <c r="CY235" s="91"/>
      <c r="CZ235" s="91"/>
      <c r="DA235" s="91"/>
      <c r="DB235" s="91"/>
      <c r="DC235" s="91"/>
      <c r="DD235" s="91"/>
      <c r="DE235" s="91"/>
      <c r="DF235" s="91"/>
      <c r="DG235" s="91"/>
      <c r="DH235" s="91"/>
      <c r="DI235" s="91"/>
      <c r="DJ235" s="91"/>
      <c r="DK235" s="91"/>
      <c r="DL235" s="91"/>
      <c r="DM235" s="91"/>
      <c r="DN235" s="91"/>
      <c r="DO235" s="91"/>
      <c r="DP235" s="91"/>
      <c r="DQ235" s="91"/>
      <c r="DR235" s="91"/>
      <c r="DS235" s="91"/>
      <c r="DT235" s="91"/>
      <c r="DU235" s="91"/>
      <c r="DV235" s="91"/>
      <c r="DW235" s="91"/>
      <c r="DX235" s="91"/>
      <c r="DY235" s="91"/>
      <c r="DZ235" s="91"/>
      <c r="EA235" s="91"/>
      <c r="EB235" s="91"/>
      <c r="EC235" s="91"/>
      <c r="ED235" s="91"/>
      <c r="EE235" s="91"/>
      <c r="EF235" s="91"/>
      <c r="EG235" s="91"/>
      <c r="EH235" s="91"/>
      <c r="EI235" s="91"/>
      <c r="EJ235" s="91"/>
      <c r="EK235" s="91"/>
      <c r="EL235" s="91"/>
      <c r="EM235" s="91"/>
      <c r="EN235" s="91"/>
      <c r="EO235" s="91"/>
      <c r="EP235" s="91"/>
      <c r="EQ235" s="91"/>
      <c r="ER235" s="91"/>
      <c r="ES235" s="91"/>
      <c r="ET235" s="91"/>
      <c r="EU235" s="91"/>
      <c r="EV235" s="91"/>
      <c r="EW235" s="91"/>
      <c r="EX235" s="91"/>
      <c r="EY235" s="91"/>
      <c r="EZ235" s="91"/>
      <c r="FA235" s="91"/>
      <c r="FB235" s="91"/>
      <c r="FC235" s="91"/>
      <c r="FD235" s="91"/>
      <c r="FE235" s="91"/>
      <c r="FF235" s="91"/>
      <c r="FG235" s="91"/>
      <c r="FH235" s="91"/>
      <c r="FI235" s="91"/>
      <c r="FJ235" s="91"/>
      <c r="FK235" s="91"/>
      <c r="FL235" s="91"/>
      <c r="FM235" s="91"/>
      <c r="FN235" s="91"/>
      <c r="FO235" s="91"/>
      <c r="FP235" s="91"/>
      <c r="FQ235" s="91"/>
      <c r="FR235" s="91"/>
      <c r="FS235" s="91"/>
      <c r="FT235" s="91"/>
      <c r="FU235" s="91"/>
      <c r="FV235" s="91"/>
      <c r="FW235" s="91"/>
      <c r="FX235" s="91"/>
      <c r="FY235" s="91"/>
      <c r="FZ235" s="91"/>
      <c r="GA235" s="91"/>
      <c r="GB235" s="91"/>
      <c r="GC235" s="91"/>
    </row>
    <row r="236" spans="1:185" s="92" customFormat="1" ht="63">
      <c r="A236" s="313">
        <f>'10 Квартал финансирование'!A236</f>
        <v>180</v>
      </c>
      <c r="B236" s="314" t="str">
        <f>'10 Квартал финансирование'!B236</f>
        <v>Строительство ВЛ-10 кВ Ф-160 от ПС Ставрополь-330 для технологического присоединения мебельной лаборатории Черноусовой А.В. в с.Старомарьевка по ул.Кр</v>
      </c>
      <c r="C236" s="313" t="str">
        <f>'10 Квартал финансирование'!C236</f>
        <v>G_prj_109105_50519</v>
      </c>
      <c r="D236" s="304" t="s">
        <v>157</v>
      </c>
      <c r="E236" s="323">
        <v>0</v>
      </c>
      <c r="F236" s="122">
        <v>0</v>
      </c>
      <c r="G236" s="122">
        <v>0</v>
      </c>
      <c r="H236" s="122">
        <v>0</v>
      </c>
      <c r="I236" s="122">
        <v>0</v>
      </c>
      <c r="J236" s="122">
        <v>0</v>
      </c>
      <c r="K236" s="122">
        <v>0</v>
      </c>
      <c r="L236" s="90">
        <v>2016</v>
      </c>
      <c r="M236" s="90">
        <v>2016</v>
      </c>
      <c r="N236" s="90" t="s">
        <v>157</v>
      </c>
      <c r="O236" s="90" t="s">
        <v>1140</v>
      </c>
      <c r="P236" s="90" t="s">
        <v>1139</v>
      </c>
      <c r="Q236" s="90" t="s">
        <v>1139</v>
      </c>
      <c r="R236" s="90" t="s">
        <v>1139</v>
      </c>
      <c r="S236" s="317" t="s">
        <v>443</v>
      </c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  <c r="BZ236" s="91"/>
      <c r="CA236" s="91"/>
      <c r="CB236" s="91"/>
      <c r="CC236" s="91"/>
      <c r="CD236" s="91"/>
      <c r="CE236" s="91"/>
      <c r="CF236" s="91"/>
      <c r="CG236" s="91"/>
      <c r="CH236" s="91"/>
      <c r="CI236" s="91"/>
      <c r="CJ236" s="91"/>
      <c r="CK236" s="91"/>
      <c r="CL236" s="91"/>
      <c r="CM236" s="91"/>
      <c r="CN236" s="91"/>
      <c r="CO236" s="91"/>
      <c r="CP236" s="91"/>
      <c r="CQ236" s="91"/>
      <c r="CR236" s="91"/>
      <c r="CS236" s="91"/>
      <c r="CT236" s="91"/>
      <c r="CU236" s="91"/>
      <c r="CV236" s="91"/>
      <c r="CW236" s="91"/>
      <c r="CX236" s="91"/>
      <c r="CY236" s="91"/>
      <c r="CZ236" s="91"/>
      <c r="DA236" s="91"/>
      <c r="DB236" s="91"/>
      <c r="DC236" s="91"/>
      <c r="DD236" s="91"/>
      <c r="DE236" s="91"/>
      <c r="DF236" s="91"/>
      <c r="DG236" s="91"/>
      <c r="DH236" s="91"/>
      <c r="DI236" s="91"/>
      <c r="DJ236" s="91"/>
      <c r="DK236" s="91"/>
      <c r="DL236" s="91"/>
      <c r="DM236" s="91"/>
      <c r="DN236" s="91"/>
      <c r="DO236" s="91"/>
      <c r="DP236" s="91"/>
      <c r="DQ236" s="91"/>
      <c r="DR236" s="91"/>
      <c r="DS236" s="91"/>
      <c r="DT236" s="91"/>
      <c r="DU236" s="91"/>
      <c r="DV236" s="91"/>
      <c r="DW236" s="91"/>
      <c r="DX236" s="91"/>
      <c r="DY236" s="91"/>
      <c r="DZ236" s="91"/>
      <c r="EA236" s="91"/>
      <c r="EB236" s="91"/>
      <c r="EC236" s="91"/>
      <c r="ED236" s="91"/>
      <c r="EE236" s="91"/>
      <c r="EF236" s="91"/>
      <c r="EG236" s="91"/>
      <c r="EH236" s="91"/>
      <c r="EI236" s="91"/>
      <c r="EJ236" s="91"/>
      <c r="EK236" s="91"/>
      <c r="EL236" s="91"/>
      <c r="EM236" s="91"/>
      <c r="EN236" s="91"/>
      <c r="EO236" s="91"/>
      <c r="EP236" s="91"/>
      <c r="EQ236" s="91"/>
      <c r="ER236" s="91"/>
      <c r="ES236" s="91"/>
      <c r="ET236" s="91"/>
      <c r="EU236" s="91"/>
      <c r="EV236" s="91"/>
      <c r="EW236" s="91"/>
      <c r="EX236" s="91"/>
      <c r="EY236" s="91"/>
      <c r="EZ236" s="91"/>
      <c r="FA236" s="91"/>
      <c r="FB236" s="91"/>
      <c r="FC236" s="91"/>
      <c r="FD236" s="91"/>
      <c r="FE236" s="91"/>
      <c r="FF236" s="91"/>
      <c r="FG236" s="91"/>
      <c r="FH236" s="91"/>
      <c r="FI236" s="91"/>
      <c r="FJ236" s="91"/>
      <c r="FK236" s="91"/>
      <c r="FL236" s="91"/>
      <c r="FM236" s="91"/>
      <c r="FN236" s="91"/>
      <c r="FO236" s="91"/>
      <c r="FP236" s="91"/>
      <c r="FQ236" s="91"/>
      <c r="FR236" s="91"/>
      <c r="FS236" s="91"/>
      <c r="FT236" s="91"/>
      <c r="FU236" s="91"/>
      <c r="FV236" s="91"/>
      <c r="FW236" s="91"/>
      <c r="FX236" s="91"/>
      <c r="FY236" s="91"/>
      <c r="FZ236" s="91"/>
      <c r="GA236" s="91"/>
      <c r="GB236" s="91"/>
      <c r="GC236" s="91"/>
    </row>
    <row r="237" spans="1:185" s="92" customFormat="1" ht="94.5">
      <c r="A237" s="313">
        <f>'10 Квартал финансирование'!A237</f>
        <v>181</v>
      </c>
      <c r="B237" s="314" t="str">
        <f>'10 Квартал финансирование'!B237</f>
        <v>Строительство ВЛ-10 кВ и ТП-10/0,4 кВ для обеспечения технологического присоединения энергопринимающих устройств Заявителя Карслидис Ф.Н. в пос .Бородыновка 5-я ферма ТКЗ-169  Минераловодского городского округа договор №43-05/143 от 27.10.2015г.</v>
      </c>
      <c r="C237" s="313" t="str">
        <f>'10 Квартал финансирование'!C237</f>
        <v>G_prj_109105_50518</v>
      </c>
      <c r="D237" s="304" t="s">
        <v>157</v>
      </c>
      <c r="E237" s="323">
        <v>0</v>
      </c>
      <c r="F237" s="122">
        <v>0</v>
      </c>
      <c r="G237" s="122">
        <v>0</v>
      </c>
      <c r="H237" s="122">
        <v>0</v>
      </c>
      <c r="I237" s="122">
        <v>0</v>
      </c>
      <c r="J237" s="122">
        <v>0</v>
      </c>
      <c r="K237" s="122">
        <v>0</v>
      </c>
      <c r="L237" s="90">
        <v>2016</v>
      </c>
      <c r="M237" s="90">
        <v>2016</v>
      </c>
      <c r="N237" s="90" t="s">
        <v>157</v>
      </c>
      <c r="O237" s="90" t="s">
        <v>1140</v>
      </c>
      <c r="P237" s="90" t="s">
        <v>1139</v>
      </c>
      <c r="Q237" s="90" t="s">
        <v>1139</v>
      </c>
      <c r="R237" s="90" t="s">
        <v>1139</v>
      </c>
      <c r="S237" s="317" t="s">
        <v>443</v>
      </c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  <c r="BZ237" s="91"/>
      <c r="CA237" s="91"/>
      <c r="CB237" s="91"/>
      <c r="CC237" s="91"/>
      <c r="CD237" s="91"/>
      <c r="CE237" s="91"/>
      <c r="CF237" s="91"/>
      <c r="CG237" s="91"/>
      <c r="CH237" s="91"/>
      <c r="CI237" s="91"/>
      <c r="CJ237" s="91"/>
      <c r="CK237" s="91"/>
      <c r="CL237" s="91"/>
      <c r="CM237" s="91"/>
      <c r="CN237" s="91"/>
      <c r="CO237" s="91"/>
      <c r="CP237" s="91"/>
      <c r="CQ237" s="91"/>
      <c r="CR237" s="91"/>
      <c r="CS237" s="91"/>
      <c r="CT237" s="91"/>
      <c r="CU237" s="91"/>
      <c r="CV237" s="91"/>
      <c r="CW237" s="91"/>
      <c r="CX237" s="91"/>
      <c r="CY237" s="91"/>
      <c r="CZ237" s="91"/>
      <c r="DA237" s="91"/>
      <c r="DB237" s="91"/>
      <c r="DC237" s="91"/>
      <c r="DD237" s="91"/>
      <c r="DE237" s="91"/>
      <c r="DF237" s="91"/>
      <c r="DG237" s="91"/>
      <c r="DH237" s="91"/>
      <c r="DI237" s="91"/>
      <c r="DJ237" s="91"/>
      <c r="DK237" s="91"/>
      <c r="DL237" s="91"/>
      <c r="DM237" s="91"/>
      <c r="DN237" s="91"/>
      <c r="DO237" s="91"/>
      <c r="DP237" s="91"/>
      <c r="DQ237" s="91"/>
      <c r="DR237" s="91"/>
      <c r="DS237" s="91"/>
      <c r="DT237" s="91"/>
      <c r="DU237" s="91"/>
      <c r="DV237" s="91"/>
      <c r="DW237" s="91"/>
      <c r="DX237" s="91"/>
      <c r="DY237" s="91"/>
      <c r="DZ237" s="91"/>
      <c r="EA237" s="91"/>
      <c r="EB237" s="91"/>
      <c r="EC237" s="91"/>
      <c r="ED237" s="91"/>
      <c r="EE237" s="91"/>
      <c r="EF237" s="91"/>
      <c r="EG237" s="91"/>
      <c r="EH237" s="91"/>
      <c r="EI237" s="91"/>
      <c r="EJ237" s="91"/>
      <c r="EK237" s="91"/>
      <c r="EL237" s="91"/>
      <c r="EM237" s="91"/>
      <c r="EN237" s="91"/>
      <c r="EO237" s="91"/>
      <c r="EP237" s="91"/>
      <c r="EQ237" s="91"/>
      <c r="ER237" s="91"/>
      <c r="ES237" s="91"/>
      <c r="ET237" s="91"/>
      <c r="EU237" s="91"/>
      <c r="EV237" s="91"/>
      <c r="EW237" s="91"/>
      <c r="EX237" s="91"/>
      <c r="EY237" s="91"/>
      <c r="EZ237" s="91"/>
      <c r="FA237" s="91"/>
      <c r="FB237" s="91"/>
      <c r="FC237" s="91"/>
      <c r="FD237" s="91"/>
      <c r="FE237" s="91"/>
      <c r="FF237" s="91"/>
      <c r="FG237" s="91"/>
      <c r="FH237" s="91"/>
      <c r="FI237" s="91"/>
      <c r="FJ237" s="91"/>
      <c r="FK237" s="91"/>
      <c r="FL237" s="91"/>
      <c r="FM237" s="91"/>
      <c r="FN237" s="91"/>
      <c r="FO237" s="91"/>
      <c r="FP237" s="91"/>
      <c r="FQ237" s="91"/>
      <c r="FR237" s="91"/>
      <c r="FS237" s="91"/>
      <c r="FT237" s="91"/>
      <c r="FU237" s="91"/>
      <c r="FV237" s="91"/>
      <c r="FW237" s="91"/>
      <c r="FX237" s="91"/>
      <c r="FY237" s="91"/>
      <c r="FZ237" s="91"/>
      <c r="GA237" s="91"/>
      <c r="GB237" s="91"/>
      <c r="GC237" s="91"/>
    </row>
    <row r="238" spans="1:185" s="92" customFormat="1" ht="110.25">
      <c r="A238" s="313">
        <f>'10 Квартал финансирование'!A238</f>
        <v>182</v>
      </c>
      <c r="B238" s="314" t="str">
        <f>'10 Квартал финансирование'!B238</f>
        <v>Строительство ВЛ-10 кВ для осуществления технологического присоединения энергопринимающих усройств жилого дома, навеса под КРС, скважины в с.Полтавское Курского района "под ключ". ООО "СП Содружество" .Заявитель Аллакаев Хаммит Услиевич. Договор №345/14/КРЭС от 18.08.2014 (15-150)</v>
      </c>
      <c r="C238" s="313" t="str">
        <f>'10 Квартал финансирование'!C238</f>
        <v>G_prj_109105_48075</v>
      </c>
      <c r="D238" s="304" t="s">
        <v>157</v>
      </c>
      <c r="E238" s="323">
        <v>0</v>
      </c>
      <c r="F238" s="122">
        <v>0</v>
      </c>
      <c r="G238" s="122">
        <v>0</v>
      </c>
      <c r="H238" s="122">
        <v>2.4</v>
      </c>
      <c r="I238" s="122">
        <v>0</v>
      </c>
      <c r="J238" s="122">
        <v>0</v>
      </c>
      <c r="K238" s="122">
        <v>0</v>
      </c>
      <c r="L238" s="90">
        <v>2015</v>
      </c>
      <c r="M238" s="90">
        <v>2017</v>
      </c>
      <c r="N238" s="90" t="s">
        <v>157</v>
      </c>
      <c r="O238" s="90" t="s">
        <v>1140</v>
      </c>
      <c r="P238" s="90" t="s">
        <v>1139</v>
      </c>
      <c r="Q238" s="90" t="s">
        <v>1139</v>
      </c>
      <c r="R238" s="90" t="s">
        <v>1139</v>
      </c>
      <c r="S238" s="317" t="s">
        <v>443</v>
      </c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  <c r="BZ238" s="91"/>
      <c r="CA238" s="91"/>
      <c r="CB238" s="91"/>
      <c r="CC238" s="91"/>
      <c r="CD238" s="91"/>
      <c r="CE238" s="91"/>
      <c r="CF238" s="91"/>
      <c r="CG238" s="91"/>
      <c r="CH238" s="91"/>
      <c r="CI238" s="91"/>
      <c r="CJ238" s="91"/>
      <c r="CK238" s="91"/>
      <c r="CL238" s="91"/>
      <c r="CM238" s="91"/>
      <c r="CN238" s="91"/>
      <c r="CO238" s="91"/>
      <c r="CP238" s="91"/>
      <c r="CQ238" s="91"/>
      <c r="CR238" s="91"/>
      <c r="CS238" s="91"/>
      <c r="CT238" s="91"/>
      <c r="CU238" s="91"/>
      <c r="CV238" s="91"/>
      <c r="CW238" s="91"/>
      <c r="CX238" s="91"/>
      <c r="CY238" s="91"/>
      <c r="CZ238" s="91"/>
      <c r="DA238" s="91"/>
      <c r="DB238" s="91"/>
      <c r="DC238" s="91"/>
      <c r="DD238" s="91"/>
      <c r="DE238" s="91"/>
      <c r="DF238" s="91"/>
      <c r="DG238" s="91"/>
      <c r="DH238" s="91"/>
      <c r="DI238" s="91"/>
      <c r="DJ238" s="91"/>
      <c r="DK238" s="91"/>
      <c r="DL238" s="91"/>
      <c r="DM238" s="91"/>
      <c r="DN238" s="91"/>
      <c r="DO238" s="91"/>
      <c r="DP238" s="91"/>
      <c r="DQ238" s="91"/>
      <c r="DR238" s="91"/>
      <c r="DS238" s="91"/>
      <c r="DT238" s="91"/>
      <c r="DU238" s="91"/>
      <c r="DV238" s="91"/>
      <c r="DW238" s="91"/>
      <c r="DX238" s="91"/>
      <c r="DY238" s="91"/>
      <c r="DZ238" s="91"/>
      <c r="EA238" s="91"/>
      <c r="EB238" s="91"/>
      <c r="EC238" s="91"/>
      <c r="ED238" s="91"/>
      <c r="EE238" s="91"/>
      <c r="EF238" s="91"/>
      <c r="EG238" s="91"/>
      <c r="EH238" s="91"/>
      <c r="EI238" s="91"/>
      <c r="EJ238" s="91"/>
      <c r="EK238" s="91"/>
      <c r="EL238" s="91"/>
      <c r="EM238" s="91"/>
      <c r="EN238" s="91"/>
      <c r="EO238" s="91"/>
      <c r="EP238" s="91"/>
      <c r="EQ238" s="91"/>
      <c r="ER238" s="91"/>
      <c r="ES238" s="91"/>
      <c r="ET238" s="91"/>
      <c r="EU238" s="91"/>
      <c r="EV238" s="91"/>
      <c r="EW238" s="91"/>
      <c r="EX238" s="91"/>
      <c r="EY238" s="91"/>
      <c r="EZ238" s="91"/>
      <c r="FA238" s="91"/>
      <c r="FB238" s="91"/>
      <c r="FC238" s="91"/>
      <c r="FD238" s="91"/>
      <c r="FE238" s="91"/>
      <c r="FF238" s="91"/>
      <c r="FG238" s="91"/>
      <c r="FH238" s="91"/>
      <c r="FI238" s="91"/>
      <c r="FJ238" s="91"/>
      <c r="FK238" s="91"/>
      <c r="FL238" s="91"/>
      <c r="FM238" s="91"/>
      <c r="FN238" s="91"/>
      <c r="FO238" s="91"/>
      <c r="FP238" s="91"/>
      <c r="FQ238" s="91"/>
      <c r="FR238" s="91"/>
      <c r="FS238" s="91"/>
      <c r="FT238" s="91"/>
      <c r="FU238" s="91"/>
      <c r="FV238" s="91"/>
      <c r="FW238" s="91"/>
      <c r="FX238" s="91"/>
      <c r="FY238" s="91"/>
      <c r="FZ238" s="91"/>
      <c r="GA238" s="91"/>
      <c r="GB238" s="91"/>
      <c r="GC238" s="91"/>
    </row>
    <row r="239" spans="1:185" s="92" customFormat="1" ht="47.25">
      <c r="A239" s="313">
        <f>'10 Квартал финансирование'!A239</f>
        <v>183</v>
      </c>
      <c r="B239" s="314" t="str">
        <f>'10 Квартал финансирование'!B239</f>
        <v>Строит.ВЛ-0,4 кВ от ТП-41/209 для тех.прис.пожарного депо в Предгорном районе, пос. Ясная Поляна, Контора строй цеха</v>
      </c>
      <c r="C239" s="313" t="str">
        <f>'10 Квартал финансирование'!C239</f>
        <v>G_prj_109105_50520</v>
      </c>
      <c r="D239" s="304" t="s">
        <v>157</v>
      </c>
      <c r="E239" s="323">
        <v>0</v>
      </c>
      <c r="F239" s="122">
        <v>0</v>
      </c>
      <c r="G239" s="122">
        <v>0</v>
      </c>
      <c r="H239" s="122">
        <v>0.2</v>
      </c>
      <c r="I239" s="122">
        <v>0</v>
      </c>
      <c r="J239" s="122">
        <v>0</v>
      </c>
      <c r="K239" s="122">
        <v>0</v>
      </c>
      <c r="L239" s="90">
        <v>2016</v>
      </c>
      <c r="M239" s="90">
        <v>2016</v>
      </c>
      <c r="N239" s="90" t="s">
        <v>157</v>
      </c>
      <c r="O239" s="90" t="s">
        <v>1140</v>
      </c>
      <c r="P239" s="90" t="s">
        <v>1139</v>
      </c>
      <c r="Q239" s="90" t="s">
        <v>1139</v>
      </c>
      <c r="R239" s="90" t="s">
        <v>1139</v>
      </c>
      <c r="S239" s="317" t="s">
        <v>443</v>
      </c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  <c r="BZ239" s="91"/>
      <c r="CA239" s="91"/>
      <c r="CB239" s="91"/>
      <c r="CC239" s="91"/>
      <c r="CD239" s="91"/>
      <c r="CE239" s="91"/>
      <c r="CF239" s="91"/>
      <c r="CG239" s="91"/>
      <c r="CH239" s="91"/>
      <c r="CI239" s="91"/>
      <c r="CJ239" s="91"/>
      <c r="CK239" s="91"/>
      <c r="CL239" s="91"/>
      <c r="CM239" s="91"/>
      <c r="CN239" s="91"/>
      <c r="CO239" s="91"/>
      <c r="CP239" s="91"/>
      <c r="CQ239" s="91"/>
      <c r="CR239" s="91"/>
      <c r="CS239" s="91"/>
      <c r="CT239" s="91"/>
      <c r="CU239" s="91"/>
      <c r="CV239" s="91"/>
      <c r="CW239" s="91"/>
      <c r="CX239" s="91"/>
      <c r="CY239" s="91"/>
      <c r="CZ239" s="91"/>
      <c r="DA239" s="91"/>
      <c r="DB239" s="91"/>
      <c r="DC239" s="91"/>
      <c r="DD239" s="91"/>
      <c r="DE239" s="91"/>
      <c r="DF239" s="91"/>
      <c r="DG239" s="91"/>
      <c r="DH239" s="91"/>
      <c r="DI239" s="91"/>
      <c r="DJ239" s="91"/>
      <c r="DK239" s="91"/>
      <c r="DL239" s="91"/>
      <c r="DM239" s="91"/>
      <c r="DN239" s="91"/>
      <c r="DO239" s="91"/>
      <c r="DP239" s="91"/>
      <c r="DQ239" s="91"/>
      <c r="DR239" s="91"/>
      <c r="DS239" s="91"/>
      <c r="DT239" s="91"/>
      <c r="DU239" s="91"/>
      <c r="DV239" s="91"/>
      <c r="DW239" s="91"/>
      <c r="DX239" s="91"/>
      <c r="DY239" s="91"/>
      <c r="DZ239" s="91"/>
      <c r="EA239" s="91"/>
      <c r="EB239" s="91"/>
      <c r="EC239" s="91"/>
      <c r="ED239" s="91"/>
      <c r="EE239" s="91"/>
      <c r="EF239" s="91"/>
      <c r="EG239" s="91"/>
      <c r="EH239" s="91"/>
      <c r="EI239" s="91"/>
      <c r="EJ239" s="91"/>
      <c r="EK239" s="91"/>
      <c r="EL239" s="91"/>
      <c r="EM239" s="91"/>
      <c r="EN239" s="91"/>
      <c r="EO239" s="91"/>
      <c r="EP239" s="91"/>
      <c r="EQ239" s="91"/>
      <c r="ER239" s="91"/>
      <c r="ES239" s="91"/>
      <c r="ET239" s="91"/>
      <c r="EU239" s="91"/>
      <c r="EV239" s="91"/>
      <c r="EW239" s="91"/>
      <c r="EX239" s="91"/>
      <c r="EY239" s="91"/>
      <c r="EZ239" s="91"/>
      <c r="FA239" s="91"/>
      <c r="FB239" s="91"/>
      <c r="FC239" s="91"/>
      <c r="FD239" s="91"/>
      <c r="FE239" s="91"/>
      <c r="FF239" s="91"/>
      <c r="FG239" s="91"/>
      <c r="FH239" s="91"/>
      <c r="FI239" s="91"/>
      <c r="FJ239" s="91"/>
      <c r="FK239" s="91"/>
      <c r="FL239" s="91"/>
      <c r="FM239" s="91"/>
      <c r="FN239" s="91"/>
      <c r="FO239" s="91"/>
      <c r="FP239" s="91"/>
      <c r="FQ239" s="91"/>
      <c r="FR239" s="91"/>
      <c r="FS239" s="91"/>
      <c r="FT239" s="91"/>
      <c r="FU239" s="91"/>
      <c r="FV239" s="91"/>
      <c r="FW239" s="91"/>
      <c r="FX239" s="91"/>
      <c r="FY239" s="91"/>
      <c r="FZ239" s="91"/>
      <c r="GA239" s="91"/>
      <c r="GB239" s="91"/>
      <c r="GC239" s="91"/>
    </row>
    <row r="240" spans="1:185" s="92" customFormat="1" ht="63">
      <c r="A240" s="313">
        <f>'10 Квартал финансирование'!A240</f>
        <v>184</v>
      </c>
      <c r="B240" s="314" t="str">
        <f>'10 Квартал финансирование'!B240</f>
        <v>Строительство ВЛ-0,4 кВ и установка МТП-250 кВА для обеспечения технологического присоединения энергопринимающих устройств детсада в х.Тихомировка Советского района</v>
      </c>
      <c r="C240" s="313" t="str">
        <f>'10 Квартал финансирование'!C240</f>
        <v xml:space="preserve">F_stfprj_00005 </v>
      </c>
      <c r="D240" s="304" t="s">
        <v>157</v>
      </c>
      <c r="E240" s="323">
        <v>0</v>
      </c>
      <c r="F240" s="122">
        <v>0.25</v>
      </c>
      <c r="G240" s="122">
        <v>0</v>
      </c>
      <c r="H240" s="122">
        <v>0.215</v>
      </c>
      <c r="I240" s="122">
        <v>0</v>
      </c>
      <c r="J240" s="122">
        <v>0</v>
      </c>
      <c r="K240" s="122">
        <v>0</v>
      </c>
      <c r="L240" s="90">
        <v>2013</v>
      </c>
      <c r="M240" s="90">
        <v>2017</v>
      </c>
      <c r="N240" s="90" t="s">
        <v>157</v>
      </c>
      <c r="O240" s="90" t="s">
        <v>1140</v>
      </c>
      <c r="P240" s="90" t="s">
        <v>1139</v>
      </c>
      <c r="Q240" s="90" t="s">
        <v>1139</v>
      </c>
      <c r="R240" s="90" t="s">
        <v>1139</v>
      </c>
      <c r="S240" s="317" t="s">
        <v>443</v>
      </c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  <c r="BZ240" s="91"/>
      <c r="CA240" s="91"/>
      <c r="CB240" s="91"/>
      <c r="CC240" s="91"/>
      <c r="CD240" s="91"/>
      <c r="CE240" s="91"/>
      <c r="CF240" s="91"/>
      <c r="CG240" s="91"/>
      <c r="CH240" s="91"/>
      <c r="CI240" s="91"/>
      <c r="CJ240" s="91"/>
      <c r="CK240" s="91"/>
      <c r="CL240" s="91"/>
      <c r="CM240" s="91"/>
      <c r="CN240" s="91"/>
      <c r="CO240" s="91"/>
      <c r="CP240" s="91"/>
      <c r="CQ240" s="91"/>
      <c r="CR240" s="91"/>
      <c r="CS240" s="91"/>
      <c r="CT240" s="91"/>
      <c r="CU240" s="91"/>
      <c r="CV240" s="91"/>
      <c r="CW240" s="91"/>
      <c r="CX240" s="91"/>
      <c r="CY240" s="91"/>
      <c r="CZ240" s="91"/>
      <c r="DA240" s="91"/>
      <c r="DB240" s="91"/>
      <c r="DC240" s="91"/>
      <c r="DD240" s="91"/>
      <c r="DE240" s="91"/>
      <c r="DF240" s="91"/>
      <c r="DG240" s="91"/>
      <c r="DH240" s="91"/>
      <c r="DI240" s="91"/>
      <c r="DJ240" s="91"/>
      <c r="DK240" s="91"/>
      <c r="DL240" s="91"/>
      <c r="DM240" s="91"/>
      <c r="DN240" s="91"/>
      <c r="DO240" s="91"/>
      <c r="DP240" s="91"/>
      <c r="DQ240" s="91"/>
      <c r="DR240" s="91"/>
      <c r="DS240" s="91"/>
      <c r="DT240" s="91"/>
      <c r="DU240" s="91"/>
      <c r="DV240" s="91"/>
      <c r="DW240" s="91"/>
      <c r="DX240" s="91"/>
      <c r="DY240" s="91"/>
      <c r="DZ240" s="91"/>
      <c r="EA240" s="91"/>
      <c r="EB240" s="91"/>
      <c r="EC240" s="91"/>
      <c r="ED240" s="91"/>
      <c r="EE240" s="91"/>
      <c r="EF240" s="91"/>
      <c r="EG240" s="91"/>
      <c r="EH240" s="91"/>
      <c r="EI240" s="91"/>
      <c r="EJ240" s="91"/>
      <c r="EK240" s="91"/>
      <c r="EL240" s="91"/>
      <c r="EM240" s="91"/>
      <c r="EN240" s="91"/>
      <c r="EO240" s="91"/>
      <c r="EP240" s="91"/>
      <c r="EQ240" s="91"/>
      <c r="ER240" s="91"/>
      <c r="ES240" s="91"/>
      <c r="ET240" s="91"/>
      <c r="EU240" s="91"/>
      <c r="EV240" s="91"/>
      <c r="EW240" s="91"/>
      <c r="EX240" s="91"/>
      <c r="EY240" s="91"/>
      <c r="EZ240" s="91"/>
      <c r="FA240" s="91"/>
      <c r="FB240" s="91"/>
      <c r="FC240" s="91"/>
      <c r="FD240" s="91"/>
      <c r="FE240" s="91"/>
      <c r="FF240" s="91"/>
      <c r="FG240" s="91"/>
      <c r="FH240" s="91"/>
      <c r="FI240" s="91"/>
      <c r="FJ240" s="91"/>
      <c r="FK240" s="91"/>
      <c r="FL240" s="91"/>
      <c r="FM240" s="91"/>
      <c r="FN240" s="91"/>
      <c r="FO240" s="91"/>
      <c r="FP240" s="91"/>
      <c r="FQ240" s="91"/>
      <c r="FR240" s="91"/>
      <c r="FS240" s="91"/>
      <c r="FT240" s="91"/>
      <c r="FU240" s="91"/>
      <c r="FV240" s="91"/>
      <c r="FW240" s="91"/>
      <c r="FX240" s="91"/>
      <c r="FY240" s="91"/>
      <c r="FZ240" s="91"/>
      <c r="GA240" s="91"/>
      <c r="GB240" s="91"/>
      <c r="GC240" s="91"/>
    </row>
    <row r="241" spans="1:185" s="92" customFormat="1" ht="63">
      <c r="A241" s="313">
        <f>'10 Квартал финансирование'!A241</f>
        <v>185</v>
      </c>
      <c r="B241" s="314" t="str">
        <f>'10 Квартал финансирование'!B241</f>
        <v>Строительство ВЛ-0,4кВ от Ф-221 ТП-3 для обеспечения тех. присоединения энергопринимающих устройств склада в с.Первомайское Ипатовского района</v>
      </c>
      <c r="C241" s="313" t="str">
        <f>'10 Квартал финансирование'!C241</f>
        <v xml:space="preserve">F_stfprj_00005 </v>
      </c>
      <c r="D241" s="304" t="s">
        <v>157</v>
      </c>
      <c r="E241" s="323">
        <v>0</v>
      </c>
      <c r="F241" s="122">
        <v>0</v>
      </c>
      <c r="G241" s="122">
        <v>0</v>
      </c>
      <c r="H241" s="122">
        <v>0.13200000000000001</v>
      </c>
      <c r="I241" s="122">
        <v>0</v>
      </c>
      <c r="J241" s="122">
        <v>0</v>
      </c>
      <c r="K241" s="122">
        <v>0</v>
      </c>
      <c r="L241" s="90">
        <v>2016</v>
      </c>
      <c r="M241" s="90">
        <v>2016</v>
      </c>
      <c r="N241" s="90" t="s">
        <v>157</v>
      </c>
      <c r="O241" s="90" t="s">
        <v>1140</v>
      </c>
      <c r="P241" s="90" t="s">
        <v>1139</v>
      </c>
      <c r="Q241" s="90" t="s">
        <v>1139</v>
      </c>
      <c r="R241" s="90" t="s">
        <v>1139</v>
      </c>
      <c r="S241" s="317" t="s">
        <v>443</v>
      </c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  <c r="BZ241" s="91"/>
      <c r="CA241" s="91"/>
      <c r="CB241" s="91"/>
      <c r="CC241" s="91"/>
      <c r="CD241" s="91"/>
      <c r="CE241" s="91"/>
      <c r="CF241" s="91"/>
      <c r="CG241" s="91"/>
      <c r="CH241" s="91"/>
      <c r="CI241" s="91"/>
      <c r="CJ241" s="91"/>
      <c r="CK241" s="91"/>
      <c r="CL241" s="91"/>
      <c r="CM241" s="91"/>
      <c r="CN241" s="91"/>
      <c r="CO241" s="91"/>
      <c r="CP241" s="91"/>
      <c r="CQ241" s="91"/>
      <c r="CR241" s="91"/>
      <c r="CS241" s="91"/>
      <c r="CT241" s="91"/>
      <c r="CU241" s="91"/>
      <c r="CV241" s="91"/>
      <c r="CW241" s="91"/>
      <c r="CX241" s="91"/>
      <c r="CY241" s="91"/>
      <c r="CZ241" s="91"/>
      <c r="DA241" s="91"/>
      <c r="DB241" s="91"/>
      <c r="DC241" s="91"/>
      <c r="DD241" s="91"/>
      <c r="DE241" s="91"/>
      <c r="DF241" s="91"/>
      <c r="DG241" s="91"/>
      <c r="DH241" s="91"/>
      <c r="DI241" s="91"/>
      <c r="DJ241" s="91"/>
      <c r="DK241" s="91"/>
      <c r="DL241" s="91"/>
      <c r="DM241" s="91"/>
      <c r="DN241" s="91"/>
      <c r="DO241" s="91"/>
      <c r="DP241" s="91"/>
      <c r="DQ241" s="91"/>
      <c r="DR241" s="91"/>
      <c r="DS241" s="91"/>
      <c r="DT241" s="91"/>
      <c r="DU241" s="91"/>
      <c r="DV241" s="91"/>
      <c r="DW241" s="91"/>
      <c r="DX241" s="91"/>
      <c r="DY241" s="91"/>
      <c r="DZ241" s="91"/>
      <c r="EA241" s="91"/>
      <c r="EB241" s="91"/>
      <c r="EC241" s="91"/>
      <c r="ED241" s="91"/>
      <c r="EE241" s="91"/>
      <c r="EF241" s="91"/>
      <c r="EG241" s="91"/>
      <c r="EH241" s="91"/>
      <c r="EI241" s="91"/>
      <c r="EJ241" s="91"/>
      <c r="EK241" s="91"/>
      <c r="EL241" s="91"/>
      <c r="EM241" s="91"/>
      <c r="EN241" s="91"/>
      <c r="EO241" s="91"/>
      <c r="EP241" s="91"/>
      <c r="EQ241" s="91"/>
      <c r="ER241" s="91"/>
      <c r="ES241" s="91"/>
      <c r="ET241" s="91"/>
      <c r="EU241" s="91"/>
      <c r="EV241" s="91"/>
      <c r="EW241" s="91"/>
      <c r="EX241" s="91"/>
      <c r="EY241" s="91"/>
      <c r="EZ241" s="91"/>
      <c r="FA241" s="91"/>
      <c r="FB241" s="91"/>
      <c r="FC241" s="91"/>
      <c r="FD241" s="91"/>
      <c r="FE241" s="91"/>
      <c r="FF241" s="91"/>
      <c r="FG241" s="91"/>
      <c r="FH241" s="91"/>
      <c r="FI241" s="91"/>
      <c r="FJ241" s="91"/>
      <c r="FK241" s="91"/>
      <c r="FL241" s="91"/>
      <c r="FM241" s="91"/>
      <c r="FN241" s="91"/>
      <c r="FO241" s="91"/>
      <c r="FP241" s="91"/>
      <c r="FQ241" s="91"/>
      <c r="FR241" s="91"/>
      <c r="FS241" s="91"/>
      <c r="FT241" s="91"/>
      <c r="FU241" s="91"/>
      <c r="FV241" s="91"/>
      <c r="FW241" s="91"/>
      <c r="FX241" s="91"/>
      <c r="FY241" s="91"/>
      <c r="FZ241" s="91"/>
      <c r="GA241" s="91"/>
      <c r="GB241" s="91"/>
      <c r="GC241" s="91"/>
    </row>
    <row r="242" spans="1:185" s="92" customFormat="1" ht="47.25">
      <c r="A242" s="313">
        <f>'10 Квартал финансирование'!A242</f>
        <v>186</v>
      </c>
      <c r="B242" s="314" t="str">
        <f>'10 Квартал финансирование'!B242</f>
        <v>Строительство  ВЛ-10- 0,4кВ для технологического присоединения льготной группы заявителей (до 15 кВ)</v>
      </c>
      <c r="C242" s="313" t="str">
        <f>'10 Квартал финансирование'!C242</f>
        <v>G_prj_109105_11767</v>
      </c>
      <c r="D242" s="304" t="s">
        <v>157</v>
      </c>
      <c r="E242" s="323">
        <v>0</v>
      </c>
      <c r="F242" s="122">
        <v>0.1</v>
      </c>
      <c r="G242" s="122">
        <v>0</v>
      </c>
      <c r="H242" s="122">
        <v>18.591000000000001</v>
      </c>
      <c r="I242" s="122">
        <v>0</v>
      </c>
      <c r="J242" s="122">
        <v>0</v>
      </c>
      <c r="K242" s="122">
        <v>0</v>
      </c>
      <c r="L242" s="90">
        <v>2015</v>
      </c>
      <c r="M242" s="90">
        <v>2021</v>
      </c>
      <c r="N242" s="90" t="s">
        <v>157</v>
      </c>
      <c r="O242" s="90" t="s">
        <v>1140</v>
      </c>
      <c r="P242" s="90" t="s">
        <v>1139</v>
      </c>
      <c r="Q242" s="90" t="s">
        <v>1139</v>
      </c>
      <c r="R242" s="90" t="s">
        <v>1139</v>
      </c>
      <c r="S242" s="317" t="s">
        <v>443</v>
      </c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  <c r="BZ242" s="91"/>
      <c r="CA242" s="91"/>
      <c r="CB242" s="91"/>
      <c r="CC242" s="91"/>
      <c r="CD242" s="91"/>
      <c r="CE242" s="91"/>
      <c r="CF242" s="91"/>
      <c r="CG242" s="91"/>
      <c r="CH242" s="91"/>
      <c r="CI242" s="91"/>
      <c r="CJ242" s="91"/>
      <c r="CK242" s="91"/>
      <c r="CL242" s="91"/>
      <c r="CM242" s="91"/>
      <c r="CN242" s="91"/>
      <c r="CO242" s="91"/>
      <c r="CP242" s="91"/>
      <c r="CQ242" s="91"/>
      <c r="CR242" s="91"/>
      <c r="CS242" s="91"/>
      <c r="CT242" s="91"/>
      <c r="CU242" s="91"/>
      <c r="CV242" s="91"/>
      <c r="CW242" s="91"/>
      <c r="CX242" s="91"/>
      <c r="CY242" s="91"/>
      <c r="CZ242" s="91"/>
      <c r="DA242" s="91"/>
      <c r="DB242" s="91"/>
      <c r="DC242" s="91"/>
      <c r="DD242" s="91"/>
      <c r="DE242" s="91"/>
      <c r="DF242" s="91"/>
      <c r="DG242" s="91"/>
      <c r="DH242" s="91"/>
      <c r="DI242" s="91"/>
      <c r="DJ242" s="91"/>
      <c r="DK242" s="91"/>
      <c r="DL242" s="91"/>
      <c r="DM242" s="91"/>
      <c r="DN242" s="91"/>
      <c r="DO242" s="91"/>
      <c r="DP242" s="91"/>
      <c r="DQ242" s="91"/>
      <c r="DR242" s="91"/>
      <c r="DS242" s="91"/>
      <c r="DT242" s="91"/>
      <c r="DU242" s="91"/>
      <c r="DV242" s="91"/>
      <c r="DW242" s="91"/>
      <c r="DX242" s="91"/>
      <c r="DY242" s="91"/>
      <c r="DZ242" s="91"/>
      <c r="EA242" s="91"/>
      <c r="EB242" s="91"/>
      <c r="EC242" s="91"/>
      <c r="ED242" s="91"/>
      <c r="EE242" s="91"/>
      <c r="EF242" s="91"/>
      <c r="EG242" s="91"/>
      <c r="EH242" s="91"/>
      <c r="EI242" s="91"/>
      <c r="EJ242" s="91"/>
      <c r="EK242" s="91"/>
      <c r="EL242" s="91"/>
      <c r="EM242" s="91"/>
      <c r="EN242" s="91"/>
      <c r="EO242" s="91"/>
      <c r="EP242" s="91"/>
      <c r="EQ242" s="91"/>
      <c r="ER242" s="91"/>
      <c r="ES242" s="91"/>
      <c r="ET242" s="91"/>
      <c r="EU242" s="91"/>
      <c r="EV242" s="91"/>
      <c r="EW242" s="91"/>
      <c r="EX242" s="91"/>
      <c r="EY242" s="91"/>
      <c r="EZ242" s="91"/>
      <c r="FA242" s="91"/>
      <c r="FB242" s="91"/>
      <c r="FC242" s="91"/>
      <c r="FD242" s="91"/>
      <c r="FE242" s="91"/>
      <c r="FF242" s="91"/>
      <c r="FG242" s="91"/>
      <c r="FH242" s="91"/>
      <c r="FI242" s="91"/>
      <c r="FJ242" s="91"/>
      <c r="FK242" s="91"/>
      <c r="FL242" s="91"/>
      <c r="FM242" s="91"/>
      <c r="FN242" s="91"/>
      <c r="FO242" s="91"/>
      <c r="FP242" s="91"/>
      <c r="FQ242" s="91"/>
      <c r="FR242" s="91"/>
      <c r="FS242" s="91"/>
      <c r="FT242" s="91"/>
      <c r="FU242" s="91"/>
      <c r="FV242" s="91"/>
      <c r="FW242" s="91"/>
      <c r="FX242" s="91"/>
      <c r="FY242" s="91"/>
      <c r="FZ242" s="91"/>
      <c r="GA242" s="91"/>
      <c r="GB242" s="91"/>
      <c r="GC242" s="91"/>
    </row>
    <row r="243" spans="1:185" s="92" customFormat="1" ht="47.25">
      <c r="A243" s="313">
        <f>'10 Квартал финансирование'!A243</f>
        <v>187</v>
      </c>
      <c r="B243" s="314" t="str">
        <f>'10 Квартал финансирование'!B243</f>
        <v>Строительство участка ВЛ-10 кВ Ф-134 для тех.присоединения ТП 10/0,4 потребителя в х.Родники с.Донское Труновского района</v>
      </c>
      <c r="C243" s="313" t="str">
        <f>'10 Квартал финансирование'!C243</f>
        <v>G_prj_109105_50424</v>
      </c>
      <c r="D243" s="304" t="s">
        <v>157</v>
      </c>
      <c r="E243" s="323">
        <v>0</v>
      </c>
      <c r="F243" s="122">
        <v>0</v>
      </c>
      <c r="G243" s="122">
        <v>0</v>
      </c>
      <c r="H243" s="122">
        <v>0</v>
      </c>
      <c r="I243" s="122">
        <v>0</v>
      </c>
      <c r="J243" s="122">
        <v>0</v>
      </c>
      <c r="K243" s="122">
        <v>0</v>
      </c>
      <c r="L243" s="90">
        <v>2016</v>
      </c>
      <c r="M243" s="90">
        <v>2016</v>
      </c>
      <c r="N243" s="90" t="s">
        <v>157</v>
      </c>
      <c r="O243" s="90" t="s">
        <v>1140</v>
      </c>
      <c r="P243" s="90" t="s">
        <v>1139</v>
      </c>
      <c r="Q243" s="90" t="s">
        <v>1139</v>
      </c>
      <c r="R243" s="90" t="s">
        <v>1139</v>
      </c>
      <c r="S243" s="317" t="s">
        <v>443</v>
      </c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  <c r="BZ243" s="91"/>
      <c r="CA243" s="91"/>
      <c r="CB243" s="91"/>
      <c r="CC243" s="91"/>
      <c r="CD243" s="91"/>
      <c r="CE243" s="91"/>
      <c r="CF243" s="91"/>
      <c r="CG243" s="91"/>
      <c r="CH243" s="91"/>
      <c r="CI243" s="91"/>
      <c r="CJ243" s="91"/>
      <c r="CK243" s="91"/>
      <c r="CL243" s="91"/>
      <c r="CM243" s="91"/>
      <c r="CN243" s="91"/>
      <c r="CO243" s="91"/>
      <c r="CP243" s="91"/>
      <c r="CQ243" s="91"/>
      <c r="CR243" s="91"/>
      <c r="CS243" s="91"/>
      <c r="CT243" s="91"/>
      <c r="CU243" s="91"/>
      <c r="CV243" s="91"/>
      <c r="CW243" s="91"/>
      <c r="CX243" s="91"/>
      <c r="CY243" s="91"/>
      <c r="CZ243" s="91"/>
      <c r="DA243" s="91"/>
      <c r="DB243" s="91"/>
      <c r="DC243" s="91"/>
      <c r="DD243" s="91"/>
      <c r="DE243" s="91"/>
      <c r="DF243" s="91"/>
      <c r="DG243" s="91"/>
      <c r="DH243" s="91"/>
      <c r="DI243" s="91"/>
      <c r="DJ243" s="91"/>
      <c r="DK243" s="91"/>
      <c r="DL243" s="91"/>
      <c r="DM243" s="91"/>
      <c r="DN243" s="91"/>
      <c r="DO243" s="91"/>
      <c r="DP243" s="91"/>
      <c r="DQ243" s="91"/>
      <c r="DR243" s="91"/>
      <c r="DS243" s="91"/>
      <c r="DT243" s="91"/>
      <c r="DU243" s="91"/>
      <c r="DV243" s="91"/>
      <c r="DW243" s="91"/>
      <c r="DX243" s="91"/>
      <c r="DY243" s="91"/>
      <c r="DZ243" s="91"/>
      <c r="EA243" s="91"/>
      <c r="EB243" s="91"/>
      <c r="EC243" s="91"/>
      <c r="ED243" s="91"/>
      <c r="EE243" s="91"/>
      <c r="EF243" s="91"/>
      <c r="EG243" s="91"/>
      <c r="EH243" s="91"/>
      <c r="EI243" s="91"/>
      <c r="EJ243" s="91"/>
      <c r="EK243" s="91"/>
      <c r="EL243" s="91"/>
      <c r="EM243" s="91"/>
      <c r="EN243" s="91"/>
      <c r="EO243" s="91"/>
      <c r="EP243" s="91"/>
      <c r="EQ243" s="91"/>
      <c r="ER243" s="91"/>
      <c r="ES243" s="91"/>
      <c r="ET243" s="91"/>
      <c r="EU243" s="91"/>
      <c r="EV243" s="91"/>
      <c r="EW243" s="91"/>
      <c r="EX243" s="91"/>
      <c r="EY243" s="91"/>
      <c r="EZ243" s="91"/>
      <c r="FA243" s="91"/>
      <c r="FB243" s="91"/>
      <c r="FC243" s="91"/>
      <c r="FD243" s="91"/>
      <c r="FE243" s="91"/>
      <c r="FF243" s="91"/>
      <c r="FG243" s="91"/>
      <c r="FH243" s="91"/>
      <c r="FI243" s="91"/>
      <c r="FJ243" s="91"/>
      <c r="FK243" s="91"/>
      <c r="FL243" s="91"/>
      <c r="FM243" s="91"/>
      <c r="FN243" s="91"/>
      <c r="FO243" s="91"/>
      <c r="FP243" s="91"/>
      <c r="FQ243" s="91"/>
      <c r="FR243" s="91"/>
      <c r="FS243" s="91"/>
      <c r="FT243" s="91"/>
      <c r="FU243" s="91"/>
      <c r="FV243" s="91"/>
      <c r="FW243" s="91"/>
      <c r="FX243" s="91"/>
      <c r="FY243" s="91"/>
      <c r="FZ243" s="91"/>
      <c r="GA243" s="91"/>
      <c r="GB243" s="91"/>
      <c r="GC243" s="91"/>
    </row>
    <row r="244" spans="1:185" s="92" customFormat="1" ht="63">
      <c r="A244" s="313">
        <f>'10 Квартал финансирование'!A244</f>
        <v>188</v>
      </c>
      <c r="B244" s="314" t="str">
        <f>'10 Квартал финансирование'!B244</f>
        <v>Строительство ВЛ-10 кВ от Ф-344 для обеспечения технологического присоединения энергопринимающих устройств очистных сооружений в г.Ипатово Ипатовского</v>
      </c>
      <c r="C244" s="313" t="str">
        <f>'10 Квартал финансирование'!C244</f>
        <v>G_prj_109105_50421</v>
      </c>
      <c r="D244" s="304" t="s">
        <v>157</v>
      </c>
      <c r="E244" s="323">
        <v>0</v>
      </c>
      <c r="F244" s="122">
        <v>0</v>
      </c>
      <c r="G244" s="122">
        <v>0</v>
      </c>
      <c r="H244" s="122">
        <v>0.12</v>
      </c>
      <c r="I244" s="122">
        <v>0</v>
      </c>
      <c r="J244" s="122">
        <v>0</v>
      </c>
      <c r="K244" s="122">
        <v>0</v>
      </c>
      <c r="L244" s="90">
        <v>2016</v>
      </c>
      <c r="M244" s="90">
        <v>2016</v>
      </c>
      <c r="N244" s="90" t="s">
        <v>157</v>
      </c>
      <c r="O244" s="90" t="s">
        <v>1140</v>
      </c>
      <c r="P244" s="90" t="s">
        <v>1139</v>
      </c>
      <c r="Q244" s="90" t="s">
        <v>1139</v>
      </c>
      <c r="R244" s="90" t="s">
        <v>1139</v>
      </c>
      <c r="S244" s="317" t="s">
        <v>443</v>
      </c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  <c r="BZ244" s="91"/>
      <c r="CA244" s="91"/>
      <c r="CB244" s="91"/>
      <c r="CC244" s="91"/>
      <c r="CD244" s="91"/>
      <c r="CE244" s="91"/>
      <c r="CF244" s="91"/>
      <c r="CG244" s="91"/>
      <c r="CH244" s="91"/>
      <c r="CI244" s="91"/>
      <c r="CJ244" s="91"/>
      <c r="CK244" s="91"/>
      <c r="CL244" s="91"/>
      <c r="CM244" s="91"/>
      <c r="CN244" s="91"/>
      <c r="CO244" s="91"/>
      <c r="CP244" s="91"/>
      <c r="CQ244" s="91"/>
      <c r="CR244" s="91"/>
      <c r="CS244" s="91"/>
      <c r="CT244" s="91"/>
      <c r="CU244" s="91"/>
      <c r="CV244" s="91"/>
      <c r="CW244" s="91"/>
      <c r="CX244" s="91"/>
      <c r="CY244" s="91"/>
      <c r="CZ244" s="91"/>
      <c r="DA244" s="91"/>
      <c r="DB244" s="91"/>
      <c r="DC244" s="91"/>
      <c r="DD244" s="91"/>
      <c r="DE244" s="91"/>
      <c r="DF244" s="91"/>
      <c r="DG244" s="91"/>
      <c r="DH244" s="91"/>
      <c r="DI244" s="91"/>
      <c r="DJ244" s="91"/>
      <c r="DK244" s="91"/>
      <c r="DL244" s="91"/>
      <c r="DM244" s="91"/>
      <c r="DN244" s="91"/>
      <c r="DO244" s="91"/>
      <c r="DP244" s="91"/>
      <c r="DQ244" s="91"/>
      <c r="DR244" s="91"/>
      <c r="DS244" s="91"/>
      <c r="DT244" s="91"/>
      <c r="DU244" s="91"/>
      <c r="DV244" s="91"/>
      <c r="DW244" s="91"/>
      <c r="DX244" s="91"/>
      <c r="DY244" s="91"/>
      <c r="DZ244" s="91"/>
      <c r="EA244" s="91"/>
      <c r="EB244" s="91"/>
      <c r="EC244" s="91"/>
      <c r="ED244" s="91"/>
      <c r="EE244" s="91"/>
      <c r="EF244" s="91"/>
      <c r="EG244" s="91"/>
      <c r="EH244" s="91"/>
      <c r="EI244" s="91"/>
      <c r="EJ244" s="91"/>
      <c r="EK244" s="91"/>
      <c r="EL244" s="91"/>
      <c r="EM244" s="91"/>
      <c r="EN244" s="91"/>
      <c r="EO244" s="91"/>
      <c r="EP244" s="91"/>
      <c r="EQ244" s="91"/>
      <c r="ER244" s="91"/>
      <c r="ES244" s="91"/>
      <c r="ET244" s="91"/>
      <c r="EU244" s="91"/>
      <c r="EV244" s="91"/>
      <c r="EW244" s="91"/>
      <c r="EX244" s="91"/>
      <c r="EY244" s="91"/>
      <c r="EZ244" s="91"/>
      <c r="FA244" s="91"/>
      <c r="FB244" s="91"/>
      <c r="FC244" s="91"/>
      <c r="FD244" s="91"/>
      <c r="FE244" s="91"/>
      <c r="FF244" s="91"/>
      <c r="FG244" s="91"/>
      <c r="FH244" s="91"/>
      <c r="FI244" s="91"/>
      <c r="FJ244" s="91"/>
      <c r="FK244" s="91"/>
      <c r="FL244" s="91"/>
      <c r="FM244" s="91"/>
      <c r="FN244" s="91"/>
      <c r="FO244" s="91"/>
      <c r="FP244" s="91"/>
      <c r="FQ244" s="91"/>
      <c r="FR244" s="91"/>
      <c r="FS244" s="91"/>
      <c r="FT244" s="91"/>
      <c r="FU244" s="91"/>
      <c r="FV244" s="91"/>
      <c r="FW244" s="91"/>
      <c r="FX244" s="91"/>
      <c r="FY244" s="91"/>
      <c r="FZ244" s="91"/>
      <c r="GA244" s="91"/>
      <c r="GB244" s="91"/>
      <c r="GC244" s="91"/>
    </row>
    <row r="245" spans="1:185" s="92" customFormat="1" ht="110.25">
      <c r="A245" s="313">
        <f>'10 Квартал финансирование'!A245</f>
        <v>189</v>
      </c>
      <c r="B245" s="314" t="str">
        <f>'10 Квартал финансирование'!B245</f>
        <v>Строительство ВЛ-10 кВ Ф-135 от ПС "Промкомплекс" для обеспечения технологического присоединения энергопринимающих устройств жилого массива по ул. Михайловская в с. Верхнерусское Шпаковского района   "под ключ" Договор №07/335 от 09.06.2014, №07-01/889 от 30.12.2013 (до 15)</v>
      </c>
      <c r="C245" s="313" t="str">
        <f>'10 Квартал финансирование'!C245</f>
        <v>F_stfprj_00006</v>
      </c>
      <c r="D245" s="304" t="s">
        <v>157</v>
      </c>
      <c r="E245" s="323">
        <v>0</v>
      </c>
      <c r="F245" s="122">
        <v>0</v>
      </c>
      <c r="G245" s="122">
        <v>0</v>
      </c>
      <c r="H245" s="122">
        <v>0</v>
      </c>
      <c r="I245" s="122">
        <v>0</v>
      </c>
      <c r="J245" s="122">
        <v>0</v>
      </c>
      <c r="K245" s="122">
        <v>0</v>
      </c>
      <c r="L245" s="90">
        <v>2015</v>
      </c>
      <c r="M245" s="90">
        <v>2016</v>
      </c>
      <c r="N245" s="90" t="s">
        <v>157</v>
      </c>
      <c r="O245" s="90" t="s">
        <v>1140</v>
      </c>
      <c r="P245" s="90" t="s">
        <v>1139</v>
      </c>
      <c r="Q245" s="90" t="s">
        <v>1139</v>
      </c>
      <c r="R245" s="90" t="s">
        <v>1139</v>
      </c>
      <c r="S245" s="317" t="s">
        <v>443</v>
      </c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  <c r="BZ245" s="91"/>
      <c r="CA245" s="91"/>
      <c r="CB245" s="91"/>
      <c r="CC245" s="91"/>
      <c r="CD245" s="91"/>
      <c r="CE245" s="91"/>
      <c r="CF245" s="91"/>
      <c r="CG245" s="91"/>
      <c r="CH245" s="91"/>
      <c r="CI245" s="91"/>
      <c r="CJ245" s="91"/>
      <c r="CK245" s="91"/>
      <c r="CL245" s="91"/>
      <c r="CM245" s="91"/>
      <c r="CN245" s="91"/>
      <c r="CO245" s="91"/>
      <c r="CP245" s="91"/>
      <c r="CQ245" s="91"/>
      <c r="CR245" s="91"/>
      <c r="CS245" s="91"/>
      <c r="CT245" s="91"/>
      <c r="CU245" s="91"/>
      <c r="CV245" s="91"/>
      <c r="CW245" s="91"/>
      <c r="CX245" s="91"/>
      <c r="CY245" s="91"/>
      <c r="CZ245" s="91"/>
      <c r="DA245" s="91"/>
      <c r="DB245" s="91"/>
      <c r="DC245" s="91"/>
      <c r="DD245" s="91"/>
      <c r="DE245" s="91"/>
      <c r="DF245" s="91"/>
      <c r="DG245" s="91"/>
      <c r="DH245" s="91"/>
      <c r="DI245" s="91"/>
      <c r="DJ245" s="91"/>
      <c r="DK245" s="91"/>
      <c r="DL245" s="91"/>
      <c r="DM245" s="91"/>
      <c r="DN245" s="91"/>
      <c r="DO245" s="91"/>
      <c r="DP245" s="91"/>
      <c r="DQ245" s="91"/>
      <c r="DR245" s="91"/>
      <c r="DS245" s="91"/>
      <c r="DT245" s="91"/>
      <c r="DU245" s="91"/>
      <c r="DV245" s="91"/>
      <c r="DW245" s="91"/>
      <c r="DX245" s="91"/>
      <c r="DY245" s="91"/>
      <c r="DZ245" s="91"/>
      <c r="EA245" s="91"/>
      <c r="EB245" s="91"/>
      <c r="EC245" s="91"/>
      <c r="ED245" s="91"/>
      <c r="EE245" s="91"/>
      <c r="EF245" s="91"/>
      <c r="EG245" s="91"/>
      <c r="EH245" s="91"/>
      <c r="EI245" s="91"/>
      <c r="EJ245" s="91"/>
      <c r="EK245" s="91"/>
      <c r="EL245" s="91"/>
      <c r="EM245" s="91"/>
      <c r="EN245" s="91"/>
      <c r="EO245" s="91"/>
      <c r="EP245" s="91"/>
      <c r="EQ245" s="91"/>
      <c r="ER245" s="91"/>
      <c r="ES245" s="91"/>
      <c r="ET245" s="91"/>
      <c r="EU245" s="91"/>
      <c r="EV245" s="91"/>
      <c r="EW245" s="91"/>
      <c r="EX245" s="91"/>
      <c r="EY245" s="91"/>
      <c r="EZ245" s="91"/>
      <c r="FA245" s="91"/>
      <c r="FB245" s="91"/>
      <c r="FC245" s="91"/>
      <c r="FD245" s="91"/>
      <c r="FE245" s="91"/>
      <c r="FF245" s="91"/>
      <c r="FG245" s="91"/>
      <c r="FH245" s="91"/>
      <c r="FI245" s="91"/>
      <c r="FJ245" s="91"/>
      <c r="FK245" s="91"/>
      <c r="FL245" s="91"/>
      <c r="FM245" s="91"/>
      <c r="FN245" s="91"/>
      <c r="FO245" s="91"/>
      <c r="FP245" s="91"/>
      <c r="FQ245" s="91"/>
      <c r="FR245" s="91"/>
      <c r="FS245" s="91"/>
      <c r="FT245" s="91"/>
      <c r="FU245" s="91"/>
      <c r="FV245" s="91"/>
      <c r="FW245" s="91"/>
      <c r="FX245" s="91"/>
      <c r="FY245" s="91"/>
      <c r="FZ245" s="91"/>
      <c r="GA245" s="91"/>
      <c r="GB245" s="91"/>
      <c r="GC245" s="91"/>
    </row>
    <row r="246" spans="1:185" s="92" customFormat="1" ht="63">
      <c r="A246" s="313">
        <f>'10 Квартал финансирование'!A246</f>
        <v>190</v>
      </c>
      <c r="B246" s="314" t="str">
        <f>'10 Квартал финансирование'!B246</f>
        <v>Строительство ВЛ-10 от Ф-422 для обеспечения технологического присоединения энергопринимающих устройств коровника с родилкой в с.Мирное Благодарненско</v>
      </c>
      <c r="C246" s="313" t="str">
        <f>'10 Квартал финансирование'!C246</f>
        <v>G_prj_109105_50422</v>
      </c>
      <c r="D246" s="304" t="s">
        <v>157</v>
      </c>
      <c r="E246" s="323">
        <v>0</v>
      </c>
      <c r="F246" s="122">
        <v>0</v>
      </c>
      <c r="G246" s="122">
        <v>0</v>
      </c>
      <c r="H246" s="122">
        <v>0.08</v>
      </c>
      <c r="I246" s="122">
        <v>0</v>
      </c>
      <c r="J246" s="122">
        <v>0</v>
      </c>
      <c r="K246" s="122">
        <v>0</v>
      </c>
      <c r="L246" s="90">
        <v>2016</v>
      </c>
      <c r="M246" s="90">
        <v>2016</v>
      </c>
      <c r="N246" s="90" t="s">
        <v>157</v>
      </c>
      <c r="O246" s="90" t="s">
        <v>1140</v>
      </c>
      <c r="P246" s="90" t="s">
        <v>1139</v>
      </c>
      <c r="Q246" s="90" t="s">
        <v>1139</v>
      </c>
      <c r="R246" s="90" t="s">
        <v>1139</v>
      </c>
      <c r="S246" s="317" t="s">
        <v>443</v>
      </c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  <c r="BZ246" s="91"/>
      <c r="CA246" s="91"/>
      <c r="CB246" s="91"/>
      <c r="CC246" s="91"/>
      <c r="CD246" s="91"/>
      <c r="CE246" s="91"/>
      <c r="CF246" s="91"/>
      <c r="CG246" s="91"/>
      <c r="CH246" s="91"/>
      <c r="CI246" s="91"/>
      <c r="CJ246" s="91"/>
      <c r="CK246" s="91"/>
      <c r="CL246" s="91"/>
      <c r="CM246" s="91"/>
      <c r="CN246" s="91"/>
      <c r="CO246" s="91"/>
      <c r="CP246" s="91"/>
      <c r="CQ246" s="91"/>
      <c r="CR246" s="91"/>
      <c r="CS246" s="91"/>
      <c r="CT246" s="91"/>
      <c r="CU246" s="91"/>
      <c r="CV246" s="91"/>
      <c r="CW246" s="91"/>
      <c r="CX246" s="91"/>
      <c r="CY246" s="91"/>
      <c r="CZ246" s="91"/>
      <c r="DA246" s="91"/>
      <c r="DB246" s="91"/>
      <c r="DC246" s="91"/>
      <c r="DD246" s="91"/>
      <c r="DE246" s="91"/>
      <c r="DF246" s="91"/>
      <c r="DG246" s="91"/>
      <c r="DH246" s="91"/>
      <c r="DI246" s="91"/>
      <c r="DJ246" s="91"/>
      <c r="DK246" s="91"/>
      <c r="DL246" s="91"/>
      <c r="DM246" s="91"/>
      <c r="DN246" s="91"/>
      <c r="DO246" s="91"/>
      <c r="DP246" s="91"/>
      <c r="DQ246" s="91"/>
      <c r="DR246" s="91"/>
      <c r="DS246" s="91"/>
      <c r="DT246" s="91"/>
      <c r="DU246" s="91"/>
      <c r="DV246" s="91"/>
      <c r="DW246" s="91"/>
      <c r="DX246" s="91"/>
      <c r="DY246" s="91"/>
      <c r="DZ246" s="91"/>
      <c r="EA246" s="91"/>
      <c r="EB246" s="91"/>
      <c r="EC246" s="91"/>
      <c r="ED246" s="91"/>
      <c r="EE246" s="91"/>
      <c r="EF246" s="91"/>
      <c r="EG246" s="91"/>
      <c r="EH246" s="91"/>
      <c r="EI246" s="91"/>
      <c r="EJ246" s="91"/>
      <c r="EK246" s="91"/>
      <c r="EL246" s="91"/>
      <c r="EM246" s="91"/>
      <c r="EN246" s="91"/>
      <c r="EO246" s="91"/>
      <c r="EP246" s="91"/>
      <c r="EQ246" s="91"/>
      <c r="ER246" s="91"/>
      <c r="ES246" s="91"/>
      <c r="ET246" s="91"/>
      <c r="EU246" s="91"/>
      <c r="EV246" s="91"/>
      <c r="EW246" s="91"/>
      <c r="EX246" s="91"/>
      <c r="EY246" s="91"/>
      <c r="EZ246" s="91"/>
      <c r="FA246" s="91"/>
      <c r="FB246" s="91"/>
      <c r="FC246" s="91"/>
      <c r="FD246" s="91"/>
      <c r="FE246" s="91"/>
      <c r="FF246" s="91"/>
      <c r="FG246" s="91"/>
      <c r="FH246" s="91"/>
      <c r="FI246" s="91"/>
      <c r="FJ246" s="91"/>
      <c r="FK246" s="91"/>
      <c r="FL246" s="91"/>
      <c r="FM246" s="91"/>
      <c r="FN246" s="91"/>
      <c r="FO246" s="91"/>
      <c r="FP246" s="91"/>
      <c r="FQ246" s="91"/>
      <c r="FR246" s="91"/>
      <c r="FS246" s="91"/>
      <c r="FT246" s="91"/>
      <c r="FU246" s="91"/>
      <c r="FV246" s="91"/>
      <c r="FW246" s="91"/>
      <c r="FX246" s="91"/>
      <c r="FY246" s="91"/>
      <c r="FZ246" s="91"/>
      <c r="GA246" s="91"/>
      <c r="GB246" s="91"/>
      <c r="GC246" s="91"/>
    </row>
    <row r="247" spans="1:185" s="92" customFormat="1" ht="63">
      <c r="A247" s="313">
        <f>'10 Квартал финансирование'!A247</f>
        <v>191</v>
      </c>
      <c r="B247" s="314" t="str">
        <f>'10 Квартал финансирование'!B247</f>
        <v>Строит ВЛ-0,4 кВ от ТП 488/113 для тех. присоед.объекта цифрового телевещания Предгорн р-он, ст. Бекешевская, 60 м на юго-восток от ориент магаз.</v>
      </c>
      <c r="C247" s="313" t="str">
        <f>'10 Квартал финансирование'!C247</f>
        <v>G_prj_109105_50434</v>
      </c>
      <c r="D247" s="304" t="s">
        <v>157</v>
      </c>
      <c r="E247" s="323">
        <v>0</v>
      </c>
      <c r="F247" s="122">
        <v>0</v>
      </c>
      <c r="G247" s="122">
        <v>0</v>
      </c>
      <c r="H247" s="122">
        <v>0</v>
      </c>
      <c r="I247" s="122">
        <v>0</v>
      </c>
      <c r="J247" s="122">
        <v>0</v>
      </c>
      <c r="K247" s="122">
        <v>0</v>
      </c>
      <c r="L247" s="90">
        <v>2016</v>
      </c>
      <c r="M247" s="90">
        <v>2016</v>
      </c>
      <c r="N247" s="90" t="s">
        <v>157</v>
      </c>
      <c r="O247" s="90" t="s">
        <v>1140</v>
      </c>
      <c r="P247" s="90" t="s">
        <v>1139</v>
      </c>
      <c r="Q247" s="90" t="s">
        <v>1139</v>
      </c>
      <c r="R247" s="90" t="s">
        <v>1139</v>
      </c>
      <c r="S247" s="317" t="s">
        <v>443</v>
      </c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  <c r="BZ247" s="91"/>
      <c r="CA247" s="91"/>
      <c r="CB247" s="91"/>
      <c r="CC247" s="91"/>
      <c r="CD247" s="91"/>
      <c r="CE247" s="91"/>
      <c r="CF247" s="91"/>
      <c r="CG247" s="91"/>
      <c r="CH247" s="91"/>
      <c r="CI247" s="91"/>
      <c r="CJ247" s="91"/>
      <c r="CK247" s="91"/>
      <c r="CL247" s="91"/>
      <c r="CM247" s="91"/>
      <c r="CN247" s="91"/>
      <c r="CO247" s="91"/>
      <c r="CP247" s="91"/>
      <c r="CQ247" s="91"/>
      <c r="CR247" s="91"/>
      <c r="CS247" s="91"/>
      <c r="CT247" s="91"/>
      <c r="CU247" s="91"/>
      <c r="CV247" s="91"/>
      <c r="CW247" s="91"/>
      <c r="CX247" s="91"/>
      <c r="CY247" s="91"/>
      <c r="CZ247" s="91"/>
      <c r="DA247" s="91"/>
      <c r="DB247" s="91"/>
      <c r="DC247" s="91"/>
      <c r="DD247" s="91"/>
      <c r="DE247" s="91"/>
      <c r="DF247" s="91"/>
      <c r="DG247" s="91"/>
      <c r="DH247" s="91"/>
      <c r="DI247" s="91"/>
      <c r="DJ247" s="91"/>
      <c r="DK247" s="91"/>
      <c r="DL247" s="91"/>
      <c r="DM247" s="91"/>
      <c r="DN247" s="91"/>
      <c r="DO247" s="91"/>
      <c r="DP247" s="91"/>
      <c r="DQ247" s="91"/>
      <c r="DR247" s="91"/>
      <c r="DS247" s="91"/>
      <c r="DT247" s="91"/>
      <c r="DU247" s="91"/>
      <c r="DV247" s="91"/>
      <c r="DW247" s="91"/>
      <c r="DX247" s="91"/>
      <c r="DY247" s="91"/>
      <c r="DZ247" s="91"/>
      <c r="EA247" s="91"/>
      <c r="EB247" s="91"/>
      <c r="EC247" s="91"/>
      <c r="ED247" s="91"/>
      <c r="EE247" s="91"/>
      <c r="EF247" s="91"/>
      <c r="EG247" s="91"/>
      <c r="EH247" s="91"/>
      <c r="EI247" s="91"/>
      <c r="EJ247" s="91"/>
      <c r="EK247" s="91"/>
      <c r="EL247" s="91"/>
      <c r="EM247" s="91"/>
      <c r="EN247" s="91"/>
      <c r="EO247" s="91"/>
      <c r="EP247" s="91"/>
      <c r="EQ247" s="91"/>
      <c r="ER247" s="91"/>
      <c r="ES247" s="91"/>
      <c r="ET247" s="91"/>
      <c r="EU247" s="91"/>
      <c r="EV247" s="91"/>
      <c r="EW247" s="91"/>
      <c r="EX247" s="91"/>
      <c r="EY247" s="91"/>
      <c r="EZ247" s="91"/>
      <c r="FA247" s="91"/>
      <c r="FB247" s="91"/>
      <c r="FC247" s="91"/>
      <c r="FD247" s="91"/>
      <c r="FE247" s="91"/>
      <c r="FF247" s="91"/>
      <c r="FG247" s="91"/>
      <c r="FH247" s="91"/>
      <c r="FI247" s="91"/>
      <c r="FJ247" s="91"/>
      <c r="FK247" s="91"/>
      <c r="FL247" s="91"/>
      <c r="FM247" s="91"/>
      <c r="FN247" s="91"/>
      <c r="FO247" s="91"/>
      <c r="FP247" s="91"/>
      <c r="FQ247" s="91"/>
      <c r="FR247" s="91"/>
      <c r="FS247" s="91"/>
      <c r="FT247" s="91"/>
      <c r="FU247" s="91"/>
      <c r="FV247" s="91"/>
      <c r="FW247" s="91"/>
      <c r="FX247" s="91"/>
      <c r="FY247" s="91"/>
      <c r="FZ247" s="91"/>
      <c r="GA247" s="91"/>
      <c r="GB247" s="91"/>
      <c r="GC247" s="91"/>
    </row>
    <row r="248" spans="1:185" s="92" customFormat="1" ht="47.25">
      <c r="A248" s="313">
        <f>'10 Квартал финансирование'!A248</f>
        <v>192</v>
      </c>
      <c r="B248" s="314" t="str">
        <f>'10 Квартал финансирование'!B248</f>
        <v>Строит ВЛ-0,4 кВ от ТП 936/144 для тех. присоединения заявителей по адресу: пос. Пятигорский, 1-ый проезд</v>
      </c>
      <c r="C248" s="313" t="str">
        <f>'10 Квартал финансирование'!C248</f>
        <v>G_prj_109105_50435</v>
      </c>
      <c r="D248" s="304" t="s">
        <v>157</v>
      </c>
      <c r="E248" s="323">
        <v>0</v>
      </c>
      <c r="F248" s="122">
        <v>0</v>
      </c>
      <c r="G248" s="122">
        <v>0</v>
      </c>
      <c r="H248" s="122">
        <v>0</v>
      </c>
      <c r="I248" s="122">
        <v>0</v>
      </c>
      <c r="J248" s="122">
        <v>0</v>
      </c>
      <c r="K248" s="122">
        <v>0</v>
      </c>
      <c r="L248" s="90">
        <v>2016</v>
      </c>
      <c r="M248" s="90">
        <v>2016</v>
      </c>
      <c r="N248" s="90" t="s">
        <v>157</v>
      </c>
      <c r="O248" s="90" t="s">
        <v>1140</v>
      </c>
      <c r="P248" s="90" t="s">
        <v>1139</v>
      </c>
      <c r="Q248" s="90" t="s">
        <v>1139</v>
      </c>
      <c r="R248" s="90" t="s">
        <v>1139</v>
      </c>
      <c r="S248" s="317" t="s">
        <v>443</v>
      </c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  <c r="BZ248" s="91"/>
      <c r="CA248" s="91"/>
      <c r="CB248" s="91"/>
      <c r="CC248" s="91"/>
      <c r="CD248" s="91"/>
      <c r="CE248" s="91"/>
      <c r="CF248" s="91"/>
      <c r="CG248" s="91"/>
      <c r="CH248" s="91"/>
      <c r="CI248" s="91"/>
      <c r="CJ248" s="91"/>
      <c r="CK248" s="91"/>
      <c r="CL248" s="91"/>
      <c r="CM248" s="91"/>
      <c r="CN248" s="91"/>
      <c r="CO248" s="91"/>
      <c r="CP248" s="91"/>
      <c r="CQ248" s="91"/>
      <c r="CR248" s="91"/>
      <c r="CS248" s="91"/>
      <c r="CT248" s="91"/>
      <c r="CU248" s="91"/>
      <c r="CV248" s="91"/>
      <c r="CW248" s="91"/>
      <c r="CX248" s="91"/>
      <c r="CY248" s="91"/>
      <c r="CZ248" s="91"/>
      <c r="DA248" s="91"/>
      <c r="DB248" s="91"/>
      <c r="DC248" s="91"/>
      <c r="DD248" s="91"/>
      <c r="DE248" s="91"/>
      <c r="DF248" s="91"/>
      <c r="DG248" s="91"/>
      <c r="DH248" s="91"/>
      <c r="DI248" s="91"/>
      <c r="DJ248" s="91"/>
      <c r="DK248" s="91"/>
      <c r="DL248" s="91"/>
      <c r="DM248" s="91"/>
      <c r="DN248" s="91"/>
      <c r="DO248" s="91"/>
      <c r="DP248" s="91"/>
      <c r="DQ248" s="91"/>
      <c r="DR248" s="91"/>
      <c r="DS248" s="91"/>
      <c r="DT248" s="91"/>
      <c r="DU248" s="91"/>
      <c r="DV248" s="91"/>
      <c r="DW248" s="91"/>
      <c r="DX248" s="91"/>
      <c r="DY248" s="91"/>
      <c r="DZ248" s="91"/>
      <c r="EA248" s="91"/>
      <c r="EB248" s="91"/>
      <c r="EC248" s="91"/>
      <c r="ED248" s="91"/>
      <c r="EE248" s="91"/>
      <c r="EF248" s="91"/>
      <c r="EG248" s="91"/>
      <c r="EH248" s="91"/>
      <c r="EI248" s="91"/>
      <c r="EJ248" s="91"/>
      <c r="EK248" s="91"/>
      <c r="EL248" s="91"/>
      <c r="EM248" s="91"/>
      <c r="EN248" s="91"/>
      <c r="EO248" s="91"/>
      <c r="EP248" s="91"/>
      <c r="EQ248" s="91"/>
      <c r="ER248" s="91"/>
      <c r="ES248" s="91"/>
      <c r="ET248" s="91"/>
      <c r="EU248" s="91"/>
      <c r="EV248" s="91"/>
      <c r="EW248" s="91"/>
      <c r="EX248" s="91"/>
      <c r="EY248" s="91"/>
      <c r="EZ248" s="91"/>
      <c r="FA248" s="91"/>
      <c r="FB248" s="91"/>
      <c r="FC248" s="91"/>
      <c r="FD248" s="91"/>
      <c r="FE248" s="91"/>
      <c r="FF248" s="91"/>
      <c r="FG248" s="91"/>
      <c r="FH248" s="91"/>
      <c r="FI248" s="91"/>
      <c r="FJ248" s="91"/>
      <c r="FK248" s="91"/>
      <c r="FL248" s="91"/>
      <c r="FM248" s="91"/>
      <c r="FN248" s="91"/>
      <c r="FO248" s="91"/>
      <c r="FP248" s="91"/>
      <c r="FQ248" s="91"/>
      <c r="FR248" s="91"/>
      <c r="FS248" s="91"/>
      <c r="FT248" s="91"/>
      <c r="FU248" s="91"/>
      <c r="FV248" s="91"/>
      <c r="FW248" s="91"/>
      <c r="FX248" s="91"/>
      <c r="FY248" s="91"/>
      <c r="FZ248" s="91"/>
      <c r="GA248" s="91"/>
      <c r="GB248" s="91"/>
      <c r="GC248" s="91"/>
    </row>
    <row r="249" spans="1:185" s="92" customFormat="1" ht="63">
      <c r="A249" s="313">
        <f>'10 Квартал финансирование'!A249</f>
        <v>193</v>
      </c>
      <c r="B249" s="314" t="str">
        <f>'10 Квартал финансирование'!B249</f>
        <v>Строительство ВЛ-0,22 кВ от Ф-1 ТП-8/731 для обеспечения технологического присоединения энергопринимающих устройств земельного участка для ИЖС в а.Саб</v>
      </c>
      <c r="C249" s="313" t="str">
        <f>'10 Квартал финансирование'!C249</f>
        <v>G_prj_109105_50430</v>
      </c>
      <c r="D249" s="304" t="s">
        <v>157</v>
      </c>
      <c r="E249" s="323">
        <v>0</v>
      </c>
      <c r="F249" s="122">
        <v>0</v>
      </c>
      <c r="G249" s="122">
        <v>0</v>
      </c>
      <c r="H249" s="122">
        <v>0</v>
      </c>
      <c r="I249" s="122">
        <v>0</v>
      </c>
      <c r="J249" s="122">
        <v>0</v>
      </c>
      <c r="K249" s="122">
        <v>0</v>
      </c>
      <c r="L249" s="90">
        <v>2016</v>
      </c>
      <c r="M249" s="90">
        <v>2016</v>
      </c>
      <c r="N249" s="90" t="s">
        <v>157</v>
      </c>
      <c r="O249" s="90" t="s">
        <v>1140</v>
      </c>
      <c r="P249" s="90" t="s">
        <v>1139</v>
      </c>
      <c r="Q249" s="90" t="s">
        <v>1139</v>
      </c>
      <c r="R249" s="90" t="s">
        <v>1139</v>
      </c>
      <c r="S249" s="317" t="s">
        <v>443</v>
      </c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  <c r="BZ249" s="91"/>
      <c r="CA249" s="91"/>
      <c r="CB249" s="91"/>
      <c r="CC249" s="91"/>
      <c r="CD249" s="91"/>
      <c r="CE249" s="91"/>
      <c r="CF249" s="91"/>
      <c r="CG249" s="91"/>
      <c r="CH249" s="91"/>
      <c r="CI249" s="91"/>
      <c r="CJ249" s="91"/>
      <c r="CK249" s="91"/>
      <c r="CL249" s="91"/>
      <c r="CM249" s="91"/>
      <c r="CN249" s="91"/>
      <c r="CO249" s="91"/>
      <c r="CP249" s="91"/>
      <c r="CQ249" s="91"/>
      <c r="CR249" s="91"/>
      <c r="CS249" s="91"/>
      <c r="CT249" s="91"/>
      <c r="CU249" s="91"/>
      <c r="CV249" s="91"/>
      <c r="CW249" s="91"/>
      <c r="CX249" s="91"/>
      <c r="CY249" s="91"/>
      <c r="CZ249" s="91"/>
      <c r="DA249" s="91"/>
      <c r="DB249" s="91"/>
      <c r="DC249" s="91"/>
      <c r="DD249" s="91"/>
      <c r="DE249" s="91"/>
      <c r="DF249" s="91"/>
      <c r="DG249" s="91"/>
      <c r="DH249" s="91"/>
      <c r="DI249" s="91"/>
      <c r="DJ249" s="91"/>
      <c r="DK249" s="91"/>
      <c r="DL249" s="91"/>
      <c r="DM249" s="91"/>
      <c r="DN249" s="91"/>
      <c r="DO249" s="91"/>
      <c r="DP249" s="91"/>
      <c r="DQ249" s="91"/>
      <c r="DR249" s="91"/>
      <c r="DS249" s="91"/>
      <c r="DT249" s="91"/>
      <c r="DU249" s="91"/>
      <c r="DV249" s="91"/>
      <c r="DW249" s="91"/>
      <c r="DX249" s="91"/>
      <c r="DY249" s="91"/>
      <c r="DZ249" s="91"/>
      <c r="EA249" s="91"/>
      <c r="EB249" s="91"/>
      <c r="EC249" s="91"/>
      <c r="ED249" s="91"/>
      <c r="EE249" s="91"/>
      <c r="EF249" s="91"/>
      <c r="EG249" s="91"/>
      <c r="EH249" s="91"/>
      <c r="EI249" s="91"/>
      <c r="EJ249" s="91"/>
      <c r="EK249" s="91"/>
      <c r="EL249" s="91"/>
      <c r="EM249" s="91"/>
      <c r="EN249" s="91"/>
      <c r="EO249" s="91"/>
      <c r="EP249" s="91"/>
      <c r="EQ249" s="91"/>
      <c r="ER249" s="91"/>
      <c r="ES249" s="91"/>
      <c r="ET249" s="91"/>
      <c r="EU249" s="91"/>
      <c r="EV249" s="91"/>
      <c r="EW249" s="91"/>
      <c r="EX249" s="91"/>
      <c r="EY249" s="91"/>
      <c r="EZ249" s="91"/>
      <c r="FA249" s="91"/>
      <c r="FB249" s="91"/>
      <c r="FC249" s="91"/>
      <c r="FD249" s="91"/>
      <c r="FE249" s="91"/>
      <c r="FF249" s="91"/>
      <c r="FG249" s="91"/>
      <c r="FH249" s="91"/>
      <c r="FI249" s="91"/>
      <c r="FJ249" s="91"/>
      <c r="FK249" s="91"/>
      <c r="FL249" s="91"/>
      <c r="FM249" s="91"/>
      <c r="FN249" s="91"/>
      <c r="FO249" s="91"/>
      <c r="FP249" s="91"/>
      <c r="FQ249" s="91"/>
      <c r="FR249" s="91"/>
      <c r="FS249" s="91"/>
      <c r="FT249" s="91"/>
      <c r="FU249" s="91"/>
      <c r="FV249" s="91"/>
      <c r="FW249" s="91"/>
      <c r="FX249" s="91"/>
      <c r="FY249" s="91"/>
      <c r="FZ249" s="91"/>
      <c r="GA249" s="91"/>
      <c r="GB249" s="91"/>
      <c r="GC249" s="91"/>
    </row>
    <row r="250" spans="1:185" s="92" customFormat="1" ht="47.25">
      <c r="A250" s="313">
        <f>'10 Квартал финансирование'!A250</f>
        <v>194</v>
      </c>
      <c r="B250" s="314" t="str">
        <f>'10 Квартал финансирование'!B250</f>
        <v>Строительство ВЛ-0,4 кВ для обеспечения тех. прис. стройплощадки жилого дома Булавиновой С.Н., расположенной в с.Покойное,  пер.Мирный, 1</v>
      </c>
      <c r="C250" s="313" t="str">
        <f>'10 Квартал финансирование'!C250</f>
        <v>G_prj_109105_50221</v>
      </c>
      <c r="D250" s="304" t="s">
        <v>157</v>
      </c>
      <c r="E250" s="323">
        <v>0</v>
      </c>
      <c r="F250" s="122">
        <v>0</v>
      </c>
      <c r="G250" s="122">
        <v>0</v>
      </c>
      <c r="H250" s="122">
        <v>0</v>
      </c>
      <c r="I250" s="122">
        <v>0</v>
      </c>
      <c r="J250" s="122">
        <v>0</v>
      </c>
      <c r="K250" s="122">
        <v>0</v>
      </c>
      <c r="L250" s="90">
        <v>2016</v>
      </c>
      <c r="M250" s="90">
        <v>2017</v>
      </c>
      <c r="N250" s="90" t="s">
        <v>157</v>
      </c>
      <c r="O250" s="90" t="s">
        <v>1140</v>
      </c>
      <c r="P250" s="90" t="s">
        <v>1139</v>
      </c>
      <c r="Q250" s="90" t="s">
        <v>1139</v>
      </c>
      <c r="R250" s="90" t="s">
        <v>1139</v>
      </c>
      <c r="S250" s="317" t="s">
        <v>443</v>
      </c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  <c r="BZ250" s="91"/>
      <c r="CA250" s="91"/>
      <c r="CB250" s="91"/>
      <c r="CC250" s="91"/>
      <c r="CD250" s="91"/>
      <c r="CE250" s="91"/>
      <c r="CF250" s="91"/>
      <c r="CG250" s="91"/>
      <c r="CH250" s="91"/>
      <c r="CI250" s="91"/>
      <c r="CJ250" s="91"/>
      <c r="CK250" s="91"/>
      <c r="CL250" s="91"/>
      <c r="CM250" s="91"/>
      <c r="CN250" s="91"/>
      <c r="CO250" s="91"/>
      <c r="CP250" s="91"/>
      <c r="CQ250" s="91"/>
      <c r="CR250" s="91"/>
      <c r="CS250" s="91"/>
      <c r="CT250" s="91"/>
      <c r="CU250" s="91"/>
      <c r="CV250" s="91"/>
      <c r="CW250" s="91"/>
      <c r="CX250" s="91"/>
      <c r="CY250" s="91"/>
      <c r="CZ250" s="91"/>
      <c r="DA250" s="91"/>
      <c r="DB250" s="91"/>
      <c r="DC250" s="91"/>
      <c r="DD250" s="91"/>
      <c r="DE250" s="91"/>
      <c r="DF250" s="91"/>
      <c r="DG250" s="91"/>
      <c r="DH250" s="91"/>
      <c r="DI250" s="91"/>
      <c r="DJ250" s="91"/>
      <c r="DK250" s="91"/>
      <c r="DL250" s="91"/>
      <c r="DM250" s="91"/>
      <c r="DN250" s="91"/>
      <c r="DO250" s="91"/>
      <c r="DP250" s="91"/>
      <c r="DQ250" s="91"/>
      <c r="DR250" s="91"/>
      <c r="DS250" s="91"/>
      <c r="DT250" s="91"/>
      <c r="DU250" s="91"/>
      <c r="DV250" s="91"/>
      <c r="DW250" s="91"/>
      <c r="DX250" s="91"/>
      <c r="DY250" s="91"/>
      <c r="DZ250" s="91"/>
      <c r="EA250" s="91"/>
      <c r="EB250" s="91"/>
      <c r="EC250" s="91"/>
      <c r="ED250" s="91"/>
      <c r="EE250" s="91"/>
      <c r="EF250" s="91"/>
      <c r="EG250" s="91"/>
      <c r="EH250" s="91"/>
      <c r="EI250" s="91"/>
      <c r="EJ250" s="91"/>
      <c r="EK250" s="91"/>
      <c r="EL250" s="91"/>
      <c r="EM250" s="91"/>
      <c r="EN250" s="91"/>
      <c r="EO250" s="91"/>
      <c r="EP250" s="91"/>
      <c r="EQ250" s="91"/>
      <c r="ER250" s="91"/>
      <c r="ES250" s="91"/>
      <c r="ET250" s="91"/>
      <c r="EU250" s="91"/>
      <c r="EV250" s="91"/>
      <c r="EW250" s="91"/>
      <c r="EX250" s="91"/>
      <c r="EY250" s="91"/>
      <c r="EZ250" s="91"/>
      <c r="FA250" s="91"/>
      <c r="FB250" s="91"/>
      <c r="FC250" s="91"/>
      <c r="FD250" s="91"/>
      <c r="FE250" s="91"/>
      <c r="FF250" s="91"/>
      <c r="FG250" s="91"/>
      <c r="FH250" s="91"/>
      <c r="FI250" s="91"/>
      <c r="FJ250" s="91"/>
      <c r="FK250" s="91"/>
      <c r="FL250" s="91"/>
      <c r="FM250" s="91"/>
      <c r="FN250" s="91"/>
      <c r="FO250" s="91"/>
      <c r="FP250" s="91"/>
      <c r="FQ250" s="91"/>
      <c r="FR250" s="91"/>
      <c r="FS250" s="91"/>
      <c r="FT250" s="91"/>
      <c r="FU250" s="91"/>
      <c r="FV250" s="91"/>
      <c r="FW250" s="91"/>
      <c r="FX250" s="91"/>
      <c r="FY250" s="91"/>
      <c r="FZ250" s="91"/>
      <c r="GA250" s="91"/>
      <c r="GB250" s="91"/>
      <c r="GC250" s="91"/>
    </row>
    <row r="251" spans="1:185" s="92" customFormat="1" ht="63">
      <c r="A251" s="313">
        <f>'10 Квартал финансирование'!A251</f>
        <v>195</v>
      </c>
      <c r="B251" s="314" t="str">
        <f>'10 Квартал финансирование'!B251</f>
        <v>Строительство ВЛ-0,4 кВ для обеспечения технологического присоединения энергопринимающих устройств филиала РТРС "Ставропольский КРПТЦ" в с.Алексеевско</v>
      </c>
      <c r="C251" s="313" t="str">
        <f>'10 Квартал финансирование'!C251</f>
        <v>G_prj_109105_50431</v>
      </c>
      <c r="D251" s="304" t="s">
        <v>157</v>
      </c>
      <c r="E251" s="323">
        <v>0</v>
      </c>
      <c r="F251" s="122">
        <v>0</v>
      </c>
      <c r="G251" s="122">
        <v>0</v>
      </c>
      <c r="H251" s="122">
        <v>0</v>
      </c>
      <c r="I251" s="122">
        <v>0</v>
      </c>
      <c r="J251" s="122">
        <v>0</v>
      </c>
      <c r="K251" s="122">
        <v>0</v>
      </c>
      <c r="L251" s="90">
        <v>2016</v>
      </c>
      <c r="M251" s="90">
        <v>2016</v>
      </c>
      <c r="N251" s="90" t="s">
        <v>157</v>
      </c>
      <c r="O251" s="90" t="s">
        <v>1140</v>
      </c>
      <c r="P251" s="90" t="s">
        <v>1139</v>
      </c>
      <c r="Q251" s="90" t="s">
        <v>1139</v>
      </c>
      <c r="R251" s="90" t="s">
        <v>1139</v>
      </c>
      <c r="S251" s="317" t="s">
        <v>443</v>
      </c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  <c r="BZ251" s="91"/>
      <c r="CA251" s="91"/>
      <c r="CB251" s="91"/>
      <c r="CC251" s="91"/>
      <c r="CD251" s="91"/>
      <c r="CE251" s="91"/>
      <c r="CF251" s="91"/>
      <c r="CG251" s="91"/>
      <c r="CH251" s="91"/>
      <c r="CI251" s="91"/>
      <c r="CJ251" s="91"/>
      <c r="CK251" s="91"/>
      <c r="CL251" s="91"/>
      <c r="CM251" s="91"/>
      <c r="CN251" s="91"/>
      <c r="CO251" s="91"/>
      <c r="CP251" s="91"/>
      <c r="CQ251" s="91"/>
      <c r="CR251" s="91"/>
      <c r="CS251" s="91"/>
      <c r="CT251" s="91"/>
      <c r="CU251" s="91"/>
      <c r="CV251" s="91"/>
      <c r="CW251" s="91"/>
      <c r="CX251" s="91"/>
      <c r="CY251" s="91"/>
      <c r="CZ251" s="91"/>
      <c r="DA251" s="91"/>
      <c r="DB251" s="91"/>
      <c r="DC251" s="91"/>
      <c r="DD251" s="91"/>
      <c r="DE251" s="91"/>
      <c r="DF251" s="91"/>
      <c r="DG251" s="91"/>
      <c r="DH251" s="91"/>
      <c r="DI251" s="91"/>
      <c r="DJ251" s="91"/>
      <c r="DK251" s="91"/>
      <c r="DL251" s="91"/>
      <c r="DM251" s="91"/>
      <c r="DN251" s="91"/>
      <c r="DO251" s="91"/>
      <c r="DP251" s="91"/>
      <c r="DQ251" s="91"/>
      <c r="DR251" s="91"/>
      <c r="DS251" s="91"/>
      <c r="DT251" s="91"/>
      <c r="DU251" s="91"/>
      <c r="DV251" s="91"/>
      <c r="DW251" s="91"/>
      <c r="DX251" s="91"/>
      <c r="DY251" s="91"/>
      <c r="DZ251" s="91"/>
      <c r="EA251" s="91"/>
      <c r="EB251" s="91"/>
      <c r="EC251" s="91"/>
      <c r="ED251" s="91"/>
      <c r="EE251" s="91"/>
      <c r="EF251" s="91"/>
      <c r="EG251" s="91"/>
      <c r="EH251" s="91"/>
      <c r="EI251" s="91"/>
      <c r="EJ251" s="91"/>
      <c r="EK251" s="91"/>
      <c r="EL251" s="91"/>
      <c r="EM251" s="91"/>
      <c r="EN251" s="91"/>
      <c r="EO251" s="91"/>
      <c r="EP251" s="91"/>
      <c r="EQ251" s="91"/>
      <c r="ER251" s="91"/>
      <c r="ES251" s="91"/>
      <c r="ET251" s="91"/>
      <c r="EU251" s="91"/>
      <c r="EV251" s="91"/>
      <c r="EW251" s="91"/>
      <c r="EX251" s="91"/>
      <c r="EY251" s="91"/>
      <c r="EZ251" s="91"/>
      <c r="FA251" s="91"/>
      <c r="FB251" s="91"/>
      <c r="FC251" s="91"/>
      <c r="FD251" s="91"/>
      <c r="FE251" s="91"/>
      <c r="FF251" s="91"/>
      <c r="FG251" s="91"/>
      <c r="FH251" s="91"/>
      <c r="FI251" s="91"/>
      <c r="FJ251" s="91"/>
      <c r="FK251" s="91"/>
      <c r="FL251" s="91"/>
      <c r="FM251" s="91"/>
      <c r="FN251" s="91"/>
      <c r="FO251" s="91"/>
      <c r="FP251" s="91"/>
      <c r="FQ251" s="91"/>
      <c r="FR251" s="91"/>
      <c r="FS251" s="91"/>
      <c r="FT251" s="91"/>
      <c r="FU251" s="91"/>
      <c r="FV251" s="91"/>
      <c r="FW251" s="91"/>
      <c r="FX251" s="91"/>
      <c r="FY251" s="91"/>
      <c r="FZ251" s="91"/>
      <c r="GA251" s="91"/>
      <c r="GB251" s="91"/>
      <c r="GC251" s="91"/>
    </row>
    <row r="252" spans="1:185" s="92" customFormat="1" ht="63">
      <c r="A252" s="313">
        <f>'10 Квартал финансирование'!A252</f>
        <v>196</v>
      </c>
      <c r="B252" s="314" t="str">
        <f>'10 Квартал финансирование'!B252</f>
        <v>Строительство ВЛ-0,4 кВ от ТП-131/134 для обеспечения технологического присоединения энергопринимающих устройств жилого дома по ул. Бригадная 76 в с.Джуца Предгорного района</v>
      </c>
      <c r="C252" s="313" t="str">
        <f>'10 Квартал финансирование'!C252</f>
        <v>F_stfprj_00006</v>
      </c>
      <c r="D252" s="304" t="s">
        <v>157</v>
      </c>
      <c r="E252" s="323">
        <v>0</v>
      </c>
      <c r="F252" s="122">
        <v>0</v>
      </c>
      <c r="G252" s="122">
        <v>0</v>
      </c>
      <c r="H252" s="122">
        <v>0.56000000000000005</v>
      </c>
      <c r="I252" s="122">
        <v>0</v>
      </c>
      <c r="J252" s="122">
        <v>0</v>
      </c>
      <c r="K252" s="122">
        <v>0</v>
      </c>
      <c r="L252" s="90">
        <v>2015</v>
      </c>
      <c r="M252" s="90">
        <v>2017</v>
      </c>
      <c r="N252" s="90" t="s">
        <v>157</v>
      </c>
      <c r="O252" s="90" t="s">
        <v>1140</v>
      </c>
      <c r="P252" s="90" t="s">
        <v>1139</v>
      </c>
      <c r="Q252" s="90" t="s">
        <v>1139</v>
      </c>
      <c r="R252" s="90" t="s">
        <v>1139</v>
      </c>
      <c r="S252" s="317" t="s">
        <v>443</v>
      </c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  <c r="BZ252" s="91"/>
      <c r="CA252" s="91"/>
      <c r="CB252" s="91"/>
      <c r="CC252" s="91"/>
      <c r="CD252" s="91"/>
      <c r="CE252" s="91"/>
      <c r="CF252" s="91"/>
      <c r="CG252" s="91"/>
      <c r="CH252" s="91"/>
      <c r="CI252" s="91"/>
      <c r="CJ252" s="91"/>
      <c r="CK252" s="91"/>
      <c r="CL252" s="91"/>
      <c r="CM252" s="91"/>
      <c r="CN252" s="91"/>
      <c r="CO252" s="91"/>
      <c r="CP252" s="91"/>
      <c r="CQ252" s="91"/>
      <c r="CR252" s="91"/>
      <c r="CS252" s="91"/>
      <c r="CT252" s="91"/>
      <c r="CU252" s="91"/>
      <c r="CV252" s="91"/>
      <c r="CW252" s="91"/>
      <c r="CX252" s="91"/>
      <c r="CY252" s="91"/>
      <c r="CZ252" s="91"/>
      <c r="DA252" s="91"/>
      <c r="DB252" s="91"/>
      <c r="DC252" s="91"/>
      <c r="DD252" s="91"/>
      <c r="DE252" s="91"/>
      <c r="DF252" s="91"/>
      <c r="DG252" s="91"/>
      <c r="DH252" s="91"/>
      <c r="DI252" s="91"/>
      <c r="DJ252" s="91"/>
      <c r="DK252" s="91"/>
      <c r="DL252" s="91"/>
      <c r="DM252" s="91"/>
      <c r="DN252" s="91"/>
      <c r="DO252" s="91"/>
      <c r="DP252" s="91"/>
      <c r="DQ252" s="91"/>
      <c r="DR252" s="91"/>
      <c r="DS252" s="91"/>
      <c r="DT252" s="91"/>
      <c r="DU252" s="91"/>
      <c r="DV252" s="91"/>
      <c r="DW252" s="91"/>
      <c r="DX252" s="91"/>
      <c r="DY252" s="91"/>
      <c r="DZ252" s="91"/>
      <c r="EA252" s="91"/>
      <c r="EB252" s="91"/>
      <c r="EC252" s="91"/>
      <c r="ED252" s="91"/>
      <c r="EE252" s="91"/>
      <c r="EF252" s="91"/>
      <c r="EG252" s="91"/>
      <c r="EH252" s="91"/>
      <c r="EI252" s="91"/>
      <c r="EJ252" s="91"/>
      <c r="EK252" s="91"/>
      <c r="EL252" s="91"/>
      <c r="EM252" s="91"/>
      <c r="EN252" s="91"/>
      <c r="EO252" s="91"/>
      <c r="EP252" s="91"/>
      <c r="EQ252" s="91"/>
      <c r="ER252" s="91"/>
      <c r="ES252" s="91"/>
      <c r="ET252" s="91"/>
      <c r="EU252" s="91"/>
      <c r="EV252" s="91"/>
      <c r="EW252" s="91"/>
      <c r="EX252" s="91"/>
      <c r="EY252" s="91"/>
      <c r="EZ252" s="91"/>
      <c r="FA252" s="91"/>
      <c r="FB252" s="91"/>
      <c r="FC252" s="91"/>
      <c r="FD252" s="91"/>
      <c r="FE252" s="91"/>
      <c r="FF252" s="91"/>
      <c r="FG252" s="91"/>
      <c r="FH252" s="91"/>
      <c r="FI252" s="91"/>
      <c r="FJ252" s="91"/>
      <c r="FK252" s="91"/>
      <c r="FL252" s="91"/>
      <c r="FM252" s="91"/>
      <c r="FN252" s="91"/>
      <c r="FO252" s="91"/>
      <c r="FP252" s="91"/>
      <c r="FQ252" s="91"/>
      <c r="FR252" s="91"/>
      <c r="FS252" s="91"/>
      <c r="FT252" s="91"/>
      <c r="FU252" s="91"/>
      <c r="FV252" s="91"/>
      <c r="FW252" s="91"/>
      <c r="FX252" s="91"/>
      <c r="FY252" s="91"/>
      <c r="FZ252" s="91"/>
      <c r="GA252" s="91"/>
      <c r="GB252" s="91"/>
      <c r="GC252" s="91"/>
    </row>
    <row r="253" spans="1:185" s="92" customFormat="1" ht="63">
      <c r="A253" s="313">
        <f>'10 Квартал финансирование'!A253</f>
        <v>197</v>
      </c>
      <c r="B253" s="314" t="str">
        <f>'10 Квартал финансирование'!B253</f>
        <v xml:space="preserve">"Строительство ВЛ-0,4 кВ от ТП-18/614 для тех. прис.-я жилого дома в Минераловодском р-не, п. Кумской, ул. Клубная №10А
</v>
      </c>
      <c r="C253" s="313" t="str">
        <f>'10 Квартал финансирование'!C253</f>
        <v>F_stfprj_00006</v>
      </c>
      <c r="D253" s="304" t="s">
        <v>157</v>
      </c>
      <c r="E253" s="323">
        <v>0</v>
      </c>
      <c r="F253" s="122">
        <v>0</v>
      </c>
      <c r="G253" s="122">
        <v>0</v>
      </c>
      <c r="H253" s="122">
        <v>0</v>
      </c>
      <c r="I253" s="122">
        <v>0</v>
      </c>
      <c r="J253" s="122">
        <v>0</v>
      </c>
      <c r="K253" s="122">
        <v>0</v>
      </c>
      <c r="L253" s="90">
        <v>2016</v>
      </c>
      <c r="M253" s="90">
        <v>2016</v>
      </c>
      <c r="N253" s="90" t="s">
        <v>157</v>
      </c>
      <c r="O253" s="90" t="s">
        <v>1140</v>
      </c>
      <c r="P253" s="90" t="s">
        <v>1139</v>
      </c>
      <c r="Q253" s="90" t="s">
        <v>1139</v>
      </c>
      <c r="R253" s="90" t="s">
        <v>1139</v>
      </c>
      <c r="S253" s="317" t="s">
        <v>443</v>
      </c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  <c r="BZ253" s="91"/>
      <c r="CA253" s="91"/>
      <c r="CB253" s="91"/>
      <c r="CC253" s="91"/>
      <c r="CD253" s="91"/>
      <c r="CE253" s="91"/>
      <c r="CF253" s="91"/>
      <c r="CG253" s="91"/>
      <c r="CH253" s="91"/>
      <c r="CI253" s="91"/>
      <c r="CJ253" s="91"/>
      <c r="CK253" s="91"/>
      <c r="CL253" s="91"/>
      <c r="CM253" s="91"/>
      <c r="CN253" s="91"/>
      <c r="CO253" s="91"/>
      <c r="CP253" s="91"/>
      <c r="CQ253" s="91"/>
      <c r="CR253" s="91"/>
      <c r="CS253" s="91"/>
      <c r="CT253" s="91"/>
      <c r="CU253" s="91"/>
      <c r="CV253" s="91"/>
      <c r="CW253" s="91"/>
      <c r="CX253" s="91"/>
      <c r="CY253" s="91"/>
      <c r="CZ253" s="91"/>
      <c r="DA253" s="91"/>
      <c r="DB253" s="91"/>
      <c r="DC253" s="91"/>
      <c r="DD253" s="91"/>
      <c r="DE253" s="91"/>
      <c r="DF253" s="91"/>
      <c r="DG253" s="91"/>
      <c r="DH253" s="91"/>
      <c r="DI253" s="91"/>
      <c r="DJ253" s="91"/>
      <c r="DK253" s="91"/>
      <c r="DL253" s="91"/>
      <c r="DM253" s="91"/>
      <c r="DN253" s="91"/>
      <c r="DO253" s="91"/>
      <c r="DP253" s="91"/>
      <c r="DQ253" s="91"/>
      <c r="DR253" s="91"/>
      <c r="DS253" s="91"/>
      <c r="DT253" s="91"/>
      <c r="DU253" s="91"/>
      <c r="DV253" s="91"/>
      <c r="DW253" s="91"/>
      <c r="DX253" s="91"/>
      <c r="DY253" s="91"/>
      <c r="DZ253" s="91"/>
      <c r="EA253" s="91"/>
      <c r="EB253" s="91"/>
      <c r="EC253" s="91"/>
      <c r="ED253" s="91"/>
      <c r="EE253" s="91"/>
      <c r="EF253" s="91"/>
      <c r="EG253" s="91"/>
      <c r="EH253" s="91"/>
      <c r="EI253" s="91"/>
      <c r="EJ253" s="91"/>
      <c r="EK253" s="91"/>
      <c r="EL253" s="91"/>
      <c r="EM253" s="91"/>
      <c r="EN253" s="91"/>
      <c r="EO253" s="91"/>
      <c r="EP253" s="91"/>
      <c r="EQ253" s="91"/>
      <c r="ER253" s="91"/>
      <c r="ES253" s="91"/>
      <c r="ET253" s="91"/>
      <c r="EU253" s="91"/>
      <c r="EV253" s="91"/>
      <c r="EW253" s="91"/>
      <c r="EX253" s="91"/>
      <c r="EY253" s="91"/>
      <c r="EZ253" s="91"/>
      <c r="FA253" s="91"/>
      <c r="FB253" s="91"/>
      <c r="FC253" s="91"/>
      <c r="FD253" s="91"/>
      <c r="FE253" s="91"/>
      <c r="FF253" s="91"/>
      <c r="FG253" s="91"/>
      <c r="FH253" s="91"/>
      <c r="FI253" s="91"/>
      <c r="FJ253" s="91"/>
      <c r="FK253" s="91"/>
      <c r="FL253" s="91"/>
      <c r="FM253" s="91"/>
      <c r="FN253" s="91"/>
      <c r="FO253" s="91"/>
      <c r="FP253" s="91"/>
      <c r="FQ253" s="91"/>
      <c r="FR253" s="91"/>
      <c r="FS253" s="91"/>
      <c r="FT253" s="91"/>
      <c r="FU253" s="91"/>
      <c r="FV253" s="91"/>
      <c r="FW253" s="91"/>
      <c r="FX253" s="91"/>
      <c r="FY253" s="91"/>
      <c r="FZ253" s="91"/>
      <c r="GA253" s="91"/>
      <c r="GB253" s="91"/>
      <c r="GC253" s="91"/>
    </row>
    <row r="254" spans="1:185" s="92" customFormat="1" ht="47.25">
      <c r="A254" s="313">
        <f>'10 Квартал финансирование'!A254</f>
        <v>198</v>
      </c>
      <c r="B254" s="314" t="str">
        <f>'10 Квартал финансирование'!B254</f>
        <v>Строительство ВЛ-0,4 кВ от ТП-346/162 для тех. прис.-я строительной площадки жилого дома в Предгорном р-не, п. Железноводский, ул. Мира №33</v>
      </c>
      <c r="C254" s="313" t="str">
        <f>'10 Квартал финансирование'!C254</f>
        <v>F_stfprj_00006</v>
      </c>
      <c r="D254" s="304" t="s">
        <v>157</v>
      </c>
      <c r="E254" s="323">
        <v>0</v>
      </c>
      <c r="F254" s="122">
        <v>0</v>
      </c>
      <c r="G254" s="122">
        <v>0</v>
      </c>
      <c r="H254" s="122">
        <v>0</v>
      </c>
      <c r="I254" s="122">
        <v>0</v>
      </c>
      <c r="J254" s="122">
        <v>0</v>
      </c>
      <c r="K254" s="122">
        <v>0</v>
      </c>
      <c r="L254" s="90">
        <v>2016</v>
      </c>
      <c r="M254" s="90">
        <v>2016</v>
      </c>
      <c r="N254" s="90" t="s">
        <v>157</v>
      </c>
      <c r="O254" s="90" t="s">
        <v>1140</v>
      </c>
      <c r="P254" s="90" t="s">
        <v>1139</v>
      </c>
      <c r="Q254" s="90" t="s">
        <v>1139</v>
      </c>
      <c r="R254" s="90" t="s">
        <v>1139</v>
      </c>
      <c r="S254" s="317" t="s">
        <v>443</v>
      </c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  <c r="BZ254" s="91"/>
      <c r="CA254" s="91"/>
      <c r="CB254" s="91"/>
      <c r="CC254" s="91"/>
      <c r="CD254" s="91"/>
      <c r="CE254" s="91"/>
      <c r="CF254" s="91"/>
      <c r="CG254" s="91"/>
      <c r="CH254" s="91"/>
      <c r="CI254" s="91"/>
      <c r="CJ254" s="91"/>
      <c r="CK254" s="91"/>
      <c r="CL254" s="91"/>
      <c r="CM254" s="91"/>
      <c r="CN254" s="91"/>
      <c r="CO254" s="91"/>
      <c r="CP254" s="91"/>
      <c r="CQ254" s="91"/>
      <c r="CR254" s="91"/>
      <c r="CS254" s="91"/>
      <c r="CT254" s="91"/>
      <c r="CU254" s="91"/>
      <c r="CV254" s="91"/>
      <c r="CW254" s="91"/>
      <c r="CX254" s="91"/>
      <c r="CY254" s="91"/>
      <c r="CZ254" s="91"/>
      <c r="DA254" s="91"/>
      <c r="DB254" s="91"/>
      <c r="DC254" s="91"/>
      <c r="DD254" s="91"/>
      <c r="DE254" s="91"/>
      <c r="DF254" s="91"/>
      <c r="DG254" s="91"/>
      <c r="DH254" s="91"/>
      <c r="DI254" s="91"/>
      <c r="DJ254" s="91"/>
      <c r="DK254" s="91"/>
      <c r="DL254" s="91"/>
      <c r="DM254" s="91"/>
      <c r="DN254" s="91"/>
      <c r="DO254" s="91"/>
      <c r="DP254" s="91"/>
      <c r="DQ254" s="91"/>
      <c r="DR254" s="91"/>
      <c r="DS254" s="91"/>
      <c r="DT254" s="91"/>
      <c r="DU254" s="91"/>
      <c r="DV254" s="91"/>
      <c r="DW254" s="91"/>
      <c r="DX254" s="91"/>
      <c r="DY254" s="91"/>
      <c r="DZ254" s="91"/>
      <c r="EA254" s="91"/>
      <c r="EB254" s="91"/>
      <c r="EC254" s="91"/>
      <c r="ED254" s="91"/>
      <c r="EE254" s="91"/>
      <c r="EF254" s="91"/>
      <c r="EG254" s="91"/>
      <c r="EH254" s="91"/>
      <c r="EI254" s="91"/>
      <c r="EJ254" s="91"/>
      <c r="EK254" s="91"/>
      <c r="EL254" s="91"/>
      <c r="EM254" s="91"/>
      <c r="EN254" s="91"/>
      <c r="EO254" s="91"/>
      <c r="EP254" s="91"/>
      <c r="EQ254" s="91"/>
      <c r="ER254" s="91"/>
      <c r="ES254" s="91"/>
      <c r="ET254" s="91"/>
      <c r="EU254" s="91"/>
      <c r="EV254" s="91"/>
      <c r="EW254" s="91"/>
      <c r="EX254" s="91"/>
      <c r="EY254" s="91"/>
      <c r="EZ254" s="91"/>
      <c r="FA254" s="91"/>
      <c r="FB254" s="91"/>
      <c r="FC254" s="91"/>
      <c r="FD254" s="91"/>
      <c r="FE254" s="91"/>
      <c r="FF254" s="91"/>
      <c r="FG254" s="91"/>
      <c r="FH254" s="91"/>
      <c r="FI254" s="91"/>
      <c r="FJ254" s="91"/>
      <c r="FK254" s="91"/>
      <c r="FL254" s="91"/>
      <c r="FM254" s="91"/>
      <c r="FN254" s="91"/>
      <c r="FO254" s="91"/>
      <c r="FP254" s="91"/>
      <c r="FQ254" s="91"/>
      <c r="FR254" s="91"/>
      <c r="FS254" s="91"/>
      <c r="FT254" s="91"/>
      <c r="FU254" s="91"/>
      <c r="FV254" s="91"/>
      <c r="FW254" s="91"/>
      <c r="FX254" s="91"/>
      <c r="FY254" s="91"/>
      <c r="FZ254" s="91"/>
      <c r="GA254" s="91"/>
      <c r="GB254" s="91"/>
      <c r="GC254" s="91"/>
    </row>
    <row r="255" spans="1:185" s="92" customFormat="1" ht="63">
      <c r="A255" s="313">
        <f>'10 Квартал финансирование'!A255</f>
        <v>199</v>
      </c>
      <c r="B255" s="314" t="str">
        <f>'10 Квартал финансирование'!B255</f>
        <v>Строительство ВЛ-0,4 кВ для обеспечения технологического присоединения энергопринимающих устройств филиала РТРС "Ставропольский КРПТЦ" в с.Каменная Б</v>
      </c>
      <c r="C255" s="313" t="str">
        <f>'10 Квартал финансирование'!C255</f>
        <v>G_prj_109105_50432</v>
      </c>
      <c r="D255" s="304" t="s">
        <v>157</v>
      </c>
      <c r="E255" s="323">
        <v>0</v>
      </c>
      <c r="F255" s="122">
        <v>0</v>
      </c>
      <c r="G255" s="122">
        <v>0</v>
      </c>
      <c r="H255" s="122">
        <v>0</v>
      </c>
      <c r="I255" s="122">
        <v>0</v>
      </c>
      <c r="J255" s="122">
        <v>0</v>
      </c>
      <c r="K255" s="122">
        <v>0</v>
      </c>
      <c r="L255" s="90">
        <v>2016</v>
      </c>
      <c r="M255" s="90">
        <v>2016</v>
      </c>
      <c r="N255" s="90" t="s">
        <v>157</v>
      </c>
      <c r="O255" s="90" t="s">
        <v>1140</v>
      </c>
      <c r="P255" s="90" t="s">
        <v>1139</v>
      </c>
      <c r="Q255" s="90" t="s">
        <v>1139</v>
      </c>
      <c r="R255" s="90" t="s">
        <v>1139</v>
      </c>
      <c r="S255" s="317" t="s">
        <v>443</v>
      </c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  <c r="BZ255" s="91"/>
      <c r="CA255" s="91"/>
      <c r="CB255" s="91"/>
      <c r="CC255" s="91"/>
      <c r="CD255" s="91"/>
      <c r="CE255" s="91"/>
      <c r="CF255" s="91"/>
      <c r="CG255" s="91"/>
      <c r="CH255" s="91"/>
      <c r="CI255" s="91"/>
      <c r="CJ255" s="91"/>
      <c r="CK255" s="91"/>
      <c r="CL255" s="91"/>
      <c r="CM255" s="91"/>
      <c r="CN255" s="91"/>
      <c r="CO255" s="91"/>
      <c r="CP255" s="91"/>
      <c r="CQ255" s="91"/>
      <c r="CR255" s="91"/>
      <c r="CS255" s="91"/>
      <c r="CT255" s="91"/>
      <c r="CU255" s="91"/>
      <c r="CV255" s="91"/>
      <c r="CW255" s="91"/>
      <c r="CX255" s="91"/>
      <c r="CY255" s="91"/>
      <c r="CZ255" s="91"/>
      <c r="DA255" s="91"/>
      <c r="DB255" s="91"/>
      <c r="DC255" s="91"/>
      <c r="DD255" s="91"/>
      <c r="DE255" s="91"/>
      <c r="DF255" s="91"/>
      <c r="DG255" s="91"/>
      <c r="DH255" s="91"/>
      <c r="DI255" s="91"/>
      <c r="DJ255" s="91"/>
      <c r="DK255" s="91"/>
      <c r="DL255" s="91"/>
      <c r="DM255" s="91"/>
      <c r="DN255" s="91"/>
      <c r="DO255" s="91"/>
      <c r="DP255" s="91"/>
      <c r="DQ255" s="91"/>
      <c r="DR255" s="91"/>
      <c r="DS255" s="91"/>
      <c r="DT255" s="91"/>
      <c r="DU255" s="91"/>
      <c r="DV255" s="91"/>
      <c r="DW255" s="91"/>
      <c r="DX255" s="91"/>
      <c r="DY255" s="91"/>
      <c r="DZ255" s="91"/>
      <c r="EA255" s="91"/>
      <c r="EB255" s="91"/>
      <c r="EC255" s="91"/>
      <c r="ED255" s="91"/>
      <c r="EE255" s="91"/>
      <c r="EF255" s="91"/>
      <c r="EG255" s="91"/>
      <c r="EH255" s="91"/>
      <c r="EI255" s="91"/>
      <c r="EJ255" s="91"/>
      <c r="EK255" s="91"/>
      <c r="EL255" s="91"/>
      <c r="EM255" s="91"/>
      <c r="EN255" s="91"/>
      <c r="EO255" s="91"/>
      <c r="EP255" s="91"/>
      <c r="EQ255" s="91"/>
      <c r="ER255" s="91"/>
      <c r="ES255" s="91"/>
      <c r="ET255" s="91"/>
      <c r="EU255" s="91"/>
      <c r="EV255" s="91"/>
      <c r="EW255" s="91"/>
      <c r="EX255" s="91"/>
      <c r="EY255" s="91"/>
      <c r="EZ255" s="91"/>
      <c r="FA255" s="91"/>
      <c r="FB255" s="91"/>
      <c r="FC255" s="91"/>
      <c r="FD255" s="91"/>
      <c r="FE255" s="91"/>
      <c r="FF255" s="91"/>
      <c r="FG255" s="91"/>
      <c r="FH255" s="91"/>
      <c r="FI255" s="91"/>
      <c r="FJ255" s="91"/>
      <c r="FK255" s="91"/>
      <c r="FL255" s="91"/>
      <c r="FM255" s="91"/>
      <c r="FN255" s="91"/>
      <c r="FO255" s="91"/>
      <c r="FP255" s="91"/>
      <c r="FQ255" s="91"/>
      <c r="FR255" s="91"/>
      <c r="FS255" s="91"/>
      <c r="FT255" s="91"/>
      <c r="FU255" s="91"/>
      <c r="FV255" s="91"/>
      <c r="FW255" s="91"/>
      <c r="FX255" s="91"/>
      <c r="FY255" s="91"/>
      <c r="FZ255" s="91"/>
      <c r="GA255" s="91"/>
      <c r="GB255" s="91"/>
      <c r="GC255" s="91"/>
    </row>
    <row r="256" spans="1:185" s="92" customFormat="1" ht="63">
      <c r="A256" s="313">
        <f>'10 Квартал финансирование'!A256</f>
        <v>200</v>
      </c>
      <c r="B256" s="314" t="str">
        <f>'10 Квартал финансирование'!B256</f>
        <v>Строительство ВЛ-0,4кВ для обеспечения тех. присоединения энергопринимающих устройств филиала РТРС "Ставропольский КРТПЦ" в п.Ставропольский Благ. р-н</v>
      </c>
      <c r="C256" s="313" t="str">
        <f>'10 Квартал финансирование'!C256</f>
        <v>G_prj_109105_50529</v>
      </c>
      <c r="D256" s="304" t="s">
        <v>157</v>
      </c>
      <c r="E256" s="323">
        <v>0</v>
      </c>
      <c r="F256" s="122">
        <v>0</v>
      </c>
      <c r="G256" s="122">
        <v>0</v>
      </c>
      <c r="H256" s="122">
        <v>0</v>
      </c>
      <c r="I256" s="122">
        <v>0</v>
      </c>
      <c r="J256" s="122">
        <v>0</v>
      </c>
      <c r="K256" s="122">
        <v>0</v>
      </c>
      <c r="L256" s="90">
        <v>2016</v>
      </c>
      <c r="M256" s="90">
        <v>2016</v>
      </c>
      <c r="N256" s="90" t="s">
        <v>157</v>
      </c>
      <c r="O256" s="90" t="s">
        <v>1140</v>
      </c>
      <c r="P256" s="90" t="s">
        <v>1139</v>
      </c>
      <c r="Q256" s="90" t="s">
        <v>1139</v>
      </c>
      <c r="R256" s="90" t="s">
        <v>1139</v>
      </c>
      <c r="S256" s="317" t="s">
        <v>443</v>
      </c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  <c r="BZ256" s="91"/>
      <c r="CA256" s="91"/>
      <c r="CB256" s="91"/>
      <c r="CC256" s="91"/>
      <c r="CD256" s="91"/>
      <c r="CE256" s="91"/>
      <c r="CF256" s="91"/>
      <c r="CG256" s="91"/>
      <c r="CH256" s="91"/>
      <c r="CI256" s="91"/>
      <c r="CJ256" s="91"/>
      <c r="CK256" s="91"/>
      <c r="CL256" s="91"/>
      <c r="CM256" s="91"/>
      <c r="CN256" s="91"/>
      <c r="CO256" s="91"/>
      <c r="CP256" s="91"/>
      <c r="CQ256" s="91"/>
      <c r="CR256" s="91"/>
      <c r="CS256" s="91"/>
      <c r="CT256" s="91"/>
      <c r="CU256" s="91"/>
      <c r="CV256" s="91"/>
      <c r="CW256" s="91"/>
      <c r="CX256" s="91"/>
      <c r="CY256" s="91"/>
      <c r="CZ256" s="91"/>
      <c r="DA256" s="91"/>
      <c r="DB256" s="91"/>
      <c r="DC256" s="91"/>
      <c r="DD256" s="91"/>
      <c r="DE256" s="91"/>
      <c r="DF256" s="91"/>
      <c r="DG256" s="91"/>
      <c r="DH256" s="91"/>
      <c r="DI256" s="91"/>
      <c r="DJ256" s="91"/>
      <c r="DK256" s="91"/>
      <c r="DL256" s="91"/>
      <c r="DM256" s="91"/>
      <c r="DN256" s="91"/>
      <c r="DO256" s="91"/>
      <c r="DP256" s="91"/>
      <c r="DQ256" s="91"/>
      <c r="DR256" s="91"/>
      <c r="DS256" s="91"/>
      <c r="DT256" s="91"/>
      <c r="DU256" s="91"/>
      <c r="DV256" s="91"/>
      <c r="DW256" s="91"/>
      <c r="DX256" s="91"/>
      <c r="DY256" s="91"/>
      <c r="DZ256" s="91"/>
      <c r="EA256" s="91"/>
      <c r="EB256" s="91"/>
      <c r="EC256" s="91"/>
      <c r="ED256" s="91"/>
      <c r="EE256" s="91"/>
      <c r="EF256" s="91"/>
      <c r="EG256" s="91"/>
      <c r="EH256" s="91"/>
      <c r="EI256" s="91"/>
      <c r="EJ256" s="91"/>
      <c r="EK256" s="91"/>
      <c r="EL256" s="91"/>
      <c r="EM256" s="91"/>
      <c r="EN256" s="91"/>
      <c r="EO256" s="91"/>
      <c r="EP256" s="91"/>
      <c r="EQ256" s="91"/>
      <c r="ER256" s="91"/>
      <c r="ES256" s="91"/>
      <c r="ET256" s="91"/>
      <c r="EU256" s="91"/>
      <c r="EV256" s="91"/>
      <c r="EW256" s="91"/>
      <c r="EX256" s="91"/>
      <c r="EY256" s="91"/>
      <c r="EZ256" s="91"/>
      <c r="FA256" s="91"/>
      <c r="FB256" s="91"/>
      <c r="FC256" s="91"/>
      <c r="FD256" s="91"/>
      <c r="FE256" s="91"/>
      <c r="FF256" s="91"/>
      <c r="FG256" s="91"/>
      <c r="FH256" s="91"/>
      <c r="FI256" s="91"/>
      <c r="FJ256" s="91"/>
      <c r="FK256" s="91"/>
      <c r="FL256" s="91"/>
      <c r="FM256" s="91"/>
      <c r="FN256" s="91"/>
      <c r="FO256" s="91"/>
      <c r="FP256" s="91"/>
      <c r="FQ256" s="91"/>
      <c r="FR256" s="91"/>
      <c r="FS256" s="91"/>
      <c r="FT256" s="91"/>
      <c r="FU256" s="91"/>
      <c r="FV256" s="91"/>
      <c r="FW256" s="91"/>
      <c r="FX256" s="91"/>
      <c r="FY256" s="91"/>
      <c r="FZ256" s="91"/>
      <c r="GA256" s="91"/>
      <c r="GB256" s="91"/>
      <c r="GC256" s="91"/>
    </row>
    <row r="257" spans="1:185" s="92" customFormat="1" ht="47.25">
      <c r="A257" s="313">
        <f>'10 Квартал финансирование'!A257</f>
        <v>201</v>
      </c>
      <c r="B257" s="314" t="str">
        <f>'10 Квартал финансирование'!B257</f>
        <v xml:space="preserve">Строительство ВЛ-0,4 кВ для от ТП 1112/153 осущетсвления технологического присоединения энергопринимающих устройств жилых домов </v>
      </c>
      <c r="C257" s="313" t="str">
        <f>'10 Квартал финансирование'!C257</f>
        <v>G_prj_109105_48094</v>
      </c>
      <c r="D257" s="304" t="s">
        <v>157</v>
      </c>
      <c r="E257" s="323">
        <v>0</v>
      </c>
      <c r="F257" s="122">
        <v>0</v>
      </c>
      <c r="G257" s="122">
        <v>0</v>
      </c>
      <c r="H257" s="122">
        <v>0</v>
      </c>
      <c r="I257" s="122">
        <v>0</v>
      </c>
      <c r="J257" s="122">
        <v>0</v>
      </c>
      <c r="K257" s="122">
        <v>0</v>
      </c>
      <c r="L257" s="90">
        <v>2016</v>
      </c>
      <c r="M257" s="90">
        <v>2016</v>
      </c>
      <c r="N257" s="90" t="s">
        <v>157</v>
      </c>
      <c r="O257" s="90" t="s">
        <v>1140</v>
      </c>
      <c r="P257" s="90" t="s">
        <v>1139</v>
      </c>
      <c r="Q257" s="90" t="s">
        <v>1139</v>
      </c>
      <c r="R257" s="90" t="s">
        <v>1139</v>
      </c>
      <c r="S257" s="317" t="s">
        <v>443</v>
      </c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  <c r="BZ257" s="91"/>
      <c r="CA257" s="91"/>
      <c r="CB257" s="91"/>
      <c r="CC257" s="91"/>
      <c r="CD257" s="91"/>
      <c r="CE257" s="91"/>
      <c r="CF257" s="91"/>
      <c r="CG257" s="91"/>
      <c r="CH257" s="91"/>
      <c r="CI257" s="91"/>
      <c r="CJ257" s="91"/>
      <c r="CK257" s="91"/>
      <c r="CL257" s="91"/>
      <c r="CM257" s="91"/>
      <c r="CN257" s="91"/>
      <c r="CO257" s="91"/>
      <c r="CP257" s="91"/>
      <c r="CQ257" s="91"/>
      <c r="CR257" s="91"/>
      <c r="CS257" s="91"/>
      <c r="CT257" s="91"/>
      <c r="CU257" s="91"/>
      <c r="CV257" s="91"/>
      <c r="CW257" s="91"/>
      <c r="CX257" s="91"/>
      <c r="CY257" s="91"/>
      <c r="CZ257" s="91"/>
      <c r="DA257" s="91"/>
      <c r="DB257" s="91"/>
      <c r="DC257" s="91"/>
      <c r="DD257" s="91"/>
      <c r="DE257" s="91"/>
      <c r="DF257" s="91"/>
      <c r="DG257" s="91"/>
      <c r="DH257" s="91"/>
      <c r="DI257" s="91"/>
      <c r="DJ257" s="91"/>
      <c r="DK257" s="91"/>
      <c r="DL257" s="91"/>
      <c r="DM257" s="91"/>
      <c r="DN257" s="91"/>
      <c r="DO257" s="91"/>
      <c r="DP257" s="91"/>
      <c r="DQ257" s="91"/>
      <c r="DR257" s="91"/>
      <c r="DS257" s="91"/>
      <c r="DT257" s="91"/>
      <c r="DU257" s="91"/>
      <c r="DV257" s="91"/>
      <c r="DW257" s="91"/>
      <c r="DX257" s="91"/>
      <c r="DY257" s="91"/>
      <c r="DZ257" s="91"/>
      <c r="EA257" s="91"/>
      <c r="EB257" s="91"/>
      <c r="EC257" s="91"/>
      <c r="ED257" s="91"/>
      <c r="EE257" s="91"/>
      <c r="EF257" s="91"/>
      <c r="EG257" s="91"/>
      <c r="EH257" s="91"/>
      <c r="EI257" s="91"/>
      <c r="EJ257" s="91"/>
      <c r="EK257" s="91"/>
      <c r="EL257" s="91"/>
      <c r="EM257" s="91"/>
      <c r="EN257" s="91"/>
      <c r="EO257" s="91"/>
      <c r="EP257" s="91"/>
      <c r="EQ257" s="91"/>
      <c r="ER257" s="91"/>
      <c r="ES257" s="91"/>
      <c r="ET257" s="91"/>
      <c r="EU257" s="91"/>
      <c r="EV257" s="91"/>
      <c r="EW257" s="91"/>
      <c r="EX257" s="91"/>
      <c r="EY257" s="91"/>
      <c r="EZ257" s="91"/>
      <c r="FA257" s="91"/>
      <c r="FB257" s="91"/>
      <c r="FC257" s="91"/>
      <c r="FD257" s="91"/>
      <c r="FE257" s="91"/>
      <c r="FF257" s="91"/>
      <c r="FG257" s="91"/>
      <c r="FH257" s="91"/>
      <c r="FI257" s="91"/>
      <c r="FJ257" s="91"/>
      <c r="FK257" s="91"/>
      <c r="FL257" s="91"/>
      <c r="FM257" s="91"/>
      <c r="FN257" s="91"/>
      <c r="FO257" s="91"/>
      <c r="FP257" s="91"/>
      <c r="FQ257" s="91"/>
      <c r="FR257" s="91"/>
      <c r="FS257" s="91"/>
      <c r="FT257" s="91"/>
      <c r="FU257" s="91"/>
      <c r="FV257" s="91"/>
      <c r="FW257" s="91"/>
      <c r="FX257" s="91"/>
      <c r="FY257" s="91"/>
      <c r="FZ257" s="91"/>
      <c r="GA257" s="91"/>
      <c r="GB257" s="91"/>
      <c r="GC257" s="91"/>
    </row>
    <row r="258" spans="1:185" s="92" customFormat="1" ht="63">
      <c r="A258" s="313">
        <f>'10 Квартал финансирование'!A258</f>
        <v>202</v>
      </c>
      <c r="B258" s="314" t="str">
        <f>'10 Квартал финансирование'!B258</f>
        <v xml:space="preserve">Строительство ВЛ 0,4 кВ для тех. присоединения жилого дома в с.Донское, ул.Владимира Костыш, 9 , договор №04-257-НЭС от 30.11.2015г., Михайлов Д.Н.           </v>
      </c>
      <c r="C258" s="313" t="str">
        <f>'10 Квартал финансирование'!C258</f>
        <v>F_stfprj_00006</v>
      </c>
      <c r="D258" s="304" t="s">
        <v>157</v>
      </c>
      <c r="E258" s="323">
        <v>0</v>
      </c>
      <c r="F258" s="122">
        <v>0</v>
      </c>
      <c r="G258" s="122">
        <v>0</v>
      </c>
      <c r="H258" s="122">
        <v>0</v>
      </c>
      <c r="I258" s="122">
        <v>0</v>
      </c>
      <c r="J258" s="122">
        <v>0</v>
      </c>
      <c r="K258" s="122">
        <v>0</v>
      </c>
      <c r="L258" s="90">
        <v>2016</v>
      </c>
      <c r="M258" s="90">
        <v>2016</v>
      </c>
      <c r="N258" s="90" t="s">
        <v>157</v>
      </c>
      <c r="O258" s="90" t="s">
        <v>1140</v>
      </c>
      <c r="P258" s="90" t="s">
        <v>1139</v>
      </c>
      <c r="Q258" s="90" t="s">
        <v>1139</v>
      </c>
      <c r="R258" s="90" t="s">
        <v>1139</v>
      </c>
      <c r="S258" s="317" t="s">
        <v>443</v>
      </c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  <c r="BZ258" s="91"/>
      <c r="CA258" s="91"/>
      <c r="CB258" s="91"/>
      <c r="CC258" s="91"/>
      <c r="CD258" s="91"/>
      <c r="CE258" s="91"/>
      <c r="CF258" s="91"/>
      <c r="CG258" s="91"/>
      <c r="CH258" s="91"/>
      <c r="CI258" s="91"/>
      <c r="CJ258" s="91"/>
      <c r="CK258" s="91"/>
      <c r="CL258" s="91"/>
      <c r="CM258" s="91"/>
      <c r="CN258" s="91"/>
      <c r="CO258" s="91"/>
      <c r="CP258" s="91"/>
      <c r="CQ258" s="91"/>
      <c r="CR258" s="91"/>
      <c r="CS258" s="91"/>
      <c r="CT258" s="91"/>
      <c r="CU258" s="91"/>
      <c r="CV258" s="91"/>
      <c r="CW258" s="91"/>
      <c r="CX258" s="91"/>
      <c r="CY258" s="91"/>
      <c r="CZ258" s="91"/>
      <c r="DA258" s="91"/>
      <c r="DB258" s="91"/>
      <c r="DC258" s="91"/>
      <c r="DD258" s="91"/>
      <c r="DE258" s="91"/>
      <c r="DF258" s="91"/>
      <c r="DG258" s="91"/>
      <c r="DH258" s="91"/>
      <c r="DI258" s="91"/>
      <c r="DJ258" s="91"/>
      <c r="DK258" s="91"/>
      <c r="DL258" s="91"/>
      <c r="DM258" s="91"/>
      <c r="DN258" s="91"/>
      <c r="DO258" s="91"/>
      <c r="DP258" s="91"/>
      <c r="DQ258" s="91"/>
      <c r="DR258" s="91"/>
      <c r="DS258" s="91"/>
      <c r="DT258" s="91"/>
      <c r="DU258" s="91"/>
      <c r="DV258" s="91"/>
      <c r="DW258" s="91"/>
      <c r="DX258" s="91"/>
      <c r="DY258" s="91"/>
      <c r="DZ258" s="91"/>
      <c r="EA258" s="91"/>
      <c r="EB258" s="91"/>
      <c r="EC258" s="91"/>
      <c r="ED258" s="91"/>
      <c r="EE258" s="91"/>
      <c r="EF258" s="91"/>
      <c r="EG258" s="91"/>
      <c r="EH258" s="91"/>
      <c r="EI258" s="91"/>
      <c r="EJ258" s="91"/>
      <c r="EK258" s="91"/>
      <c r="EL258" s="91"/>
      <c r="EM258" s="91"/>
      <c r="EN258" s="91"/>
      <c r="EO258" s="91"/>
      <c r="EP258" s="91"/>
      <c r="EQ258" s="91"/>
      <c r="ER258" s="91"/>
      <c r="ES258" s="91"/>
      <c r="ET258" s="91"/>
      <c r="EU258" s="91"/>
      <c r="EV258" s="91"/>
      <c r="EW258" s="91"/>
      <c r="EX258" s="91"/>
      <c r="EY258" s="91"/>
      <c r="EZ258" s="91"/>
      <c r="FA258" s="91"/>
      <c r="FB258" s="91"/>
      <c r="FC258" s="91"/>
      <c r="FD258" s="91"/>
      <c r="FE258" s="91"/>
      <c r="FF258" s="91"/>
      <c r="FG258" s="91"/>
      <c r="FH258" s="91"/>
      <c r="FI258" s="91"/>
      <c r="FJ258" s="91"/>
      <c r="FK258" s="91"/>
      <c r="FL258" s="91"/>
      <c r="FM258" s="91"/>
      <c r="FN258" s="91"/>
      <c r="FO258" s="91"/>
      <c r="FP258" s="91"/>
      <c r="FQ258" s="91"/>
      <c r="FR258" s="91"/>
      <c r="FS258" s="91"/>
      <c r="FT258" s="91"/>
      <c r="FU258" s="91"/>
      <c r="FV258" s="91"/>
      <c r="FW258" s="91"/>
      <c r="FX258" s="91"/>
      <c r="FY258" s="91"/>
      <c r="FZ258" s="91"/>
      <c r="GA258" s="91"/>
      <c r="GB258" s="91"/>
      <c r="GC258" s="91"/>
    </row>
    <row r="259" spans="1:185" s="92" customFormat="1" ht="47.25">
      <c r="A259" s="313">
        <f>'10 Квартал финансирование'!A259</f>
        <v>203</v>
      </c>
      <c r="B259" s="314" t="str">
        <f>'10 Квартал финансирование'!B259</f>
        <v>Строит-во ВЛ-0,4 кВ от ТП 1112/153 для тех. присоед. жил дома, расположенного г. Ессентуки, мкр. Опытник очередь №3, участок 36 "под ключ"</v>
      </c>
      <c r="C259" s="313" t="str">
        <f>'10 Квартал финансирование'!C259</f>
        <v>G_prj_109105_50500</v>
      </c>
      <c r="D259" s="304" t="s">
        <v>157</v>
      </c>
      <c r="E259" s="323">
        <v>0</v>
      </c>
      <c r="F259" s="122">
        <v>0</v>
      </c>
      <c r="G259" s="122">
        <v>0</v>
      </c>
      <c r="H259" s="122">
        <v>0</v>
      </c>
      <c r="I259" s="122">
        <v>0</v>
      </c>
      <c r="J259" s="122">
        <v>0</v>
      </c>
      <c r="K259" s="122">
        <v>0</v>
      </c>
      <c r="L259" s="90">
        <v>2016</v>
      </c>
      <c r="M259" s="90">
        <v>2016</v>
      </c>
      <c r="N259" s="90" t="s">
        <v>157</v>
      </c>
      <c r="O259" s="90" t="s">
        <v>1140</v>
      </c>
      <c r="P259" s="90" t="s">
        <v>1139</v>
      </c>
      <c r="Q259" s="90" t="s">
        <v>1139</v>
      </c>
      <c r="R259" s="90" t="s">
        <v>1139</v>
      </c>
      <c r="S259" s="317" t="s">
        <v>443</v>
      </c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  <c r="BZ259" s="91"/>
      <c r="CA259" s="91"/>
      <c r="CB259" s="91"/>
      <c r="CC259" s="91"/>
      <c r="CD259" s="91"/>
      <c r="CE259" s="91"/>
      <c r="CF259" s="91"/>
      <c r="CG259" s="91"/>
      <c r="CH259" s="91"/>
      <c r="CI259" s="91"/>
      <c r="CJ259" s="91"/>
      <c r="CK259" s="91"/>
      <c r="CL259" s="91"/>
      <c r="CM259" s="91"/>
      <c r="CN259" s="91"/>
      <c r="CO259" s="91"/>
      <c r="CP259" s="91"/>
      <c r="CQ259" s="91"/>
      <c r="CR259" s="91"/>
      <c r="CS259" s="91"/>
      <c r="CT259" s="91"/>
      <c r="CU259" s="91"/>
      <c r="CV259" s="91"/>
      <c r="CW259" s="91"/>
      <c r="CX259" s="91"/>
      <c r="CY259" s="91"/>
      <c r="CZ259" s="91"/>
      <c r="DA259" s="91"/>
      <c r="DB259" s="91"/>
      <c r="DC259" s="91"/>
      <c r="DD259" s="91"/>
      <c r="DE259" s="91"/>
      <c r="DF259" s="91"/>
      <c r="DG259" s="91"/>
      <c r="DH259" s="91"/>
      <c r="DI259" s="91"/>
      <c r="DJ259" s="91"/>
      <c r="DK259" s="91"/>
      <c r="DL259" s="91"/>
      <c r="DM259" s="91"/>
      <c r="DN259" s="91"/>
      <c r="DO259" s="91"/>
      <c r="DP259" s="91"/>
      <c r="DQ259" s="91"/>
      <c r="DR259" s="91"/>
      <c r="DS259" s="91"/>
      <c r="DT259" s="91"/>
      <c r="DU259" s="91"/>
      <c r="DV259" s="91"/>
      <c r="DW259" s="91"/>
      <c r="DX259" s="91"/>
      <c r="DY259" s="91"/>
      <c r="DZ259" s="91"/>
      <c r="EA259" s="91"/>
      <c r="EB259" s="91"/>
      <c r="EC259" s="91"/>
      <c r="ED259" s="91"/>
      <c r="EE259" s="91"/>
      <c r="EF259" s="91"/>
      <c r="EG259" s="91"/>
      <c r="EH259" s="91"/>
      <c r="EI259" s="91"/>
      <c r="EJ259" s="91"/>
      <c r="EK259" s="91"/>
      <c r="EL259" s="91"/>
      <c r="EM259" s="91"/>
      <c r="EN259" s="91"/>
      <c r="EO259" s="91"/>
      <c r="EP259" s="91"/>
      <c r="EQ259" s="91"/>
      <c r="ER259" s="91"/>
      <c r="ES259" s="91"/>
      <c r="ET259" s="91"/>
      <c r="EU259" s="91"/>
      <c r="EV259" s="91"/>
      <c r="EW259" s="91"/>
      <c r="EX259" s="91"/>
      <c r="EY259" s="91"/>
      <c r="EZ259" s="91"/>
      <c r="FA259" s="91"/>
      <c r="FB259" s="91"/>
      <c r="FC259" s="91"/>
      <c r="FD259" s="91"/>
      <c r="FE259" s="91"/>
      <c r="FF259" s="91"/>
      <c r="FG259" s="91"/>
      <c r="FH259" s="91"/>
      <c r="FI259" s="91"/>
      <c r="FJ259" s="91"/>
      <c r="FK259" s="91"/>
      <c r="FL259" s="91"/>
      <c r="FM259" s="91"/>
      <c r="FN259" s="91"/>
      <c r="FO259" s="91"/>
      <c r="FP259" s="91"/>
      <c r="FQ259" s="91"/>
      <c r="FR259" s="91"/>
      <c r="FS259" s="91"/>
      <c r="FT259" s="91"/>
      <c r="FU259" s="91"/>
      <c r="FV259" s="91"/>
      <c r="FW259" s="91"/>
      <c r="FX259" s="91"/>
      <c r="FY259" s="91"/>
      <c r="FZ259" s="91"/>
      <c r="GA259" s="91"/>
      <c r="GB259" s="91"/>
      <c r="GC259" s="91"/>
    </row>
    <row r="260" spans="1:185" s="92" customFormat="1" ht="63">
      <c r="A260" s="313">
        <f>'10 Квартал финансирование'!A260</f>
        <v>204</v>
      </c>
      <c r="B260" s="314" t="str">
        <f>'10 Квартал финансирование'!B260</f>
        <v>Строительство ВЛ-0,4 кВ от ТП-11/388 для тех. присоединения стройплощадки жилых домов в Минераловодском р-не, п. Загорский, пер. Полярный под ключ</v>
      </c>
      <c r="C260" s="313" t="str">
        <f>'10 Квартал финансирование'!C260</f>
        <v>G_prj_109105_50217</v>
      </c>
      <c r="D260" s="304" t="s">
        <v>157</v>
      </c>
      <c r="E260" s="323">
        <v>0</v>
      </c>
      <c r="F260" s="122">
        <v>0</v>
      </c>
      <c r="G260" s="122">
        <v>0</v>
      </c>
      <c r="H260" s="122">
        <v>0.32</v>
      </c>
      <c r="I260" s="122">
        <v>0</v>
      </c>
      <c r="J260" s="122">
        <v>0</v>
      </c>
      <c r="K260" s="122">
        <v>0</v>
      </c>
      <c r="L260" s="90">
        <v>2016</v>
      </c>
      <c r="M260" s="90">
        <v>2016</v>
      </c>
      <c r="N260" s="90" t="s">
        <v>157</v>
      </c>
      <c r="O260" s="90" t="s">
        <v>1140</v>
      </c>
      <c r="P260" s="90" t="s">
        <v>1139</v>
      </c>
      <c r="Q260" s="90" t="s">
        <v>1139</v>
      </c>
      <c r="R260" s="90" t="s">
        <v>1139</v>
      </c>
      <c r="S260" s="317" t="s">
        <v>443</v>
      </c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  <c r="BZ260" s="91"/>
      <c r="CA260" s="91"/>
      <c r="CB260" s="91"/>
      <c r="CC260" s="91"/>
      <c r="CD260" s="91"/>
      <c r="CE260" s="91"/>
      <c r="CF260" s="91"/>
      <c r="CG260" s="91"/>
      <c r="CH260" s="91"/>
      <c r="CI260" s="91"/>
      <c r="CJ260" s="91"/>
      <c r="CK260" s="91"/>
      <c r="CL260" s="91"/>
      <c r="CM260" s="91"/>
      <c r="CN260" s="91"/>
      <c r="CO260" s="91"/>
      <c r="CP260" s="91"/>
      <c r="CQ260" s="91"/>
      <c r="CR260" s="91"/>
      <c r="CS260" s="91"/>
      <c r="CT260" s="91"/>
      <c r="CU260" s="91"/>
      <c r="CV260" s="91"/>
      <c r="CW260" s="91"/>
      <c r="CX260" s="91"/>
      <c r="CY260" s="91"/>
      <c r="CZ260" s="91"/>
      <c r="DA260" s="91"/>
      <c r="DB260" s="91"/>
      <c r="DC260" s="91"/>
      <c r="DD260" s="91"/>
      <c r="DE260" s="91"/>
      <c r="DF260" s="91"/>
      <c r="DG260" s="91"/>
      <c r="DH260" s="91"/>
      <c r="DI260" s="91"/>
      <c r="DJ260" s="91"/>
      <c r="DK260" s="91"/>
      <c r="DL260" s="91"/>
      <c r="DM260" s="91"/>
      <c r="DN260" s="91"/>
      <c r="DO260" s="91"/>
      <c r="DP260" s="91"/>
      <c r="DQ260" s="91"/>
      <c r="DR260" s="91"/>
      <c r="DS260" s="91"/>
      <c r="DT260" s="91"/>
      <c r="DU260" s="91"/>
      <c r="DV260" s="91"/>
      <c r="DW260" s="91"/>
      <c r="DX260" s="91"/>
      <c r="DY260" s="91"/>
      <c r="DZ260" s="91"/>
      <c r="EA260" s="91"/>
      <c r="EB260" s="91"/>
      <c r="EC260" s="91"/>
      <c r="ED260" s="91"/>
      <c r="EE260" s="91"/>
      <c r="EF260" s="91"/>
      <c r="EG260" s="91"/>
      <c r="EH260" s="91"/>
      <c r="EI260" s="91"/>
      <c r="EJ260" s="91"/>
      <c r="EK260" s="91"/>
      <c r="EL260" s="91"/>
      <c r="EM260" s="91"/>
      <c r="EN260" s="91"/>
      <c r="EO260" s="91"/>
      <c r="EP260" s="91"/>
      <c r="EQ260" s="91"/>
      <c r="ER260" s="91"/>
      <c r="ES260" s="91"/>
      <c r="ET260" s="91"/>
      <c r="EU260" s="91"/>
      <c r="EV260" s="91"/>
      <c r="EW260" s="91"/>
      <c r="EX260" s="91"/>
      <c r="EY260" s="91"/>
      <c r="EZ260" s="91"/>
      <c r="FA260" s="91"/>
      <c r="FB260" s="91"/>
      <c r="FC260" s="91"/>
      <c r="FD260" s="91"/>
      <c r="FE260" s="91"/>
      <c r="FF260" s="91"/>
      <c r="FG260" s="91"/>
      <c r="FH260" s="91"/>
      <c r="FI260" s="91"/>
      <c r="FJ260" s="91"/>
      <c r="FK260" s="91"/>
      <c r="FL260" s="91"/>
      <c r="FM260" s="91"/>
      <c r="FN260" s="91"/>
      <c r="FO260" s="91"/>
      <c r="FP260" s="91"/>
      <c r="FQ260" s="91"/>
      <c r="FR260" s="91"/>
      <c r="FS260" s="91"/>
      <c r="FT260" s="91"/>
      <c r="FU260" s="91"/>
      <c r="FV260" s="91"/>
      <c r="FW260" s="91"/>
      <c r="FX260" s="91"/>
      <c r="FY260" s="91"/>
      <c r="FZ260" s="91"/>
      <c r="GA260" s="91"/>
      <c r="GB260" s="91"/>
      <c r="GC260" s="91"/>
    </row>
    <row r="261" spans="1:185" s="92" customFormat="1" ht="63">
      <c r="A261" s="313">
        <f>'10 Квартал финансирование'!A261</f>
        <v>205</v>
      </c>
      <c r="B261" s="314" t="str">
        <f>'10 Квартал финансирование'!B261</f>
        <v>Строительство ВЛ-0,4 кВ от Ф-2 ТП-6/846 для обеспечения технологического присоединения энергопринимающих устройств нежилого здания в с.Рагули Апанасен</v>
      </c>
      <c r="C261" s="313" t="str">
        <f>'10 Квартал финансирование'!C261</f>
        <v>G_prj_109105_50433</v>
      </c>
      <c r="D261" s="304" t="s">
        <v>157</v>
      </c>
      <c r="E261" s="323">
        <v>0</v>
      </c>
      <c r="F261" s="122">
        <v>0</v>
      </c>
      <c r="G261" s="122">
        <v>0</v>
      </c>
      <c r="H261" s="122">
        <v>0.11</v>
      </c>
      <c r="I261" s="122">
        <v>0</v>
      </c>
      <c r="J261" s="122">
        <v>0</v>
      </c>
      <c r="K261" s="122">
        <v>0</v>
      </c>
      <c r="L261" s="90">
        <v>2016</v>
      </c>
      <c r="M261" s="90">
        <v>2016</v>
      </c>
      <c r="N261" s="90" t="s">
        <v>157</v>
      </c>
      <c r="O261" s="90" t="s">
        <v>1140</v>
      </c>
      <c r="P261" s="90" t="s">
        <v>1139</v>
      </c>
      <c r="Q261" s="90" t="s">
        <v>1139</v>
      </c>
      <c r="R261" s="90" t="s">
        <v>1139</v>
      </c>
      <c r="S261" s="317" t="s">
        <v>443</v>
      </c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  <c r="BZ261" s="91"/>
      <c r="CA261" s="91"/>
      <c r="CB261" s="91"/>
      <c r="CC261" s="91"/>
      <c r="CD261" s="91"/>
      <c r="CE261" s="91"/>
      <c r="CF261" s="91"/>
      <c r="CG261" s="91"/>
      <c r="CH261" s="91"/>
      <c r="CI261" s="91"/>
      <c r="CJ261" s="91"/>
      <c r="CK261" s="91"/>
      <c r="CL261" s="91"/>
      <c r="CM261" s="91"/>
      <c r="CN261" s="91"/>
      <c r="CO261" s="91"/>
      <c r="CP261" s="91"/>
      <c r="CQ261" s="91"/>
      <c r="CR261" s="91"/>
      <c r="CS261" s="91"/>
      <c r="CT261" s="91"/>
      <c r="CU261" s="91"/>
      <c r="CV261" s="91"/>
      <c r="CW261" s="91"/>
      <c r="CX261" s="91"/>
      <c r="CY261" s="91"/>
      <c r="CZ261" s="91"/>
      <c r="DA261" s="91"/>
      <c r="DB261" s="91"/>
      <c r="DC261" s="91"/>
      <c r="DD261" s="91"/>
      <c r="DE261" s="91"/>
      <c r="DF261" s="91"/>
      <c r="DG261" s="91"/>
      <c r="DH261" s="91"/>
      <c r="DI261" s="91"/>
      <c r="DJ261" s="91"/>
      <c r="DK261" s="91"/>
      <c r="DL261" s="91"/>
      <c r="DM261" s="91"/>
      <c r="DN261" s="91"/>
      <c r="DO261" s="91"/>
      <c r="DP261" s="91"/>
      <c r="DQ261" s="91"/>
      <c r="DR261" s="91"/>
      <c r="DS261" s="91"/>
      <c r="DT261" s="91"/>
      <c r="DU261" s="91"/>
      <c r="DV261" s="91"/>
      <c r="DW261" s="91"/>
      <c r="DX261" s="91"/>
      <c r="DY261" s="91"/>
      <c r="DZ261" s="91"/>
      <c r="EA261" s="91"/>
      <c r="EB261" s="91"/>
      <c r="EC261" s="91"/>
      <c r="ED261" s="91"/>
      <c r="EE261" s="91"/>
      <c r="EF261" s="91"/>
      <c r="EG261" s="91"/>
      <c r="EH261" s="91"/>
      <c r="EI261" s="91"/>
      <c r="EJ261" s="91"/>
      <c r="EK261" s="91"/>
      <c r="EL261" s="91"/>
      <c r="EM261" s="91"/>
      <c r="EN261" s="91"/>
      <c r="EO261" s="91"/>
      <c r="EP261" s="91"/>
      <c r="EQ261" s="91"/>
      <c r="ER261" s="91"/>
      <c r="ES261" s="91"/>
      <c r="ET261" s="91"/>
      <c r="EU261" s="91"/>
      <c r="EV261" s="91"/>
      <c r="EW261" s="91"/>
      <c r="EX261" s="91"/>
      <c r="EY261" s="91"/>
      <c r="EZ261" s="91"/>
      <c r="FA261" s="91"/>
      <c r="FB261" s="91"/>
      <c r="FC261" s="91"/>
      <c r="FD261" s="91"/>
      <c r="FE261" s="91"/>
      <c r="FF261" s="91"/>
      <c r="FG261" s="91"/>
      <c r="FH261" s="91"/>
      <c r="FI261" s="91"/>
      <c r="FJ261" s="91"/>
      <c r="FK261" s="91"/>
      <c r="FL261" s="91"/>
      <c r="FM261" s="91"/>
      <c r="FN261" s="91"/>
      <c r="FO261" s="91"/>
      <c r="FP261" s="91"/>
      <c r="FQ261" s="91"/>
      <c r="FR261" s="91"/>
      <c r="FS261" s="91"/>
      <c r="FT261" s="91"/>
      <c r="FU261" s="91"/>
      <c r="FV261" s="91"/>
      <c r="FW261" s="91"/>
      <c r="FX261" s="91"/>
      <c r="FY261" s="91"/>
      <c r="FZ261" s="91"/>
      <c r="GA261" s="91"/>
      <c r="GB261" s="91"/>
      <c r="GC261" s="91"/>
    </row>
    <row r="262" spans="1:185" s="92" customFormat="1" ht="47.25">
      <c r="A262" s="313">
        <f>'10 Квартал финансирование'!A262</f>
        <v>206</v>
      </c>
      <c r="B262" s="314" t="str">
        <f>'10 Квартал финансирование'!B262</f>
        <v>Строительство ВЛ-0,4 кВ, Ф-1 от КТП- 3346/220 от ПС "Графская" по тех.присоединению в х.Бугулов, ул.Виноградная</v>
      </c>
      <c r="C262" s="313" t="str">
        <f>'10 Квартал финансирование'!C262</f>
        <v>G_prj_109105_49128</v>
      </c>
      <c r="D262" s="304" t="s">
        <v>157</v>
      </c>
      <c r="E262" s="323">
        <v>0</v>
      </c>
      <c r="F262" s="122">
        <v>0</v>
      </c>
      <c r="G262" s="122">
        <v>0</v>
      </c>
      <c r="H262" s="122">
        <v>0.08</v>
      </c>
      <c r="I262" s="122">
        <v>0</v>
      </c>
      <c r="J262" s="122">
        <v>0</v>
      </c>
      <c r="K262" s="122">
        <v>0</v>
      </c>
      <c r="L262" s="90">
        <v>2015</v>
      </c>
      <c r="M262" s="90">
        <v>2016</v>
      </c>
      <c r="N262" s="90" t="s">
        <v>157</v>
      </c>
      <c r="O262" s="90" t="s">
        <v>1140</v>
      </c>
      <c r="P262" s="90" t="s">
        <v>1139</v>
      </c>
      <c r="Q262" s="90" t="s">
        <v>1139</v>
      </c>
      <c r="R262" s="90" t="s">
        <v>1139</v>
      </c>
      <c r="S262" s="317" t="s">
        <v>443</v>
      </c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  <c r="BZ262" s="91"/>
      <c r="CA262" s="91"/>
      <c r="CB262" s="91"/>
      <c r="CC262" s="91"/>
      <c r="CD262" s="91"/>
      <c r="CE262" s="91"/>
      <c r="CF262" s="91"/>
      <c r="CG262" s="91"/>
      <c r="CH262" s="91"/>
      <c r="CI262" s="91"/>
      <c r="CJ262" s="91"/>
      <c r="CK262" s="91"/>
      <c r="CL262" s="91"/>
      <c r="CM262" s="91"/>
      <c r="CN262" s="91"/>
      <c r="CO262" s="91"/>
      <c r="CP262" s="91"/>
      <c r="CQ262" s="91"/>
      <c r="CR262" s="91"/>
      <c r="CS262" s="91"/>
      <c r="CT262" s="91"/>
      <c r="CU262" s="91"/>
      <c r="CV262" s="91"/>
      <c r="CW262" s="91"/>
      <c r="CX262" s="91"/>
      <c r="CY262" s="91"/>
      <c r="CZ262" s="91"/>
      <c r="DA262" s="91"/>
      <c r="DB262" s="91"/>
      <c r="DC262" s="91"/>
      <c r="DD262" s="91"/>
      <c r="DE262" s="91"/>
      <c r="DF262" s="91"/>
      <c r="DG262" s="91"/>
      <c r="DH262" s="91"/>
      <c r="DI262" s="91"/>
      <c r="DJ262" s="91"/>
      <c r="DK262" s="91"/>
      <c r="DL262" s="91"/>
      <c r="DM262" s="91"/>
      <c r="DN262" s="91"/>
      <c r="DO262" s="91"/>
      <c r="DP262" s="91"/>
      <c r="DQ262" s="91"/>
      <c r="DR262" s="91"/>
      <c r="DS262" s="91"/>
      <c r="DT262" s="91"/>
      <c r="DU262" s="91"/>
      <c r="DV262" s="91"/>
      <c r="DW262" s="91"/>
      <c r="DX262" s="91"/>
      <c r="DY262" s="91"/>
      <c r="DZ262" s="91"/>
      <c r="EA262" s="91"/>
      <c r="EB262" s="91"/>
      <c r="EC262" s="91"/>
      <c r="ED262" s="91"/>
      <c r="EE262" s="91"/>
      <c r="EF262" s="91"/>
      <c r="EG262" s="91"/>
      <c r="EH262" s="91"/>
      <c r="EI262" s="91"/>
      <c r="EJ262" s="91"/>
      <c r="EK262" s="91"/>
      <c r="EL262" s="91"/>
      <c r="EM262" s="91"/>
      <c r="EN262" s="91"/>
      <c r="EO262" s="91"/>
      <c r="EP262" s="91"/>
      <c r="EQ262" s="91"/>
      <c r="ER262" s="91"/>
      <c r="ES262" s="91"/>
      <c r="ET262" s="91"/>
      <c r="EU262" s="91"/>
      <c r="EV262" s="91"/>
      <c r="EW262" s="91"/>
      <c r="EX262" s="91"/>
      <c r="EY262" s="91"/>
      <c r="EZ262" s="91"/>
      <c r="FA262" s="91"/>
      <c r="FB262" s="91"/>
      <c r="FC262" s="91"/>
      <c r="FD262" s="91"/>
      <c r="FE262" s="91"/>
      <c r="FF262" s="91"/>
      <c r="FG262" s="91"/>
      <c r="FH262" s="91"/>
      <c r="FI262" s="91"/>
      <c r="FJ262" s="91"/>
      <c r="FK262" s="91"/>
      <c r="FL262" s="91"/>
      <c r="FM262" s="91"/>
      <c r="FN262" s="91"/>
      <c r="FO262" s="91"/>
      <c r="FP262" s="91"/>
      <c r="FQ262" s="91"/>
      <c r="FR262" s="91"/>
      <c r="FS262" s="91"/>
      <c r="FT262" s="91"/>
      <c r="FU262" s="91"/>
      <c r="FV262" s="91"/>
      <c r="FW262" s="91"/>
      <c r="FX262" s="91"/>
      <c r="FY262" s="91"/>
      <c r="FZ262" s="91"/>
      <c r="GA262" s="91"/>
      <c r="GB262" s="91"/>
      <c r="GC262" s="91"/>
    </row>
    <row r="263" spans="1:185" s="92" customFormat="1" ht="47.25">
      <c r="A263" s="313">
        <f>'10 Квартал финансирование'!A263</f>
        <v>207</v>
      </c>
      <c r="B263" s="314" t="str">
        <f>'10 Квартал финансирование'!B263</f>
        <v>Строительство ВЛ-0,4 кВ, Ф-1 от КТП- 3362/358 от ПС "Русская" по тех.присоединению в с.Русское, ул.Набережная</v>
      </c>
      <c r="C263" s="313" t="str">
        <f>'10 Квартал финансирование'!C263</f>
        <v>G_prj_109105_49126</v>
      </c>
      <c r="D263" s="304" t="s">
        <v>157</v>
      </c>
      <c r="E263" s="323">
        <v>0</v>
      </c>
      <c r="F263" s="122">
        <v>0</v>
      </c>
      <c r="G263" s="122">
        <v>0</v>
      </c>
      <c r="H263" s="122">
        <v>0.14000000000000001</v>
      </c>
      <c r="I263" s="122">
        <v>0</v>
      </c>
      <c r="J263" s="122">
        <v>0</v>
      </c>
      <c r="K263" s="122">
        <v>0</v>
      </c>
      <c r="L263" s="90">
        <v>2015</v>
      </c>
      <c r="M263" s="90">
        <v>2017</v>
      </c>
      <c r="N263" s="90" t="s">
        <v>157</v>
      </c>
      <c r="O263" s="90" t="s">
        <v>1140</v>
      </c>
      <c r="P263" s="90" t="s">
        <v>1139</v>
      </c>
      <c r="Q263" s="90" t="s">
        <v>1139</v>
      </c>
      <c r="R263" s="90" t="s">
        <v>1139</v>
      </c>
      <c r="S263" s="317" t="s">
        <v>443</v>
      </c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  <c r="BZ263" s="91"/>
      <c r="CA263" s="91"/>
      <c r="CB263" s="91"/>
      <c r="CC263" s="91"/>
      <c r="CD263" s="91"/>
      <c r="CE263" s="91"/>
      <c r="CF263" s="91"/>
      <c r="CG263" s="91"/>
      <c r="CH263" s="91"/>
      <c r="CI263" s="91"/>
      <c r="CJ263" s="91"/>
      <c r="CK263" s="91"/>
      <c r="CL263" s="91"/>
      <c r="CM263" s="91"/>
      <c r="CN263" s="91"/>
      <c r="CO263" s="91"/>
      <c r="CP263" s="91"/>
      <c r="CQ263" s="91"/>
      <c r="CR263" s="91"/>
      <c r="CS263" s="91"/>
      <c r="CT263" s="91"/>
      <c r="CU263" s="91"/>
      <c r="CV263" s="91"/>
      <c r="CW263" s="91"/>
      <c r="CX263" s="91"/>
      <c r="CY263" s="91"/>
      <c r="CZ263" s="91"/>
      <c r="DA263" s="91"/>
      <c r="DB263" s="91"/>
      <c r="DC263" s="91"/>
      <c r="DD263" s="91"/>
      <c r="DE263" s="91"/>
      <c r="DF263" s="91"/>
      <c r="DG263" s="91"/>
      <c r="DH263" s="91"/>
      <c r="DI263" s="91"/>
      <c r="DJ263" s="91"/>
      <c r="DK263" s="91"/>
      <c r="DL263" s="91"/>
      <c r="DM263" s="91"/>
      <c r="DN263" s="91"/>
      <c r="DO263" s="91"/>
      <c r="DP263" s="91"/>
      <c r="DQ263" s="91"/>
      <c r="DR263" s="91"/>
      <c r="DS263" s="91"/>
      <c r="DT263" s="91"/>
      <c r="DU263" s="91"/>
      <c r="DV263" s="91"/>
      <c r="DW263" s="91"/>
      <c r="DX263" s="91"/>
      <c r="DY263" s="91"/>
      <c r="DZ263" s="91"/>
      <c r="EA263" s="91"/>
      <c r="EB263" s="91"/>
      <c r="EC263" s="91"/>
      <c r="ED263" s="91"/>
      <c r="EE263" s="91"/>
      <c r="EF263" s="91"/>
      <c r="EG263" s="91"/>
      <c r="EH263" s="91"/>
      <c r="EI263" s="91"/>
      <c r="EJ263" s="91"/>
      <c r="EK263" s="91"/>
      <c r="EL263" s="91"/>
      <c r="EM263" s="91"/>
      <c r="EN263" s="91"/>
      <c r="EO263" s="91"/>
      <c r="EP263" s="91"/>
      <c r="EQ263" s="91"/>
      <c r="ER263" s="91"/>
      <c r="ES263" s="91"/>
      <c r="ET263" s="91"/>
      <c r="EU263" s="91"/>
      <c r="EV263" s="91"/>
      <c r="EW263" s="91"/>
      <c r="EX263" s="91"/>
      <c r="EY263" s="91"/>
      <c r="EZ263" s="91"/>
      <c r="FA263" s="91"/>
      <c r="FB263" s="91"/>
      <c r="FC263" s="91"/>
      <c r="FD263" s="91"/>
      <c r="FE263" s="91"/>
      <c r="FF263" s="91"/>
      <c r="FG263" s="91"/>
      <c r="FH263" s="91"/>
      <c r="FI263" s="91"/>
      <c r="FJ263" s="91"/>
      <c r="FK263" s="91"/>
      <c r="FL263" s="91"/>
      <c r="FM263" s="91"/>
      <c r="FN263" s="91"/>
      <c r="FO263" s="91"/>
      <c r="FP263" s="91"/>
      <c r="FQ263" s="91"/>
      <c r="FR263" s="91"/>
      <c r="FS263" s="91"/>
      <c r="FT263" s="91"/>
      <c r="FU263" s="91"/>
      <c r="FV263" s="91"/>
      <c r="FW263" s="91"/>
      <c r="FX263" s="91"/>
      <c r="FY263" s="91"/>
      <c r="FZ263" s="91"/>
      <c r="GA263" s="91"/>
      <c r="GB263" s="91"/>
      <c r="GC263" s="91"/>
    </row>
    <row r="264" spans="1:185" s="92" customFormat="1" ht="47.25">
      <c r="A264" s="313">
        <f>'10 Квартал финансирование'!A264</f>
        <v>208</v>
      </c>
      <c r="B264" s="314" t="str">
        <f>'10 Квартал финансирование'!B264</f>
        <v>Строительство ВЛ-0,4 кВ, Ф-2 от КТП- 3498/210 от ПС "Балтрабочий" по тех.присоединению в п.Балтийский, ул.Урожайная</v>
      </c>
      <c r="C264" s="313" t="str">
        <f>'10 Квартал финансирование'!C264</f>
        <v>G_prj_109105_49125</v>
      </c>
      <c r="D264" s="304" t="s">
        <v>157</v>
      </c>
      <c r="E264" s="323">
        <v>0</v>
      </c>
      <c r="F264" s="122">
        <v>0</v>
      </c>
      <c r="G264" s="122">
        <v>0</v>
      </c>
      <c r="H264" s="122">
        <v>0.03</v>
      </c>
      <c r="I264" s="122">
        <v>0</v>
      </c>
      <c r="J264" s="122">
        <v>0</v>
      </c>
      <c r="K264" s="122">
        <v>0</v>
      </c>
      <c r="L264" s="90">
        <v>2015</v>
      </c>
      <c r="M264" s="90">
        <v>2017</v>
      </c>
      <c r="N264" s="90" t="s">
        <v>157</v>
      </c>
      <c r="O264" s="90" t="s">
        <v>1140</v>
      </c>
      <c r="P264" s="90" t="s">
        <v>1139</v>
      </c>
      <c r="Q264" s="90" t="s">
        <v>1139</v>
      </c>
      <c r="R264" s="90" t="s">
        <v>1139</v>
      </c>
      <c r="S264" s="317" t="s">
        <v>443</v>
      </c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  <c r="BZ264" s="91"/>
      <c r="CA264" s="91"/>
      <c r="CB264" s="91"/>
      <c r="CC264" s="91"/>
      <c r="CD264" s="91"/>
      <c r="CE264" s="91"/>
      <c r="CF264" s="91"/>
      <c r="CG264" s="91"/>
      <c r="CH264" s="91"/>
      <c r="CI264" s="91"/>
      <c r="CJ264" s="91"/>
      <c r="CK264" s="91"/>
      <c r="CL264" s="91"/>
      <c r="CM264" s="91"/>
      <c r="CN264" s="91"/>
      <c r="CO264" s="91"/>
      <c r="CP264" s="91"/>
      <c r="CQ264" s="91"/>
      <c r="CR264" s="91"/>
      <c r="CS264" s="91"/>
      <c r="CT264" s="91"/>
      <c r="CU264" s="91"/>
      <c r="CV264" s="91"/>
      <c r="CW264" s="91"/>
      <c r="CX264" s="91"/>
      <c r="CY264" s="91"/>
      <c r="CZ264" s="91"/>
      <c r="DA264" s="91"/>
      <c r="DB264" s="91"/>
      <c r="DC264" s="91"/>
      <c r="DD264" s="91"/>
      <c r="DE264" s="91"/>
      <c r="DF264" s="91"/>
      <c r="DG264" s="91"/>
      <c r="DH264" s="91"/>
      <c r="DI264" s="91"/>
      <c r="DJ264" s="91"/>
      <c r="DK264" s="91"/>
      <c r="DL264" s="91"/>
      <c r="DM264" s="91"/>
      <c r="DN264" s="91"/>
      <c r="DO264" s="91"/>
      <c r="DP264" s="91"/>
      <c r="DQ264" s="91"/>
      <c r="DR264" s="91"/>
      <c r="DS264" s="91"/>
      <c r="DT264" s="91"/>
      <c r="DU264" s="91"/>
      <c r="DV264" s="91"/>
      <c r="DW264" s="91"/>
      <c r="DX264" s="91"/>
      <c r="DY264" s="91"/>
      <c r="DZ264" s="91"/>
      <c r="EA264" s="91"/>
      <c r="EB264" s="91"/>
      <c r="EC264" s="91"/>
      <c r="ED264" s="91"/>
      <c r="EE264" s="91"/>
      <c r="EF264" s="91"/>
      <c r="EG264" s="91"/>
      <c r="EH264" s="91"/>
      <c r="EI264" s="91"/>
      <c r="EJ264" s="91"/>
      <c r="EK264" s="91"/>
      <c r="EL264" s="91"/>
      <c r="EM264" s="91"/>
      <c r="EN264" s="91"/>
      <c r="EO264" s="91"/>
      <c r="EP264" s="91"/>
      <c r="EQ264" s="91"/>
      <c r="ER264" s="91"/>
      <c r="ES264" s="91"/>
      <c r="ET264" s="91"/>
      <c r="EU264" s="91"/>
      <c r="EV264" s="91"/>
      <c r="EW264" s="91"/>
      <c r="EX264" s="91"/>
      <c r="EY264" s="91"/>
      <c r="EZ264" s="91"/>
      <c r="FA264" s="91"/>
      <c r="FB264" s="91"/>
      <c r="FC264" s="91"/>
      <c r="FD264" s="91"/>
      <c r="FE264" s="91"/>
      <c r="FF264" s="91"/>
      <c r="FG264" s="91"/>
      <c r="FH264" s="91"/>
      <c r="FI264" s="91"/>
      <c r="FJ264" s="91"/>
      <c r="FK264" s="91"/>
      <c r="FL264" s="91"/>
      <c r="FM264" s="91"/>
      <c r="FN264" s="91"/>
      <c r="FO264" s="91"/>
      <c r="FP264" s="91"/>
      <c r="FQ264" s="91"/>
      <c r="FR264" s="91"/>
      <c r="FS264" s="91"/>
      <c r="FT264" s="91"/>
      <c r="FU264" s="91"/>
      <c r="FV264" s="91"/>
      <c r="FW264" s="91"/>
      <c r="FX264" s="91"/>
      <c r="FY264" s="91"/>
      <c r="FZ264" s="91"/>
      <c r="GA264" s="91"/>
      <c r="GB264" s="91"/>
      <c r="GC264" s="91"/>
    </row>
    <row r="265" spans="1:185" s="92" customFormat="1" ht="47.25">
      <c r="A265" s="313">
        <f>'10 Квартал финансирование'!A265</f>
        <v>209</v>
      </c>
      <c r="B265" s="314" t="str">
        <f>'10 Квартал финансирование'!B265</f>
        <v>Строительство ВЛ-0,4 кВ, Ф-2 от МТП- 3669/356 от ПС "Русская" по тех.присоединению в с.Русское, ул.Октябрьская</v>
      </c>
      <c r="C265" s="313" t="str">
        <f>'10 Квартал финансирование'!C265</f>
        <v>G_prj_109105_49127</v>
      </c>
      <c r="D265" s="304" t="s">
        <v>157</v>
      </c>
      <c r="E265" s="323">
        <v>0</v>
      </c>
      <c r="F265" s="122">
        <v>0</v>
      </c>
      <c r="G265" s="122">
        <v>0</v>
      </c>
      <c r="H265" s="122">
        <v>0.25</v>
      </c>
      <c r="I265" s="122">
        <v>0</v>
      </c>
      <c r="J265" s="122">
        <v>0</v>
      </c>
      <c r="K265" s="122">
        <v>0</v>
      </c>
      <c r="L265" s="90">
        <v>2015</v>
      </c>
      <c r="M265" s="90">
        <v>2017</v>
      </c>
      <c r="N265" s="90" t="s">
        <v>157</v>
      </c>
      <c r="O265" s="90" t="s">
        <v>1140</v>
      </c>
      <c r="P265" s="90" t="s">
        <v>1139</v>
      </c>
      <c r="Q265" s="90" t="s">
        <v>1139</v>
      </c>
      <c r="R265" s="90" t="s">
        <v>1139</v>
      </c>
      <c r="S265" s="317" t="s">
        <v>443</v>
      </c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  <c r="BZ265" s="91"/>
      <c r="CA265" s="91"/>
      <c r="CB265" s="91"/>
      <c r="CC265" s="91"/>
      <c r="CD265" s="91"/>
      <c r="CE265" s="91"/>
      <c r="CF265" s="91"/>
      <c r="CG265" s="91"/>
      <c r="CH265" s="91"/>
      <c r="CI265" s="91"/>
      <c r="CJ265" s="91"/>
      <c r="CK265" s="91"/>
      <c r="CL265" s="91"/>
      <c r="CM265" s="91"/>
      <c r="CN265" s="91"/>
      <c r="CO265" s="91"/>
      <c r="CP265" s="91"/>
      <c r="CQ265" s="91"/>
      <c r="CR265" s="91"/>
      <c r="CS265" s="91"/>
      <c r="CT265" s="91"/>
      <c r="CU265" s="91"/>
      <c r="CV265" s="91"/>
      <c r="CW265" s="91"/>
      <c r="CX265" s="91"/>
      <c r="CY265" s="91"/>
      <c r="CZ265" s="91"/>
      <c r="DA265" s="91"/>
      <c r="DB265" s="91"/>
      <c r="DC265" s="91"/>
      <c r="DD265" s="91"/>
      <c r="DE265" s="91"/>
      <c r="DF265" s="91"/>
      <c r="DG265" s="91"/>
      <c r="DH265" s="91"/>
      <c r="DI265" s="91"/>
      <c r="DJ265" s="91"/>
      <c r="DK265" s="91"/>
      <c r="DL265" s="91"/>
      <c r="DM265" s="91"/>
      <c r="DN265" s="91"/>
      <c r="DO265" s="91"/>
      <c r="DP265" s="91"/>
      <c r="DQ265" s="91"/>
      <c r="DR265" s="91"/>
      <c r="DS265" s="91"/>
      <c r="DT265" s="91"/>
      <c r="DU265" s="91"/>
      <c r="DV265" s="91"/>
      <c r="DW265" s="91"/>
      <c r="DX265" s="91"/>
      <c r="DY265" s="91"/>
      <c r="DZ265" s="91"/>
      <c r="EA265" s="91"/>
      <c r="EB265" s="91"/>
      <c r="EC265" s="91"/>
      <c r="ED265" s="91"/>
      <c r="EE265" s="91"/>
      <c r="EF265" s="91"/>
      <c r="EG265" s="91"/>
      <c r="EH265" s="91"/>
      <c r="EI265" s="91"/>
      <c r="EJ265" s="91"/>
      <c r="EK265" s="91"/>
      <c r="EL265" s="91"/>
      <c r="EM265" s="91"/>
      <c r="EN265" s="91"/>
      <c r="EO265" s="91"/>
      <c r="EP265" s="91"/>
      <c r="EQ265" s="91"/>
      <c r="ER265" s="91"/>
      <c r="ES265" s="91"/>
      <c r="ET265" s="91"/>
      <c r="EU265" s="91"/>
      <c r="EV265" s="91"/>
      <c r="EW265" s="91"/>
      <c r="EX265" s="91"/>
      <c r="EY265" s="91"/>
      <c r="EZ265" s="91"/>
      <c r="FA265" s="91"/>
      <c r="FB265" s="91"/>
      <c r="FC265" s="91"/>
      <c r="FD265" s="91"/>
      <c r="FE265" s="91"/>
      <c r="FF265" s="91"/>
      <c r="FG265" s="91"/>
      <c r="FH265" s="91"/>
      <c r="FI265" s="91"/>
      <c r="FJ265" s="91"/>
      <c r="FK265" s="91"/>
      <c r="FL265" s="91"/>
      <c r="FM265" s="91"/>
      <c r="FN265" s="91"/>
      <c r="FO265" s="91"/>
      <c r="FP265" s="91"/>
      <c r="FQ265" s="91"/>
      <c r="FR265" s="91"/>
      <c r="FS265" s="91"/>
      <c r="FT265" s="91"/>
      <c r="FU265" s="91"/>
      <c r="FV265" s="91"/>
      <c r="FW265" s="91"/>
      <c r="FX265" s="91"/>
      <c r="FY265" s="91"/>
      <c r="FZ265" s="91"/>
      <c r="GA265" s="91"/>
      <c r="GB265" s="91"/>
      <c r="GC265" s="91"/>
    </row>
    <row r="266" spans="1:185" s="92" customFormat="1" ht="47.25">
      <c r="A266" s="313">
        <f>'10 Квартал финансирование'!A266</f>
        <v>210</v>
      </c>
      <c r="B266" s="314" t="str">
        <f>'10 Квартал финансирование'!B266</f>
        <v>Строительство ВЛИ 0,4 кВ от ТП-1/363 ,ф-2 для техприсоединения объекта ЦТРВ-Родыки с.Родыки Красногвардейского района</v>
      </c>
      <c r="C266" s="313" t="str">
        <f>'10 Квартал финансирование'!C266</f>
        <v>G_prj_109105_50423</v>
      </c>
      <c r="D266" s="304" t="s">
        <v>157</v>
      </c>
      <c r="E266" s="323">
        <v>0</v>
      </c>
      <c r="F266" s="122">
        <v>0</v>
      </c>
      <c r="G266" s="122">
        <v>0</v>
      </c>
      <c r="H266" s="122">
        <v>0.109</v>
      </c>
      <c r="I266" s="122">
        <v>0</v>
      </c>
      <c r="J266" s="122">
        <v>0</v>
      </c>
      <c r="K266" s="122">
        <v>0</v>
      </c>
      <c r="L266" s="90">
        <v>2016</v>
      </c>
      <c r="M266" s="90">
        <v>2016</v>
      </c>
      <c r="N266" s="90" t="s">
        <v>157</v>
      </c>
      <c r="O266" s="90" t="s">
        <v>1140</v>
      </c>
      <c r="P266" s="90" t="s">
        <v>1139</v>
      </c>
      <c r="Q266" s="90" t="s">
        <v>1139</v>
      </c>
      <c r="R266" s="90" t="s">
        <v>1139</v>
      </c>
      <c r="S266" s="317" t="s">
        <v>443</v>
      </c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  <c r="BZ266" s="91"/>
      <c r="CA266" s="91"/>
      <c r="CB266" s="91"/>
      <c r="CC266" s="91"/>
      <c r="CD266" s="91"/>
      <c r="CE266" s="91"/>
      <c r="CF266" s="91"/>
      <c r="CG266" s="91"/>
      <c r="CH266" s="91"/>
      <c r="CI266" s="91"/>
      <c r="CJ266" s="91"/>
      <c r="CK266" s="91"/>
      <c r="CL266" s="91"/>
      <c r="CM266" s="91"/>
      <c r="CN266" s="91"/>
      <c r="CO266" s="91"/>
      <c r="CP266" s="91"/>
      <c r="CQ266" s="91"/>
      <c r="CR266" s="91"/>
      <c r="CS266" s="91"/>
      <c r="CT266" s="91"/>
      <c r="CU266" s="91"/>
      <c r="CV266" s="91"/>
      <c r="CW266" s="91"/>
      <c r="CX266" s="91"/>
      <c r="CY266" s="91"/>
      <c r="CZ266" s="91"/>
      <c r="DA266" s="91"/>
      <c r="DB266" s="91"/>
      <c r="DC266" s="91"/>
      <c r="DD266" s="91"/>
      <c r="DE266" s="91"/>
      <c r="DF266" s="91"/>
      <c r="DG266" s="91"/>
      <c r="DH266" s="91"/>
      <c r="DI266" s="91"/>
      <c r="DJ266" s="91"/>
      <c r="DK266" s="91"/>
      <c r="DL266" s="91"/>
      <c r="DM266" s="91"/>
      <c r="DN266" s="91"/>
      <c r="DO266" s="91"/>
      <c r="DP266" s="91"/>
      <c r="DQ266" s="91"/>
      <c r="DR266" s="91"/>
      <c r="DS266" s="91"/>
      <c r="DT266" s="91"/>
      <c r="DU266" s="91"/>
      <c r="DV266" s="91"/>
      <c r="DW266" s="91"/>
      <c r="DX266" s="91"/>
      <c r="DY266" s="91"/>
      <c r="DZ266" s="91"/>
      <c r="EA266" s="91"/>
      <c r="EB266" s="91"/>
      <c r="EC266" s="91"/>
      <c r="ED266" s="91"/>
      <c r="EE266" s="91"/>
      <c r="EF266" s="91"/>
      <c r="EG266" s="91"/>
      <c r="EH266" s="91"/>
      <c r="EI266" s="91"/>
      <c r="EJ266" s="91"/>
      <c r="EK266" s="91"/>
      <c r="EL266" s="91"/>
      <c r="EM266" s="91"/>
      <c r="EN266" s="91"/>
      <c r="EO266" s="91"/>
      <c r="EP266" s="91"/>
      <c r="EQ266" s="91"/>
      <c r="ER266" s="91"/>
      <c r="ES266" s="91"/>
      <c r="ET266" s="91"/>
      <c r="EU266" s="91"/>
      <c r="EV266" s="91"/>
      <c r="EW266" s="91"/>
      <c r="EX266" s="91"/>
      <c r="EY266" s="91"/>
      <c r="EZ266" s="91"/>
      <c r="FA266" s="91"/>
      <c r="FB266" s="91"/>
      <c r="FC266" s="91"/>
      <c r="FD266" s="91"/>
      <c r="FE266" s="91"/>
      <c r="FF266" s="91"/>
      <c r="FG266" s="91"/>
      <c r="FH266" s="91"/>
      <c r="FI266" s="91"/>
      <c r="FJ266" s="91"/>
      <c r="FK266" s="91"/>
      <c r="FL266" s="91"/>
      <c r="FM266" s="91"/>
      <c r="FN266" s="91"/>
      <c r="FO266" s="91"/>
      <c r="FP266" s="91"/>
      <c r="FQ266" s="91"/>
      <c r="FR266" s="91"/>
      <c r="FS266" s="91"/>
      <c r="FT266" s="91"/>
      <c r="FU266" s="91"/>
      <c r="FV266" s="91"/>
      <c r="FW266" s="91"/>
      <c r="FX266" s="91"/>
      <c r="FY266" s="91"/>
      <c r="FZ266" s="91"/>
      <c r="GA266" s="91"/>
      <c r="GB266" s="91"/>
      <c r="GC266" s="91"/>
    </row>
    <row r="267" spans="1:185" s="92" customFormat="1" ht="63">
      <c r="A267" s="313">
        <f>'10 Квартал финансирование'!A267</f>
        <v>211</v>
      </c>
      <c r="B267" s="314" t="str">
        <f>'10 Квартал финансирование'!B267</f>
        <v>Строительство ЛЭП  для обеспечения технологического присоединения энергопринимающих устройств жилого дома Анацкий В.А. в ст.Новомарьевская  Шпаковског</v>
      </c>
      <c r="C267" s="313" t="str">
        <f>'10 Квартал финансирование'!C267</f>
        <v>G_prj_109105_49130</v>
      </c>
      <c r="D267" s="304" t="s">
        <v>157</v>
      </c>
      <c r="E267" s="323">
        <v>0</v>
      </c>
      <c r="F267" s="122">
        <v>0</v>
      </c>
      <c r="G267" s="122">
        <v>0</v>
      </c>
      <c r="H267" s="122">
        <v>0</v>
      </c>
      <c r="I267" s="122">
        <v>0</v>
      </c>
      <c r="J267" s="122">
        <v>0</v>
      </c>
      <c r="K267" s="122">
        <v>0</v>
      </c>
      <c r="L267" s="90">
        <v>2016</v>
      </c>
      <c r="M267" s="90">
        <v>2017</v>
      </c>
      <c r="N267" s="90" t="s">
        <v>157</v>
      </c>
      <c r="O267" s="90" t="s">
        <v>1140</v>
      </c>
      <c r="P267" s="90" t="s">
        <v>1139</v>
      </c>
      <c r="Q267" s="90" t="s">
        <v>1139</v>
      </c>
      <c r="R267" s="90" t="s">
        <v>1139</v>
      </c>
      <c r="S267" s="317" t="s">
        <v>443</v>
      </c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  <c r="BZ267" s="91"/>
      <c r="CA267" s="91"/>
      <c r="CB267" s="91"/>
      <c r="CC267" s="91"/>
      <c r="CD267" s="91"/>
      <c r="CE267" s="91"/>
      <c r="CF267" s="91"/>
      <c r="CG267" s="91"/>
      <c r="CH267" s="91"/>
      <c r="CI267" s="91"/>
      <c r="CJ267" s="91"/>
      <c r="CK267" s="91"/>
      <c r="CL267" s="91"/>
      <c r="CM267" s="91"/>
      <c r="CN267" s="91"/>
      <c r="CO267" s="91"/>
      <c r="CP267" s="91"/>
      <c r="CQ267" s="91"/>
      <c r="CR267" s="91"/>
      <c r="CS267" s="91"/>
      <c r="CT267" s="91"/>
      <c r="CU267" s="91"/>
      <c r="CV267" s="91"/>
      <c r="CW267" s="91"/>
      <c r="CX267" s="91"/>
      <c r="CY267" s="91"/>
      <c r="CZ267" s="91"/>
      <c r="DA267" s="91"/>
      <c r="DB267" s="91"/>
      <c r="DC267" s="91"/>
      <c r="DD267" s="91"/>
      <c r="DE267" s="91"/>
      <c r="DF267" s="91"/>
      <c r="DG267" s="91"/>
      <c r="DH267" s="91"/>
      <c r="DI267" s="91"/>
      <c r="DJ267" s="91"/>
      <c r="DK267" s="91"/>
      <c r="DL267" s="91"/>
      <c r="DM267" s="91"/>
      <c r="DN267" s="91"/>
      <c r="DO267" s="91"/>
      <c r="DP267" s="91"/>
      <c r="DQ267" s="91"/>
      <c r="DR267" s="91"/>
      <c r="DS267" s="91"/>
      <c r="DT267" s="91"/>
      <c r="DU267" s="91"/>
      <c r="DV267" s="91"/>
      <c r="DW267" s="91"/>
      <c r="DX267" s="91"/>
      <c r="DY267" s="91"/>
      <c r="DZ267" s="91"/>
      <c r="EA267" s="91"/>
      <c r="EB267" s="91"/>
      <c r="EC267" s="91"/>
      <c r="ED267" s="91"/>
      <c r="EE267" s="91"/>
      <c r="EF267" s="91"/>
      <c r="EG267" s="91"/>
      <c r="EH267" s="91"/>
      <c r="EI267" s="91"/>
      <c r="EJ267" s="91"/>
      <c r="EK267" s="91"/>
      <c r="EL267" s="91"/>
      <c r="EM267" s="91"/>
      <c r="EN267" s="91"/>
      <c r="EO267" s="91"/>
      <c r="EP267" s="91"/>
      <c r="EQ267" s="91"/>
      <c r="ER267" s="91"/>
      <c r="ES267" s="91"/>
      <c r="ET267" s="91"/>
      <c r="EU267" s="91"/>
      <c r="EV267" s="91"/>
      <c r="EW267" s="91"/>
      <c r="EX267" s="91"/>
      <c r="EY267" s="91"/>
      <c r="EZ267" s="91"/>
      <c r="FA267" s="91"/>
      <c r="FB267" s="91"/>
      <c r="FC267" s="91"/>
      <c r="FD267" s="91"/>
      <c r="FE267" s="91"/>
      <c r="FF267" s="91"/>
      <c r="FG267" s="91"/>
      <c r="FH267" s="91"/>
      <c r="FI267" s="91"/>
      <c r="FJ267" s="91"/>
      <c r="FK267" s="91"/>
      <c r="FL267" s="91"/>
      <c r="FM267" s="91"/>
      <c r="FN267" s="91"/>
      <c r="FO267" s="91"/>
      <c r="FP267" s="91"/>
      <c r="FQ267" s="91"/>
      <c r="FR267" s="91"/>
      <c r="FS267" s="91"/>
      <c r="FT267" s="91"/>
      <c r="FU267" s="91"/>
      <c r="FV267" s="91"/>
      <c r="FW267" s="91"/>
      <c r="FX267" s="91"/>
      <c r="FY267" s="91"/>
      <c r="FZ267" s="91"/>
      <c r="GA267" s="91"/>
      <c r="GB267" s="91"/>
      <c r="GC267" s="91"/>
    </row>
    <row r="268" spans="1:185" s="92" customFormat="1" ht="47.25">
      <c r="A268" s="313">
        <f>'10 Квартал финансирование'!A268</f>
        <v>212</v>
      </c>
      <c r="B268" s="314" t="str">
        <f>'10 Квартал финансирование'!B268</f>
        <v>Строительство участка ЛЭП 0,4 кВ н/в ф-2 от ТП-21/155 для техприс-я эн-прин. устройств закусочной с гаражом в с.Привольное, ул.Мостовая</v>
      </c>
      <c r="C268" s="313" t="str">
        <f>'10 Квартал финансирование'!C268</f>
        <v>G_prj_109105_50425</v>
      </c>
      <c r="D268" s="304" t="s">
        <v>157</v>
      </c>
      <c r="E268" s="323">
        <v>0</v>
      </c>
      <c r="F268" s="122">
        <v>0</v>
      </c>
      <c r="G268" s="122">
        <v>0</v>
      </c>
      <c r="H268" s="122">
        <v>0.28699999999999998</v>
      </c>
      <c r="I268" s="122">
        <v>0</v>
      </c>
      <c r="J268" s="122">
        <v>0</v>
      </c>
      <c r="K268" s="122">
        <v>0</v>
      </c>
      <c r="L268" s="90">
        <v>2016</v>
      </c>
      <c r="M268" s="90">
        <v>2016</v>
      </c>
      <c r="N268" s="90" t="s">
        <v>157</v>
      </c>
      <c r="O268" s="90" t="s">
        <v>1140</v>
      </c>
      <c r="P268" s="90" t="s">
        <v>1139</v>
      </c>
      <c r="Q268" s="90" t="s">
        <v>1139</v>
      </c>
      <c r="R268" s="90" t="s">
        <v>1139</v>
      </c>
      <c r="S268" s="317" t="s">
        <v>443</v>
      </c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  <c r="BZ268" s="91"/>
      <c r="CA268" s="91"/>
      <c r="CB268" s="91"/>
      <c r="CC268" s="91"/>
      <c r="CD268" s="91"/>
      <c r="CE268" s="91"/>
      <c r="CF268" s="91"/>
      <c r="CG268" s="91"/>
      <c r="CH268" s="91"/>
      <c r="CI268" s="91"/>
      <c r="CJ268" s="91"/>
      <c r="CK268" s="91"/>
      <c r="CL268" s="91"/>
      <c r="CM268" s="91"/>
      <c r="CN268" s="91"/>
      <c r="CO268" s="91"/>
      <c r="CP268" s="91"/>
      <c r="CQ268" s="91"/>
      <c r="CR268" s="91"/>
      <c r="CS268" s="91"/>
      <c r="CT268" s="91"/>
      <c r="CU268" s="91"/>
      <c r="CV268" s="91"/>
      <c r="CW268" s="91"/>
      <c r="CX268" s="91"/>
      <c r="CY268" s="91"/>
      <c r="CZ268" s="91"/>
      <c r="DA268" s="91"/>
      <c r="DB268" s="91"/>
      <c r="DC268" s="91"/>
      <c r="DD268" s="91"/>
      <c r="DE268" s="91"/>
      <c r="DF268" s="91"/>
      <c r="DG268" s="91"/>
      <c r="DH268" s="91"/>
      <c r="DI268" s="91"/>
      <c r="DJ268" s="91"/>
      <c r="DK268" s="91"/>
      <c r="DL268" s="91"/>
      <c r="DM268" s="91"/>
      <c r="DN268" s="91"/>
      <c r="DO268" s="91"/>
      <c r="DP268" s="91"/>
      <c r="DQ268" s="91"/>
      <c r="DR268" s="91"/>
      <c r="DS268" s="91"/>
      <c r="DT268" s="91"/>
      <c r="DU268" s="91"/>
      <c r="DV268" s="91"/>
      <c r="DW268" s="91"/>
      <c r="DX268" s="91"/>
      <c r="DY268" s="91"/>
      <c r="DZ268" s="91"/>
      <c r="EA268" s="91"/>
      <c r="EB268" s="91"/>
      <c r="EC268" s="91"/>
      <c r="ED268" s="91"/>
      <c r="EE268" s="91"/>
      <c r="EF268" s="91"/>
      <c r="EG268" s="91"/>
      <c r="EH268" s="91"/>
      <c r="EI268" s="91"/>
      <c r="EJ268" s="91"/>
      <c r="EK268" s="91"/>
      <c r="EL268" s="91"/>
      <c r="EM268" s="91"/>
      <c r="EN268" s="91"/>
      <c r="EO268" s="91"/>
      <c r="EP268" s="91"/>
      <c r="EQ268" s="91"/>
      <c r="ER268" s="91"/>
      <c r="ES268" s="91"/>
      <c r="ET268" s="91"/>
      <c r="EU268" s="91"/>
      <c r="EV268" s="91"/>
      <c r="EW268" s="91"/>
      <c r="EX268" s="91"/>
      <c r="EY268" s="91"/>
      <c r="EZ268" s="91"/>
      <c r="FA268" s="91"/>
      <c r="FB268" s="91"/>
      <c r="FC268" s="91"/>
      <c r="FD268" s="91"/>
      <c r="FE268" s="91"/>
      <c r="FF268" s="91"/>
      <c r="FG268" s="91"/>
      <c r="FH268" s="91"/>
      <c r="FI268" s="91"/>
      <c r="FJ268" s="91"/>
      <c r="FK268" s="91"/>
      <c r="FL268" s="91"/>
      <c r="FM268" s="91"/>
      <c r="FN268" s="91"/>
      <c r="FO268" s="91"/>
      <c r="FP268" s="91"/>
      <c r="FQ268" s="91"/>
      <c r="FR268" s="91"/>
      <c r="FS268" s="91"/>
      <c r="FT268" s="91"/>
      <c r="FU268" s="91"/>
      <c r="FV268" s="91"/>
      <c r="FW268" s="91"/>
      <c r="FX268" s="91"/>
      <c r="FY268" s="91"/>
      <c r="FZ268" s="91"/>
      <c r="GA268" s="91"/>
      <c r="GB268" s="91"/>
      <c r="GC268" s="91"/>
    </row>
    <row r="269" spans="1:185" s="92" customFormat="1" ht="63">
      <c r="A269" s="313">
        <f>'10 Квартал финансирование'!A269</f>
        <v>213</v>
      </c>
      <c r="B269" s="314" t="str">
        <f>'10 Квартал финансирование'!B269</f>
        <v>Строительство участка ЛЭП 0,4 кВ от ТП -3/280 ф-1 для техприсоединения энергоприн.устройств жилого дома по ул.Калинина ,227 в с.Подлужное Изобильненск</v>
      </c>
      <c r="C269" s="313" t="str">
        <f>'10 Квартал финансирование'!C269</f>
        <v>G_prj_109105_50426</v>
      </c>
      <c r="D269" s="304" t="s">
        <v>157</v>
      </c>
      <c r="E269" s="323">
        <v>0</v>
      </c>
      <c r="F269" s="122">
        <v>0</v>
      </c>
      <c r="G269" s="122">
        <v>0</v>
      </c>
      <c r="H269" s="122">
        <v>4.3999999999999997E-2</v>
      </c>
      <c r="I269" s="122">
        <v>0</v>
      </c>
      <c r="J269" s="122">
        <v>0</v>
      </c>
      <c r="K269" s="122">
        <v>0</v>
      </c>
      <c r="L269" s="90">
        <v>2016</v>
      </c>
      <c r="M269" s="90">
        <v>2016</v>
      </c>
      <c r="N269" s="90" t="s">
        <v>157</v>
      </c>
      <c r="O269" s="90" t="s">
        <v>1139</v>
      </c>
      <c r="P269" s="90" t="s">
        <v>1139</v>
      </c>
      <c r="Q269" s="90" t="s">
        <v>1139</v>
      </c>
      <c r="R269" s="90" t="s">
        <v>1139</v>
      </c>
      <c r="S269" s="317" t="s">
        <v>443</v>
      </c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  <c r="BZ269" s="91"/>
      <c r="CA269" s="91"/>
      <c r="CB269" s="91"/>
      <c r="CC269" s="91"/>
      <c r="CD269" s="91"/>
      <c r="CE269" s="91"/>
      <c r="CF269" s="91"/>
      <c r="CG269" s="91"/>
      <c r="CH269" s="91"/>
      <c r="CI269" s="91"/>
      <c r="CJ269" s="91"/>
      <c r="CK269" s="91"/>
      <c r="CL269" s="91"/>
      <c r="CM269" s="91"/>
      <c r="CN269" s="91"/>
      <c r="CO269" s="91"/>
      <c r="CP269" s="91"/>
      <c r="CQ269" s="91"/>
      <c r="CR269" s="91"/>
      <c r="CS269" s="91"/>
      <c r="CT269" s="91"/>
      <c r="CU269" s="91"/>
      <c r="CV269" s="91"/>
      <c r="CW269" s="91"/>
      <c r="CX269" s="91"/>
      <c r="CY269" s="91"/>
      <c r="CZ269" s="91"/>
      <c r="DA269" s="91"/>
      <c r="DB269" s="91"/>
      <c r="DC269" s="91"/>
      <c r="DD269" s="91"/>
      <c r="DE269" s="91"/>
      <c r="DF269" s="91"/>
      <c r="DG269" s="91"/>
      <c r="DH269" s="91"/>
      <c r="DI269" s="91"/>
      <c r="DJ269" s="91"/>
      <c r="DK269" s="91"/>
      <c r="DL269" s="91"/>
      <c r="DM269" s="91"/>
      <c r="DN269" s="91"/>
      <c r="DO269" s="91"/>
      <c r="DP269" s="91"/>
      <c r="DQ269" s="91"/>
      <c r="DR269" s="91"/>
      <c r="DS269" s="91"/>
      <c r="DT269" s="91"/>
      <c r="DU269" s="91"/>
      <c r="DV269" s="91"/>
      <c r="DW269" s="91"/>
      <c r="DX269" s="91"/>
      <c r="DY269" s="91"/>
      <c r="DZ269" s="91"/>
      <c r="EA269" s="91"/>
      <c r="EB269" s="91"/>
      <c r="EC269" s="91"/>
      <c r="ED269" s="91"/>
      <c r="EE269" s="91"/>
      <c r="EF269" s="91"/>
      <c r="EG269" s="91"/>
      <c r="EH269" s="91"/>
      <c r="EI269" s="91"/>
      <c r="EJ269" s="91"/>
      <c r="EK269" s="91"/>
      <c r="EL269" s="91"/>
      <c r="EM269" s="91"/>
      <c r="EN269" s="91"/>
      <c r="EO269" s="91"/>
      <c r="EP269" s="91"/>
      <c r="EQ269" s="91"/>
      <c r="ER269" s="91"/>
      <c r="ES269" s="91"/>
      <c r="ET269" s="91"/>
      <c r="EU269" s="91"/>
      <c r="EV269" s="91"/>
      <c r="EW269" s="91"/>
      <c r="EX269" s="91"/>
      <c r="EY269" s="91"/>
      <c r="EZ269" s="91"/>
      <c r="FA269" s="91"/>
      <c r="FB269" s="91"/>
      <c r="FC269" s="91"/>
      <c r="FD269" s="91"/>
      <c r="FE269" s="91"/>
      <c r="FF269" s="91"/>
      <c r="FG269" s="91"/>
      <c r="FH269" s="91"/>
      <c r="FI269" s="91"/>
      <c r="FJ269" s="91"/>
      <c r="FK269" s="91"/>
      <c r="FL269" s="91"/>
      <c r="FM269" s="91"/>
      <c r="FN269" s="91"/>
      <c r="FO269" s="91"/>
      <c r="FP269" s="91"/>
      <c r="FQ269" s="91"/>
      <c r="FR269" s="91"/>
      <c r="FS269" s="91"/>
      <c r="FT269" s="91"/>
      <c r="FU269" s="91"/>
      <c r="FV269" s="91"/>
      <c r="FW269" s="91"/>
      <c r="FX269" s="91"/>
      <c r="FY269" s="91"/>
      <c r="FZ269" s="91"/>
      <c r="GA269" s="91"/>
      <c r="GB269" s="91"/>
      <c r="GC269" s="91"/>
    </row>
    <row r="270" spans="1:185" s="92" customFormat="1" ht="63">
      <c r="A270" s="313">
        <f>'10 Квартал финансирование'!A270</f>
        <v>214</v>
      </c>
      <c r="B270" s="314" t="str">
        <f>'10 Квартал финансирование'!B270</f>
        <v>Строительство участка ЛЭП 0,4 кВ от ТП-3/280 ф-1 для техприсоединения энергопринимающих устройств жилого дома по ул.Калинина ,224 в с.Подлужное Изобил</v>
      </c>
      <c r="C270" s="313" t="str">
        <f>'10 Квартал финансирование'!C270</f>
        <v>G_prj_109105_50427</v>
      </c>
      <c r="D270" s="304" t="s">
        <v>157</v>
      </c>
      <c r="E270" s="323">
        <v>0</v>
      </c>
      <c r="F270" s="122">
        <v>0</v>
      </c>
      <c r="G270" s="122">
        <v>0</v>
      </c>
      <c r="H270" s="122">
        <v>0.32</v>
      </c>
      <c r="I270" s="122">
        <v>0</v>
      </c>
      <c r="J270" s="122">
        <v>0</v>
      </c>
      <c r="K270" s="122">
        <v>0</v>
      </c>
      <c r="L270" s="90">
        <v>2016</v>
      </c>
      <c r="M270" s="90">
        <v>2016</v>
      </c>
      <c r="N270" s="90" t="s">
        <v>157</v>
      </c>
      <c r="O270" s="90" t="s">
        <v>1139</v>
      </c>
      <c r="P270" s="90" t="s">
        <v>1139</v>
      </c>
      <c r="Q270" s="90" t="s">
        <v>1139</v>
      </c>
      <c r="R270" s="90" t="s">
        <v>1139</v>
      </c>
      <c r="S270" s="317" t="s">
        <v>443</v>
      </c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  <c r="BZ270" s="91"/>
      <c r="CA270" s="91"/>
      <c r="CB270" s="91"/>
      <c r="CC270" s="91"/>
      <c r="CD270" s="91"/>
      <c r="CE270" s="91"/>
      <c r="CF270" s="91"/>
      <c r="CG270" s="91"/>
      <c r="CH270" s="91"/>
      <c r="CI270" s="91"/>
      <c r="CJ270" s="91"/>
      <c r="CK270" s="91"/>
      <c r="CL270" s="91"/>
      <c r="CM270" s="91"/>
      <c r="CN270" s="91"/>
      <c r="CO270" s="91"/>
      <c r="CP270" s="91"/>
      <c r="CQ270" s="91"/>
      <c r="CR270" s="91"/>
      <c r="CS270" s="91"/>
      <c r="CT270" s="91"/>
      <c r="CU270" s="91"/>
      <c r="CV270" s="91"/>
      <c r="CW270" s="91"/>
      <c r="CX270" s="91"/>
      <c r="CY270" s="91"/>
      <c r="CZ270" s="91"/>
      <c r="DA270" s="91"/>
      <c r="DB270" s="91"/>
      <c r="DC270" s="91"/>
      <c r="DD270" s="91"/>
      <c r="DE270" s="91"/>
      <c r="DF270" s="91"/>
      <c r="DG270" s="91"/>
      <c r="DH270" s="91"/>
      <c r="DI270" s="91"/>
      <c r="DJ270" s="91"/>
      <c r="DK270" s="91"/>
      <c r="DL270" s="91"/>
      <c r="DM270" s="91"/>
      <c r="DN270" s="91"/>
      <c r="DO270" s="91"/>
      <c r="DP270" s="91"/>
      <c r="DQ270" s="91"/>
      <c r="DR270" s="91"/>
      <c r="DS270" s="91"/>
      <c r="DT270" s="91"/>
      <c r="DU270" s="91"/>
      <c r="DV270" s="91"/>
      <c r="DW270" s="91"/>
      <c r="DX270" s="91"/>
      <c r="DY270" s="91"/>
      <c r="DZ270" s="91"/>
      <c r="EA270" s="91"/>
      <c r="EB270" s="91"/>
      <c r="EC270" s="91"/>
      <c r="ED270" s="91"/>
      <c r="EE270" s="91"/>
      <c r="EF270" s="91"/>
      <c r="EG270" s="91"/>
      <c r="EH270" s="91"/>
      <c r="EI270" s="91"/>
      <c r="EJ270" s="91"/>
      <c r="EK270" s="91"/>
      <c r="EL270" s="91"/>
      <c r="EM270" s="91"/>
      <c r="EN270" s="91"/>
      <c r="EO270" s="91"/>
      <c r="EP270" s="91"/>
      <c r="EQ270" s="91"/>
      <c r="ER270" s="91"/>
      <c r="ES270" s="91"/>
      <c r="ET270" s="91"/>
      <c r="EU270" s="91"/>
      <c r="EV270" s="91"/>
      <c r="EW270" s="91"/>
      <c r="EX270" s="91"/>
      <c r="EY270" s="91"/>
      <c r="EZ270" s="91"/>
      <c r="FA270" s="91"/>
      <c r="FB270" s="91"/>
      <c r="FC270" s="91"/>
      <c r="FD270" s="91"/>
      <c r="FE270" s="91"/>
      <c r="FF270" s="91"/>
      <c r="FG270" s="91"/>
      <c r="FH270" s="91"/>
      <c r="FI270" s="91"/>
      <c r="FJ270" s="91"/>
      <c r="FK270" s="91"/>
      <c r="FL270" s="91"/>
      <c r="FM270" s="91"/>
      <c r="FN270" s="91"/>
      <c r="FO270" s="91"/>
      <c r="FP270" s="91"/>
      <c r="FQ270" s="91"/>
      <c r="FR270" s="91"/>
      <c r="FS270" s="91"/>
      <c r="FT270" s="91"/>
      <c r="FU270" s="91"/>
      <c r="FV270" s="91"/>
      <c r="FW270" s="91"/>
      <c r="FX270" s="91"/>
      <c r="FY270" s="91"/>
      <c r="FZ270" s="91"/>
      <c r="GA270" s="91"/>
      <c r="GB270" s="91"/>
      <c r="GC270" s="91"/>
    </row>
    <row r="271" spans="1:185" s="92" customFormat="1" ht="63">
      <c r="A271" s="313">
        <f>'10 Квартал финансирование'!A271</f>
        <v>215</v>
      </c>
      <c r="B271" s="314" t="str">
        <f>'10 Квартал финансирование'!B271</f>
        <v xml:space="preserve">Строительство участка ЛЭП 0,4 кВ от ТП-6/264 ф-1 для техприсоединения энергоприн. устройств жилого дома по ул.Лермонтова,3 в с.Ключевское Труновского </v>
      </c>
      <c r="C271" s="313" t="str">
        <f>'10 Квартал финансирование'!C271</f>
        <v>G_prj_109105_50428</v>
      </c>
      <c r="D271" s="304" t="s">
        <v>157</v>
      </c>
      <c r="E271" s="323">
        <v>0</v>
      </c>
      <c r="F271" s="122">
        <v>0</v>
      </c>
      <c r="G271" s="122">
        <v>0</v>
      </c>
      <c r="H271" s="122">
        <v>0.11600000000000001</v>
      </c>
      <c r="I271" s="122">
        <v>0</v>
      </c>
      <c r="J271" s="122">
        <v>0</v>
      </c>
      <c r="K271" s="122">
        <v>0</v>
      </c>
      <c r="L271" s="90">
        <v>2016</v>
      </c>
      <c r="M271" s="90">
        <v>2016</v>
      </c>
      <c r="N271" s="90" t="s">
        <v>157</v>
      </c>
      <c r="O271" s="90" t="s">
        <v>1139</v>
      </c>
      <c r="P271" s="90" t="s">
        <v>1139</v>
      </c>
      <c r="Q271" s="90" t="s">
        <v>1139</v>
      </c>
      <c r="R271" s="90" t="s">
        <v>1139</v>
      </c>
      <c r="S271" s="317" t="s">
        <v>443</v>
      </c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  <c r="BZ271" s="91"/>
      <c r="CA271" s="91"/>
      <c r="CB271" s="91"/>
      <c r="CC271" s="91"/>
      <c r="CD271" s="91"/>
      <c r="CE271" s="91"/>
      <c r="CF271" s="91"/>
      <c r="CG271" s="91"/>
      <c r="CH271" s="91"/>
      <c r="CI271" s="91"/>
      <c r="CJ271" s="91"/>
      <c r="CK271" s="91"/>
      <c r="CL271" s="91"/>
      <c r="CM271" s="91"/>
      <c r="CN271" s="91"/>
      <c r="CO271" s="91"/>
      <c r="CP271" s="91"/>
      <c r="CQ271" s="91"/>
      <c r="CR271" s="91"/>
      <c r="CS271" s="91"/>
      <c r="CT271" s="91"/>
      <c r="CU271" s="91"/>
      <c r="CV271" s="91"/>
      <c r="CW271" s="91"/>
      <c r="CX271" s="91"/>
      <c r="CY271" s="91"/>
      <c r="CZ271" s="91"/>
      <c r="DA271" s="91"/>
      <c r="DB271" s="91"/>
      <c r="DC271" s="91"/>
      <c r="DD271" s="91"/>
      <c r="DE271" s="91"/>
      <c r="DF271" s="91"/>
      <c r="DG271" s="91"/>
      <c r="DH271" s="91"/>
      <c r="DI271" s="91"/>
      <c r="DJ271" s="91"/>
      <c r="DK271" s="91"/>
      <c r="DL271" s="91"/>
      <c r="DM271" s="91"/>
      <c r="DN271" s="91"/>
      <c r="DO271" s="91"/>
      <c r="DP271" s="91"/>
      <c r="DQ271" s="91"/>
      <c r="DR271" s="91"/>
      <c r="DS271" s="91"/>
      <c r="DT271" s="91"/>
      <c r="DU271" s="91"/>
      <c r="DV271" s="91"/>
      <c r="DW271" s="91"/>
      <c r="DX271" s="91"/>
      <c r="DY271" s="91"/>
      <c r="DZ271" s="91"/>
      <c r="EA271" s="91"/>
      <c r="EB271" s="91"/>
      <c r="EC271" s="91"/>
      <c r="ED271" s="91"/>
      <c r="EE271" s="91"/>
      <c r="EF271" s="91"/>
      <c r="EG271" s="91"/>
      <c r="EH271" s="91"/>
      <c r="EI271" s="91"/>
      <c r="EJ271" s="91"/>
      <c r="EK271" s="91"/>
      <c r="EL271" s="91"/>
      <c r="EM271" s="91"/>
      <c r="EN271" s="91"/>
      <c r="EO271" s="91"/>
      <c r="EP271" s="91"/>
      <c r="EQ271" s="91"/>
      <c r="ER271" s="91"/>
      <c r="ES271" s="91"/>
      <c r="ET271" s="91"/>
      <c r="EU271" s="91"/>
      <c r="EV271" s="91"/>
      <c r="EW271" s="91"/>
      <c r="EX271" s="91"/>
      <c r="EY271" s="91"/>
      <c r="EZ271" s="91"/>
      <c r="FA271" s="91"/>
      <c r="FB271" s="91"/>
      <c r="FC271" s="91"/>
      <c r="FD271" s="91"/>
      <c r="FE271" s="91"/>
      <c r="FF271" s="91"/>
      <c r="FG271" s="91"/>
      <c r="FH271" s="91"/>
      <c r="FI271" s="91"/>
      <c r="FJ271" s="91"/>
      <c r="FK271" s="91"/>
      <c r="FL271" s="91"/>
      <c r="FM271" s="91"/>
      <c r="FN271" s="91"/>
      <c r="FO271" s="91"/>
      <c r="FP271" s="91"/>
      <c r="FQ271" s="91"/>
      <c r="FR271" s="91"/>
      <c r="FS271" s="91"/>
      <c r="FT271" s="91"/>
      <c r="FU271" s="91"/>
      <c r="FV271" s="91"/>
      <c r="FW271" s="91"/>
      <c r="FX271" s="91"/>
      <c r="FY271" s="91"/>
      <c r="FZ271" s="91"/>
      <c r="GA271" s="91"/>
      <c r="GB271" s="91"/>
      <c r="GC271" s="91"/>
    </row>
    <row r="272" spans="1:185" s="92" customFormat="1" ht="110.25">
      <c r="A272" s="313">
        <f>'10 Квартал финансирование'!A272</f>
        <v>216</v>
      </c>
      <c r="B272" s="314" t="str">
        <f>'10 Квартал финансирование'!B272</f>
        <v>Строительство ВЛ 0,4 кВ от ТП-1149/166  для тех. прис. жилых домов по ул. Свободы, п. Урожайный, Пред. Района и Реконструкция ВЛ-10 кВ Ф-166 от ПС110/35/10/6 кВ «ГНС»,  и строительство ВЛ-0,4 кВ, ТП 10/0,4 кВ для обеспечения технологического присоединения энергопринимающих устройств жилых домов в п. Урожайный Предгорного района</v>
      </c>
      <c r="C272" s="313" t="str">
        <f>'10 Квартал финансирование'!C272</f>
        <v>G_prj_109105_47836</v>
      </c>
      <c r="D272" s="304" t="s">
        <v>157</v>
      </c>
      <c r="E272" s="323">
        <v>0</v>
      </c>
      <c r="F272" s="122">
        <v>0</v>
      </c>
      <c r="G272" s="122">
        <v>0</v>
      </c>
      <c r="H272" s="122">
        <v>0.7</v>
      </c>
      <c r="I272" s="122">
        <v>0</v>
      </c>
      <c r="J272" s="122">
        <v>0</v>
      </c>
      <c r="K272" s="122">
        <v>0</v>
      </c>
      <c r="L272" s="90">
        <v>2015</v>
      </c>
      <c r="M272" s="90">
        <v>2017</v>
      </c>
      <c r="N272" s="90" t="s">
        <v>157</v>
      </c>
      <c r="O272" s="90" t="s">
        <v>1139</v>
      </c>
      <c r="P272" s="90" t="s">
        <v>1139</v>
      </c>
      <c r="Q272" s="90" t="s">
        <v>1139</v>
      </c>
      <c r="R272" s="90" t="s">
        <v>1139</v>
      </c>
      <c r="S272" s="317" t="s">
        <v>443</v>
      </c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  <c r="BZ272" s="91"/>
      <c r="CA272" s="91"/>
      <c r="CB272" s="91"/>
      <c r="CC272" s="91"/>
      <c r="CD272" s="91"/>
      <c r="CE272" s="91"/>
      <c r="CF272" s="91"/>
      <c r="CG272" s="91"/>
      <c r="CH272" s="91"/>
      <c r="CI272" s="91"/>
      <c r="CJ272" s="91"/>
      <c r="CK272" s="91"/>
      <c r="CL272" s="91"/>
      <c r="CM272" s="91"/>
      <c r="CN272" s="91"/>
      <c r="CO272" s="91"/>
      <c r="CP272" s="91"/>
      <c r="CQ272" s="91"/>
      <c r="CR272" s="91"/>
      <c r="CS272" s="91"/>
      <c r="CT272" s="91"/>
      <c r="CU272" s="91"/>
      <c r="CV272" s="91"/>
      <c r="CW272" s="91"/>
      <c r="CX272" s="91"/>
      <c r="CY272" s="91"/>
      <c r="CZ272" s="91"/>
      <c r="DA272" s="91"/>
      <c r="DB272" s="91"/>
      <c r="DC272" s="91"/>
      <c r="DD272" s="91"/>
      <c r="DE272" s="91"/>
      <c r="DF272" s="91"/>
      <c r="DG272" s="91"/>
      <c r="DH272" s="91"/>
      <c r="DI272" s="91"/>
      <c r="DJ272" s="91"/>
      <c r="DK272" s="91"/>
      <c r="DL272" s="91"/>
      <c r="DM272" s="91"/>
      <c r="DN272" s="91"/>
      <c r="DO272" s="91"/>
      <c r="DP272" s="91"/>
      <c r="DQ272" s="91"/>
      <c r="DR272" s="91"/>
      <c r="DS272" s="91"/>
      <c r="DT272" s="91"/>
      <c r="DU272" s="91"/>
      <c r="DV272" s="91"/>
      <c r="DW272" s="91"/>
      <c r="DX272" s="91"/>
      <c r="DY272" s="91"/>
      <c r="DZ272" s="91"/>
      <c r="EA272" s="91"/>
      <c r="EB272" s="91"/>
      <c r="EC272" s="91"/>
      <c r="ED272" s="91"/>
      <c r="EE272" s="91"/>
      <c r="EF272" s="91"/>
      <c r="EG272" s="91"/>
      <c r="EH272" s="91"/>
      <c r="EI272" s="91"/>
      <c r="EJ272" s="91"/>
      <c r="EK272" s="91"/>
      <c r="EL272" s="91"/>
      <c r="EM272" s="91"/>
      <c r="EN272" s="91"/>
      <c r="EO272" s="91"/>
      <c r="EP272" s="91"/>
      <c r="EQ272" s="91"/>
      <c r="ER272" s="91"/>
      <c r="ES272" s="91"/>
      <c r="ET272" s="91"/>
      <c r="EU272" s="91"/>
      <c r="EV272" s="91"/>
      <c r="EW272" s="91"/>
      <c r="EX272" s="91"/>
      <c r="EY272" s="91"/>
      <c r="EZ272" s="91"/>
      <c r="FA272" s="91"/>
      <c r="FB272" s="91"/>
      <c r="FC272" s="91"/>
      <c r="FD272" s="91"/>
      <c r="FE272" s="91"/>
      <c r="FF272" s="91"/>
      <c r="FG272" s="91"/>
      <c r="FH272" s="91"/>
      <c r="FI272" s="91"/>
      <c r="FJ272" s="91"/>
      <c r="FK272" s="91"/>
      <c r="FL272" s="91"/>
      <c r="FM272" s="91"/>
      <c r="FN272" s="91"/>
      <c r="FO272" s="91"/>
      <c r="FP272" s="91"/>
      <c r="FQ272" s="91"/>
      <c r="FR272" s="91"/>
      <c r="FS272" s="91"/>
      <c r="FT272" s="91"/>
      <c r="FU272" s="91"/>
      <c r="FV272" s="91"/>
      <c r="FW272" s="91"/>
      <c r="FX272" s="91"/>
      <c r="FY272" s="91"/>
      <c r="FZ272" s="91"/>
      <c r="GA272" s="91"/>
      <c r="GB272" s="91"/>
      <c r="GC272" s="91"/>
    </row>
    <row r="273" spans="1:185" s="92" customFormat="1" ht="63">
      <c r="A273" s="313">
        <f>'10 Квартал финансирование'!A273</f>
        <v>217</v>
      </c>
      <c r="B273" s="314" t="str">
        <f>'10 Квартал финансирование'!B273</f>
        <v>Строительство участка ЛЭП 0,4 кВ от ТП-9/264 ф-2 для техприсоединения энергоприн.устройств жилого дома по ул.Южная,9 в с.Ключевское Труновского района</v>
      </c>
      <c r="C273" s="313" t="str">
        <f>'10 Квартал финансирование'!C273</f>
        <v>G_prj_109105_50429</v>
      </c>
      <c r="D273" s="304" t="s">
        <v>157</v>
      </c>
      <c r="E273" s="323">
        <v>0</v>
      </c>
      <c r="F273" s="122">
        <v>0</v>
      </c>
      <c r="G273" s="122">
        <v>0</v>
      </c>
      <c r="H273" s="122">
        <v>0.25</v>
      </c>
      <c r="I273" s="122">
        <v>0</v>
      </c>
      <c r="J273" s="122">
        <v>0</v>
      </c>
      <c r="K273" s="122">
        <v>0</v>
      </c>
      <c r="L273" s="90">
        <v>2015</v>
      </c>
      <c r="M273" s="90">
        <v>2017</v>
      </c>
      <c r="N273" s="90" t="s">
        <v>157</v>
      </c>
      <c r="O273" s="90" t="s">
        <v>1139</v>
      </c>
      <c r="P273" s="90" t="s">
        <v>1139</v>
      </c>
      <c r="Q273" s="90" t="s">
        <v>1139</v>
      </c>
      <c r="R273" s="90" t="s">
        <v>1139</v>
      </c>
      <c r="S273" s="317" t="s">
        <v>443</v>
      </c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  <c r="BZ273" s="91"/>
      <c r="CA273" s="91"/>
      <c r="CB273" s="91"/>
      <c r="CC273" s="91"/>
      <c r="CD273" s="91"/>
      <c r="CE273" s="91"/>
      <c r="CF273" s="91"/>
      <c r="CG273" s="91"/>
      <c r="CH273" s="91"/>
      <c r="CI273" s="91"/>
      <c r="CJ273" s="91"/>
      <c r="CK273" s="91"/>
      <c r="CL273" s="91"/>
      <c r="CM273" s="91"/>
      <c r="CN273" s="91"/>
      <c r="CO273" s="91"/>
      <c r="CP273" s="91"/>
      <c r="CQ273" s="91"/>
      <c r="CR273" s="91"/>
      <c r="CS273" s="91"/>
      <c r="CT273" s="91"/>
      <c r="CU273" s="91"/>
      <c r="CV273" s="91"/>
      <c r="CW273" s="91"/>
      <c r="CX273" s="91"/>
      <c r="CY273" s="91"/>
      <c r="CZ273" s="91"/>
      <c r="DA273" s="91"/>
      <c r="DB273" s="91"/>
      <c r="DC273" s="91"/>
      <c r="DD273" s="91"/>
      <c r="DE273" s="91"/>
      <c r="DF273" s="91"/>
      <c r="DG273" s="91"/>
      <c r="DH273" s="91"/>
      <c r="DI273" s="91"/>
      <c r="DJ273" s="91"/>
      <c r="DK273" s="91"/>
      <c r="DL273" s="91"/>
      <c r="DM273" s="91"/>
      <c r="DN273" s="91"/>
      <c r="DO273" s="91"/>
      <c r="DP273" s="91"/>
      <c r="DQ273" s="91"/>
      <c r="DR273" s="91"/>
      <c r="DS273" s="91"/>
      <c r="DT273" s="91"/>
      <c r="DU273" s="91"/>
      <c r="DV273" s="91"/>
      <c r="DW273" s="91"/>
      <c r="DX273" s="91"/>
      <c r="DY273" s="91"/>
      <c r="DZ273" s="91"/>
      <c r="EA273" s="91"/>
      <c r="EB273" s="91"/>
      <c r="EC273" s="91"/>
      <c r="ED273" s="91"/>
      <c r="EE273" s="91"/>
      <c r="EF273" s="91"/>
      <c r="EG273" s="91"/>
      <c r="EH273" s="91"/>
      <c r="EI273" s="91"/>
      <c r="EJ273" s="91"/>
      <c r="EK273" s="91"/>
      <c r="EL273" s="91"/>
      <c r="EM273" s="91"/>
      <c r="EN273" s="91"/>
      <c r="EO273" s="91"/>
      <c r="EP273" s="91"/>
      <c r="EQ273" s="91"/>
      <c r="ER273" s="91"/>
      <c r="ES273" s="91"/>
      <c r="ET273" s="91"/>
      <c r="EU273" s="91"/>
      <c r="EV273" s="91"/>
      <c r="EW273" s="91"/>
      <c r="EX273" s="91"/>
      <c r="EY273" s="91"/>
      <c r="EZ273" s="91"/>
      <c r="FA273" s="91"/>
      <c r="FB273" s="91"/>
      <c r="FC273" s="91"/>
      <c r="FD273" s="91"/>
      <c r="FE273" s="91"/>
      <c r="FF273" s="91"/>
      <c r="FG273" s="91"/>
      <c r="FH273" s="91"/>
      <c r="FI273" s="91"/>
      <c r="FJ273" s="91"/>
      <c r="FK273" s="91"/>
      <c r="FL273" s="91"/>
      <c r="FM273" s="91"/>
      <c r="FN273" s="91"/>
      <c r="FO273" s="91"/>
      <c r="FP273" s="91"/>
      <c r="FQ273" s="91"/>
      <c r="FR273" s="91"/>
      <c r="FS273" s="91"/>
      <c r="FT273" s="91"/>
      <c r="FU273" s="91"/>
      <c r="FV273" s="91"/>
      <c r="FW273" s="91"/>
      <c r="FX273" s="91"/>
      <c r="FY273" s="91"/>
      <c r="FZ273" s="91"/>
      <c r="GA273" s="91"/>
      <c r="GB273" s="91"/>
      <c r="GC273" s="91"/>
    </row>
    <row r="274" spans="1:185" s="92" customFormat="1" ht="63">
      <c r="A274" s="313">
        <f>'10 Квартал финансирование'!A274</f>
        <v>218</v>
      </c>
      <c r="B274" s="314" t="str">
        <f>'10 Квартал финансирование'!B274</f>
        <v>Строительство ВЛ-0,4 кВ от ТП-1/268 для тех. присоед в Новоселицком р-не с. Долиновка, 70 м на северо-запад от ориентира жил дом № 66 по ул. Байрамова</v>
      </c>
      <c r="C274" s="313" t="str">
        <f>'10 Квартал финансирование'!C274</f>
        <v>G_prj_109105_50533</v>
      </c>
      <c r="D274" s="304" t="s">
        <v>157</v>
      </c>
      <c r="E274" s="323">
        <v>0</v>
      </c>
      <c r="F274" s="122">
        <v>0</v>
      </c>
      <c r="G274" s="122">
        <v>0</v>
      </c>
      <c r="H274" s="122">
        <v>0.1</v>
      </c>
      <c r="I274" s="122">
        <v>0</v>
      </c>
      <c r="J274" s="122">
        <v>0</v>
      </c>
      <c r="K274" s="122">
        <v>0</v>
      </c>
      <c r="L274" s="90">
        <v>2016</v>
      </c>
      <c r="M274" s="90">
        <v>2016</v>
      </c>
      <c r="N274" s="90" t="s">
        <v>157</v>
      </c>
      <c r="O274" s="90" t="s">
        <v>1139</v>
      </c>
      <c r="P274" s="90" t="s">
        <v>1139</v>
      </c>
      <c r="Q274" s="90" t="s">
        <v>1139</v>
      </c>
      <c r="R274" s="90" t="s">
        <v>1139</v>
      </c>
      <c r="S274" s="317" t="s">
        <v>443</v>
      </c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  <c r="BZ274" s="91"/>
      <c r="CA274" s="91"/>
      <c r="CB274" s="91"/>
      <c r="CC274" s="91"/>
      <c r="CD274" s="91"/>
      <c r="CE274" s="91"/>
      <c r="CF274" s="91"/>
      <c r="CG274" s="91"/>
      <c r="CH274" s="91"/>
      <c r="CI274" s="91"/>
      <c r="CJ274" s="91"/>
      <c r="CK274" s="91"/>
      <c r="CL274" s="91"/>
      <c r="CM274" s="91"/>
      <c r="CN274" s="91"/>
      <c r="CO274" s="91"/>
      <c r="CP274" s="91"/>
      <c r="CQ274" s="91"/>
      <c r="CR274" s="91"/>
      <c r="CS274" s="91"/>
      <c r="CT274" s="91"/>
      <c r="CU274" s="91"/>
      <c r="CV274" s="91"/>
      <c r="CW274" s="91"/>
      <c r="CX274" s="91"/>
      <c r="CY274" s="91"/>
      <c r="CZ274" s="91"/>
      <c r="DA274" s="91"/>
      <c r="DB274" s="91"/>
      <c r="DC274" s="91"/>
      <c r="DD274" s="91"/>
      <c r="DE274" s="91"/>
      <c r="DF274" s="91"/>
      <c r="DG274" s="91"/>
      <c r="DH274" s="91"/>
      <c r="DI274" s="91"/>
      <c r="DJ274" s="91"/>
      <c r="DK274" s="91"/>
      <c r="DL274" s="91"/>
      <c r="DM274" s="91"/>
      <c r="DN274" s="91"/>
      <c r="DO274" s="91"/>
      <c r="DP274" s="91"/>
      <c r="DQ274" s="91"/>
      <c r="DR274" s="91"/>
      <c r="DS274" s="91"/>
      <c r="DT274" s="91"/>
      <c r="DU274" s="91"/>
      <c r="DV274" s="91"/>
      <c r="DW274" s="91"/>
      <c r="DX274" s="91"/>
      <c r="DY274" s="91"/>
      <c r="DZ274" s="91"/>
      <c r="EA274" s="91"/>
      <c r="EB274" s="91"/>
      <c r="EC274" s="91"/>
      <c r="ED274" s="91"/>
      <c r="EE274" s="91"/>
      <c r="EF274" s="91"/>
      <c r="EG274" s="91"/>
      <c r="EH274" s="91"/>
      <c r="EI274" s="91"/>
      <c r="EJ274" s="91"/>
      <c r="EK274" s="91"/>
      <c r="EL274" s="91"/>
      <c r="EM274" s="91"/>
      <c r="EN274" s="91"/>
      <c r="EO274" s="91"/>
      <c r="EP274" s="91"/>
      <c r="EQ274" s="91"/>
      <c r="ER274" s="91"/>
      <c r="ES274" s="91"/>
      <c r="ET274" s="91"/>
      <c r="EU274" s="91"/>
      <c r="EV274" s="91"/>
      <c r="EW274" s="91"/>
      <c r="EX274" s="91"/>
      <c r="EY274" s="91"/>
      <c r="EZ274" s="91"/>
      <c r="FA274" s="91"/>
      <c r="FB274" s="91"/>
      <c r="FC274" s="91"/>
      <c r="FD274" s="91"/>
      <c r="FE274" s="91"/>
      <c r="FF274" s="91"/>
      <c r="FG274" s="91"/>
      <c r="FH274" s="91"/>
      <c r="FI274" s="91"/>
      <c r="FJ274" s="91"/>
      <c r="FK274" s="91"/>
      <c r="FL274" s="91"/>
      <c r="FM274" s="91"/>
      <c r="FN274" s="91"/>
      <c r="FO274" s="91"/>
      <c r="FP274" s="91"/>
      <c r="FQ274" s="91"/>
      <c r="FR274" s="91"/>
      <c r="FS274" s="91"/>
      <c r="FT274" s="91"/>
      <c r="FU274" s="91"/>
      <c r="FV274" s="91"/>
      <c r="FW274" s="91"/>
      <c r="FX274" s="91"/>
      <c r="FY274" s="91"/>
      <c r="FZ274" s="91"/>
      <c r="GA274" s="91"/>
      <c r="GB274" s="91"/>
      <c r="GC274" s="91"/>
    </row>
    <row r="275" spans="1:185" s="92" customFormat="1" ht="63">
      <c r="A275" s="313">
        <f>'10 Квартал финансирование'!A275</f>
        <v>219</v>
      </c>
      <c r="B275" s="314" t="str">
        <f>'10 Квартал финансирование'!B275</f>
        <v>Строительство ВЛ-0,4 кВ от ТП-4/275 для тех.присоединения в Новоселицком р-не п. Щелкан,30 м от ориентира: пересечение ул. Новая и  ул. Комсомольская</v>
      </c>
      <c r="C275" s="313" t="str">
        <f>'10 Квартал финансирование'!C275</f>
        <v>G_prj_109105_50534</v>
      </c>
      <c r="D275" s="304" t="s">
        <v>157</v>
      </c>
      <c r="E275" s="323">
        <v>0</v>
      </c>
      <c r="F275" s="122">
        <v>0</v>
      </c>
      <c r="G275" s="122">
        <v>0</v>
      </c>
      <c r="H275" s="122">
        <v>0.03</v>
      </c>
      <c r="I275" s="122">
        <v>0</v>
      </c>
      <c r="J275" s="122">
        <v>0</v>
      </c>
      <c r="K275" s="122">
        <v>0</v>
      </c>
      <c r="L275" s="90">
        <v>2016</v>
      </c>
      <c r="M275" s="90">
        <v>2016</v>
      </c>
      <c r="N275" s="90" t="s">
        <v>157</v>
      </c>
      <c r="O275" s="90" t="s">
        <v>1139</v>
      </c>
      <c r="P275" s="90" t="s">
        <v>1139</v>
      </c>
      <c r="Q275" s="90" t="s">
        <v>1139</v>
      </c>
      <c r="R275" s="90" t="s">
        <v>1139</v>
      </c>
      <c r="S275" s="317" t="s">
        <v>443</v>
      </c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  <c r="BZ275" s="91"/>
      <c r="CA275" s="91"/>
      <c r="CB275" s="91"/>
      <c r="CC275" s="91"/>
      <c r="CD275" s="91"/>
      <c r="CE275" s="91"/>
      <c r="CF275" s="91"/>
      <c r="CG275" s="91"/>
      <c r="CH275" s="91"/>
      <c r="CI275" s="91"/>
      <c r="CJ275" s="91"/>
      <c r="CK275" s="91"/>
      <c r="CL275" s="91"/>
      <c r="CM275" s="91"/>
      <c r="CN275" s="91"/>
      <c r="CO275" s="91"/>
      <c r="CP275" s="91"/>
      <c r="CQ275" s="91"/>
      <c r="CR275" s="91"/>
      <c r="CS275" s="91"/>
      <c r="CT275" s="91"/>
      <c r="CU275" s="91"/>
      <c r="CV275" s="91"/>
      <c r="CW275" s="91"/>
      <c r="CX275" s="91"/>
      <c r="CY275" s="91"/>
      <c r="CZ275" s="91"/>
      <c r="DA275" s="91"/>
      <c r="DB275" s="91"/>
      <c r="DC275" s="91"/>
      <c r="DD275" s="91"/>
      <c r="DE275" s="91"/>
      <c r="DF275" s="91"/>
      <c r="DG275" s="91"/>
      <c r="DH275" s="91"/>
      <c r="DI275" s="91"/>
      <c r="DJ275" s="91"/>
      <c r="DK275" s="91"/>
      <c r="DL275" s="91"/>
      <c r="DM275" s="91"/>
      <c r="DN275" s="91"/>
      <c r="DO275" s="91"/>
      <c r="DP275" s="91"/>
      <c r="DQ275" s="91"/>
      <c r="DR275" s="91"/>
      <c r="DS275" s="91"/>
      <c r="DT275" s="91"/>
      <c r="DU275" s="91"/>
      <c r="DV275" s="91"/>
      <c r="DW275" s="91"/>
      <c r="DX275" s="91"/>
      <c r="DY275" s="91"/>
      <c r="DZ275" s="91"/>
      <c r="EA275" s="91"/>
      <c r="EB275" s="91"/>
      <c r="EC275" s="91"/>
      <c r="ED275" s="91"/>
      <c r="EE275" s="91"/>
      <c r="EF275" s="91"/>
      <c r="EG275" s="91"/>
      <c r="EH275" s="91"/>
      <c r="EI275" s="91"/>
      <c r="EJ275" s="91"/>
      <c r="EK275" s="91"/>
      <c r="EL275" s="91"/>
      <c r="EM275" s="91"/>
      <c r="EN275" s="91"/>
      <c r="EO275" s="91"/>
      <c r="EP275" s="91"/>
      <c r="EQ275" s="91"/>
      <c r="ER275" s="91"/>
      <c r="ES275" s="91"/>
      <c r="ET275" s="91"/>
      <c r="EU275" s="91"/>
      <c r="EV275" s="91"/>
      <c r="EW275" s="91"/>
      <c r="EX275" s="91"/>
      <c r="EY275" s="91"/>
      <c r="EZ275" s="91"/>
      <c r="FA275" s="91"/>
      <c r="FB275" s="91"/>
      <c r="FC275" s="91"/>
      <c r="FD275" s="91"/>
      <c r="FE275" s="91"/>
      <c r="FF275" s="91"/>
      <c r="FG275" s="91"/>
      <c r="FH275" s="91"/>
      <c r="FI275" s="91"/>
      <c r="FJ275" s="91"/>
      <c r="FK275" s="91"/>
      <c r="FL275" s="91"/>
      <c r="FM275" s="91"/>
      <c r="FN275" s="91"/>
      <c r="FO275" s="91"/>
      <c r="FP275" s="91"/>
      <c r="FQ275" s="91"/>
      <c r="FR275" s="91"/>
      <c r="FS275" s="91"/>
      <c r="FT275" s="91"/>
      <c r="FU275" s="91"/>
      <c r="FV275" s="91"/>
      <c r="FW275" s="91"/>
      <c r="FX275" s="91"/>
      <c r="FY275" s="91"/>
      <c r="FZ275" s="91"/>
      <c r="GA275" s="91"/>
      <c r="GB275" s="91"/>
      <c r="GC275" s="91"/>
    </row>
    <row r="276" spans="1:185" s="92" customFormat="1" ht="94.5">
      <c r="A276" s="313">
        <f>'10 Квартал финансирование'!A276</f>
        <v>220</v>
      </c>
      <c r="B276" s="314" t="str">
        <f>'10 Квартал финансирование'!B276</f>
        <v>Сроительство отпайки ВЛ-0,4 кВ Ф-118 ПС "Базовая" для осуществления тех.присоединения жилого дома, расположенного в с. Бешпагир ул. Кирова, 24, 24А и 26. Заявители: Семикозова Т.И., Лашина О.Н. и Семкова Н.И. Договора №№ 07\688; 07\689; 07/690 от 20.10.2015г.</v>
      </c>
      <c r="C276" s="313" t="str">
        <f>'10 Квартал финансирование'!C276</f>
        <v>F_stfprj_00006</v>
      </c>
      <c r="D276" s="304" t="s">
        <v>157</v>
      </c>
      <c r="E276" s="323">
        <v>0</v>
      </c>
      <c r="F276" s="122">
        <v>0</v>
      </c>
      <c r="G276" s="122">
        <v>0</v>
      </c>
      <c r="H276" s="122">
        <v>0</v>
      </c>
      <c r="I276" s="122">
        <v>0</v>
      </c>
      <c r="J276" s="122">
        <v>0</v>
      </c>
      <c r="K276" s="122">
        <v>0</v>
      </c>
      <c r="L276" s="90">
        <v>2016</v>
      </c>
      <c r="M276" s="90">
        <v>2016</v>
      </c>
      <c r="N276" s="90" t="s">
        <v>157</v>
      </c>
      <c r="O276" s="90" t="s">
        <v>1139</v>
      </c>
      <c r="P276" s="90" t="s">
        <v>1139</v>
      </c>
      <c r="Q276" s="90" t="s">
        <v>1139</v>
      </c>
      <c r="R276" s="90" t="s">
        <v>1139</v>
      </c>
      <c r="S276" s="317" t="s">
        <v>443</v>
      </c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  <c r="BZ276" s="91"/>
      <c r="CA276" s="91"/>
      <c r="CB276" s="91"/>
      <c r="CC276" s="91"/>
      <c r="CD276" s="91"/>
      <c r="CE276" s="91"/>
      <c r="CF276" s="91"/>
      <c r="CG276" s="91"/>
      <c r="CH276" s="91"/>
      <c r="CI276" s="91"/>
      <c r="CJ276" s="91"/>
      <c r="CK276" s="91"/>
      <c r="CL276" s="91"/>
      <c r="CM276" s="91"/>
      <c r="CN276" s="91"/>
      <c r="CO276" s="91"/>
      <c r="CP276" s="91"/>
      <c r="CQ276" s="91"/>
      <c r="CR276" s="91"/>
      <c r="CS276" s="91"/>
      <c r="CT276" s="91"/>
      <c r="CU276" s="91"/>
      <c r="CV276" s="91"/>
      <c r="CW276" s="91"/>
      <c r="CX276" s="91"/>
      <c r="CY276" s="91"/>
      <c r="CZ276" s="91"/>
      <c r="DA276" s="91"/>
      <c r="DB276" s="91"/>
      <c r="DC276" s="91"/>
      <c r="DD276" s="91"/>
      <c r="DE276" s="91"/>
      <c r="DF276" s="91"/>
      <c r="DG276" s="91"/>
      <c r="DH276" s="91"/>
      <c r="DI276" s="91"/>
      <c r="DJ276" s="91"/>
      <c r="DK276" s="91"/>
      <c r="DL276" s="91"/>
      <c r="DM276" s="91"/>
      <c r="DN276" s="91"/>
      <c r="DO276" s="91"/>
      <c r="DP276" s="91"/>
      <c r="DQ276" s="91"/>
      <c r="DR276" s="91"/>
      <c r="DS276" s="91"/>
      <c r="DT276" s="91"/>
      <c r="DU276" s="91"/>
      <c r="DV276" s="91"/>
      <c r="DW276" s="91"/>
      <c r="DX276" s="91"/>
      <c r="DY276" s="91"/>
      <c r="DZ276" s="91"/>
      <c r="EA276" s="91"/>
      <c r="EB276" s="91"/>
      <c r="EC276" s="91"/>
      <c r="ED276" s="91"/>
      <c r="EE276" s="91"/>
      <c r="EF276" s="91"/>
      <c r="EG276" s="91"/>
      <c r="EH276" s="91"/>
      <c r="EI276" s="91"/>
      <c r="EJ276" s="91"/>
      <c r="EK276" s="91"/>
      <c r="EL276" s="91"/>
      <c r="EM276" s="91"/>
      <c r="EN276" s="91"/>
      <c r="EO276" s="91"/>
      <c r="EP276" s="91"/>
      <c r="EQ276" s="91"/>
      <c r="ER276" s="91"/>
      <c r="ES276" s="91"/>
      <c r="ET276" s="91"/>
      <c r="EU276" s="91"/>
      <c r="EV276" s="91"/>
      <c r="EW276" s="91"/>
      <c r="EX276" s="91"/>
      <c r="EY276" s="91"/>
      <c r="EZ276" s="91"/>
      <c r="FA276" s="91"/>
      <c r="FB276" s="91"/>
      <c r="FC276" s="91"/>
      <c r="FD276" s="91"/>
      <c r="FE276" s="91"/>
      <c r="FF276" s="91"/>
      <c r="FG276" s="91"/>
      <c r="FH276" s="91"/>
      <c r="FI276" s="91"/>
      <c r="FJ276" s="91"/>
      <c r="FK276" s="91"/>
      <c r="FL276" s="91"/>
      <c r="FM276" s="91"/>
      <c r="FN276" s="91"/>
      <c r="FO276" s="91"/>
      <c r="FP276" s="91"/>
      <c r="FQ276" s="91"/>
      <c r="FR276" s="91"/>
      <c r="FS276" s="91"/>
      <c r="FT276" s="91"/>
      <c r="FU276" s="91"/>
      <c r="FV276" s="91"/>
      <c r="FW276" s="91"/>
      <c r="FX276" s="91"/>
      <c r="FY276" s="91"/>
      <c r="FZ276" s="91"/>
      <c r="GA276" s="91"/>
      <c r="GB276" s="91"/>
      <c r="GC276" s="91"/>
    </row>
    <row r="277" spans="1:185" s="92" customFormat="1" ht="110.25">
      <c r="A277" s="313">
        <f>'10 Квартал финансирование'!A277</f>
        <v>221</v>
      </c>
      <c r="B277" s="314" t="str">
        <f>'10 Квартал финансирование'!B277</f>
        <v>Сроительство отпайки ВЛ-0,4 кВФ-157 ПС "Пригородная" для осуществления тех.присоединения жилого дома, расположенного в  с. Татарка ул. Красноармейская, 5/4, 5/3 и 5/2. Заявители: Гайдуков С.Н., Болтенко И.М., Татаренко В.Т. Договора №№ 07\691; 07\692; 07/693 от 20.10.2015г</v>
      </c>
      <c r="C277" s="313" t="str">
        <f>'10 Квартал финансирование'!C277</f>
        <v>F_stfprj_00006</v>
      </c>
      <c r="D277" s="304" t="s">
        <v>157</v>
      </c>
      <c r="E277" s="323">
        <v>0</v>
      </c>
      <c r="F277" s="122">
        <v>0</v>
      </c>
      <c r="G277" s="122">
        <v>0</v>
      </c>
      <c r="H277" s="122">
        <v>0</v>
      </c>
      <c r="I277" s="122">
        <v>0</v>
      </c>
      <c r="J277" s="122">
        <v>0</v>
      </c>
      <c r="K277" s="122">
        <v>0</v>
      </c>
      <c r="L277" s="90">
        <v>2016</v>
      </c>
      <c r="M277" s="90">
        <v>2016</v>
      </c>
      <c r="N277" s="90" t="s">
        <v>157</v>
      </c>
      <c r="O277" s="90" t="s">
        <v>1139</v>
      </c>
      <c r="P277" s="90" t="s">
        <v>1139</v>
      </c>
      <c r="Q277" s="90" t="s">
        <v>1139</v>
      </c>
      <c r="R277" s="90" t="s">
        <v>1139</v>
      </c>
      <c r="S277" s="317" t="s">
        <v>443</v>
      </c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  <c r="BZ277" s="91"/>
      <c r="CA277" s="91"/>
      <c r="CB277" s="91"/>
      <c r="CC277" s="91"/>
      <c r="CD277" s="91"/>
      <c r="CE277" s="91"/>
      <c r="CF277" s="91"/>
      <c r="CG277" s="91"/>
      <c r="CH277" s="91"/>
      <c r="CI277" s="91"/>
      <c r="CJ277" s="91"/>
      <c r="CK277" s="91"/>
      <c r="CL277" s="91"/>
      <c r="CM277" s="91"/>
      <c r="CN277" s="91"/>
      <c r="CO277" s="91"/>
      <c r="CP277" s="91"/>
      <c r="CQ277" s="91"/>
      <c r="CR277" s="91"/>
      <c r="CS277" s="91"/>
      <c r="CT277" s="91"/>
      <c r="CU277" s="91"/>
      <c r="CV277" s="91"/>
      <c r="CW277" s="91"/>
      <c r="CX277" s="91"/>
      <c r="CY277" s="91"/>
      <c r="CZ277" s="91"/>
      <c r="DA277" s="91"/>
      <c r="DB277" s="91"/>
      <c r="DC277" s="91"/>
      <c r="DD277" s="91"/>
      <c r="DE277" s="91"/>
      <c r="DF277" s="91"/>
      <c r="DG277" s="91"/>
      <c r="DH277" s="91"/>
      <c r="DI277" s="91"/>
      <c r="DJ277" s="91"/>
      <c r="DK277" s="91"/>
      <c r="DL277" s="91"/>
      <c r="DM277" s="91"/>
      <c r="DN277" s="91"/>
      <c r="DO277" s="91"/>
      <c r="DP277" s="91"/>
      <c r="DQ277" s="91"/>
      <c r="DR277" s="91"/>
      <c r="DS277" s="91"/>
      <c r="DT277" s="91"/>
      <c r="DU277" s="91"/>
      <c r="DV277" s="91"/>
      <c r="DW277" s="91"/>
      <c r="DX277" s="91"/>
      <c r="DY277" s="91"/>
      <c r="DZ277" s="91"/>
      <c r="EA277" s="91"/>
      <c r="EB277" s="91"/>
      <c r="EC277" s="91"/>
      <c r="ED277" s="91"/>
      <c r="EE277" s="91"/>
      <c r="EF277" s="91"/>
      <c r="EG277" s="91"/>
      <c r="EH277" s="91"/>
      <c r="EI277" s="91"/>
      <c r="EJ277" s="91"/>
      <c r="EK277" s="91"/>
      <c r="EL277" s="91"/>
      <c r="EM277" s="91"/>
      <c r="EN277" s="91"/>
      <c r="EO277" s="91"/>
      <c r="EP277" s="91"/>
      <c r="EQ277" s="91"/>
      <c r="ER277" s="91"/>
      <c r="ES277" s="91"/>
      <c r="ET277" s="91"/>
      <c r="EU277" s="91"/>
      <c r="EV277" s="91"/>
      <c r="EW277" s="91"/>
      <c r="EX277" s="91"/>
      <c r="EY277" s="91"/>
      <c r="EZ277" s="91"/>
      <c r="FA277" s="91"/>
      <c r="FB277" s="91"/>
      <c r="FC277" s="91"/>
      <c r="FD277" s="91"/>
      <c r="FE277" s="91"/>
      <c r="FF277" s="91"/>
      <c r="FG277" s="91"/>
      <c r="FH277" s="91"/>
      <c r="FI277" s="91"/>
      <c r="FJ277" s="91"/>
      <c r="FK277" s="91"/>
      <c r="FL277" s="91"/>
      <c r="FM277" s="91"/>
      <c r="FN277" s="91"/>
      <c r="FO277" s="91"/>
      <c r="FP277" s="91"/>
      <c r="FQ277" s="91"/>
      <c r="FR277" s="91"/>
      <c r="FS277" s="91"/>
      <c r="FT277" s="91"/>
      <c r="FU277" s="91"/>
      <c r="FV277" s="91"/>
      <c r="FW277" s="91"/>
      <c r="FX277" s="91"/>
      <c r="FY277" s="91"/>
      <c r="FZ277" s="91"/>
      <c r="GA277" s="91"/>
      <c r="GB277" s="91"/>
      <c r="GC277" s="91"/>
    </row>
    <row r="278" spans="1:185" s="92" customFormat="1" ht="78.75">
      <c r="A278" s="313">
        <f>'10 Квартал финансирование'!A278</f>
        <v>222</v>
      </c>
      <c r="B278" s="314" t="str">
        <f>'10 Квартал финансирование'!B278</f>
        <v>Сроительство отпайки ВЛ-0,4 кВ Ф-210 ПС "Радиозавод" для осуществления тех.присоединения жилого дома, расположенного в  г. Михайловск ул. Ишкова 252 и 252/1. Заявитель Кожевников А.В. Договора №№ 07\683; 07\684 от 20.10.2015г.</v>
      </c>
      <c r="C278" s="313" t="str">
        <f>'10 Квартал финансирование'!C278</f>
        <v>F_stfprj_00006</v>
      </c>
      <c r="D278" s="304" t="s">
        <v>157</v>
      </c>
      <c r="E278" s="323">
        <v>0</v>
      </c>
      <c r="F278" s="122">
        <v>0</v>
      </c>
      <c r="G278" s="122">
        <v>0</v>
      </c>
      <c r="H278" s="122">
        <v>0</v>
      </c>
      <c r="I278" s="122">
        <v>0</v>
      </c>
      <c r="J278" s="122">
        <v>0</v>
      </c>
      <c r="K278" s="122">
        <v>0</v>
      </c>
      <c r="L278" s="90">
        <v>2016</v>
      </c>
      <c r="M278" s="90">
        <v>2016</v>
      </c>
      <c r="N278" s="90" t="s">
        <v>157</v>
      </c>
      <c r="O278" s="90" t="s">
        <v>1139</v>
      </c>
      <c r="P278" s="90" t="s">
        <v>1139</v>
      </c>
      <c r="Q278" s="90" t="s">
        <v>1139</v>
      </c>
      <c r="R278" s="90" t="s">
        <v>1139</v>
      </c>
      <c r="S278" s="317" t="s">
        <v>443</v>
      </c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  <c r="BZ278" s="91"/>
      <c r="CA278" s="91"/>
      <c r="CB278" s="91"/>
      <c r="CC278" s="91"/>
      <c r="CD278" s="91"/>
      <c r="CE278" s="91"/>
      <c r="CF278" s="91"/>
      <c r="CG278" s="91"/>
      <c r="CH278" s="91"/>
      <c r="CI278" s="91"/>
      <c r="CJ278" s="91"/>
      <c r="CK278" s="91"/>
      <c r="CL278" s="91"/>
      <c r="CM278" s="91"/>
      <c r="CN278" s="91"/>
      <c r="CO278" s="91"/>
      <c r="CP278" s="91"/>
      <c r="CQ278" s="91"/>
      <c r="CR278" s="91"/>
      <c r="CS278" s="91"/>
      <c r="CT278" s="91"/>
      <c r="CU278" s="91"/>
      <c r="CV278" s="91"/>
      <c r="CW278" s="91"/>
      <c r="CX278" s="91"/>
      <c r="CY278" s="91"/>
      <c r="CZ278" s="91"/>
      <c r="DA278" s="91"/>
      <c r="DB278" s="91"/>
      <c r="DC278" s="91"/>
      <c r="DD278" s="91"/>
      <c r="DE278" s="91"/>
      <c r="DF278" s="91"/>
      <c r="DG278" s="91"/>
      <c r="DH278" s="91"/>
      <c r="DI278" s="91"/>
      <c r="DJ278" s="91"/>
      <c r="DK278" s="91"/>
      <c r="DL278" s="91"/>
      <c r="DM278" s="91"/>
      <c r="DN278" s="91"/>
      <c r="DO278" s="91"/>
      <c r="DP278" s="91"/>
      <c r="DQ278" s="91"/>
      <c r="DR278" s="91"/>
      <c r="DS278" s="91"/>
      <c r="DT278" s="91"/>
      <c r="DU278" s="91"/>
      <c r="DV278" s="91"/>
      <c r="DW278" s="91"/>
      <c r="DX278" s="91"/>
      <c r="DY278" s="91"/>
      <c r="DZ278" s="91"/>
      <c r="EA278" s="91"/>
      <c r="EB278" s="91"/>
      <c r="EC278" s="91"/>
      <c r="ED278" s="91"/>
      <c r="EE278" s="91"/>
      <c r="EF278" s="91"/>
      <c r="EG278" s="91"/>
      <c r="EH278" s="91"/>
      <c r="EI278" s="91"/>
      <c r="EJ278" s="91"/>
      <c r="EK278" s="91"/>
      <c r="EL278" s="91"/>
      <c r="EM278" s="91"/>
      <c r="EN278" s="91"/>
      <c r="EO278" s="91"/>
      <c r="EP278" s="91"/>
      <c r="EQ278" s="91"/>
      <c r="ER278" s="91"/>
      <c r="ES278" s="91"/>
      <c r="ET278" s="91"/>
      <c r="EU278" s="91"/>
      <c r="EV278" s="91"/>
      <c r="EW278" s="91"/>
      <c r="EX278" s="91"/>
      <c r="EY278" s="91"/>
      <c r="EZ278" s="91"/>
      <c r="FA278" s="91"/>
      <c r="FB278" s="91"/>
      <c r="FC278" s="91"/>
      <c r="FD278" s="91"/>
      <c r="FE278" s="91"/>
      <c r="FF278" s="91"/>
      <c r="FG278" s="91"/>
      <c r="FH278" s="91"/>
      <c r="FI278" s="91"/>
      <c r="FJ278" s="91"/>
      <c r="FK278" s="91"/>
      <c r="FL278" s="91"/>
      <c r="FM278" s="91"/>
      <c r="FN278" s="91"/>
      <c r="FO278" s="91"/>
      <c r="FP278" s="91"/>
      <c r="FQ278" s="91"/>
      <c r="FR278" s="91"/>
      <c r="FS278" s="91"/>
      <c r="FT278" s="91"/>
      <c r="FU278" s="91"/>
      <c r="FV278" s="91"/>
      <c r="FW278" s="91"/>
      <c r="FX278" s="91"/>
      <c r="FY278" s="91"/>
      <c r="FZ278" s="91"/>
      <c r="GA278" s="91"/>
      <c r="GB278" s="91"/>
      <c r="GC278" s="91"/>
    </row>
    <row r="279" spans="1:185" s="92" customFormat="1" ht="63">
      <c r="A279" s="313">
        <f>'10 Квартал финансирование'!A279</f>
        <v>223</v>
      </c>
      <c r="B279" s="314" t="str">
        <f>'10 Квартал финансирование'!B279</f>
        <v>Строительство ВЛ-0,4кВ от Ф-2 ТП-12/035 для обеспечения технологического присоединения энергопринимающих устройств здания в с.Гофицкое Петровского рай</v>
      </c>
      <c r="C279" s="313" t="str">
        <f>'10 Квартал финансирование'!C279</f>
        <v>F_stfprj_00006</v>
      </c>
      <c r="D279" s="304" t="s">
        <v>157</v>
      </c>
      <c r="E279" s="323">
        <v>0</v>
      </c>
      <c r="F279" s="122">
        <v>0</v>
      </c>
      <c r="G279" s="122">
        <v>0</v>
      </c>
      <c r="H279" s="122">
        <v>0.09</v>
      </c>
      <c r="I279" s="122">
        <v>0</v>
      </c>
      <c r="J279" s="122">
        <v>0</v>
      </c>
      <c r="K279" s="122">
        <v>0</v>
      </c>
      <c r="L279" s="90">
        <v>2016</v>
      </c>
      <c r="M279" s="90">
        <v>2016</v>
      </c>
      <c r="N279" s="90" t="s">
        <v>157</v>
      </c>
      <c r="O279" s="90" t="s">
        <v>1139</v>
      </c>
      <c r="P279" s="90" t="s">
        <v>1139</v>
      </c>
      <c r="Q279" s="90" t="s">
        <v>1139</v>
      </c>
      <c r="R279" s="90" t="s">
        <v>1139</v>
      </c>
      <c r="S279" s="317" t="s">
        <v>443</v>
      </c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  <c r="BZ279" s="91"/>
      <c r="CA279" s="91"/>
      <c r="CB279" s="91"/>
      <c r="CC279" s="91"/>
      <c r="CD279" s="91"/>
      <c r="CE279" s="91"/>
      <c r="CF279" s="91"/>
      <c r="CG279" s="91"/>
      <c r="CH279" s="91"/>
      <c r="CI279" s="91"/>
      <c r="CJ279" s="91"/>
      <c r="CK279" s="91"/>
      <c r="CL279" s="91"/>
      <c r="CM279" s="91"/>
      <c r="CN279" s="91"/>
      <c r="CO279" s="91"/>
      <c r="CP279" s="91"/>
      <c r="CQ279" s="91"/>
      <c r="CR279" s="91"/>
      <c r="CS279" s="91"/>
      <c r="CT279" s="91"/>
      <c r="CU279" s="91"/>
      <c r="CV279" s="91"/>
      <c r="CW279" s="91"/>
      <c r="CX279" s="91"/>
      <c r="CY279" s="91"/>
      <c r="CZ279" s="91"/>
      <c r="DA279" s="91"/>
      <c r="DB279" s="91"/>
      <c r="DC279" s="91"/>
      <c r="DD279" s="91"/>
      <c r="DE279" s="91"/>
      <c r="DF279" s="91"/>
      <c r="DG279" s="91"/>
      <c r="DH279" s="91"/>
      <c r="DI279" s="91"/>
      <c r="DJ279" s="91"/>
      <c r="DK279" s="91"/>
      <c r="DL279" s="91"/>
      <c r="DM279" s="91"/>
      <c r="DN279" s="91"/>
      <c r="DO279" s="91"/>
      <c r="DP279" s="91"/>
      <c r="DQ279" s="91"/>
      <c r="DR279" s="91"/>
      <c r="DS279" s="91"/>
      <c r="DT279" s="91"/>
      <c r="DU279" s="91"/>
      <c r="DV279" s="91"/>
      <c r="DW279" s="91"/>
      <c r="DX279" s="91"/>
      <c r="DY279" s="91"/>
      <c r="DZ279" s="91"/>
      <c r="EA279" s="91"/>
      <c r="EB279" s="91"/>
      <c r="EC279" s="91"/>
      <c r="ED279" s="91"/>
      <c r="EE279" s="91"/>
      <c r="EF279" s="91"/>
      <c r="EG279" s="91"/>
      <c r="EH279" s="91"/>
      <c r="EI279" s="91"/>
      <c r="EJ279" s="91"/>
      <c r="EK279" s="91"/>
      <c r="EL279" s="91"/>
      <c r="EM279" s="91"/>
      <c r="EN279" s="91"/>
      <c r="EO279" s="91"/>
      <c r="EP279" s="91"/>
      <c r="EQ279" s="91"/>
      <c r="ER279" s="91"/>
      <c r="ES279" s="91"/>
      <c r="ET279" s="91"/>
      <c r="EU279" s="91"/>
      <c r="EV279" s="91"/>
      <c r="EW279" s="91"/>
      <c r="EX279" s="91"/>
      <c r="EY279" s="91"/>
      <c r="EZ279" s="91"/>
      <c r="FA279" s="91"/>
      <c r="FB279" s="91"/>
      <c r="FC279" s="91"/>
      <c r="FD279" s="91"/>
      <c r="FE279" s="91"/>
      <c r="FF279" s="91"/>
      <c r="FG279" s="91"/>
      <c r="FH279" s="91"/>
      <c r="FI279" s="91"/>
      <c r="FJ279" s="91"/>
      <c r="FK279" s="91"/>
      <c r="FL279" s="91"/>
      <c r="FM279" s="91"/>
      <c r="FN279" s="91"/>
      <c r="FO279" s="91"/>
      <c r="FP279" s="91"/>
      <c r="FQ279" s="91"/>
      <c r="FR279" s="91"/>
      <c r="FS279" s="91"/>
      <c r="FT279" s="91"/>
      <c r="FU279" s="91"/>
      <c r="FV279" s="91"/>
      <c r="FW279" s="91"/>
      <c r="FX279" s="91"/>
      <c r="FY279" s="91"/>
      <c r="FZ279" s="91"/>
      <c r="GA279" s="91"/>
      <c r="GB279" s="91"/>
      <c r="GC279" s="91"/>
    </row>
    <row r="280" spans="1:185" s="92" customFormat="1" ht="63">
      <c r="A280" s="313">
        <f>'10 Квартал финансирование'!A280</f>
        <v>224</v>
      </c>
      <c r="B280" s="314" t="str">
        <f>'10 Квартал финансирование'!B280</f>
        <v>Строительство ВЛ-0,4кВ от Ф-2 ТП-17/033 для обеспечения тех. присоединения энергопринимающих устройств жилого дома в с.Ореховка Петровского района</v>
      </c>
      <c r="C280" s="313" t="str">
        <f>'10 Квартал финансирование'!C280</f>
        <v>F_stfprj_00006</v>
      </c>
      <c r="D280" s="304" t="s">
        <v>157</v>
      </c>
      <c r="E280" s="323">
        <v>0</v>
      </c>
      <c r="F280" s="122">
        <v>0</v>
      </c>
      <c r="G280" s="122">
        <v>0</v>
      </c>
      <c r="H280" s="122">
        <v>0.09</v>
      </c>
      <c r="I280" s="122">
        <v>0</v>
      </c>
      <c r="J280" s="122">
        <v>0</v>
      </c>
      <c r="K280" s="122">
        <v>0</v>
      </c>
      <c r="L280" s="90">
        <v>2016</v>
      </c>
      <c r="M280" s="90">
        <v>2016</v>
      </c>
      <c r="N280" s="90" t="s">
        <v>157</v>
      </c>
      <c r="O280" s="90" t="s">
        <v>1139</v>
      </c>
      <c r="P280" s="90" t="s">
        <v>1139</v>
      </c>
      <c r="Q280" s="90" t="s">
        <v>1139</v>
      </c>
      <c r="R280" s="90" t="s">
        <v>1139</v>
      </c>
      <c r="S280" s="317" t="s">
        <v>443</v>
      </c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  <c r="BZ280" s="91"/>
      <c r="CA280" s="91"/>
      <c r="CB280" s="91"/>
      <c r="CC280" s="91"/>
      <c r="CD280" s="91"/>
      <c r="CE280" s="91"/>
      <c r="CF280" s="91"/>
      <c r="CG280" s="91"/>
      <c r="CH280" s="91"/>
      <c r="CI280" s="91"/>
      <c r="CJ280" s="91"/>
      <c r="CK280" s="91"/>
      <c r="CL280" s="91"/>
      <c r="CM280" s="91"/>
      <c r="CN280" s="91"/>
      <c r="CO280" s="91"/>
      <c r="CP280" s="91"/>
      <c r="CQ280" s="91"/>
      <c r="CR280" s="91"/>
      <c r="CS280" s="91"/>
      <c r="CT280" s="91"/>
      <c r="CU280" s="91"/>
      <c r="CV280" s="91"/>
      <c r="CW280" s="91"/>
      <c r="CX280" s="91"/>
      <c r="CY280" s="91"/>
      <c r="CZ280" s="91"/>
      <c r="DA280" s="91"/>
      <c r="DB280" s="91"/>
      <c r="DC280" s="91"/>
      <c r="DD280" s="91"/>
      <c r="DE280" s="91"/>
      <c r="DF280" s="91"/>
      <c r="DG280" s="91"/>
      <c r="DH280" s="91"/>
      <c r="DI280" s="91"/>
      <c r="DJ280" s="91"/>
      <c r="DK280" s="91"/>
      <c r="DL280" s="91"/>
      <c r="DM280" s="91"/>
      <c r="DN280" s="91"/>
      <c r="DO280" s="91"/>
      <c r="DP280" s="91"/>
      <c r="DQ280" s="91"/>
      <c r="DR280" s="91"/>
      <c r="DS280" s="91"/>
      <c r="DT280" s="91"/>
      <c r="DU280" s="91"/>
      <c r="DV280" s="91"/>
      <c r="DW280" s="91"/>
      <c r="DX280" s="91"/>
      <c r="DY280" s="91"/>
      <c r="DZ280" s="91"/>
      <c r="EA280" s="91"/>
      <c r="EB280" s="91"/>
      <c r="EC280" s="91"/>
      <c r="ED280" s="91"/>
      <c r="EE280" s="91"/>
      <c r="EF280" s="91"/>
      <c r="EG280" s="91"/>
      <c r="EH280" s="91"/>
      <c r="EI280" s="91"/>
      <c r="EJ280" s="91"/>
      <c r="EK280" s="91"/>
      <c r="EL280" s="91"/>
      <c r="EM280" s="91"/>
      <c r="EN280" s="91"/>
      <c r="EO280" s="91"/>
      <c r="EP280" s="91"/>
      <c r="EQ280" s="91"/>
      <c r="ER280" s="91"/>
      <c r="ES280" s="91"/>
      <c r="ET280" s="91"/>
      <c r="EU280" s="91"/>
      <c r="EV280" s="91"/>
      <c r="EW280" s="91"/>
      <c r="EX280" s="91"/>
      <c r="EY280" s="91"/>
      <c r="EZ280" s="91"/>
      <c r="FA280" s="91"/>
      <c r="FB280" s="91"/>
      <c r="FC280" s="91"/>
      <c r="FD280" s="91"/>
      <c r="FE280" s="91"/>
      <c r="FF280" s="91"/>
      <c r="FG280" s="91"/>
      <c r="FH280" s="91"/>
      <c r="FI280" s="91"/>
      <c r="FJ280" s="91"/>
      <c r="FK280" s="91"/>
      <c r="FL280" s="91"/>
      <c r="FM280" s="91"/>
      <c r="FN280" s="91"/>
      <c r="FO280" s="91"/>
      <c r="FP280" s="91"/>
      <c r="FQ280" s="91"/>
      <c r="FR280" s="91"/>
      <c r="FS280" s="91"/>
      <c r="FT280" s="91"/>
      <c r="FU280" s="91"/>
      <c r="FV280" s="91"/>
      <c r="FW280" s="91"/>
      <c r="FX280" s="91"/>
      <c r="FY280" s="91"/>
      <c r="FZ280" s="91"/>
      <c r="GA280" s="91"/>
      <c r="GB280" s="91"/>
      <c r="GC280" s="91"/>
    </row>
    <row r="281" spans="1:185" s="92" customFormat="1" ht="63">
      <c r="A281" s="313">
        <f>'10 Квартал финансирование'!A281</f>
        <v>225</v>
      </c>
      <c r="B281" s="314" t="str">
        <f>'10 Квартал финансирование'!B281</f>
        <v>Строительство ВЛ-0,4кВ от Ф-2 ТП-26/425 для обеспечения технологического присоединения энергопринимающих устройств здания в а.Эдельбай Благ-го района</v>
      </c>
      <c r="C281" s="313" t="str">
        <f>'10 Квартал финансирование'!C281</f>
        <v>F_stfprj_00006</v>
      </c>
      <c r="D281" s="304" t="s">
        <v>157</v>
      </c>
      <c r="E281" s="323">
        <v>0</v>
      </c>
      <c r="F281" s="122">
        <v>0</v>
      </c>
      <c r="G281" s="122">
        <v>0</v>
      </c>
      <c r="H281" s="122">
        <v>0.13600000000000001</v>
      </c>
      <c r="I281" s="122">
        <v>0</v>
      </c>
      <c r="J281" s="122">
        <v>0</v>
      </c>
      <c r="K281" s="122">
        <v>0</v>
      </c>
      <c r="L281" s="90">
        <v>2016</v>
      </c>
      <c r="M281" s="90">
        <v>2016</v>
      </c>
      <c r="N281" s="90" t="s">
        <v>157</v>
      </c>
      <c r="O281" s="90" t="s">
        <v>1139</v>
      </c>
      <c r="P281" s="90" t="s">
        <v>1139</v>
      </c>
      <c r="Q281" s="90" t="s">
        <v>1139</v>
      </c>
      <c r="R281" s="90" t="s">
        <v>1139</v>
      </c>
      <c r="S281" s="317" t="s">
        <v>443</v>
      </c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  <c r="BZ281" s="91"/>
      <c r="CA281" s="91"/>
      <c r="CB281" s="91"/>
      <c r="CC281" s="91"/>
      <c r="CD281" s="91"/>
      <c r="CE281" s="91"/>
      <c r="CF281" s="91"/>
      <c r="CG281" s="91"/>
      <c r="CH281" s="91"/>
      <c r="CI281" s="91"/>
      <c r="CJ281" s="91"/>
      <c r="CK281" s="91"/>
      <c r="CL281" s="91"/>
      <c r="CM281" s="91"/>
      <c r="CN281" s="91"/>
      <c r="CO281" s="91"/>
      <c r="CP281" s="91"/>
      <c r="CQ281" s="91"/>
      <c r="CR281" s="91"/>
      <c r="CS281" s="91"/>
      <c r="CT281" s="91"/>
      <c r="CU281" s="91"/>
      <c r="CV281" s="91"/>
      <c r="CW281" s="91"/>
      <c r="CX281" s="91"/>
      <c r="CY281" s="91"/>
      <c r="CZ281" s="91"/>
      <c r="DA281" s="91"/>
      <c r="DB281" s="91"/>
      <c r="DC281" s="91"/>
      <c r="DD281" s="91"/>
      <c r="DE281" s="91"/>
      <c r="DF281" s="91"/>
      <c r="DG281" s="91"/>
      <c r="DH281" s="91"/>
      <c r="DI281" s="91"/>
      <c r="DJ281" s="91"/>
      <c r="DK281" s="91"/>
      <c r="DL281" s="91"/>
      <c r="DM281" s="91"/>
      <c r="DN281" s="91"/>
      <c r="DO281" s="91"/>
      <c r="DP281" s="91"/>
      <c r="DQ281" s="91"/>
      <c r="DR281" s="91"/>
      <c r="DS281" s="91"/>
      <c r="DT281" s="91"/>
      <c r="DU281" s="91"/>
      <c r="DV281" s="91"/>
      <c r="DW281" s="91"/>
      <c r="DX281" s="91"/>
      <c r="DY281" s="91"/>
      <c r="DZ281" s="91"/>
      <c r="EA281" s="91"/>
      <c r="EB281" s="91"/>
      <c r="EC281" s="91"/>
      <c r="ED281" s="91"/>
      <c r="EE281" s="91"/>
      <c r="EF281" s="91"/>
      <c r="EG281" s="91"/>
      <c r="EH281" s="91"/>
      <c r="EI281" s="91"/>
      <c r="EJ281" s="91"/>
      <c r="EK281" s="91"/>
      <c r="EL281" s="91"/>
      <c r="EM281" s="91"/>
      <c r="EN281" s="91"/>
      <c r="EO281" s="91"/>
      <c r="EP281" s="91"/>
      <c r="EQ281" s="91"/>
      <c r="ER281" s="91"/>
      <c r="ES281" s="91"/>
      <c r="ET281" s="91"/>
      <c r="EU281" s="91"/>
      <c r="EV281" s="91"/>
      <c r="EW281" s="91"/>
      <c r="EX281" s="91"/>
      <c r="EY281" s="91"/>
      <c r="EZ281" s="91"/>
      <c r="FA281" s="91"/>
      <c r="FB281" s="91"/>
      <c r="FC281" s="91"/>
      <c r="FD281" s="91"/>
      <c r="FE281" s="91"/>
      <c r="FF281" s="91"/>
      <c r="FG281" s="91"/>
      <c r="FH281" s="91"/>
      <c r="FI281" s="91"/>
      <c r="FJ281" s="91"/>
      <c r="FK281" s="91"/>
      <c r="FL281" s="91"/>
      <c r="FM281" s="91"/>
      <c r="FN281" s="91"/>
      <c r="FO281" s="91"/>
      <c r="FP281" s="91"/>
      <c r="FQ281" s="91"/>
      <c r="FR281" s="91"/>
      <c r="FS281" s="91"/>
      <c r="FT281" s="91"/>
      <c r="FU281" s="91"/>
      <c r="FV281" s="91"/>
      <c r="FW281" s="91"/>
      <c r="FX281" s="91"/>
      <c r="FY281" s="91"/>
      <c r="FZ281" s="91"/>
      <c r="GA281" s="91"/>
      <c r="GB281" s="91"/>
      <c r="GC281" s="91"/>
    </row>
    <row r="282" spans="1:185" s="92" customFormat="1" ht="63">
      <c r="A282" s="313">
        <f>'10 Квартал финансирование'!A282</f>
        <v>226</v>
      </c>
      <c r="B282" s="314" t="str">
        <f>'10 Квартал финансирование'!B282</f>
        <v>Строит. ВЛ-0,4 от ТП-700/101 для обесп.тех.прис.энергоприн.устройств объекта цифр.телевещания пос.Урожайный, 118 м от жил.дома №36 по ул.Мичурина</v>
      </c>
      <c r="C282" s="313" t="str">
        <f>'10 Квартал финансирование'!C282</f>
        <v>F_stfprj_00006</v>
      </c>
      <c r="D282" s="304" t="s">
        <v>157</v>
      </c>
      <c r="E282" s="323">
        <v>0</v>
      </c>
      <c r="F282" s="122">
        <v>0</v>
      </c>
      <c r="G282" s="122">
        <v>0</v>
      </c>
      <c r="H282" s="122">
        <v>0</v>
      </c>
      <c r="I282" s="122">
        <v>0</v>
      </c>
      <c r="J282" s="122">
        <v>0</v>
      </c>
      <c r="K282" s="122">
        <v>0</v>
      </c>
      <c r="L282" s="90">
        <v>2016</v>
      </c>
      <c r="M282" s="90">
        <v>2016</v>
      </c>
      <c r="N282" s="90" t="s">
        <v>157</v>
      </c>
      <c r="O282" s="90" t="s">
        <v>1139</v>
      </c>
      <c r="P282" s="90" t="s">
        <v>1139</v>
      </c>
      <c r="Q282" s="90" t="s">
        <v>1139</v>
      </c>
      <c r="R282" s="90" t="s">
        <v>1139</v>
      </c>
      <c r="S282" s="317" t="s">
        <v>443</v>
      </c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  <c r="BZ282" s="91"/>
      <c r="CA282" s="91"/>
      <c r="CB282" s="91"/>
      <c r="CC282" s="91"/>
      <c r="CD282" s="91"/>
      <c r="CE282" s="91"/>
      <c r="CF282" s="91"/>
      <c r="CG282" s="91"/>
      <c r="CH282" s="91"/>
      <c r="CI282" s="91"/>
      <c r="CJ282" s="91"/>
      <c r="CK282" s="91"/>
      <c r="CL282" s="91"/>
      <c r="CM282" s="91"/>
      <c r="CN282" s="91"/>
      <c r="CO282" s="91"/>
      <c r="CP282" s="91"/>
      <c r="CQ282" s="91"/>
      <c r="CR282" s="91"/>
      <c r="CS282" s="91"/>
      <c r="CT282" s="91"/>
      <c r="CU282" s="91"/>
      <c r="CV282" s="91"/>
      <c r="CW282" s="91"/>
      <c r="CX282" s="91"/>
      <c r="CY282" s="91"/>
      <c r="CZ282" s="91"/>
      <c r="DA282" s="91"/>
      <c r="DB282" s="91"/>
      <c r="DC282" s="91"/>
      <c r="DD282" s="91"/>
      <c r="DE282" s="91"/>
      <c r="DF282" s="91"/>
      <c r="DG282" s="91"/>
      <c r="DH282" s="91"/>
      <c r="DI282" s="91"/>
      <c r="DJ282" s="91"/>
      <c r="DK282" s="91"/>
      <c r="DL282" s="91"/>
      <c r="DM282" s="91"/>
      <c r="DN282" s="91"/>
      <c r="DO282" s="91"/>
      <c r="DP282" s="91"/>
      <c r="DQ282" s="91"/>
      <c r="DR282" s="91"/>
      <c r="DS282" s="91"/>
      <c r="DT282" s="91"/>
      <c r="DU282" s="91"/>
      <c r="DV282" s="91"/>
      <c r="DW282" s="91"/>
      <c r="DX282" s="91"/>
      <c r="DY282" s="91"/>
      <c r="DZ282" s="91"/>
      <c r="EA282" s="91"/>
      <c r="EB282" s="91"/>
      <c r="EC282" s="91"/>
      <c r="ED282" s="91"/>
      <c r="EE282" s="91"/>
      <c r="EF282" s="91"/>
      <c r="EG282" s="91"/>
      <c r="EH282" s="91"/>
      <c r="EI282" s="91"/>
      <c r="EJ282" s="91"/>
      <c r="EK282" s="91"/>
      <c r="EL282" s="91"/>
      <c r="EM282" s="91"/>
      <c r="EN282" s="91"/>
      <c r="EO282" s="91"/>
      <c r="EP282" s="91"/>
      <c r="EQ282" s="91"/>
      <c r="ER282" s="91"/>
      <c r="ES282" s="91"/>
      <c r="ET282" s="91"/>
      <c r="EU282" s="91"/>
      <c r="EV282" s="91"/>
      <c r="EW282" s="91"/>
      <c r="EX282" s="91"/>
      <c r="EY282" s="91"/>
      <c r="EZ282" s="91"/>
      <c r="FA282" s="91"/>
      <c r="FB282" s="91"/>
      <c r="FC282" s="91"/>
      <c r="FD282" s="91"/>
      <c r="FE282" s="91"/>
      <c r="FF282" s="91"/>
      <c r="FG282" s="91"/>
      <c r="FH282" s="91"/>
      <c r="FI282" s="91"/>
      <c r="FJ282" s="91"/>
      <c r="FK282" s="91"/>
      <c r="FL282" s="91"/>
      <c r="FM282" s="91"/>
      <c r="FN282" s="91"/>
      <c r="FO282" s="91"/>
      <c r="FP282" s="91"/>
      <c r="FQ282" s="91"/>
      <c r="FR282" s="91"/>
      <c r="FS282" s="91"/>
      <c r="FT282" s="91"/>
      <c r="FU282" s="91"/>
      <c r="FV282" s="91"/>
      <c r="FW282" s="91"/>
      <c r="FX282" s="91"/>
      <c r="FY282" s="91"/>
      <c r="FZ282" s="91"/>
      <c r="GA282" s="91"/>
      <c r="GB282" s="91"/>
      <c r="GC282" s="91"/>
    </row>
    <row r="283" spans="1:185" s="92" customFormat="1" ht="63">
      <c r="A283" s="313">
        <f>'10 Квартал финансирование'!A283</f>
        <v>227</v>
      </c>
      <c r="B283" s="314" t="str">
        <f>'10 Квартал финансирование'!B283</f>
        <v>Стр-во ВЛ-0,4кВ от ТП-158/162 для осущ. тех. присоединения энергопринимающих устройств жил. дома в Предгорном р-оне, п. Железноводский, ул. Советская</v>
      </c>
      <c r="C283" s="313" t="str">
        <f>'10 Квартал финансирование'!C283</f>
        <v>F_stfprj_00006</v>
      </c>
      <c r="D283" s="304" t="s">
        <v>157</v>
      </c>
      <c r="E283" s="323">
        <v>0</v>
      </c>
      <c r="F283" s="122">
        <v>0</v>
      </c>
      <c r="G283" s="122">
        <v>0</v>
      </c>
      <c r="H283" s="122">
        <v>0</v>
      </c>
      <c r="I283" s="122">
        <v>0</v>
      </c>
      <c r="J283" s="122">
        <v>0</v>
      </c>
      <c r="K283" s="122">
        <v>0</v>
      </c>
      <c r="L283" s="90">
        <v>2016</v>
      </c>
      <c r="M283" s="90">
        <v>2016</v>
      </c>
      <c r="N283" s="90" t="s">
        <v>157</v>
      </c>
      <c r="O283" s="90" t="s">
        <v>1139</v>
      </c>
      <c r="P283" s="90" t="s">
        <v>1139</v>
      </c>
      <c r="Q283" s="90" t="s">
        <v>1139</v>
      </c>
      <c r="R283" s="90" t="s">
        <v>1139</v>
      </c>
      <c r="S283" s="317" t="s">
        <v>443</v>
      </c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  <c r="BZ283" s="91"/>
      <c r="CA283" s="91"/>
      <c r="CB283" s="91"/>
      <c r="CC283" s="91"/>
      <c r="CD283" s="91"/>
      <c r="CE283" s="91"/>
      <c r="CF283" s="91"/>
      <c r="CG283" s="91"/>
      <c r="CH283" s="91"/>
      <c r="CI283" s="91"/>
      <c r="CJ283" s="91"/>
      <c r="CK283" s="91"/>
      <c r="CL283" s="91"/>
      <c r="CM283" s="91"/>
      <c r="CN283" s="91"/>
      <c r="CO283" s="91"/>
      <c r="CP283" s="91"/>
      <c r="CQ283" s="91"/>
      <c r="CR283" s="91"/>
      <c r="CS283" s="91"/>
      <c r="CT283" s="91"/>
      <c r="CU283" s="91"/>
      <c r="CV283" s="91"/>
      <c r="CW283" s="91"/>
      <c r="CX283" s="91"/>
      <c r="CY283" s="91"/>
      <c r="CZ283" s="91"/>
      <c r="DA283" s="91"/>
      <c r="DB283" s="91"/>
      <c r="DC283" s="91"/>
      <c r="DD283" s="91"/>
      <c r="DE283" s="91"/>
      <c r="DF283" s="91"/>
      <c r="DG283" s="91"/>
      <c r="DH283" s="91"/>
      <c r="DI283" s="91"/>
      <c r="DJ283" s="91"/>
      <c r="DK283" s="91"/>
      <c r="DL283" s="91"/>
      <c r="DM283" s="91"/>
      <c r="DN283" s="91"/>
      <c r="DO283" s="91"/>
      <c r="DP283" s="91"/>
      <c r="DQ283" s="91"/>
      <c r="DR283" s="91"/>
      <c r="DS283" s="91"/>
      <c r="DT283" s="91"/>
      <c r="DU283" s="91"/>
      <c r="DV283" s="91"/>
      <c r="DW283" s="91"/>
      <c r="DX283" s="91"/>
      <c r="DY283" s="91"/>
      <c r="DZ283" s="91"/>
      <c r="EA283" s="91"/>
      <c r="EB283" s="91"/>
      <c r="EC283" s="91"/>
      <c r="ED283" s="91"/>
      <c r="EE283" s="91"/>
      <c r="EF283" s="91"/>
      <c r="EG283" s="91"/>
      <c r="EH283" s="91"/>
      <c r="EI283" s="91"/>
      <c r="EJ283" s="91"/>
      <c r="EK283" s="91"/>
      <c r="EL283" s="91"/>
      <c r="EM283" s="91"/>
      <c r="EN283" s="91"/>
      <c r="EO283" s="91"/>
      <c r="EP283" s="91"/>
      <c r="EQ283" s="91"/>
      <c r="ER283" s="91"/>
      <c r="ES283" s="91"/>
      <c r="ET283" s="91"/>
      <c r="EU283" s="91"/>
      <c r="EV283" s="91"/>
      <c r="EW283" s="91"/>
      <c r="EX283" s="91"/>
      <c r="EY283" s="91"/>
      <c r="EZ283" s="91"/>
      <c r="FA283" s="91"/>
      <c r="FB283" s="91"/>
      <c r="FC283" s="91"/>
      <c r="FD283" s="91"/>
      <c r="FE283" s="91"/>
      <c r="FF283" s="91"/>
      <c r="FG283" s="91"/>
      <c r="FH283" s="91"/>
      <c r="FI283" s="91"/>
      <c r="FJ283" s="91"/>
      <c r="FK283" s="91"/>
      <c r="FL283" s="91"/>
      <c r="FM283" s="91"/>
      <c r="FN283" s="91"/>
      <c r="FO283" s="91"/>
      <c r="FP283" s="91"/>
      <c r="FQ283" s="91"/>
      <c r="FR283" s="91"/>
      <c r="FS283" s="91"/>
      <c r="FT283" s="91"/>
      <c r="FU283" s="91"/>
      <c r="FV283" s="91"/>
      <c r="FW283" s="91"/>
      <c r="FX283" s="91"/>
      <c r="FY283" s="91"/>
      <c r="FZ283" s="91"/>
      <c r="GA283" s="91"/>
      <c r="GB283" s="91"/>
      <c r="GC283" s="91"/>
    </row>
    <row r="284" spans="1:185" s="92" customFormat="1" ht="63">
      <c r="A284" s="313">
        <f>'10 Квартал финансирование'!A284</f>
        <v>228</v>
      </c>
      <c r="B284" s="314" t="str">
        <f>'10 Квартал финансирование'!B284</f>
        <v>Строит. ВЛ-0,4кВ от ТП-2/198 для обесп.тех.прис.энерг.устройств объекта цифр.телевещ,Андроповский р-н,с.Янкуль, 50м на юг от базовой станции ПАО "МТС"</v>
      </c>
      <c r="C284" s="313" t="str">
        <f>'10 Квартал финансирование'!C284</f>
        <v>F_stfprj_00006</v>
      </c>
      <c r="D284" s="304" t="s">
        <v>157</v>
      </c>
      <c r="E284" s="323">
        <v>0</v>
      </c>
      <c r="F284" s="122">
        <v>0</v>
      </c>
      <c r="G284" s="122">
        <v>0</v>
      </c>
      <c r="H284" s="122">
        <v>0.08</v>
      </c>
      <c r="I284" s="122">
        <v>0</v>
      </c>
      <c r="J284" s="122">
        <v>0</v>
      </c>
      <c r="K284" s="122">
        <v>0</v>
      </c>
      <c r="L284" s="90">
        <v>2016</v>
      </c>
      <c r="M284" s="90">
        <v>2016</v>
      </c>
      <c r="N284" s="90" t="s">
        <v>157</v>
      </c>
      <c r="O284" s="90" t="s">
        <v>1139</v>
      </c>
      <c r="P284" s="90" t="s">
        <v>1139</v>
      </c>
      <c r="Q284" s="90" t="s">
        <v>1139</v>
      </c>
      <c r="R284" s="90" t="s">
        <v>1139</v>
      </c>
      <c r="S284" s="317" t="s">
        <v>443</v>
      </c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  <c r="BZ284" s="91"/>
      <c r="CA284" s="91"/>
      <c r="CB284" s="91"/>
      <c r="CC284" s="91"/>
      <c r="CD284" s="91"/>
      <c r="CE284" s="91"/>
      <c r="CF284" s="91"/>
      <c r="CG284" s="91"/>
      <c r="CH284" s="91"/>
      <c r="CI284" s="91"/>
      <c r="CJ284" s="91"/>
      <c r="CK284" s="91"/>
      <c r="CL284" s="91"/>
      <c r="CM284" s="91"/>
      <c r="CN284" s="91"/>
      <c r="CO284" s="91"/>
      <c r="CP284" s="91"/>
      <c r="CQ284" s="91"/>
      <c r="CR284" s="91"/>
      <c r="CS284" s="91"/>
      <c r="CT284" s="91"/>
      <c r="CU284" s="91"/>
      <c r="CV284" s="91"/>
      <c r="CW284" s="91"/>
      <c r="CX284" s="91"/>
      <c r="CY284" s="91"/>
      <c r="CZ284" s="91"/>
      <c r="DA284" s="91"/>
      <c r="DB284" s="91"/>
      <c r="DC284" s="91"/>
      <c r="DD284" s="91"/>
      <c r="DE284" s="91"/>
      <c r="DF284" s="91"/>
      <c r="DG284" s="91"/>
      <c r="DH284" s="91"/>
      <c r="DI284" s="91"/>
      <c r="DJ284" s="91"/>
      <c r="DK284" s="91"/>
      <c r="DL284" s="91"/>
      <c r="DM284" s="91"/>
      <c r="DN284" s="91"/>
      <c r="DO284" s="91"/>
      <c r="DP284" s="91"/>
      <c r="DQ284" s="91"/>
      <c r="DR284" s="91"/>
      <c r="DS284" s="91"/>
      <c r="DT284" s="91"/>
      <c r="DU284" s="91"/>
      <c r="DV284" s="91"/>
      <c r="DW284" s="91"/>
      <c r="DX284" s="91"/>
      <c r="DY284" s="91"/>
      <c r="DZ284" s="91"/>
      <c r="EA284" s="91"/>
      <c r="EB284" s="91"/>
      <c r="EC284" s="91"/>
      <c r="ED284" s="91"/>
      <c r="EE284" s="91"/>
      <c r="EF284" s="91"/>
      <c r="EG284" s="91"/>
      <c r="EH284" s="91"/>
      <c r="EI284" s="91"/>
      <c r="EJ284" s="91"/>
      <c r="EK284" s="91"/>
      <c r="EL284" s="91"/>
      <c r="EM284" s="91"/>
      <c r="EN284" s="91"/>
      <c r="EO284" s="91"/>
      <c r="EP284" s="91"/>
      <c r="EQ284" s="91"/>
      <c r="ER284" s="91"/>
      <c r="ES284" s="91"/>
      <c r="ET284" s="91"/>
      <c r="EU284" s="91"/>
      <c r="EV284" s="91"/>
      <c r="EW284" s="91"/>
      <c r="EX284" s="91"/>
      <c r="EY284" s="91"/>
      <c r="EZ284" s="91"/>
      <c r="FA284" s="91"/>
      <c r="FB284" s="91"/>
      <c r="FC284" s="91"/>
      <c r="FD284" s="91"/>
      <c r="FE284" s="91"/>
      <c r="FF284" s="91"/>
      <c r="FG284" s="91"/>
      <c r="FH284" s="91"/>
      <c r="FI284" s="91"/>
      <c r="FJ284" s="91"/>
      <c r="FK284" s="91"/>
      <c r="FL284" s="91"/>
      <c r="FM284" s="91"/>
      <c r="FN284" s="91"/>
      <c r="FO284" s="91"/>
      <c r="FP284" s="91"/>
      <c r="FQ284" s="91"/>
      <c r="FR284" s="91"/>
      <c r="FS284" s="91"/>
      <c r="FT284" s="91"/>
      <c r="FU284" s="91"/>
      <c r="FV284" s="91"/>
      <c r="FW284" s="91"/>
      <c r="FX284" s="91"/>
      <c r="FY284" s="91"/>
      <c r="FZ284" s="91"/>
      <c r="GA284" s="91"/>
      <c r="GB284" s="91"/>
      <c r="GC284" s="91"/>
    </row>
    <row r="285" spans="1:185" s="92" customFormat="1" ht="63">
      <c r="A285" s="313">
        <f>'10 Квартал финансирование'!A285</f>
        <v>229</v>
      </c>
      <c r="B285" s="314" t="str">
        <f>'10 Квартал финансирование'!B285</f>
        <v>Строит. ВЛ-0,4кВ от ТП-59/107 для осущ.тех.прис.энергоприн.устройств строит.площадки жил.дома Предгорный р-он, ст. Бекешевская, ул.Октябрьская, № 10а</v>
      </c>
      <c r="C285" s="313" t="str">
        <f>'10 Квартал финансирование'!C285</f>
        <v>F_stfprj_00006</v>
      </c>
      <c r="D285" s="304" t="s">
        <v>157</v>
      </c>
      <c r="E285" s="323">
        <v>0</v>
      </c>
      <c r="F285" s="122">
        <v>0</v>
      </c>
      <c r="G285" s="122">
        <v>0</v>
      </c>
      <c r="H285" s="122">
        <v>0</v>
      </c>
      <c r="I285" s="122">
        <v>0</v>
      </c>
      <c r="J285" s="122">
        <v>0</v>
      </c>
      <c r="K285" s="122">
        <v>0</v>
      </c>
      <c r="L285" s="90">
        <v>2016</v>
      </c>
      <c r="M285" s="90">
        <v>2016</v>
      </c>
      <c r="N285" s="90" t="s">
        <v>157</v>
      </c>
      <c r="O285" s="90" t="s">
        <v>1139</v>
      </c>
      <c r="P285" s="90" t="s">
        <v>1139</v>
      </c>
      <c r="Q285" s="90" t="s">
        <v>1139</v>
      </c>
      <c r="R285" s="90" t="s">
        <v>1139</v>
      </c>
      <c r="S285" s="317" t="s">
        <v>443</v>
      </c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  <c r="BZ285" s="91"/>
      <c r="CA285" s="91"/>
      <c r="CB285" s="91"/>
      <c r="CC285" s="91"/>
      <c r="CD285" s="91"/>
      <c r="CE285" s="91"/>
      <c r="CF285" s="91"/>
      <c r="CG285" s="91"/>
      <c r="CH285" s="91"/>
      <c r="CI285" s="91"/>
      <c r="CJ285" s="91"/>
      <c r="CK285" s="91"/>
      <c r="CL285" s="91"/>
      <c r="CM285" s="91"/>
      <c r="CN285" s="91"/>
      <c r="CO285" s="91"/>
      <c r="CP285" s="91"/>
      <c r="CQ285" s="91"/>
      <c r="CR285" s="91"/>
      <c r="CS285" s="91"/>
      <c r="CT285" s="91"/>
      <c r="CU285" s="91"/>
      <c r="CV285" s="91"/>
      <c r="CW285" s="91"/>
      <c r="CX285" s="91"/>
      <c r="CY285" s="91"/>
      <c r="CZ285" s="91"/>
      <c r="DA285" s="91"/>
      <c r="DB285" s="91"/>
      <c r="DC285" s="91"/>
      <c r="DD285" s="91"/>
      <c r="DE285" s="91"/>
      <c r="DF285" s="91"/>
      <c r="DG285" s="91"/>
      <c r="DH285" s="91"/>
      <c r="DI285" s="91"/>
      <c r="DJ285" s="91"/>
      <c r="DK285" s="91"/>
      <c r="DL285" s="91"/>
      <c r="DM285" s="91"/>
      <c r="DN285" s="91"/>
      <c r="DO285" s="91"/>
      <c r="DP285" s="91"/>
      <c r="DQ285" s="91"/>
      <c r="DR285" s="91"/>
      <c r="DS285" s="91"/>
      <c r="DT285" s="91"/>
      <c r="DU285" s="91"/>
      <c r="DV285" s="91"/>
      <c r="DW285" s="91"/>
      <c r="DX285" s="91"/>
      <c r="DY285" s="91"/>
      <c r="DZ285" s="91"/>
      <c r="EA285" s="91"/>
      <c r="EB285" s="91"/>
      <c r="EC285" s="91"/>
      <c r="ED285" s="91"/>
      <c r="EE285" s="91"/>
      <c r="EF285" s="91"/>
      <c r="EG285" s="91"/>
      <c r="EH285" s="91"/>
      <c r="EI285" s="91"/>
      <c r="EJ285" s="91"/>
      <c r="EK285" s="91"/>
      <c r="EL285" s="91"/>
      <c r="EM285" s="91"/>
      <c r="EN285" s="91"/>
      <c r="EO285" s="91"/>
      <c r="EP285" s="91"/>
      <c r="EQ285" s="91"/>
      <c r="ER285" s="91"/>
      <c r="ES285" s="91"/>
      <c r="ET285" s="91"/>
      <c r="EU285" s="91"/>
      <c r="EV285" s="91"/>
      <c r="EW285" s="91"/>
      <c r="EX285" s="91"/>
      <c r="EY285" s="91"/>
      <c r="EZ285" s="91"/>
      <c r="FA285" s="91"/>
      <c r="FB285" s="91"/>
      <c r="FC285" s="91"/>
      <c r="FD285" s="91"/>
      <c r="FE285" s="91"/>
      <c r="FF285" s="91"/>
      <c r="FG285" s="91"/>
      <c r="FH285" s="91"/>
      <c r="FI285" s="91"/>
      <c r="FJ285" s="91"/>
      <c r="FK285" s="91"/>
      <c r="FL285" s="91"/>
      <c r="FM285" s="91"/>
      <c r="FN285" s="91"/>
      <c r="FO285" s="91"/>
      <c r="FP285" s="91"/>
      <c r="FQ285" s="91"/>
      <c r="FR285" s="91"/>
      <c r="FS285" s="91"/>
      <c r="FT285" s="91"/>
      <c r="FU285" s="91"/>
      <c r="FV285" s="91"/>
      <c r="FW285" s="91"/>
      <c r="FX285" s="91"/>
      <c r="FY285" s="91"/>
      <c r="FZ285" s="91"/>
      <c r="GA285" s="91"/>
      <c r="GB285" s="91"/>
      <c r="GC285" s="91"/>
    </row>
    <row r="286" spans="1:185" s="92" customFormat="1" ht="63">
      <c r="A286" s="313">
        <f>'10 Квартал финансирование'!A286</f>
        <v>230</v>
      </c>
      <c r="B286" s="314" t="str">
        <f>'10 Квартал финансирование'!B286</f>
        <v>Строит.ВЛ-0,4кВ от ТП-1128/117 для осущ.тех.прис.энергоприн.устройств строит.площадок жил.домов Предгорный р-н, п.Нежинский,ул.Семейная,ул.60 л.Победы</v>
      </c>
      <c r="C286" s="313" t="str">
        <f>'10 Квартал финансирование'!C286</f>
        <v>F_stfprj_00006</v>
      </c>
      <c r="D286" s="304" t="s">
        <v>157</v>
      </c>
      <c r="E286" s="323">
        <v>0</v>
      </c>
      <c r="F286" s="122">
        <v>0</v>
      </c>
      <c r="G286" s="122">
        <v>0</v>
      </c>
      <c r="H286" s="122">
        <v>0</v>
      </c>
      <c r="I286" s="122">
        <v>0</v>
      </c>
      <c r="J286" s="122">
        <v>0</v>
      </c>
      <c r="K286" s="122">
        <v>0</v>
      </c>
      <c r="L286" s="90">
        <v>2016</v>
      </c>
      <c r="M286" s="90">
        <v>2016</v>
      </c>
      <c r="N286" s="90" t="s">
        <v>157</v>
      </c>
      <c r="O286" s="90" t="s">
        <v>1139</v>
      </c>
      <c r="P286" s="90" t="s">
        <v>1139</v>
      </c>
      <c r="Q286" s="90" t="s">
        <v>1139</v>
      </c>
      <c r="R286" s="90" t="s">
        <v>1139</v>
      </c>
      <c r="S286" s="317" t="s">
        <v>443</v>
      </c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  <c r="BZ286" s="91"/>
      <c r="CA286" s="91"/>
      <c r="CB286" s="91"/>
      <c r="CC286" s="91"/>
      <c r="CD286" s="91"/>
      <c r="CE286" s="91"/>
      <c r="CF286" s="91"/>
      <c r="CG286" s="91"/>
      <c r="CH286" s="91"/>
      <c r="CI286" s="91"/>
      <c r="CJ286" s="91"/>
      <c r="CK286" s="91"/>
      <c r="CL286" s="91"/>
      <c r="CM286" s="91"/>
      <c r="CN286" s="91"/>
      <c r="CO286" s="91"/>
      <c r="CP286" s="91"/>
      <c r="CQ286" s="91"/>
      <c r="CR286" s="91"/>
      <c r="CS286" s="91"/>
      <c r="CT286" s="91"/>
      <c r="CU286" s="91"/>
      <c r="CV286" s="91"/>
      <c r="CW286" s="91"/>
      <c r="CX286" s="91"/>
      <c r="CY286" s="91"/>
      <c r="CZ286" s="91"/>
      <c r="DA286" s="91"/>
      <c r="DB286" s="91"/>
      <c r="DC286" s="91"/>
      <c r="DD286" s="91"/>
      <c r="DE286" s="91"/>
      <c r="DF286" s="91"/>
      <c r="DG286" s="91"/>
      <c r="DH286" s="91"/>
      <c r="DI286" s="91"/>
      <c r="DJ286" s="91"/>
      <c r="DK286" s="91"/>
      <c r="DL286" s="91"/>
      <c r="DM286" s="91"/>
      <c r="DN286" s="91"/>
      <c r="DO286" s="91"/>
      <c r="DP286" s="91"/>
      <c r="DQ286" s="91"/>
      <c r="DR286" s="91"/>
      <c r="DS286" s="91"/>
      <c r="DT286" s="91"/>
      <c r="DU286" s="91"/>
      <c r="DV286" s="91"/>
      <c r="DW286" s="91"/>
      <c r="DX286" s="91"/>
      <c r="DY286" s="91"/>
      <c r="DZ286" s="91"/>
      <c r="EA286" s="91"/>
      <c r="EB286" s="91"/>
      <c r="EC286" s="91"/>
      <c r="ED286" s="91"/>
      <c r="EE286" s="91"/>
      <c r="EF286" s="91"/>
      <c r="EG286" s="91"/>
      <c r="EH286" s="91"/>
      <c r="EI286" s="91"/>
      <c r="EJ286" s="91"/>
      <c r="EK286" s="91"/>
      <c r="EL286" s="91"/>
      <c r="EM286" s="91"/>
      <c r="EN286" s="91"/>
      <c r="EO286" s="91"/>
      <c r="EP286" s="91"/>
      <c r="EQ286" s="91"/>
      <c r="ER286" s="91"/>
      <c r="ES286" s="91"/>
      <c r="ET286" s="91"/>
      <c r="EU286" s="91"/>
      <c r="EV286" s="91"/>
      <c r="EW286" s="91"/>
      <c r="EX286" s="91"/>
      <c r="EY286" s="91"/>
      <c r="EZ286" s="91"/>
      <c r="FA286" s="91"/>
      <c r="FB286" s="91"/>
      <c r="FC286" s="91"/>
      <c r="FD286" s="91"/>
      <c r="FE286" s="91"/>
      <c r="FF286" s="91"/>
      <c r="FG286" s="91"/>
      <c r="FH286" s="91"/>
      <c r="FI286" s="91"/>
      <c r="FJ286" s="91"/>
      <c r="FK286" s="91"/>
      <c r="FL286" s="91"/>
      <c r="FM286" s="91"/>
      <c r="FN286" s="91"/>
      <c r="FO286" s="91"/>
      <c r="FP286" s="91"/>
      <c r="FQ286" s="91"/>
      <c r="FR286" s="91"/>
      <c r="FS286" s="91"/>
      <c r="FT286" s="91"/>
      <c r="FU286" s="91"/>
      <c r="FV286" s="91"/>
      <c r="FW286" s="91"/>
      <c r="FX286" s="91"/>
      <c r="FY286" s="91"/>
      <c r="FZ286" s="91"/>
      <c r="GA286" s="91"/>
      <c r="GB286" s="91"/>
      <c r="GC286" s="91"/>
    </row>
    <row r="287" spans="1:185" s="92" customFormat="1" ht="63">
      <c r="A287" s="313">
        <f>'10 Квартал финансирование'!A287</f>
        <v>231</v>
      </c>
      <c r="B287" s="314" t="str">
        <f>'10 Квартал финансирование'!B287</f>
        <v>Строительство ВЛ-0,4кВ от ТП-1173/162 для обеспечения тех. присоединения энергопринимающих устройств жил. домов, в с.Новоблагодарное, ул  Славянская</v>
      </c>
      <c r="C287" s="313" t="str">
        <f>'10 Квартал финансирование'!C287</f>
        <v>F_stfprj_00006</v>
      </c>
      <c r="D287" s="304" t="s">
        <v>157</v>
      </c>
      <c r="E287" s="323">
        <v>0</v>
      </c>
      <c r="F287" s="122">
        <v>0</v>
      </c>
      <c r="G287" s="122">
        <v>0</v>
      </c>
      <c r="H287" s="122">
        <v>0</v>
      </c>
      <c r="I287" s="122">
        <v>0</v>
      </c>
      <c r="J287" s="122">
        <v>0</v>
      </c>
      <c r="K287" s="122">
        <v>0</v>
      </c>
      <c r="L287" s="90">
        <v>2016</v>
      </c>
      <c r="M287" s="90">
        <v>2016</v>
      </c>
      <c r="N287" s="90" t="s">
        <v>157</v>
      </c>
      <c r="O287" s="90" t="s">
        <v>1139</v>
      </c>
      <c r="P287" s="90" t="s">
        <v>1139</v>
      </c>
      <c r="Q287" s="90" t="s">
        <v>1139</v>
      </c>
      <c r="R287" s="90" t="s">
        <v>1139</v>
      </c>
      <c r="S287" s="317" t="s">
        <v>443</v>
      </c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  <c r="BZ287" s="91"/>
      <c r="CA287" s="91"/>
      <c r="CB287" s="91"/>
      <c r="CC287" s="91"/>
      <c r="CD287" s="91"/>
      <c r="CE287" s="91"/>
      <c r="CF287" s="91"/>
      <c r="CG287" s="91"/>
      <c r="CH287" s="91"/>
      <c r="CI287" s="91"/>
      <c r="CJ287" s="91"/>
      <c r="CK287" s="91"/>
      <c r="CL287" s="91"/>
      <c r="CM287" s="91"/>
      <c r="CN287" s="91"/>
      <c r="CO287" s="91"/>
      <c r="CP287" s="91"/>
      <c r="CQ287" s="91"/>
      <c r="CR287" s="91"/>
      <c r="CS287" s="91"/>
      <c r="CT287" s="91"/>
      <c r="CU287" s="91"/>
      <c r="CV287" s="91"/>
      <c r="CW287" s="91"/>
      <c r="CX287" s="91"/>
      <c r="CY287" s="91"/>
      <c r="CZ287" s="91"/>
      <c r="DA287" s="91"/>
      <c r="DB287" s="91"/>
      <c r="DC287" s="91"/>
      <c r="DD287" s="91"/>
      <c r="DE287" s="91"/>
      <c r="DF287" s="91"/>
      <c r="DG287" s="91"/>
      <c r="DH287" s="91"/>
      <c r="DI287" s="91"/>
      <c r="DJ287" s="91"/>
      <c r="DK287" s="91"/>
      <c r="DL287" s="91"/>
      <c r="DM287" s="91"/>
      <c r="DN287" s="91"/>
      <c r="DO287" s="91"/>
      <c r="DP287" s="91"/>
      <c r="DQ287" s="91"/>
      <c r="DR287" s="91"/>
      <c r="DS287" s="91"/>
      <c r="DT287" s="91"/>
      <c r="DU287" s="91"/>
      <c r="DV287" s="91"/>
      <c r="DW287" s="91"/>
      <c r="DX287" s="91"/>
      <c r="DY287" s="91"/>
      <c r="DZ287" s="91"/>
      <c r="EA287" s="91"/>
      <c r="EB287" s="91"/>
      <c r="EC287" s="91"/>
      <c r="ED287" s="91"/>
      <c r="EE287" s="91"/>
      <c r="EF287" s="91"/>
      <c r="EG287" s="91"/>
      <c r="EH287" s="91"/>
      <c r="EI287" s="91"/>
      <c r="EJ287" s="91"/>
      <c r="EK287" s="91"/>
      <c r="EL287" s="91"/>
      <c r="EM287" s="91"/>
      <c r="EN287" s="91"/>
      <c r="EO287" s="91"/>
      <c r="EP287" s="91"/>
      <c r="EQ287" s="91"/>
      <c r="ER287" s="91"/>
      <c r="ES287" s="91"/>
      <c r="ET287" s="91"/>
      <c r="EU287" s="91"/>
      <c r="EV287" s="91"/>
      <c r="EW287" s="91"/>
      <c r="EX287" s="91"/>
      <c r="EY287" s="91"/>
      <c r="EZ287" s="91"/>
      <c r="FA287" s="91"/>
      <c r="FB287" s="91"/>
      <c r="FC287" s="91"/>
      <c r="FD287" s="91"/>
      <c r="FE287" s="91"/>
      <c r="FF287" s="91"/>
      <c r="FG287" s="91"/>
      <c r="FH287" s="91"/>
      <c r="FI287" s="91"/>
      <c r="FJ287" s="91"/>
      <c r="FK287" s="91"/>
      <c r="FL287" s="91"/>
      <c r="FM287" s="91"/>
      <c r="FN287" s="91"/>
      <c r="FO287" s="91"/>
      <c r="FP287" s="91"/>
      <c r="FQ287" s="91"/>
      <c r="FR287" s="91"/>
      <c r="FS287" s="91"/>
      <c r="FT287" s="91"/>
      <c r="FU287" s="91"/>
      <c r="FV287" s="91"/>
      <c r="FW287" s="91"/>
      <c r="FX287" s="91"/>
      <c r="FY287" s="91"/>
      <c r="FZ287" s="91"/>
      <c r="GA287" s="91"/>
      <c r="GB287" s="91"/>
      <c r="GC287" s="91"/>
    </row>
    <row r="288" spans="1:185" s="92" customFormat="1" ht="63">
      <c r="A288" s="313">
        <f>'10 Квартал финансирование'!A288</f>
        <v>232</v>
      </c>
      <c r="B288" s="314" t="str">
        <f>'10 Квартал финансирование'!B288</f>
        <v>Строительство ВЛ-0,4 кВ от Ф-2 ТП-11/094 для обеспечения технологического присоединения энергопринимающих устройств приусадебного участка ЛПХ в с. Выс</v>
      </c>
      <c r="C288" s="313" t="str">
        <f>'10 Квартал финансирование'!C288</f>
        <v>G_prj_109105_50528</v>
      </c>
      <c r="D288" s="304" t="s">
        <v>157</v>
      </c>
      <c r="E288" s="323">
        <v>0</v>
      </c>
      <c r="F288" s="122">
        <v>0</v>
      </c>
      <c r="G288" s="122">
        <v>0</v>
      </c>
      <c r="H288" s="122">
        <v>8.5000000000000006E-2</v>
      </c>
      <c r="I288" s="122">
        <v>0</v>
      </c>
      <c r="J288" s="122">
        <v>0</v>
      </c>
      <c r="K288" s="122">
        <v>0</v>
      </c>
      <c r="L288" s="90">
        <v>2016</v>
      </c>
      <c r="M288" s="90">
        <v>2016</v>
      </c>
      <c r="N288" s="90" t="s">
        <v>157</v>
      </c>
      <c r="O288" s="90" t="s">
        <v>1139</v>
      </c>
      <c r="P288" s="90" t="s">
        <v>1139</v>
      </c>
      <c r="Q288" s="90" t="s">
        <v>1139</v>
      </c>
      <c r="R288" s="90" t="s">
        <v>1139</v>
      </c>
      <c r="S288" s="317" t="s">
        <v>443</v>
      </c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  <c r="BZ288" s="91"/>
      <c r="CA288" s="91"/>
      <c r="CB288" s="91"/>
      <c r="CC288" s="91"/>
      <c r="CD288" s="91"/>
      <c r="CE288" s="91"/>
      <c r="CF288" s="91"/>
      <c r="CG288" s="91"/>
      <c r="CH288" s="91"/>
      <c r="CI288" s="91"/>
      <c r="CJ288" s="91"/>
      <c r="CK288" s="91"/>
      <c r="CL288" s="91"/>
      <c r="CM288" s="91"/>
      <c r="CN288" s="91"/>
      <c r="CO288" s="91"/>
      <c r="CP288" s="91"/>
      <c r="CQ288" s="91"/>
      <c r="CR288" s="91"/>
      <c r="CS288" s="91"/>
      <c r="CT288" s="91"/>
      <c r="CU288" s="91"/>
      <c r="CV288" s="91"/>
      <c r="CW288" s="91"/>
      <c r="CX288" s="91"/>
      <c r="CY288" s="91"/>
      <c r="CZ288" s="91"/>
      <c r="DA288" s="91"/>
      <c r="DB288" s="91"/>
      <c r="DC288" s="91"/>
      <c r="DD288" s="91"/>
      <c r="DE288" s="91"/>
      <c r="DF288" s="91"/>
      <c r="DG288" s="91"/>
      <c r="DH288" s="91"/>
      <c r="DI288" s="91"/>
      <c r="DJ288" s="91"/>
      <c r="DK288" s="91"/>
      <c r="DL288" s="91"/>
      <c r="DM288" s="91"/>
      <c r="DN288" s="91"/>
      <c r="DO288" s="91"/>
      <c r="DP288" s="91"/>
      <c r="DQ288" s="91"/>
      <c r="DR288" s="91"/>
      <c r="DS288" s="91"/>
      <c r="DT288" s="91"/>
      <c r="DU288" s="91"/>
      <c r="DV288" s="91"/>
      <c r="DW288" s="91"/>
      <c r="DX288" s="91"/>
      <c r="DY288" s="91"/>
      <c r="DZ288" s="91"/>
      <c r="EA288" s="91"/>
      <c r="EB288" s="91"/>
      <c r="EC288" s="91"/>
      <c r="ED288" s="91"/>
      <c r="EE288" s="91"/>
      <c r="EF288" s="91"/>
      <c r="EG288" s="91"/>
      <c r="EH288" s="91"/>
      <c r="EI288" s="91"/>
      <c r="EJ288" s="91"/>
      <c r="EK288" s="91"/>
      <c r="EL288" s="91"/>
      <c r="EM288" s="91"/>
      <c r="EN288" s="91"/>
      <c r="EO288" s="91"/>
      <c r="EP288" s="91"/>
      <c r="EQ288" s="91"/>
      <c r="ER288" s="91"/>
      <c r="ES288" s="91"/>
      <c r="ET288" s="91"/>
      <c r="EU288" s="91"/>
      <c r="EV288" s="91"/>
      <c r="EW288" s="91"/>
      <c r="EX288" s="91"/>
      <c r="EY288" s="91"/>
      <c r="EZ288" s="91"/>
      <c r="FA288" s="91"/>
      <c r="FB288" s="91"/>
      <c r="FC288" s="91"/>
      <c r="FD288" s="91"/>
      <c r="FE288" s="91"/>
      <c r="FF288" s="91"/>
      <c r="FG288" s="91"/>
      <c r="FH288" s="91"/>
      <c r="FI288" s="91"/>
      <c r="FJ288" s="91"/>
      <c r="FK288" s="91"/>
      <c r="FL288" s="91"/>
      <c r="FM288" s="91"/>
      <c r="FN288" s="91"/>
      <c r="FO288" s="91"/>
      <c r="FP288" s="91"/>
      <c r="FQ288" s="91"/>
      <c r="FR288" s="91"/>
      <c r="FS288" s="91"/>
      <c r="FT288" s="91"/>
      <c r="FU288" s="91"/>
      <c r="FV288" s="91"/>
      <c r="FW288" s="91"/>
      <c r="FX288" s="91"/>
      <c r="FY288" s="91"/>
      <c r="FZ288" s="91"/>
      <c r="GA288" s="91"/>
      <c r="GB288" s="91"/>
      <c r="GC288" s="91"/>
    </row>
    <row r="289" spans="1:185" s="92" customFormat="1" ht="63">
      <c r="A289" s="313">
        <f>'10 Квартал финансирование'!A289</f>
        <v>233</v>
      </c>
      <c r="B289" s="314" t="str">
        <f>'10 Квартал финансирование'!B289</f>
        <v>Строительство ВЛ-0,4кВ от Ф-1 ТП-7/052 для обеспечения техприсоединения энергопринимающих устройств жилого дома в с.Шведино Петровского района</v>
      </c>
      <c r="C289" s="313" t="str">
        <f>'10 Квартал финансирование'!C289</f>
        <v>G_prj_109105_50530</v>
      </c>
      <c r="D289" s="304" t="s">
        <v>157</v>
      </c>
      <c r="E289" s="323">
        <v>0</v>
      </c>
      <c r="F289" s="122">
        <v>0</v>
      </c>
      <c r="G289" s="122">
        <v>0</v>
      </c>
      <c r="H289" s="122">
        <v>0.32</v>
      </c>
      <c r="I289" s="122">
        <v>0</v>
      </c>
      <c r="J289" s="122">
        <v>0</v>
      </c>
      <c r="K289" s="122">
        <v>0</v>
      </c>
      <c r="L289" s="90">
        <v>2016</v>
      </c>
      <c r="M289" s="90">
        <v>2016</v>
      </c>
      <c r="N289" s="90" t="s">
        <v>157</v>
      </c>
      <c r="O289" s="90" t="s">
        <v>1139</v>
      </c>
      <c r="P289" s="90" t="s">
        <v>1139</v>
      </c>
      <c r="Q289" s="90" t="s">
        <v>1139</v>
      </c>
      <c r="R289" s="90" t="s">
        <v>1139</v>
      </c>
      <c r="S289" s="317" t="s">
        <v>443</v>
      </c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  <c r="BZ289" s="91"/>
      <c r="CA289" s="91"/>
      <c r="CB289" s="91"/>
      <c r="CC289" s="91"/>
      <c r="CD289" s="91"/>
      <c r="CE289" s="91"/>
      <c r="CF289" s="91"/>
      <c r="CG289" s="91"/>
      <c r="CH289" s="91"/>
      <c r="CI289" s="91"/>
      <c r="CJ289" s="91"/>
      <c r="CK289" s="91"/>
      <c r="CL289" s="91"/>
      <c r="CM289" s="91"/>
      <c r="CN289" s="91"/>
      <c r="CO289" s="91"/>
      <c r="CP289" s="91"/>
      <c r="CQ289" s="91"/>
      <c r="CR289" s="91"/>
      <c r="CS289" s="91"/>
      <c r="CT289" s="91"/>
      <c r="CU289" s="91"/>
      <c r="CV289" s="91"/>
      <c r="CW289" s="91"/>
      <c r="CX289" s="91"/>
      <c r="CY289" s="91"/>
      <c r="CZ289" s="91"/>
      <c r="DA289" s="91"/>
      <c r="DB289" s="91"/>
      <c r="DC289" s="91"/>
      <c r="DD289" s="91"/>
      <c r="DE289" s="91"/>
      <c r="DF289" s="91"/>
      <c r="DG289" s="91"/>
      <c r="DH289" s="91"/>
      <c r="DI289" s="91"/>
      <c r="DJ289" s="91"/>
      <c r="DK289" s="91"/>
      <c r="DL289" s="91"/>
      <c r="DM289" s="91"/>
      <c r="DN289" s="91"/>
      <c r="DO289" s="91"/>
      <c r="DP289" s="91"/>
      <c r="DQ289" s="91"/>
      <c r="DR289" s="91"/>
      <c r="DS289" s="91"/>
      <c r="DT289" s="91"/>
      <c r="DU289" s="91"/>
      <c r="DV289" s="91"/>
      <c r="DW289" s="91"/>
      <c r="DX289" s="91"/>
      <c r="DY289" s="91"/>
      <c r="DZ289" s="91"/>
      <c r="EA289" s="91"/>
      <c r="EB289" s="91"/>
      <c r="EC289" s="91"/>
      <c r="ED289" s="91"/>
      <c r="EE289" s="91"/>
      <c r="EF289" s="91"/>
      <c r="EG289" s="91"/>
      <c r="EH289" s="91"/>
      <c r="EI289" s="91"/>
      <c r="EJ289" s="91"/>
      <c r="EK289" s="91"/>
      <c r="EL289" s="91"/>
      <c r="EM289" s="91"/>
      <c r="EN289" s="91"/>
      <c r="EO289" s="91"/>
      <c r="EP289" s="91"/>
      <c r="EQ289" s="91"/>
      <c r="ER289" s="91"/>
      <c r="ES289" s="91"/>
      <c r="ET289" s="91"/>
      <c r="EU289" s="91"/>
      <c r="EV289" s="91"/>
      <c r="EW289" s="91"/>
      <c r="EX289" s="91"/>
      <c r="EY289" s="91"/>
      <c r="EZ289" s="91"/>
      <c r="FA289" s="91"/>
      <c r="FB289" s="91"/>
      <c r="FC289" s="91"/>
      <c r="FD289" s="91"/>
      <c r="FE289" s="91"/>
      <c r="FF289" s="91"/>
      <c r="FG289" s="91"/>
      <c r="FH289" s="91"/>
      <c r="FI289" s="91"/>
      <c r="FJ289" s="91"/>
      <c r="FK289" s="91"/>
      <c r="FL289" s="91"/>
      <c r="FM289" s="91"/>
      <c r="FN289" s="91"/>
      <c r="FO289" s="91"/>
      <c r="FP289" s="91"/>
      <c r="FQ289" s="91"/>
      <c r="FR289" s="91"/>
      <c r="FS289" s="91"/>
      <c r="FT289" s="91"/>
      <c r="FU289" s="91"/>
      <c r="FV289" s="91"/>
      <c r="FW289" s="91"/>
      <c r="FX289" s="91"/>
      <c r="FY289" s="91"/>
      <c r="FZ289" s="91"/>
      <c r="GA289" s="91"/>
      <c r="GB289" s="91"/>
      <c r="GC289" s="91"/>
    </row>
    <row r="290" spans="1:185" s="92" customFormat="1" ht="63">
      <c r="A290" s="313">
        <f>'10 Квартал финансирование'!A290</f>
        <v>234</v>
      </c>
      <c r="B290" s="314" t="str">
        <f>'10 Квартал финансирование'!B290</f>
        <v>Строительство ВЛ-0,4кВ от Ф-3 ТП-1/783 для обеспечения техприсоединения энергопринимающих устройств земельного участка в с.Овощи Туркменского района</v>
      </c>
      <c r="C290" s="313" t="str">
        <f>'10 Квартал финансирование'!C290</f>
        <v>G_prj_109105_50531</v>
      </c>
      <c r="D290" s="304" t="s">
        <v>157</v>
      </c>
      <c r="E290" s="323">
        <v>0</v>
      </c>
      <c r="F290" s="122">
        <v>0</v>
      </c>
      <c r="G290" s="122">
        <v>0</v>
      </c>
      <c r="H290" s="122">
        <v>0.19</v>
      </c>
      <c r="I290" s="122">
        <v>0</v>
      </c>
      <c r="J290" s="122">
        <v>0</v>
      </c>
      <c r="K290" s="122">
        <v>0</v>
      </c>
      <c r="L290" s="90">
        <v>2016</v>
      </c>
      <c r="M290" s="90">
        <v>2016</v>
      </c>
      <c r="N290" s="90" t="s">
        <v>157</v>
      </c>
      <c r="O290" s="90" t="s">
        <v>1139</v>
      </c>
      <c r="P290" s="90" t="s">
        <v>1139</v>
      </c>
      <c r="Q290" s="90" t="s">
        <v>1139</v>
      </c>
      <c r="R290" s="90" t="s">
        <v>1139</v>
      </c>
      <c r="S290" s="317" t="s">
        <v>443</v>
      </c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  <c r="BZ290" s="91"/>
      <c r="CA290" s="91"/>
      <c r="CB290" s="91"/>
      <c r="CC290" s="91"/>
      <c r="CD290" s="91"/>
      <c r="CE290" s="91"/>
      <c r="CF290" s="91"/>
      <c r="CG290" s="91"/>
      <c r="CH290" s="91"/>
      <c r="CI290" s="91"/>
      <c r="CJ290" s="91"/>
      <c r="CK290" s="91"/>
      <c r="CL290" s="91"/>
      <c r="CM290" s="91"/>
      <c r="CN290" s="91"/>
      <c r="CO290" s="91"/>
      <c r="CP290" s="91"/>
      <c r="CQ290" s="91"/>
      <c r="CR290" s="91"/>
      <c r="CS290" s="91"/>
      <c r="CT290" s="91"/>
      <c r="CU290" s="91"/>
      <c r="CV290" s="91"/>
      <c r="CW290" s="91"/>
      <c r="CX290" s="91"/>
      <c r="CY290" s="91"/>
      <c r="CZ290" s="91"/>
      <c r="DA290" s="91"/>
      <c r="DB290" s="91"/>
      <c r="DC290" s="91"/>
      <c r="DD290" s="91"/>
      <c r="DE290" s="91"/>
      <c r="DF290" s="91"/>
      <c r="DG290" s="91"/>
      <c r="DH290" s="91"/>
      <c r="DI290" s="91"/>
      <c r="DJ290" s="91"/>
      <c r="DK290" s="91"/>
      <c r="DL290" s="91"/>
      <c r="DM290" s="91"/>
      <c r="DN290" s="91"/>
      <c r="DO290" s="91"/>
      <c r="DP290" s="91"/>
      <c r="DQ290" s="91"/>
      <c r="DR290" s="91"/>
      <c r="DS290" s="91"/>
      <c r="DT290" s="91"/>
      <c r="DU290" s="91"/>
      <c r="DV290" s="91"/>
      <c r="DW290" s="91"/>
      <c r="DX290" s="91"/>
      <c r="DY290" s="91"/>
      <c r="DZ290" s="91"/>
      <c r="EA290" s="91"/>
      <c r="EB290" s="91"/>
      <c r="EC290" s="91"/>
      <c r="ED290" s="91"/>
      <c r="EE290" s="91"/>
      <c r="EF290" s="91"/>
      <c r="EG290" s="91"/>
      <c r="EH290" s="91"/>
      <c r="EI290" s="91"/>
      <c r="EJ290" s="91"/>
      <c r="EK290" s="91"/>
      <c r="EL290" s="91"/>
      <c r="EM290" s="91"/>
      <c r="EN290" s="91"/>
      <c r="EO290" s="91"/>
      <c r="EP290" s="91"/>
      <c r="EQ290" s="91"/>
      <c r="ER290" s="91"/>
      <c r="ES290" s="91"/>
      <c r="ET290" s="91"/>
      <c r="EU290" s="91"/>
      <c r="EV290" s="91"/>
      <c r="EW290" s="91"/>
      <c r="EX290" s="91"/>
      <c r="EY290" s="91"/>
      <c r="EZ290" s="91"/>
      <c r="FA290" s="91"/>
      <c r="FB290" s="91"/>
      <c r="FC290" s="91"/>
      <c r="FD290" s="91"/>
      <c r="FE290" s="91"/>
      <c r="FF290" s="91"/>
      <c r="FG290" s="91"/>
      <c r="FH290" s="91"/>
      <c r="FI290" s="91"/>
      <c r="FJ290" s="91"/>
      <c r="FK290" s="91"/>
      <c r="FL290" s="91"/>
      <c r="FM290" s="91"/>
      <c r="FN290" s="91"/>
      <c r="FO290" s="91"/>
      <c r="FP290" s="91"/>
      <c r="FQ290" s="91"/>
      <c r="FR290" s="91"/>
      <c r="FS290" s="91"/>
      <c r="FT290" s="91"/>
      <c r="FU290" s="91"/>
      <c r="FV290" s="91"/>
      <c r="FW290" s="91"/>
      <c r="FX290" s="91"/>
      <c r="FY290" s="91"/>
      <c r="FZ290" s="91"/>
      <c r="GA290" s="91"/>
      <c r="GB290" s="91"/>
      <c r="GC290" s="91"/>
    </row>
    <row r="291" spans="1:185" s="92" customFormat="1" ht="63">
      <c r="A291" s="313">
        <f>'10 Квартал финансирование'!A291</f>
        <v>235</v>
      </c>
      <c r="B291" s="314" t="str">
        <f>'10 Квартал финансирование'!B291</f>
        <v xml:space="preserve">Строительство ВЛ-0,4кВ от Ф-3 ТП-3/082 для обеспечения техприсоединения энергопринимающих устройств личного подсобного хозяйства в с.Константиновское </v>
      </c>
      <c r="C291" s="313" t="str">
        <f>'10 Квартал финансирование'!C291</f>
        <v>G_prj_109105_50532</v>
      </c>
      <c r="D291" s="304" t="s">
        <v>157</v>
      </c>
      <c r="E291" s="323">
        <v>0</v>
      </c>
      <c r="F291" s="122">
        <v>0</v>
      </c>
      <c r="G291" s="122">
        <v>0</v>
      </c>
      <c r="H291" s="122">
        <v>0.06</v>
      </c>
      <c r="I291" s="122">
        <v>0</v>
      </c>
      <c r="J291" s="122">
        <v>0</v>
      </c>
      <c r="K291" s="122">
        <v>0</v>
      </c>
      <c r="L291" s="90">
        <v>2016</v>
      </c>
      <c r="M291" s="90">
        <v>2016</v>
      </c>
      <c r="N291" s="90" t="s">
        <v>157</v>
      </c>
      <c r="O291" s="90" t="s">
        <v>1139</v>
      </c>
      <c r="P291" s="90" t="s">
        <v>1139</v>
      </c>
      <c r="Q291" s="90" t="s">
        <v>1139</v>
      </c>
      <c r="R291" s="90" t="s">
        <v>1139</v>
      </c>
      <c r="S291" s="317" t="s">
        <v>443</v>
      </c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  <c r="BZ291" s="91"/>
      <c r="CA291" s="91"/>
      <c r="CB291" s="91"/>
      <c r="CC291" s="91"/>
      <c r="CD291" s="91"/>
      <c r="CE291" s="91"/>
      <c r="CF291" s="91"/>
      <c r="CG291" s="91"/>
      <c r="CH291" s="91"/>
      <c r="CI291" s="91"/>
      <c r="CJ291" s="91"/>
      <c r="CK291" s="91"/>
      <c r="CL291" s="91"/>
      <c r="CM291" s="91"/>
      <c r="CN291" s="91"/>
      <c r="CO291" s="91"/>
      <c r="CP291" s="91"/>
      <c r="CQ291" s="91"/>
      <c r="CR291" s="91"/>
      <c r="CS291" s="91"/>
      <c r="CT291" s="91"/>
      <c r="CU291" s="91"/>
      <c r="CV291" s="91"/>
      <c r="CW291" s="91"/>
      <c r="CX291" s="91"/>
      <c r="CY291" s="91"/>
      <c r="CZ291" s="91"/>
      <c r="DA291" s="91"/>
      <c r="DB291" s="91"/>
      <c r="DC291" s="91"/>
      <c r="DD291" s="91"/>
      <c r="DE291" s="91"/>
      <c r="DF291" s="91"/>
      <c r="DG291" s="91"/>
      <c r="DH291" s="91"/>
      <c r="DI291" s="91"/>
      <c r="DJ291" s="91"/>
      <c r="DK291" s="91"/>
      <c r="DL291" s="91"/>
      <c r="DM291" s="91"/>
      <c r="DN291" s="91"/>
      <c r="DO291" s="91"/>
      <c r="DP291" s="91"/>
      <c r="DQ291" s="91"/>
      <c r="DR291" s="91"/>
      <c r="DS291" s="91"/>
      <c r="DT291" s="91"/>
      <c r="DU291" s="91"/>
      <c r="DV291" s="91"/>
      <c r="DW291" s="91"/>
      <c r="DX291" s="91"/>
      <c r="DY291" s="91"/>
      <c r="DZ291" s="91"/>
      <c r="EA291" s="91"/>
      <c r="EB291" s="91"/>
      <c r="EC291" s="91"/>
      <c r="ED291" s="91"/>
      <c r="EE291" s="91"/>
      <c r="EF291" s="91"/>
      <c r="EG291" s="91"/>
      <c r="EH291" s="91"/>
      <c r="EI291" s="91"/>
      <c r="EJ291" s="91"/>
      <c r="EK291" s="91"/>
      <c r="EL291" s="91"/>
      <c r="EM291" s="91"/>
      <c r="EN291" s="91"/>
      <c r="EO291" s="91"/>
      <c r="EP291" s="91"/>
      <c r="EQ291" s="91"/>
      <c r="ER291" s="91"/>
      <c r="ES291" s="91"/>
      <c r="ET291" s="91"/>
      <c r="EU291" s="91"/>
      <c r="EV291" s="91"/>
      <c r="EW291" s="91"/>
      <c r="EX291" s="91"/>
      <c r="EY291" s="91"/>
      <c r="EZ291" s="91"/>
      <c r="FA291" s="91"/>
      <c r="FB291" s="91"/>
      <c r="FC291" s="91"/>
      <c r="FD291" s="91"/>
      <c r="FE291" s="91"/>
      <c r="FF291" s="91"/>
      <c r="FG291" s="91"/>
      <c r="FH291" s="91"/>
      <c r="FI291" s="91"/>
      <c r="FJ291" s="91"/>
      <c r="FK291" s="91"/>
      <c r="FL291" s="91"/>
      <c r="FM291" s="91"/>
      <c r="FN291" s="91"/>
      <c r="FO291" s="91"/>
      <c r="FP291" s="91"/>
      <c r="FQ291" s="91"/>
      <c r="FR291" s="91"/>
      <c r="FS291" s="91"/>
      <c r="FT291" s="91"/>
      <c r="FU291" s="91"/>
      <c r="FV291" s="91"/>
      <c r="FW291" s="91"/>
      <c r="FX291" s="91"/>
      <c r="FY291" s="91"/>
      <c r="FZ291" s="91"/>
      <c r="GA291" s="91"/>
      <c r="GB291" s="91"/>
      <c r="GC291" s="91"/>
    </row>
    <row r="292" spans="1:185" s="92" customFormat="1" ht="94.5">
      <c r="A292" s="313">
        <f>'10 Квартал финансирование'!A292</f>
        <v>236</v>
      </c>
      <c r="B292" s="314" t="str">
        <f>'10 Квартал финансирование'!B292</f>
        <v>Строительство ЛЭП-0,4 кВ для осуществления тех. присоединения РУ-0,22 кВ расположенное на земельном участке для индивидуального жилищного строительства в ст.Александрийской Георгиевского района "под ключ" Ибрагимов М.Б. Договор №381/14/ГРЭС от 14.10.2014 (до 15)</v>
      </c>
      <c r="C292" s="313" t="str">
        <f>'10 Квартал финансирование'!C292</f>
        <v>G_prj_109105_48101</v>
      </c>
      <c r="D292" s="304" t="s">
        <v>157</v>
      </c>
      <c r="E292" s="323">
        <v>0</v>
      </c>
      <c r="F292" s="122">
        <v>0</v>
      </c>
      <c r="G292" s="122">
        <v>0</v>
      </c>
      <c r="H292" s="122">
        <v>0.25</v>
      </c>
      <c r="I292" s="122">
        <v>0</v>
      </c>
      <c r="J292" s="122">
        <v>0</v>
      </c>
      <c r="K292" s="122">
        <v>0</v>
      </c>
      <c r="L292" s="90">
        <v>2015</v>
      </c>
      <c r="M292" s="90">
        <v>2017</v>
      </c>
      <c r="N292" s="90" t="s">
        <v>157</v>
      </c>
      <c r="O292" s="90" t="s">
        <v>1139</v>
      </c>
      <c r="P292" s="90" t="s">
        <v>1139</v>
      </c>
      <c r="Q292" s="90" t="s">
        <v>1139</v>
      </c>
      <c r="R292" s="90" t="s">
        <v>1139</v>
      </c>
      <c r="S292" s="317" t="s">
        <v>443</v>
      </c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  <c r="BZ292" s="91"/>
      <c r="CA292" s="91"/>
      <c r="CB292" s="91"/>
      <c r="CC292" s="91"/>
      <c r="CD292" s="91"/>
      <c r="CE292" s="91"/>
      <c r="CF292" s="91"/>
      <c r="CG292" s="91"/>
      <c r="CH292" s="91"/>
      <c r="CI292" s="91"/>
      <c r="CJ292" s="91"/>
      <c r="CK292" s="91"/>
      <c r="CL292" s="91"/>
      <c r="CM292" s="91"/>
      <c r="CN292" s="91"/>
      <c r="CO292" s="91"/>
      <c r="CP292" s="91"/>
      <c r="CQ292" s="91"/>
      <c r="CR292" s="91"/>
      <c r="CS292" s="91"/>
      <c r="CT292" s="91"/>
      <c r="CU292" s="91"/>
      <c r="CV292" s="91"/>
      <c r="CW292" s="91"/>
      <c r="CX292" s="91"/>
      <c r="CY292" s="91"/>
      <c r="CZ292" s="91"/>
      <c r="DA292" s="91"/>
      <c r="DB292" s="91"/>
      <c r="DC292" s="91"/>
      <c r="DD292" s="91"/>
      <c r="DE292" s="91"/>
      <c r="DF292" s="91"/>
      <c r="DG292" s="91"/>
      <c r="DH292" s="91"/>
      <c r="DI292" s="91"/>
      <c r="DJ292" s="91"/>
      <c r="DK292" s="91"/>
      <c r="DL292" s="91"/>
      <c r="DM292" s="91"/>
      <c r="DN292" s="91"/>
      <c r="DO292" s="91"/>
      <c r="DP292" s="91"/>
      <c r="DQ292" s="91"/>
      <c r="DR292" s="91"/>
      <c r="DS292" s="91"/>
      <c r="DT292" s="91"/>
      <c r="DU292" s="91"/>
      <c r="DV292" s="91"/>
      <c r="DW292" s="91"/>
      <c r="DX292" s="91"/>
      <c r="DY292" s="91"/>
      <c r="DZ292" s="91"/>
      <c r="EA292" s="91"/>
      <c r="EB292" s="91"/>
      <c r="EC292" s="91"/>
      <c r="ED292" s="91"/>
      <c r="EE292" s="91"/>
      <c r="EF292" s="91"/>
      <c r="EG292" s="91"/>
      <c r="EH292" s="91"/>
      <c r="EI292" s="91"/>
      <c r="EJ292" s="91"/>
      <c r="EK292" s="91"/>
      <c r="EL292" s="91"/>
      <c r="EM292" s="91"/>
      <c r="EN292" s="91"/>
      <c r="EO292" s="91"/>
      <c r="EP292" s="91"/>
      <c r="EQ292" s="91"/>
      <c r="ER292" s="91"/>
      <c r="ES292" s="91"/>
      <c r="ET292" s="91"/>
      <c r="EU292" s="91"/>
      <c r="EV292" s="91"/>
      <c r="EW292" s="91"/>
      <c r="EX292" s="91"/>
      <c r="EY292" s="91"/>
      <c r="EZ292" s="91"/>
      <c r="FA292" s="91"/>
      <c r="FB292" s="91"/>
      <c r="FC292" s="91"/>
      <c r="FD292" s="91"/>
      <c r="FE292" s="91"/>
      <c r="FF292" s="91"/>
      <c r="FG292" s="91"/>
      <c r="FH292" s="91"/>
      <c r="FI292" s="91"/>
      <c r="FJ292" s="91"/>
      <c r="FK292" s="91"/>
      <c r="FL292" s="91"/>
      <c r="FM292" s="91"/>
      <c r="FN292" s="91"/>
      <c r="FO292" s="91"/>
      <c r="FP292" s="91"/>
      <c r="FQ292" s="91"/>
      <c r="FR292" s="91"/>
      <c r="FS292" s="91"/>
      <c r="FT292" s="91"/>
      <c r="FU292" s="91"/>
      <c r="FV292" s="91"/>
      <c r="FW292" s="91"/>
      <c r="FX292" s="91"/>
      <c r="FY292" s="91"/>
      <c r="FZ292" s="91"/>
      <c r="GA292" s="91"/>
      <c r="GB292" s="91"/>
      <c r="GC292" s="91"/>
    </row>
    <row r="293" spans="1:185" s="92" customFormat="1" ht="47.25">
      <c r="A293" s="313">
        <f>'10 Квартал финансирование'!A293</f>
        <v>237</v>
      </c>
      <c r="B293" s="314" t="str">
        <f>'10 Квартал финансирование'!B293</f>
        <v>Строительство ЛЭП-0,4 кВ  от опоры №42 ВЛ-0,4 Ф-2 ТП-1355/387 для осущ.тех.прис РУ-0,4 кВ распол. на зем.уч для сельскохоз.назнач. в ст.Георгиевской</v>
      </c>
      <c r="C293" s="313" t="str">
        <f>'10 Квартал финансирование'!C293</f>
        <v>G_prj_109105_50527</v>
      </c>
      <c r="D293" s="304" t="s">
        <v>157</v>
      </c>
      <c r="E293" s="323">
        <v>0</v>
      </c>
      <c r="F293" s="122">
        <v>0</v>
      </c>
      <c r="G293" s="122">
        <v>0</v>
      </c>
      <c r="H293" s="122">
        <v>0.47</v>
      </c>
      <c r="I293" s="122">
        <v>0</v>
      </c>
      <c r="J293" s="122">
        <v>0</v>
      </c>
      <c r="K293" s="122">
        <v>0</v>
      </c>
      <c r="L293" s="90">
        <v>2016</v>
      </c>
      <c r="M293" s="90">
        <v>2016</v>
      </c>
      <c r="N293" s="90" t="s">
        <v>157</v>
      </c>
      <c r="O293" s="90" t="s">
        <v>1139</v>
      </c>
      <c r="P293" s="90" t="s">
        <v>1139</v>
      </c>
      <c r="Q293" s="90" t="s">
        <v>1139</v>
      </c>
      <c r="R293" s="90" t="s">
        <v>1139</v>
      </c>
      <c r="S293" s="317" t="s">
        <v>443</v>
      </c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  <c r="BZ293" s="91"/>
      <c r="CA293" s="91"/>
      <c r="CB293" s="91"/>
      <c r="CC293" s="91"/>
      <c r="CD293" s="91"/>
      <c r="CE293" s="91"/>
      <c r="CF293" s="91"/>
      <c r="CG293" s="91"/>
      <c r="CH293" s="91"/>
      <c r="CI293" s="91"/>
      <c r="CJ293" s="91"/>
      <c r="CK293" s="91"/>
      <c r="CL293" s="91"/>
      <c r="CM293" s="91"/>
      <c r="CN293" s="91"/>
      <c r="CO293" s="91"/>
      <c r="CP293" s="91"/>
      <c r="CQ293" s="91"/>
      <c r="CR293" s="91"/>
      <c r="CS293" s="91"/>
      <c r="CT293" s="91"/>
      <c r="CU293" s="91"/>
      <c r="CV293" s="91"/>
      <c r="CW293" s="91"/>
      <c r="CX293" s="91"/>
      <c r="CY293" s="91"/>
      <c r="CZ293" s="91"/>
      <c r="DA293" s="91"/>
      <c r="DB293" s="91"/>
      <c r="DC293" s="91"/>
      <c r="DD293" s="91"/>
      <c r="DE293" s="91"/>
      <c r="DF293" s="91"/>
      <c r="DG293" s="91"/>
      <c r="DH293" s="91"/>
      <c r="DI293" s="91"/>
      <c r="DJ293" s="91"/>
      <c r="DK293" s="91"/>
      <c r="DL293" s="91"/>
      <c r="DM293" s="91"/>
      <c r="DN293" s="91"/>
      <c r="DO293" s="91"/>
      <c r="DP293" s="91"/>
      <c r="DQ293" s="91"/>
      <c r="DR293" s="91"/>
      <c r="DS293" s="91"/>
      <c r="DT293" s="91"/>
      <c r="DU293" s="91"/>
      <c r="DV293" s="91"/>
      <c r="DW293" s="91"/>
      <c r="DX293" s="91"/>
      <c r="DY293" s="91"/>
      <c r="DZ293" s="91"/>
      <c r="EA293" s="91"/>
      <c r="EB293" s="91"/>
      <c r="EC293" s="91"/>
      <c r="ED293" s="91"/>
      <c r="EE293" s="91"/>
      <c r="EF293" s="91"/>
      <c r="EG293" s="91"/>
      <c r="EH293" s="91"/>
      <c r="EI293" s="91"/>
      <c r="EJ293" s="91"/>
      <c r="EK293" s="91"/>
      <c r="EL293" s="91"/>
      <c r="EM293" s="91"/>
      <c r="EN293" s="91"/>
      <c r="EO293" s="91"/>
      <c r="EP293" s="91"/>
      <c r="EQ293" s="91"/>
      <c r="ER293" s="91"/>
      <c r="ES293" s="91"/>
      <c r="ET293" s="91"/>
      <c r="EU293" s="91"/>
      <c r="EV293" s="91"/>
      <c r="EW293" s="91"/>
      <c r="EX293" s="91"/>
      <c r="EY293" s="91"/>
      <c r="EZ293" s="91"/>
      <c r="FA293" s="91"/>
      <c r="FB293" s="91"/>
      <c r="FC293" s="91"/>
      <c r="FD293" s="91"/>
      <c r="FE293" s="91"/>
      <c r="FF293" s="91"/>
      <c r="FG293" s="91"/>
      <c r="FH293" s="91"/>
      <c r="FI293" s="91"/>
      <c r="FJ293" s="91"/>
      <c r="FK293" s="91"/>
      <c r="FL293" s="91"/>
      <c r="FM293" s="91"/>
      <c r="FN293" s="91"/>
      <c r="FO293" s="91"/>
      <c r="FP293" s="91"/>
      <c r="FQ293" s="91"/>
      <c r="FR293" s="91"/>
      <c r="FS293" s="91"/>
      <c r="FT293" s="91"/>
      <c r="FU293" s="91"/>
      <c r="FV293" s="91"/>
      <c r="FW293" s="91"/>
      <c r="FX293" s="91"/>
      <c r="FY293" s="91"/>
      <c r="FZ293" s="91"/>
      <c r="GA293" s="91"/>
      <c r="GB293" s="91"/>
      <c r="GC293" s="91"/>
    </row>
    <row r="294" spans="1:185" s="92" customFormat="1" ht="63">
      <c r="A294" s="313">
        <f>'10 Квартал финансирование'!A294</f>
        <v>238</v>
      </c>
      <c r="B294" s="314" t="str">
        <f>'10 Квартал финансирование'!B294</f>
        <v>Строит.ТП-10/0,4кВ для обесп.тех.прис.строит.площ.в Предгорном р-не,Тельмановский с/с, 2115 км на юго-запад от пересеч. ул.Центральная и ул. Урожайная</v>
      </c>
      <c r="C294" s="313" t="str">
        <f>'10 Квартал финансирование'!C294</f>
        <v>F_stfprj_00006</v>
      </c>
      <c r="D294" s="304" t="s">
        <v>157</v>
      </c>
      <c r="E294" s="323">
        <v>0</v>
      </c>
      <c r="F294" s="122">
        <v>0</v>
      </c>
      <c r="G294" s="122">
        <v>0</v>
      </c>
      <c r="H294" s="122">
        <v>0</v>
      </c>
      <c r="I294" s="122">
        <v>0</v>
      </c>
      <c r="J294" s="122">
        <v>0</v>
      </c>
      <c r="K294" s="122">
        <v>0</v>
      </c>
      <c r="L294" s="90">
        <v>2016</v>
      </c>
      <c r="M294" s="90">
        <v>2016</v>
      </c>
      <c r="N294" s="90" t="s">
        <v>157</v>
      </c>
      <c r="O294" s="90" t="s">
        <v>1139</v>
      </c>
      <c r="P294" s="90" t="s">
        <v>1139</v>
      </c>
      <c r="Q294" s="90" t="s">
        <v>1139</v>
      </c>
      <c r="R294" s="90" t="s">
        <v>1139</v>
      </c>
      <c r="S294" s="317" t="s">
        <v>443</v>
      </c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  <c r="BZ294" s="91"/>
      <c r="CA294" s="91"/>
      <c r="CB294" s="91"/>
      <c r="CC294" s="91"/>
      <c r="CD294" s="91"/>
      <c r="CE294" s="91"/>
      <c r="CF294" s="91"/>
      <c r="CG294" s="91"/>
      <c r="CH294" s="91"/>
      <c r="CI294" s="91"/>
      <c r="CJ294" s="91"/>
      <c r="CK294" s="91"/>
      <c r="CL294" s="91"/>
      <c r="CM294" s="91"/>
      <c r="CN294" s="91"/>
      <c r="CO294" s="91"/>
      <c r="CP294" s="91"/>
      <c r="CQ294" s="91"/>
      <c r="CR294" s="91"/>
      <c r="CS294" s="91"/>
      <c r="CT294" s="91"/>
      <c r="CU294" s="91"/>
      <c r="CV294" s="91"/>
      <c r="CW294" s="91"/>
      <c r="CX294" s="91"/>
      <c r="CY294" s="91"/>
      <c r="CZ294" s="91"/>
      <c r="DA294" s="91"/>
      <c r="DB294" s="91"/>
      <c r="DC294" s="91"/>
      <c r="DD294" s="91"/>
      <c r="DE294" s="91"/>
      <c r="DF294" s="91"/>
      <c r="DG294" s="91"/>
      <c r="DH294" s="91"/>
      <c r="DI294" s="91"/>
      <c r="DJ294" s="91"/>
      <c r="DK294" s="91"/>
      <c r="DL294" s="91"/>
      <c r="DM294" s="91"/>
      <c r="DN294" s="91"/>
      <c r="DO294" s="91"/>
      <c r="DP294" s="91"/>
      <c r="DQ294" s="91"/>
      <c r="DR294" s="91"/>
      <c r="DS294" s="91"/>
      <c r="DT294" s="91"/>
      <c r="DU294" s="91"/>
      <c r="DV294" s="91"/>
      <c r="DW294" s="91"/>
      <c r="DX294" s="91"/>
      <c r="DY294" s="91"/>
      <c r="DZ294" s="91"/>
      <c r="EA294" s="91"/>
      <c r="EB294" s="91"/>
      <c r="EC294" s="91"/>
      <c r="ED294" s="91"/>
      <c r="EE294" s="91"/>
      <c r="EF294" s="91"/>
      <c r="EG294" s="91"/>
      <c r="EH294" s="91"/>
      <c r="EI294" s="91"/>
      <c r="EJ294" s="91"/>
      <c r="EK294" s="91"/>
      <c r="EL294" s="91"/>
      <c r="EM294" s="91"/>
      <c r="EN294" s="91"/>
      <c r="EO294" s="91"/>
      <c r="EP294" s="91"/>
      <c r="EQ294" s="91"/>
      <c r="ER294" s="91"/>
      <c r="ES294" s="91"/>
      <c r="ET294" s="91"/>
      <c r="EU294" s="91"/>
      <c r="EV294" s="91"/>
      <c r="EW294" s="91"/>
      <c r="EX294" s="91"/>
      <c r="EY294" s="91"/>
      <c r="EZ294" s="91"/>
      <c r="FA294" s="91"/>
      <c r="FB294" s="91"/>
      <c r="FC294" s="91"/>
      <c r="FD294" s="91"/>
      <c r="FE294" s="91"/>
      <c r="FF294" s="91"/>
      <c r="FG294" s="91"/>
      <c r="FH294" s="91"/>
      <c r="FI294" s="91"/>
      <c r="FJ294" s="91"/>
      <c r="FK294" s="91"/>
      <c r="FL294" s="91"/>
      <c r="FM294" s="91"/>
      <c r="FN294" s="91"/>
      <c r="FO294" s="91"/>
      <c r="FP294" s="91"/>
      <c r="FQ294" s="91"/>
      <c r="FR294" s="91"/>
      <c r="FS294" s="91"/>
      <c r="FT294" s="91"/>
      <c r="FU294" s="91"/>
      <c r="FV294" s="91"/>
      <c r="FW294" s="91"/>
      <c r="FX294" s="91"/>
      <c r="FY294" s="91"/>
      <c r="FZ294" s="91"/>
      <c r="GA294" s="91"/>
      <c r="GB294" s="91"/>
      <c r="GC294" s="91"/>
    </row>
    <row r="295" spans="1:185" s="93" customFormat="1">
      <c r="A295" s="106"/>
      <c r="B295" s="121" t="s">
        <v>44</v>
      </c>
      <c r="C295" s="101"/>
      <c r="D295" s="101"/>
      <c r="E295" s="101">
        <f t="shared" ref="E295:K295" si="22">E306+E380</f>
        <v>0</v>
      </c>
      <c r="F295" s="101">
        <f t="shared" si="22"/>
        <v>102</v>
      </c>
      <c r="G295" s="101">
        <f t="shared" si="22"/>
        <v>0</v>
      </c>
      <c r="H295" s="101">
        <f t="shared" si="22"/>
        <v>288.84999999999997</v>
      </c>
      <c r="I295" s="101">
        <f t="shared" si="22"/>
        <v>0</v>
      </c>
      <c r="J295" s="101">
        <f t="shared" si="22"/>
        <v>0</v>
      </c>
      <c r="K295" s="101">
        <f t="shared" si="22"/>
        <v>0</v>
      </c>
      <c r="L295" s="139"/>
      <c r="M295" s="139"/>
      <c r="N295" s="139"/>
      <c r="O295" s="138"/>
      <c r="P295" s="138"/>
      <c r="Q295" s="138"/>
      <c r="R295" s="138"/>
      <c r="S295" s="319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  <c r="BZ295" s="91"/>
      <c r="CA295" s="91"/>
      <c r="CB295" s="91"/>
      <c r="CC295" s="91"/>
      <c r="CD295" s="91"/>
      <c r="CE295" s="91"/>
      <c r="CF295" s="91"/>
      <c r="CG295" s="91"/>
      <c r="CH295" s="91"/>
      <c r="CI295" s="91"/>
      <c r="CJ295" s="91"/>
      <c r="CK295" s="91"/>
      <c r="CL295" s="91"/>
      <c r="CM295" s="91"/>
      <c r="CN295" s="91"/>
      <c r="CO295" s="91"/>
      <c r="CP295" s="91"/>
      <c r="CQ295" s="91"/>
      <c r="CR295" s="91"/>
      <c r="CS295" s="91"/>
      <c r="CT295" s="91"/>
      <c r="CU295" s="91"/>
      <c r="CV295" s="91"/>
      <c r="CW295" s="91"/>
      <c r="CX295" s="91"/>
      <c r="CY295" s="91"/>
      <c r="CZ295" s="91"/>
      <c r="DA295" s="91"/>
      <c r="DB295" s="91"/>
      <c r="DC295" s="91"/>
      <c r="DD295" s="91"/>
      <c r="DE295" s="91"/>
      <c r="DF295" s="91"/>
      <c r="DG295" s="91"/>
      <c r="DH295" s="91"/>
      <c r="DI295" s="91"/>
      <c r="DJ295" s="91"/>
      <c r="DK295" s="91"/>
      <c r="DL295" s="91"/>
      <c r="DM295" s="91"/>
      <c r="DN295" s="91"/>
      <c r="DO295" s="91"/>
      <c r="DP295" s="91"/>
      <c r="DQ295" s="91"/>
      <c r="DR295" s="91"/>
      <c r="DS295" s="91"/>
      <c r="DT295" s="91"/>
      <c r="DU295" s="91"/>
      <c r="DV295" s="91"/>
      <c r="DW295" s="91"/>
      <c r="DX295" s="91"/>
      <c r="DY295" s="91"/>
      <c r="DZ295" s="91"/>
      <c r="EA295" s="91"/>
      <c r="EB295" s="91"/>
      <c r="EC295" s="91"/>
      <c r="ED295" s="91"/>
      <c r="EE295" s="91"/>
      <c r="EF295" s="91"/>
      <c r="EG295" s="91"/>
      <c r="EH295" s="91"/>
      <c r="EI295" s="91"/>
      <c r="EJ295" s="91"/>
      <c r="EK295" s="91"/>
      <c r="EL295" s="91"/>
      <c r="EM295" s="91"/>
      <c r="EN295" s="91"/>
      <c r="EO295" s="91"/>
      <c r="EP295" s="91"/>
      <c r="EQ295" s="91"/>
      <c r="ER295" s="91"/>
      <c r="ES295" s="91"/>
      <c r="ET295" s="91"/>
      <c r="EU295" s="91"/>
      <c r="EV295" s="91"/>
      <c r="EW295" s="91"/>
      <c r="EX295" s="91"/>
      <c r="EY295" s="91"/>
      <c r="EZ295" s="91"/>
      <c r="FA295" s="91"/>
      <c r="FB295" s="91"/>
      <c r="FC295" s="91"/>
      <c r="FD295" s="91"/>
      <c r="FE295" s="91"/>
      <c r="FF295" s="91"/>
      <c r="FG295" s="91"/>
      <c r="FH295" s="91"/>
      <c r="FI295" s="91"/>
      <c r="FJ295" s="91"/>
      <c r="FK295" s="91"/>
      <c r="FL295" s="91"/>
      <c r="FM295" s="91"/>
      <c r="FN295" s="91"/>
      <c r="FO295" s="91"/>
      <c r="FP295" s="91"/>
      <c r="FQ295" s="91"/>
      <c r="FR295" s="91"/>
      <c r="FS295" s="91"/>
      <c r="FT295" s="91"/>
      <c r="FU295" s="91"/>
      <c r="FV295" s="91"/>
      <c r="FW295" s="91"/>
      <c r="FX295" s="91"/>
      <c r="FY295" s="91"/>
      <c r="FZ295" s="91"/>
      <c r="GA295" s="91"/>
      <c r="GB295" s="91"/>
      <c r="GC295" s="91"/>
    </row>
    <row r="296" spans="1:185" s="93" customFormat="1">
      <c r="A296" s="287">
        <v>1</v>
      </c>
      <c r="B296" s="103" t="s">
        <v>52</v>
      </c>
      <c r="C296" s="304"/>
      <c r="D296" s="304"/>
      <c r="E296" s="20">
        <f>E306</f>
        <v>0</v>
      </c>
      <c r="F296" s="20">
        <f t="shared" ref="F296:K296" si="23">F306</f>
        <v>102</v>
      </c>
      <c r="G296" s="20">
        <f t="shared" si="23"/>
        <v>0</v>
      </c>
      <c r="H296" s="20">
        <f t="shared" si="23"/>
        <v>284.50499999999994</v>
      </c>
      <c r="I296" s="20">
        <f t="shared" si="23"/>
        <v>0</v>
      </c>
      <c r="J296" s="20">
        <f t="shared" si="23"/>
        <v>0</v>
      </c>
      <c r="K296" s="20">
        <f t="shared" si="23"/>
        <v>0</v>
      </c>
      <c r="L296" s="90"/>
      <c r="M296" s="90"/>
      <c r="N296" s="90"/>
      <c r="O296" s="122"/>
      <c r="P296" s="122"/>
      <c r="Q296" s="122"/>
      <c r="R296" s="122"/>
      <c r="S296" s="317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  <c r="BZ296" s="91"/>
      <c r="CA296" s="91"/>
      <c r="CB296" s="91"/>
      <c r="CC296" s="91"/>
      <c r="CD296" s="91"/>
      <c r="CE296" s="91"/>
      <c r="CF296" s="91"/>
      <c r="CG296" s="91"/>
      <c r="CH296" s="91"/>
      <c r="CI296" s="91"/>
      <c r="CJ296" s="91"/>
      <c r="CK296" s="91"/>
      <c r="CL296" s="91"/>
      <c r="CM296" s="91"/>
      <c r="CN296" s="91"/>
      <c r="CO296" s="91"/>
      <c r="CP296" s="91"/>
      <c r="CQ296" s="91"/>
      <c r="CR296" s="91"/>
      <c r="CS296" s="91"/>
      <c r="CT296" s="91"/>
      <c r="CU296" s="91"/>
      <c r="CV296" s="91"/>
      <c r="CW296" s="91"/>
      <c r="CX296" s="91"/>
      <c r="CY296" s="91"/>
      <c r="CZ296" s="91"/>
      <c r="DA296" s="91"/>
      <c r="DB296" s="91"/>
      <c r="DC296" s="91"/>
      <c r="DD296" s="91"/>
      <c r="DE296" s="91"/>
      <c r="DF296" s="91"/>
      <c r="DG296" s="91"/>
      <c r="DH296" s="91"/>
      <c r="DI296" s="91"/>
      <c r="DJ296" s="91"/>
      <c r="DK296" s="91"/>
      <c r="DL296" s="91"/>
      <c r="DM296" s="91"/>
      <c r="DN296" s="91"/>
      <c r="DO296" s="91"/>
      <c r="DP296" s="91"/>
      <c r="DQ296" s="91"/>
      <c r="DR296" s="91"/>
      <c r="DS296" s="91"/>
      <c r="DT296" s="91"/>
      <c r="DU296" s="91"/>
      <c r="DV296" s="91"/>
      <c r="DW296" s="91"/>
      <c r="DX296" s="91"/>
      <c r="DY296" s="91"/>
      <c r="DZ296" s="91"/>
      <c r="EA296" s="91"/>
      <c r="EB296" s="91"/>
      <c r="EC296" s="91"/>
      <c r="ED296" s="91"/>
      <c r="EE296" s="91"/>
      <c r="EF296" s="91"/>
      <c r="EG296" s="91"/>
      <c r="EH296" s="91"/>
      <c r="EI296" s="91"/>
      <c r="EJ296" s="91"/>
      <c r="EK296" s="91"/>
      <c r="EL296" s="91"/>
      <c r="EM296" s="91"/>
      <c r="EN296" s="91"/>
      <c r="EO296" s="91"/>
      <c r="EP296" s="91"/>
      <c r="EQ296" s="91"/>
      <c r="ER296" s="91"/>
      <c r="ES296" s="91"/>
      <c r="ET296" s="91"/>
      <c r="EU296" s="91"/>
      <c r="EV296" s="91"/>
      <c r="EW296" s="91"/>
      <c r="EX296" s="91"/>
      <c r="EY296" s="91"/>
      <c r="EZ296" s="91"/>
      <c r="FA296" s="91"/>
      <c r="FB296" s="91"/>
      <c r="FC296" s="91"/>
      <c r="FD296" s="91"/>
      <c r="FE296" s="91"/>
      <c r="FF296" s="91"/>
      <c r="FG296" s="91"/>
      <c r="FH296" s="91"/>
      <c r="FI296" s="91"/>
      <c r="FJ296" s="91"/>
      <c r="FK296" s="91"/>
      <c r="FL296" s="91"/>
      <c r="FM296" s="91"/>
      <c r="FN296" s="91"/>
      <c r="FO296" s="91"/>
      <c r="FP296" s="91"/>
      <c r="FQ296" s="91"/>
      <c r="FR296" s="91"/>
      <c r="FS296" s="91"/>
      <c r="FT296" s="91"/>
      <c r="FU296" s="91"/>
      <c r="FV296" s="91"/>
      <c r="FW296" s="91"/>
      <c r="FX296" s="91"/>
      <c r="FY296" s="91"/>
      <c r="FZ296" s="91"/>
      <c r="GA296" s="91"/>
      <c r="GB296" s="91"/>
      <c r="GC296" s="91"/>
    </row>
    <row r="297" spans="1:185" s="93" customFormat="1">
      <c r="A297" s="287"/>
      <c r="B297" s="103" t="s">
        <v>53</v>
      </c>
      <c r="C297" s="304"/>
      <c r="D297" s="304"/>
      <c r="E297" s="20">
        <f>E376</f>
        <v>0</v>
      </c>
      <c r="F297" s="20">
        <f t="shared" ref="F297:K297" si="24">F376</f>
        <v>82</v>
      </c>
      <c r="G297" s="20">
        <f t="shared" si="24"/>
        <v>0</v>
      </c>
      <c r="H297" s="20">
        <f t="shared" si="24"/>
        <v>0</v>
      </c>
      <c r="I297" s="20">
        <f t="shared" si="24"/>
        <v>0</v>
      </c>
      <c r="J297" s="20">
        <f t="shared" si="24"/>
        <v>0</v>
      </c>
      <c r="K297" s="20">
        <f t="shared" si="24"/>
        <v>0</v>
      </c>
      <c r="L297" s="90"/>
      <c r="M297" s="90"/>
      <c r="N297" s="90"/>
      <c r="O297" s="122"/>
      <c r="P297" s="122"/>
      <c r="Q297" s="122"/>
      <c r="R297" s="122"/>
      <c r="S297" s="317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  <c r="BZ297" s="91"/>
      <c r="CA297" s="91"/>
      <c r="CB297" s="91"/>
      <c r="CC297" s="91"/>
      <c r="CD297" s="91"/>
      <c r="CE297" s="91"/>
      <c r="CF297" s="91"/>
      <c r="CG297" s="91"/>
      <c r="CH297" s="91"/>
      <c r="CI297" s="91"/>
      <c r="CJ297" s="91"/>
      <c r="CK297" s="91"/>
      <c r="CL297" s="91"/>
      <c r="CM297" s="91"/>
      <c r="CN297" s="91"/>
      <c r="CO297" s="91"/>
      <c r="CP297" s="91"/>
      <c r="CQ297" s="91"/>
      <c r="CR297" s="91"/>
      <c r="CS297" s="91"/>
      <c r="CT297" s="91"/>
      <c r="CU297" s="91"/>
      <c r="CV297" s="91"/>
      <c r="CW297" s="91"/>
      <c r="CX297" s="91"/>
      <c r="CY297" s="91"/>
      <c r="CZ297" s="91"/>
      <c r="DA297" s="91"/>
      <c r="DB297" s="91"/>
      <c r="DC297" s="91"/>
      <c r="DD297" s="91"/>
      <c r="DE297" s="91"/>
      <c r="DF297" s="91"/>
      <c r="DG297" s="91"/>
      <c r="DH297" s="91"/>
      <c r="DI297" s="91"/>
      <c r="DJ297" s="91"/>
      <c r="DK297" s="91"/>
      <c r="DL297" s="91"/>
      <c r="DM297" s="91"/>
      <c r="DN297" s="91"/>
      <c r="DO297" s="91"/>
      <c r="DP297" s="91"/>
      <c r="DQ297" s="91"/>
      <c r="DR297" s="91"/>
      <c r="DS297" s="91"/>
      <c r="DT297" s="91"/>
      <c r="DU297" s="91"/>
      <c r="DV297" s="91"/>
      <c r="DW297" s="91"/>
      <c r="DX297" s="91"/>
      <c r="DY297" s="91"/>
      <c r="DZ297" s="91"/>
      <c r="EA297" s="91"/>
      <c r="EB297" s="91"/>
      <c r="EC297" s="91"/>
      <c r="ED297" s="91"/>
      <c r="EE297" s="91"/>
      <c r="EF297" s="91"/>
      <c r="EG297" s="91"/>
      <c r="EH297" s="91"/>
      <c r="EI297" s="91"/>
      <c r="EJ297" s="91"/>
      <c r="EK297" s="91"/>
      <c r="EL297" s="91"/>
      <c r="EM297" s="91"/>
      <c r="EN297" s="91"/>
      <c r="EO297" s="91"/>
      <c r="EP297" s="91"/>
      <c r="EQ297" s="91"/>
      <c r="ER297" s="91"/>
      <c r="ES297" s="91"/>
      <c r="ET297" s="91"/>
      <c r="EU297" s="91"/>
      <c r="EV297" s="91"/>
      <c r="EW297" s="91"/>
      <c r="EX297" s="91"/>
      <c r="EY297" s="91"/>
      <c r="EZ297" s="91"/>
      <c r="FA297" s="91"/>
      <c r="FB297" s="91"/>
      <c r="FC297" s="91"/>
      <c r="FD297" s="91"/>
      <c r="FE297" s="91"/>
      <c r="FF297" s="91"/>
      <c r="FG297" s="91"/>
      <c r="FH297" s="91"/>
      <c r="FI297" s="91"/>
      <c r="FJ297" s="91"/>
      <c r="FK297" s="91"/>
      <c r="FL297" s="91"/>
      <c r="FM297" s="91"/>
      <c r="FN297" s="91"/>
      <c r="FO297" s="91"/>
      <c r="FP297" s="91"/>
      <c r="FQ297" s="91"/>
      <c r="FR297" s="91"/>
      <c r="FS297" s="91"/>
      <c r="FT297" s="91"/>
      <c r="FU297" s="91"/>
      <c r="FV297" s="91"/>
      <c r="FW297" s="91"/>
      <c r="FX297" s="91"/>
      <c r="FY297" s="91"/>
      <c r="FZ297" s="91"/>
      <c r="GA297" s="91"/>
      <c r="GB297" s="91"/>
      <c r="GC297" s="91"/>
    </row>
    <row r="298" spans="1:185" s="93" customFormat="1">
      <c r="A298" s="287"/>
      <c r="B298" s="103" t="s">
        <v>54</v>
      </c>
      <c r="C298" s="304"/>
      <c r="D298" s="304"/>
      <c r="E298" s="20"/>
      <c r="F298" s="20"/>
      <c r="G298" s="20"/>
      <c r="H298" s="20"/>
      <c r="I298" s="20"/>
      <c r="J298" s="20"/>
      <c r="K298" s="20"/>
      <c r="L298" s="90"/>
      <c r="M298" s="90"/>
      <c r="N298" s="90"/>
      <c r="O298" s="122"/>
      <c r="P298" s="122"/>
      <c r="Q298" s="122"/>
      <c r="R298" s="122"/>
      <c r="S298" s="317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  <c r="BZ298" s="91"/>
      <c r="CA298" s="91"/>
      <c r="CB298" s="91"/>
      <c r="CC298" s="91"/>
      <c r="CD298" s="91"/>
      <c r="CE298" s="91"/>
      <c r="CF298" s="91"/>
      <c r="CG298" s="91"/>
      <c r="CH298" s="91"/>
      <c r="CI298" s="91"/>
      <c r="CJ298" s="91"/>
      <c r="CK298" s="91"/>
      <c r="CL298" s="91"/>
      <c r="CM298" s="91"/>
      <c r="CN298" s="91"/>
      <c r="CO298" s="91"/>
      <c r="CP298" s="91"/>
      <c r="CQ298" s="91"/>
      <c r="CR298" s="91"/>
      <c r="CS298" s="91"/>
      <c r="CT298" s="91"/>
      <c r="CU298" s="91"/>
      <c r="CV298" s="91"/>
      <c r="CW298" s="91"/>
      <c r="CX298" s="91"/>
      <c r="CY298" s="91"/>
      <c r="CZ298" s="91"/>
      <c r="DA298" s="91"/>
      <c r="DB298" s="91"/>
      <c r="DC298" s="91"/>
      <c r="DD298" s="91"/>
      <c r="DE298" s="91"/>
      <c r="DF298" s="91"/>
      <c r="DG298" s="91"/>
      <c r="DH298" s="91"/>
      <c r="DI298" s="91"/>
      <c r="DJ298" s="91"/>
      <c r="DK298" s="91"/>
      <c r="DL298" s="91"/>
      <c r="DM298" s="91"/>
      <c r="DN298" s="91"/>
      <c r="DO298" s="91"/>
      <c r="DP298" s="91"/>
      <c r="DQ298" s="91"/>
      <c r="DR298" s="91"/>
      <c r="DS298" s="91"/>
      <c r="DT298" s="91"/>
      <c r="DU298" s="91"/>
      <c r="DV298" s="91"/>
      <c r="DW298" s="91"/>
      <c r="DX298" s="91"/>
      <c r="DY298" s="91"/>
      <c r="DZ298" s="91"/>
      <c r="EA298" s="91"/>
      <c r="EB298" s="91"/>
      <c r="EC298" s="91"/>
      <c r="ED298" s="91"/>
      <c r="EE298" s="91"/>
      <c r="EF298" s="91"/>
      <c r="EG298" s="91"/>
      <c r="EH298" s="91"/>
      <c r="EI298" s="91"/>
      <c r="EJ298" s="91"/>
      <c r="EK298" s="91"/>
      <c r="EL298" s="91"/>
      <c r="EM298" s="91"/>
      <c r="EN298" s="91"/>
      <c r="EO298" s="91"/>
      <c r="EP298" s="91"/>
      <c r="EQ298" s="91"/>
      <c r="ER298" s="91"/>
      <c r="ES298" s="91"/>
      <c r="ET298" s="91"/>
      <c r="EU298" s="91"/>
      <c r="EV298" s="91"/>
      <c r="EW298" s="91"/>
      <c r="EX298" s="91"/>
      <c r="EY298" s="91"/>
      <c r="EZ298" s="91"/>
      <c r="FA298" s="91"/>
      <c r="FB298" s="91"/>
      <c r="FC298" s="91"/>
      <c r="FD298" s="91"/>
      <c r="FE298" s="91"/>
      <c r="FF298" s="91"/>
      <c r="FG298" s="91"/>
      <c r="FH298" s="91"/>
      <c r="FI298" s="91"/>
      <c r="FJ298" s="91"/>
      <c r="FK298" s="91"/>
      <c r="FL298" s="91"/>
      <c r="FM298" s="91"/>
      <c r="FN298" s="91"/>
      <c r="FO298" s="91"/>
      <c r="FP298" s="91"/>
      <c r="FQ298" s="91"/>
      <c r="FR298" s="91"/>
      <c r="FS298" s="91"/>
      <c r="FT298" s="91"/>
      <c r="FU298" s="91"/>
      <c r="FV298" s="91"/>
      <c r="FW298" s="91"/>
      <c r="FX298" s="91"/>
      <c r="FY298" s="91"/>
      <c r="FZ298" s="91"/>
      <c r="GA298" s="91"/>
      <c r="GB298" s="91"/>
      <c r="GC298" s="91"/>
    </row>
    <row r="299" spans="1:185" s="93" customFormat="1">
      <c r="A299" s="287"/>
      <c r="B299" s="103" t="s">
        <v>55</v>
      </c>
      <c r="C299" s="304"/>
      <c r="D299" s="304"/>
      <c r="E299" s="20">
        <f>E297-E298</f>
        <v>0</v>
      </c>
      <c r="F299" s="20">
        <f t="shared" ref="F299:K299" si="25">F297-F298</f>
        <v>82</v>
      </c>
      <c r="G299" s="20">
        <f t="shared" si="25"/>
        <v>0</v>
      </c>
      <c r="H299" s="20">
        <f t="shared" si="25"/>
        <v>0</v>
      </c>
      <c r="I299" s="20">
        <f t="shared" si="25"/>
        <v>0</v>
      </c>
      <c r="J299" s="20">
        <f t="shared" si="25"/>
        <v>0</v>
      </c>
      <c r="K299" s="20">
        <f t="shared" si="25"/>
        <v>0</v>
      </c>
      <c r="L299" s="90"/>
      <c r="M299" s="90"/>
      <c r="N299" s="90"/>
      <c r="O299" s="122"/>
      <c r="P299" s="122"/>
      <c r="Q299" s="122"/>
      <c r="R299" s="122"/>
      <c r="S299" s="317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  <c r="BZ299" s="91"/>
      <c r="CA299" s="91"/>
      <c r="CB299" s="91"/>
      <c r="CC299" s="91"/>
      <c r="CD299" s="91"/>
      <c r="CE299" s="91"/>
      <c r="CF299" s="91"/>
      <c r="CG299" s="91"/>
      <c r="CH299" s="91"/>
      <c r="CI299" s="91"/>
      <c r="CJ299" s="91"/>
      <c r="CK299" s="91"/>
      <c r="CL299" s="91"/>
      <c r="CM299" s="91"/>
      <c r="CN299" s="91"/>
      <c r="CO299" s="91"/>
      <c r="CP299" s="91"/>
      <c r="CQ299" s="91"/>
      <c r="CR299" s="91"/>
      <c r="CS299" s="91"/>
      <c r="CT299" s="91"/>
      <c r="CU299" s="91"/>
      <c r="CV299" s="91"/>
      <c r="CW299" s="91"/>
      <c r="CX299" s="91"/>
      <c r="CY299" s="91"/>
      <c r="CZ299" s="91"/>
      <c r="DA299" s="91"/>
      <c r="DB299" s="91"/>
      <c r="DC299" s="91"/>
      <c r="DD299" s="91"/>
      <c r="DE299" s="91"/>
      <c r="DF299" s="91"/>
      <c r="DG299" s="91"/>
      <c r="DH299" s="91"/>
      <c r="DI299" s="91"/>
      <c r="DJ299" s="91"/>
      <c r="DK299" s="91"/>
      <c r="DL299" s="91"/>
      <c r="DM299" s="91"/>
      <c r="DN299" s="91"/>
      <c r="DO299" s="91"/>
      <c r="DP299" s="91"/>
      <c r="DQ299" s="91"/>
      <c r="DR299" s="91"/>
      <c r="DS299" s="91"/>
      <c r="DT299" s="91"/>
      <c r="DU299" s="91"/>
      <c r="DV299" s="91"/>
      <c r="DW299" s="91"/>
      <c r="DX299" s="91"/>
      <c r="DY299" s="91"/>
      <c r="DZ299" s="91"/>
      <c r="EA299" s="91"/>
      <c r="EB299" s="91"/>
      <c r="EC299" s="91"/>
      <c r="ED299" s="91"/>
      <c r="EE299" s="91"/>
      <c r="EF299" s="91"/>
      <c r="EG299" s="91"/>
      <c r="EH299" s="91"/>
      <c r="EI299" s="91"/>
      <c r="EJ299" s="91"/>
      <c r="EK299" s="91"/>
      <c r="EL299" s="91"/>
      <c r="EM299" s="91"/>
      <c r="EN299" s="91"/>
      <c r="EO299" s="91"/>
      <c r="EP299" s="91"/>
      <c r="EQ299" s="91"/>
      <c r="ER299" s="91"/>
      <c r="ES299" s="91"/>
      <c r="ET299" s="91"/>
      <c r="EU299" s="91"/>
      <c r="EV299" s="91"/>
      <c r="EW299" s="91"/>
      <c r="EX299" s="91"/>
      <c r="EY299" s="91"/>
      <c r="EZ299" s="91"/>
      <c r="FA299" s="91"/>
      <c r="FB299" s="91"/>
      <c r="FC299" s="91"/>
      <c r="FD299" s="91"/>
      <c r="FE299" s="91"/>
      <c r="FF299" s="91"/>
      <c r="FG299" s="91"/>
      <c r="FH299" s="91"/>
      <c r="FI299" s="91"/>
      <c r="FJ299" s="91"/>
      <c r="FK299" s="91"/>
      <c r="FL299" s="91"/>
      <c r="FM299" s="91"/>
      <c r="FN299" s="91"/>
      <c r="FO299" s="91"/>
      <c r="FP299" s="91"/>
      <c r="FQ299" s="91"/>
      <c r="FR299" s="91"/>
      <c r="FS299" s="91"/>
      <c r="FT299" s="91"/>
      <c r="FU299" s="91"/>
      <c r="FV299" s="91"/>
      <c r="FW299" s="91"/>
      <c r="FX299" s="91"/>
      <c r="FY299" s="91"/>
      <c r="FZ299" s="91"/>
      <c r="GA299" s="91"/>
      <c r="GB299" s="91"/>
      <c r="GC299" s="91"/>
    </row>
    <row r="300" spans="1:185" s="93" customFormat="1">
      <c r="A300" s="287"/>
      <c r="B300" s="103" t="s">
        <v>56</v>
      </c>
      <c r="C300" s="304"/>
      <c r="D300" s="304"/>
      <c r="E300" s="20">
        <f>E296-E297</f>
        <v>0</v>
      </c>
      <c r="F300" s="20">
        <f t="shared" ref="F300:K300" si="26">F296-F297</f>
        <v>20</v>
      </c>
      <c r="G300" s="20">
        <f t="shared" si="26"/>
        <v>0</v>
      </c>
      <c r="H300" s="20">
        <f t="shared" si="26"/>
        <v>284.50499999999994</v>
      </c>
      <c r="I300" s="20">
        <f t="shared" si="26"/>
        <v>0</v>
      </c>
      <c r="J300" s="20">
        <f t="shared" si="26"/>
        <v>0</v>
      </c>
      <c r="K300" s="20">
        <f t="shared" si="26"/>
        <v>0</v>
      </c>
      <c r="L300" s="90"/>
      <c r="M300" s="90"/>
      <c r="N300" s="90"/>
      <c r="O300" s="122"/>
      <c r="P300" s="122"/>
      <c r="Q300" s="122"/>
      <c r="R300" s="122"/>
      <c r="S300" s="317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  <c r="BZ300" s="91"/>
      <c r="CA300" s="91"/>
      <c r="CB300" s="91"/>
      <c r="CC300" s="91"/>
      <c r="CD300" s="91"/>
      <c r="CE300" s="91"/>
      <c r="CF300" s="91"/>
      <c r="CG300" s="91"/>
      <c r="CH300" s="91"/>
      <c r="CI300" s="91"/>
      <c r="CJ300" s="91"/>
      <c r="CK300" s="91"/>
      <c r="CL300" s="91"/>
      <c r="CM300" s="91"/>
      <c r="CN300" s="91"/>
      <c r="CO300" s="91"/>
      <c r="CP300" s="91"/>
      <c r="CQ300" s="91"/>
      <c r="CR300" s="91"/>
      <c r="CS300" s="91"/>
      <c r="CT300" s="91"/>
      <c r="CU300" s="91"/>
      <c r="CV300" s="91"/>
      <c r="CW300" s="91"/>
      <c r="CX300" s="91"/>
      <c r="CY300" s="91"/>
      <c r="CZ300" s="91"/>
      <c r="DA300" s="91"/>
      <c r="DB300" s="91"/>
      <c r="DC300" s="91"/>
      <c r="DD300" s="91"/>
      <c r="DE300" s="91"/>
      <c r="DF300" s="91"/>
      <c r="DG300" s="91"/>
      <c r="DH300" s="91"/>
      <c r="DI300" s="91"/>
      <c r="DJ300" s="91"/>
      <c r="DK300" s="91"/>
      <c r="DL300" s="91"/>
      <c r="DM300" s="91"/>
      <c r="DN300" s="91"/>
      <c r="DO300" s="91"/>
      <c r="DP300" s="91"/>
      <c r="DQ300" s="91"/>
      <c r="DR300" s="91"/>
      <c r="DS300" s="91"/>
      <c r="DT300" s="91"/>
      <c r="DU300" s="91"/>
      <c r="DV300" s="91"/>
      <c r="DW300" s="91"/>
      <c r="DX300" s="91"/>
      <c r="DY300" s="91"/>
      <c r="DZ300" s="91"/>
      <c r="EA300" s="91"/>
      <c r="EB300" s="91"/>
      <c r="EC300" s="91"/>
      <c r="ED300" s="91"/>
      <c r="EE300" s="91"/>
      <c r="EF300" s="91"/>
      <c r="EG300" s="91"/>
      <c r="EH300" s="91"/>
      <c r="EI300" s="91"/>
      <c r="EJ300" s="91"/>
      <c r="EK300" s="91"/>
      <c r="EL300" s="91"/>
      <c r="EM300" s="91"/>
      <c r="EN300" s="91"/>
      <c r="EO300" s="91"/>
      <c r="EP300" s="91"/>
      <c r="EQ300" s="91"/>
      <c r="ER300" s="91"/>
      <c r="ES300" s="91"/>
      <c r="ET300" s="91"/>
      <c r="EU300" s="91"/>
      <c r="EV300" s="91"/>
      <c r="EW300" s="91"/>
      <c r="EX300" s="91"/>
      <c r="EY300" s="91"/>
      <c r="EZ300" s="91"/>
      <c r="FA300" s="91"/>
      <c r="FB300" s="91"/>
      <c r="FC300" s="91"/>
      <c r="FD300" s="91"/>
      <c r="FE300" s="91"/>
      <c r="FF300" s="91"/>
      <c r="FG300" s="91"/>
      <c r="FH300" s="91"/>
      <c r="FI300" s="91"/>
      <c r="FJ300" s="91"/>
      <c r="FK300" s="91"/>
      <c r="FL300" s="91"/>
      <c r="FM300" s="91"/>
      <c r="FN300" s="91"/>
      <c r="FO300" s="91"/>
      <c r="FP300" s="91"/>
      <c r="FQ300" s="91"/>
      <c r="FR300" s="91"/>
      <c r="FS300" s="91"/>
      <c r="FT300" s="91"/>
      <c r="FU300" s="91"/>
      <c r="FV300" s="91"/>
      <c r="FW300" s="91"/>
      <c r="FX300" s="91"/>
      <c r="FY300" s="91"/>
      <c r="FZ300" s="91"/>
      <c r="GA300" s="91"/>
      <c r="GB300" s="91"/>
      <c r="GC300" s="91"/>
    </row>
    <row r="301" spans="1:185" s="93" customFormat="1">
      <c r="A301" s="287">
        <v>2</v>
      </c>
      <c r="B301" s="103" t="s">
        <v>13</v>
      </c>
      <c r="C301" s="304"/>
      <c r="D301" s="304"/>
      <c r="E301" s="20">
        <f>E380</f>
        <v>0</v>
      </c>
      <c r="F301" s="20">
        <f t="shared" ref="F301:K301" si="27">F380</f>
        <v>0</v>
      </c>
      <c r="G301" s="20">
        <f t="shared" si="27"/>
        <v>0</v>
      </c>
      <c r="H301" s="20">
        <f t="shared" si="27"/>
        <v>4.3449999999999998</v>
      </c>
      <c r="I301" s="20">
        <f t="shared" si="27"/>
        <v>0</v>
      </c>
      <c r="J301" s="20">
        <f t="shared" si="27"/>
        <v>0</v>
      </c>
      <c r="K301" s="20">
        <f t="shared" si="27"/>
        <v>0</v>
      </c>
      <c r="L301" s="90"/>
      <c r="M301" s="90"/>
      <c r="N301" s="90"/>
      <c r="O301" s="122"/>
      <c r="P301" s="122"/>
      <c r="Q301" s="122"/>
      <c r="R301" s="122"/>
      <c r="S301" s="317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  <c r="BZ301" s="91"/>
      <c r="CA301" s="91"/>
      <c r="CB301" s="91"/>
      <c r="CC301" s="91"/>
      <c r="CD301" s="91"/>
      <c r="CE301" s="91"/>
      <c r="CF301" s="91"/>
      <c r="CG301" s="91"/>
      <c r="CH301" s="91"/>
      <c r="CI301" s="91"/>
      <c r="CJ301" s="91"/>
      <c r="CK301" s="91"/>
      <c r="CL301" s="91"/>
      <c r="CM301" s="91"/>
      <c r="CN301" s="91"/>
      <c r="CO301" s="91"/>
      <c r="CP301" s="91"/>
      <c r="CQ301" s="91"/>
      <c r="CR301" s="91"/>
      <c r="CS301" s="91"/>
      <c r="CT301" s="91"/>
      <c r="CU301" s="91"/>
      <c r="CV301" s="91"/>
      <c r="CW301" s="91"/>
      <c r="CX301" s="91"/>
      <c r="CY301" s="91"/>
      <c r="CZ301" s="91"/>
      <c r="DA301" s="91"/>
      <c r="DB301" s="91"/>
      <c r="DC301" s="91"/>
      <c r="DD301" s="91"/>
      <c r="DE301" s="91"/>
      <c r="DF301" s="91"/>
      <c r="DG301" s="91"/>
      <c r="DH301" s="91"/>
      <c r="DI301" s="91"/>
      <c r="DJ301" s="91"/>
      <c r="DK301" s="91"/>
      <c r="DL301" s="91"/>
      <c r="DM301" s="91"/>
      <c r="DN301" s="91"/>
      <c r="DO301" s="91"/>
      <c r="DP301" s="91"/>
      <c r="DQ301" s="91"/>
      <c r="DR301" s="91"/>
      <c r="DS301" s="91"/>
      <c r="DT301" s="91"/>
      <c r="DU301" s="91"/>
      <c r="DV301" s="91"/>
      <c r="DW301" s="91"/>
      <c r="DX301" s="91"/>
      <c r="DY301" s="91"/>
      <c r="DZ301" s="91"/>
      <c r="EA301" s="91"/>
      <c r="EB301" s="91"/>
      <c r="EC301" s="91"/>
      <c r="ED301" s="91"/>
      <c r="EE301" s="91"/>
      <c r="EF301" s="91"/>
      <c r="EG301" s="91"/>
      <c r="EH301" s="91"/>
      <c r="EI301" s="91"/>
      <c r="EJ301" s="91"/>
      <c r="EK301" s="91"/>
      <c r="EL301" s="91"/>
      <c r="EM301" s="91"/>
      <c r="EN301" s="91"/>
      <c r="EO301" s="91"/>
      <c r="EP301" s="91"/>
      <c r="EQ301" s="91"/>
      <c r="ER301" s="91"/>
      <c r="ES301" s="91"/>
      <c r="ET301" s="91"/>
      <c r="EU301" s="91"/>
      <c r="EV301" s="91"/>
      <c r="EW301" s="91"/>
      <c r="EX301" s="91"/>
      <c r="EY301" s="91"/>
      <c r="EZ301" s="91"/>
      <c r="FA301" s="91"/>
      <c r="FB301" s="91"/>
      <c r="FC301" s="91"/>
      <c r="FD301" s="91"/>
      <c r="FE301" s="91"/>
      <c r="FF301" s="91"/>
      <c r="FG301" s="91"/>
      <c r="FH301" s="91"/>
      <c r="FI301" s="91"/>
      <c r="FJ301" s="91"/>
      <c r="FK301" s="91"/>
      <c r="FL301" s="91"/>
      <c r="FM301" s="91"/>
      <c r="FN301" s="91"/>
      <c r="FO301" s="91"/>
      <c r="FP301" s="91"/>
      <c r="FQ301" s="91"/>
      <c r="FR301" s="91"/>
      <c r="FS301" s="91"/>
      <c r="FT301" s="91"/>
      <c r="FU301" s="91"/>
      <c r="FV301" s="91"/>
      <c r="FW301" s="91"/>
      <c r="FX301" s="91"/>
      <c r="FY301" s="91"/>
      <c r="FZ301" s="91"/>
      <c r="GA301" s="91"/>
      <c r="GB301" s="91"/>
      <c r="GC301" s="91"/>
    </row>
    <row r="302" spans="1:185" s="93" customFormat="1">
      <c r="A302" s="287"/>
      <c r="B302" s="103" t="s">
        <v>53</v>
      </c>
      <c r="C302" s="304"/>
      <c r="D302" s="304"/>
      <c r="E302" s="20">
        <f>E384</f>
        <v>0</v>
      </c>
      <c r="F302" s="20">
        <f t="shared" ref="F302:K302" si="28">F384</f>
        <v>0</v>
      </c>
      <c r="G302" s="20">
        <f t="shared" si="28"/>
        <v>0</v>
      </c>
      <c r="H302" s="20">
        <f t="shared" si="28"/>
        <v>4.3449999999999998</v>
      </c>
      <c r="I302" s="20">
        <f t="shared" si="28"/>
        <v>0</v>
      </c>
      <c r="J302" s="20">
        <f t="shared" si="28"/>
        <v>0</v>
      </c>
      <c r="K302" s="20">
        <f t="shared" si="28"/>
        <v>0</v>
      </c>
      <c r="L302" s="90"/>
      <c r="M302" s="90"/>
      <c r="N302" s="90"/>
      <c r="O302" s="122"/>
      <c r="P302" s="122"/>
      <c r="Q302" s="122"/>
      <c r="R302" s="122"/>
      <c r="S302" s="317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  <c r="BZ302" s="91"/>
      <c r="CA302" s="91"/>
      <c r="CB302" s="91"/>
      <c r="CC302" s="91"/>
      <c r="CD302" s="91"/>
      <c r="CE302" s="91"/>
      <c r="CF302" s="91"/>
      <c r="CG302" s="91"/>
      <c r="CH302" s="91"/>
      <c r="CI302" s="91"/>
      <c r="CJ302" s="91"/>
      <c r="CK302" s="91"/>
      <c r="CL302" s="91"/>
      <c r="CM302" s="91"/>
      <c r="CN302" s="91"/>
      <c r="CO302" s="91"/>
      <c r="CP302" s="91"/>
      <c r="CQ302" s="91"/>
      <c r="CR302" s="91"/>
      <c r="CS302" s="91"/>
      <c r="CT302" s="91"/>
      <c r="CU302" s="91"/>
      <c r="CV302" s="91"/>
      <c r="CW302" s="91"/>
      <c r="CX302" s="91"/>
      <c r="CY302" s="91"/>
      <c r="CZ302" s="91"/>
      <c r="DA302" s="91"/>
      <c r="DB302" s="91"/>
      <c r="DC302" s="91"/>
      <c r="DD302" s="91"/>
      <c r="DE302" s="91"/>
      <c r="DF302" s="91"/>
      <c r="DG302" s="91"/>
      <c r="DH302" s="91"/>
      <c r="DI302" s="91"/>
      <c r="DJ302" s="91"/>
      <c r="DK302" s="91"/>
      <c r="DL302" s="91"/>
      <c r="DM302" s="91"/>
      <c r="DN302" s="91"/>
      <c r="DO302" s="91"/>
      <c r="DP302" s="91"/>
      <c r="DQ302" s="91"/>
      <c r="DR302" s="91"/>
      <c r="DS302" s="91"/>
      <c r="DT302" s="91"/>
      <c r="DU302" s="91"/>
      <c r="DV302" s="91"/>
      <c r="DW302" s="91"/>
      <c r="DX302" s="91"/>
      <c r="DY302" s="91"/>
      <c r="DZ302" s="91"/>
      <c r="EA302" s="91"/>
      <c r="EB302" s="91"/>
      <c r="EC302" s="91"/>
      <c r="ED302" s="91"/>
      <c r="EE302" s="91"/>
      <c r="EF302" s="91"/>
      <c r="EG302" s="91"/>
      <c r="EH302" s="91"/>
      <c r="EI302" s="91"/>
      <c r="EJ302" s="91"/>
      <c r="EK302" s="91"/>
      <c r="EL302" s="91"/>
      <c r="EM302" s="91"/>
      <c r="EN302" s="91"/>
      <c r="EO302" s="91"/>
      <c r="EP302" s="91"/>
      <c r="EQ302" s="91"/>
      <c r="ER302" s="91"/>
      <c r="ES302" s="91"/>
      <c r="ET302" s="91"/>
      <c r="EU302" s="91"/>
      <c r="EV302" s="91"/>
      <c r="EW302" s="91"/>
      <c r="EX302" s="91"/>
      <c r="EY302" s="91"/>
      <c r="EZ302" s="91"/>
      <c r="FA302" s="91"/>
      <c r="FB302" s="91"/>
      <c r="FC302" s="91"/>
      <c r="FD302" s="91"/>
      <c r="FE302" s="91"/>
      <c r="FF302" s="91"/>
      <c r="FG302" s="91"/>
      <c r="FH302" s="91"/>
      <c r="FI302" s="91"/>
      <c r="FJ302" s="91"/>
      <c r="FK302" s="91"/>
      <c r="FL302" s="91"/>
      <c r="FM302" s="91"/>
      <c r="FN302" s="91"/>
      <c r="FO302" s="91"/>
      <c r="FP302" s="91"/>
      <c r="FQ302" s="91"/>
      <c r="FR302" s="91"/>
      <c r="FS302" s="91"/>
      <c r="FT302" s="91"/>
      <c r="FU302" s="91"/>
      <c r="FV302" s="91"/>
      <c r="FW302" s="91"/>
      <c r="FX302" s="91"/>
      <c r="FY302" s="91"/>
      <c r="FZ302" s="91"/>
      <c r="GA302" s="91"/>
      <c r="GB302" s="91"/>
      <c r="GC302" s="91"/>
    </row>
    <row r="303" spans="1:185" s="93" customFormat="1">
      <c r="A303" s="287"/>
      <c r="B303" s="103" t="s">
        <v>54</v>
      </c>
      <c r="C303" s="304"/>
      <c r="D303" s="304"/>
      <c r="E303" s="20"/>
      <c r="F303" s="20"/>
      <c r="G303" s="20"/>
      <c r="H303" s="20"/>
      <c r="I303" s="20"/>
      <c r="J303" s="20"/>
      <c r="K303" s="20"/>
      <c r="L303" s="90"/>
      <c r="M303" s="90"/>
      <c r="N303" s="90"/>
      <c r="O303" s="122"/>
      <c r="P303" s="122"/>
      <c r="Q303" s="122"/>
      <c r="R303" s="122"/>
      <c r="S303" s="317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  <c r="BZ303" s="91"/>
      <c r="CA303" s="91"/>
      <c r="CB303" s="91"/>
      <c r="CC303" s="91"/>
      <c r="CD303" s="91"/>
      <c r="CE303" s="91"/>
      <c r="CF303" s="91"/>
      <c r="CG303" s="91"/>
      <c r="CH303" s="91"/>
      <c r="CI303" s="91"/>
      <c r="CJ303" s="91"/>
      <c r="CK303" s="91"/>
      <c r="CL303" s="91"/>
      <c r="CM303" s="91"/>
      <c r="CN303" s="91"/>
      <c r="CO303" s="91"/>
      <c r="CP303" s="91"/>
      <c r="CQ303" s="91"/>
      <c r="CR303" s="91"/>
      <c r="CS303" s="91"/>
      <c r="CT303" s="91"/>
      <c r="CU303" s="91"/>
      <c r="CV303" s="91"/>
      <c r="CW303" s="91"/>
      <c r="CX303" s="91"/>
      <c r="CY303" s="91"/>
      <c r="CZ303" s="91"/>
      <c r="DA303" s="91"/>
      <c r="DB303" s="91"/>
      <c r="DC303" s="91"/>
      <c r="DD303" s="91"/>
      <c r="DE303" s="91"/>
      <c r="DF303" s="91"/>
      <c r="DG303" s="91"/>
      <c r="DH303" s="91"/>
      <c r="DI303" s="91"/>
      <c r="DJ303" s="91"/>
      <c r="DK303" s="91"/>
      <c r="DL303" s="91"/>
      <c r="DM303" s="91"/>
      <c r="DN303" s="91"/>
      <c r="DO303" s="91"/>
      <c r="DP303" s="91"/>
      <c r="DQ303" s="91"/>
      <c r="DR303" s="91"/>
      <c r="DS303" s="91"/>
      <c r="DT303" s="91"/>
      <c r="DU303" s="91"/>
      <c r="DV303" s="91"/>
      <c r="DW303" s="91"/>
      <c r="DX303" s="91"/>
      <c r="DY303" s="91"/>
      <c r="DZ303" s="91"/>
      <c r="EA303" s="91"/>
      <c r="EB303" s="91"/>
      <c r="EC303" s="91"/>
      <c r="ED303" s="91"/>
      <c r="EE303" s="91"/>
      <c r="EF303" s="91"/>
      <c r="EG303" s="91"/>
      <c r="EH303" s="91"/>
      <c r="EI303" s="91"/>
      <c r="EJ303" s="91"/>
      <c r="EK303" s="91"/>
      <c r="EL303" s="91"/>
      <c r="EM303" s="91"/>
      <c r="EN303" s="91"/>
      <c r="EO303" s="91"/>
      <c r="EP303" s="91"/>
      <c r="EQ303" s="91"/>
      <c r="ER303" s="91"/>
      <c r="ES303" s="91"/>
      <c r="ET303" s="91"/>
      <c r="EU303" s="91"/>
      <c r="EV303" s="91"/>
      <c r="EW303" s="91"/>
      <c r="EX303" s="91"/>
      <c r="EY303" s="91"/>
      <c r="EZ303" s="91"/>
      <c r="FA303" s="91"/>
      <c r="FB303" s="91"/>
      <c r="FC303" s="91"/>
      <c r="FD303" s="91"/>
      <c r="FE303" s="91"/>
      <c r="FF303" s="91"/>
      <c r="FG303" s="91"/>
      <c r="FH303" s="91"/>
      <c r="FI303" s="91"/>
      <c r="FJ303" s="91"/>
      <c r="FK303" s="91"/>
      <c r="FL303" s="91"/>
      <c r="FM303" s="91"/>
      <c r="FN303" s="91"/>
      <c r="FO303" s="91"/>
      <c r="FP303" s="91"/>
      <c r="FQ303" s="91"/>
      <c r="FR303" s="91"/>
      <c r="FS303" s="91"/>
      <c r="FT303" s="91"/>
      <c r="FU303" s="91"/>
      <c r="FV303" s="91"/>
      <c r="FW303" s="91"/>
      <c r="FX303" s="91"/>
      <c r="FY303" s="91"/>
      <c r="FZ303" s="91"/>
      <c r="GA303" s="91"/>
      <c r="GB303" s="91"/>
      <c r="GC303" s="91"/>
    </row>
    <row r="304" spans="1:185" s="93" customFormat="1">
      <c r="A304" s="287"/>
      <c r="B304" s="103" t="s">
        <v>55</v>
      </c>
      <c r="C304" s="304"/>
      <c r="D304" s="304"/>
      <c r="E304" s="20">
        <f>E301-E302</f>
        <v>0</v>
      </c>
      <c r="F304" s="20">
        <f t="shared" ref="F304:K304" si="29">F301-F302</f>
        <v>0</v>
      </c>
      <c r="G304" s="20">
        <f t="shared" si="29"/>
        <v>0</v>
      </c>
      <c r="H304" s="20">
        <f t="shared" si="29"/>
        <v>0</v>
      </c>
      <c r="I304" s="20">
        <f t="shared" si="29"/>
        <v>0</v>
      </c>
      <c r="J304" s="20">
        <f t="shared" si="29"/>
        <v>0</v>
      </c>
      <c r="K304" s="20">
        <f t="shared" si="29"/>
        <v>0</v>
      </c>
      <c r="L304" s="90"/>
      <c r="M304" s="90"/>
      <c r="N304" s="90"/>
      <c r="O304" s="122"/>
      <c r="P304" s="122"/>
      <c r="Q304" s="122"/>
      <c r="R304" s="122"/>
      <c r="S304" s="317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  <c r="BZ304" s="91"/>
      <c r="CA304" s="91"/>
      <c r="CB304" s="91"/>
      <c r="CC304" s="91"/>
      <c r="CD304" s="91"/>
      <c r="CE304" s="91"/>
      <c r="CF304" s="91"/>
      <c r="CG304" s="91"/>
      <c r="CH304" s="91"/>
      <c r="CI304" s="91"/>
      <c r="CJ304" s="91"/>
      <c r="CK304" s="91"/>
      <c r="CL304" s="91"/>
      <c r="CM304" s="91"/>
      <c r="CN304" s="91"/>
      <c r="CO304" s="91"/>
      <c r="CP304" s="91"/>
      <c r="CQ304" s="91"/>
      <c r="CR304" s="91"/>
      <c r="CS304" s="91"/>
      <c r="CT304" s="91"/>
      <c r="CU304" s="91"/>
      <c r="CV304" s="91"/>
      <c r="CW304" s="91"/>
      <c r="CX304" s="91"/>
      <c r="CY304" s="91"/>
      <c r="CZ304" s="91"/>
      <c r="DA304" s="91"/>
      <c r="DB304" s="91"/>
      <c r="DC304" s="91"/>
      <c r="DD304" s="91"/>
      <c r="DE304" s="91"/>
      <c r="DF304" s="91"/>
      <c r="DG304" s="91"/>
      <c r="DH304" s="91"/>
      <c r="DI304" s="91"/>
      <c r="DJ304" s="91"/>
      <c r="DK304" s="91"/>
      <c r="DL304" s="91"/>
      <c r="DM304" s="91"/>
      <c r="DN304" s="91"/>
      <c r="DO304" s="91"/>
      <c r="DP304" s="91"/>
      <c r="DQ304" s="91"/>
      <c r="DR304" s="91"/>
      <c r="DS304" s="91"/>
      <c r="DT304" s="91"/>
      <c r="DU304" s="91"/>
      <c r="DV304" s="91"/>
      <c r="DW304" s="91"/>
      <c r="DX304" s="91"/>
      <c r="DY304" s="91"/>
      <c r="DZ304" s="91"/>
      <c r="EA304" s="91"/>
      <c r="EB304" s="91"/>
      <c r="EC304" s="91"/>
      <c r="ED304" s="91"/>
      <c r="EE304" s="91"/>
      <c r="EF304" s="91"/>
      <c r="EG304" s="91"/>
      <c r="EH304" s="91"/>
      <c r="EI304" s="91"/>
      <c r="EJ304" s="91"/>
      <c r="EK304" s="91"/>
      <c r="EL304" s="91"/>
      <c r="EM304" s="91"/>
      <c r="EN304" s="91"/>
      <c r="EO304" s="91"/>
      <c r="EP304" s="91"/>
      <c r="EQ304" s="91"/>
      <c r="ER304" s="91"/>
      <c r="ES304" s="91"/>
      <c r="ET304" s="91"/>
      <c r="EU304" s="91"/>
      <c r="EV304" s="91"/>
      <c r="EW304" s="91"/>
      <c r="EX304" s="91"/>
      <c r="EY304" s="91"/>
      <c r="EZ304" s="91"/>
      <c r="FA304" s="91"/>
      <c r="FB304" s="91"/>
      <c r="FC304" s="91"/>
      <c r="FD304" s="91"/>
      <c r="FE304" s="91"/>
      <c r="FF304" s="91"/>
      <c r="FG304" s="91"/>
      <c r="FH304" s="91"/>
      <c r="FI304" s="91"/>
      <c r="FJ304" s="91"/>
      <c r="FK304" s="91"/>
      <c r="FL304" s="91"/>
      <c r="FM304" s="91"/>
      <c r="FN304" s="91"/>
      <c r="FO304" s="91"/>
      <c r="FP304" s="91"/>
      <c r="FQ304" s="91"/>
      <c r="FR304" s="91"/>
      <c r="FS304" s="91"/>
      <c r="FT304" s="91"/>
      <c r="FU304" s="91"/>
      <c r="FV304" s="91"/>
      <c r="FW304" s="91"/>
      <c r="FX304" s="91"/>
      <c r="FY304" s="91"/>
      <c r="FZ304" s="91"/>
      <c r="GA304" s="91"/>
      <c r="GB304" s="91"/>
      <c r="GC304" s="91"/>
    </row>
    <row r="305" spans="1:185" s="93" customFormat="1">
      <c r="A305" s="287"/>
      <c r="B305" s="103" t="s">
        <v>23</v>
      </c>
      <c r="C305" s="304"/>
      <c r="D305" s="304"/>
      <c r="E305" s="20">
        <f>E301-E302</f>
        <v>0</v>
      </c>
      <c r="F305" s="20">
        <f t="shared" ref="F305:K305" si="30">F301-F302</f>
        <v>0</v>
      </c>
      <c r="G305" s="20">
        <f t="shared" si="30"/>
        <v>0</v>
      </c>
      <c r="H305" s="20">
        <f>H301-H302</f>
        <v>0</v>
      </c>
      <c r="I305" s="20">
        <f t="shared" si="30"/>
        <v>0</v>
      </c>
      <c r="J305" s="20">
        <f t="shared" si="30"/>
        <v>0</v>
      </c>
      <c r="K305" s="20">
        <f t="shared" si="30"/>
        <v>0</v>
      </c>
      <c r="L305" s="90"/>
      <c r="M305" s="90"/>
      <c r="N305" s="90"/>
      <c r="O305" s="122"/>
      <c r="P305" s="122"/>
      <c r="Q305" s="122"/>
      <c r="R305" s="122"/>
      <c r="S305" s="317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  <c r="BZ305" s="91"/>
      <c r="CA305" s="91"/>
      <c r="CB305" s="91"/>
      <c r="CC305" s="91"/>
      <c r="CD305" s="91"/>
      <c r="CE305" s="91"/>
      <c r="CF305" s="91"/>
      <c r="CG305" s="91"/>
      <c r="CH305" s="91"/>
      <c r="CI305" s="91"/>
      <c r="CJ305" s="91"/>
      <c r="CK305" s="91"/>
      <c r="CL305" s="91"/>
      <c r="CM305" s="91"/>
      <c r="CN305" s="91"/>
      <c r="CO305" s="91"/>
      <c r="CP305" s="91"/>
      <c r="CQ305" s="91"/>
      <c r="CR305" s="91"/>
      <c r="CS305" s="91"/>
      <c r="CT305" s="91"/>
      <c r="CU305" s="91"/>
      <c r="CV305" s="91"/>
      <c r="CW305" s="91"/>
      <c r="CX305" s="91"/>
      <c r="CY305" s="91"/>
      <c r="CZ305" s="91"/>
      <c r="DA305" s="91"/>
      <c r="DB305" s="91"/>
      <c r="DC305" s="91"/>
      <c r="DD305" s="91"/>
      <c r="DE305" s="91"/>
      <c r="DF305" s="91"/>
      <c r="DG305" s="91"/>
      <c r="DH305" s="91"/>
      <c r="DI305" s="91"/>
      <c r="DJ305" s="91"/>
      <c r="DK305" s="91"/>
      <c r="DL305" s="91"/>
      <c r="DM305" s="91"/>
      <c r="DN305" s="91"/>
      <c r="DO305" s="91"/>
      <c r="DP305" s="91"/>
      <c r="DQ305" s="91"/>
      <c r="DR305" s="91"/>
      <c r="DS305" s="91"/>
      <c r="DT305" s="91"/>
      <c r="DU305" s="91"/>
      <c r="DV305" s="91"/>
      <c r="DW305" s="91"/>
      <c r="DX305" s="91"/>
      <c r="DY305" s="91"/>
      <c r="DZ305" s="91"/>
      <c r="EA305" s="91"/>
      <c r="EB305" s="91"/>
      <c r="EC305" s="91"/>
      <c r="ED305" s="91"/>
      <c r="EE305" s="91"/>
      <c r="EF305" s="91"/>
      <c r="EG305" s="91"/>
      <c r="EH305" s="91"/>
      <c r="EI305" s="91"/>
      <c r="EJ305" s="91"/>
      <c r="EK305" s="91"/>
      <c r="EL305" s="91"/>
      <c r="EM305" s="91"/>
      <c r="EN305" s="91"/>
      <c r="EO305" s="91"/>
      <c r="EP305" s="91"/>
      <c r="EQ305" s="91"/>
      <c r="ER305" s="91"/>
      <c r="ES305" s="91"/>
      <c r="ET305" s="91"/>
      <c r="EU305" s="91"/>
      <c r="EV305" s="91"/>
      <c r="EW305" s="91"/>
      <c r="EX305" s="91"/>
      <c r="EY305" s="91"/>
      <c r="EZ305" s="91"/>
      <c r="FA305" s="91"/>
      <c r="FB305" s="91"/>
      <c r="FC305" s="91"/>
      <c r="FD305" s="91"/>
      <c r="FE305" s="91"/>
      <c r="FF305" s="91"/>
      <c r="FG305" s="91"/>
      <c r="FH305" s="91"/>
      <c r="FI305" s="91"/>
      <c r="FJ305" s="91"/>
      <c r="FK305" s="91"/>
      <c r="FL305" s="91"/>
      <c r="FM305" s="91"/>
      <c r="FN305" s="91"/>
      <c r="FO305" s="91"/>
      <c r="FP305" s="91"/>
      <c r="FQ305" s="91"/>
      <c r="FR305" s="91"/>
      <c r="FS305" s="91"/>
      <c r="FT305" s="91"/>
      <c r="FU305" s="91"/>
      <c r="FV305" s="91"/>
      <c r="FW305" s="91"/>
      <c r="FX305" s="91"/>
      <c r="FY305" s="91"/>
      <c r="FZ305" s="91"/>
      <c r="GA305" s="91"/>
      <c r="GB305" s="91"/>
      <c r="GC305" s="91"/>
    </row>
    <row r="306" spans="1:185" s="93" customFormat="1">
      <c r="A306" s="287" t="s">
        <v>0</v>
      </c>
      <c r="B306" s="287" t="s">
        <v>20</v>
      </c>
      <c r="C306" s="304"/>
      <c r="D306" s="304"/>
      <c r="E306" s="20">
        <f>E307+E315+E333+E334+E335+E376</f>
        <v>0</v>
      </c>
      <c r="F306" s="20">
        <f t="shared" ref="F306:K306" si="31">F307+F315+F333+F334+F335+F376</f>
        <v>102</v>
      </c>
      <c r="G306" s="20">
        <f t="shared" si="31"/>
        <v>0</v>
      </c>
      <c r="H306" s="20">
        <f t="shared" si="31"/>
        <v>284.50499999999994</v>
      </c>
      <c r="I306" s="20">
        <f t="shared" si="31"/>
        <v>0</v>
      </c>
      <c r="J306" s="20">
        <f t="shared" si="31"/>
        <v>0</v>
      </c>
      <c r="K306" s="20">
        <f t="shared" si="31"/>
        <v>0</v>
      </c>
      <c r="L306" s="90"/>
      <c r="M306" s="90"/>
      <c r="N306" s="90"/>
      <c r="O306" s="122"/>
      <c r="P306" s="122"/>
      <c r="Q306" s="122"/>
      <c r="R306" s="122"/>
      <c r="S306" s="317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  <c r="BZ306" s="91"/>
      <c r="CA306" s="91"/>
      <c r="CB306" s="91"/>
      <c r="CC306" s="91"/>
      <c r="CD306" s="91"/>
      <c r="CE306" s="91"/>
      <c r="CF306" s="91"/>
      <c r="CG306" s="91"/>
      <c r="CH306" s="91"/>
      <c r="CI306" s="91"/>
      <c r="CJ306" s="91"/>
      <c r="CK306" s="91"/>
      <c r="CL306" s="91"/>
      <c r="CM306" s="91"/>
      <c r="CN306" s="91"/>
      <c r="CO306" s="91"/>
      <c r="CP306" s="91"/>
      <c r="CQ306" s="91"/>
      <c r="CR306" s="91"/>
      <c r="CS306" s="91"/>
      <c r="CT306" s="91"/>
      <c r="CU306" s="91"/>
      <c r="CV306" s="91"/>
      <c r="CW306" s="91"/>
      <c r="CX306" s="91"/>
      <c r="CY306" s="91"/>
      <c r="CZ306" s="91"/>
      <c r="DA306" s="91"/>
      <c r="DB306" s="91"/>
      <c r="DC306" s="91"/>
      <c r="DD306" s="91"/>
      <c r="DE306" s="91"/>
      <c r="DF306" s="91"/>
      <c r="DG306" s="91"/>
      <c r="DH306" s="91"/>
      <c r="DI306" s="91"/>
      <c r="DJ306" s="91"/>
      <c r="DK306" s="91"/>
      <c r="DL306" s="91"/>
      <c r="DM306" s="91"/>
      <c r="DN306" s="91"/>
      <c r="DO306" s="91"/>
      <c r="DP306" s="91"/>
      <c r="DQ306" s="91"/>
      <c r="DR306" s="91"/>
      <c r="DS306" s="91"/>
      <c r="DT306" s="91"/>
      <c r="DU306" s="91"/>
      <c r="DV306" s="91"/>
      <c r="DW306" s="91"/>
      <c r="DX306" s="91"/>
      <c r="DY306" s="91"/>
      <c r="DZ306" s="91"/>
      <c r="EA306" s="91"/>
      <c r="EB306" s="91"/>
      <c r="EC306" s="91"/>
      <c r="ED306" s="91"/>
      <c r="EE306" s="91"/>
      <c r="EF306" s="91"/>
      <c r="EG306" s="91"/>
      <c r="EH306" s="91"/>
      <c r="EI306" s="91"/>
      <c r="EJ306" s="91"/>
      <c r="EK306" s="91"/>
      <c r="EL306" s="91"/>
      <c r="EM306" s="91"/>
      <c r="EN306" s="91"/>
      <c r="EO306" s="91"/>
      <c r="EP306" s="91"/>
      <c r="EQ306" s="91"/>
      <c r="ER306" s="91"/>
      <c r="ES306" s="91"/>
      <c r="ET306" s="91"/>
      <c r="EU306" s="91"/>
      <c r="EV306" s="91"/>
      <c r="EW306" s="91"/>
      <c r="EX306" s="91"/>
      <c r="EY306" s="91"/>
      <c r="EZ306" s="91"/>
      <c r="FA306" s="91"/>
      <c r="FB306" s="91"/>
      <c r="FC306" s="91"/>
      <c r="FD306" s="91"/>
      <c r="FE306" s="91"/>
      <c r="FF306" s="91"/>
      <c r="FG306" s="91"/>
      <c r="FH306" s="91"/>
      <c r="FI306" s="91"/>
      <c r="FJ306" s="91"/>
      <c r="FK306" s="91"/>
      <c r="FL306" s="91"/>
      <c r="FM306" s="91"/>
      <c r="FN306" s="91"/>
      <c r="FO306" s="91"/>
      <c r="FP306" s="91"/>
      <c r="FQ306" s="91"/>
      <c r="FR306" s="91"/>
      <c r="FS306" s="91"/>
      <c r="FT306" s="91"/>
      <c r="FU306" s="91"/>
      <c r="FV306" s="91"/>
      <c r="FW306" s="91"/>
      <c r="FX306" s="91"/>
      <c r="FY306" s="91"/>
      <c r="FZ306" s="91"/>
      <c r="GA306" s="91"/>
      <c r="GB306" s="91"/>
      <c r="GC306" s="91"/>
    </row>
    <row r="307" spans="1:185" s="93" customFormat="1" ht="31.5">
      <c r="A307" s="16" t="s">
        <v>1</v>
      </c>
      <c r="B307" s="287" t="s">
        <v>17</v>
      </c>
      <c r="C307" s="304"/>
      <c r="D307" s="304"/>
      <c r="E307" s="20">
        <f>SUM(E308:E314)</f>
        <v>0</v>
      </c>
      <c r="F307" s="20">
        <f t="shared" ref="F307:K307" si="32">SUM(F308:F314)</f>
        <v>0</v>
      </c>
      <c r="G307" s="20">
        <f t="shared" si="32"/>
        <v>0</v>
      </c>
      <c r="H307" s="20">
        <f t="shared" si="32"/>
        <v>0</v>
      </c>
      <c r="I307" s="20">
        <f t="shared" si="32"/>
        <v>0</v>
      </c>
      <c r="J307" s="20">
        <f t="shared" si="32"/>
        <v>0</v>
      </c>
      <c r="K307" s="20">
        <f t="shared" si="32"/>
        <v>0</v>
      </c>
      <c r="L307" s="90"/>
      <c r="M307" s="90"/>
      <c r="N307" s="90"/>
      <c r="O307" s="122"/>
      <c r="P307" s="122"/>
      <c r="Q307" s="122"/>
      <c r="R307" s="122"/>
      <c r="S307" s="317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  <c r="BZ307" s="91"/>
      <c r="CA307" s="91"/>
      <c r="CB307" s="91"/>
      <c r="CC307" s="91"/>
      <c r="CD307" s="91"/>
      <c r="CE307" s="91"/>
      <c r="CF307" s="91"/>
      <c r="CG307" s="91"/>
      <c r="CH307" s="91"/>
      <c r="CI307" s="91"/>
      <c r="CJ307" s="91"/>
      <c r="CK307" s="91"/>
      <c r="CL307" s="91"/>
      <c r="CM307" s="91"/>
      <c r="CN307" s="91"/>
      <c r="CO307" s="91"/>
      <c r="CP307" s="91"/>
      <c r="CQ307" s="91"/>
      <c r="CR307" s="91"/>
      <c r="CS307" s="91"/>
      <c r="CT307" s="91"/>
      <c r="CU307" s="91"/>
      <c r="CV307" s="91"/>
      <c r="CW307" s="91"/>
      <c r="CX307" s="91"/>
      <c r="CY307" s="91"/>
      <c r="CZ307" s="91"/>
      <c r="DA307" s="91"/>
      <c r="DB307" s="91"/>
      <c r="DC307" s="91"/>
      <c r="DD307" s="91"/>
      <c r="DE307" s="91"/>
      <c r="DF307" s="91"/>
      <c r="DG307" s="91"/>
      <c r="DH307" s="91"/>
      <c r="DI307" s="91"/>
      <c r="DJ307" s="91"/>
      <c r="DK307" s="91"/>
      <c r="DL307" s="91"/>
      <c r="DM307" s="91"/>
      <c r="DN307" s="91"/>
      <c r="DO307" s="91"/>
      <c r="DP307" s="91"/>
      <c r="DQ307" s="91"/>
      <c r="DR307" s="91"/>
      <c r="DS307" s="91"/>
      <c r="DT307" s="91"/>
      <c r="DU307" s="91"/>
      <c r="DV307" s="91"/>
      <c r="DW307" s="91"/>
      <c r="DX307" s="91"/>
      <c r="DY307" s="91"/>
      <c r="DZ307" s="91"/>
      <c r="EA307" s="91"/>
      <c r="EB307" s="91"/>
      <c r="EC307" s="91"/>
      <c r="ED307" s="91"/>
      <c r="EE307" s="91"/>
      <c r="EF307" s="91"/>
      <c r="EG307" s="91"/>
      <c r="EH307" s="91"/>
      <c r="EI307" s="91"/>
      <c r="EJ307" s="91"/>
      <c r="EK307" s="91"/>
      <c r="EL307" s="91"/>
      <c r="EM307" s="91"/>
      <c r="EN307" s="91"/>
      <c r="EO307" s="91"/>
      <c r="EP307" s="91"/>
      <c r="EQ307" s="91"/>
      <c r="ER307" s="91"/>
      <c r="ES307" s="91"/>
      <c r="ET307" s="91"/>
      <c r="EU307" s="91"/>
      <c r="EV307" s="91"/>
      <c r="EW307" s="91"/>
      <c r="EX307" s="91"/>
      <c r="EY307" s="91"/>
      <c r="EZ307" s="91"/>
      <c r="FA307" s="91"/>
      <c r="FB307" s="91"/>
      <c r="FC307" s="91"/>
      <c r="FD307" s="91"/>
      <c r="FE307" s="91"/>
      <c r="FF307" s="91"/>
      <c r="FG307" s="91"/>
      <c r="FH307" s="91"/>
      <c r="FI307" s="91"/>
      <c r="FJ307" s="91"/>
      <c r="FK307" s="91"/>
      <c r="FL307" s="91"/>
      <c r="FM307" s="91"/>
      <c r="FN307" s="91"/>
      <c r="FO307" s="91"/>
      <c r="FP307" s="91"/>
      <c r="FQ307" s="91"/>
      <c r="FR307" s="91"/>
      <c r="FS307" s="91"/>
      <c r="FT307" s="91"/>
      <c r="FU307" s="91"/>
      <c r="FV307" s="91"/>
      <c r="FW307" s="91"/>
      <c r="FX307" s="91"/>
      <c r="FY307" s="91"/>
      <c r="FZ307" s="91"/>
      <c r="GA307" s="91"/>
      <c r="GB307" s="91"/>
      <c r="GC307" s="91"/>
    </row>
    <row r="308" spans="1:185" s="93" customFormat="1" ht="30">
      <c r="A308" s="304">
        <f>'10 Квартал финансирование'!A308</f>
        <v>239</v>
      </c>
      <c r="B308" s="305" t="str">
        <f>'10 Квартал финансирование'!B308</f>
        <v>Комплексная программа мер по снижению сверхнормативных потерь</v>
      </c>
      <c r="C308" s="324" t="str">
        <f>'10 Квартал финансирование'!C308</f>
        <v>F_prj_109106_47589</v>
      </c>
      <c r="D308" s="304" t="s">
        <v>157</v>
      </c>
      <c r="E308" s="323">
        <v>0</v>
      </c>
      <c r="F308" s="122">
        <v>0</v>
      </c>
      <c r="G308" s="122">
        <v>0</v>
      </c>
      <c r="H308" s="122">
        <v>0</v>
      </c>
      <c r="I308" s="122">
        <v>0</v>
      </c>
      <c r="J308" s="122">
        <v>0</v>
      </c>
      <c r="K308" s="122">
        <v>0</v>
      </c>
      <c r="L308" s="90">
        <v>2011</v>
      </c>
      <c r="M308" s="90">
        <v>2016</v>
      </c>
      <c r="N308" s="90" t="s">
        <v>157</v>
      </c>
      <c r="O308" s="122" t="s">
        <v>1140</v>
      </c>
      <c r="P308" s="122" t="s">
        <v>1142</v>
      </c>
      <c r="Q308" s="122" t="s">
        <v>1142</v>
      </c>
      <c r="R308" s="122" t="s">
        <v>1142</v>
      </c>
      <c r="S308" s="317" t="s">
        <v>731</v>
      </c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  <c r="BZ308" s="91"/>
      <c r="CA308" s="91"/>
      <c r="CB308" s="91"/>
      <c r="CC308" s="91"/>
      <c r="CD308" s="91"/>
      <c r="CE308" s="91"/>
      <c r="CF308" s="91"/>
      <c r="CG308" s="91"/>
      <c r="CH308" s="91"/>
      <c r="CI308" s="91"/>
      <c r="CJ308" s="91"/>
      <c r="CK308" s="91"/>
      <c r="CL308" s="91"/>
      <c r="CM308" s="91"/>
      <c r="CN308" s="91"/>
      <c r="CO308" s="91"/>
      <c r="CP308" s="91"/>
      <c r="CQ308" s="91"/>
      <c r="CR308" s="91"/>
      <c r="CS308" s="91"/>
      <c r="CT308" s="91"/>
      <c r="CU308" s="91"/>
      <c r="CV308" s="91"/>
      <c r="CW308" s="91"/>
      <c r="CX308" s="91"/>
      <c r="CY308" s="91"/>
      <c r="CZ308" s="91"/>
      <c r="DA308" s="91"/>
      <c r="DB308" s="91"/>
      <c r="DC308" s="91"/>
      <c r="DD308" s="91"/>
      <c r="DE308" s="91"/>
      <c r="DF308" s="91"/>
      <c r="DG308" s="91"/>
      <c r="DH308" s="91"/>
      <c r="DI308" s="91"/>
      <c r="DJ308" s="91"/>
      <c r="DK308" s="91"/>
      <c r="DL308" s="91"/>
      <c r="DM308" s="91"/>
      <c r="DN308" s="91"/>
      <c r="DO308" s="91"/>
      <c r="DP308" s="91"/>
      <c r="DQ308" s="91"/>
      <c r="DR308" s="91"/>
      <c r="DS308" s="91"/>
      <c r="DT308" s="91"/>
      <c r="DU308" s="91"/>
      <c r="DV308" s="91"/>
      <c r="DW308" s="91"/>
      <c r="DX308" s="91"/>
      <c r="DY308" s="91"/>
      <c r="DZ308" s="91"/>
      <c r="EA308" s="91"/>
      <c r="EB308" s="91"/>
      <c r="EC308" s="91"/>
      <c r="ED308" s="91"/>
      <c r="EE308" s="91"/>
      <c r="EF308" s="91"/>
      <c r="EG308" s="91"/>
      <c r="EH308" s="91"/>
      <c r="EI308" s="91"/>
      <c r="EJ308" s="91"/>
      <c r="EK308" s="91"/>
      <c r="EL308" s="91"/>
      <c r="EM308" s="91"/>
      <c r="EN308" s="91"/>
      <c r="EO308" s="91"/>
      <c r="EP308" s="91"/>
      <c r="EQ308" s="91"/>
      <c r="ER308" s="91"/>
      <c r="ES308" s="91"/>
      <c r="ET308" s="91"/>
      <c r="EU308" s="91"/>
      <c r="EV308" s="91"/>
      <c r="EW308" s="91"/>
      <c r="EX308" s="91"/>
      <c r="EY308" s="91"/>
      <c r="EZ308" s="91"/>
      <c r="FA308" s="91"/>
      <c r="FB308" s="91"/>
      <c r="FC308" s="91"/>
      <c r="FD308" s="91"/>
      <c r="FE308" s="91"/>
      <c r="FF308" s="91"/>
      <c r="FG308" s="91"/>
      <c r="FH308" s="91"/>
      <c r="FI308" s="91"/>
      <c r="FJ308" s="91"/>
      <c r="FK308" s="91"/>
      <c r="FL308" s="91"/>
      <c r="FM308" s="91"/>
      <c r="FN308" s="91"/>
      <c r="FO308" s="91"/>
      <c r="FP308" s="91"/>
      <c r="FQ308" s="91"/>
      <c r="FR308" s="91"/>
      <c r="FS308" s="91"/>
      <c r="FT308" s="91"/>
      <c r="FU308" s="91"/>
      <c r="FV308" s="91"/>
      <c r="FW308" s="91"/>
      <c r="FX308" s="91"/>
      <c r="FY308" s="91"/>
      <c r="FZ308" s="91"/>
      <c r="GA308" s="91"/>
      <c r="GB308" s="91"/>
      <c r="GC308" s="91"/>
    </row>
    <row r="309" spans="1:185" s="93" customFormat="1" ht="30">
      <c r="A309" s="304">
        <f>'10 Квартал финансирование'!A309</f>
        <v>240</v>
      </c>
      <c r="B309" s="305" t="str">
        <f>'10 Квартал финансирование'!B309</f>
        <v>Приобретение оборудования для формирования обменного фонда КСУЭ на территории РД</v>
      </c>
      <c r="C309" s="324" t="str">
        <f>'10 Квартал финансирование'!C309</f>
        <v>G_prj_109106_50324</v>
      </c>
      <c r="D309" s="304" t="s">
        <v>157</v>
      </c>
      <c r="E309" s="323">
        <v>0</v>
      </c>
      <c r="F309" s="122">
        <v>0</v>
      </c>
      <c r="G309" s="122">
        <v>0</v>
      </c>
      <c r="H309" s="122">
        <v>0</v>
      </c>
      <c r="I309" s="122">
        <v>0</v>
      </c>
      <c r="J309" s="122">
        <v>0</v>
      </c>
      <c r="K309" s="122">
        <v>0</v>
      </c>
      <c r="L309" s="90">
        <v>2016</v>
      </c>
      <c r="M309" s="90">
        <v>2016</v>
      </c>
      <c r="N309" s="90" t="s">
        <v>157</v>
      </c>
      <c r="O309" s="122" t="s">
        <v>1142</v>
      </c>
      <c r="P309" s="122" t="s">
        <v>1142</v>
      </c>
      <c r="Q309" s="122" t="s">
        <v>1142</v>
      </c>
      <c r="R309" s="122" t="s">
        <v>1142</v>
      </c>
      <c r="S309" s="317" t="s">
        <v>731</v>
      </c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  <c r="BZ309" s="91"/>
      <c r="CA309" s="91"/>
      <c r="CB309" s="91"/>
      <c r="CC309" s="91"/>
      <c r="CD309" s="91"/>
      <c r="CE309" s="91"/>
      <c r="CF309" s="91"/>
      <c r="CG309" s="91"/>
      <c r="CH309" s="91"/>
      <c r="CI309" s="91"/>
      <c r="CJ309" s="91"/>
      <c r="CK309" s="91"/>
      <c r="CL309" s="91"/>
      <c r="CM309" s="91"/>
      <c r="CN309" s="91"/>
      <c r="CO309" s="91"/>
      <c r="CP309" s="91"/>
      <c r="CQ309" s="91"/>
      <c r="CR309" s="91"/>
      <c r="CS309" s="91"/>
      <c r="CT309" s="91"/>
      <c r="CU309" s="91"/>
      <c r="CV309" s="91"/>
      <c r="CW309" s="91"/>
      <c r="CX309" s="91"/>
      <c r="CY309" s="91"/>
      <c r="CZ309" s="91"/>
      <c r="DA309" s="91"/>
      <c r="DB309" s="91"/>
      <c r="DC309" s="91"/>
      <c r="DD309" s="91"/>
      <c r="DE309" s="91"/>
      <c r="DF309" s="91"/>
      <c r="DG309" s="91"/>
      <c r="DH309" s="91"/>
      <c r="DI309" s="91"/>
      <c r="DJ309" s="91"/>
      <c r="DK309" s="91"/>
      <c r="DL309" s="91"/>
      <c r="DM309" s="91"/>
      <c r="DN309" s="91"/>
      <c r="DO309" s="91"/>
      <c r="DP309" s="91"/>
      <c r="DQ309" s="91"/>
      <c r="DR309" s="91"/>
      <c r="DS309" s="91"/>
      <c r="DT309" s="91"/>
      <c r="DU309" s="91"/>
      <c r="DV309" s="91"/>
      <c r="DW309" s="91"/>
      <c r="DX309" s="91"/>
      <c r="DY309" s="91"/>
      <c r="DZ309" s="91"/>
      <c r="EA309" s="91"/>
      <c r="EB309" s="91"/>
      <c r="EC309" s="91"/>
      <c r="ED309" s="91"/>
      <c r="EE309" s="91"/>
      <c r="EF309" s="91"/>
      <c r="EG309" s="91"/>
      <c r="EH309" s="91"/>
      <c r="EI309" s="91"/>
      <c r="EJ309" s="91"/>
      <c r="EK309" s="91"/>
      <c r="EL309" s="91"/>
      <c r="EM309" s="91"/>
      <c r="EN309" s="91"/>
      <c r="EO309" s="91"/>
      <c r="EP309" s="91"/>
      <c r="EQ309" s="91"/>
      <c r="ER309" s="91"/>
      <c r="ES309" s="91"/>
      <c r="ET309" s="91"/>
      <c r="EU309" s="91"/>
      <c r="EV309" s="91"/>
      <c r="EW309" s="91"/>
      <c r="EX309" s="91"/>
      <c r="EY309" s="91"/>
      <c r="EZ309" s="91"/>
      <c r="FA309" s="91"/>
      <c r="FB309" s="91"/>
      <c r="FC309" s="91"/>
      <c r="FD309" s="91"/>
      <c r="FE309" s="91"/>
      <c r="FF309" s="91"/>
      <c r="FG309" s="91"/>
      <c r="FH309" s="91"/>
      <c r="FI309" s="91"/>
      <c r="FJ309" s="91"/>
      <c r="FK309" s="91"/>
      <c r="FL309" s="91"/>
      <c r="FM309" s="91"/>
      <c r="FN309" s="91"/>
      <c r="FO309" s="91"/>
      <c r="FP309" s="91"/>
      <c r="FQ309" s="91"/>
      <c r="FR309" s="91"/>
      <c r="FS309" s="91"/>
      <c r="FT309" s="91"/>
      <c r="FU309" s="91"/>
      <c r="FV309" s="91"/>
      <c r="FW309" s="91"/>
      <c r="FX309" s="91"/>
      <c r="FY309" s="91"/>
      <c r="FZ309" s="91"/>
      <c r="GA309" s="91"/>
      <c r="GB309" s="91"/>
      <c r="GC309" s="91"/>
    </row>
    <row r="310" spans="1:185" s="93" customFormat="1" ht="30">
      <c r="A310" s="304">
        <f>'10 Квартал финансирование'!A310</f>
        <v>240.1</v>
      </c>
      <c r="B310" s="305" t="str">
        <f>'10 Квартал финансирование'!B310</f>
        <v>Коммутационное оборудование для формирования обменного фонда КСУЭ</v>
      </c>
      <c r="C310" s="324" t="str">
        <f>'10 Квартал финансирование'!C310</f>
        <v>G_prj_109106_50324</v>
      </c>
      <c r="D310" s="304" t="s">
        <v>157</v>
      </c>
      <c r="E310" s="323">
        <v>0</v>
      </c>
      <c r="F310" s="122">
        <v>0</v>
      </c>
      <c r="G310" s="122">
        <v>0</v>
      </c>
      <c r="H310" s="122">
        <v>0</v>
      </c>
      <c r="I310" s="122">
        <v>0</v>
      </c>
      <c r="J310" s="122">
        <v>0</v>
      </c>
      <c r="K310" s="122">
        <v>0</v>
      </c>
      <c r="L310" s="90">
        <v>2016</v>
      </c>
      <c r="M310" s="90">
        <v>2016</v>
      </c>
      <c r="N310" s="90" t="s">
        <v>157</v>
      </c>
      <c r="O310" s="122" t="s">
        <v>1142</v>
      </c>
      <c r="P310" s="122" t="s">
        <v>1142</v>
      </c>
      <c r="Q310" s="122" t="s">
        <v>1142</v>
      </c>
      <c r="R310" s="122" t="s">
        <v>1142</v>
      </c>
      <c r="S310" s="317" t="s">
        <v>731</v>
      </c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  <c r="BZ310" s="91"/>
      <c r="CA310" s="91"/>
      <c r="CB310" s="91"/>
      <c r="CC310" s="91"/>
      <c r="CD310" s="91"/>
      <c r="CE310" s="91"/>
      <c r="CF310" s="91"/>
      <c r="CG310" s="91"/>
      <c r="CH310" s="91"/>
      <c r="CI310" s="91"/>
      <c r="CJ310" s="91"/>
      <c r="CK310" s="91"/>
      <c r="CL310" s="91"/>
      <c r="CM310" s="91"/>
      <c r="CN310" s="91"/>
      <c r="CO310" s="91"/>
      <c r="CP310" s="91"/>
      <c r="CQ310" s="91"/>
      <c r="CR310" s="91"/>
      <c r="CS310" s="91"/>
      <c r="CT310" s="91"/>
      <c r="CU310" s="91"/>
      <c r="CV310" s="91"/>
      <c r="CW310" s="91"/>
      <c r="CX310" s="91"/>
      <c r="CY310" s="91"/>
      <c r="CZ310" s="91"/>
      <c r="DA310" s="91"/>
      <c r="DB310" s="91"/>
      <c r="DC310" s="91"/>
      <c r="DD310" s="91"/>
      <c r="DE310" s="91"/>
      <c r="DF310" s="91"/>
      <c r="DG310" s="91"/>
      <c r="DH310" s="91"/>
      <c r="DI310" s="91"/>
      <c r="DJ310" s="91"/>
      <c r="DK310" s="91"/>
      <c r="DL310" s="91"/>
      <c r="DM310" s="91"/>
      <c r="DN310" s="91"/>
      <c r="DO310" s="91"/>
      <c r="DP310" s="91"/>
      <c r="DQ310" s="91"/>
      <c r="DR310" s="91"/>
      <c r="DS310" s="91"/>
      <c r="DT310" s="91"/>
      <c r="DU310" s="91"/>
      <c r="DV310" s="91"/>
      <c r="DW310" s="91"/>
      <c r="DX310" s="91"/>
      <c r="DY310" s="91"/>
      <c r="DZ310" s="91"/>
      <c r="EA310" s="91"/>
      <c r="EB310" s="91"/>
      <c r="EC310" s="91"/>
      <c r="ED310" s="91"/>
      <c r="EE310" s="91"/>
      <c r="EF310" s="91"/>
      <c r="EG310" s="91"/>
      <c r="EH310" s="91"/>
      <c r="EI310" s="91"/>
      <c r="EJ310" s="91"/>
      <c r="EK310" s="91"/>
      <c r="EL310" s="91"/>
      <c r="EM310" s="91"/>
      <c r="EN310" s="91"/>
      <c r="EO310" s="91"/>
      <c r="EP310" s="91"/>
      <c r="EQ310" s="91"/>
      <c r="ER310" s="91"/>
      <c r="ES310" s="91"/>
      <c r="ET310" s="91"/>
      <c r="EU310" s="91"/>
      <c r="EV310" s="91"/>
      <c r="EW310" s="91"/>
      <c r="EX310" s="91"/>
      <c r="EY310" s="91"/>
      <c r="EZ310" s="91"/>
      <c r="FA310" s="91"/>
      <c r="FB310" s="91"/>
      <c r="FC310" s="91"/>
      <c r="FD310" s="91"/>
      <c r="FE310" s="91"/>
      <c r="FF310" s="91"/>
      <c r="FG310" s="91"/>
      <c r="FH310" s="91"/>
      <c r="FI310" s="91"/>
      <c r="FJ310" s="91"/>
      <c r="FK310" s="91"/>
      <c r="FL310" s="91"/>
      <c r="FM310" s="91"/>
      <c r="FN310" s="91"/>
      <c r="FO310" s="91"/>
      <c r="FP310" s="91"/>
      <c r="FQ310" s="91"/>
      <c r="FR310" s="91"/>
      <c r="FS310" s="91"/>
      <c r="FT310" s="91"/>
      <c r="FU310" s="91"/>
      <c r="FV310" s="91"/>
      <c r="FW310" s="91"/>
      <c r="FX310" s="91"/>
      <c r="FY310" s="91"/>
      <c r="FZ310" s="91"/>
      <c r="GA310" s="91"/>
      <c r="GB310" s="91"/>
      <c r="GC310" s="91"/>
    </row>
    <row r="311" spans="1:185" s="93" customFormat="1" ht="30">
      <c r="A311" s="304">
        <f>'10 Квартал финансирование'!A311</f>
        <v>240.2</v>
      </c>
      <c r="B311" s="305" t="str">
        <f>'10 Квартал финансирование'!B311</f>
        <v xml:space="preserve">Пломбировочные материалы для формирования обменного фонда КСУЭ </v>
      </c>
      <c r="C311" s="324" t="str">
        <f>'10 Квартал финансирование'!C311</f>
        <v>G_prj_109106_50324</v>
      </c>
      <c r="D311" s="304" t="s">
        <v>157</v>
      </c>
      <c r="E311" s="323">
        <v>0</v>
      </c>
      <c r="F311" s="122">
        <v>0</v>
      </c>
      <c r="G311" s="122">
        <v>0</v>
      </c>
      <c r="H311" s="122">
        <v>0</v>
      </c>
      <c r="I311" s="122">
        <v>0</v>
      </c>
      <c r="J311" s="122">
        <v>0</v>
      </c>
      <c r="K311" s="122">
        <v>0</v>
      </c>
      <c r="L311" s="90">
        <v>2016</v>
      </c>
      <c r="M311" s="90">
        <v>2016</v>
      </c>
      <c r="N311" s="90" t="s">
        <v>157</v>
      </c>
      <c r="O311" s="122" t="s">
        <v>1142</v>
      </c>
      <c r="P311" s="122" t="s">
        <v>1142</v>
      </c>
      <c r="Q311" s="122" t="s">
        <v>1142</v>
      </c>
      <c r="R311" s="122" t="s">
        <v>1142</v>
      </c>
      <c r="S311" s="317" t="s">
        <v>731</v>
      </c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  <c r="BZ311" s="91"/>
      <c r="CA311" s="91"/>
      <c r="CB311" s="91"/>
      <c r="CC311" s="91"/>
      <c r="CD311" s="91"/>
      <c r="CE311" s="91"/>
      <c r="CF311" s="91"/>
      <c r="CG311" s="91"/>
      <c r="CH311" s="91"/>
      <c r="CI311" s="91"/>
      <c r="CJ311" s="91"/>
      <c r="CK311" s="91"/>
      <c r="CL311" s="91"/>
      <c r="CM311" s="91"/>
      <c r="CN311" s="91"/>
      <c r="CO311" s="91"/>
      <c r="CP311" s="91"/>
      <c r="CQ311" s="91"/>
      <c r="CR311" s="91"/>
      <c r="CS311" s="91"/>
      <c r="CT311" s="91"/>
      <c r="CU311" s="91"/>
      <c r="CV311" s="91"/>
      <c r="CW311" s="91"/>
      <c r="CX311" s="91"/>
      <c r="CY311" s="91"/>
      <c r="CZ311" s="91"/>
      <c r="DA311" s="91"/>
      <c r="DB311" s="91"/>
      <c r="DC311" s="91"/>
      <c r="DD311" s="91"/>
      <c r="DE311" s="91"/>
      <c r="DF311" s="91"/>
      <c r="DG311" s="91"/>
      <c r="DH311" s="91"/>
      <c r="DI311" s="91"/>
      <c r="DJ311" s="91"/>
      <c r="DK311" s="91"/>
      <c r="DL311" s="91"/>
      <c r="DM311" s="91"/>
      <c r="DN311" s="91"/>
      <c r="DO311" s="91"/>
      <c r="DP311" s="91"/>
      <c r="DQ311" s="91"/>
      <c r="DR311" s="91"/>
      <c r="DS311" s="91"/>
      <c r="DT311" s="91"/>
      <c r="DU311" s="91"/>
      <c r="DV311" s="91"/>
      <c r="DW311" s="91"/>
      <c r="DX311" s="91"/>
      <c r="DY311" s="91"/>
      <c r="DZ311" s="91"/>
      <c r="EA311" s="91"/>
      <c r="EB311" s="91"/>
      <c r="EC311" s="91"/>
      <c r="ED311" s="91"/>
      <c r="EE311" s="91"/>
      <c r="EF311" s="91"/>
      <c r="EG311" s="91"/>
      <c r="EH311" s="91"/>
      <c r="EI311" s="91"/>
      <c r="EJ311" s="91"/>
      <c r="EK311" s="91"/>
      <c r="EL311" s="91"/>
      <c r="EM311" s="91"/>
      <c r="EN311" s="91"/>
      <c r="EO311" s="91"/>
      <c r="EP311" s="91"/>
      <c r="EQ311" s="91"/>
      <c r="ER311" s="91"/>
      <c r="ES311" s="91"/>
      <c r="ET311" s="91"/>
      <c r="EU311" s="91"/>
      <c r="EV311" s="91"/>
      <c r="EW311" s="91"/>
      <c r="EX311" s="91"/>
      <c r="EY311" s="91"/>
      <c r="EZ311" s="91"/>
      <c r="FA311" s="91"/>
      <c r="FB311" s="91"/>
      <c r="FC311" s="91"/>
      <c r="FD311" s="91"/>
      <c r="FE311" s="91"/>
      <c r="FF311" s="91"/>
      <c r="FG311" s="91"/>
      <c r="FH311" s="91"/>
      <c r="FI311" s="91"/>
      <c r="FJ311" s="91"/>
      <c r="FK311" s="91"/>
      <c r="FL311" s="91"/>
      <c r="FM311" s="91"/>
      <c r="FN311" s="91"/>
      <c r="FO311" s="91"/>
      <c r="FP311" s="91"/>
      <c r="FQ311" s="91"/>
      <c r="FR311" s="91"/>
      <c r="FS311" s="91"/>
      <c r="FT311" s="91"/>
      <c r="FU311" s="91"/>
      <c r="FV311" s="91"/>
      <c r="FW311" s="91"/>
      <c r="FX311" s="91"/>
      <c r="FY311" s="91"/>
      <c r="FZ311" s="91"/>
      <c r="GA311" s="91"/>
      <c r="GB311" s="91"/>
      <c r="GC311" s="91"/>
    </row>
    <row r="312" spans="1:185" s="93" customFormat="1" ht="30">
      <c r="A312" s="304">
        <f>'10 Квартал финансирование'!A312</f>
        <v>240.29999999999998</v>
      </c>
      <c r="B312" s="305" t="str">
        <f>'10 Квартал финансирование'!B312</f>
        <v>Счетчики электроэнергии (Республика Дагестан) для формирования обменного фонда КСУЭ</v>
      </c>
      <c r="C312" s="324" t="str">
        <f>'10 Квартал финансирование'!C312</f>
        <v>G_prj_109106_50324</v>
      </c>
      <c r="D312" s="304" t="s">
        <v>157</v>
      </c>
      <c r="E312" s="323">
        <v>0</v>
      </c>
      <c r="F312" s="122">
        <v>0</v>
      </c>
      <c r="G312" s="122">
        <v>0</v>
      </c>
      <c r="H312" s="122">
        <v>0</v>
      </c>
      <c r="I312" s="122">
        <v>0</v>
      </c>
      <c r="J312" s="122">
        <v>0</v>
      </c>
      <c r="K312" s="122">
        <v>0</v>
      </c>
      <c r="L312" s="90">
        <v>2016</v>
      </c>
      <c r="M312" s="90">
        <v>2016</v>
      </c>
      <c r="N312" s="90" t="s">
        <v>157</v>
      </c>
      <c r="O312" s="122" t="s">
        <v>1142</v>
      </c>
      <c r="P312" s="122" t="s">
        <v>1142</v>
      </c>
      <c r="Q312" s="122" t="s">
        <v>1142</v>
      </c>
      <c r="R312" s="122" t="s">
        <v>1142</v>
      </c>
      <c r="S312" s="317" t="s">
        <v>731</v>
      </c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  <c r="BZ312" s="91"/>
      <c r="CA312" s="91"/>
      <c r="CB312" s="91"/>
      <c r="CC312" s="91"/>
      <c r="CD312" s="91"/>
      <c r="CE312" s="91"/>
      <c r="CF312" s="91"/>
      <c r="CG312" s="91"/>
      <c r="CH312" s="91"/>
      <c r="CI312" s="91"/>
      <c r="CJ312" s="91"/>
      <c r="CK312" s="91"/>
      <c r="CL312" s="91"/>
      <c r="CM312" s="91"/>
      <c r="CN312" s="91"/>
      <c r="CO312" s="91"/>
      <c r="CP312" s="91"/>
      <c r="CQ312" s="91"/>
      <c r="CR312" s="91"/>
      <c r="CS312" s="91"/>
      <c r="CT312" s="91"/>
      <c r="CU312" s="91"/>
      <c r="CV312" s="91"/>
      <c r="CW312" s="91"/>
      <c r="CX312" s="91"/>
      <c r="CY312" s="91"/>
      <c r="CZ312" s="91"/>
      <c r="DA312" s="91"/>
      <c r="DB312" s="91"/>
      <c r="DC312" s="91"/>
      <c r="DD312" s="91"/>
      <c r="DE312" s="91"/>
      <c r="DF312" s="91"/>
      <c r="DG312" s="91"/>
      <c r="DH312" s="91"/>
      <c r="DI312" s="91"/>
      <c r="DJ312" s="91"/>
      <c r="DK312" s="91"/>
      <c r="DL312" s="91"/>
      <c r="DM312" s="91"/>
      <c r="DN312" s="91"/>
      <c r="DO312" s="91"/>
      <c r="DP312" s="91"/>
      <c r="DQ312" s="91"/>
      <c r="DR312" s="91"/>
      <c r="DS312" s="91"/>
      <c r="DT312" s="91"/>
      <c r="DU312" s="91"/>
      <c r="DV312" s="91"/>
      <c r="DW312" s="91"/>
      <c r="DX312" s="91"/>
      <c r="DY312" s="91"/>
      <c r="DZ312" s="91"/>
      <c r="EA312" s="91"/>
      <c r="EB312" s="91"/>
      <c r="EC312" s="91"/>
      <c r="ED312" s="91"/>
      <c r="EE312" s="91"/>
      <c r="EF312" s="91"/>
      <c r="EG312" s="91"/>
      <c r="EH312" s="91"/>
      <c r="EI312" s="91"/>
      <c r="EJ312" s="91"/>
      <c r="EK312" s="91"/>
      <c r="EL312" s="91"/>
      <c r="EM312" s="91"/>
      <c r="EN312" s="91"/>
      <c r="EO312" s="91"/>
      <c r="EP312" s="91"/>
      <c r="EQ312" s="91"/>
      <c r="ER312" s="91"/>
      <c r="ES312" s="91"/>
      <c r="ET312" s="91"/>
      <c r="EU312" s="91"/>
      <c r="EV312" s="91"/>
      <c r="EW312" s="91"/>
      <c r="EX312" s="91"/>
      <c r="EY312" s="91"/>
      <c r="EZ312" s="91"/>
      <c r="FA312" s="91"/>
      <c r="FB312" s="91"/>
      <c r="FC312" s="91"/>
      <c r="FD312" s="91"/>
      <c r="FE312" s="91"/>
      <c r="FF312" s="91"/>
      <c r="FG312" s="91"/>
      <c r="FH312" s="91"/>
      <c r="FI312" s="91"/>
      <c r="FJ312" s="91"/>
      <c r="FK312" s="91"/>
      <c r="FL312" s="91"/>
      <c r="FM312" s="91"/>
      <c r="FN312" s="91"/>
      <c r="FO312" s="91"/>
      <c r="FP312" s="91"/>
      <c r="FQ312" s="91"/>
      <c r="FR312" s="91"/>
      <c r="FS312" s="91"/>
      <c r="FT312" s="91"/>
      <c r="FU312" s="91"/>
      <c r="FV312" s="91"/>
      <c r="FW312" s="91"/>
      <c r="FX312" s="91"/>
      <c r="FY312" s="91"/>
      <c r="FZ312" s="91"/>
      <c r="GA312" s="91"/>
      <c r="GB312" s="91"/>
      <c r="GC312" s="91"/>
    </row>
    <row r="313" spans="1:185" s="93" customFormat="1" ht="30">
      <c r="A313" s="304">
        <f>'10 Квартал финансирование'!A313</f>
        <v>240.39999999999998</v>
      </c>
      <c r="B313" s="305" t="str">
        <f>'10 Квартал финансирование'!B313</f>
        <v>Трансформаторы напряжения для формирования обменного фонда КСУЭ</v>
      </c>
      <c r="C313" s="324" t="str">
        <f>'10 Квартал финансирование'!C313</f>
        <v>G_prj_109106_50324</v>
      </c>
      <c r="D313" s="304" t="s">
        <v>157</v>
      </c>
      <c r="E313" s="323">
        <v>0</v>
      </c>
      <c r="F313" s="122">
        <v>0</v>
      </c>
      <c r="G313" s="122">
        <v>0</v>
      </c>
      <c r="H313" s="122">
        <v>0</v>
      </c>
      <c r="I313" s="122">
        <v>0</v>
      </c>
      <c r="J313" s="122">
        <v>0</v>
      </c>
      <c r="K313" s="122">
        <v>0</v>
      </c>
      <c r="L313" s="90">
        <v>2016</v>
      </c>
      <c r="M313" s="90">
        <v>2016</v>
      </c>
      <c r="N313" s="90" t="s">
        <v>157</v>
      </c>
      <c r="O313" s="122" t="s">
        <v>1142</v>
      </c>
      <c r="P313" s="122" t="s">
        <v>1142</v>
      </c>
      <c r="Q313" s="122" t="s">
        <v>1142</v>
      </c>
      <c r="R313" s="122" t="s">
        <v>1142</v>
      </c>
      <c r="S313" s="317" t="s">
        <v>731</v>
      </c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  <c r="BZ313" s="91"/>
      <c r="CA313" s="91"/>
      <c r="CB313" s="91"/>
      <c r="CC313" s="91"/>
      <c r="CD313" s="91"/>
      <c r="CE313" s="91"/>
      <c r="CF313" s="91"/>
      <c r="CG313" s="91"/>
      <c r="CH313" s="91"/>
      <c r="CI313" s="91"/>
      <c r="CJ313" s="91"/>
      <c r="CK313" s="91"/>
      <c r="CL313" s="91"/>
      <c r="CM313" s="91"/>
      <c r="CN313" s="91"/>
      <c r="CO313" s="91"/>
      <c r="CP313" s="91"/>
      <c r="CQ313" s="91"/>
      <c r="CR313" s="91"/>
      <c r="CS313" s="91"/>
      <c r="CT313" s="91"/>
      <c r="CU313" s="91"/>
      <c r="CV313" s="91"/>
      <c r="CW313" s="91"/>
      <c r="CX313" s="91"/>
      <c r="CY313" s="91"/>
      <c r="CZ313" s="91"/>
      <c r="DA313" s="91"/>
      <c r="DB313" s="91"/>
      <c r="DC313" s="91"/>
      <c r="DD313" s="91"/>
      <c r="DE313" s="91"/>
      <c r="DF313" s="91"/>
      <c r="DG313" s="91"/>
      <c r="DH313" s="91"/>
      <c r="DI313" s="91"/>
      <c r="DJ313" s="91"/>
      <c r="DK313" s="91"/>
      <c r="DL313" s="91"/>
      <c r="DM313" s="91"/>
      <c r="DN313" s="91"/>
      <c r="DO313" s="91"/>
      <c r="DP313" s="91"/>
      <c r="DQ313" s="91"/>
      <c r="DR313" s="91"/>
      <c r="DS313" s="91"/>
      <c r="DT313" s="91"/>
      <c r="DU313" s="91"/>
      <c r="DV313" s="91"/>
      <c r="DW313" s="91"/>
      <c r="DX313" s="91"/>
      <c r="DY313" s="91"/>
      <c r="DZ313" s="91"/>
      <c r="EA313" s="91"/>
      <c r="EB313" s="91"/>
      <c r="EC313" s="91"/>
      <c r="ED313" s="91"/>
      <c r="EE313" s="91"/>
      <c r="EF313" s="91"/>
      <c r="EG313" s="91"/>
      <c r="EH313" s="91"/>
      <c r="EI313" s="91"/>
      <c r="EJ313" s="91"/>
      <c r="EK313" s="91"/>
      <c r="EL313" s="91"/>
      <c r="EM313" s="91"/>
      <c r="EN313" s="91"/>
      <c r="EO313" s="91"/>
      <c r="EP313" s="91"/>
      <c r="EQ313" s="91"/>
      <c r="ER313" s="91"/>
      <c r="ES313" s="91"/>
      <c r="ET313" s="91"/>
      <c r="EU313" s="91"/>
      <c r="EV313" s="91"/>
      <c r="EW313" s="91"/>
      <c r="EX313" s="91"/>
      <c r="EY313" s="91"/>
      <c r="EZ313" s="91"/>
      <c r="FA313" s="91"/>
      <c r="FB313" s="91"/>
      <c r="FC313" s="91"/>
      <c r="FD313" s="91"/>
      <c r="FE313" s="91"/>
      <c r="FF313" s="91"/>
      <c r="FG313" s="91"/>
      <c r="FH313" s="91"/>
      <c r="FI313" s="91"/>
      <c r="FJ313" s="91"/>
      <c r="FK313" s="91"/>
      <c r="FL313" s="91"/>
      <c r="FM313" s="91"/>
      <c r="FN313" s="91"/>
      <c r="FO313" s="91"/>
      <c r="FP313" s="91"/>
      <c r="FQ313" s="91"/>
      <c r="FR313" s="91"/>
      <c r="FS313" s="91"/>
      <c r="FT313" s="91"/>
      <c r="FU313" s="91"/>
      <c r="FV313" s="91"/>
      <c r="FW313" s="91"/>
      <c r="FX313" s="91"/>
      <c r="FY313" s="91"/>
      <c r="FZ313" s="91"/>
      <c r="GA313" s="91"/>
      <c r="GB313" s="91"/>
      <c r="GC313" s="91"/>
    </row>
    <row r="314" spans="1:185" s="93" customFormat="1" ht="30">
      <c r="A314" s="304">
        <f>'10 Квартал финансирование'!A314</f>
        <v>240.49999999999997</v>
      </c>
      <c r="B314" s="305" t="str">
        <f>'10 Квартал финансирование'!B314</f>
        <v>Герметичный ответвительный зажим РС 95-10 (прокалывающий зажим)</v>
      </c>
      <c r="C314" s="324" t="str">
        <f>'10 Квартал финансирование'!C314</f>
        <v>G_prj_109106_50324</v>
      </c>
      <c r="D314" s="304" t="s">
        <v>157</v>
      </c>
      <c r="E314" s="323">
        <v>0</v>
      </c>
      <c r="F314" s="122">
        <v>0</v>
      </c>
      <c r="G314" s="122">
        <v>0</v>
      </c>
      <c r="H314" s="122">
        <v>0</v>
      </c>
      <c r="I314" s="122">
        <v>0</v>
      </c>
      <c r="J314" s="122">
        <v>0</v>
      </c>
      <c r="K314" s="122">
        <v>0</v>
      </c>
      <c r="L314" s="90">
        <v>2016</v>
      </c>
      <c r="M314" s="90">
        <v>2016</v>
      </c>
      <c r="N314" s="90" t="s">
        <v>157</v>
      </c>
      <c r="O314" s="122" t="s">
        <v>1142</v>
      </c>
      <c r="P314" s="122" t="s">
        <v>1142</v>
      </c>
      <c r="Q314" s="122" t="s">
        <v>1142</v>
      </c>
      <c r="R314" s="122" t="s">
        <v>1142</v>
      </c>
      <c r="S314" s="317" t="s">
        <v>731</v>
      </c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  <c r="BZ314" s="91"/>
      <c r="CA314" s="91"/>
      <c r="CB314" s="91"/>
      <c r="CC314" s="91"/>
      <c r="CD314" s="91"/>
      <c r="CE314" s="91"/>
      <c r="CF314" s="91"/>
      <c r="CG314" s="91"/>
      <c r="CH314" s="91"/>
      <c r="CI314" s="91"/>
      <c r="CJ314" s="91"/>
      <c r="CK314" s="91"/>
      <c r="CL314" s="91"/>
      <c r="CM314" s="91"/>
      <c r="CN314" s="91"/>
      <c r="CO314" s="91"/>
      <c r="CP314" s="91"/>
      <c r="CQ314" s="91"/>
      <c r="CR314" s="91"/>
      <c r="CS314" s="91"/>
      <c r="CT314" s="91"/>
      <c r="CU314" s="91"/>
      <c r="CV314" s="91"/>
      <c r="CW314" s="91"/>
      <c r="CX314" s="91"/>
      <c r="CY314" s="91"/>
      <c r="CZ314" s="91"/>
      <c r="DA314" s="91"/>
      <c r="DB314" s="91"/>
      <c r="DC314" s="91"/>
      <c r="DD314" s="91"/>
      <c r="DE314" s="91"/>
      <c r="DF314" s="91"/>
      <c r="DG314" s="91"/>
      <c r="DH314" s="91"/>
      <c r="DI314" s="91"/>
      <c r="DJ314" s="91"/>
      <c r="DK314" s="91"/>
      <c r="DL314" s="91"/>
      <c r="DM314" s="91"/>
      <c r="DN314" s="91"/>
      <c r="DO314" s="91"/>
      <c r="DP314" s="91"/>
      <c r="DQ314" s="91"/>
      <c r="DR314" s="91"/>
      <c r="DS314" s="91"/>
      <c r="DT314" s="91"/>
      <c r="DU314" s="91"/>
      <c r="DV314" s="91"/>
      <c r="DW314" s="91"/>
      <c r="DX314" s="91"/>
      <c r="DY314" s="91"/>
      <c r="DZ314" s="91"/>
      <c r="EA314" s="91"/>
      <c r="EB314" s="91"/>
      <c r="EC314" s="91"/>
      <c r="ED314" s="91"/>
      <c r="EE314" s="91"/>
      <c r="EF314" s="91"/>
      <c r="EG314" s="91"/>
      <c r="EH314" s="91"/>
      <c r="EI314" s="91"/>
      <c r="EJ314" s="91"/>
      <c r="EK314" s="91"/>
      <c r="EL314" s="91"/>
      <c r="EM314" s="91"/>
      <c r="EN314" s="91"/>
      <c r="EO314" s="91"/>
      <c r="EP314" s="91"/>
      <c r="EQ314" s="91"/>
      <c r="ER314" s="91"/>
      <c r="ES314" s="91"/>
      <c r="ET314" s="91"/>
      <c r="EU314" s="91"/>
      <c r="EV314" s="91"/>
      <c r="EW314" s="91"/>
      <c r="EX314" s="91"/>
      <c r="EY314" s="91"/>
      <c r="EZ314" s="91"/>
      <c r="FA314" s="91"/>
      <c r="FB314" s="91"/>
      <c r="FC314" s="91"/>
      <c r="FD314" s="91"/>
      <c r="FE314" s="91"/>
      <c r="FF314" s="91"/>
      <c r="FG314" s="91"/>
      <c r="FH314" s="91"/>
      <c r="FI314" s="91"/>
      <c r="FJ314" s="91"/>
      <c r="FK314" s="91"/>
      <c r="FL314" s="91"/>
      <c r="FM314" s="91"/>
      <c r="FN314" s="91"/>
      <c r="FO314" s="91"/>
      <c r="FP314" s="91"/>
      <c r="FQ314" s="91"/>
      <c r="FR314" s="91"/>
      <c r="FS314" s="91"/>
      <c r="FT314" s="91"/>
      <c r="FU314" s="91"/>
      <c r="FV314" s="91"/>
      <c r="FW314" s="91"/>
      <c r="FX314" s="91"/>
      <c r="FY314" s="91"/>
      <c r="FZ314" s="91"/>
      <c r="GA314" s="91"/>
      <c r="GB314" s="91"/>
      <c r="GC314" s="91"/>
    </row>
    <row r="315" spans="1:185" s="93" customFormat="1" ht="31.5">
      <c r="A315" s="234" t="s">
        <v>2</v>
      </c>
      <c r="B315" s="234" t="s">
        <v>21</v>
      </c>
      <c r="C315" s="324"/>
      <c r="D315" s="304"/>
      <c r="E315" s="242">
        <f>SUM(E316:E332)</f>
        <v>0</v>
      </c>
      <c r="F315" s="242">
        <f t="shared" ref="F315:K315" si="33">SUM(F316:F332)</f>
        <v>20</v>
      </c>
      <c r="G315" s="242">
        <f t="shared" si="33"/>
        <v>0</v>
      </c>
      <c r="H315" s="242">
        <f t="shared" si="33"/>
        <v>81.7</v>
      </c>
      <c r="I315" s="242">
        <f t="shared" si="33"/>
        <v>0</v>
      </c>
      <c r="J315" s="242">
        <f t="shared" si="33"/>
        <v>0</v>
      </c>
      <c r="K315" s="242">
        <f t="shared" si="33"/>
        <v>0</v>
      </c>
      <c r="L315" s="90"/>
      <c r="M315" s="90"/>
      <c r="N315" s="90"/>
      <c r="O315" s="90"/>
      <c r="P315" s="122"/>
      <c r="Q315" s="122"/>
      <c r="R315" s="122"/>
      <c r="S315" s="317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  <c r="BZ315" s="91"/>
      <c r="CA315" s="91"/>
      <c r="CB315" s="91"/>
      <c r="CC315" s="91"/>
      <c r="CD315" s="91"/>
      <c r="CE315" s="91"/>
      <c r="CF315" s="91"/>
      <c r="CG315" s="91"/>
      <c r="CH315" s="91"/>
      <c r="CI315" s="91"/>
      <c r="CJ315" s="91"/>
      <c r="CK315" s="91"/>
      <c r="CL315" s="91"/>
      <c r="CM315" s="91"/>
      <c r="CN315" s="91"/>
      <c r="CO315" s="91"/>
      <c r="CP315" s="91"/>
      <c r="CQ315" s="91"/>
      <c r="CR315" s="91"/>
      <c r="CS315" s="91"/>
      <c r="CT315" s="91"/>
      <c r="CU315" s="91"/>
      <c r="CV315" s="91"/>
      <c r="CW315" s="91"/>
      <c r="CX315" s="91"/>
      <c r="CY315" s="91"/>
      <c r="CZ315" s="91"/>
      <c r="DA315" s="91"/>
      <c r="DB315" s="91"/>
      <c r="DC315" s="91"/>
      <c r="DD315" s="91"/>
      <c r="DE315" s="91"/>
      <c r="DF315" s="91"/>
      <c r="DG315" s="91"/>
      <c r="DH315" s="91"/>
      <c r="DI315" s="91"/>
      <c r="DJ315" s="91"/>
      <c r="DK315" s="91"/>
      <c r="DL315" s="91"/>
      <c r="DM315" s="91"/>
      <c r="DN315" s="91"/>
      <c r="DO315" s="91"/>
      <c r="DP315" s="91"/>
      <c r="DQ315" s="91"/>
      <c r="DR315" s="91"/>
      <c r="DS315" s="91"/>
      <c r="DT315" s="91"/>
      <c r="DU315" s="91"/>
      <c r="DV315" s="91"/>
      <c r="DW315" s="91"/>
      <c r="DX315" s="91"/>
      <c r="DY315" s="91"/>
      <c r="DZ315" s="91"/>
      <c r="EA315" s="91"/>
      <c r="EB315" s="91"/>
      <c r="EC315" s="91"/>
      <c r="ED315" s="91"/>
      <c r="EE315" s="91"/>
      <c r="EF315" s="91"/>
      <c r="EG315" s="91"/>
      <c r="EH315" s="91"/>
      <c r="EI315" s="91"/>
      <c r="EJ315" s="91"/>
      <c r="EK315" s="91"/>
      <c r="EL315" s="91"/>
      <c r="EM315" s="91"/>
      <c r="EN315" s="91"/>
      <c r="EO315" s="91"/>
      <c r="EP315" s="91"/>
      <c r="EQ315" s="91"/>
      <c r="ER315" s="91"/>
      <c r="ES315" s="91"/>
      <c r="ET315" s="91"/>
      <c r="EU315" s="91"/>
      <c r="EV315" s="91"/>
      <c r="EW315" s="91"/>
      <c r="EX315" s="91"/>
      <c r="EY315" s="91"/>
      <c r="EZ315" s="91"/>
      <c r="FA315" s="91"/>
      <c r="FB315" s="91"/>
      <c r="FC315" s="91"/>
      <c r="FD315" s="91"/>
      <c r="FE315" s="91"/>
      <c r="FF315" s="91"/>
      <c r="FG315" s="91"/>
      <c r="FH315" s="91"/>
      <c r="FI315" s="91"/>
      <c r="FJ315" s="91"/>
      <c r="FK315" s="91"/>
      <c r="FL315" s="91"/>
      <c r="FM315" s="91"/>
      <c r="FN315" s="91"/>
      <c r="FO315" s="91"/>
      <c r="FP315" s="91"/>
      <c r="FQ315" s="91"/>
      <c r="FR315" s="91"/>
      <c r="FS315" s="91"/>
      <c r="FT315" s="91"/>
      <c r="FU315" s="91"/>
      <c r="FV315" s="91"/>
      <c r="FW315" s="91"/>
      <c r="FX315" s="91"/>
      <c r="FY315" s="91"/>
      <c r="FZ315" s="91"/>
      <c r="GA315" s="91"/>
      <c r="GB315" s="91"/>
      <c r="GC315" s="91"/>
    </row>
    <row r="316" spans="1:185" s="93" customFormat="1" ht="45">
      <c r="A316" s="304">
        <f>'10 Квартал финансирование'!A316</f>
        <v>241</v>
      </c>
      <c r="B316" s="305" t="str">
        <f>'10 Квартал финансирование'!B316</f>
        <v>Реконструкция ВЛ-110кВ №158 ПС Гергебиль-110 – Гунибская ГЭС. Оснащение основными селективными быстродействующими защитами.</v>
      </c>
      <c r="C316" s="324" t="str">
        <f>'10 Квартал финансирование'!C316</f>
        <v>F_prj_109106_4261</v>
      </c>
      <c r="D316" s="304" t="s">
        <v>157</v>
      </c>
      <c r="E316" s="323">
        <v>0</v>
      </c>
      <c r="F316" s="122">
        <v>0</v>
      </c>
      <c r="G316" s="122">
        <v>0</v>
      </c>
      <c r="H316" s="122">
        <v>0</v>
      </c>
      <c r="I316" s="122">
        <v>0</v>
      </c>
      <c r="J316" s="122">
        <v>0</v>
      </c>
      <c r="K316" s="122">
        <v>0</v>
      </c>
      <c r="L316" s="90">
        <v>2014</v>
      </c>
      <c r="M316" s="90">
        <v>2016</v>
      </c>
      <c r="N316" s="90" t="s">
        <v>157</v>
      </c>
      <c r="O316" s="122" t="s">
        <v>1140</v>
      </c>
      <c r="P316" s="122" t="s">
        <v>1142</v>
      </c>
      <c r="Q316" s="122" t="s">
        <v>1142</v>
      </c>
      <c r="R316" s="122" t="s">
        <v>1142</v>
      </c>
      <c r="S316" s="317" t="s">
        <v>731</v>
      </c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  <c r="BZ316" s="91"/>
      <c r="CA316" s="91"/>
      <c r="CB316" s="91"/>
      <c r="CC316" s="91"/>
      <c r="CD316" s="91"/>
      <c r="CE316" s="91"/>
      <c r="CF316" s="91"/>
      <c r="CG316" s="91"/>
      <c r="CH316" s="91"/>
      <c r="CI316" s="91"/>
      <c r="CJ316" s="91"/>
      <c r="CK316" s="91"/>
      <c r="CL316" s="91"/>
      <c r="CM316" s="91"/>
      <c r="CN316" s="91"/>
      <c r="CO316" s="91"/>
      <c r="CP316" s="91"/>
      <c r="CQ316" s="91"/>
      <c r="CR316" s="91"/>
      <c r="CS316" s="91"/>
      <c r="CT316" s="91"/>
      <c r="CU316" s="91"/>
      <c r="CV316" s="91"/>
      <c r="CW316" s="91"/>
      <c r="CX316" s="91"/>
      <c r="CY316" s="91"/>
      <c r="CZ316" s="91"/>
      <c r="DA316" s="91"/>
      <c r="DB316" s="91"/>
      <c r="DC316" s="91"/>
      <c r="DD316" s="91"/>
      <c r="DE316" s="91"/>
      <c r="DF316" s="91"/>
      <c r="DG316" s="91"/>
      <c r="DH316" s="91"/>
      <c r="DI316" s="91"/>
      <c r="DJ316" s="91"/>
      <c r="DK316" s="91"/>
      <c r="DL316" s="91"/>
      <c r="DM316" s="91"/>
      <c r="DN316" s="91"/>
      <c r="DO316" s="91"/>
      <c r="DP316" s="91"/>
      <c r="DQ316" s="91"/>
      <c r="DR316" s="91"/>
      <c r="DS316" s="91"/>
      <c r="DT316" s="91"/>
      <c r="DU316" s="91"/>
      <c r="DV316" s="91"/>
      <c r="DW316" s="91"/>
      <c r="DX316" s="91"/>
      <c r="DY316" s="91"/>
      <c r="DZ316" s="91"/>
      <c r="EA316" s="91"/>
      <c r="EB316" s="91"/>
      <c r="EC316" s="91"/>
      <c r="ED316" s="91"/>
      <c r="EE316" s="91"/>
      <c r="EF316" s="91"/>
      <c r="EG316" s="91"/>
      <c r="EH316" s="91"/>
      <c r="EI316" s="91"/>
      <c r="EJ316" s="91"/>
      <c r="EK316" s="91"/>
      <c r="EL316" s="91"/>
      <c r="EM316" s="91"/>
      <c r="EN316" s="91"/>
      <c r="EO316" s="91"/>
      <c r="EP316" s="91"/>
      <c r="EQ316" s="91"/>
      <c r="ER316" s="91"/>
      <c r="ES316" s="91"/>
      <c r="ET316" s="91"/>
      <c r="EU316" s="91"/>
      <c r="EV316" s="91"/>
      <c r="EW316" s="91"/>
      <c r="EX316" s="91"/>
      <c r="EY316" s="91"/>
      <c r="EZ316" s="91"/>
      <c r="FA316" s="91"/>
      <c r="FB316" s="91"/>
      <c r="FC316" s="91"/>
      <c r="FD316" s="91"/>
      <c r="FE316" s="91"/>
      <c r="FF316" s="91"/>
      <c r="FG316" s="91"/>
      <c r="FH316" s="91"/>
      <c r="FI316" s="91"/>
      <c r="FJ316" s="91"/>
      <c r="FK316" s="91"/>
      <c r="FL316" s="91"/>
      <c r="FM316" s="91"/>
      <c r="FN316" s="91"/>
      <c r="FO316" s="91"/>
      <c r="FP316" s="91"/>
      <c r="FQ316" s="91"/>
      <c r="FR316" s="91"/>
      <c r="FS316" s="91"/>
      <c r="FT316" s="91"/>
      <c r="FU316" s="91"/>
      <c r="FV316" s="91"/>
      <c r="FW316" s="91"/>
      <c r="FX316" s="91"/>
      <c r="FY316" s="91"/>
      <c r="FZ316" s="91"/>
      <c r="GA316" s="91"/>
      <c r="GB316" s="91"/>
      <c r="GC316" s="91"/>
    </row>
    <row r="317" spans="1:185" s="93" customFormat="1" ht="60">
      <c r="A317" s="304">
        <f>'10 Квартал финансирование'!A317</f>
        <v>242</v>
      </c>
      <c r="B317" s="305" t="str">
        <f>'10 Квартал финансирование'!B317</f>
        <v xml:space="preserve">Реконструкция ВЛ-110кВ №189 Гунибская ГЭС - Хунзах с отпайкой на ПС 110 кВ Карадах. Оснащение основными селективными быстродействующими защитами. </v>
      </c>
      <c r="C317" s="324" t="str">
        <f>'10 Квартал финансирование'!C317</f>
        <v>F_prj_109106_4260</v>
      </c>
      <c r="D317" s="304" t="s">
        <v>157</v>
      </c>
      <c r="E317" s="323">
        <v>0</v>
      </c>
      <c r="F317" s="122">
        <v>0</v>
      </c>
      <c r="G317" s="122">
        <v>0</v>
      </c>
      <c r="H317" s="122">
        <v>0</v>
      </c>
      <c r="I317" s="122">
        <v>0</v>
      </c>
      <c r="J317" s="122">
        <v>0</v>
      </c>
      <c r="K317" s="122">
        <v>0</v>
      </c>
      <c r="L317" s="90">
        <v>2014</v>
      </c>
      <c r="M317" s="90">
        <v>2016</v>
      </c>
      <c r="N317" s="90" t="s">
        <v>157</v>
      </c>
      <c r="O317" s="122" t="s">
        <v>1140</v>
      </c>
      <c r="P317" s="122" t="s">
        <v>1142</v>
      </c>
      <c r="Q317" s="122" t="s">
        <v>1142</v>
      </c>
      <c r="R317" s="122" t="s">
        <v>1142</v>
      </c>
      <c r="S317" s="317" t="s">
        <v>731</v>
      </c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  <c r="BZ317" s="91"/>
      <c r="CA317" s="91"/>
      <c r="CB317" s="91"/>
      <c r="CC317" s="91"/>
      <c r="CD317" s="91"/>
      <c r="CE317" s="91"/>
      <c r="CF317" s="91"/>
      <c r="CG317" s="91"/>
      <c r="CH317" s="91"/>
      <c r="CI317" s="91"/>
      <c r="CJ317" s="91"/>
      <c r="CK317" s="91"/>
      <c r="CL317" s="91"/>
      <c r="CM317" s="91"/>
      <c r="CN317" s="91"/>
      <c r="CO317" s="91"/>
      <c r="CP317" s="91"/>
      <c r="CQ317" s="91"/>
      <c r="CR317" s="91"/>
      <c r="CS317" s="91"/>
      <c r="CT317" s="91"/>
      <c r="CU317" s="91"/>
      <c r="CV317" s="91"/>
      <c r="CW317" s="91"/>
      <c r="CX317" s="91"/>
      <c r="CY317" s="91"/>
      <c r="CZ317" s="91"/>
      <c r="DA317" s="91"/>
      <c r="DB317" s="91"/>
      <c r="DC317" s="91"/>
      <c r="DD317" s="91"/>
      <c r="DE317" s="91"/>
      <c r="DF317" s="91"/>
      <c r="DG317" s="91"/>
      <c r="DH317" s="91"/>
      <c r="DI317" s="91"/>
      <c r="DJ317" s="91"/>
      <c r="DK317" s="91"/>
      <c r="DL317" s="91"/>
      <c r="DM317" s="91"/>
      <c r="DN317" s="91"/>
      <c r="DO317" s="91"/>
      <c r="DP317" s="91"/>
      <c r="DQ317" s="91"/>
      <c r="DR317" s="91"/>
      <c r="DS317" s="91"/>
      <c r="DT317" s="91"/>
      <c r="DU317" s="91"/>
      <c r="DV317" s="91"/>
      <c r="DW317" s="91"/>
      <c r="DX317" s="91"/>
      <c r="DY317" s="91"/>
      <c r="DZ317" s="91"/>
      <c r="EA317" s="91"/>
      <c r="EB317" s="91"/>
      <c r="EC317" s="91"/>
      <c r="ED317" s="91"/>
      <c r="EE317" s="91"/>
      <c r="EF317" s="91"/>
      <c r="EG317" s="91"/>
      <c r="EH317" s="91"/>
      <c r="EI317" s="91"/>
      <c r="EJ317" s="91"/>
      <c r="EK317" s="91"/>
      <c r="EL317" s="91"/>
      <c r="EM317" s="91"/>
      <c r="EN317" s="91"/>
      <c r="EO317" s="91"/>
      <c r="EP317" s="91"/>
      <c r="EQ317" s="91"/>
      <c r="ER317" s="91"/>
      <c r="ES317" s="91"/>
      <c r="ET317" s="91"/>
      <c r="EU317" s="91"/>
      <c r="EV317" s="91"/>
      <c r="EW317" s="91"/>
      <c r="EX317" s="91"/>
      <c r="EY317" s="91"/>
      <c r="EZ317" s="91"/>
      <c r="FA317" s="91"/>
      <c r="FB317" s="91"/>
      <c r="FC317" s="91"/>
      <c r="FD317" s="91"/>
      <c r="FE317" s="91"/>
      <c r="FF317" s="91"/>
      <c r="FG317" s="91"/>
      <c r="FH317" s="91"/>
      <c r="FI317" s="91"/>
      <c r="FJ317" s="91"/>
      <c r="FK317" s="91"/>
      <c r="FL317" s="91"/>
      <c r="FM317" s="91"/>
      <c r="FN317" s="91"/>
      <c r="FO317" s="91"/>
      <c r="FP317" s="91"/>
      <c r="FQ317" s="91"/>
      <c r="FR317" s="91"/>
      <c r="FS317" s="91"/>
      <c r="FT317" s="91"/>
      <c r="FU317" s="91"/>
      <c r="FV317" s="91"/>
      <c r="FW317" s="91"/>
      <c r="FX317" s="91"/>
      <c r="FY317" s="91"/>
      <c r="FZ317" s="91"/>
      <c r="GA317" s="91"/>
      <c r="GB317" s="91"/>
      <c r="GC317" s="91"/>
    </row>
    <row r="318" spans="1:185" s="93" customFormat="1" ht="45">
      <c r="A318" s="304">
        <f>'10 Квартал финансирование'!A318</f>
        <v>243</v>
      </c>
      <c r="B318" s="305" t="str">
        <f>'10 Квартал финансирование'!B318</f>
        <v>Реконструкция ВЛ-110 кВ №140 ПС 110кВ Бабаюрт . Оснащение основными селективными быстродействующими защитами.</v>
      </c>
      <c r="C318" s="324" t="str">
        <f>'10 Квартал финансирование'!C318</f>
        <v>F_prj_109106_4262</v>
      </c>
      <c r="D318" s="304" t="s">
        <v>157</v>
      </c>
      <c r="E318" s="323">
        <v>0</v>
      </c>
      <c r="F318" s="122">
        <v>0</v>
      </c>
      <c r="G318" s="122">
        <v>0</v>
      </c>
      <c r="H318" s="122">
        <v>0</v>
      </c>
      <c r="I318" s="122">
        <v>0</v>
      </c>
      <c r="J318" s="122">
        <v>0</v>
      </c>
      <c r="K318" s="122">
        <v>0</v>
      </c>
      <c r="L318" s="90">
        <v>2014</v>
      </c>
      <c r="M318" s="90">
        <v>2016</v>
      </c>
      <c r="N318" s="90" t="s">
        <v>157</v>
      </c>
      <c r="O318" s="122" t="s">
        <v>1140</v>
      </c>
      <c r="P318" s="122" t="s">
        <v>1142</v>
      </c>
      <c r="Q318" s="122" t="s">
        <v>1142</v>
      </c>
      <c r="R318" s="122" t="s">
        <v>1142</v>
      </c>
      <c r="S318" s="317" t="s">
        <v>731</v>
      </c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  <c r="BZ318" s="91"/>
      <c r="CA318" s="91"/>
      <c r="CB318" s="91"/>
      <c r="CC318" s="91"/>
      <c r="CD318" s="91"/>
      <c r="CE318" s="91"/>
      <c r="CF318" s="91"/>
      <c r="CG318" s="91"/>
      <c r="CH318" s="91"/>
      <c r="CI318" s="91"/>
      <c r="CJ318" s="91"/>
      <c r="CK318" s="91"/>
      <c r="CL318" s="91"/>
      <c r="CM318" s="91"/>
      <c r="CN318" s="91"/>
      <c r="CO318" s="91"/>
      <c r="CP318" s="91"/>
      <c r="CQ318" s="91"/>
      <c r="CR318" s="91"/>
      <c r="CS318" s="91"/>
      <c r="CT318" s="91"/>
      <c r="CU318" s="91"/>
      <c r="CV318" s="91"/>
      <c r="CW318" s="91"/>
      <c r="CX318" s="91"/>
      <c r="CY318" s="91"/>
      <c r="CZ318" s="91"/>
      <c r="DA318" s="91"/>
      <c r="DB318" s="91"/>
      <c r="DC318" s="91"/>
      <c r="DD318" s="91"/>
      <c r="DE318" s="91"/>
      <c r="DF318" s="91"/>
      <c r="DG318" s="91"/>
      <c r="DH318" s="91"/>
      <c r="DI318" s="91"/>
      <c r="DJ318" s="91"/>
      <c r="DK318" s="91"/>
      <c r="DL318" s="91"/>
      <c r="DM318" s="91"/>
      <c r="DN318" s="91"/>
      <c r="DO318" s="91"/>
      <c r="DP318" s="91"/>
      <c r="DQ318" s="91"/>
      <c r="DR318" s="91"/>
      <c r="DS318" s="91"/>
      <c r="DT318" s="91"/>
      <c r="DU318" s="91"/>
      <c r="DV318" s="91"/>
      <c r="DW318" s="91"/>
      <c r="DX318" s="91"/>
      <c r="DY318" s="91"/>
      <c r="DZ318" s="91"/>
      <c r="EA318" s="91"/>
      <c r="EB318" s="91"/>
      <c r="EC318" s="91"/>
      <c r="ED318" s="91"/>
      <c r="EE318" s="91"/>
      <c r="EF318" s="91"/>
      <c r="EG318" s="91"/>
      <c r="EH318" s="91"/>
      <c r="EI318" s="91"/>
      <c r="EJ318" s="91"/>
      <c r="EK318" s="91"/>
      <c r="EL318" s="91"/>
      <c r="EM318" s="91"/>
      <c r="EN318" s="91"/>
      <c r="EO318" s="91"/>
      <c r="EP318" s="91"/>
      <c r="EQ318" s="91"/>
      <c r="ER318" s="91"/>
      <c r="ES318" s="91"/>
      <c r="ET318" s="91"/>
      <c r="EU318" s="91"/>
      <c r="EV318" s="91"/>
      <c r="EW318" s="91"/>
      <c r="EX318" s="91"/>
      <c r="EY318" s="91"/>
      <c r="EZ318" s="91"/>
      <c r="FA318" s="91"/>
      <c r="FB318" s="91"/>
      <c r="FC318" s="91"/>
      <c r="FD318" s="91"/>
      <c r="FE318" s="91"/>
      <c r="FF318" s="91"/>
      <c r="FG318" s="91"/>
      <c r="FH318" s="91"/>
      <c r="FI318" s="91"/>
      <c r="FJ318" s="91"/>
      <c r="FK318" s="91"/>
      <c r="FL318" s="91"/>
      <c r="FM318" s="91"/>
      <c r="FN318" s="91"/>
      <c r="FO318" s="91"/>
      <c r="FP318" s="91"/>
      <c r="FQ318" s="91"/>
      <c r="FR318" s="91"/>
      <c r="FS318" s="91"/>
      <c r="FT318" s="91"/>
      <c r="FU318" s="91"/>
      <c r="FV318" s="91"/>
      <c r="FW318" s="91"/>
      <c r="FX318" s="91"/>
      <c r="FY318" s="91"/>
      <c r="FZ318" s="91"/>
      <c r="GA318" s="91"/>
      <c r="GB318" s="91"/>
      <c r="GC318" s="91"/>
    </row>
    <row r="319" spans="1:185" s="93" customFormat="1" ht="30">
      <c r="A319" s="304">
        <f>'10 Квартал финансирование'!A319</f>
        <v>244</v>
      </c>
      <c r="B319" s="305" t="str">
        <f>'10 Квартал финансирование'!B319</f>
        <v xml:space="preserve">Реконструкция ПС Кизилюртовская с оснащением защитами  типа ШЭ2607 083 ВЛ-110кВ №176. </v>
      </c>
      <c r="C319" s="324" t="str">
        <f>'10 Квартал финансирование'!C319</f>
        <v>F_prj_109106_4591</v>
      </c>
      <c r="D319" s="304" t="s">
        <v>157</v>
      </c>
      <c r="E319" s="323">
        <v>0</v>
      </c>
      <c r="F319" s="122">
        <v>0</v>
      </c>
      <c r="G319" s="122">
        <v>0</v>
      </c>
      <c r="H319" s="122">
        <v>0</v>
      </c>
      <c r="I319" s="122">
        <v>0</v>
      </c>
      <c r="J319" s="122">
        <v>0</v>
      </c>
      <c r="K319" s="122">
        <v>0</v>
      </c>
      <c r="L319" s="90">
        <v>2014</v>
      </c>
      <c r="M319" s="90">
        <v>2016</v>
      </c>
      <c r="N319" s="90" t="s">
        <v>157</v>
      </c>
      <c r="O319" s="122" t="s">
        <v>1140</v>
      </c>
      <c r="P319" s="122" t="s">
        <v>1142</v>
      </c>
      <c r="Q319" s="122" t="s">
        <v>1142</v>
      </c>
      <c r="R319" s="122" t="s">
        <v>1142</v>
      </c>
      <c r="S319" s="317" t="s">
        <v>731</v>
      </c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  <c r="BZ319" s="91"/>
      <c r="CA319" s="91"/>
      <c r="CB319" s="91"/>
      <c r="CC319" s="91"/>
      <c r="CD319" s="91"/>
      <c r="CE319" s="91"/>
      <c r="CF319" s="91"/>
      <c r="CG319" s="91"/>
      <c r="CH319" s="91"/>
      <c r="CI319" s="91"/>
      <c r="CJ319" s="91"/>
      <c r="CK319" s="91"/>
      <c r="CL319" s="91"/>
      <c r="CM319" s="91"/>
      <c r="CN319" s="91"/>
      <c r="CO319" s="91"/>
      <c r="CP319" s="91"/>
      <c r="CQ319" s="91"/>
      <c r="CR319" s="91"/>
      <c r="CS319" s="91"/>
      <c r="CT319" s="91"/>
      <c r="CU319" s="91"/>
      <c r="CV319" s="91"/>
      <c r="CW319" s="91"/>
      <c r="CX319" s="91"/>
      <c r="CY319" s="91"/>
      <c r="CZ319" s="91"/>
      <c r="DA319" s="91"/>
      <c r="DB319" s="91"/>
      <c r="DC319" s="91"/>
      <c r="DD319" s="91"/>
      <c r="DE319" s="91"/>
      <c r="DF319" s="91"/>
      <c r="DG319" s="91"/>
      <c r="DH319" s="91"/>
      <c r="DI319" s="91"/>
      <c r="DJ319" s="91"/>
      <c r="DK319" s="91"/>
      <c r="DL319" s="91"/>
      <c r="DM319" s="91"/>
      <c r="DN319" s="91"/>
      <c r="DO319" s="91"/>
      <c r="DP319" s="91"/>
      <c r="DQ319" s="91"/>
      <c r="DR319" s="91"/>
      <c r="DS319" s="91"/>
      <c r="DT319" s="91"/>
      <c r="DU319" s="91"/>
      <c r="DV319" s="91"/>
      <c r="DW319" s="91"/>
      <c r="DX319" s="91"/>
      <c r="DY319" s="91"/>
      <c r="DZ319" s="91"/>
      <c r="EA319" s="91"/>
      <c r="EB319" s="91"/>
      <c r="EC319" s="91"/>
      <c r="ED319" s="91"/>
      <c r="EE319" s="91"/>
      <c r="EF319" s="91"/>
      <c r="EG319" s="91"/>
      <c r="EH319" s="91"/>
      <c r="EI319" s="91"/>
      <c r="EJ319" s="91"/>
      <c r="EK319" s="91"/>
      <c r="EL319" s="91"/>
      <c r="EM319" s="91"/>
      <c r="EN319" s="91"/>
      <c r="EO319" s="91"/>
      <c r="EP319" s="91"/>
      <c r="EQ319" s="91"/>
      <c r="ER319" s="91"/>
      <c r="ES319" s="91"/>
      <c r="ET319" s="91"/>
      <c r="EU319" s="91"/>
      <c r="EV319" s="91"/>
      <c r="EW319" s="91"/>
      <c r="EX319" s="91"/>
      <c r="EY319" s="91"/>
      <c r="EZ319" s="91"/>
      <c r="FA319" s="91"/>
      <c r="FB319" s="91"/>
      <c r="FC319" s="91"/>
      <c r="FD319" s="91"/>
      <c r="FE319" s="91"/>
      <c r="FF319" s="91"/>
      <c r="FG319" s="91"/>
      <c r="FH319" s="91"/>
      <c r="FI319" s="91"/>
      <c r="FJ319" s="91"/>
      <c r="FK319" s="91"/>
      <c r="FL319" s="91"/>
      <c r="FM319" s="91"/>
      <c r="FN319" s="91"/>
      <c r="FO319" s="91"/>
      <c r="FP319" s="91"/>
      <c r="FQ319" s="91"/>
      <c r="FR319" s="91"/>
      <c r="FS319" s="91"/>
      <c r="FT319" s="91"/>
      <c r="FU319" s="91"/>
      <c r="FV319" s="91"/>
      <c r="FW319" s="91"/>
      <c r="FX319" s="91"/>
      <c r="FY319" s="91"/>
      <c r="FZ319" s="91"/>
      <c r="GA319" s="91"/>
      <c r="GB319" s="91"/>
      <c r="GC319" s="91"/>
    </row>
    <row r="320" spans="1:185" s="93" customFormat="1" ht="30">
      <c r="A320" s="304">
        <f>'10 Квартал финансирование'!A320</f>
        <v>245</v>
      </c>
      <c r="B320" s="305" t="str">
        <f>'10 Квартал финансирование'!B320</f>
        <v>Реконструкция ПС Ярыксу с оснащением защитами  типа ШЭ2607 083 ВЛ-110кВ №176.</v>
      </c>
      <c r="C320" s="324" t="str">
        <f>'10 Квартал финансирование'!C320</f>
        <v>F_prj_109106_4594</v>
      </c>
      <c r="D320" s="304" t="s">
        <v>157</v>
      </c>
      <c r="E320" s="323">
        <v>0</v>
      </c>
      <c r="F320" s="122">
        <v>0</v>
      </c>
      <c r="G320" s="122">
        <v>0</v>
      </c>
      <c r="H320" s="122">
        <v>0</v>
      </c>
      <c r="I320" s="122">
        <v>0</v>
      </c>
      <c r="J320" s="122">
        <v>0</v>
      </c>
      <c r="K320" s="122">
        <v>0</v>
      </c>
      <c r="L320" s="90">
        <v>2013</v>
      </c>
      <c r="M320" s="90">
        <v>2016</v>
      </c>
      <c r="N320" s="90" t="s">
        <v>157</v>
      </c>
      <c r="O320" s="122" t="s">
        <v>1140</v>
      </c>
      <c r="P320" s="122" t="s">
        <v>1142</v>
      </c>
      <c r="Q320" s="122" t="s">
        <v>1142</v>
      </c>
      <c r="R320" s="122" t="s">
        <v>1142</v>
      </c>
      <c r="S320" s="317" t="s">
        <v>731</v>
      </c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  <c r="BZ320" s="91"/>
      <c r="CA320" s="91"/>
      <c r="CB320" s="91"/>
      <c r="CC320" s="91"/>
      <c r="CD320" s="91"/>
      <c r="CE320" s="91"/>
      <c r="CF320" s="91"/>
      <c r="CG320" s="91"/>
      <c r="CH320" s="91"/>
      <c r="CI320" s="91"/>
      <c r="CJ320" s="91"/>
      <c r="CK320" s="91"/>
      <c r="CL320" s="91"/>
      <c r="CM320" s="91"/>
      <c r="CN320" s="91"/>
      <c r="CO320" s="91"/>
      <c r="CP320" s="91"/>
      <c r="CQ320" s="91"/>
      <c r="CR320" s="91"/>
      <c r="CS320" s="91"/>
      <c r="CT320" s="91"/>
      <c r="CU320" s="91"/>
      <c r="CV320" s="91"/>
      <c r="CW320" s="91"/>
      <c r="CX320" s="91"/>
      <c r="CY320" s="91"/>
      <c r="CZ320" s="91"/>
      <c r="DA320" s="91"/>
      <c r="DB320" s="91"/>
      <c r="DC320" s="91"/>
      <c r="DD320" s="91"/>
      <c r="DE320" s="91"/>
      <c r="DF320" s="91"/>
      <c r="DG320" s="91"/>
      <c r="DH320" s="91"/>
      <c r="DI320" s="91"/>
      <c r="DJ320" s="91"/>
      <c r="DK320" s="91"/>
      <c r="DL320" s="91"/>
      <c r="DM320" s="91"/>
      <c r="DN320" s="91"/>
      <c r="DO320" s="91"/>
      <c r="DP320" s="91"/>
      <c r="DQ320" s="91"/>
      <c r="DR320" s="91"/>
      <c r="DS320" s="91"/>
      <c r="DT320" s="91"/>
      <c r="DU320" s="91"/>
      <c r="DV320" s="91"/>
      <c r="DW320" s="91"/>
      <c r="DX320" s="91"/>
      <c r="DY320" s="91"/>
      <c r="DZ320" s="91"/>
      <c r="EA320" s="91"/>
      <c r="EB320" s="91"/>
      <c r="EC320" s="91"/>
      <c r="ED320" s="91"/>
      <c r="EE320" s="91"/>
      <c r="EF320" s="91"/>
      <c r="EG320" s="91"/>
      <c r="EH320" s="91"/>
      <c r="EI320" s="91"/>
      <c r="EJ320" s="91"/>
      <c r="EK320" s="91"/>
      <c r="EL320" s="91"/>
      <c r="EM320" s="91"/>
      <c r="EN320" s="91"/>
      <c r="EO320" s="91"/>
      <c r="EP320" s="91"/>
      <c r="EQ320" s="91"/>
      <c r="ER320" s="91"/>
      <c r="ES320" s="91"/>
      <c r="ET320" s="91"/>
      <c r="EU320" s="91"/>
      <c r="EV320" s="91"/>
      <c r="EW320" s="91"/>
      <c r="EX320" s="91"/>
      <c r="EY320" s="91"/>
      <c r="EZ320" s="91"/>
      <c r="FA320" s="91"/>
      <c r="FB320" s="91"/>
      <c r="FC320" s="91"/>
      <c r="FD320" s="91"/>
      <c r="FE320" s="91"/>
      <c r="FF320" s="91"/>
      <c r="FG320" s="91"/>
      <c r="FH320" s="91"/>
      <c r="FI320" s="91"/>
      <c r="FJ320" s="91"/>
      <c r="FK320" s="91"/>
      <c r="FL320" s="91"/>
      <c r="FM320" s="91"/>
      <c r="FN320" s="91"/>
      <c r="FO320" s="91"/>
      <c r="FP320" s="91"/>
      <c r="FQ320" s="91"/>
      <c r="FR320" s="91"/>
      <c r="FS320" s="91"/>
      <c r="FT320" s="91"/>
      <c r="FU320" s="91"/>
      <c r="FV320" s="91"/>
      <c r="FW320" s="91"/>
      <c r="FX320" s="91"/>
      <c r="FY320" s="91"/>
      <c r="FZ320" s="91"/>
      <c r="GA320" s="91"/>
      <c r="GB320" s="91"/>
      <c r="GC320" s="91"/>
    </row>
    <row r="321" spans="1:185" s="93" customFormat="1" ht="30">
      <c r="A321" s="304">
        <f>'10 Квартал финансирование'!A321</f>
        <v>246</v>
      </c>
      <c r="B321" s="305" t="str">
        <f>'10 Квартал финансирование'!B321</f>
        <v>РеконстукцияПС Ярыксу, замена АКПА – В на микропроцессорную АКА «Кедр» на ВЛ-110кВ №132</v>
      </c>
      <c r="C321" s="324" t="str">
        <f>'10 Квартал финансирование'!C321</f>
        <v>E_prj_109106_4597</v>
      </c>
      <c r="D321" s="304" t="s">
        <v>157</v>
      </c>
      <c r="E321" s="323">
        <v>0</v>
      </c>
      <c r="F321" s="122">
        <v>20</v>
      </c>
      <c r="G321" s="122">
        <v>0</v>
      </c>
      <c r="H321" s="122">
        <v>0</v>
      </c>
      <c r="I321" s="122">
        <v>0</v>
      </c>
      <c r="J321" s="122">
        <v>0</v>
      </c>
      <c r="K321" s="122">
        <v>0</v>
      </c>
      <c r="L321" s="90">
        <v>2014</v>
      </c>
      <c r="M321" s="90">
        <v>2014</v>
      </c>
      <c r="N321" s="90" t="s">
        <v>157</v>
      </c>
      <c r="O321" s="122" t="s">
        <v>1140</v>
      </c>
      <c r="P321" s="122" t="s">
        <v>1142</v>
      </c>
      <c r="Q321" s="122" t="s">
        <v>1142</v>
      </c>
      <c r="R321" s="122" t="s">
        <v>1142</v>
      </c>
      <c r="S321" s="317" t="s">
        <v>731</v>
      </c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  <c r="BZ321" s="91"/>
      <c r="CA321" s="91"/>
      <c r="CB321" s="91"/>
      <c r="CC321" s="91"/>
      <c r="CD321" s="91"/>
      <c r="CE321" s="91"/>
      <c r="CF321" s="91"/>
      <c r="CG321" s="91"/>
      <c r="CH321" s="91"/>
      <c r="CI321" s="91"/>
      <c r="CJ321" s="91"/>
      <c r="CK321" s="91"/>
      <c r="CL321" s="91"/>
      <c r="CM321" s="91"/>
      <c r="CN321" s="91"/>
      <c r="CO321" s="91"/>
      <c r="CP321" s="91"/>
      <c r="CQ321" s="91"/>
      <c r="CR321" s="91"/>
      <c r="CS321" s="91"/>
      <c r="CT321" s="91"/>
      <c r="CU321" s="91"/>
      <c r="CV321" s="91"/>
      <c r="CW321" s="91"/>
      <c r="CX321" s="91"/>
      <c r="CY321" s="91"/>
      <c r="CZ321" s="91"/>
      <c r="DA321" s="91"/>
      <c r="DB321" s="91"/>
      <c r="DC321" s="91"/>
      <c r="DD321" s="91"/>
      <c r="DE321" s="91"/>
      <c r="DF321" s="91"/>
      <c r="DG321" s="91"/>
      <c r="DH321" s="91"/>
      <c r="DI321" s="91"/>
      <c r="DJ321" s="91"/>
      <c r="DK321" s="91"/>
      <c r="DL321" s="91"/>
      <c r="DM321" s="91"/>
      <c r="DN321" s="91"/>
      <c r="DO321" s="91"/>
      <c r="DP321" s="91"/>
      <c r="DQ321" s="91"/>
      <c r="DR321" s="91"/>
      <c r="DS321" s="91"/>
      <c r="DT321" s="91"/>
      <c r="DU321" s="91"/>
      <c r="DV321" s="91"/>
      <c r="DW321" s="91"/>
      <c r="DX321" s="91"/>
      <c r="DY321" s="91"/>
      <c r="DZ321" s="91"/>
      <c r="EA321" s="91"/>
      <c r="EB321" s="91"/>
      <c r="EC321" s="91"/>
      <c r="ED321" s="91"/>
      <c r="EE321" s="91"/>
      <c r="EF321" s="91"/>
      <c r="EG321" s="91"/>
      <c r="EH321" s="91"/>
      <c r="EI321" s="91"/>
      <c r="EJ321" s="91"/>
      <c r="EK321" s="91"/>
      <c r="EL321" s="91"/>
      <c r="EM321" s="91"/>
      <c r="EN321" s="91"/>
      <c r="EO321" s="91"/>
      <c r="EP321" s="91"/>
      <c r="EQ321" s="91"/>
      <c r="ER321" s="91"/>
      <c r="ES321" s="91"/>
      <c r="ET321" s="91"/>
      <c r="EU321" s="91"/>
      <c r="EV321" s="91"/>
      <c r="EW321" s="91"/>
      <c r="EX321" s="91"/>
      <c r="EY321" s="91"/>
      <c r="EZ321" s="91"/>
      <c r="FA321" s="91"/>
      <c r="FB321" s="91"/>
      <c r="FC321" s="91"/>
      <c r="FD321" s="91"/>
      <c r="FE321" s="91"/>
      <c r="FF321" s="91"/>
      <c r="FG321" s="91"/>
      <c r="FH321" s="91"/>
      <c r="FI321" s="91"/>
      <c r="FJ321" s="91"/>
      <c r="FK321" s="91"/>
      <c r="FL321" s="91"/>
      <c r="FM321" s="91"/>
      <c r="FN321" s="91"/>
      <c r="FO321" s="91"/>
      <c r="FP321" s="91"/>
      <c r="FQ321" s="91"/>
      <c r="FR321" s="91"/>
      <c r="FS321" s="91"/>
      <c r="FT321" s="91"/>
      <c r="FU321" s="91"/>
      <c r="FV321" s="91"/>
      <c r="FW321" s="91"/>
      <c r="FX321" s="91"/>
      <c r="FY321" s="91"/>
      <c r="FZ321" s="91"/>
      <c r="GA321" s="91"/>
      <c r="GB321" s="91"/>
      <c r="GC321" s="91"/>
    </row>
    <row r="322" spans="1:185" s="93" customFormat="1" ht="45">
      <c r="A322" s="304">
        <f>'10 Квартал финансирование'!A322</f>
        <v>247</v>
      </c>
      <c r="B322" s="305" t="str">
        <f>'10 Квартал финансирование'!B322</f>
        <v>Реконструкция ВЛ-110 кВ Акташ-Кизляр-2. Оснащение основными селективными быстродействующими защитами. № 140</v>
      </c>
      <c r="C322" s="324" t="str">
        <f>'10 Квартал финансирование'!C322</f>
        <v>F_prj_109106_48053</v>
      </c>
      <c r="D322" s="304" t="s">
        <v>157</v>
      </c>
      <c r="E322" s="323">
        <v>0</v>
      </c>
      <c r="F322" s="122">
        <v>0</v>
      </c>
      <c r="G322" s="122">
        <v>0</v>
      </c>
      <c r="H322" s="122">
        <v>81.7</v>
      </c>
      <c r="I322" s="122">
        <v>0</v>
      </c>
      <c r="J322" s="122">
        <v>0</v>
      </c>
      <c r="K322" s="122">
        <v>0</v>
      </c>
      <c r="L322" s="90">
        <v>2014</v>
      </c>
      <c r="M322" s="90">
        <v>2014</v>
      </c>
      <c r="N322" s="90" t="s">
        <v>157</v>
      </c>
      <c r="O322" s="122" t="s">
        <v>1140</v>
      </c>
      <c r="P322" s="122" t="s">
        <v>1142</v>
      </c>
      <c r="Q322" s="122" t="s">
        <v>1142</v>
      </c>
      <c r="R322" s="122" t="s">
        <v>1142</v>
      </c>
      <c r="S322" s="317" t="s">
        <v>731</v>
      </c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  <c r="BZ322" s="91"/>
      <c r="CA322" s="91"/>
      <c r="CB322" s="91"/>
      <c r="CC322" s="91"/>
      <c r="CD322" s="91"/>
      <c r="CE322" s="91"/>
      <c r="CF322" s="91"/>
      <c r="CG322" s="91"/>
      <c r="CH322" s="91"/>
      <c r="CI322" s="91"/>
      <c r="CJ322" s="91"/>
      <c r="CK322" s="91"/>
      <c r="CL322" s="91"/>
      <c r="CM322" s="91"/>
      <c r="CN322" s="91"/>
      <c r="CO322" s="91"/>
      <c r="CP322" s="91"/>
      <c r="CQ322" s="91"/>
      <c r="CR322" s="91"/>
      <c r="CS322" s="91"/>
      <c r="CT322" s="91"/>
      <c r="CU322" s="91"/>
      <c r="CV322" s="91"/>
      <c r="CW322" s="91"/>
      <c r="CX322" s="91"/>
      <c r="CY322" s="91"/>
      <c r="CZ322" s="91"/>
      <c r="DA322" s="91"/>
      <c r="DB322" s="91"/>
      <c r="DC322" s="91"/>
      <c r="DD322" s="91"/>
      <c r="DE322" s="91"/>
      <c r="DF322" s="91"/>
      <c r="DG322" s="91"/>
      <c r="DH322" s="91"/>
      <c r="DI322" s="91"/>
      <c r="DJ322" s="91"/>
      <c r="DK322" s="91"/>
      <c r="DL322" s="91"/>
      <c r="DM322" s="91"/>
      <c r="DN322" s="91"/>
      <c r="DO322" s="91"/>
      <c r="DP322" s="91"/>
      <c r="DQ322" s="91"/>
      <c r="DR322" s="91"/>
      <c r="DS322" s="91"/>
      <c r="DT322" s="91"/>
      <c r="DU322" s="91"/>
      <c r="DV322" s="91"/>
      <c r="DW322" s="91"/>
      <c r="DX322" s="91"/>
      <c r="DY322" s="91"/>
      <c r="DZ322" s="91"/>
      <c r="EA322" s="91"/>
      <c r="EB322" s="91"/>
      <c r="EC322" s="91"/>
      <c r="ED322" s="91"/>
      <c r="EE322" s="91"/>
      <c r="EF322" s="91"/>
      <c r="EG322" s="91"/>
      <c r="EH322" s="91"/>
      <c r="EI322" s="91"/>
      <c r="EJ322" s="91"/>
      <c r="EK322" s="91"/>
      <c r="EL322" s="91"/>
      <c r="EM322" s="91"/>
      <c r="EN322" s="91"/>
      <c r="EO322" s="91"/>
      <c r="EP322" s="91"/>
      <c r="EQ322" s="91"/>
      <c r="ER322" s="91"/>
      <c r="ES322" s="91"/>
      <c r="ET322" s="91"/>
      <c r="EU322" s="91"/>
      <c r="EV322" s="91"/>
      <c r="EW322" s="91"/>
      <c r="EX322" s="91"/>
      <c r="EY322" s="91"/>
      <c r="EZ322" s="91"/>
      <c r="FA322" s="91"/>
      <c r="FB322" s="91"/>
      <c r="FC322" s="91"/>
      <c r="FD322" s="91"/>
      <c r="FE322" s="91"/>
      <c r="FF322" s="91"/>
      <c r="FG322" s="91"/>
      <c r="FH322" s="91"/>
      <c r="FI322" s="91"/>
      <c r="FJ322" s="91"/>
      <c r="FK322" s="91"/>
      <c r="FL322" s="91"/>
      <c r="FM322" s="91"/>
      <c r="FN322" s="91"/>
      <c r="FO322" s="91"/>
      <c r="FP322" s="91"/>
      <c r="FQ322" s="91"/>
      <c r="FR322" s="91"/>
      <c r="FS322" s="91"/>
      <c r="FT322" s="91"/>
      <c r="FU322" s="91"/>
      <c r="FV322" s="91"/>
      <c r="FW322" s="91"/>
      <c r="FX322" s="91"/>
      <c r="FY322" s="91"/>
      <c r="FZ322" s="91"/>
      <c r="GA322" s="91"/>
      <c r="GB322" s="91"/>
      <c r="GC322" s="91"/>
    </row>
    <row r="323" spans="1:185" s="93" customFormat="1" ht="45">
      <c r="A323" s="304">
        <f>'10 Квартал финансирование'!A323</f>
        <v>248</v>
      </c>
      <c r="B323" s="305" t="str">
        <f>'10 Квартал финансирование'!B323</f>
        <v>Реконструкция ВЛ 110 кВ Каскад Чирюртских ГЭС - Акташ. Оснащение основными селективными быстродействующими защитами. № 137</v>
      </c>
      <c r="C323" s="324" t="str">
        <f>'10 Квартал финансирование'!C323</f>
        <v>F_prj_109106_48285</v>
      </c>
      <c r="D323" s="304" t="s">
        <v>157</v>
      </c>
      <c r="E323" s="323">
        <v>0</v>
      </c>
      <c r="F323" s="122">
        <v>0</v>
      </c>
      <c r="G323" s="122">
        <v>0</v>
      </c>
      <c r="H323" s="122">
        <v>0</v>
      </c>
      <c r="I323" s="122">
        <v>0</v>
      </c>
      <c r="J323" s="122">
        <v>0</v>
      </c>
      <c r="K323" s="122">
        <v>0</v>
      </c>
      <c r="L323" s="90">
        <v>2016</v>
      </c>
      <c r="M323" s="90">
        <v>2018</v>
      </c>
      <c r="N323" s="90" t="s">
        <v>157</v>
      </c>
      <c r="O323" s="122" t="s">
        <v>1140</v>
      </c>
      <c r="P323" s="122" t="s">
        <v>1142</v>
      </c>
      <c r="Q323" s="122" t="s">
        <v>1142</v>
      </c>
      <c r="R323" s="122" t="s">
        <v>1142</v>
      </c>
      <c r="S323" s="317" t="s">
        <v>731</v>
      </c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  <c r="BZ323" s="91"/>
      <c r="CA323" s="91"/>
      <c r="CB323" s="91"/>
      <c r="CC323" s="91"/>
      <c r="CD323" s="91"/>
      <c r="CE323" s="91"/>
      <c r="CF323" s="91"/>
      <c r="CG323" s="91"/>
      <c r="CH323" s="91"/>
      <c r="CI323" s="91"/>
      <c r="CJ323" s="91"/>
      <c r="CK323" s="91"/>
      <c r="CL323" s="91"/>
      <c r="CM323" s="91"/>
      <c r="CN323" s="91"/>
      <c r="CO323" s="91"/>
      <c r="CP323" s="91"/>
      <c r="CQ323" s="91"/>
      <c r="CR323" s="91"/>
      <c r="CS323" s="91"/>
      <c r="CT323" s="91"/>
      <c r="CU323" s="91"/>
      <c r="CV323" s="91"/>
      <c r="CW323" s="91"/>
      <c r="CX323" s="91"/>
      <c r="CY323" s="91"/>
      <c r="CZ323" s="91"/>
      <c r="DA323" s="91"/>
      <c r="DB323" s="91"/>
      <c r="DC323" s="91"/>
      <c r="DD323" s="91"/>
      <c r="DE323" s="91"/>
      <c r="DF323" s="91"/>
      <c r="DG323" s="91"/>
      <c r="DH323" s="91"/>
      <c r="DI323" s="91"/>
      <c r="DJ323" s="91"/>
      <c r="DK323" s="91"/>
      <c r="DL323" s="91"/>
      <c r="DM323" s="91"/>
      <c r="DN323" s="91"/>
      <c r="DO323" s="91"/>
      <c r="DP323" s="91"/>
      <c r="DQ323" s="91"/>
      <c r="DR323" s="91"/>
      <c r="DS323" s="91"/>
      <c r="DT323" s="91"/>
      <c r="DU323" s="91"/>
      <c r="DV323" s="91"/>
      <c r="DW323" s="91"/>
      <c r="DX323" s="91"/>
      <c r="DY323" s="91"/>
      <c r="DZ323" s="91"/>
      <c r="EA323" s="91"/>
      <c r="EB323" s="91"/>
      <c r="EC323" s="91"/>
      <c r="ED323" s="91"/>
      <c r="EE323" s="91"/>
      <c r="EF323" s="91"/>
      <c r="EG323" s="91"/>
      <c r="EH323" s="91"/>
      <c r="EI323" s="91"/>
      <c r="EJ323" s="91"/>
      <c r="EK323" s="91"/>
      <c r="EL323" s="91"/>
      <c r="EM323" s="91"/>
      <c r="EN323" s="91"/>
      <c r="EO323" s="91"/>
      <c r="EP323" s="91"/>
      <c r="EQ323" s="91"/>
      <c r="ER323" s="91"/>
      <c r="ES323" s="91"/>
      <c r="ET323" s="91"/>
      <c r="EU323" s="91"/>
      <c r="EV323" s="91"/>
      <c r="EW323" s="91"/>
      <c r="EX323" s="91"/>
      <c r="EY323" s="91"/>
      <c r="EZ323" s="91"/>
      <c r="FA323" s="91"/>
      <c r="FB323" s="91"/>
      <c r="FC323" s="91"/>
      <c r="FD323" s="91"/>
      <c r="FE323" s="91"/>
      <c r="FF323" s="91"/>
      <c r="FG323" s="91"/>
      <c r="FH323" s="91"/>
      <c r="FI323" s="91"/>
      <c r="FJ323" s="91"/>
      <c r="FK323" s="91"/>
      <c r="FL323" s="91"/>
      <c r="FM323" s="91"/>
      <c r="FN323" s="91"/>
      <c r="FO323" s="91"/>
      <c r="FP323" s="91"/>
      <c r="FQ323" s="91"/>
      <c r="FR323" s="91"/>
      <c r="FS323" s="91"/>
      <c r="FT323" s="91"/>
      <c r="FU323" s="91"/>
      <c r="FV323" s="91"/>
      <c r="FW323" s="91"/>
      <c r="FX323" s="91"/>
      <c r="FY323" s="91"/>
      <c r="FZ323" s="91"/>
      <c r="GA323" s="91"/>
      <c r="GB323" s="91"/>
      <c r="GC323" s="91"/>
    </row>
    <row r="324" spans="1:185" s="93" customFormat="1" ht="30">
      <c r="A324" s="304">
        <f>'10 Квартал финансирование'!A324</f>
        <v>249</v>
      </c>
      <c r="B324" s="305" t="str">
        <f>'10 Квартал финансирование'!B324</f>
        <v>Монтаж и ввод в работу АОСН на ПС 110 кВ Хунзах</v>
      </c>
      <c r="C324" s="324" t="str">
        <f>'10 Квартал финансирование'!C324</f>
        <v>F_prj_109106_48301</v>
      </c>
      <c r="D324" s="304" t="s">
        <v>157</v>
      </c>
      <c r="E324" s="323">
        <v>0</v>
      </c>
      <c r="F324" s="122">
        <v>0</v>
      </c>
      <c r="G324" s="122">
        <v>0</v>
      </c>
      <c r="H324" s="122">
        <v>0</v>
      </c>
      <c r="I324" s="122">
        <v>0</v>
      </c>
      <c r="J324" s="122">
        <v>0</v>
      </c>
      <c r="K324" s="122">
        <v>0</v>
      </c>
      <c r="L324" s="90">
        <v>2016</v>
      </c>
      <c r="M324" s="90">
        <v>2018</v>
      </c>
      <c r="N324" s="90" t="s">
        <v>157</v>
      </c>
      <c r="O324" s="122" t="s">
        <v>1140</v>
      </c>
      <c r="P324" s="122" t="s">
        <v>1142</v>
      </c>
      <c r="Q324" s="122" t="s">
        <v>1142</v>
      </c>
      <c r="R324" s="122" t="s">
        <v>1142</v>
      </c>
      <c r="S324" s="317" t="s">
        <v>731</v>
      </c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  <c r="BZ324" s="91"/>
      <c r="CA324" s="91"/>
      <c r="CB324" s="91"/>
      <c r="CC324" s="91"/>
      <c r="CD324" s="91"/>
      <c r="CE324" s="91"/>
      <c r="CF324" s="91"/>
      <c r="CG324" s="91"/>
      <c r="CH324" s="91"/>
      <c r="CI324" s="91"/>
      <c r="CJ324" s="91"/>
      <c r="CK324" s="91"/>
      <c r="CL324" s="91"/>
      <c r="CM324" s="91"/>
      <c r="CN324" s="91"/>
      <c r="CO324" s="91"/>
      <c r="CP324" s="91"/>
      <c r="CQ324" s="91"/>
      <c r="CR324" s="91"/>
      <c r="CS324" s="91"/>
      <c r="CT324" s="91"/>
      <c r="CU324" s="91"/>
      <c r="CV324" s="91"/>
      <c r="CW324" s="91"/>
      <c r="CX324" s="91"/>
      <c r="CY324" s="91"/>
      <c r="CZ324" s="91"/>
      <c r="DA324" s="91"/>
      <c r="DB324" s="91"/>
      <c r="DC324" s="91"/>
      <c r="DD324" s="91"/>
      <c r="DE324" s="91"/>
      <c r="DF324" s="91"/>
      <c r="DG324" s="91"/>
      <c r="DH324" s="91"/>
      <c r="DI324" s="91"/>
      <c r="DJ324" s="91"/>
      <c r="DK324" s="91"/>
      <c r="DL324" s="91"/>
      <c r="DM324" s="91"/>
      <c r="DN324" s="91"/>
      <c r="DO324" s="91"/>
      <c r="DP324" s="91"/>
      <c r="DQ324" s="91"/>
      <c r="DR324" s="91"/>
      <c r="DS324" s="91"/>
      <c r="DT324" s="91"/>
      <c r="DU324" s="91"/>
      <c r="DV324" s="91"/>
      <c r="DW324" s="91"/>
      <c r="DX324" s="91"/>
      <c r="DY324" s="91"/>
      <c r="DZ324" s="91"/>
      <c r="EA324" s="91"/>
      <c r="EB324" s="91"/>
      <c r="EC324" s="91"/>
      <c r="ED324" s="91"/>
      <c r="EE324" s="91"/>
      <c r="EF324" s="91"/>
      <c r="EG324" s="91"/>
      <c r="EH324" s="91"/>
      <c r="EI324" s="91"/>
      <c r="EJ324" s="91"/>
      <c r="EK324" s="91"/>
      <c r="EL324" s="91"/>
      <c r="EM324" s="91"/>
      <c r="EN324" s="91"/>
      <c r="EO324" s="91"/>
      <c r="EP324" s="91"/>
      <c r="EQ324" s="91"/>
      <c r="ER324" s="91"/>
      <c r="ES324" s="91"/>
      <c r="ET324" s="91"/>
      <c r="EU324" s="91"/>
      <c r="EV324" s="91"/>
      <c r="EW324" s="91"/>
      <c r="EX324" s="91"/>
      <c r="EY324" s="91"/>
      <c r="EZ324" s="91"/>
      <c r="FA324" s="91"/>
      <c r="FB324" s="91"/>
      <c r="FC324" s="91"/>
      <c r="FD324" s="91"/>
      <c r="FE324" s="91"/>
      <c r="FF324" s="91"/>
      <c r="FG324" s="91"/>
      <c r="FH324" s="91"/>
      <c r="FI324" s="91"/>
      <c r="FJ324" s="91"/>
      <c r="FK324" s="91"/>
      <c r="FL324" s="91"/>
      <c r="FM324" s="91"/>
      <c r="FN324" s="91"/>
      <c r="FO324" s="91"/>
      <c r="FP324" s="91"/>
      <c r="FQ324" s="91"/>
      <c r="FR324" s="91"/>
      <c r="FS324" s="91"/>
      <c r="FT324" s="91"/>
      <c r="FU324" s="91"/>
      <c r="FV324" s="91"/>
      <c r="FW324" s="91"/>
      <c r="FX324" s="91"/>
      <c r="FY324" s="91"/>
      <c r="FZ324" s="91"/>
      <c r="GA324" s="91"/>
      <c r="GB324" s="91"/>
      <c r="GC324" s="91"/>
    </row>
    <row r="325" spans="1:185" s="93" customFormat="1" ht="30">
      <c r="A325" s="304">
        <f>'10 Квартал финансирование'!A325</f>
        <v>250</v>
      </c>
      <c r="B325" s="305" t="str">
        <f>'10 Квартал финансирование'!B325</f>
        <v>Монтаж и ввод в работу АОСН на ПС 110 кВ Леваши</v>
      </c>
      <c r="C325" s="324" t="str">
        <f>'10 Квартал финансирование'!C325</f>
        <v>F_prj_109106_48302</v>
      </c>
      <c r="D325" s="304" t="s">
        <v>157</v>
      </c>
      <c r="E325" s="323">
        <v>0</v>
      </c>
      <c r="F325" s="122">
        <v>0</v>
      </c>
      <c r="G325" s="122">
        <v>0</v>
      </c>
      <c r="H325" s="122">
        <v>0</v>
      </c>
      <c r="I325" s="122">
        <v>0</v>
      </c>
      <c r="J325" s="122">
        <v>0</v>
      </c>
      <c r="K325" s="122">
        <v>0</v>
      </c>
      <c r="L325" s="90">
        <v>2016</v>
      </c>
      <c r="M325" s="90">
        <v>2018</v>
      </c>
      <c r="N325" s="90" t="s">
        <v>157</v>
      </c>
      <c r="O325" s="122" t="s">
        <v>1140</v>
      </c>
      <c r="P325" s="122" t="s">
        <v>1142</v>
      </c>
      <c r="Q325" s="122" t="s">
        <v>1142</v>
      </c>
      <c r="R325" s="122" t="s">
        <v>1142</v>
      </c>
      <c r="S325" s="317" t="s">
        <v>731</v>
      </c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  <c r="BZ325" s="91"/>
      <c r="CA325" s="91"/>
      <c r="CB325" s="91"/>
      <c r="CC325" s="91"/>
      <c r="CD325" s="91"/>
      <c r="CE325" s="91"/>
      <c r="CF325" s="91"/>
      <c r="CG325" s="91"/>
      <c r="CH325" s="91"/>
      <c r="CI325" s="91"/>
      <c r="CJ325" s="91"/>
      <c r="CK325" s="91"/>
      <c r="CL325" s="91"/>
      <c r="CM325" s="91"/>
      <c r="CN325" s="91"/>
      <c r="CO325" s="91"/>
      <c r="CP325" s="91"/>
      <c r="CQ325" s="91"/>
      <c r="CR325" s="91"/>
      <c r="CS325" s="91"/>
      <c r="CT325" s="91"/>
      <c r="CU325" s="91"/>
      <c r="CV325" s="91"/>
      <c r="CW325" s="91"/>
      <c r="CX325" s="91"/>
      <c r="CY325" s="91"/>
      <c r="CZ325" s="91"/>
      <c r="DA325" s="91"/>
      <c r="DB325" s="91"/>
      <c r="DC325" s="91"/>
      <c r="DD325" s="91"/>
      <c r="DE325" s="91"/>
      <c r="DF325" s="91"/>
      <c r="DG325" s="91"/>
      <c r="DH325" s="91"/>
      <c r="DI325" s="91"/>
      <c r="DJ325" s="91"/>
      <c r="DK325" s="91"/>
      <c r="DL325" s="91"/>
      <c r="DM325" s="91"/>
      <c r="DN325" s="91"/>
      <c r="DO325" s="91"/>
      <c r="DP325" s="91"/>
      <c r="DQ325" s="91"/>
      <c r="DR325" s="91"/>
      <c r="DS325" s="91"/>
      <c r="DT325" s="91"/>
      <c r="DU325" s="91"/>
      <c r="DV325" s="91"/>
      <c r="DW325" s="91"/>
      <c r="DX325" s="91"/>
      <c r="DY325" s="91"/>
      <c r="DZ325" s="91"/>
      <c r="EA325" s="91"/>
      <c r="EB325" s="91"/>
      <c r="EC325" s="91"/>
      <c r="ED325" s="91"/>
      <c r="EE325" s="91"/>
      <c r="EF325" s="91"/>
      <c r="EG325" s="91"/>
      <c r="EH325" s="91"/>
      <c r="EI325" s="91"/>
      <c r="EJ325" s="91"/>
      <c r="EK325" s="91"/>
      <c r="EL325" s="91"/>
      <c r="EM325" s="91"/>
      <c r="EN325" s="91"/>
      <c r="EO325" s="91"/>
      <c r="EP325" s="91"/>
      <c r="EQ325" s="91"/>
      <c r="ER325" s="91"/>
      <c r="ES325" s="91"/>
      <c r="ET325" s="91"/>
      <c r="EU325" s="91"/>
      <c r="EV325" s="91"/>
      <c r="EW325" s="91"/>
      <c r="EX325" s="91"/>
      <c r="EY325" s="91"/>
      <c r="EZ325" s="91"/>
      <c r="FA325" s="91"/>
      <c r="FB325" s="91"/>
      <c r="FC325" s="91"/>
      <c r="FD325" s="91"/>
      <c r="FE325" s="91"/>
      <c r="FF325" s="91"/>
      <c r="FG325" s="91"/>
      <c r="FH325" s="91"/>
      <c r="FI325" s="91"/>
      <c r="FJ325" s="91"/>
      <c r="FK325" s="91"/>
      <c r="FL325" s="91"/>
      <c r="FM325" s="91"/>
      <c r="FN325" s="91"/>
      <c r="FO325" s="91"/>
      <c r="FP325" s="91"/>
      <c r="FQ325" s="91"/>
      <c r="FR325" s="91"/>
      <c r="FS325" s="91"/>
      <c r="FT325" s="91"/>
      <c r="FU325" s="91"/>
      <c r="FV325" s="91"/>
      <c r="FW325" s="91"/>
      <c r="FX325" s="91"/>
      <c r="FY325" s="91"/>
      <c r="FZ325" s="91"/>
      <c r="GA325" s="91"/>
      <c r="GB325" s="91"/>
      <c r="GC325" s="91"/>
    </row>
    <row r="326" spans="1:185" s="93" customFormat="1" ht="30">
      <c r="A326" s="304">
        <f>'10 Квартал финансирование'!A326</f>
        <v>251</v>
      </c>
      <c r="B326" s="305" t="str">
        <f>'10 Квартал финансирование'!B326</f>
        <v>Монтаж и ввод в работу АОСН на ПС 110 кВ Кизляр-1</v>
      </c>
      <c r="C326" s="324" t="str">
        <f>'10 Квартал финансирование'!C326</f>
        <v>F_prj_109106_48303</v>
      </c>
      <c r="D326" s="304" t="s">
        <v>157</v>
      </c>
      <c r="E326" s="323">
        <v>0</v>
      </c>
      <c r="F326" s="122">
        <v>0</v>
      </c>
      <c r="G326" s="122">
        <v>0</v>
      </c>
      <c r="H326" s="122">
        <v>0</v>
      </c>
      <c r="I326" s="122">
        <v>0</v>
      </c>
      <c r="J326" s="122">
        <v>0</v>
      </c>
      <c r="K326" s="122">
        <v>0</v>
      </c>
      <c r="L326" s="90">
        <v>2016</v>
      </c>
      <c r="M326" s="90">
        <v>2018</v>
      </c>
      <c r="N326" s="90" t="s">
        <v>157</v>
      </c>
      <c r="O326" s="122" t="s">
        <v>1140</v>
      </c>
      <c r="P326" s="122" t="s">
        <v>1142</v>
      </c>
      <c r="Q326" s="122" t="s">
        <v>1142</v>
      </c>
      <c r="R326" s="122" t="s">
        <v>1142</v>
      </c>
      <c r="S326" s="317" t="s">
        <v>731</v>
      </c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  <c r="BZ326" s="91"/>
      <c r="CA326" s="91"/>
      <c r="CB326" s="91"/>
      <c r="CC326" s="91"/>
      <c r="CD326" s="91"/>
      <c r="CE326" s="91"/>
      <c r="CF326" s="91"/>
      <c r="CG326" s="91"/>
      <c r="CH326" s="91"/>
      <c r="CI326" s="91"/>
      <c r="CJ326" s="91"/>
      <c r="CK326" s="91"/>
      <c r="CL326" s="91"/>
      <c r="CM326" s="91"/>
      <c r="CN326" s="91"/>
      <c r="CO326" s="91"/>
      <c r="CP326" s="91"/>
      <c r="CQ326" s="91"/>
      <c r="CR326" s="91"/>
      <c r="CS326" s="91"/>
      <c r="CT326" s="91"/>
      <c r="CU326" s="91"/>
      <c r="CV326" s="91"/>
      <c r="CW326" s="91"/>
      <c r="CX326" s="91"/>
      <c r="CY326" s="91"/>
      <c r="CZ326" s="91"/>
      <c r="DA326" s="91"/>
      <c r="DB326" s="91"/>
      <c r="DC326" s="91"/>
      <c r="DD326" s="91"/>
      <c r="DE326" s="91"/>
      <c r="DF326" s="91"/>
      <c r="DG326" s="91"/>
      <c r="DH326" s="91"/>
      <c r="DI326" s="91"/>
      <c r="DJ326" s="91"/>
      <c r="DK326" s="91"/>
      <c r="DL326" s="91"/>
      <c r="DM326" s="91"/>
      <c r="DN326" s="91"/>
      <c r="DO326" s="91"/>
      <c r="DP326" s="91"/>
      <c r="DQ326" s="91"/>
      <c r="DR326" s="91"/>
      <c r="DS326" s="91"/>
      <c r="DT326" s="91"/>
      <c r="DU326" s="91"/>
      <c r="DV326" s="91"/>
      <c r="DW326" s="91"/>
      <c r="DX326" s="91"/>
      <c r="DY326" s="91"/>
      <c r="DZ326" s="91"/>
      <c r="EA326" s="91"/>
      <c r="EB326" s="91"/>
      <c r="EC326" s="91"/>
      <c r="ED326" s="91"/>
      <c r="EE326" s="91"/>
      <c r="EF326" s="91"/>
      <c r="EG326" s="91"/>
      <c r="EH326" s="91"/>
      <c r="EI326" s="91"/>
      <c r="EJ326" s="91"/>
      <c r="EK326" s="91"/>
      <c r="EL326" s="91"/>
      <c r="EM326" s="91"/>
      <c r="EN326" s="91"/>
      <c r="EO326" s="91"/>
      <c r="EP326" s="91"/>
      <c r="EQ326" s="91"/>
      <c r="ER326" s="91"/>
      <c r="ES326" s="91"/>
      <c r="ET326" s="91"/>
      <c r="EU326" s="91"/>
      <c r="EV326" s="91"/>
      <c r="EW326" s="91"/>
      <c r="EX326" s="91"/>
      <c r="EY326" s="91"/>
      <c r="EZ326" s="91"/>
      <c r="FA326" s="91"/>
      <c r="FB326" s="91"/>
      <c r="FC326" s="91"/>
      <c r="FD326" s="91"/>
      <c r="FE326" s="91"/>
      <c r="FF326" s="91"/>
      <c r="FG326" s="91"/>
      <c r="FH326" s="91"/>
      <c r="FI326" s="91"/>
      <c r="FJ326" s="91"/>
      <c r="FK326" s="91"/>
      <c r="FL326" s="91"/>
      <c r="FM326" s="91"/>
      <c r="FN326" s="91"/>
      <c r="FO326" s="91"/>
      <c r="FP326" s="91"/>
      <c r="FQ326" s="91"/>
      <c r="FR326" s="91"/>
      <c r="FS326" s="91"/>
      <c r="FT326" s="91"/>
      <c r="FU326" s="91"/>
      <c r="FV326" s="91"/>
      <c r="FW326" s="91"/>
      <c r="FX326" s="91"/>
      <c r="FY326" s="91"/>
      <c r="FZ326" s="91"/>
      <c r="GA326" s="91"/>
      <c r="GB326" s="91"/>
      <c r="GC326" s="91"/>
    </row>
    <row r="327" spans="1:185" s="93" customFormat="1" ht="30">
      <c r="A327" s="304">
        <f>'10 Квартал финансирование'!A327</f>
        <v>252</v>
      </c>
      <c r="B327" s="305" t="str">
        <f>'10 Квартал финансирование'!B327</f>
        <v>Монтаж и ввод в работу АОСН на ПС 110 кВ Кизляр-2</v>
      </c>
      <c r="C327" s="324" t="str">
        <f>'10 Квартал финансирование'!C327</f>
        <v>F_prj_109106_48304</v>
      </c>
      <c r="D327" s="304" t="s">
        <v>157</v>
      </c>
      <c r="E327" s="323">
        <v>0</v>
      </c>
      <c r="F327" s="122">
        <v>0</v>
      </c>
      <c r="G327" s="122">
        <v>0</v>
      </c>
      <c r="H327" s="122">
        <v>0</v>
      </c>
      <c r="I327" s="122">
        <v>0</v>
      </c>
      <c r="J327" s="122">
        <v>0</v>
      </c>
      <c r="K327" s="122">
        <v>0</v>
      </c>
      <c r="L327" s="90">
        <v>2016</v>
      </c>
      <c r="M327" s="90">
        <v>2018</v>
      </c>
      <c r="N327" s="90" t="s">
        <v>157</v>
      </c>
      <c r="O327" s="122" t="s">
        <v>1140</v>
      </c>
      <c r="P327" s="122" t="s">
        <v>1142</v>
      </c>
      <c r="Q327" s="122" t="s">
        <v>1142</v>
      </c>
      <c r="R327" s="122" t="s">
        <v>1142</v>
      </c>
      <c r="S327" s="317" t="s">
        <v>731</v>
      </c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  <c r="BZ327" s="91"/>
      <c r="CA327" s="91"/>
      <c r="CB327" s="91"/>
      <c r="CC327" s="91"/>
      <c r="CD327" s="91"/>
      <c r="CE327" s="91"/>
      <c r="CF327" s="91"/>
      <c r="CG327" s="91"/>
      <c r="CH327" s="91"/>
      <c r="CI327" s="91"/>
      <c r="CJ327" s="91"/>
      <c r="CK327" s="91"/>
      <c r="CL327" s="91"/>
      <c r="CM327" s="91"/>
      <c r="CN327" s="91"/>
      <c r="CO327" s="91"/>
      <c r="CP327" s="91"/>
      <c r="CQ327" s="91"/>
      <c r="CR327" s="91"/>
      <c r="CS327" s="91"/>
      <c r="CT327" s="91"/>
      <c r="CU327" s="91"/>
      <c r="CV327" s="91"/>
      <c r="CW327" s="91"/>
      <c r="CX327" s="91"/>
      <c r="CY327" s="91"/>
      <c r="CZ327" s="91"/>
      <c r="DA327" s="91"/>
      <c r="DB327" s="91"/>
      <c r="DC327" s="91"/>
      <c r="DD327" s="91"/>
      <c r="DE327" s="91"/>
      <c r="DF327" s="91"/>
      <c r="DG327" s="91"/>
      <c r="DH327" s="91"/>
      <c r="DI327" s="91"/>
      <c r="DJ327" s="91"/>
      <c r="DK327" s="91"/>
      <c r="DL327" s="91"/>
      <c r="DM327" s="91"/>
      <c r="DN327" s="91"/>
      <c r="DO327" s="91"/>
      <c r="DP327" s="91"/>
      <c r="DQ327" s="91"/>
      <c r="DR327" s="91"/>
      <c r="DS327" s="91"/>
      <c r="DT327" s="91"/>
      <c r="DU327" s="91"/>
      <c r="DV327" s="91"/>
      <c r="DW327" s="91"/>
      <c r="DX327" s="91"/>
      <c r="DY327" s="91"/>
      <c r="DZ327" s="91"/>
      <c r="EA327" s="91"/>
      <c r="EB327" s="91"/>
      <c r="EC327" s="91"/>
      <c r="ED327" s="91"/>
      <c r="EE327" s="91"/>
      <c r="EF327" s="91"/>
      <c r="EG327" s="91"/>
      <c r="EH327" s="91"/>
      <c r="EI327" s="91"/>
      <c r="EJ327" s="91"/>
      <c r="EK327" s="91"/>
      <c r="EL327" s="91"/>
      <c r="EM327" s="91"/>
      <c r="EN327" s="91"/>
      <c r="EO327" s="91"/>
      <c r="EP327" s="91"/>
      <c r="EQ327" s="91"/>
      <c r="ER327" s="91"/>
      <c r="ES327" s="91"/>
      <c r="ET327" s="91"/>
      <c r="EU327" s="91"/>
      <c r="EV327" s="91"/>
      <c r="EW327" s="91"/>
      <c r="EX327" s="91"/>
      <c r="EY327" s="91"/>
      <c r="EZ327" s="91"/>
      <c r="FA327" s="91"/>
      <c r="FB327" s="91"/>
      <c r="FC327" s="91"/>
      <c r="FD327" s="91"/>
      <c r="FE327" s="91"/>
      <c r="FF327" s="91"/>
      <c r="FG327" s="91"/>
      <c r="FH327" s="91"/>
      <c r="FI327" s="91"/>
      <c r="FJ327" s="91"/>
      <c r="FK327" s="91"/>
      <c r="FL327" s="91"/>
      <c r="FM327" s="91"/>
      <c r="FN327" s="91"/>
      <c r="FO327" s="91"/>
      <c r="FP327" s="91"/>
      <c r="FQ327" s="91"/>
      <c r="FR327" s="91"/>
      <c r="FS327" s="91"/>
      <c r="FT327" s="91"/>
      <c r="FU327" s="91"/>
      <c r="FV327" s="91"/>
      <c r="FW327" s="91"/>
      <c r="FX327" s="91"/>
      <c r="FY327" s="91"/>
      <c r="FZ327" s="91"/>
      <c r="GA327" s="91"/>
      <c r="GB327" s="91"/>
      <c r="GC327" s="91"/>
    </row>
    <row r="328" spans="1:185" s="93" customFormat="1" ht="30">
      <c r="A328" s="304">
        <f>'10 Квартал финансирование'!A328</f>
        <v>253</v>
      </c>
      <c r="B328" s="305" t="str">
        <f>'10 Квартал финансирование'!B328</f>
        <v>Монтаж и ввод в работу АОСН на ПС 110 кВ Бабаюрт</v>
      </c>
      <c r="C328" s="324" t="str">
        <f>'10 Квартал финансирование'!C328</f>
        <v>F_prj_109106_48305</v>
      </c>
      <c r="D328" s="304" t="s">
        <v>157</v>
      </c>
      <c r="E328" s="323">
        <v>0</v>
      </c>
      <c r="F328" s="122">
        <v>0</v>
      </c>
      <c r="G328" s="122">
        <v>0</v>
      </c>
      <c r="H328" s="122">
        <v>0</v>
      </c>
      <c r="I328" s="122">
        <v>0</v>
      </c>
      <c r="J328" s="122">
        <v>0</v>
      </c>
      <c r="K328" s="122">
        <v>0</v>
      </c>
      <c r="L328" s="90">
        <v>2016</v>
      </c>
      <c r="M328" s="90">
        <v>2018</v>
      </c>
      <c r="N328" s="90" t="s">
        <v>157</v>
      </c>
      <c r="O328" s="122" t="s">
        <v>1140</v>
      </c>
      <c r="P328" s="122" t="s">
        <v>1142</v>
      </c>
      <c r="Q328" s="122" t="s">
        <v>1142</v>
      </c>
      <c r="R328" s="122" t="s">
        <v>1142</v>
      </c>
      <c r="S328" s="317" t="s">
        <v>731</v>
      </c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  <c r="BZ328" s="91"/>
      <c r="CA328" s="91"/>
      <c r="CB328" s="91"/>
      <c r="CC328" s="91"/>
      <c r="CD328" s="91"/>
      <c r="CE328" s="91"/>
      <c r="CF328" s="91"/>
      <c r="CG328" s="91"/>
      <c r="CH328" s="91"/>
      <c r="CI328" s="91"/>
      <c r="CJ328" s="91"/>
      <c r="CK328" s="91"/>
      <c r="CL328" s="91"/>
      <c r="CM328" s="91"/>
      <c r="CN328" s="91"/>
      <c r="CO328" s="91"/>
      <c r="CP328" s="91"/>
      <c r="CQ328" s="91"/>
      <c r="CR328" s="91"/>
      <c r="CS328" s="91"/>
      <c r="CT328" s="91"/>
      <c r="CU328" s="91"/>
      <c r="CV328" s="91"/>
      <c r="CW328" s="91"/>
      <c r="CX328" s="91"/>
      <c r="CY328" s="91"/>
      <c r="CZ328" s="91"/>
      <c r="DA328" s="91"/>
      <c r="DB328" s="91"/>
      <c r="DC328" s="91"/>
      <c r="DD328" s="91"/>
      <c r="DE328" s="91"/>
      <c r="DF328" s="91"/>
      <c r="DG328" s="91"/>
      <c r="DH328" s="91"/>
      <c r="DI328" s="91"/>
      <c r="DJ328" s="91"/>
      <c r="DK328" s="91"/>
      <c r="DL328" s="91"/>
      <c r="DM328" s="91"/>
      <c r="DN328" s="91"/>
      <c r="DO328" s="91"/>
      <c r="DP328" s="91"/>
      <c r="DQ328" s="91"/>
      <c r="DR328" s="91"/>
      <c r="DS328" s="91"/>
      <c r="DT328" s="91"/>
      <c r="DU328" s="91"/>
      <c r="DV328" s="91"/>
      <c r="DW328" s="91"/>
      <c r="DX328" s="91"/>
      <c r="DY328" s="91"/>
      <c r="DZ328" s="91"/>
      <c r="EA328" s="91"/>
      <c r="EB328" s="91"/>
      <c r="EC328" s="91"/>
      <c r="ED328" s="91"/>
      <c r="EE328" s="91"/>
      <c r="EF328" s="91"/>
      <c r="EG328" s="91"/>
      <c r="EH328" s="91"/>
      <c r="EI328" s="91"/>
      <c r="EJ328" s="91"/>
      <c r="EK328" s="91"/>
      <c r="EL328" s="91"/>
      <c r="EM328" s="91"/>
      <c r="EN328" s="91"/>
      <c r="EO328" s="91"/>
      <c r="EP328" s="91"/>
      <c r="EQ328" s="91"/>
      <c r="ER328" s="91"/>
      <c r="ES328" s="91"/>
      <c r="ET328" s="91"/>
      <c r="EU328" s="91"/>
      <c r="EV328" s="91"/>
      <c r="EW328" s="91"/>
      <c r="EX328" s="91"/>
      <c r="EY328" s="91"/>
      <c r="EZ328" s="91"/>
      <c r="FA328" s="91"/>
      <c r="FB328" s="91"/>
      <c r="FC328" s="91"/>
      <c r="FD328" s="91"/>
      <c r="FE328" s="91"/>
      <c r="FF328" s="91"/>
      <c r="FG328" s="91"/>
      <c r="FH328" s="91"/>
      <c r="FI328" s="91"/>
      <c r="FJ328" s="91"/>
      <c r="FK328" s="91"/>
      <c r="FL328" s="91"/>
      <c r="FM328" s="91"/>
      <c r="FN328" s="91"/>
      <c r="FO328" s="91"/>
      <c r="FP328" s="91"/>
      <c r="FQ328" s="91"/>
      <c r="FR328" s="91"/>
      <c r="FS328" s="91"/>
      <c r="FT328" s="91"/>
      <c r="FU328" s="91"/>
      <c r="FV328" s="91"/>
      <c r="FW328" s="91"/>
      <c r="FX328" s="91"/>
      <c r="FY328" s="91"/>
      <c r="FZ328" s="91"/>
      <c r="GA328" s="91"/>
      <c r="GB328" s="91"/>
      <c r="GC328" s="91"/>
    </row>
    <row r="329" spans="1:185" s="93" customFormat="1" ht="30">
      <c r="A329" s="304">
        <f>'10 Квартал финансирование'!A329</f>
        <v>254</v>
      </c>
      <c r="B329" s="305" t="str">
        <f>'10 Квартал финансирование'!B329</f>
        <v>Монтаж и ввод в работу АОПО на  ВЛ 110 кВ Тлох - Хунзах на ПС 110 кВ Хунзах</v>
      </c>
      <c r="C329" s="324" t="str">
        <f>'10 Квартал финансирование'!C329</f>
        <v>F_prj_109106_48307</v>
      </c>
      <c r="D329" s="304" t="s">
        <v>157</v>
      </c>
      <c r="E329" s="323">
        <v>0</v>
      </c>
      <c r="F329" s="122">
        <v>0</v>
      </c>
      <c r="G329" s="122">
        <v>0</v>
      </c>
      <c r="H329" s="122">
        <v>0</v>
      </c>
      <c r="I329" s="122">
        <v>0</v>
      </c>
      <c r="J329" s="122">
        <v>0</v>
      </c>
      <c r="K329" s="122">
        <v>0</v>
      </c>
      <c r="L329" s="90">
        <v>2016</v>
      </c>
      <c r="M329" s="90">
        <v>2018</v>
      </c>
      <c r="N329" s="90" t="s">
        <v>157</v>
      </c>
      <c r="O329" s="122" t="s">
        <v>1140</v>
      </c>
      <c r="P329" s="122" t="s">
        <v>1142</v>
      </c>
      <c r="Q329" s="122" t="s">
        <v>1142</v>
      </c>
      <c r="R329" s="122" t="s">
        <v>1142</v>
      </c>
      <c r="S329" s="317" t="s">
        <v>731</v>
      </c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  <c r="BZ329" s="91"/>
      <c r="CA329" s="91"/>
      <c r="CB329" s="91"/>
      <c r="CC329" s="91"/>
      <c r="CD329" s="91"/>
      <c r="CE329" s="91"/>
      <c r="CF329" s="91"/>
      <c r="CG329" s="91"/>
      <c r="CH329" s="91"/>
      <c r="CI329" s="91"/>
      <c r="CJ329" s="91"/>
      <c r="CK329" s="91"/>
      <c r="CL329" s="91"/>
      <c r="CM329" s="91"/>
      <c r="CN329" s="91"/>
      <c r="CO329" s="91"/>
      <c r="CP329" s="91"/>
      <c r="CQ329" s="91"/>
      <c r="CR329" s="91"/>
      <c r="CS329" s="91"/>
      <c r="CT329" s="91"/>
      <c r="CU329" s="91"/>
      <c r="CV329" s="91"/>
      <c r="CW329" s="91"/>
      <c r="CX329" s="91"/>
      <c r="CY329" s="91"/>
      <c r="CZ329" s="91"/>
      <c r="DA329" s="91"/>
      <c r="DB329" s="91"/>
      <c r="DC329" s="91"/>
      <c r="DD329" s="91"/>
      <c r="DE329" s="91"/>
      <c r="DF329" s="91"/>
      <c r="DG329" s="91"/>
      <c r="DH329" s="91"/>
      <c r="DI329" s="91"/>
      <c r="DJ329" s="91"/>
      <c r="DK329" s="91"/>
      <c r="DL329" s="91"/>
      <c r="DM329" s="91"/>
      <c r="DN329" s="91"/>
      <c r="DO329" s="91"/>
      <c r="DP329" s="91"/>
      <c r="DQ329" s="91"/>
      <c r="DR329" s="91"/>
      <c r="DS329" s="91"/>
      <c r="DT329" s="91"/>
      <c r="DU329" s="91"/>
      <c r="DV329" s="91"/>
      <c r="DW329" s="91"/>
      <c r="DX329" s="91"/>
      <c r="DY329" s="91"/>
      <c r="DZ329" s="91"/>
      <c r="EA329" s="91"/>
      <c r="EB329" s="91"/>
      <c r="EC329" s="91"/>
      <c r="ED329" s="91"/>
      <c r="EE329" s="91"/>
      <c r="EF329" s="91"/>
      <c r="EG329" s="91"/>
      <c r="EH329" s="91"/>
      <c r="EI329" s="91"/>
      <c r="EJ329" s="91"/>
      <c r="EK329" s="91"/>
      <c r="EL329" s="91"/>
      <c r="EM329" s="91"/>
      <c r="EN329" s="91"/>
      <c r="EO329" s="91"/>
      <c r="EP329" s="91"/>
      <c r="EQ329" s="91"/>
      <c r="ER329" s="91"/>
      <c r="ES329" s="91"/>
      <c r="ET329" s="91"/>
      <c r="EU329" s="91"/>
      <c r="EV329" s="91"/>
      <c r="EW329" s="91"/>
      <c r="EX329" s="91"/>
      <c r="EY329" s="91"/>
      <c r="EZ329" s="91"/>
      <c r="FA329" s="91"/>
      <c r="FB329" s="91"/>
      <c r="FC329" s="91"/>
      <c r="FD329" s="91"/>
      <c r="FE329" s="91"/>
      <c r="FF329" s="91"/>
      <c r="FG329" s="91"/>
      <c r="FH329" s="91"/>
      <c r="FI329" s="91"/>
      <c r="FJ329" s="91"/>
      <c r="FK329" s="91"/>
      <c r="FL329" s="91"/>
      <c r="FM329" s="91"/>
      <c r="FN329" s="91"/>
      <c r="FO329" s="91"/>
      <c r="FP329" s="91"/>
      <c r="FQ329" s="91"/>
      <c r="FR329" s="91"/>
      <c r="FS329" s="91"/>
      <c r="FT329" s="91"/>
      <c r="FU329" s="91"/>
      <c r="FV329" s="91"/>
      <c r="FW329" s="91"/>
      <c r="FX329" s="91"/>
      <c r="FY329" s="91"/>
      <c r="FZ329" s="91"/>
      <c r="GA329" s="91"/>
      <c r="GB329" s="91"/>
      <c r="GC329" s="91"/>
    </row>
    <row r="330" spans="1:185" s="93" customFormat="1" ht="30">
      <c r="A330" s="304">
        <f>'10 Квартал финансирование'!A330</f>
        <v>255</v>
      </c>
      <c r="B330" s="305" t="str">
        <f>'10 Квартал финансирование'!B330</f>
        <v>Монтаж и ввод в работу АОПО на ВЛ 110 кВ Буйнакск-1 - Гергебиль на ПС 110 кВ Гергебиль</v>
      </c>
      <c r="C330" s="324" t="str">
        <f>'10 Квартал финансирование'!C330</f>
        <v>F_prj_109106_48308</v>
      </c>
      <c r="D330" s="304" t="s">
        <v>157</v>
      </c>
      <c r="E330" s="323">
        <v>0</v>
      </c>
      <c r="F330" s="122">
        <v>0</v>
      </c>
      <c r="G330" s="122">
        <v>0</v>
      </c>
      <c r="H330" s="122">
        <v>0</v>
      </c>
      <c r="I330" s="122">
        <v>0</v>
      </c>
      <c r="J330" s="122">
        <v>0</v>
      </c>
      <c r="K330" s="122">
        <v>0</v>
      </c>
      <c r="L330" s="90">
        <v>2016</v>
      </c>
      <c r="M330" s="90">
        <v>2018</v>
      </c>
      <c r="N330" s="90" t="s">
        <v>157</v>
      </c>
      <c r="O330" s="122" t="s">
        <v>1140</v>
      </c>
      <c r="P330" s="122" t="s">
        <v>1142</v>
      </c>
      <c r="Q330" s="122" t="s">
        <v>1142</v>
      </c>
      <c r="R330" s="122" t="s">
        <v>1142</v>
      </c>
      <c r="S330" s="317" t="s">
        <v>731</v>
      </c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  <c r="BZ330" s="91"/>
      <c r="CA330" s="91"/>
      <c r="CB330" s="91"/>
      <c r="CC330" s="91"/>
      <c r="CD330" s="91"/>
      <c r="CE330" s="91"/>
      <c r="CF330" s="91"/>
      <c r="CG330" s="91"/>
      <c r="CH330" s="91"/>
      <c r="CI330" s="91"/>
      <c r="CJ330" s="91"/>
      <c r="CK330" s="91"/>
      <c r="CL330" s="91"/>
      <c r="CM330" s="91"/>
      <c r="CN330" s="91"/>
      <c r="CO330" s="91"/>
      <c r="CP330" s="91"/>
      <c r="CQ330" s="91"/>
      <c r="CR330" s="91"/>
      <c r="CS330" s="91"/>
      <c r="CT330" s="91"/>
      <c r="CU330" s="91"/>
      <c r="CV330" s="91"/>
      <c r="CW330" s="91"/>
      <c r="CX330" s="91"/>
      <c r="CY330" s="91"/>
      <c r="CZ330" s="91"/>
      <c r="DA330" s="91"/>
      <c r="DB330" s="91"/>
      <c r="DC330" s="91"/>
      <c r="DD330" s="91"/>
      <c r="DE330" s="91"/>
      <c r="DF330" s="91"/>
      <c r="DG330" s="91"/>
      <c r="DH330" s="91"/>
      <c r="DI330" s="91"/>
      <c r="DJ330" s="91"/>
      <c r="DK330" s="91"/>
      <c r="DL330" s="91"/>
      <c r="DM330" s="91"/>
      <c r="DN330" s="91"/>
      <c r="DO330" s="91"/>
      <c r="DP330" s="91"/>
      <c r="DQ330" s="91"/>
      <c r="DR330" s="91"/>
      <c r="DS330" s="91"/>
      <c r="DT330" s="91"/>
      <c r="DU330" s="91"/>
      <c r="DV330" s="91"/>
      <c r="DW330" s="91"/>
      <c r="DX330" s="91"/>
      <c r="DY330" s="91"/>
      <c r="DZ330" s="91"/>
      <c r="EA330" s="91"/>
      <c r="EB330" s="91"/>
      <c r="EC330" s="91"/>
      <c r="ED330" s="91"/>
      <c r="EE330" s="91"/>
      <c r="EF330" s="91"/>
      <c r="EG330" s="91"/>
      <c r="EH330" s="91"/>
      <c r="EI330" s="91"/>
      <c r="EJ330" s="91"/>
      <c r="EK330" s="91"/>
      <c r="EL330" s="91"/>
      <c r="EM330" s="91"/>
      <c r="EN330" s="91"/>
      <c r="EO330" s="91"/>
      <c r="EP330" s="91"/>
      <c r="EQ330" s="91"/>
      <c r="ER330" s="91"/>
      <c r="ES330" s="91"/>
      <c r="ET330" s="91"/>
      <c r="EU330" s="91"/>
      <c r="EV330" s="91"/>
      <c r="EW330" s="91"/>
      <c r="EX330" s="91"/>
      <c r="EY330" s="91"/>
      <c r="EZ330" s="91"/>
      <c r="FA330" s="91"/>
      <c r="FB330" s="91"/>
      <c r="FC330" s="91"/>
      <c r="FD330" s="91"/>
      <c r="FE330" s="91"/>
      <c r="FF330" s="91"/>
      <c r="FG330" s="91"/>
      <c r="FH330" s="91"/>
      <c r="FI330" s="91"/>
      <c r="FJ330" s="91"/>
      <c r="FK330" s="91"/>
      <c r="FL330" s="91"/>
      <c r="FM330" s="91"/>
      <c r="FN330" s="91"/>
      <c r="FO330" s="91"/>
      <c r="FP330" s="91"/>
      <c r="FQ330" s="91"/>
      <c r="FR330" s="91"/>
      <c r="FS330" s="91"/>
      <c r="FT330" s="91"/>
      <c r="FU330" s="91"/>
      <c r="FV330" s="91"/>
      <c r="FW330" s="91"/>
      <c r="FX330" s="91"/>
      <c r="FY330" s="91"/>
      <c r="FZ330" s="91"/>
      <c r="GA330" s="91"/>
      <c r="GB330" s="91"/>
      <c r="GC330" s="91"/>
    </row>
    <row r="331" spans="1:185" s="93" customFormat="1" ht="30">
      <c r="A331" s="304">
        <f>'10 Квартал финансирование'!A331</f>
        <v>256</v>
      </c>
      <c r="B331" s="305" t="str">
        <f>'10 Квартал финансирование'!B331</f>
        <v>Монтаж и ввод в работу АОПО на ВЛ 110 кВ Миатлы - Дылым на ПС 110 кВ Миатлы</v>
      </c>
      <c r="C331" s="324" t="str">
        <f>'10 Квартал финансирование'!C331</f>
        <v>F_prj_109106_48309</v>
      </c>
      <c r="D331" s="304" t="s">
        <v>157</v>
      </c>
      <c r="E331" s="323">
        <v>0</v>
      </c>
      <c r="F331" s="122">
        <v>0</v>
      </c>
      <c r="G331" s="122">
        <v>0</v>
      </c>
      <c r="H331" s="122">
        <v>0</v>
      </c>
      <c r="I331" s="122">
        <v>0</v>
      </c>
      <c r="J331" s="122">
        <v>0</v>
      </c>
      <c r="K331" s="122">
        <v>0</v>
      </c>
      <c r="L331" s="90">
        <v>2016</v>
      </c>
      <c r="M331" s="90">
        <v>2018</v>
      </c>
      <c r="N331" s="90" t="s">
        <v>157</v>
      </c>
      <c r="O331" s="122" t="s">
        <v>1140</v>
      </c>
      <c r="P331" s="122" t="s">
        <v>1142</v>
      </c>
      <c r="Q331" s="122" t="s">
        <v>1142</v>
      </c>
      <c r="R331" s="122" t="s">
        <v>1142</v>
      </c>
      <c r="S331" s="317" t="s">
        <v>731</v>
      </c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  <c r="BZ331" s="91"/>
      <c r="CA331" s="91"/>
      <c r="CB331" s="91"/>
      <c r="CC331" s="91"/>
      <c r="CD331" s="91"/>
      <c r="CE331" s="91"/>
      <c r="CF331" s="91"/>
      <c r="CG331" s="91"/>
      <c r="CH331" s="91"/>
      <c r="CI331" s="91"/>
      <c r="CJ331" s="91"/>
      <c r="CK331" s="91"/>
      <c r="CL331" s="91"/>
      <c r="CM331" s="91"/>
      <c r="CN331" s="91"/>
      <c r="CO331" s="91"/>
      <c r="CP331" s="91"/>
      <c r="CQ331" s="91"/>
      <c r="CR331" s="91"/>
      <c r="CS331" s="91"/>
      <c r="CT331" s="91"/>
      <c r="CU331" s="91"/>
      <c r="CV331" s="91"/>
      <c r="CW331" s="91"/>
      <c r="CX331" s="91"/>
      <c r="CY331" s="91"/>
      <c r="CZ331" s="91"/>
      <c r="DA331" s="91"/>
      <c r="DB331" s="91"/>
      <c r="DC331" s="91"/>
      <c r="DD331" s="91"/>
      <c r="DE331" s="91"/>
      <c r="DF331" s="91"/>
      <c r="DG331" s="91"/>
      <c r="DH331" s="91"/>
      <c r="DI331" s="91"/>
      <c r="DJ331" s="91"/>
      <c r="DK331" s="91"/>
      <c r="DL331" s="91"/>
      <c r="DM331" s="91"/>
      <c r="DN331" s="91"/>
      <c r="DO331" s="91"/>
      <c r="DP331" s="91"/>
      <c r="DQ331" s="91"/>
      <c r="DR331" s="91"/>
      <c r="DS331" s="91"/>
      <c r="DT331" s="91"/>
      <c r="DU331" s="91"/>
      <c r="DV331" s="91"/>
      <c r="DW331" s="91"/>
      <c r="DX331" s="91"/>
      <c r="DY331" s="91"/>
      <c r="DZ331" s="91"/>
      <c r="EA331" s="91"/>
      <c r="EB331" s="91"/>
      <c r="EC331" s="91"/>
      <c r="ED331" s="91"/>
      <c r="EE331" s="91"/>
      <c r="EF331" s="91"/>
      <c r="EG331" s="91"/>
      <c r="EH331" s="91"/>
      <c r="EI331" s="91"/>
      <c r="EJ331" s="91"/>
      <c r="EK331" s="91"/>
      <c r="EL331" s="91"/>
      <c r="EM331" s="91"/>
      <c r="EN331" s="91"/>
      <c r="EO331" s="91"/>
      <c r="EP331" s="91"/>
      <c r="EQ331" s="91"/>
      <c r="ER331" s="91"/>
      <c r="ES331" s="91"/>
      <c r="ET331" s="91"/>
      <c r="EU331" s="91"/>
      <c r="EV331" s="91"/>
      <c r="EW331" s="91"/>
      <c r="EX331" s="91"/>
      <c r="EY331" s="91"/>
      <c r="EZ331" s="91"/>
      <c r="FA331" s="91"/>
      <c r="FB331" s="91"/>
      <c r="FC331" s="91"/>
      <c r="FD331" s="91"/>
      <c r="FE331" s="91"/>
      <c r="FF331" s="91"/>
      <c r="FG331" s="91"/>
      <c r="FH331" s="91"/>
      <c r="FI331" s="91"/>
      <c r="FJ331" s="91"/>
      <c r="FK331" s="91"/>
      <c r="FL331" s="91"/>
      <c r="FM331" s="91"/>
      <c r="FN331" s="91"/>
      <c r="FO331" s="91"/>
      <c r="FP331" s="91"/>
      <c r="FQ331" s="91"/>
      <c r="FR331" s="91"/>
      <c r="FS331" s="91"/>
      <c r="FT331" s="91"/>
      <c r="FU331" s="91"/>
      <c r="FV331" s="91"/>
      <c r="FW331" s="91"/>
      <c r="FX331" s="91"/>
      <c r="FY331" s="91"/>
      <c r="FZ331" s="91"/>
      <c r="GA331" s="91"/>
      <c r="GB331" s="91"/>
      <c r="GC331" s="91"/>
    </row>
    <row r="332" spans="1:185" s="93" customFormat="1" ht="30">
      <c r="A332" s="304">
        <f>'10 Квартал финансирование'!A332</f>
        <v>257</v>
      </c>
      <c r="B332" s="305" t="str">
        <f>'10 Квартал финансирование'!B332</f>
        <v>Монтаж и ввод в работу АОПО на ВЛ 110 кВ Акташ - Сулевкент, Акташ - Кизляр-2 на ПС 110 кВ Акташ.</v>
      </c>
      <c r="C332" s="324" t="str">
        <f>'10 Квартал финансирование'!C332</f>
        <v>F_prj_109106_48310</v>
      </c>
      <c r="D332" s="304" t="s">
        <v>157</v>
      </c>
      <c r="E332" s="323">
        <v>0</v>
      </c>
      <c r="F332" s="122">
        <v>0</v>
      </c>
      <c r="G332" s="122">
        <v>0</v>
      </c>
      <c r="H332" s="122">
        <v>0</v>
      </c>
      <c r="I332" s="122">
        <v>0</v>
      </c>
      <c r="J332" s="122">
        <v>0</v>
      </c>
      <c r="K332" s="122">
        <v>0</v>
      </c>
      <c r="L332" s="90">
        <v>2016</v>
      </c>
      <c r="M332" s="90">
        <v>2018</v>
      </c>
      <c r="N332" s="90" t="s">
        <v>157</v>
      </c>
      <c r="O332" s="122" t="s">
        <v>1140</v>
      </c>
      <c r="P332" s="122" t="s">
        <v>1142</v>
      </c>
      <c r="Q332" s="122" t="s">
        <v>1142</v>
      </c>
      <c r="R332" s="122" t="s">
        <v>1142</v>
      </c>
      <c r="S332" s="317" t="s">
        <v>731</v>
      </c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  <c r="BZ332" s="91"/>
      <c r="CA332" s="91"/>
      <c r="CB332" s="91"/>
      <c r="CC332" s="91"/>
      <c r="CD332" s="91"/>
      <c r="CE332" s="91"/>
      <c r="CF332" s="91"/>
      <c r="CG332" s="91"/>
      <c r="CH332" s="91"/>
      <c r="CI332" s="91"/>
      <c r="CJ332" s="91"/>
      <c r="CK332" s="91"/>
      <c r="CL332" s="91"/>
      <c r="CM332" s="91"/>
      <c r="CN332" s="91"/>
      <c r="CO332" s="91"/>
      <c r="CP332" s="91"/>
      <c r="CQ332" s="91"/>
      <c r="CR332" s="91"/>
      <c r="CS332" s="91"/>
      <c r="CT332" s="91"/>
      <c r="CU332" s="91"/>
      <c r="CV332" s="91"/>
      <c r="CW332" s="91"/>
      <c r="CX332" s="91"/>
      <c r="CY332" s="91"/>
      <c r="CZ332" s="91"/>
      <c r="DA332" s="91"/>
      <c r="DB332" s="91"/>
      <c r="DC332" s="91"/>
      <c r="DD332" s="91"/>
      <c r="DE332" s="91"/>
      <c r="DF332" s="91"/>
      <c r="DG332" s="91"/>
      <c r="DH332" s="91"/>
      <c r="DI332" s="91"/>
      <c r="DJ332" s="91"/>
      <c r="DK332" s="91"/>
      <c r="DL332" s="91"/>
      <c r="DM332" s="91"/>
      <c r="DN332" s="91"/>
      <c r="DO332" s="91"/>
      <c r="DP332" s="91"/>
      <c r="DQ332" s="91"/>
      <c r="DR332" s="91"/>
      <c r="DS332" s="91"/>
      <c r="DT332" s="91"/>
      <c r="DU332" s="91"/>
      <c r="DV332" s="91"/>
      <c r="DW332" s="91"/>
      <c r="DX332" s="91"/>
      <c r="DY332" s="91"/>
      <c r="DZ332" s="91"/>
      <c r="EA332" s="91"/>
      <c r="EB332" s="91"/>
      <c r="EC332" s="91"/>
      <c r="ED332" s="91"/>
      <c r="EE332" s="91"/>
      <c r="EF332" s="91"/>
      <c r="EG332" s="91"/>
      <c r="EH332" s="91"/>
      <c r="EI332" s="91"/>
      <c r="EJ332" s="91"/>
      <c r="EK332" s="91"/>
      <c r="EL332" s="91"/>
      <c r="EM332" s="91"/>
      <c r="EN332" s="91"/>
      <c r="EO332" s="91"/>
      <c r="EP332" s="91"/>
      <c r="EQ332" s="91"/>
      <c r="ER332" s="91"/>
      <c r="ES332" s="91"/>
      <c r="ET332" s="91"/>
      <c r="EU332" s="91"/>
      <c r="EV332" s="91"/>
      <c r="EW332" s="91"/>
      <c r="EX332" s="91"/>
      <c r="EY332" s="91"/>
      <c r="EZ332" s="91"/>
      <c r="FA332" s="91"/>
      <c r="FB332" s="91"/>
      <c r="FC332" s="91"/>
      <c r="FD332" s="91"/>
      <c r="FE332" s="91"/>
      <c r="FF332" s="91"/>
      <c r="FG332" s="91"/>
      <c r="FH332" s="91"/>
      <c r="FI332" s="91"/>
      <c r="FJ332" s="91"/>
      <c r="FK332" s="91"/>
      <c r="FL332" s="91"/>
      <c r="FM332" s="91"/>
      <c r="FN332" s="91"/>
      <c r="FO332" s="91"/>
      <c r="FP332" s="91"/>
      <c r="FQ332" s="91"/>
      <c r="FR332" s="91"/>
      <c r="FS332" s="91"/>
      <c r="FT332" s="91"/>
      <c r="FU332" s="91"/>
      <c r="FV332" s="91"/>
      <c r="FW332" s="91"/>
      <c r="FX332" s="91"/>
      <c r="FY332" s="91"/>
      <c r="FZ332" s="91"/>
      <c r="GA332" s="91"/>
      <c r="GB332" s="91"/>
      <c r="GC332" s="91"/>
    </row>
    <row r="333" spans="1:185" s="93" customFormat="1">
      <c r="A333" s="237" t="s">
        <v>6</v>
      </c>
      <c r="B333" s="309" t="s">
        <v>18</v>
      </c>
      <c r="C333" s="324"/>
      <c r="D333" s="304"/>
      <c r="E333" s="122"/>
      <c r="F333" s="122"/>
      <c r="G333" s="122"/>
      <c r="H333" s="122"/>
      <c r="I333" s="122"/>
      <c r="J333" s="122"/>
      <c r="K333" s="122"/>
      <c r="L333" s="90"/>
      <c r="M333" s="90"/>
      <c r="N333" s="90"/>
      <c r="O333" s="122"/>
      <c r="P333" s="122"/>
      <c r="Q333" s="122"/>
      <c r="R333" s="122"/>
      <c r="S333" s="317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  <c r="BZ333" s="91"/>
      <c r="CA333" s="91"/>
      <c r="CB333" s="91"/>
      <c r="CC333" s="91"/>
      <c r="CD333" s="91"/>
      <c r="CE333" s="91"/>
      <c r="CF333" s="91"/>
      <c r="CG333" s="91"/>
      <c r="CH333" s="91"/>
      <c r="CI333" s="91"/>
      <c r="CJ333" s="91"/>
      <c r="CK333" s="91"/>
      <c r="CL333" s="91"/>
      <c r="CM333" s="91"/>
      <c r="CN333" s="91"/>
      <c r="CO333" s="91"/>
      <c r="CP333" s="91"/>
      <c r="CQ333" s="91"/>
      <c r="CR333" s="91"/>
      <c r="CS333" s="91"/>
      <c r="CT333" s="91"/>
      <c r="CU333" s="91"/>
      <c r="CV333" s="91"/>
      <c r="CW333" s="91"/>
      <c r="CX333" s="91"/>
      <c r="CY333" s="91"/>
      <c r="CZ333" s="91"/>
      <c r="DA333" s="91"/>
      <c r="DB333" s="91"/>
      <c r="DC333" s="91"/>
      <c r="DD333" s="91"/>
      <c r="DE333" s="91"/>
      <c r="DF333" s="91"/>
      <c r="DG333" s="91"/>
      <c r="DH333" s="91"/>
      <c r="DI333" s="91"/>
      <c r="DJ333" s="91"/>
      <c r="DK333" s="91"/>
      <c r="DL333" s="91"/>
      <c r="DM333" s="91"/>
      <c r="DN333" s="91"/>
      <c r="DO333" s="91"/>
      <c r="DP333" s="91"/>
      <c r="DQ333" s="91"/>
      <c r="DR333" s="91"/>
      <c r="DS333" s="91"/>
      <c r="DT333" s="91"/>
      <c r="DU333" s="91"/>
      <c r="DV333" s="91"/>
      <c r="DW333" s="91"/>
      <c r="DX333" s="91"/>
      <c r="DY333" s="91"/>
      <c r="DZ333" s="91"/>
      <c r="EA333" s="91"/>
      <c r="EB333" s="91"/>
      <c r="EC333" s="91"/>
      <c r="ED333" s="91"/>
      <c r="EE333" s="91"/>
      <c r="EF333" s="91"/>
      <c r="EG333" s="91"/>
      <c r="EH333" s="91"/>
      <c r="EI333" s="91"/>
      <c r="EJ333" s="91"/>
      <c r="EK333" s="91"/>
      <c r="EL333" s="91"/>
      <c r="EM333" s="91"/>
      <c r="EN333" s="91"/>
      <c r="EO333" s="91"/>
      <c r="EP333" s="91"/>
      <c r="EQ333" s="91"/>
      <c r="ER333" s="91"/>
      <c r="ES333" s="91"/>
      <c r="ET333" s="91"/>
      <c r="EU333" s="91"/>
      <c r="EV333" s="91"/>
      <c r="EW333" s="91"/>
      <c r="EX333" s="91"/>
      <c r="EY333" s="91"/>
      <c r="EZ333" s="91"/>
      <c r="FA333" s="91"/>
      <c r="FB333" s="91"/>
      <c r="FC333" s="91"/>
      <c r="FD333" s="91"/>
      <c r="FE333" s="91"/>
      <c r="FF333" s="91"/>
      <c r="FG333" s="91"/>
      <c r="FH333" s="91"/>
      <c r="FI333" s="91"/>
      <c r="FJ333" s="91"/>
      <c r="FK333" s="91"/>
      <c r="FL333" s="91"/>
      <c r="FM333" s="91"/>
      <c r="FN333" s="91"/>
      <c r="FO333" s="91"/>
      <c r="FP333" s="91"/>
      <c r="FQ333" s="91"/>
      <c r="FR333" s="91"/>
      <c r="FS333" s="91"/>
      <c r="FT333" s="91"/>
      <c r="FU333" s="91"/>
      <c r="FV333" s="91"/>
      <c r="FW333" s="91"/>
      <c r="FX333" s="91"/>
      <c r="FY333" s="91"/>
      <c r="FZ333" s="91"/>
      <c r="GA333" s="91"/>
      <c r="GB333" s="91"/>
      <c r="GC333" s="91"/>
    </row>
    <row r="334" spans="1:185" s="93" customFormat="1" ht="31.5">
      <c r="A334" s="237" t="s">
        <v>8</v>
      </c>
      <c r="B334" s="309" t="s">
        <v>19</v>
      </c>
      <c r="C334" s="324"/>
      <c r="D334" s="304"/>
      <c r="E334" s="122"/>
      <c r="F334" s="122"/>
      <c r="G334" s="122"/>
      <c r="H334" s="122"/>
      <c r="I334" s="122"/>
      <c r="J334" s="122"/>
      <c r="K334" s="122"/>
      <c r="L334" s="90"/>
      <c r="M334" s="90"/>
      <c r="N334" s="90"/>
      <c r="O334" s="122"/>
      <c r="P334" s="122"/>
      <c r="Q334" s="122"/>
      <c r="R334" s="122"/>
      <c r="S334" s="317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  <c r="BZ334" s="91"/>
      <c r="CA334" s="91"/>
      <c r="CB334" s="91"/>
      <c r="CC334" s="91"/>
      <c r="CD334" s="91"/>
      <c r="CE334" s="91"/>
      <c r="CF334" s="91"/>
      <c r="CG334" s="91"/>
      <c r="CH334" s="91"/>
      <c r="CI334" s="91"/>
      <c r="CJ334" s="91"/>
      <c r="CK334" s="91"/>
      <c r="CL334" s="91"/>
      <c r="CM334" s="91"/>
      <c r="CN334" s="91"/>
      <c r="CO334" s="91"/>
      <c r="CP334" s="91"/>
      <c r="CQ334" s="91"/>
      <c r="CR334" s="91"/>
      <c r="CS334" s="91"/>
      <c r="CT334" s="91"/>
      <c r="CU334" s="91"/>
      <c r="CV334" s="91"/>
      <c r="CW334" s="91"/>
      <c r="CX334" s="91"/>
      <c r="CY334" s="91"/>
      <c r="CZ334" s="91"/>
      <c r="DA334" s="91"/>
      <c r="DB334" s="91"/>
      <c r="DC334" s="91"/>
      <c r="DD334" s="91"/>
      <c r="DE334" s="91"/>
      <c r="DF334" s="91"/>
      <c r="DG334" s="91"/>
      <c r="DH334" s="91"/>
      <c r="DI334" s="91"/>
      <c r="DJ334" s="91"/>
      <c r="DK334" s="91"/>
      <c r="DL334" s="91"/>
      <c r="DM334" s="91"/>
      <c r="DN334" s="91"/>
      <c r="DO334" s="91"/>
      <c r="DP334" s="91"/>
      <c r="DQ334" s="91"/>
      <c r="DR334" s="91"/>
      <c r="DS334" s="91"/>
      <c r="DT334" s="91"/>
      <c r="DU334" s="91"/>
      <c r="DV334" s="91"/>
      <c r="DW334" s="91"/>
      <c r="DX334" s="91"/>
      <c r="DY334" s="91"/>
      <c r="DZ334" s="91"/>
      <c r="EA334" s="91"/>
      <c r="EB334" s="91"/>
      <c r="EC334" s="91"/>
      <c r="ED334" s="91"/>
      <c r="EE334" s="91"/>
      <c r="EF334" s="91"/>
      <c r="EG334" s="91"/>
      <c r="EH334" s="91"/>
      <c r="EI334" s="91"/>
      <c r="EJ334" s="91"/>
      <c r="EK334" s="91"/>
      <c r="EL334" s="91"/>
      <c r="EM334" s="91"/>
      <c r="EN334" s="91"/>
      <c r="EO334" s="91"/>
      <c r="EP334" s="91"/>
      <c r="EQ334" s="91"/>
      <c r="ER334" s="91"/>
      <c r="ES334" s="91"/>
      <c r="ET334" s="91"/>
      <c r="EU334" s="91"/>
      <c r="EV334" s="91"/>
      <c r="EW334" s="91"/>
      <c r="EX334" s="91"/>
      <c r="EY334" s="91"/>
      <c r="EZ334" s="91"/>
      <c r="FA334" s="91"/>
      <c r="FB334" s="91"/>
      <c r="FC334" s="91"/>
      <c r="FD334" s="91"/>
      <c r="FE334" s="91"/>
      <c r="FF334" s="91"/>
      <c r="FG334" s="91"/>
      <c r="FH334" s="91"/>
      <c r="FI334" s="91"/>
      <c r="FJ334" s="91"/>
      <c r="FK334" s="91"/>
      <c r="FL334" s="91"/>
      <c r="FM334" s="91"/>
      <c r="FN334" s="91"/>
      <c r="FO334" s="91"/>
      <c r="FP334" s="91"/>
      <c r="FQ334" s="91"/>
      <c r="FR334" s="91"/>
      <c r="FS334" s="91"/>
      <c r="FT334" s="91"/>
      <c r="FU334" s="91"/>
      <c r="FV334" s="91"/>
      <c r="FW334" s="91"/>
      <c r="FX334" s="91"/>
      <c r="FY334" s="91"/>
      <c r="FZ334" s="91"/>
      <c r="GA334" s="91"/>
      <c r="GB334" s="91"/>
      <c r="GC334" s="91"/>
    </row>
    <row r="335" spans="1:185" s="93" customFormat="1">
      <c r="A335" s="307" t="s">
        <v>40</v>
      </c>
      <c r="B335" s="309" t="s">
        <v>42</v>
      </c>
      <c r="C335" s="324"/>
      <c r="D335" s="304"/>
      <c r="E335" s="242">
        <f>SUM(E336:E375)</f>
        <v>0</v>
      </c>
      <c r="F335" s="242">
        <f t="shared" ref="F335:K335" si="34">SUM(F336:F375)</f>
        <v>0</v>
      </c>
      <c r="G335" s="242">
        <f t="shared" si="34"/>
        <v>0</v>
      </c>
      <c r="H335" s="242">
        <f t="shared" si="34"/>
        <v>202.80499999999995</v>
      </c>
      <c r="I335" s="242">
        <f t="shared" si="34"/>
        <v>0</v>
      </c>
      <c r="J335" s="242">
        <f t="shared" si="34"/>
        <v>0</v>
      </c>
      <c r="K335" s="242">
        <f t="shared" si="34"/>
        <v>0</v>
      </c>
      <c r="L335" s="90"/>
      <c r="M335" s="90"/>
      <c r="N335" s="90"/>
      <c r="O335" s="122"/>
      <c r="P335" s="122"/>
      <c r="Q335" s="122"/>
      <c r="R335" s="122"/>
      <c r="S335" s="317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  <c r="BZ335" s="91"/>
      <c r="CA335" s="91"/>
      <c r="CB335" s="91"/>
      <c r="CC335" s="91"/>
      <c r="CD335" s="91"/>
      <c r="CE335" s="91"/>
      <c r="CF335" s="91"/>
      <c r="CG335" s="91"/>
      <c r="CH335" s="91"/>
      <c r="CI335" s="91"/>
      <c r="CJ335" s="91"/>
      <c r="CK335" s="91"/>
      <c r="CL335" s="91"/>
      <c r="CM335" s="91"/>
      <c r="CN335" s="91"/>
      <c r="CO335" s="91"/>
      <c r="CP335" s="91"/>
      <c r="CQ335" s="91"/>
      <c r="CR335" s="91"/>
      <c r="CS335" s="91"/>
      <c r="CT335" s="91"/>
      <c r="CU335" s="91"/>
      <c r="CV335" s="91"/>
      <c r="CW335" s="91"/>
      <c r="CX335" s="91"/>
      <c r="CY335" s="91"/>
      <c r="CZ335" s="91"/>
      <c r="DA335" s="91"/>
      <c r="DB335" s="91"/>
      <c r="DC335" s="91"/>
      <c r="DD335" s="91"/>
      <c r="DE335" s="91"/>
      <c r="DF335" s="91"/>
      <c r="DG335" s="91"/>
      <c r="DH335" s="91"/>
      <c r="DI335" s="91"/>
      <c r="DJ335" s="91"/>
      <c r="DK335" s="91"/>
      <c r="DL335" s="91"/>
      <c r="DM335" s="91"/>
      <c r="DN335" s="91"/>
      <c r="DO335" s="91"/>
      <c r="DP335" s="91"/>
      <c r="DQ335" s="91"/>
      <c r="DR335" s="91"/>
      <c r="DS335" s="91"/>
      <c r="DT335" s="91"/>
      <c r="DU335" s="91"/>
      <c r="DV335" s="91"/>
      <c r="DW335" s="91"/>
      <c r="DX335" s="91"/>
      <c r="DY335" s="91"/>
      <c r="DZ335" s="91"/>
      <c r="EA335" s="91"/>
      <c r="EB335" s="91"/>
      <c r="EC335" s="91"/>
      <c r="ED335" s="91"/>
      <c r="EE335" s="91"/>
      <c r="EF335" s="91"/>
      <c r="EG335" s="91"/>
      <c r="EH335" s="91"/>
      <c r="EI335" s="91"/>
      <c r="EJ335" s="91"/>
      <c r="EK335" s="91"/>
      <c r="EL335" s="91"/>
      <c r="EM335" s="91"/>
      <c r="EN335" s="91"/>
      <c r="EO335" s="91"/>
      <c r="EP335" s="91"/>
      <c r="EQ335" s="91"/>
      <c r="ER335" s="91"/>
      <c r="ES335" s="91"/>
      <c r="ET335" s="91"/>
      <c r="EU335" s="91"/>
      <c r="EV335" s="91"/>
      <c r="EW335" s="91"/>
      <c r="EX335" s="91"/>
      <c r="EY335" s="91"/>
      <c r="EZ335" s="91"/>
      <c r="FA335" s="91"/>
      <c r="FB335" s="91"/>
      <c r="FC335" s="91"/>
      <c r="FD335" s="91"/>
      <c r="FE335" s="91"/>
      <c r="FF335" s="91"/>
      <c r="FG335" s="91"/>
      <c r="FH335" s="91"/>
      <c r="FI335" s="91"/>
      <c r="FJ335" s="91"/>
      <c r="FK335" s="91"/>
      <c r="FL335" s="91"/>
      <c r="FM335" s="91"/>
      <c r="FN335" s="91"/>
      <c r="FO335" s="91"/>
      <c r="FP335" s="91"/>
      <c r="FQ335" s="91"/>
      <c r="FR335" s="91"/>
      <c r="FS335" s="91"/>
      <c r="FT335" s="91"/>
      <c r="FU335" s="91"/>
      <c r="FV335" s="91"/>
      <c r="FW335" s="91"/>
      <c r="FX335" s="91"/>
      <c r="FY335" s="91"/>
      <c r="FZ335" s="91"/>
      <c r="GA335" s="91"/>
      <c r="GB335" s="91"/>
      <c r="GC335" s="91"/>
    </row>
    <row r="336" spans="1:185" s="93" customFormat="1" ht="30">
      <c r="A336" s="304">
        <f>'10 Квартал финансирование'!A336</f>
        <v>258</v>
      </c>
      <c r="B336" s="305" t="str">
        <f>'10 Квартал финансирование'!B336</f>
        <v>ВЛ-110 №101 расширение трассы инв.№000233</v>
      </c>
      <c r="C336" s="324" t="str">
        <f>'10 Квартал финансирование'!C336</f>
        <v>F_prj_109106_47367</v>
      </c>
      <c r="D336" s="304" t="s">
        <v>157</v>
      </c>
      <c r="E336" s="323">
        <v>0</v>
      </c>
      <c r="F336" s="122">
        <v>0</v>
      </c>
      <c r="G336" s="122">
        <v>0</v>
      </c>
      <c r="H336" s="122">
        <v>0</v>
      </c>
      <c r="I336" s="122">
        <v>0</v>
      </c>
      <c r="J336" s="122">
        <v>0</v>
      </c>
      <c r="K336" s="122">
        <v>0</v>
      </c>
      <c r="L336" s="90">
        <v>2014</v>
      </c>
      <c r="M336" s="90">
        <v>2016</v>
      </c>
      <c r="N336" s="90" t="s">
        <v>157</v>
      </c>
      <c r="O336" s="122" t="s">
        <v>1142</v>
      </c>
      <c r="P336" s="122" t="s">
        <v>1142</v>
      </c>
      <c r="Q336" s="122" t="s">
        <v>1142</v>
      </c>
      <c r="R336" s="122" t="s">
        <v>1142</v>
      </c>
      <c r="S336" s="317" t="s">
        <v>731</v>
      </c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  <c r="BZ336" s="91"/>
      <c r="CA336" s="91"/>
      <c r="CB336" s="91"/>
      <c r="CC336" s="91"/>
      <c r="CD336" s="91"/>
      <c r="CE336" s="91"/>
      <c r="CF336" s="91"/>
      <c r="CG336" s="91"/>
      <c r="CH336" s="91"/>
      <c r="CI336" s="91"/>
      <c r="CJ336" s="91"/>
      <c r="CK336" s="91"/>
      <c r="CL336" s="91"/>
      <c r="CM336" s="91"/>
      <c r="CN336" s="91"/>
      <c r="CO336" s="91"/>
      <c r="CP336" s="91"/>
      <c r="CQ336" s="91"/>
      <c r="CR336" s="91"/>
      <c r="CS336" s="91"/>
      <c r="CT336" s="91"/>
      <c r="CU336" s="91"/>
      <c r="CV336" s="91"/>
      <c r="CW336" s="91"/>
      <c r="CX336" s="91"/>
      <c r="CY336" s="91"/>
      <c r="CZ336" s="91"/>
      <c r="DA336" s="91"/>
      <c r="DB336" s="91"/>
      <c r="DC336" s="91"/>
      <c r="DD336" s="91"/>
      <c r="DE336" s="91"/>
      <c r="DF336" s="91"/>
      <c r="DG336" s="91"/>
      <c r="DH336" s="91"/>
      <c r="DI336" s="91"/>
      <c r="DJ336" s="91"/>
      <c r="DK336" s="91"/>
      <c r="DL336" s="91"/>
      <c r="DM336" s="91"/>
      <c r="DN336" s="91"/>
      <c r="DO336" s="91"/>
      <c r="DP336" s="91"/>
      <c r="DQ336" s="91"/>
      <c r="DR336" s="91"/>
      <c r="DS336" s="91"/>
      <c r="DT336" s="91"/>
      <c r="DU336" s="91"/>
      <c r="DV336" s="91"/>
      <c r="DW336" s="91"/>
      <c r="DX336" s="91"/>
      <c r="DY336" s="91"/>
      <c r="DZ336" s="91"/>
      <c r="EA336" s="91"/>
      <c r="EB336" s="91"/>
      <c r="EC336" s="91"/>
      <c r="ED336" s="91"/>
      <c r="EE336" s="91"/>
      <c r="EF336" s="91"/>
      <c r="EG336" s="91"/>
      <c r="EH336" s="91"/>
      <c r="EI336" s="91"/>
      <c r="EJ336" s="91"/>
      <c r="EK336" s="91"/>
      <c r="EL336" s="91"/>
      <c r="EM336" s="91"/>
      <c r="EN336" s="91"/>
      <c r="EO336" s="91"/>
      <c r="EP336" s="91"/>
      <c r="EQ336" s="91"/>
      <c r="ER336" s="91"/>
      <c r="ES336" s="91"/>
      <c r="ET336" s="91"/>
      <c r="EU336" s="91"/>
      <c r="EV336" s="91"/>
      <c r="EW336" s="91"/>
      <c r="EX336" s="91"/>
      <c r="EY336" s="91"/>
      <c r="EZ336" s="91"/>
      <c r="FA336" s="91"/>
      <c r="FB336" s="91"/>
      <c r="FC336" s="91"/>
      <c r="FD336" s="91"/>
      <c r="FE336" s="91"/>
      <c r="FF336" s="91"/>
      <c r="FG336" s="91"/>
      <c r="FH336" s="91"/>
      <c r="FI336" s="91"/>
      <c r="FJ336" s="91"/>
      <c r="FK336" s="91"/>
      <c r="FL336" s="91"/>
      <c r="FM336" s="91"/>
      <c r="FN336" s="91"/>
      <c r="FO336" s="91"/>
      <c r="FP336" s="91"/>
      <c r="FQ336" s="91"/>
      <c r="FR336" s="91"/>
      <c r="FS336" s="91"/>
      <c r="FT336" s="91"/>
      <c r="FU336" s="91"/>
      <c r="FV336" s="91"/>
      <c r="FW336" s="91"/>
      <c r="FX336" s="91"/>
      <c r="FY336" s="91"/>
      <c r="FZ336" s="91"/>
      <c r="GA336" s="91"/>
      <c r="GB336" s="91"/>
      <c r="GC336" s="91"/>
    </row>
    <row r="337" spans="1:185" s="93" customFormat="1" ht="30">
      <c r="A337" s="304">
        <f>'10 Квартал финансирование'!A337</f>
        <v>259</v>
      </c>
      <c r="B337" s="305" t="str">
        <f>'10 Квартал финансирование'!B337</f>
        <v>ВЛ-110 №102 расширение трассы инв.№000235</v>
      </c>
      <c r="C337" s="324" t="str">
        <f>'10 Квартал финансирование'!C337</f>
        <v>F_prj_109106_47368</v>
      </c>
      <c r="D337" s="304" t="s">
        <v>157</v>
      </c>
      <c r="E337" s="323">
        <v>0</v>
      </c>
      <c r="F337" s="122">
        <v>0</v>
      </c>
      <c r="G337" s="122">
        <v>0</v>
      </c>
      <c r="H337" s="122">
        <v>0</v>
      </c>
      <c r="I337" s="122">
        <v>0</v>
      </c>
      <c r="J337" s="122">
        <v>0</v>
      </c>
      <c r="K337" s="122">
        <v>0</v>
      </c>
      <c r="L337" s="90">
        <v>2014</v>
      </c>
      <c r="M337" s="90">
        <v>2016</v>
      </c>
      <c r="N337" s="90" t="s">
        <v>157</v>
      </c>
      <c r="O337" s="122" t="s">
        <v>1142</v>
      </c>
      <c r="P337" s="122" t="s">
        <v>1142</v>
      </c>
      <c r="Q337" s="122" t="s">
        <v>1142</v>
      </c>
      <c r="R337" s="122" t="s">
        <v>1142</v>
      </c>
      <c r="S337" s="317" t="s">
        <v>731</v>
      </c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  <c r="BZ337" s="91"/>
      <c r="CA337" s="91"/>
      <c r="CB337" s="91"/>
      <c r="CC337" s="91"/>
      <c r="CD337" s="91"/>
      <c r="CE337" s="91"/>
      <c r="CF337" s="91"/>
      <c r="CG337" s="91"/>
      <c r="CH337" s="91"/>
      <c r="CI337" s="91"/>
      <c r="CJ337" s="91"/>
      <c r="CK337" s="91"/>
      <c r="CL337" s="91"/>
      <c r="CM337" s="91"/>
      <c r="CN337" s="91"/>
      <c r="CO337" s="91"/>
      <c r="CP337" s="91"/>
      <c r="CQ337" s="91"/>
      <c r="CR337" s="91"/>
      <c r="CS337" s="91"/>
      <c r="CT337" s="91"/>
      <c r="CU337" s="91"/>
      <c r="CV337" s="91"/>
      <c r="CW337" s="91"/>
      <c r="CX337" s="91"/>
      <c r="CY337" s="91"/>
      <c r="CZ337" s="91"/>
      <c r="DA337" s="91"/>
      <c r="DB337" s="91"/>
      <c r="DC337" s="91"/>
      <c r="DD337" s="91"/>
      <c r="DE337" s="91"/>
      <c r="DF337" s="91"/>
      <c r="DG337" s="91"/>
      <c r="DH337" s="91"/>
      <c r="DI337" s="91"/>
      <c r="DJ337" s="91"/>
      <c r="DK337" s="91"/>
      <c r="DL337" s="91"/>
      <c r="DM337" s="91"/>
      <c r="DN337" s="91"/>
      <c r="DO337" s="91"/>
      <c r="DP337" s="91"/>
      <c r="DQ337" s="91"/>
      <c r="DR337" s="91"/>
      <c r="DS337" s="91"/>
      <c r="DT337" s="91"/>
      <c r="DU337" s="91"/>
      <c r="DV337" s="91"/>
      <c r="DW337" s="91"/>
      <c r="DX337" s="91"/>
      <c r="DY337" s="91"/>
      <c r="DZ337" s="91"/>
      <c r="EA337" s="91"/>
      <c r="EB337" s="91"/>
      <c r="EC337" s="91"/>
      <c r="ED337" s="91"/>
      <c r="EE337" s="91"/>
      <c r="EF337" s="91"/>
      <c r="EG337" s="91"/>
      <c r="EH337" s="91"/>
      <c r="EI337" s="91"/>
      <c r="EJ337" s="91"/>
      <c r="EK337" s="91"/>
      <c r="EL337" s="91"/>
      <c r="EM337" s="91"/>
      <c r="EN337" s="91"/>
      <c r="EO337" s="91"/>
      <c r="EP337" s="91"/>
      <c r="EQ337" s="91"/>
      <c r="ER337" s="91"/>
      <c r="ES337" s="91"/>
      <c r="ET337" s="91"/>
      <c r="EU337" s="91"/>
      <c r="EV337" s="91"/>
      <c r="EW337" s="91"/>
      <c r="EX337" s="91"/>
      <c r="EY337" s="91"/>
      <c r="EZ337" s="91"/>
      <c r="FA337" s="91"/>
      <c r="FB337" s="91"/>
      <c r="FC337" s="91"/>
      <c r="FD337" s="91"/>
      <c r="FE337" s="91"/>
      <c r="FF337" s="91"/>
      <c r="FG337" s="91"/>
      <c r="FH337" s="91"/>
      <c r="FI337" s="91"/>
      <c r="FJ337" s="91"/>
      <c r="FK337" s="91"/>
      <c r="FL337" s="91"/>
      <c r="FM337" s="91"/>
      <c r="FN337" s="91"/>
      <c r="FO337" s="91"/>
      <c r="FP337" s="91"/>
      <c r="FQ337" s="91"/>
      <c r="FR337" s="91"/>
      <c r="FS337" s="91"/>
      <c r="FT337" s="91"/>
      <c r="FU337" s="91"/>
      <c r="FV337" s="91"/>
      <c r="FW337" s="91"/>
      <c r="FX337" s="91"/>
      <c r="FY337" s="91"/>
      <c r="FZ337" s="91"/>
      <c r="GA337" s="91"/>
      <c r="GB337" s="91"/>
      <c r="GC337" s="91"/>
    </row>
    <row r="338" spans="1:185" s="93" customFormat="1" ht="30">
      <c r="A338" s="304">
        <f>'10 Квартал финансирование'!A338</f>
        <v>260</v>
      </c>
      <c r="B338" s="305" t="str">
        <f>'10 Квартал финансирование'!B338</f>
        <v>ВЛ-110 №202 расширение трассы инв.№000235</v>
      </c>
      <c r="C338" s="324" t="str">
        <f>'10 Квартал финансирование'!C338</f>
        <v>F_prj_109106_47369</v>
      </c>
      <c r="D338" s="304" t="s">
        <v>157</v>
      </c>
      <c r="E338" s="323">
        <v>0</v>
      </c>
      <c r="F338" s="122">
        <v>0</v>
      </c>
      <c r="G338" s="122">
        <v>0</v>
      </c>
      <c r="H338" s="122">
        <v>0</v>
      </c>
      <c r="I338" s="122">
        <v>0</v>
      </c>
      <c r="J338" s="122">
        <v>0</v>
      </c>
      <c r="K338" s="122">
        <v>0</v>
      </c>
      <c r="L338" s="90">
        <v>2014</v>
      </c>
      <c r="M338" s="90">
        <v>2016</v>
      </c>
      <c r="N338" s="90" t="s">
        <v>157</v>
      </c>
      <c r="O338" s="122" t="s">
        <v>1142</v>
      </c>
      <c r="P338" s="122" t="s">
        <v>1142</v>
      </c>
      <c r="Q338" s="122" t="s">
        <v>1142</v>
      </c>
      <c r="R338" s="122" t="s">
        <v>1142</v>
      </c>
      <c r="S338" s="317" t="s">
        <v>731</v>
      </c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  <c r="BZ338" s="91"/>
      <c r="CA338" s="91"/>
      <c r="CB338" s="91"/>
      <c r="CC338" s="91"/>
      <c r="CD338" s="91"/>
      <c r="CE338" s="91"/>
      <c r="CF338" s="91"/>
      <c r="CG338" s="91"/>
      <c r="CH338" s="91"/>
      <c r="CI338" s="91"/>
      <c r="CJ338" s="91"/>
      <c r="CK338" s="91"/>
      <c r="CL338" s="91"/>
      <c r="CM338" s="91"/>
      <c r="CN338" s="91"/>
      <c r="CO338" s="91"/>
      <c r="CP338" s="91"/>
      <c r="CQ338" s="91"/>
      <c r="CR338" s="91"/>
      <c r="CS338" s="91"/>
      <c r="CT338" s="91"/>
      <c r="CU338" s="91"/>
      <c r="CV338" s="91"/>
      <c r="CW338" s="91"/>
      <c r="CX338" s="91"/>
      <c r="CY338" s="91"/>
      <c r="CZ338" s="91"/>
      <c r="DA338" s="91"/>
      <c r="DB338" s="91"/>
      <c r="DC338" s="91"/>
      <c r="DD338" s="91"/>
      <c r="DE338" s="91"/>
      <c r="DF338" s="91"/>
      <c r="DG338" s="91"/>
      <c r="DH338" s="91"/>
      <c r="DI338" s="91"/>
      <c r="DJ338" s="91"/>
      <c r="DK338" s="91"/>
      <c r="DL338" s="91"/>
      <c r="DM338" s="91"/>
      <c r="DN338" s="91"/>
      <c r="DO338" s="91"/>
      <c r="DP338" s="91"/>
      <c r="DQ338" s="91"/>
      <c r="DR338" s="91"/>
      <c r="DS338" s="91"/>
      <c r="DT338" s="91"/>
      <c r="DU338" s="91"/>
      <c r="DV338" s="91"/>
      <c r="DW338" s="91"/>
      <c r="DX338" s="91"/>
      <c r="DY338" s="91"/>
      <c r="DZ338" s="91"/>
      <c r="EA338" s="91"/>
      <c r="EB338" s="91"/>
      <c r="EC338" s="91"/>
      <c r="ED338" s="91"/>
      <c r="EE338" s="91"/>
      <c r="EF338" s="91"/>
      <c r="EG338" s="91"/>
      <c r="EH338" s="91"/>
      <c r="EI338" s="91"/>
      <c r="EJ338" s="91"/>
      <c r="EK338" s="91"/>
      <c r="EL338" s="91"/>
      <c r="EM338" s="91"/>
      <c r="EN338" s="91"/>
      <c r="EO338" s="91"/>
      <c r="EP338" s="91"/>
      <c r="EQ338" s="91"/>
      <c r="ER338" s="91"/>
      <c r="ES338" s="91"/>
      <c r="ET338" s="91"/>
      <c r="EU338" s="91"/>
      <c r="EV338" s="91"/>
      <c r="EW338" s="91"/>
      <c r="EX338" s="91"/>
      <c r="EY338" s="91"/>
      <c r="EZ338" s="91"/>
      <c r="FA338" s="91"/>
      <c r="FB338" s="91"/>
      <c r="FC338" s="91"/>
      <c r="FD338" s="91"/>
      <c r="FE338" s="91"/>
      <c r="FF338" s="91"/>
      <c r="FG338" s="91"/>
      <c r="FH338" s="91"/>
      <c r="FI338" s="91"/>
      <c r="FJ338" s="91"/>
      <c r="FK338" s="91"/>
      <c r="FL338" s="91"/>
      <c r="FM338" s="91"/>
      <c r="FN338" s="91"/>
      <c r="FO338" s="91"/>
      <c r="FP338" s="91"/>
      <c r="FQ338" s="91"/>
      <c r="FR338" s="91"/>
      <c r="FS338" s="91"/>
      <c r="FT338" s="91"/>
      <c r="FU338" s="91"/>
      <c r="FV338" s="91"/>
      <c r="FW338" s="91"/>
      <c r="FX338" s="91"/>
      <c r="FY338" s="91"/>
      <c r="FZ338" s="91"/>
      <c r="GA338" s="91"/>
      <c r="GB338" s="91"/>
      <c r="GC338" s="91"/>
    </row>
    <row r="339" spans="1:185" s="93" customFormat="1" ht="60">
      <c r="A339" s="304">
        <f>'10 Квартал финансирование'!A339</f>
        <v>261</v>
      </c>
      <c r="B339" s="305" t="str">
        <f>'10 Квартал финансирование'!B339</f>
        <v>Реконструкция схемы плавки гололёда с автоматическим контролем на ПС Гергебиль (ВЛ 110 кВ №118 Буйнакск-1 - Гергебиль, ВЛ 35 кВ № 9 Буйнакск-1 - Гергебиль), замена АБ, ПА</v>
      </c>
      <c r="C339" s="324" t="str">
        <f>'10 Квартал финансирование'!C339</f>
        <v>F_prj_109106_47363</v>
      </c>
      <c r="D339" s="304" t="s">
        <v>157</v>
      </c>
      <c r="E339" s="323">
        <v>0</v>
      </c>
      <c r="F339" s="122">
        <v>0</v>
      </c>
      <c r="G339" s="122">
        <v>0</v>
      </c>
      <c r="H339" s="122">
        <v>0</v>
      </c>
      <c r="I339" s="122">
        <v>0</v>
      </c>
      <c r="J339" s="122">
        <v>0</v>
      </c>
      <c r="K339" s="122">
        <v>0</v>
      </c>
      <c r="L339" s="90">
        <v>2014</v>
      </c>
      <c r="M339" s="90">
        <v>2018</v>
      </c>
      <c r="N339" s="90" t="s">
        <v>157</v>
      </c>
      <c r="O339" s="122" t="s">
        <v>1140</v>
      </c>
      <c r="P339" s="122" t="s">
        <v>1142</v>
      </c>
      <c r="Q339" s="122" t="s">
        <v>1142</v>
      </c>
      <c r="R339" s="122" t="s">
        <v>1142</v>
      </c>
      <c r="S339" s="317" t="s">
        <v>731</v>
      </c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  <c r="BZ339" s="91"/>
      <c r="CA339" s="91"/>
      <c r="CB339" s="91"/>
      <c r="CC339" s="91"/>
      <c r="CD339" s="91"/>
      <c r="CE339" s="91"/>
      <c r="CF339" s="91"/>
      <c r="CG339" s="91"/>
      <c r="CH339" s="91"/>
      <c r="CI339" s="91"/>
      <c r="CJ339" s="91"/>
      <c r="CK339" s="91"/>
      <c r="CL339" s="91"/>
      <c r="CM339" s="91"/>
      <c r="CN339" s="91"/>
      <c r="CO339" s="91"/>
      <c r="CP339" s="91"/>
      <c r="CQ339" s="91"/>
      <c r="CR339" s="91"/>
      <c r="CS339" s="91"/>
      <c r="CT339" s="91"/>
      <c r="CU339" s="91"/>
      <c r="CV339" s="91"/>
      <c r="CW339" s="91"/>
      <c r="CX339" s="91"/>
      <c r="CY339" s="91"/>
      <c r="CZ339" s="91"/>
      <c r="DA339" s="91"/>
      <c r="DB339" s="91"/>
      <c r="DC339" s="91"/>
      <c r="DD339" s="91"/>
      <c r="DE339" s="91"/>
      <c r="DF339" s="91"/>
      <c r="DG339" s="91"/>
      <c r="DH339" s="91"/>
      <c r="DI339" s="91"/>
      <c r="DJ339" s="91"/>
      <c r="DK339" s="91"/>
      <c r="DL339" s="91"/>
      <c r="DM339" s="91"/>
      <c r="DN339" s="91"/>
      <c r="DO339" s="91"/>
      <c r="DP339" s="91"/>
      <c r="DQ339" s="91"/>
      <c r="DR339" s="91"/>
      <c r="DS339" s="91"/>
      <c r="DT339" s="91"/>
      <c r="DU339" s="91"/>
      <c r="DV339" s="91"/>
      <c r="DW339" s="91"/>
      <c r="DX339" s="91"/>
      <c r="DY339" s="91"/>
      <c r="DZ339" s="91"/>
      <c r="EA339" s="91"/>
      <c r="EB339" s="91"/>
      <c r="EC339" s="91"/>
      <c r="ED339" s="91"/>
      <c r="EE339" s="91"/>
      <c r="EF339" s="91"/>
      <c r="EG339" s="91"/>
      <c r="EH339" s="91"/>
      <c r="EI339" s="91"/>
      <c r="EJ339" s="91"/>
      <c r="EK339" s="91"/>
      <c r="EL339" s="91"/>
      <c r="EM339" s="91"/>
      <c r="EN339" s="91"/>
      <c r="EO339" s="91"/>
      <c r="EP339" s="91"/>
      <c r="EQ339" s="91"/>
      <c r="ER339" s="91"/>
      <c r="ES339" s="91"/>
      <c r="ET339" s="91"/>
      <c r="EU339" s="91"/>
      <c r="EV339" s="91"/>
      <c r="EW339" s="91"/>
      <c r="EX339" s="91"/>
      <c r="EY339" s="91"/>
      <c r="EZ339" s="91"/>
      <c r="FA339" s="91"/>
      <c r="FB339" s="91"/>
      <c r="FC339" s="91"/>
      <c r="FD339" s="91"/>
      <c r="FE339" s="91"/>
      <c r="FF339" s="91"/>
      <c r="FG339" s="91"/>
      <c r="FH339" s="91"/>
      <c r="FI339" s="91"/>
      <c r="FJ339" s="91"/>
      <c r="FK339" s="91"/>
      <c r="FL339" s="91"/>
      <c r="FM339" s="91"/>
      <c r="FN339" s="91"/>
      <c r="FO339" s="91"/>
      <c r="FP339" s="91"/>
      <c r="FQ339" s="91"/>
      <c r="FR339" s="91"/>
      <c r="FS339" s="91"/>
      <c r="FT339" s="91"/>
      <c r="FU339" s="91"/>
      <c r="FV339" s="91"/>
      <c r="FW339" s="91"/>
      <c r="FX339" s="91"/>
      <c r="FY339" s="91"/>
      <c r="FZ339" s="91"/>
      <c r="GA339" s="91"/>
      <c r="GB339" s="91"/>
      <c r="GC339" s="91"/>
    </row>
    <row r="340" spans="1:185" s="93" customFormat="1" ht="45">
      <c r="A340" s="304">
        <f>'10 Квартал финансирование'!A340</f>
        <v>262</v>
      </c>
      <c r="B340" s="305" t="str">
        <f>'10 Квартал финансирование'!B340</f>
        <v>Реконструкция ВЛ 110 кВ №139 Акташ - Сулевкент. Замена провода АС-95, АС-120 на АСК-185, сцепной арматуры, изоляторов, троса и частично опор.</v>
      </c>
      <c r="C340" s="324" t="str">
        <f>'10 Квартал финансирование'!C340</f>
        <v>F_prj_109106_48017</v>
      </c>
      <c r="D340" s="304" t="s">
        <v>157</v>
      </c>
      <c r="E340" s="323">
        <v>0</v>
      </c>
      <c r="F340" s="122">
        <v>0</v>
      </c>
      <c r="G340" s="122">
        <v>0</v>
      </c>
      <c r="H340" s="122">
        <v>6.5</v>
      </c>
      <c r="I340" s="122">
        <v>0</v>
      </c>
      <c r="J340" s="122">
        <v>0</v>
      </c>
      <c r="K340" s="122">
        <v>0</v>
      </c>
      <c r="L340" s="90">
        <v>2015</v>
      </c>
      <c r="M340" s="90">
        <v>2018</v>
      </c>
      <c r="N340" s="90" t="s">
        <v>157</v>
      </c>
      <c r="O340" s="122" t="s">
        <v>1140</v>
      </c>
      <c r="P340" s="122" t="s">
        <v>1142</v>
      </c>
      <c r="Q340" s="122" t="s">
        <v>1142</v>
      </c>
      <c r="R340" s="122" t="s">
        <v>1142</v>
      </c>
      <c r="S340" s="317" t="s">
        <v>731</v>
      </c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  <c r="BZ340" s="91"/>
      <c r="CA340" s="91"/>
      <c r="CB340" s="91"/>
      <c r="CC340" s="91"/>
      <c r="CD340" s="91"/>
      <c r="CE340" s="91"/>
      <c r="CF340" s="91"/>
      <c r="CG340" s="91"/>
      <c r="CH340" s="91"/>
      <c r="CI340" s="91"/>
      <c r="CJ340" s="91"/>
      <c r="CK340" s="91"/>
      <c r="CL340" s="91"/>
      <c r="CM340" s="91"/>
      <c r="CN340" s="91"/>
      <c r="CO340" s="91"/>
      <c r="CP340" s="91"/>
      <c r="CQ340" s="91"/>
      <c r="CR340" s="91"/>
      <c r="CS340" s="91"/>
      <c r="CT340" s="91"/>
      <c r="CU340" s="91"/>
      <c r="CV340" s="91"/>
      <c r="CW340" s="91"/>
      <c r="CX340" s="91"/>
      <c r="CY340" s="91"/>
      <c r="CZ340" s="91"/>
      <c r="DA340" s="91"/>
      <c r="DB340" s="91"/>
      <c r="DC340" s="91"/>
      <c r="DD340" s="91"/>
      <c r="DE340" s="91"/>
      <c r="DF340" s="91"/>
      <c r="DG340" s="91"/>
      <c r="DH340" s="91"/>
      <c r="DI340" s="91"/>
      <c r="DJ340" s="91"/>
      <c r="DK340" s="91"/>
      <c r="DL340" s="91"/>
      <c r="DM340" s="91"/>
      <c r="DN340" s="91"/>
      <c r="DO340" s="91"/>
      <c r="DP340" s="91"/>
      <c r="DQ340" s="91"/>
      <c r="DR340" s="91"/>
      <c r="DS340" s="91"/>
      <c r="DT340" s="91"/>
      <c r="DU340" s="91"/>
      <c r="DV340" s="91"/>
      <c r="DW340" s="91"/>
      <c r="DX340" s="91"/>
      <c r="DY340" s="91"/>
      <c r="DZ340" s="91"/>
      <c r="EA340" s="91"/>
      <c r="EB340" s="91"/>
      <c r="EC340" s="91"/>
      <c r="ED340" s="91"/>
      <c r="EE340" s="91"/>
      <c r="EF340" s="91"/>
      <c r="EG340" s="91"/>
      <c r="EH340" s="91"/>
      <c r="EI340" s="91"/>
      <c r="EJ340" s="91"/>
      <c r="EK340" s="91"/>
      <c r="EL340" s="91"/>
      <c r="EM340" s="91"/>
      <c r="EN340" s="91"/>
      <c r="EO340" s="91"/>
      <c r="EP340" s="91"/>
      <c r="EQ340" s="91"/>
      <c r="ER340" s="91"/>
      <c r="ES340" s="91"/>
      <c r="ET340" s="91"/>
      <c r="EU340" s="91"/>
      <c r="EV340" s="91"/>
      <c r="EW340" s="91"/>
      <c r="EX340" s="91"/>
      <c r="EY340" s="91"/>
      <c r="EZ340" s="91"/>
      <c r="FA340" s="91"/>
      <c r="FB340" s="91"/>
      <c r="FC340" s="91"/>
      <c r="FD340" s="91"/>
      <c r="FE340" s="91"/>
      <c r="FF340" s="91"/>
      <c r="FG340" s="91"/>
      <c r="FH340" s="91"/>
      <c r="FI340" s="91"/>
      <c r="FJ340" s="91"/>
      <c r="FK340" s="91"/>
      <c r="FL340" s="91"/>
      <c r="FM340" s="91"/>
      <c r="FN340" s="91"/>
      <c r="FO340" s="91"/>
      <c r="FP340" s="91"/>
      <c r="FQ340" s="91"/>
      <c r="FR340" s="91"/>
      <c r="FS340" s="91"/>
      <c r="FT340" s="91"/>
      <c r="FU340" s="91"/>
      <c r="FV340" s="91"/>
      <c r="FW340" s="91"/>
      <c r="FX340" s="91"/>
      <c r="FY340" s="91"/>
      <c r="FZ340" s="91"/>
      <c r="GA340" s="91"/>
      <c r="GB340" s="91"/>
      <c r="GC340" s="91"/>
    </row>
    <row r="341" spans="1:185" s="93" customFormat="1" ht="45">
      <c r="A341" s="304">
        <f>'10 Квартал финансирование'!A341</f>
        <v>263</v>
      </c>
      <c r="B341" s="305" t="str">
        <f>'10 Квартал финансирование'!B341</f>
        <v xml:space="preserve">Реконструкция ВЛ 110 кВ №135 Чирюрт -  Карланюрт-Тяговая. Замена провода АС-150 на АС-185, сцепной арматуры, изоляторов, троса </v>
      </c>
      <c r="C341" s="324" t="str">
        <f>'10 Квартал финансирование'!C341</f>
        <v>E_prj_109106_3329</v>
      </c>
      <c r="D341" s="304" t="s">
        <v>157</v>
      </c>
      <c r="E341" s="323">
        <v>0</v>
      </c>
      <c r="F341" s="122">
        <v>0</v>
      </c>
      <c r="G341" s="122">
        <v>0</v>
      </c>
      <c r="H341" s="122">
        <v>15.8</v>
      </c>
      <c r="I341" s="122">
        <v>0</v>
      </c>
      <c r="J341" s="122">
        <v>0</v>
      </c>
      <c r="K341" s="122">
        <v>0</v>
      </c>
      <c r="L341" s="90">
        <v>2014</v>
      </c>
      <c r="M341" s="90">
        <v>2014</v>
      </c>
      <c r="N341" s="90" t="s">
        <v>157</v>
      </c>
      <c r="O341" s="122" t="s">
        <v>1140</v>
      </c>
      <c r="P341" s="122" t="s">
        <v>1142</v>
      </c>
      <c r="Q341" s="122" t="s">
        <v>1142</v>
      </c>
      <c r="R341" s="122" t="s">
        <v>1142</v>
      </c>
      <c r="S341" s="317" t="s">
        <v>731</v>
      </c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  <c r="BZ341" s="91"/>
      <c r="CA341" s="91"/>
      <c r="CB341" s="91"/>
      <c r="CC341" s="91"/>
      <c r="CD341" s="91"/>
      <c r="CE341" s="91"/>
      <c r="CF341" s="91"/>
      <c r="CG341" s="91"/>
      <c r="CH341" s="91"/>
      <c r="CI341" s="91"/>
      <c r="CJ341" s="91"/>
      <c r="CK341" s="91"/>
      <c r="CL341" s="91"/>
      <c r="CM341" s="91"/>
      <c r="CN341" s="91"/>
      <c r="CO341" s="91"/>
      <c r="CP341" s="91"/>
      <c r="CQ341" s="91"/>
      <c r="CR341" s="91"/>
      <c r="CS341" s="91"/>
      <c r="CT341" s="91"/>
      <c r="CU341" s="91"/>
      <c r="CV341" s="91"/>
      <c r="CW341" s="91"/>
      <c r="CX341" s="91"/>
      <c r="CY341" s="91"/>
      <c r="CZ341" s="91"/>
      <c r="DA341" s="91"/>
      <c r="DB341" s="91"/>
      <c r="DC341" s="91"/>
      <c r="DD341" s="91"/>
      <c r="DE341" s="91"/>
      <c r="DF341" s="91"/>
      <c r="DG341" s="91"/>
      <c r="DH341" s="91"/>
      <c r="DI341" s="91"/>
      <c r="DJ341" s="91"/>
      <c r="DK341" s="91"/>
      <c r="DL341" s="91"/>
      <c r="DM341" s="91"/>
      <c r="DN341" s="91"/>
      <c r="DO341" s="91"/>
      <c r="DP341" s="91"/>
      <c r="DQ341" s="91"/>
      <c r="DR341" s="91"/>
      <c r="DS341" s="91"/>
      <c r="DT341" s="91"/>
      <c r="DU341" s="91"/>
      <c r="DV341" s="91"/>
      <c r="DW341" s="91"/>
      <c r="DX341" s="91"/>
      <c r="DY341" s="91"/>
      <c r="DZ341" s="91"/>
      <c r="EA341" s="91"/>
      <c r="EB341" s="91"/>
      <c r="EC341" s="91"/>
      <c r="ED341" s="91"/>
      <c r="EE341" s="91"/>
      <c r="EF341" s="91"/>
      <c r="EG341" s="91"/>
      <c r="EH341" s="91"/>
      <c r="EI341" s="91"/>
      <c r="EJ341" s="91"/>
      <c r="EK341" s="91"/>
      <c r="EL341" s="91"/>
      <c r="EM341" s="91"/>
      <c r="EN341" s="91"/>
      <c r="EO341" s="91"/>
      <c r="EP341" s="91"/>
      <c r="EQ341" s="91"/>
      <c r="ER341" s="91"/>
      <c r="ES341" s="91"/>
      <c r="ET341" s="91"/>
      <c r="EU341" s="91"/>
      <c r="EV341" s="91"/>
      <c r="EW341" s="91"/>
      <c r="EX341" s="91"/>
      <c r="EY341" s="91"/>
      <c r="EZ341" s="91"/>
      <c r="FA341" s="91"/>
      <c r="FB341" s="91"/>
      <c r="FC341" s="91"/>
      <c r="FD341" s="91"/>
      <c r="FE341" s="91"/>
      <c r="FF341" s="91"/>
      <c r="FG341" s="91"/>
      <c r="FH341" s="91"/>
      <c r="FI341" s="91"/>
      <c r="FJ341" s="91"/>
      <c r="FK341" s="91"/>
      <c r="FL341" s="91"/>
      <c r="FM341" s="91"/>
      <c r="FN341" s="91"/>
      <c r="FO341" s="91"/>
      <c r="FP341" s="91"/>
      <c r="FQ341" s="91"/>
      <c r="FR341" s="91"/>
      <c r="FS341" s="91"/>
      <c r="FT341" s="91"/>
      <c r="FU341" s="91"/>
      <c r="FV341" s="91"/>
      <c r="FW341" s="91"/>
      <c r="FX341" s="91"/>
      <c r="FY341" s="91"/>
      <c r="FZ341" s="91"/>
      <c r="GA341" s="91"/>
      <c r="GB341" s="91"/>
      <c r="GC341" s="91"/>
    </row>
    <row r="342" spans="1:185" s="93" customFormat="1" ht="45">
      <c r="A342" s="304">
        <f>'10 Квартал финансирование'!A342</f>
        <v>264</v>
      </c>
      <c r="B342" s="305" t="str">
        <f>'10 Квартал финансирование'!B342</f>
        <v>Реконструкция схемы плавки гололёда с автоматическим контролем на ПС Сергокала (ВЛ 110 кВ №182 Леваши - Сергокала)</v>
      </c>
      <c r="C342" s="324" t="str">
        <f>'10 Квартал финансирование'!C342</f>
        <v>E_prj_109106_47362</v>
      </c>
      <c r="D342" s="304" t="s">
        <v>157</v>
      </c>
      <c r="E342" s="323">
        <v>0</v>
      </c>
      <c r="F342" s="122">
        <v>0</v>
      </c>
      <c r="G342" s="122">
        <v>0</v>
      </c>
      <c r="H342" s="122">
        <v>35</v>
      </c>
      <c r="I342" s="122">
        <v>0</v>
      </c>
      <c r="J342" s="122">
        <v>0</v>
      </c>
      <c r="K342" s="122">
        <v>0</v>
      </c>
      <c r="L342" s="90">
        <v>2014</v>
      </c>
      <c r="M342" s="90">
        <v>2014</v>
      </c>
      <c r="N342" s="90" t="s">
        <v>157</v>
      </c>
      <c r="O342" s="122" t="s">
        <v>1140</v>
      </c>
      <c r="P342" s="122" t="s">
        <v>1142</v>
      </c>
      <c r="Q342" s="122" t="s">
        <v>1142</v>
      </c>
      <c r="R342" s="122" t="s">
        <v>1142</v>
      </c>
      <c r="S342" s="317" t="s">
        <v>731</v>
      </c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  <c r="BZ342" s="91"/>
      <c r="CA342" s="91"/>
      <c r="CB342" s="91"/>
      <c r="CC342" s="91"/>
      <c r="CD342" s="91"/>
      <c r="CE342" s="91"/>
      <c r="CF342" s="91"/>
      <c r="CG342" s="91"/>
      <c r="CH342" s="91"/>
      <c r="CI342" s="91"/>
      <c r="CJ342" s="91"/>
      <c r="CK342" s="91"/>
      <c r="CL342" s="91"/>
      <c r="CM342" s="91"/>
      <c r="CN342" s="91"/>
      <c r="CO342" s="91"/>
      <c r="CP342" s="91"/>
      <c r="CQ342" s="91"/>
      <c r="CR342" s="91"/>
      <c r="CS342" s="91"/>
      <c r="CT342" s="91"/>
      <c r="CU342" s="91"/>
      <c r="CV342" s="91"/>
      <c r="CW342" s="91"/>
      <c r="CX342" s="91"/>
      <c r="CY342" s="91"/>
      <c r="CZ342" s="91"/>
      <c r="DA342" s="91"/>
      <c r="DB342" s="91"/>
      <c r="DC342" s="91"/>
      <c r="DD342" s="91"/>
      <c r="DE342" s="91"/>
      <c r="DF342" s="91"/>
      <c r="DG342" s="91"/>
      <c r="DH342" s="91"/>
      <c r="DI342" s="91"/>
      <c r="DJ342" s="91"/>
      <c r="DK342" s="91"/>
      <c r="DL342" s="91"/>
      <c r="DM342" s="91"/>
      <c r="DN342" s="91"/>
      <c r="DO342" s="91"/>
      <c r="DP342" s="91"/>
      <c r="DQ342" s="91"/>
      <c r="DR342" s="91"/>
      <c r="DS342" s="91"/>
      <c r="DT342" s="91"/>
      <c r="DU342" s="91"/>
      <c r="DV342" s="91"/>
      <c r="DW342" s="91"/>
      <c r="DX342" s="91"/>
      <c r="DY342" s="91"/>
      <c r="DZ342" s="91"/>
      <c r="EA342" s="91"/>
      <c r="EB342" s="91"/>
      <c r="EC342" s="91"/>
      <c r="ED342" s="91"/>
      <c r="EE342" s="91"/>
      <c r="EF342" s="91"/>
      <c r="EG342" s="91"/>
      <c r="EH342" s="91"/>
      <c r="EI342" s="91"/>
      <c r="EJ342" s="91"/>
      <c r="EK342" s="91"/>
      <c r="EL342" s="91"/>
      <c r="EM342" s="91"/>
      <c r="EN342" s="91"/>
      <c r="EO342" s="91"/>
      <c r="EP342" s="91"/>
      <c r="EQ342" s="91"/>
      <c r="ER342" s="91"/>
      <c r="ES342" s="91"/>
      <c r="ET342" s="91"/>
      <c r="EU342" s="91"/>
      <c r="EV342" s="91"/>
      <c r="EW342" s="91"/>
      <c r="EX342" s="91"/>
      <c r="EY342" s="91"/>
      <c r="EZ342" s="91"/>
      <c r="FA342" s="91"/>
      <c r="FB342" s="91"/>
      <c r="FC342" s="91"/>
      <c r="FD342" s="91"/>
      <c r="FE342" s="91"/>
      <c r="FF342" s="91"/>
      <c r="FG342" s="91"/>
      <c r="FH342" s="91"/>
      <c r="FI342" s="91"/>
      <c r="FJ342" s="91"/>
      <c r="FK342" s="91"/>
      <c r="FL342" s="91"/>
      <c r="FM342" s="91"/>
      <c r="FN342" s="91"/>
      <c r="FO342" s="91"/>
      <c r="FP342" s="91"/>
      <c r="FQ342" s="91"/>
      <c r="FR342" s="91"/>
      <c r="FS342" s="91"/>
      <c r="FT342" s="91"/>
      <c r="FU342" s="91"/>
      <c r="FV342" s="91"/>
      <c r="FW342" s="91"/>
      <c r="FX342" s="91"/>
      <c r="FY342" s="91"/>
      <c r="FZ342" s="91"/>
      <c r="GA342" s="91"/>
      <c r="GB342" s="91"/>
      <c r="GC342" s="91"/>
    </row>
    <row r="343" spans="1:185" s="93" customFormat="1" ht="75">
      <c r="A343" s="304">
        <f>'10 Квартал финансирование'!A343</f>
        <v>265</v>
      </c>
      <c r="B343" s="305" t="str">
        <f>'10 Квартал финансирование'!B343</f>
        <v>Замена: провода ВЛ 110 кВ Махачкала-110 - Шамхал-Тяговая (ВЛ-110-134) на провод сечением не менее АС-185; ошиновки ВЛ 110 кВ Махачкала-110 - Шамхал-Тяговая на ПС 110 кВ Махачкала-110 на провод сечением не менее АС-185</v>
      </c>
      <c r="C343" s="324" t="str">
        <f>'10 Квартал финансирование'!C343</f>
        <v>F_prj_109106_48016</v>
      </c>
      <c r="D343" s="304" t="s">
        <v>157</v>
      </c>
      <c r="E343" s="323">
        <v>0</v>
      </c>
      <c r="F343" s="122">
        <v>0</v>
      </c>
      <c r="G343" s="122">
        <v>0</v>
      </c>
      <c r="H343" s="122">
        <v>21</v>
      </c>
      <c r="I343" s="122">
        <v>0</v>
      </c>
      <c r="J343" s="122">
        <v>0</v>
      </c>
      <c r="K343" s="122">
        <v>0</v>
      </c>
      <c r="L343" s="90">
        <v>2016</v>
      </c>
      <c r="M343" s="90">
        <v>2018</v>
      </c>
      <c r="N343" s="90" t="s">
        <v>157</v>
      </c>
      <c r="O343" s="122" t="s">
        <v>1140</v>
      </c>
      <c r="P343" s="122" t="s">
        <v>1142</v>
      </c>
      <c r="Q343" s="122" t="s">
        <v>1142</v>
      </c>
      <c r="R343" s="122" t="s">
        <v>1142</v>
      </c>
      <c r="S343" s="317" t="s">
        <v>731</v>
      </c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  <c r="BZ343" s="91"/>
      <c r="CA343" s="91"/>
      <c r="CB343" s="91"/>
      <c r="CC343" s="91"/>
      <c r="CD343" s="91"/>
      <c r="CE343" s="91"/>
      <c r="CF343" s="91"/>
      <c r="CG343" s="91"/>
      <c r="CH343" s="91"/>
      <c r="CI343" s="91"/>
      <c r="CJ343" s="91"/>
      <c r="CK343" s="91"/>
      <c r="CL343" s="91"/>
      <c r="CM343" s="91"/>
      <c r="CN343" s="91"/>
      <c r="CO343" s="91"/>
      <c r="CP343" s="91"/>
      <c r="CQ343" s="91"/>
      <c r="CR343" s="91"/>
      <c r="CS343" s="91"/>
      <c r="CT343" s="91"/>
      <c r="CU343" s="91"/>
      <c r="CV343" s="91"/>
      <c r="CW343" s="91"/>
      <c r="CX343" s="91"/>
      <c r="CY343" s="91"/>
      <c r="CZ343" s="91"/>
      <c r="DA343" s="91"/>
      <c r="DB343" s="91"/>
      <c r="DC343" s="91"/>
      <c r="DD343" s="91"/>
      <c r="DE343" s="91"/>
      <c r="DF343" s="91"/>
      <c r="DG343" s="91"/>
      <c r="DH343" s="91"/>
      <c r="DI343" s="91"/>
      <c r="DJ343" s="91"/>
      <c r="DK343" s="91"/>
      <c r="DL343" s="91"/>
      <c r="DM343" s="91"/>
      <c r="DN343" s="91"/>
      <c r="DO343" s="91"/>
      <c r="DP343" s="91"/>
      <c r="DQ343" s="91"/>
      <c r="DR343" s="91"/>
      <c r="DS343" s="91"/>
      <c r="DT343" s="91"/>
      <c r="DU343" s="91"/>
      <c r="DV343" s="91"/>
      <c r="DW343" s="91"/>
      <c r="DX343" s="91"/>
      <c r="DY343" s="91"/>
      <c r="DZ343" s="91"/>
      <c r="EA343" s="91"/>
      <c r="EB343" s="91"/>
      <c r="EC343" s="91"/>
      <c r="ED343" s="91"/>
      <c r="EE343" s="91"/>
      <c r="EF343" s="91"/>
      <c r="EG343" s="91"/>
      <c r="EH343" s="91"/>
      <c r="EI343" s="91"/>
      <c r="EJ343" s="91"/>
      <c r="EK343" s="91"/>
      <c r="EL343" s="91"/>
      <c r="EM343" s="91"/>
      <c r="EN343" s="91"/>
      <c r="EO343" s="91"/>
      <c r="EP343" s="91"/>
      <c r="EQ343" s="91"/>
      <c r="ER343" s="91"/>
      <c r="ES343" s="91"/>
      <c r="ET343" s="91"/>
      <c r="EU343" s="91"/>
      <c r="EV343" s="91"/>
      <c r="EW343" s="91"/>
      <c r="EX343" s="91"/>
      <c r="EY343" s="91"/>
      <c r="EZ343" s="91"/>
      <c r="FA343" s="91"/>
      <c r="FB343" s="91"/>
      <c r="FC343" s="91"/>
      <c r="FD343" s="91"/>
      <c r="FE343" s="91"/>
      <c r="FF343" s="91"/>
      <c r="FG343" s="91"/>
      <c r="FH343" s="91"/>
      <c r="FI343" s="91"/>
      <c r="FJ343" s="91"/>
      <c r="FK343" s="91"/>
      <c r="FL343" s="91"/>
      <c r="FM343" s="91"/>
      <c r="FN343" s="91"/>
      <c r="FO343" s="91"/>
      <c r="FP343" s="91"/>
      <c r="FQ343" s="91"/>
      <c r="FR343" s="91"/>
      <c r="FS343" s="91"/>
      <c r="FT343" s="91"/>
      <c r="FU343" s="91"/>
      <c r="FV343" s="91"/>
      <c r="FW343" s="91"/>
      <c r="FX343" s="91"/>
      <c r="FY343" s="91"/>
      <c r="FZ343" s="91"/>
      <c r="GA343" s="91"/>
      <c r="GB343" s="91"/>
      <c r="GC343" s="91"/>
    </row>
    <row r="344" spans="1:185" s="93" customFormat="1" ht="45">
      <c r="A344" s="304">
        <f>'10 Квартал финансирование'!A344</f>
        <v>266</v>
      </c>
      <c r="B344" s="305" t="str">
        <f>'10 Квартал финансирование'!B344</f>
        <v>Реконструкция ВЛ 110 кВ №160 Буйнакск-1 - Буйнакск-2. Замена провода АС-150 на АС-240, сцепной арматуры, изоляторов, троса и частично опор. Инв.№000251</v>
      </c>
      <c r="C344" s="324" t="str">
        <f>'10 Квартал финансирование'!C344</f>
        <v>E_prj_109106_48051</v>
      </c>
      <c r="D344" s="304" t="s">
        <v>157</v>
      </c>
      <c r="E344" s="323">
        <v>0</v>
      </c>
      <c r="F344" s="122">
        <v>0</v>
      </c>
      <c r="G344" s="122">
        <v>0</v>
      </c>
      <c r="H344" s="122">
        <v>8.81</v>
      </c>
      <c r="I344" s="122">
        <v>0</v>
      </c>
      <c r="J344" s="122">
        <v>0</v>
      </c>
      <c r="K344" s="122">
        <v>0</v>
      </c>
      <c r="L344" s="90">
        <v>2013</v>
      </c>
      <c r="M344" s="90">
        <v>2016</v>
      </c>
      <c r="N344" s="90" t="s">
        <v>157</v>
      </c>
      <c r="O344" s="122" t="s">
        <v>1140</v>
      </c>
      <c r="P344" s="122" t="s">
        <v>1142</v>
      </c>
      <c r="Q344" s="122" t="s">
        <v>1142</v>
      </c>
      <c r="R344" s="122" t="s">
        <v>1142</v>
      </c>
      <c r="S344" s="317" t="s">
        <v>731</v>
      </c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  <c r="BZ344" s="91"/>
      <c r="CA344" s="91"/>
      <c r="CB344" s="91"/>
      <c r="CC344" s="91"/>
      <c r="CD344" s="91"/>
      <c r="CE344" s="91"/>
      <c r="CF344" s="91"/>
      <c r="CG344" s="91"/>
      <c r="CH344" s="91"/>
      <c r="CI344" s="91"/>
      <c r="CJ344" s="91"/>
      <c r="CK344" s="91"/>
      <c r="CL344" s="91"/>
      <c r="CM344" s="91"/>
      <c r="CN344" s="91"/>
      <c r="CO344" s="91"/>
      <c r="CP344" s="91"/>
      <c r="CQ344" s="91"/>
      <c r="CR344" s="91"/>
      <c r="CS344" s="91"/>
      <c r="CT344" s="91"/>
      <c r="CU344" s="91"/>
      <c r="CV344" s="91"/>
      <c r="CW344" s="91"/>
      <c r="CX344" s="91"/>
      <c r="CY344" s="91"/>
      <c r="CZ344" s="91"/>
      <c r="DA344" s="91"/>
      <c r="DB344" s="91"/>
      <c r="DC344" s="91"/>
      <c r="DD344" s="91"/>
      <c r="DE344" s="91"/>
      <c r="DF344" s="91"/>
      <c r="DG344" s="91"/>
      <c r="DH344" s="91"/>
      <c r="DI344" s="91"/>
      <c r="DJ344" s="91"/>
      <c r="DK344" s="91"/>
      <c r="DL344" s="91"/>
      <c r="DM344" s="91"/>
      <c r="DN344" s="91"/>
      <c r="DO344" s="91"/>
      <c r="DP344" s="91"/>
      <c r="DQ344" s="91"/>
      <c r="DR344" s="91"/>
      <c r="DS344" s="91"/>
      <c r="DT344" s="91"/>
      <c r="DU344" s="91"/>
      <c r="DV344" s="91"/>
      <c r="DW344" s="91"/>
      <c r="DX344" s="91"/>
      <c r="DY344" s="91"/>
      <c r="DZ344" s="91"/>
      <c r="EA344" s="91"/>
      <c r="EB344" s="91"/>
      <c r="EC344" s="91"/>
      <c r="ED344" s="91"/>
      <c r="EE344" s="91"/>
      <c r="EF344" s="91"/>
      <c r="EG344" s="91"/>
      <c r="EH344" s="91"/>
      <c r="EI344" s="91"/>
      <c r="EJ344" s="91"/>
      <c r="EK344" s="91"/>
      <c r="EL344" s="91"/>
      <c r="EM344" s="91"/>
      <c r="EN344" s="91"/>
      <c r="EO344" s="91"/>
      <c r="EP344" s="91"/>
      <c r="EQ344" s="91"/>
      <c r="ER344" s="91"/>
      <c r="ES344" s="91"/>
      <c r="ET344" s="91"/>
      <c r="EU344" s="91"/>
      <c r="EV344" s="91"/>
      <c r="EW344" s="91"/>
      <c r="EX344" s="91"/>
      <c r="EY344" s="91"/>
      <c r="EZ344" s="91"/>
      <c r="FA344" s="91"/>
      <c r="FB344" s="91"/>
      <c r="FC344" s="91"/>
      <c r="FD344" s="91"/>
      <c r="FE344" s="91"/>
      <c r="FF344" s="91"/>
      <c r="FG344" s="91"/>
      <c r="FH344" s="91"/>
      <c r="FI344" s="91"/>
      <c r="FJ344" s="91"/>
      <c r="FK344" s="91"/>
      <c r="FL344" s="91"/>
      <c r="FM344" s="91"/>
      <c r="FN344" s="91"/>
      <c r="FO344" s="91"/>
      <c r="FP344" s="91"/>
      <c r="FQ344" s="91"/>
      <c r="FR344" s="91"/>
      <c r="FS344" s="91"/>
      <c r="FT344" s="91"/>
      <c r="FU344" s="91"/>
      <c r="FV344" s="91"/>
      <c r="FW344" s="91"/>
      <c r="FX344" s="91"/>
      <c r="FY344" s="91"/>
      <c r="FZ344" s="91"/>
      <c r="GA344" s="91"/>
      <c r="GB344" s="91"/>
      <c r="GC344" s="91"/>
    </row>
    <row r="345" spans="1:185" s="93" customFormat="1" ht="45">
      <c r="A345" s="304">
        <f>'10 Квартал финансирование'!A345</f>
        <v>267</v>
      </c>
      <c r="B345" s="305" t="str">
        <f>'10 Квартал финансирование'!B345</f>
        <v>Реконструкция схемы плавки гололёда с автоматическим контролем на ПС Дылым (ВЛ 110 кВ №167 Дылым-Тлох с отпайкой на ПС Аргвани)</v>
      </c>
      <c r="C345" s="324" t="str">
        <f>'10 Квартал финансирование'!C345</f>
        <v>F_prj_109106_47361</v>
      </c>
      <c r="D345" s="304" t="s">
        <v>157</v>
      </c>
      <c r="E345" s="323">
        <v>0</v>
      </c>
      <c r="F345" s="122">
        <v>0</v>
      </c>
      <c r="G345" s="122">
        <v>0</v>
      </c>
      <c r="H345" s="122">
        <v>0</v>
      </c>
      <c r="I345" s="122">
        <v>0</v>
      </c>
      <c r="J345" s="122">
        <v>0</v>
      </c>
      <c r="K345" s="122">
        <v>0</v>
      </c>
      <c r="L345" s="90">
        <v>2014</v>
      </c>
      <c r="M345" s="90">
        <v>2018</v>
      </c>
      <c r="N345" s="90" t="s">
        <v>157</v>
      </c>
      <c r="O345" s="122" t="s">
        <v>1140</v>
      </c>
      <c r="P345" s="122" t="s">
        <v>1142</v>
      </c>
      <c r="Q345" s="122" t="s">
        <v>1142</v>
      </c>
      <c r="R345" s="122" t="s">
        <v>1142</v>
      </c>
      <c r="S345" s="317" t="s">
        <v>731</v>
      </c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  <c r="BZ345" s="91"/>
      <c r="CA345" s="91"/>
      <c r="CB345" s="91"/>
      <c r="CC345" s="91"/>
      <c r="CD345" s="91"/>
      <c r="CE345" s="91"/>
      <c r="CF345" s="91"/>
      <c r="CG345" s="91"/>
      <c r="CH345" s="91"/>
      <c r="CI345" s="91"/>
      <c r="CJ345" s="91"/>
      <c r="CK345" s="91"/>
      <c r="CL345" s="91"/>
      <c r="CM345" s="91"/>
      <c r="CN345" s="91"/>
      <c r="CO345" s="91"/>
      <c r="CP345" s="91"/>
      <c r="CQ345" s="91"/>
      <c r="CR345" s="91"/>
      <c r="CS345" s="91"/>
      <c r="CT345" s="91"/>
      <c r="CU345" s="91"/>
      <c r="CV345" s="91"/>
      <c r="CW345" s="91"/>
      <c r="CX345" s="91"/>
      <c r="CY345" s="91"/>
      <c r="CZ345" s="91"/>
      <c r="DA345" s="91"/>
      <c r="DB345" s="91"/>
      <c r="DC345" s="91"/>
      <c r="DD345" s="91"/>
      <c r="DE345" s="91"/>
      <c r="DF345" s="91"/>
      <c r="DG345" s="91"/>
      <c r="DH345" s="91"/>
      <c r="DI345" s="91"/>
      <c r="DJ345" s="91"/>
      <c r="DK345" s="91"/>
      <c r="DL345" s="91"/>
      <c r="DM345" s="91"/>
      <c r="DN345" s="91"/>
      <c r="DO345" s="91"/>
      <c r="DP345" s="91"/>
      <c r="DQ345" s="91"/>
      <c r="DR345" s="91"/>
      <c r="DS345" s="91"/>
      <c r="DT345" s="91"/>
      <c r="DU345" s="91"/>
      <c r="DV345" s="91"/>
      <c r="DW345" s="91"/>
      <c r="DX345" s="91"/>
      <c r="DY345" s="91"/>
      <c r="DZ345" s="91"/>
      <c r="EA345" s="91"/>
      <c r="EB345" s="91"/>
      <c r="EC345" s="91"/>
      <c r="ED345" s="91"/>
      <c r="EE345" s="91"/>
      <c r="EF345" s="91"/>
      <c r="EG345" s="91"/>
      <c r="EH345" s="91"/>
      <c r="EI345" s="91"/>
      <c r="EJ345" s="91"/>
      <c r="EK345" s="91"/>
      <c r="EL345" s="91"/>
      <c r="EM345" s="91"/>
      <c r="EN345" s="91"/>
      <c r="EO345" s="91"/>
      <c r="EP345" s="91"/>
      <c r="EQ345" s="91"/>
      <c r="ER345" s="91"/>
      <c r="ES345" s="91"/>
      <c r="ET345" s="91"/>
      <c r="EU345" s="91"/>
      <c r="EV345" s="91"/>
      <c r="EW345" s="91"/>
      <c r="EX345" s="91"/>
      <c r="EY345" s="91"/>
      <c r="EZ345" s="91"/>
      <c r="FA345" s="91"/>
      <c r="FB345" s="91"/>
      <c r="FC345" s="91"/>
      <c r="FD345" s="91"/>
      <c r="FE345" s="91"/>
      <c r="FF345" s="91"/>
      <c r="FG345" s="91"/>
      <c r="FH345" s="91"/>
      <c r="FI345" s="91"/>
      <c r="FJ345" s="91"/>
      <c r="FK345" s="91"/>
      <c r="FL345" s="91"/>
      <c r="FM345" s="91"/>
      <c r="FN345" s="91"/>
      <c r="FO345" s="91"/>
      <c r="FP345" s="91"/>
      <c r="FQ345" s="91"/>
      <c r="FR345" s="91"/>
      <c r="FS345" s="91"/>
      <c r="FT345" s="91"/>
      <c r="FU345" s="91"/>
      <c r="FV345" s="91"/>
      <c r="FW345" s="91"/>
      <c r="FX345" s="91"/>
      <c r="FY345" s="91"/>
      <c r="FZ345" s="91"/>
      <c r="GA345" s="91"/>
      <c r="GB345" s="91"/>
      <c r="GC345" s="91"/>
    </row>
    <row r="346" spans="1:185" s="93" customFormat="1" ht="45">
      <c r="A346" s="304">
        <f>'10 Квартал финансирование'!A346</f>
        <v>268</v>
      </c>
      <c r="B346" s="305" t="str">
        <f>'10 Квартал финансирование'!B346</f>
        <v>Реконструкция ВЛ-35кВ № Ахты-Хнов с переводом на 10 кВ. Замена провода, сцепной арматуры, изоляторов, троса и частично опор.</v>
      </c>
      <c r="C346" s="324" t="str">
        <f>'10 Квартал финансирование'!C346</f>
        <v>F_prj_109106_3384</v>
      </c>
      <c r="D346" s="304" t="s">
        <v>157</v>
      </c>
      <c r="E346" s="323">
        <v>0</v>
      </c>
      <c r="F346" s="122">
        <v>0</v>
      </c>
      <c r="G346" s="122">
        <v>0</v>
      </c>
      <c r="H346" s="122">
        <v>0.5</v>
      </c>
      <c r="I346" s="122">
        <v>0</v>
      </c>
      <c r="J346" s="122">
        <v>0</v>
      </c>
      <c r="K346" s="122">
        <v>0</v>
      </c>
      <c r="L346" s="90">
        <v>2014</v>
      </c>
      <c r="M346" s="90">
        <v>2016</v>
      </c>
      <c r="N346" s="90" t="s">
        <v>157</v>
      </c>
      <c r="O346" s="122" t="s">
        <v>1141</v>
      </c>
      <c r="P346" s="122" t="s">
        <v>1142</v>
      </c>
      <c r="Q346" s="122" t="s">
        <v>1142</v>
      </c>
      <c r="R346" s="122" t="s">
        <v>1142</v>
      </c>
      <c r="S346" s="317" t="s">
        <v>731</v>
      </c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  <c r="BZ346" s="91"/>
      <c r="CA346" s="91"/>
      <c r="CB346" s="91"/>
      <c r="CC346" s="91"/>
      <c r="CD346" s="91"/>
      <c r="CE346" s="91"/>
      <c r="CF346" s="91"/>
      <c r="CG346" s="91"/>
      <c r="CH346" s="91"/>
      <c r="CI346" s="91"/>
      <c r="CJ346" s="91"/>
      <c r="CK346" s="91"/>
      <c r="CL346" s="91"/>
      <c r="CM346" s="91"/>
      <c r="CN346" s="91"/>
      <c r="CO346" s="91"/>
      <c r="CP346" s="91"/>
      <c r="CQ346" s="91"/>
      <c r="CR346" s="91"/>
      <c r="CS346" s="91"/>
      <c r="CT346" s="91"/>
      <c r="CU346" s="91"/>
      <c r="CV346" s="91"/>
      <c r="CW346" s="91"/>
      <c r="CX346" s="91"/>
      <c r="CY346" s="91"/>
      <c r="CZ346" s="91"/>
      <c r="DA346" s="91"/>
      <c r="DB346" s="91"/>
      <c r="DC346" s="91"/>
      <c r="DD346" s="91"/>
      <c r="DE346" s="91"/>
      <c r="DF346" s="91"/>
      <c r="DG346" s="91"/>
      <c r="DH346" s="91"/>
      <c r="DI346" s="91"/>
      <c r="DJ346" s="91"/>
      <c r="DK346" s="91"/>
      <c r="DL346" s="91"/>
      <c r="DM346" s="91"/>
      <c r="DN346" s="91"/>
      <c r="DO346" s="91"/>
      <c r="DP346" s="91"/>
      <c r="DQ346" s="91"/>
      <c r="DR346" s="91"/>
      <c r="DS346" s="91"/>
      <c r="DT346" s="91"/>
      <c r="DU346" s="91"/>
      <c r="DV346" s="91"/>
      <c r="DW346" s="91"/>
      <c r="DX346" s="91"/>
      <c r="DY346" s="91"/>
      <c r="DZ346" s="91"/>
      <c r="EA346" s="91"/>
      <c r="EB346" s="91"/>
      <c r="EC346" s="91"/>
      <c r="ED346" s="91"/>
      <c r="EE346" s="91"/>
      <c r="EF346" s="91"/>
      <c r="EG346" s="91"/>
      <c r="EH346" s="91"/>
      <c r="EI346" s="91"/>
      <c r="EJ346" s="91"/>
      <c r="EK346" s="91"/>
      <c r="EL346" s="91"/>
      <c r="EM346" s="91"/>
      <c r="EN346" s="91"/>
      <c r="EO346" s="91"/>
      <c r="EP346" s="91"/>
      <c r="EQ346" s="91"/>
      <c r="ER346" s="91"/>
      <c r="ES346" s="91"/>
      <c r="ET346" s="91"/>
      <c r="EU346" s="91"/>
      <c r="EV346" s="91"/>
      <c r="EW346" s="91"/>
      <c r="EX346" s="91"/>
      <c r="EY346" s="91"/>
      <c r="EZ346" s="91"/>
      <c r="FA346" s="91"/>
      <c r="FB346" s="91"/>
      <c r="FC346" s="91"/>
      <c r="FD346" s="91"/>
      <c r="FE346" s="91"/>
      <c r="FF346" s="91"/>
      <c r="FG346" s="91"/>
      <c r="FH346" s="91"/>
      <c r="FI346" s="91"/>
      <c r="FJ346" s="91"/>
      <c r="FK346" s="91"/>
      <c r="FL346" s="91"/>
      <c r="FM346" s="91"/>
      <c r="FN346" s="91"/>
      <c r="FO346" s="91"/>
      <c r="FP346" s="91"/>
      <c r="FQ346" s="91"/>
      <c r="FR346" s="91"/>
      <c r="FS346" s="91"/>
      <c r="FT346" s="91"/>
      <c r="FU346" s="91"/>
      <c r="FV346" s="91"/>
      <c r="FW346" s="91"/>
      <c r="FX346" s="91"/>
      <c r="FY346" s="91"/>
      <c r="FZ346" s="91"/>
      <c r="GA346" s="91"/>
      <c r="GB346" s="91"/>
      <c r="GC346" s="91"/>
    </row>
    <row r="347" spans="1:185" s="93" customFormat="1" ht="30">
      <c r="A347" s="304">
        <f>'10 Квартал финансирование'!A347</f>
        <v>269</v>
      </c>
      <c r="B347" s="305" t="str">
        <f>'10 Квартал финансирование'!B347</f>
        <v xml:space="preserve">Реконструкция ВЛ 35 кВ №12 Агвали-Шаури. Инв.№490004833 </v>
      </c>
      <c r="C347" s="324" t="str">
        <f>'10 Квартал финансирование'!C347</f>
        <v>F_prj_109106_46838</v>
      </c>
      <c r="D347" s="304" t="s">
        <v>157</v>
      </c>
      <c r="E347" s="323">
        <v>0</v>
      </c>
      <c r="F347" s="122">
        <v>0</v>
      </c>
      <c r="G347" s="122">
        <v>0</v>
      </c>
      <c r="H347" s="122">
        <v>3.6</v>
      </c>
      <c r="I347" s="122">
        <v>0</v>
      </c>
      <c r="J347" s="122">
        <v>0</v>
      </c>
      <c r="K347" s="122">
        <v>0</v>
      </c>
      <c r="L347" s="90">
        <v>2012</v>
      </c>
      <c r="M347" s="90">
        <v>2016</v>
      </c>
      <c r="N347" s="90" t="s">
        <v>157</v>
      </c>
      <c r="O347" s="122" t="s">
        <v>1142</v>
      </c>
      <c r="P347" s="122" t="s">
        <v>1142</v>
      </c>
      <c r="Q347" s="122" t="s">
        <v>1142</v>
      </c>
      <c r="R347" s="122" t="s">
        <v>1142</v>
      </c>
      <c r="S347" s="317" t="s">
        <v>731</v>
      </c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  <c r="BZ347" s="91"/>
      <c r="CA347" s="91"/>
      <c r="CB347" s="91"/>
      <c r="CC347" s="91"/>
      <c r="CD347" s="91"/>
      <c r="CE347" s="91"/>
      <c r="CF347" s="91"/>
      <c r="CG347" s="91"/>
      <c r="CH347" s="91"/>
      <c r="CI347" s="91"/>
      <c r="CJ347" s="91"/>
      <c r="CK347" s="91"/>
      <c r="CL347" s="91"/>
      <c r="CM347" s="91"/>
      <c r="CN347" s="91"/>
      <c r="CO347" s="91"/>
      <c r="CP347" s="91"/>
      <c r="CQ347" s="91"/>
      <c r="CR347" s="91"/>
      <c r="CS347" s="91"/>
      <c r="CT347" s="91"/>
      <c r="CU347" s="91"/>
      <c r="CV347" s="91"/>
      <c r="CW347" s="91"/>
      <c r="CX347" s="91"/>
      <c r="CY347" s="91"/>
      <c r="CZ347" s="91"/>
      <c r="DA347" s="91"/>
      <c r="DB347" s="91"/>
      <c r="DC347" s="91"/>
      <c r="DD347" s="91"/>
      <c r="DE347" s="91"/>
      <c r="DF347" s="91"/>
      <c r="DG347" s="91"/>
      <c r="DH347" s="91"/>
      <c r="DI347" s="91"/>
      <c r="DJ347" s="91"/>
      <c r="DK347" s="91"/>
      <c r="DL347" s="91"/>
      <c r="DM347" s="91"/>
      <c r="DN347" s="91"/>
      <c r="DO347" s="91"/>
      <c r="DP347" s="91"/>
      <c r="DQ347" s="91"/>
      <c r="DR347" s="91"/>
      <c r="DS347" s="91"/>
      <c r="DT347" s="91"/>
      <c r="DU347" s="91"/>
      <c r="DV347" s="91"/>
      <c r="DW347" s="91"/>
      <c r="DX347" s="91"/>
      <c r="DY347" s="91"/>
      <c r="DZ347" s="91"/>
      <c r="EA347" s="91"/>
      <c r="EB347" s="91"/>
      <c r="EC347" s="91"/>
      <c r="ED347" s="91"/>
      <c r="EE347" s="91"/>
      <c r="EF347" s="91"/>
      <c r="EG347" s="91"/>
      <c r="EH347" s="91"/>
      <c r="EI347" s="91"/>
      <c r="EJ347" s="91"/>
      <c r="EK347" s="91"/>
      <c r="EL347" s="91"/>
      <c r="EM347" s="91"/>
      <c r="EN347" s="91"/>
      <c r="EO347" s="91"/>
      <c r="EP347" s="91"/>
      <c r="EQ347" s="91"/>
      <c r="ER347" s="91"/>
      <c r="ES347" s="91"/>
      <c r="ET347" s="91"/>
      <c r="EU347" s="91"/>
      <c r="EV347" s="91"/>
      <c r="EW347" s="91"/>
      <c r="EX347" s="91"/>
      <c r="EY347" s="91"/>
      <c r="EZ347" s="91"/>
      <c r="FA347" s="91"/>
      <c r="FB347" s="91"/>
      <c r="FC347" s="91"/>
      <c r="FD347" s="91"/>
      <c r="FE347" s="91"/>
      <c r="FF347" s="91"/>
      <c r="FG347" s="91"/>
      <c r="FH347" s="91"/>
      <c r="FI347" s="91"/>
      <c r="FJ347" s="91"/>
      <c r="FK347" s="91"/>
      <c r="FL347" s="91"/>
      <c r="FM347" s="91"/>
      <c r="FN347" s="91"/>
      <c r="FO347" s="91"/>
      <c r="FP347" s="91"/>
      <c r="FQ347" s="91"/>
      <c r="FR347" s="91"/>
      <c r="FS347" s="91"/>
      <c r="FT347" s="91"/>
      <c r="FU347" s="91"/>
      <c r="FV347" s="91"/>
      <c r="FW347" s="91"/>
      <c r="FX347" s="91"/>
      <c r="FY347" s="91"/>
      <c r="FZ347" s="91"/>
      <c r="GA347" s="91"/>
      <c r="GB347" s="91"/>
      <c r="GC347" s="91"/>
    </row>
    <row r="348" spans="1:185" s="93" customFormat="1" ht="45">
      <c r="A348" s="304">
        <f>'10 Квартал финансирование'!A348</f>
        <v>270</v>
      </c>
      <c r="B348" s="305" t="str">
        <f>'10 Квартал финансирование'!B348</f>
        <v>2013г. - Реконструкция ПС 110/10кВ Миатлы. Замена ТТ В-111 на ТТ 1000А. Замена ВЧ заградителей на ВЧЗ-1000А. Замена провода ошиновки АС-150 на АС-300.</v>
      </c>
      <c r="C348" s="324" t="str">
        <f>'10 Квартал финансирование'!C348</f>
        <v>G_prj_109106_46922</v>
      </c>
      <c r="D348" s="304" t="s">
        <v>157</v>
      </c>
      <c r="E348" s="323">
        <v>0</v>
      </c>
      <c r="F348" s="122">
        <v>0</v>
      </c>
      <c r="G348" s="122">
        <v>0</v>
      </c>
      <c r="H348" s="122">
        <v>0</v>
      </c>
      <c r="I348" s="122">
        <v>0</v>
      </c>
      <c r="J348" s="122">
        <v>0</v>
      </c>
      <c r="K348" s="122">
        <v>0</v>
      </c>
      <c r="L348" s="90">
        <v>2013</v>
      </c>
      <c r="M348" s="90">
        <v>2016</v>
      </c>
      <c r="N348" s="90" t="s">
        <v>157</v>
      </c>
      <c r="O348" s="122" t="s">
        <v>1140</v>
      </c>
      <c r="P348" s="122" t="s">
        <v>1142</v>
      </c>
      <c r="Q348" s="122" t="s">
        <v>1142</v>
      </c>
      <c r="R348" s="122" t="s">
        <v>1142</v>
      </c>
      <c r="S348" s="317" t="s">
        <v>731</v>
      </c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  <c r="BZ348" s="91"/>
      <c r="CA348" s="91"/>
      <c r="CB348" s="91"/>
      <c r="CC348" s="91"/>
      <c r="CD348" s="91"/>
      <c r="CE348" s="91"/>
      <c r="CF348" s="91"/>
      <c r="CG348" s="91"/>
      <c r="CH348" s="91"/>
      <c r="CI348" s="91"/>
      <c r="CJ348" s="91"/>
      <c r="CK348" s="91"/>
      <c r="CL348" s="91"/>
      <c r="CM348" s="91"/>
      <c r="CN348" s="91"/>
      <c r="CO348" s="91"/>
      <c r="CP348" s="91"/>
      <c r="CQ348" s="91"/>
      <c r="CR348" s="91"/>
      <c r="CS348" s="91"/>
      <c r="CT348" s="91"/>
      <c r="CU348" s="91"/>
      <c r="CV348" s="91"/>
      <c r="CW348" s="91"/>
      <c r="CX348" s="91"/>
      <c r="CY348" s="91"/>
      <c r="CZ348" s="91"/>
      <c r="DA348" s="91"/>
      <c r="DB348" s="91"/>
      <c r="DC348" s="91"/>
      <c r="DD348" s="91"/>
      <c r="DE348" s="91"/>
      <c r="DF348" s="91"/>
      <c r="DG348" s="91"/>
      <c r="DH348" s="91"/>
      <c r="DI348" s="91"/>
      <c r="DJ348" s="91"/>
      <c r="DK348" s="91"/>
      <c r="DL348" s="91"/>
      <c r="DM348" s="91"/>
      <c r="DN348" s="91"/>
      <c r="DO348" s="91"/>
      <c r="DP348" s="91"/>
      <c r="DQ348" s="91"/>
      <c r="DR348" s="91"/>
      <c r="DS348" s="91"/>
      <c r="DT348" s="91"/>
      <c r="DU348" s="91"/>
      <c r="DV348" s="91"/>
      <c r="DW348" s="91"/>
      <c r="DX348" s="91"/>
      <c r="DY348" s="91"/>
      <c r="DZ348" s="91"/>
      <c r="EA348" s="91"/>
      <c r="EB348" s="91"/>
      <c r="EC348" s="91"/>
      <c r="ED348" s="91"/>
      <c r="EE348" s="91"/>
      <c r="EF348" s="91"/>
      <c r="EG348" s="91"/>
      <c r="EH348" s="91"/>
      <c r="EI348" s="91"/>
      <c r="EJ348" s="91"/>
      <c r="EK348" s="91"/>
      <c r="EL348" s="91"/>
      <c r="EM348" s="91"/>
      <c r="EN348" s="91"/>
      <c r="EO348" s="91"/>
      <c r="EP348" s="91"/>
      <c r="EQ348" s="91"/>
      <c r="ER348" s="91"/>
      <c r="ES348" s="91"/>
      <c r="ET348" s="91"/>
      <c r="EU348" s="91"/>
      <c r="EV348" s="91"/>
      <c r="EW348" s="91"/>
      <c r="EX348" s="91"/>
      <c r="EY348" s="91"/>
      <c r="EZ348" s="91"/>
      <c r="FA348" s="91"/>
      <c r="FB348" s="91"/>
      <c r="FC348" s="91"/>
      <c r="FD348" s="91"/>
      <c r="FE348" s="91"/>
      <c r="FF348" s="91"/>
      <c r="FG348" s="91"/>
      <c r="FH348" s="91"/>
      <c r="FI348" s="91"/>
      <c r="FJ348" s="91"/>
      <c r="FK348" s="91"/>
      <c r="FL348" s="91"/>
      <c r="FM348" s="91"/>
      <c r="FN348" s="91"/>
      <c r="FO348" s="91"/>
      <c r="FP348" s="91"/>
      <c r="FQ348" s="91"/>
      <c r="FR348" s="91"/>
      <c r="FS348" s="91"/>
      <c r="FT348" s="91"/>
      <c r="FU348" s="91"/>
      <c r="FV348" s="91"/>
      <c r="FW348" s="91"/>
      <c r="FX348" s="91"/>
      <c r="FY348" s="91"/>
      <c r="FZ348" s="91"/>
      <c r="GA348" s="91"/>
      <c r="GB348" s="91"/>
      <c r="GC348" s="91"/>
    </row>
    <row r="349" spans="1:185" s="93" customFormat="1" ht="30">
      <c r="A349" s="304">
        <f>'10 Квартал финансирование'!A349</f>
        <v>271</v>
      </c>
      <c r="B349" s="305" t="str">
        <f>'10 Квартал финансирование'!B349</f>
        <v>Реконструкция ПС 110/10 кВ"Куруш"инв 3200054</v>
      </c>
      <c r="C349" s="324" t="str">
        <f>'10 Квартал финансирование'!C349</f>
        <v>G_prj_109106_46607</v>
      </c>
      <c r="D349" s="304" t="s">
        <v>157</v>
      </c>
      <c r="E349" s="323">
        <v>0</v>
      </c>
      <c r="F349" s="122">
        <v>0</v>
      </c>
      <c r="G349" s="122">
        <v>0</v>
      </c>
      <c r="H349" s="122">
        <v>0</v>
      </c>
      <c r="I349" s="122">
        <v>0</v>
      </c>
      <c r="J349" s="122">
        <v>0</v>
      </c>
      <c r="K349" s="122">
        <v>0</v>
      </c>
      <c r="L349" s="90">
        <v>2013</v>
      </c>
      <c r="M349" s="90">
        <v>2016</v>
      </c>
      <c r="N349" s="90" t="s">
        <v>157</v>
      </c>
      <c r="O349" s="122" t="s">
        <v>1140</v>
      </c>
      <c r="P349" s="122" t="s">
        <v>1142</v>
      </c>
      <c r="Q349" s="122" t="s">
        <v>1142</v>
      </c>
      <c r="R349" s="122" t="s">
        <v>1142</v>
      </c>
      <c r="S349" s="317" t="s">
        <v>731</v>
      </c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  <c r="BZ349" s="91"/>
      <c r="CA349" s="91"/>
      <c r="CB349" s="91"/>
      <c r="CC349" s="91"/>
      <c r="CD349" s="91"/>
      <c r="CE349" s="91"/>
      <c r="CF349" s="91"/>
      <c r="CG349" s="91"/>
      <c r="CH349" s="91"/>
      <c r="CI349" s="91"/>
      <c r="CJ349" s="91"/>
      <c r="CK349" s="91"/>
      <c r="CL349" s="91"/>
      <c r="CM349" s="91"/>
      <c r="CN349" s="91"/>
      <c r="CO349" s="91"/>
      <c r="CP349" s="91"/>
      <c r="CQ349" s="91"/>
      <c r="CR349" s="91"/>
      <c r="CS349" s="91"/>
      <c r="CT349" s="91"/>
      <c r="CU349" s="91"/>
      <c r="CV349" s="91"/>
      <c r="CW349" s="91"/>
      <c r="CX349" s="91"/>
      <c r="CY349" s="91"/>
      <c r="CZ349" s="91"/>
      <c r="DA349" s="91"/>
      <c r="DB349" s="91"/>
      <c r="DC349" s="91"/>
      <c r="DD349" s="91"/>
      <c r="DE349" s="91"/>
      <c r="DF349" s="91"/>
      <c r="DG349" s="91"/>
      <c r="DH349" s="91"/>
      <c r="DI349" s="91"/>
      <c r="DJ349" s="91"/>
      <c r="DK349" s="91"/>
      <c r="DL349" s="91"/>
      <c r="DM349" s="91"/>
      <c r="DN349" s="91"/>
      <c r="DO349" s="91"/>
      <c r="DP349" s="91"/>
      <c r="DQ349" s="91"/>
      <c r="DR349" s="91"/>
      <c r="DS349" s="91"/>
      <c r="DT349" s="91"/>
      <c r="DU349" s="91"/>
      <c r="DV349" s="91"/>
      <c r="DW349" s="91"/>
      <c r="DX349" s="91"/>
      <c r="DY349" s="91"/>
      <c r="DZ349" s="91"/>
      <c r="EA349" s="91"/>
      <c r="EB349" s="91"/>
      <c r="EC349" s="91"/>
      <c r="ED349" s="91"/>
      <c r="EE349" s="91"/>
      <c r="EF349" s="91"/>
      <c r="EG349" s="91"/>
      <c r="EH349" s="91"/>
      <c r="EI349" s="91"/>
      <c r="EJ349" s="91"/>
      <c r="EK349" s="91"/>
      <c r="EL349" s="91"/>
      <c r="EM349" s="91"/>
      <c r="EN349" s="91"/>
      <c r="EO349" s="91"/>
      <c r="EP349" s="91"/>
      <c r="EQ349" s="91"/>
      <c r="ER349" s="91"/>
      <c r="ES349" s="91"/>
      <c r="ET349" s="91"/>
      <c r="EU349" s="91"/>
      <c r="EV349" s="91"/>
      <c r="EW349" s="91"/>
      <c r="EX349" s="91"/>
      <c r="EY349" s="91"/>
      <c r="EZ349" s="91"/>
      <c r="FA349" s="91"/>
      <c r="FB349" s="91"/>
      <c r="FC349" s="91"/>
      <c r="FD349" s="91"/>
      <c r="FE349" s="91"/>
      <c r="FF349" s="91"/>
      <c r="FG349" s="91"/>
      <c r="FH349" s="91"/>
      <c r="FI349" s="91"/>
      <c r="FJ349" s="91"/>
      <c r="FK349" s="91"/>
      <c r="FL349" s="91"/>
      <c r="FM349" s="91"/>
      <c r="FN349" s="91"/>
      <c r="FO349" s="91"/>
      <c r="FP349" s="91"/>
      <c r="FQ349" s="91"/>
      <c r="FR349" s="91"/>
      <c r="FS349" s="91"/>
      <c r="FT349" s="91"/>
      <c r="FU349" s="91"/>
      <c r="FV349" s="91"/>
      <c r="FW349" s="91"/>
      <c r="FX349" s="91"/>
      <c r="FY349" s="91"/>
      <c r="FZ349" s="91"/>
      <c r="GA349" s="91"/>
      <c r="GB349" s="91"/>
      <c r="GC349" s="91"/>
    </row>
    <row r="350" spans="1:185" s="93" customFormat="1" ht="30">
      <c r="A350" s="304">
        <f>'10 Квартал финансирование'!A350</f>
        <v>272</v>
      </c>
      <c r="B350" s="305" t="str">
        <f>'10 Квартал финансирование'!B350</f>
        <v>ВЛ-10кВ Ф-4 от ПС "Касумкент" Касумкент.РЭС инв№31003289</v>
      </c>
      <c r="C350" s="324" t="str">
        <f>'10 Квартал финансирование'!C350</f>
        <v>F_prj_109106_47406</v>
      </c>
      <c r="D350" s="304" t="s">
        <v>157</v>
      </c>
      <c r="E350" s="323">
        <v>0</v>
      </c>
      <c r="F350" s="122">
        <v>0</v>
      </c>
      <c r="G350" s="122">
        <v>0</v>
      </c>
      <c r="H350" s="122">
        <v>0.52400000000000002</v>
      </c>
      <c r="I350" s="122">
        <v>0</v>
      </c>
      <c r="J350" s="122">
        <v>0</v>
      </c>
      <c r="K350" s="122">
        <v>0</v>
      </c>
      <c r="L350" s="90">
        <v>2014</v>
      </c>
      <c r="M350" s="90">
        <v>2016</v>
      </c>
      <c r="N350" s="90" t="s">
        <v>157</v>
      </c>
      <c r="O350" s="122" t="s">
        <v>1142</v>
      </c>
      <c r="P350" s="122" t="s">
        <v>1142</v>
      </c>
      <c r="Q350" s="122" t="s">
        <v>1142</v>
      </c>
      <c r="R350" s="122" t="s">
        <v>1142</v>
      </c>
      <c r="S350" s="317" t="s">
        <v>731</v>
      </c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  <c r="BZ350" s="91"/>
      <c r="CA350" s="91"/>
      <c r="CB350" s="91"/>
      <c r="CC350" s="91"/>
      <c r="CD350" s="91"/>
      <c r="CE350" s="91"/>
      <c r="CF350" s="91"/>
      <c r="CG350" s="91"/>
      <c r="CH350" s="91"/>
      <c r="CI350" s="91"/>
      <c r="CJ350" s="91"/>
      <c r="CK350" s="91"/>
      <c r="CL350" s="91"/>
      <c r="CM350" s="91"/>
      <c r="CN350" s="91"/>
      <c r="CO350" s="91"/>
      <c r="CP350" s="91"/>
      <c r="CQ350" s="91"/>
      <c r="CR350" s="91"/>
      <c r="CS350" s="91"/>
      <c r="CT350" s="91"/>
      <c r="CU350" s="91"/>
      <c r="CV350" s="91"/>
      <c r="CW350" s="91"/>
      <c r="CX350" s="91"/>
      <c r="CY350" s="91"/>
      <c r="CZ350" s="91"/>
      <c r="DA350" s="91"/>
      <c r="DB350" s="91"/>
      <c r="DC350" s="91"/>
      <c r="DD350" s="91"/>
      <c r="DE350" s="91"/>
      <c r="DF350" s="91"/>
      <c r="DG350" s="91"/>
      <c r="DH350" s="91"/>
      <c r="DI350" s="91"/>
      <c r="DJ350" s="91"/>
      <c r="DK350" s="91"/>
      <c r="DL350" s="91"/>
      <c r="DM350" s="91"/>
      <c r="DN350" s="91"/>
      <c r="DO350" s="91"/>
      <c r="DP350" s="91"/>
      <c r="DQ350" s="91"/>
      <c r="DR350" s="91"/>
      <c r="DS350" s="91"/>
      <c r="DT350" s="91"/>
      <c r="DU350" s="91"/>
      <c r="DV350" s="91"/>
      <c r="DW350" s="91"/>
      <c r="DX350" s="91"/>
      <c r="DY350" s="91"/>
      <c r="DZ350" s="91"/>
      <c r="EA350" s="91"/>
      <c r="EB350" s="91"/>
      <c r="EC350" s="91"/>
      <c r="ED350" s="91"/>
      <c r="EE350" s="91"/>
      <c r="EF350" s="91"/>
      <c r="EG350" s="91"/>
      <c r="EH350" s="91"/>
      <c r="EI350" s="91"/>
      <c r="EJ350" s="91"/>
      <c r="EK350" s="91"/>
      <c r="EL350" s="91"/>
      <c r="EM350" s="91"/>
      <c r="EN350" s="91"/>
      <c r="EO350" s="91"/>
      <c r="EP350" s="91"/>
      <c r="EQ350" s="91"/>
      <c r="ER350" s="91"/>
      <c r="ES350" s="91"/>
      <c r="ET350" s="91"/>
      <c r="EU350" s="91"/>
      <c r="EV350" s="91"/>
      <c r="EW350" s="91"/>
      <c r="EX350" s="91"/>
      <c r="EY350" s="91"/>
      <c r="EZ350" s="91"/>
      <c r="FA350" s="91"/>
      <c r="FB350" s="91"/>
      <c r="FC350" s="91"/>
      <c r="FD350" s="91"/>
      <c r="FE350" s="91"/>
      <c r="FF350" s="91"/>
      <c r="FG350" s="91"/>
      <c r="FH350" s="91"/>
      <c r="FI350" s="91"/>
      <c r="FJ350" s="91"/>
      <c r="FK350" s="91"/>
      <c r="FL350" s="91"/>
      <c r="FM350" s="91"/>
      <c r="FN350" s="91"/>
      <c r="FO350" s="91"/>
      <c r="FP350" s="91"/>
      <c r="FQ350" s="91"/>
      <c r="FR350" s="91"/>
      <c r="FS350" s="91"/>
      <c r="FT350" s="91"/>
      <c r="FU350" s="91"/>
      <c r="FV350" s="91"/>
      <c r="FW350" s="91"/>
      <c r="FX350" s="91"/>
      <c r="FY350" s="91"/>
      <c r="FZ350" s="91"/>
      <c r="GA350" s="91"/>
      <c r="GB350" s="91"/>
      <c r="GC350" s="91"/>
    </row>
    <row r="351" spans="1:185" s="93" customFormat="1" ht="30">
      <c r="A351" s="304">
        <f>'10 Квартал финансирование'!A351</f>
        <v>273</v>
      </c>
      <c r="B351" s="305" t="str">
        <f>'10 Квартал финансирование'!B351</f>
        <v>ВЛ-10кВ Ф-3от ПС "Черняевка"Кизляр. РЭС инв.№33001790</v>
      </c>
      <c r="C351" s="324" t="str">
        <f>'10 Квартал финансирование'!C351</f>
        <v>F_prj_109106_47440</v>
      </c>
      <c r="D351" s="304" t="s">
        <v>157</v>
      </c>
      <c r="E351" s="323">
        <v>0</v>
      </c>
      <c r="F351" s="122">
        <v>0</v>
      </c>
      <c r="G351" s="122">
        <v>0</v>
      </c>
      <c r="H351" s="122">
        <v>6</v>
      </c>
      <c r="I351" s="122">
        <v>0</v>
      </c>
      <c r="J351" s="122">
        <v>0</v>
      </c>
      <c r="K351" s="122">
        <v>0</v>
      </c>
      <c r="L351" s="90">
        <v>2014</v>
      </c>
      <c r="M351" s="90">
        <v>2016</v>
      </c>
      <c r="N351" s="90" t="s">
        <v>157</v>
      </c>
      <c r="O351" s="122" t="s">
        <v>1142</v>
      </c>
      <c r="P351" s="122" t="s">
        <v>1142</v>
      </c>
      <c r="Q351" s="122" t="s">
        <v>1142</v>
      </c>
      <c r="R351" s="122" t="s">
        <v>1142</v>
      </c>
      <c r="S351" s="317" t="s">
        <v>731</v>
      </c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  <c r="BZ351" s="91"/>
      <c r="CA351" s="91"/>
      <c r="CB351" s="91"/>
      <c r="CC351" s="91"/>
      <c r="CD351" s="91"/>
      <c r="CE351" s="91"/>
      <c r="CF351" s="91"/>
      <c r="CG351" s="91"/>
      <c r="CH351" s="91"/>
      <c r="CI351" s="91"/>
      <c r="CJ351" s="91"/>
      <c r="CK351" s="91"/>
      <c r="CL351" s="91"/>
      <c r="CM351" s="91"/>
      <c r="CN351" s="91"/>
      <c r="CO351" s="91"/>
      <c r="CP351" s="91"/>
      <c r="CQ351" s="91"/>
      <c r="CR351" s="91"/>
      <c r="CS351" s="91"/>
      <c r="CT351" s="91"/>
      <c r="CU351" s="91"/>
      <c r="CV351" s="91"/>
      <c r="CW351" s="91"/>
      <c r="CX351" s="91"/>
      <c r="CY351" s="91"/>
      <c r="CZ351" s="91"/>
      <c r="DA351" s="91"/>
      <c r="DB351" s="91"/>
      <c r="DC351" s="91"/>
      <c r="DD351" s="91"/>
      <c r="DE351" s="91"/>
      <c r="DF351" s="91"/>
      <c r="DG351" s="91"/>
      <c r="DH351" s="91"/>
      <c r="DI351" s="91"/>
      <c r="DJ351" s="91"/>
      <c r="DK351" s="91"/>
      <c r="DL351" s="91"/>
      <c r="DM351" s="91"/>
      <c r="DN351" s="91"/>
      <c r="DO351" s="91"/>
      <c r="DP351" s="91"/>
      <c r="DQ351" s="91"/>
      <c r="DR351" s="91"/>
      <c r="DS351" s="91"/>
      <c r="DT351" s="91"/>
      <c r="DU351" s="91"/>
      <c r="DV351" s="91"/>
      <c r="DW351" s="91"/>
      <c r="DX351" s="91"/>
      <c r="DY351" s="91"/>
      <c r="DZ351" s="91"/>
      <c r="EA351" s="91"/>
      <c r="EB351" s="91"/>
      <c r="EC351" s="91"/>
      <c r="ED351" s="91"/>
      <c r="EE351" s="91"/>
      <c r="EF351" s="91"/>
      <c r="EG351" s="91"/>
      <c r="EH351" s="91"/>
      <c r="EI351" s="91"/>
      <c r="EJ351" s="91"/>
      <c r="EK351" s="91"/>
      <c r="EL351" s="91"/>
      <c r="EM351" s="91"/>
      <c r="EN351" s="91"/>
      <c r="EO351" s="91"/>
      <c r="EP351" s="91"/>
      <c r="EQ351" s="91"/>
      <c r="ER351" s="91"/>
      <c r="ES351" s="91"/>
      <c r="ET351" s="91"/>
      <c r="EU351" s="91"/>
      <c r="EV351" s="91"/>
      <c r="EW351" s="91"/>
      <c r="EX351" s="91"/>
      <c r="EY351" s="91"/>
      <c r="EZ351" s="91"/>
      <c r="FA351" s="91"/>
      <c r="FB351" s="91"/>
      <c r="FC351" s="91"/>
      <c r="FD351" s="91"/>
      <c r="FE351" s="91"/>
      <c r="FF351" s="91"/>
      <c r="FG351" s="91"/>
      <c r="FH351" s="91"/>
      <c r="FI351" s="91"/>
      <c r="FJ351" s="91"/>
      <c r="FK351" s="91"/>
      <c r="FL351" s="91"/>
      <c r="FM351" s="91"/>
      <c r="FN351" s="91"/>
      <c r="FO351" s="91"/>
      <c r="FP351" s="91"/>
      <c r="FQ351" s="91"/>
      <c r="FR351" s="91"/>
      <c r="FS351" s="91"/>
      <c r="FT351" s="91"/>
      <c r="FU351" s="91"/>
      <c r="FV351" s="91"/>
      <c r="FW351" s="91"/>
      <c r="FX351" s="91"/>
      <c r="FY351" s="91"/>
      <c r="FZ351" s="91"/>
      <c r="GA351" s="91"/>
      <c r="GB351" s="91"/>
      <c r="GC351" s="91"/>
    </row>
    <row r="352" spans="1:185" s="93" customFormat="1" ht="30">
      <c r="A352" s="304">
        <f>'10 Квартал финансирование'!A352</f>
        <v>274</v>
      </c>
      <c r="B352" s="305" t="str">
        <f>'10 Квартал финансирование'!B352</f>
        <v>ВЛ-10кВ Ф-6 от ПС "Кумух "Кумух. РЭС инв.№4900237</v>
      </c>
      <c r="C352" s="324" t="str">
        <f>'10 Квартал финансирование'!C352</f>
        <v>F_prj_109106_47446</v>
      </c>
      <c r="D352" s="304" t="s">
        <v>157</v>
      </c>
      <c r="E352" s="323">
        <v>0</v>
      </c>
      <c r="F352" s="122">
        <v>0</v>
      </c>
      <c r="G352" s="122">
        <v>0</v>
      </c>
      <c r="H352" s="122">
        <v>4.5999999999999996</v>
      </c>
      <c r="I352" s="122">
        <v>0</v>
      </c>
      <c r="J352" s="122">
        <v>0</v>
      </c>
      <c r="K352" s="122">
        <v>0</v>
      </c>
      <c r="L352" s="90">
        <v>2014</v>
      </c>
      <c r="M352" s="90">
        <v>2016</v>
      </c>
      <c r="N352" s="90" t="s">
        <v>157</v>
      </c>
      <c r="O352" s="122" t="s">
        <v>1142</v>
      </c>
      <c r="P352" s="122" t="s">
        <v>1142</v>
      </c>
      <c r="Q352" s="122" t="s">
        <v>1142</v>
      </c>
      <c r="R352" s="122" t="s">
        <v>1142</v>
      </c>
      <c r="S352" s="317" t="s">
        <v>731</v>
      </c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  <c r="BZ352" s="91"/>
      <c r="CA352" s="91"/>
      <c r="CB352" s="91"/>
      <c r="CC352" s="91"/>
      <c r="CD352" s="91"/>
      <c r="CE352" s="91"/>
      <c r="CF352" s="91"/>
      <c r="CG352" s="91"/>
      <c r="CH352" s="91"/>
      <c r="CI352" s="91"/>
      <c r="CJ352" s="91"/>
      <c r="CK352" s="91"/>
      <c r="CL352" s="91"/>
      <c r="CM352" s="91"/>
      <c r="CN352" s="91"/>
      <c r="CO352" s="91"/>
      <c r="CP352" s="91"/>
      <c r="CQ352" s="91"/>
      <c r="CR352" s="91"/>
      <c r="CS352" s="91"/>
      <c r="CT352" s="91"/>
      <c r="CU352" s="91"/>
      <c r="CV352" s="91"/>
      <c r="CW352" s="91"/>
      <c r="CX352" s="91"/>
      <c r="CY352" s="91"/>
      <c r="CZ352" s="91"/>
      <c r="DA352" s="91"/>
      <c r="DB352" s="91"/>
      <c r="DC352" s="91"/>
      <c r="DD352" s="91"/>
      <c r="DE352" s="91"/>
      <c r="DF352" s="91"/>
      <c r="DG352" s="91"/>
      <c r="DH352" s="91"/>
      <c r="DI352" s="91"/>
      <c r="DJ352" s="91"/>
      <c r="DK352" s="91"/>
      <c r="DL352" s="91"/>
      <c r="DM352" s="91"/>
      <c r="DN352" s="91"/>
      <c r="DO352" s="91"/>
      <c r="DP352" s="91"/>
      <c r="DQ352" s="91"/>
      <c r="DR352" s="91"/>
      <c r="DS352" s="91"/>
      <c r="DT352" s="91"/>
      <c r="DU352" s="91"/>
      <c r="DV352" s="91"/>
      <c r="DW352" s="91"/>
      <c r="DX352" s="91"/>
      <c r="DY352" s="91"/>
      <c r="DZ352" s="91"/>
      <c r="EA352" s="91"/>
      <c r="EB352" s="91"/>
      <c r="EC352" s="91"/>
      <c r="ED352" s="91"/>
      <c r="EE352" s="91"/>
      <c r="EF352" s="91"/>
      <c r="EG352" s="91"/>
      <c r="EH352" s="91"/>
      <c r="EI352" s="91"/>
      <c r="EJ352" s="91"/>
      <c r="EK352" s="91"/>
      <c r="EL352" s="91"/>
      <c r="EM352" s="91"/>
      <c r="EN352" s="91"/>
      <c r="EO352" s="91"/>
      <c r="EP352" s="91"/>
      <c r="EQ352" s="91"/>
      <c r="ER352" s="91"/>
      <c r="ES352" s="91"/>
      <c r="ET352" s="91"/>
      <c r="EU352" s="91"/>
      <c r="EV352" s="91"/>
      <c r="EW352" s="91"/>
      <c r="EX352" s="91"/>
      <c r="EY352" s="91"/>
      <c r="EZ352" s="91"/>
      <c r="FA352" s="91"/>
      <c r="FB352" s="91"/>
      <c r="FC352" s="91"/>
      <c r="FD352" s="91"/>
      <c r="FE352" s="91"/>
      <c r="FF352" s="91"/>
      <c r="FG352" s="91"/>
      <c r="FH352" s="91"/>
      <c r="FI352" s="91"/>
      <c r="FJ352" s="91"/>
      <c r="FK352" s="91"/>
      <c r="FL352" s="91"/>
      <c r="FM352" s="91"/>
      <c r="FN352" s="91"/>
      <c r="FO352" s="91"/>
      <c r="FP352" s="91"/>
      <c r="FQ352" s="91"/>
      <c r="FR352" s="91"/>
      <c r="FS352" s="91"/>
      <c r="FT352" s="91"/>
      <c r="FU352" s="91"/>
      <c r="FV352" s="91"/>
      <c r="FW352" s="91"/>
      <c r="FX352" s="91"/>
      <c r="FY352" s="91"/>
      <c r="FZ352" s="91"/>
      <c r="GA352" s="91"/>
      <c r="GB352" s="91"/>
      <c r="GC352" s="91"/>
    </row>
    <row r="353" spans="1:185" s="93" customFormat="1" ht="30">
      <c r="A353" s="304">
        <f>'10 Квартал финансирование'!A353</f>
        <v>275</v>
      </c>
      <c r="B353" s="305" t="str">
        <f>'10 Квартал финансирование'!B353</f>
        <v>Реконструкция ВЛ 6 кВ №16 от ПС ЮЖНАЯ</v>
      </c>
      <c r="C353" s="324" t="str">
        <f>'10 Квартал финансирование'!C353</f>
        <v>F_prj_109106_47448</v>
      </c>
      <c r="D353" s="304" t="s">
        <v>157</v>
      </c>
      <c r="E353" s="323">
        <v>0</v>
      </c>
      <c r="F353" s="122">
        <v>0</v>
      </c>
      <c r="G353" s="122">
        <v>0</v>
      </c>
      <c r="H353" s="122">
        <v>1.5</v>
      </c>
      <c r="I353" s="122">
        <v>0</v>
      </c>
      <c r="J353" s="122">
        <v>0</v>
      </c>
      <c r="K353" s="122">
        <v>0</v>
      </c>
      <c r="L353" s="90">
        <v>2014</v>
      </c>
      <c r="M353" s="90">
        <v>2016</v>
      </c>
      <c r="N353" s="90" t="s">
        <v>157</v>
      </c>
      <c r="O353" s="122" t="s">
        <v>1142</v>
      </c>
      <c r="P353" s="122" t="s">
        <v>1142</v>
      </c>
      <c r="Q353" s="122" t="s">
        <v>1142</v>
      </c>
      <c r="R353" s="122" t="s">
        <v>1142</v>
      </c>
      <c r="S353" s="317" t="s">
        <v>731</v>
      </c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  <c r="BZ353" s="91"/>
      <c r="CA353" s="91"/>
      <c r="CB353" s="91"/>
      <c r="CC353" s="91"/>
      <c r="CD353" s="91"/>
      <c r="CE353" s="91"/>
      <c r="CF353" s="91"/>
      <c r="CG353" s="91"/>
      <c r="CH353" s="91"/>
      <c r="CI353" s="91"/>
      <c r="CJ353" s="91"/>
      <c r="CK353" s="91"/>
      <c r="CL353" s="91"/>
      <c r="CM353" s="91"/>
      <c r="CN353" s="91"/>
      <c r="CO353" s="91"/>
      <c r="CP353" s="91"/>
      <c r="CQ353" s="91"/>
      <c r="CR353" s="91"/>
      <c r="CS353" s="91"/>
      <c r="CT353" s="91"/>
      <c r="CU353" s="91"/>
      <c r="CV353" s="91"/>
      <c r="CW353" s="91"/>
      <c r="CX353" s="91"/>
      <c r="CY353" s="91"/>
      <c r="CZ353" s="91"/>
      <c r="DA353" s="91"/>
      <c r="DB353" s="91"/>
      <c r="DC353" s="91"/>
      <c r="DD353" s="91"/>
      <c r="DE353" s="91"/>
      <c r="DF353" s="91"/>
      <c r="DG353" s="91"/>
      <c r="DH353" s="91"/>
      <c r="DI353" s="91"/>
      <c r="DJ353" s="91"/>
      <c r="DK353" s="91"/>
      <c r="DL353" s="91"/>
      <c r="DM353" s="91"/>
      <c r="DN353" s="91"/>
      <c r="DO353" s="91"/>
      <c r="DP353" s="91"/>
      <c r="DQ353" s="91"/>
      <c r="DR353" s="91"/>
      <c r="DS353" s="91"/>
      <c r="DT353" s="91"/>
      <c r="DU353" s="91"/>
      <c r="DV353" s="91"/>
      <c r="DW353" s="91"/>
      <c r="DX353" s="91"/>
      <c r="DY353" s="91"/>
      <c r="DZ353" s="91"/>
      <c r="EA353" s="91"/>
      <c r="EB353" s="91"/>
      <c r="EC353" s="91"/>
      <c r="ED353" s="91"/>
      <c r="EE353" s="91"/>
      <c r="EF353" s="91"/>
      <c r="EG353" s="91"/>
      <c r="EH353" s="91"/>
      <c r="EI353" s="91"/>
      <c r="EJ353" s="91"/>
      <c r="EK353" s="91"/>
      <c r="EL353" s="91"/>
      <c r="EM353" s="91"/>
      <c r="EN353" s="91"/>
      <c r="EO353" s="91"/>
      <c r="EP353" s="91"/>
      <c r="EQ353" s="91"/>
      <c r="ER353" s="91"/>
      <c r="ES353" s="91"/>
      <c r="ET353" s="91"/>
      <c r="EU353" s="91"/>
      <c r="EV353" s="91"/>
      <c r="EW353" s="91"/>
      <c r="EX353" s="91"/>
      <c r="EY353" s="91"/>
      <c r="EZ353" s="91"/>
      <c r="FA353" s="91"/>
      <c r="FB353" s="91"/>
      <c r="FC353" s="91"/>
      <c r="FD353" s="91"/>
      <c r="FE353" s="91"/>
      <c r="FF353" s="91"/>
      <c r="FG353" s="91"/>
      <c r="FH353" s="91"/>
      <c r="FI353" s="91"/>
      <c r="FJ353" s="91"/>
      <c r="FK353" s="91"/>
      <c r="FL353" s="91"/>
      <c r="FM353" s="91"/>
      <c r="FN353" s="91"/>
      <c r="FO353" s="91"/>
      <c r="FP353" s="91"/>
      <c r="FQ353" s="91"/>
      <c r="FR353" s="91"/>
      <c r="FS353" s="91"/>
      <c r="FT353" s="91"/>
      <c r="FU353" s="91"/>
      <c r="FV353" s="91"/>
      <c r="FW353" s="91"/>
      <c r="FX353" s="91"/>
      <c r="FY353" s="91"/>
      <c r="FZ353" s="91"/>
      <c r="GA353" s="91"/>
      <c r="GB353" s="91"/>
      <c r="GC353" s="91"/>
    </row>
    <row r="354" spans="1:185" s="93" customFormat="1" ht="30">
      <c r="A354" s="304">
        <f>'10 Квартал финансирование'!A354</f>
        <v>276</v>
      </c>
      <c r="B354" s="305" t="str">
        <f>'10 Квартал финансирование'!B354</f>
        <v>Реконструкция ВЛ 10кВ Ф.№1 от ПС "Карабудахкент"</v>
      </c>
      <c r="C354" s="324" t="str">
        <f>'10 Квартал финансирование'!C354</f>
        <v>F_prj_109106_47400</v>
      </c>
      <c r="D354" s="304" t="s">
        <v>157</v>
      </c>
      <c r="E354" s="323">
        <v>0</v>
      </c>
      <c r="F354" s="122">
        <v>0</v>
      </c>
      <c r="G354" s="122">
        <v>0</v>
      </c>
      <c r="H354" s="122">
        <v>4.5999999999999996</v>
      </c>
      <c r="I354" s="122">
        <v>0</v>
      </c>
      <c r="J354" s="122">
        <v>0</v>
      </c>
      <c r="K354" s="122">
        <v>0</v>
      </c>
      <c r="L354" s="90">
        <v>2014</v>
      </c>
      <c r="M354" s="90">
        <v>2016</v>
      </c>
      <c r="N354" s="90" t="s">
        <v>157</v>
      </c>
      <c r="O354" s="122" t="s">
        <v>1142</v>
      </c>
      <c r="P354" s="122" t="s">
        <v>1142</v>
      </c>
      <c r="Q354" s="122" t="s">
        <v>1142</v>
      </c>
      <c r="R354" s="122" t="s">
        <v>1142</v>
      </c>
      <c r="S354" s="317" t="s">
        <v>731</v>
      </c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  <c r="BZ354" s="91"/>
      <c r="CA354" s="91"/>
      <c r="CB354" s="91"/>
      <c r="CC354" s="91"/>
      <c r="CD354" s="91"/>
      <c r="CE354" s="91"/>
      <c r="CF354" s="91"/>
      <c r="CG354" s="91"/>
      <c r="CH354" s="91"/>
      <c r="CI354" s="91"/>
      <c r="CJ354" s="91"/>
      <c r="CK354" s="91"/>
      <c r="CL354" s="91"/>
      <c r="CM354" s="91"/>
      <c r="CN354" s="91"/>
      <c r="CO354" s="91"/>
      <c r="CP354" s="91"/>
      <c r="CQ354" s="91"/>
      <c r="CR354" s="91"/>
      <c r="CS354" s="91"/>
      <c r="CT354" s="91"/>
      <c r="CU354" s="91"/>
      <c r="CV354" s="91"/>
      <c r="CW354" s="91"/>
      <c r="CX354" s="91"/>
      <c r="CY354" s="91"/>
      <c r="CZ354" s="91"/>
      <c r="DA354" s="91"/>
      <c r="DB354" s="91"/>
      <c r="DC354" s="91"/>
      <c r="DD354" s="91"/>
      <c r="DE354" s="91"/>
      <c r="DF354" s="91"/>
      <c r="DG354" s="91"/>
      <c r="DH354" s="91"/>
      <c r="DI354" s="91"/>
      <c r="DJ354" s="91"/>
      <c r="DK354" s="91"/>
      <c r="DL354" s="91"/>
      <c r="DM354" s="91"/>
      <c r="DN354" s="91"/>
      <c r="DO354" s="91"/>
      <c r="DP354" s="91"/>
      <c r="DQ354" s="91"/>
      <c r="DR354" s="91"/>
      <c r="DS354" s="91"/>
      <c r="DT354" s="91"/>
      <c r="DU354" s="91"/>
      <c r="DV354" s="91"/>
      <c r="DW354" s="91"/>
      <c r="DX354" s="91"/>
      <c r="DY354" s="91"/>
      <c r="DZ354" s="91"/>
      <c r="EA354" s="91"/>
      <c r="EB354" s="91"/>
      <c r="EC354" s="91"/>
      <c r="ED354" s="91"/>
      <c r="EE354" s="91"/>
      <c r="EF354" s="91"/>
      <c r="EG354" s="91"/>
      <c r="EH354" s="91"/>
      <c r="EI354" s="91"/>
      <c r="EJ354" s="91"/>
      <c r="EK354" s="91"/>
      <c r="EL354" s="91"/>
      <c r="EM354" s="91"/>
      <c r="EN354" s="91"/>
      <c r="EO354" s="91"/>
      <c r="EP354" s="91"/>
      <c r="EQ354" s="91"/>
      <c r="ER354" s="91"/>
      <c r="ES354" s="91"/>
      <c r="ET354" s="91"/>
      <c r="EU354" s="91"/>
      <c r="EV354" s="91"/>
      <c r="EW354" s="91"/>
      <c r="EX354" s="91"/>
      <c r="EY354" s="91"/>
      <c r="EZ354" s="91"/>
      <c r="FA354" s="91"/>
      <c r="FB354" s="91"/>
      <c r="FC354" s="91"/>
      <c r="FD354" s="91"/>
      <c r="FE354" s="91"/>
      <c r="FF354" s="91"/>
      <c r="FG354" s="91"/>
      <c r="FH354" s="91"/>
      <c r="FI354" s="91"/>
      <c r="FJ354" s="91"/>
      <c r="FK354" s="91"/>
      <c r="FL354" s="91"/>
      <c r="FM354" s="91"/>
      <c r="FN354" s="91"/>
      <c r="FO354" s="91"/>
      <c r="FP354" s="91"/>
      <c r="FQ354" s="91"/>
      <c r="FR354" s="91"/>
      <c r="FS354" s="91"/>
      <c r="FT354" s="91"/>
      <c r="FU354" s="91"/>
      <c r="FV354" s="91"/>
      <c r="FW354" s="91"/>
      <c r="FX354" s="91"/>
      <c r="FY354" s="91"/>
      <c r="FZ354" s="91"/>
      <c r="GA354" s="91"/>
      <c r="GB354" s="91"/>
      <c r="GC354" s="91"/>
    </row>
    <row r="355" spans="1:185" s="93" customFormat="1" ht="30">
      <c r="A355" s="304">
        <f>'10 Квартал финансирование'!A355</f>
        <v>277</v>
      </c>
      <c r="B355" s="305" t="str">
        <f>'10 Квартал финансирование'!B355</f>
        <v>Реконструкция ВЛ-10 кВ  Ф№3 пс Дылым</v>
      </c>
      <c r="C355" s="324" t="str">
        <f>'10 Квартал финансирование'!C355</f>
        <v>F_prj_109106_3814</v>
      </c>
      <c r="D355" s="304" t="s">
        <v>157</v>
      </c>
      <c r="E355" s="323">
        <v>0</v>
      </c>
      <c r="F355" s="122">
        <v>0</v>
      </c>
      <c r="G355" s="122">
        <v>0</v>
      </c>
      <c r="H355" s="122">
        <v>1.6</v>
      </c>
      <c r="I355" s="122">
        <v>0</v>
      </c>
      <c r="J355" s="122">
        <v>0</v>
      </c>
      <c r="K355" s="122">
        <v>0</v>
      </c>
      <c r="L355" s="90">
        <v>2014</v>
      </c>
      <c r="M355" s="90">
        <v>2016</v>
      </c>
      <c r="N355" s="90" t="s">
        <v>157</v>
      </c>
      <c r="O355" s="122" t="s">
        <v>1142</v>
      </c>
      <c r="P355" s="122" t="s">
        <v>1142</v>
      </c>
      <c r="Q355" s="122" t="s">
        <v>1142</v>
      </c>
      <c r="R355" s="122" t="s">
        <v>1142</v>
      </c>
      <c r="S355" s="317" t="s">
        <v>731</v>
      </c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  <c r="BZ355" s="91"/>
      <c r="CA355" s="91"/>
      <c r="CB355" s="91"/>
      <c r="CC355" s="91"/>
      <c r="CD355" s="91"/>
      <c r="CE355" s="91"/>
      <c r="CF355" s="91"/>
      <c r="CG355" s="91"/>
      <c r="CH355" s="91"/>
      <c r="CI355" s="91"/>
      <c r="CJ355" s="91"/>
      <c r="CK355" s="91"/>
      <c r="CL355" s="91"/>
      <c r="CM355" s="91"/>
      <c r="CN355" s="91"/>
      <c r="CO355" s="91"/>
      <c r="CP355" s="91"/>
      <c r="CQ355" s="91"/>
      <c r="CR355" s="91"/>
      <c r="CS355" s="91"/>
      <c r="CT355" s="91"/>
      <c r="CU355" s="91"/>
      <c r="CV355" s="91"/>
      <c r="CW355" s="91"/>
      <c r="CX355" s="91"/>
      <c r="CY355" s="91"/>
      <c r="CZ355" s="91"/>
      <c r="DA355" s="91"/>
      <c r="DB355" s="91"/>
      <c r="DC355" s="91"/>
      <c r="DD355" s="91"/>
      <c r="DE355" s="91"/>
      <c r="DF355" s="91"/>
      <c r="DG355" s="91"/>
      <c r="DH355" s="91"/>
      <c r="DI355" s="91"/>
      <c r="DJ355" s="91"/>
      <c r="DK355" s="91"/>
      <c r="DL355" s="91"/>
      <c r="DM355" s="91"/>
      <c r="DN355" s="91"/>
      <c r="DO355" s="91"/>
      <c r="DP355" s="91"/>
      <c r="DQ355" s="91"/>
      <c r="DR355" s="91"/>
      <c r="DS355" s="91"/>
      <c r="DT355" s="91"/>
      <c r="DU355" s="91"/>
      <c r="DV355" s="91"/>
      <c r="DW355" s="91"/>
      <c r="DX355" s="91"/>
      <c r="DY355" s="91"/>
      <c r="DZ355" s="91"/>
      <c r="EA355" s="91"/>
      <c r="EB355" s="91"/>
      <c r="EC355" s="91"/>
      <c r="ED355" s="91"/>
      <c r="EE355" s="91"/>
      <c r="EF355" s="91"/>
      <c r="EG355" s="91"/>
      <c r="EH355" s="91"/>
      <c r="EI355" s="91"/>
      <c r="EJ355" s="91"/>
      <c r="EK355" s="91"/>
      <c r="EL355" s="91"/>
      <c r="EM355" s="91"/>
      <c r="EN355" s="91"/>
      <c r="EO355" s="91"/>
      <c r="EP355" s="91"/>
      <c r="EQ355" s="91"/>
      <c r="ER355" s="91"/>
      <c r="ES355" s="91"/>
      <c r="ET355" s="91"/>
      <c r="EU355" s="91"/>
      <c r="EV355" s="91"/>
      <c r="EW355" s="91"/>
      <c r="EX355" s="91"/>
      <c r="EY355" s="91"/>
      <c r="EZ355" s="91"/>
      <c r="FA355" s="91"/>
      <c r="FB355" s="91"/>
      <c r="FC355" s="91"/>
      <c r="FD355" s="91"/>
      <c r="FE355" s="91"/>
      <c r="FF355" s="91"/>
      <c r="FG355" s="91"/>
      <c r="FH355" s="91"/>
      <c r="FI355" s="91"/>
      <c r="FJ355" s="91"/>
      <c r="FK355" s="91"/>
      <c r="FL355" s="91"/>
      <c r="FM355" s="91"/>
      <c r="FN355" s="91"/>
      <c r="FO355" s="91"/>
      <c r="FP355" s="91"/>
      <c r="FQ355" s="91"/>
      <c r="FR355" s="91"/>
      <c r="FS355" s="91"/>
      <c r="FT355" s="91"/>
      <c r="FU355" s="91"/>
      <c r="FV355" s="91"/>
      <c r="FW355" s="91"/>
      <c r="FX355" s="91"/>
      <c r="FY355" s="91"/>
      <c r="FZ355" s="91"/>
      <c r="GA355" s="91"/>
      <c r="GB355" s="91"/>
      <c r="GC355" s="91"/>
    </row>
    <row r="356" spans="1:185" s="93" customFormat="1" ht="30">
      <c r="A356" s="304">
        <f>'10 Квартал финансирование'!A356</f>
        <v>278</v>
      </c>
      <c r="B356" s="305" t="str">
        <f>'10 Квартал финансирование'!B356</f>
        <v>Реконструкция ВЛ 10кВ №1  от ПС "Уркута"отпайка Ашты</v>
      </c>
      <c r="C356" s="324" t="str">
        <f>'10 Квартал финансирование'!C356</f>
        <v>F_prj_109106_47403</v>
      </c>
      <c r="D356" s="304" t="s">
        <v>157</v>
      </c>
      <c r="E356" s="323">
        <v>0</v>
      </c>
      <c r="F356" s="122">
        <v>0</v>
      </c>
      <c r="G356" s="122">
        <v>0</v>
      </c>
      <c r="H356" s="122">
        <v>4.5999999999999996</v>
      </c>
      <c r="I356" s="122">
        <v>0</v>
      </c>
      <c r="J356" s="122">
        <v>0</v>
      </c>
      <c r="K356" s="122">
        <v>0</v>
      </c>
      <c r="L356" s="90">
        <v>2014</v>
      </c>
      <c r="M356" s="90">
        <v>2016</v>
      </c>
      <c r="N356" s="90" t="s">
        <v>157</v>
      </c>
      <c r="O356" s="122" t="s">
        <v>1142</v>
      </c>
      <c r="P356" s="122" t="s">
        <v>1142</v>
      </c>
      <c r="Q356" s="122" t="s">
        <v>1142</v>
      </c>
      <c r="R356" s="122" t="s">
        <v>1142</v>
      </c>
      <c r="S356" s="317" t="s">
        <v>731</v>
      </c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  <c r="BZ356" s="91"/>
      <c r="CA356" s="91"/>
      <c r="CB356" s="91"/>
      <c r="CC356" s="91"/>
      <c r="CD356" s="91"/>
      <c r="CE356" s="91"/>
      <c r="CF356" s="91"/>
      <c r="CG356" s="91"/>
      <c r="CH356" s="91"/>
      <c r="CI356" s="91"/>
      <c r="CJ356" s="91"/>
      <c r="CK356" s="91"/>
      <c r="CL356" s="91"/>
      <c r="CM356" s="91"/>
      <c r="CN356" s="91"/>
      <c r="CO356" s="91"/>
      <c r="CP356" s="91"/>
      <c r="CQ356" s="91"/>
      <c r="CR356" s="91"/>
      <c r="CS356" s="91"/>
      <c r="CT356" s="91"/>
      <c r="CU356" s="91"/>
      <c r="CV356" s="91"/>
      <c r="CW356" s="91"/>
      <c r="CX356" s="91"/>
      <c r="CY356" s="91"/>
      <c r="CZ356" s="91"/>
      <c r="DA356" s="91"/>
      <c r="DB356" s="91"/>
      <c r="DC356" s="91"/>
      <c r="DD356" s="91"/>
      <c r="DE356" s="91"/>
      <c r="DF356" s="91"/>
      <c r="DG356" s="91"/>
      <c r="DH356" s="91"/>
      <c r="DI356" s="91"/>
      <c r="DJ356" s="91"/>
      <c r="DK356" s="91"/>
      <c r="DL356" s="91"/>
      <c r="DM356" s="91"/>
      <c r="DN356" s="91"/>
      <c r="DO356" s="91"/>
      <c r="DP356" s="91"/>
      <c r="DQ356" s="91"/>
      <c r="DR356" s="91"/>
      <c r="DS356" s="91"/>
      <c r="DT356" s="91"/>
      <c r="DU356" s="91"/>
      <c r="DV356" s="91"/>
      <c r="DW356" s="91"/>
      <c r="DX356" s="91"/>
      <c r="DY356" s="91"/>
      <c r="DZ356" s="91"/>
      <c r="EA356" s="91"/>
      <c r="EB356" s="91"/>
      <c r="EC356" s="91"/>
      <c r="ED356" s="91"/>
      <c r="EE356" s="91"/>
      <c r="EF356" s="91"/>
      <c r="EG356" s="91"/>
      <c r="EH356" s="91"/>
      <c r="EI356" s="91"/>
      <c r="EJ356" s="91"/>
      <c r="EK356" s="91"/>
      <c r="EL356" s="91"/>
      <c r="EM356" s="91"/>
      <c r="EN356" s="91"/>
      <c r="EO356" s="91"/>
      <c r="EP356" s="91"/>
      <c r="EQ356" s="91"/>
      <c r="ER356" s="91"/>
      <c r="ES356" s="91"/>
      <c r="ET356" s="91"/>
      <c r="EU356" s="91"/>
      <c r="EV356" s="91"/>
      <c r="EW356" s="91"/>
      <c r="EX356" s="91"/>
      <c r="EY356" s="91"/>
      <c r="EZ356" s="91"/>
      <c r="FA356" s="91"/>
      <c r="FB356" s="91"/>
      <c r="FC356" s="91"/>
      <c r="FD356" s="91"/>
      <c r="FE356" s="91"/>
      <c r="FF356" s="91"/>
      <c r="FG356" s="91"/>
      <c r="FH356" s="91"/>
      <c r="FI356" s="91"/>
      <c r="FJ356" s="91"/>
      <c r="FK356" s="91"/>
      <c r="FL356" s="91"/>
      <c r="FM356" s="91"/>
      <c r="FN356" s="91"/>
      <c r="FO356" s="91"/>
      <c r="FP356" s="91"/>
      <c r="FQ356" s="91"/>
      <c r="FR356" s="91"/>
      <c r="FS356" s="91"/>
      <c r="FT356" s="91"/>
      <c r="FU356" s="91"/>
      <c r="FV356" s="91"/>
      <c r="FW356" s="91"/>
      <c r="FX356" s="91"/>
      <c r="FY356" s="91"/>
      <c r="FZ356" s="91"/>
      <c r="GA356" s="91"/>
      <c r="GB356" s="91"/>
      <c r="GC356" s="91"/>
    </row>
    <row r="357" spans="1:185" s="93" customFormat="1" ht="30">
      <c r="A357" s="304">
        <f>'10 Квартал финансирование'!A357</f>
        <v>279</v>
      </c>
      <c r="B357" s="305" t="str">
        <f>'10 Квартал финансирование'!B357</f>
        <v xml:space="preserve">Реконструкция ВЛ-10кВ.Ф№,5 ПС "Каякент" </v>
      </c>
      <c r="C357" s="324" t="str">
        <f>'10 Квартал финансирование'!C357</f>
        <v>F_prj_109106_47404</v>
      </c>
      <c r="D357" s="304" t="s">
        <v>157</v>
      </c>
      <c r="E357" s="323">
        <v>0</v>
      </c>
      <c r="F357" s="122">
        <v>0</v>
      </c>
      <c r="G357" s="122">
        <v>0</v>
      </c>
      <c r="H357" s="122">
        <v>4.5999999999999996</v>
      </c>
      <c r="I357" s="122">
        <v>0</v>
      </c>
      <c r="J357" s="122">
        <v>0</v>
      </c>
      <c r="K357" s="122">
        <v>0</v>
      </c>
      <c r="L357" s="90">
        <v>2014</v>
      </c>
      <c r="M357" s="90">
        <v>2016</v>
      </c>
      <c r="N357" s="90" t="s">
        <v>157</v>
      </c>
      <c r="O357" s="122" t="s">
        <v>1142</v>
      </c>
      <c r="P357" s="122" t="s">
        <v>1142</v>
      </c>
      <c r="Q357" s="122" t="s">
        <v>1142</v>
      </c>
      <c r="R357" s="122" t="s">
        <v>1142</v>
      </c>
      <c r="S357" s="317" t="s">
        <v>731</v>
      </c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  <c r="BZ357" s="91"/>
      <c r="CA357" s="91"/>
      <c r="CB357" s="91"/>
      <c r="CC357" s="91"/>
      <c r="CD357" s="91"/>
      <c r="CE357" s="91"/>
      <c r="CF357" s="91"/>
      <c r="CG357" s="91"/>
      <c r="CH357" s="91"/>
      <c r="CI357" s="91"/>
      <c r="CJ357" s="91"/>
      <c r="CK357" s="91"/>
      <c r="CL357" s="91"/>
      <c r="CM357" s="91"/>
      <c r="CN357" s="91"/>
      <c r="CO357" s="91"/>
      <c r="CP357" s="91"/>
      <c r="CQ357" s="91"/>
      <c r="CR357" s="91"/>
      <c r="CS357" s="91"/>
      <c r="CT357" s="91"/>
      <c r="CU357" s="91"/>
      <c r="CV357" s="91"/>
      <c r="CW357" s="91"/>
      <c r="CX357" s="91"/>
      <c r="CY357" s="91"/>
      <c r="CZ357" s="91"/>
      <c r="DA357" s="91"/>
      <c r="DB357" s="91"/>
      <c r="DC357" s="91"/>
      <c r="DD357" s="91"/>
      <c r="DE357" s="91"/>
      <c r="DF357" s="91"/>
      <c r="DG357" s="91"/>
      <c r="DH357" s="91"/>
      <c r="DI357" s="91"/>
      <c r="DJ357" s="91"/>
      <c r="DK357" s="91"/>
      <c r="DL357" s="91"/>
      <c r="DM357" s="91"/>
      <c r="DN357" s="91"/>
      <c r="DO357" s="91"/>
      <c r="DP357" s="91"/>
      <c r="DQ357" s="91"/>
      <c r="DR357" s="91"/>
      <c r="DS357" s="91"/>
      <c r="DT357" s="91"/>
      <c r="DU357" s="91"/>
      <c r="DV357" s="91"/>
      <c r="DW357" s="91"/>
      <c r="DX357" s="91"/>
      <c r="DY357" s="91"/>
      <c r="DZ357" s="91"/>
      <c r="EA357" s="91"/>
      <c r="EB357" s="91"/>
      <c r="EC357" s="91"/>
      <c r="ED357" s="91"/>
      <c r="EE357" s="91"/>
      <c r="EF357" s="91"/>
      <c r="EG357" s="91"/>
      <c r="EH357" s="91"/>
      <c r="EI357" s="91"/>
      <c r="EJ357" s="91"/>
      <c r="EK357" s="91"/>
      <c r="EL357" s="91"/>
      <c r="EM357" s="91"/>
      <c r="EN357" s="91"/>
      <c r="EO357" s="91"/>
      <c r="EP357" s="91"/>
      <c r="EQ357" s="91"/>
      <c r="ER357" s="91"/>
      <c r="ES357" s="91"/>
      <c r="ET357" s="91"/>
      <c r="EU357" s="91"/>
      <c r="EV357" s="91"/>
      <c r="EW357" s="91"/>
      <c r="EX357" s="91"/>
      <c r="EY357" s="91"/>
      <c r="EZ357" s="91"/>
      <c r="FA357" s="91"/>
      <c r="FB357" s="91"/>
      <c r="FC357" s="91"/>
      <c r="FD357" s="91"/>
      <c r="FE357" s="91"/>
      <c r="FF357" s="91"/>
      <c r="FG357" s="91"/>
      <c r="FH357" s="91"/>
      <c r="FI357" s="91"/>
      <c r="FJ357" s="91"/>
      <c r="FK357" s="91"/>
      <c r="FL357" s="91"/>
      <c r="FM357" s="91"/>
      <c r="FN357" s="91"/>
      <c r="FO357" s="91"/>
      <c r="FP357" s="91"/>
      <c r="FQ357" s="91"/>
      <c r="FR357" s="91"/>
      <c r="FS357" s="91"/>
      <c r="FT357" s="91"/>
      <c r="FU357" s="91"/>
      <c r="FV357" s="91"/>
      <c r="FW357" s="91"/>
      <c r="FX357" s="91"/>
      <c r="FY357" s="91"/>
      <c r="FZ357" s="91"/>
      <c r="GA357" s="91"/>
      <c r="GB357" s="91"/>
      <c r="GC357" s="91"/>
    </row>
    <row r="358" spans="1:185" s="93" customFormat="1" ht="30">
      <c r="A358" s="304">
        <f>'10 Квартал финансирование'!A358</f>
        <v>280</v>
      </c>
      <c r="B358" s="305" t="str">
        <f>'10 Квартал финансирование'!B358</f>
        <v>Реконструкция ВЛ 10кВ Ф№3 ПС "Т-Мектеб"</v>
      </c>
      <c r="C358" s="324" t="str">
        <f>'10 Квартал финансирование'!C358</f>
        <v>F_prj_109106_47445</v>
      </c>
      <c r="D358" s="304" t="s">
        <v>157</v>
      </c>
      <c r="E358" s="323">
        <v>0</v>
      </c>
      <c r="F358" s="122">
        <v>0</v>
      </c>
      <c r="G358" s="122">
        <v>0</v>
      </c>
      <c r="H358" s="122">
        <v>4</v>
      </c>
      <c r="I358" s="122">
        <v>0</v>
      </c>
      <c r="J358" s="122">
        <v>0</v>
      </c>
      <c r="K358" s="122">
        <v>0</v>
      </c>
      <c r="L358" s="90">
        <v>2014</v>
      </c>
      <c r="M358" s="90">
        <v>2016</v>
      </c>
      <c r="N358" s="90" t="s">
        <v>157</v>
      </c>
      <c r="O358" s="122" t="s">
        <v>1142</v>
      </c>
      <c r="P358" s="122" t="s">
        <v>1142</v>
      </c>
      <c r="Q358" s="122" t="s">
        <v>1142</v>
      </c>
      <c r="R358" s="122" t="s">
        <v>1142</v>
      </c>
      <c r="S358" s="317" t="s">
        <v>731</v>
      </c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  <c r="BZ358" s="91"/>
      <c r="CA358" s="91"/>
      <c r="CB358" s="91"/>
      <c r="CC358" s="91"/>
      <c r="CD358" s="91"/>
      <c r="CE358" s="91"/>
      <c r="CF358" s="91"/>
      <c r="CG358" s="91"/>
      <c r="CH358" s="91"/>
      <c r="CI358" s="91"/>
      <c r="CJ358" s="91"/>
      <c r="CK358" s="91"/>
      <c r="CL358" s="91"/>
      <c r="CM358" s="91"/>
      <c r="CN358" s="91"/>
      <c r="CO358" s="91"/>
      <c r="CP358" s="91"/>
      <c r="CQ358" s="91"/>
      <c r="CR358" s="91"/>
      <c r="CS358" s="91"/>
      <c r="CT358" s="91"/>
      <c r="CU358" s="91"/>
      <c r="CV358" s="91"/>
      <c r="CW358" s="91"/>
      <c r="CX358" s="91"/>
      <c r="CY358" s="91"/>
      <c r="CZ358" s="91"/>
      <c r="DA358" s="91"/>
      <c r="DB358" s="91"/>
      <c r="DC358" s="91"/>
      <c r="DD358" s="91"/>
      <c r="DE358" s="91"/>
      <c r="DF358" s="91"/>
      <c r="DG358" s="91"/>
      <c r="DH358" s="91"/>
      <c r="DI358" s="91"/>
      <c r="DJ358" s="91"/>
      <c r="DK358" s="91"/>
      <c r="DL358" s="91"/>
      <c r="DM358" s="91"/>
      <c r="DN358" s="91"/>
      <c r="DO358" s="91"/>
      <c r="DP358" s="91"/>
      <c r="DQ358" s="91"/>
      <c r="DR358" s="91"/>
      <c r="DS358" s="91"/>
      <c r="DT358" s="91"/>
      <c r="DU358" s="91"/>
      <c r="DV358" s="91"/>
      <c r="DW358" s="91"/>
      <c r="DX358" s="91"/>
      <c r="DY358" s="91"/>
      <c r="DZ358" s="91"/>
      <c r="EA358" s="91"/>
      <c r="EB358" s="91"/>
      <c r="EC358" s="91"/>
      <c r="ED358" s="91"/>
      <c r="EE358" s="91"/>
      <c r="EF358" s="91"/>
      <c r="EG358" s="91"/>
      <c r="EH358" s="91"/>
      <c r="EI358" s="91"/>
      <c r="EJ358" s="91"/>
      <c r="EK358" s="91"/>
      <c r="EL358" s="91"/>
      <c r="EM358" s="91"/>
      <c r="EN358" s="91"/>
      <c r="EO358" s="91"/>
      <c r="EP358" s="91"/>
      <c r="EQ358" s="91"/>
      <c r="ER358" s="91"/>
      <c r="ES358" s="91"/>
      <c r="ET358" s="91"/>
      <c r="EU358" s="91"/>
      <c r="EV358" s="91"/>
      <c r="EW358" s="91"/>
      <c r="EX358" s="91"/>
      <c r="EY358" s="91"/>
      <c r="EZ358" s="91"/>
      <c r="FA358" s="91"/>
      <c r="FB358" s="91"/>
      <c r="FC358" s="91"/>
      <c r="FD358" s="91"/>
      <c r="FE358" s="91"/>
      <c r="FF358" s="91"/>
      <c r="FG358" s="91"/>
      <c r="FH358" s="91"/>
      <c r="FI358" s="91"/>
      <c r="FJ358" s="91"/>
      <c r="FK358" s="91"/>
      <c r="FL358" s="91"/>
      <c r="FM358" s="91"/>
      <c r="FN358" s="91"/>
      <c r="FO358" s="91"/>
      <c r="FP358" s="91"/>
      <c r="FQ358" s="91"/>
      <c r="FR358" s="91"/>
      <c r="FS358" s="91"/>
      <c r="FT358" s="91"/>
      <c r="FU358" s="91"/>
      <c r="FV358" s="91"/>
      <c r="FW358" s="91"/>
      <c r="FX358" s="91"/>
      <c r="FY358" s="91"/>
      <c r="FZ358" s="91"/>
      <c r="GA358" s="91"/>
      <c r="GB358" s="91"/>
      <c r="GC358" s="91"/>
    </row>
    <row r="359" spans="1:185" s="93" customFormat="1" ht="30">
      <c r="A359" s="304">
        <f>'10 Квартал финансирование'!A359</f>
        <v>281</v>
      </c>
      <c r="B359" s="305" t="str">
        <f>'10 Квартал финансирование'!B359</f>
        <v>Реконструкция ВЛ 6 кВ №1 от ПС "Огни"</v>
      </c>
      <c r="C359" s="324" t="str">
        <f>'10 Квартал финансирование'!C359</f>
        <v>F_prj_109106_47449</v>
      </c>
      <c r="D359" s="304" t="s">
        <v>157</v>
      </c>
      <c r="E359" s="323">
        <v>0</v>
      </c>
      <c r="F359" s="122">
        <v>0</v>
      </c>
      <c r="G359" s="122">
        <v>0</v>
      </c>
      <c r="H359" s="122">
        <v>0</v>
      </c>
      <c r="I359" s="122">
        <v>0</v>
      </c>
      <c r="J359" s="122">
        <v>0</v>
      </c>
      <c r="K359" s="122">
        <v>0</v>
      </c>
      <c r="L359" s="90">
        <v>2014</v>
      </c>
      <c r="M359" s="90">
        <v>2016</v>
      </c>
      <c r="N359" s="90" t="s">
        <v>157</v>
      </c>
      <c r="O359" s="122" t="s">
        <v>1142</v>
      </c>
      <c r="P359" s="122" t="s">
        <v>1142</v>
      </c>
      <c r="Q359" s="122" t="s">
        <v>1142</v>
      </c>
      <c r="R359" s="122" t="s">
        <v>1142</v>
      </c>
      <c r="S359" s="317" t="s">
        <v>731</v>
      </c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  <c r="BZ359" s="91"/>
      <c r="CA359" s="91"/>
      <c r="CB359" s="91"/>
      <c r="CC359" s="91"/>
      <c r="CD359" s="91"/>
      <c r="CE359" s="91"/>
      <c r="CF359" s="91"/>
      <c r="CG359" s="91"/>
      <c r="CH359" s="91"/>
      <c r="CI359" s="91"/>
      <c r="CJ359" s="91"/>
      <c r="CK359" s="91"/>
      <c r="CL359" s="91"/>
      <c r="CM359" s="91"/>
      <c r="CN359" s="91"/>
      <c r="CO359" s="91"/>
      <c r="CP359" s="91"/>
      <c r="CQ359" s="91"/>
      <c r="CR359" s="91"/>
      <c r="CS359" s="91"/>
      <c r="CT359" s="91"/>
      <c r="CU359" s="91"/>
      <c r="CV359" s="91"/>
      <c r="CW359" s="91"/>
      <c r="CX359" s="91"/>
      <c r="CY359" s="91"/>
      <c r="CZ359" s="91"/>
      <c r="DA359" s="91"/>
      <c r="DB359" s="91"/>
      <c r="DC359" s="91"/>
      <c r="DD359" s="91"/>
      <c r="DE359" s="91"/>
      <c r="DF359" s="91"/>
      <c r="DG359" s="91"/>
      <c r="DH359" s="91"/>
      <c r="DI359" s="91"/>
      <c r="DJ359" s="91"/>
      <c r="DK359" s="91"/>
      <c r="DL359" s="91"/>
      <c r="DM359" s="91"/>
      <c r="DN359" s="91"/>
      <c r="DO359" s="91"/>
      <c r="DP359" s="91"/>
      <c r="DQ359" s="91"/>
      <c r="DR359" s="91"/>
      <c r="DS359" s="91"/>
      <c r="DT359" s="91"/>
      <c r="DU359" s="91"/>
      <c r="DV359" s="91"/>
      <c r="DW359" s="91"/>
      <c r="DX359" s="91"/>
      <c r="DY359" s="91"/>
      <c r="DZ359" s="91"/>
      <c r="EA359" s="91"/>
      <c r="EB359" s="91"/>
      <c r="EC359" s="91"/>
      <c r="ED359" s="91"/>
      <c r="EE359" s="91"/>
      <c r="EF359" s="91"/>
      <c r="EG359" s="91"/>
      <c r="EH359" s="91"/>
      <c r="EI359" s="91"/>
      <c r="EJ359" s="91"/>
      <c r="EK359" s="91"/>
      <c r="EL359" s="91"/>
      <c r="EM359" s="91"/>
      <c r="EN359" s="91"/>
      <c r="EO359" s="91"/>
      <c r="EP359" s="91"/>
      <c r="EQ359" s="91"/>
      <c r="ER359" s="91"/>
      <c r="ES359" s="91"/>
      <c r="ET359" s="91"/>
      <c r="EU359" s="91"/>
      <c r="EV359" s="91"/>
      <c r="EW359" s="91"/>
      <c r="EX359" s="91"/>
      <c r="EY359" s="91"/>
      <c r="EZ359" s="91"/>
      <c r="FA359" s="91"/>
      <c r="FB359" s="91"/>
      <c r="FC359" s="91"/>
      <c r="FD359" s="91"/>
      <c r="FE359" s="91"/>
      <c r="FF359" s="91"/>
      <c r="FG359" s="91"/>
      <c r="FH359" s="91"/>
      <c r="FI359" s="91"/>
      <c r="FJ359" s="91"/>
      <c r="FK359" s="91"/>
      <c r="FL359" s="91"/>
      <c r="FM359" s="91"/>
      <c r="FN359" s="91"/>
      <c r="FO359" s="91"/>
      <c r="FP359" s="91"/>
      <c r="FQ359" s="91"/>
      <c r="FR359" s="91"/>
      <c r="FS359" s="91"/>
      <c r="FT359" s="91"/>
      <c r="FU359" s="91"/>
      <c r="FV359" s="91"/>
      <c r="FW359" s="91"/>
      <c r="FX359" s="91"/>
      <c r="FY359" s="91"/>
      <c r="FZ359" s="91"/>
      <c r="GA359" s="91"/>
      <c r="GB359" s="91"/>
      <c r="GC359" s="91"/>
    </row>
    <row r="360" spans="1:185" s="93" customFormat="1" ht="30">
      <c r="A360" s="304">
        <f>'10 Квартал финансирование'!A360</f>
        <v>282</v>
      </c>
      <c r="B360" s="305" t="str">
        <f>'10 Квартал финансирование'!B360</f>
        <v>Реконструкция ВЛ 10кВ № 3 от ПС "Цанак"</v>
      </c>
      <c r="C360" s="324" t="str">
        <f>'10 Квартал финансирование'!C360</f>
        <v>F_prj_109106_47439</v>
      </c>
      <c r="D360" s="304" t="s">
        <v>157</v>
      </c>
      <c r="E360" s="323">
        <v>0</v>
      </c>
      <c r="F360" s="122">
        <v>0</v>
      </c>
      <c r="G360" s="122">
        <v>0</v>
      </c>
      <c r="H360" s="122">
        <v>0.7</v>
      </c>
      <c r="I360" s="122">
        <v>0</v>
      </c>
      <c r="J360" s="122">
        <v>0</v>
      </c>
      <c r="K360" s="122">
        <v>0</v>
      </c>
      <c r="L360" s="90">
        <v>2014</v>
      </c>
      <c r="M360" s="90">
        <v>2016</v>
      </c>
      <c r="N360" s="90" t="s">
        <v>157</v>
      </c>
      <c r="O360" s="122" t="s">
        <v>1142</v>
      </c>
      <c r="P360" s="122" t="s">
        <v>1142</v>
      </c>
      <c r="Q360" s="122" t="s">
        <v>1142</v>
      </c>
      <c r="R360" s="122" t="s">
        <v>1142</v>
      </c>
      <c r="S360" s="317" t="s">
        <v>731</v>
      </c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  <c r="BZ360" s="91"/>
      <c r="CA360" s="91"/>
      <c r="CB360" s="91"/>
      <c r="CC360" s="91"/>
      <c r="CD360" s="91"/>
      <c r="CE360" s="91"/>
      <c r="CF360" s="91"/>
      <c r="CG360" s="91"/>
      <c r="CH360" s="91"/>
      <c r="CI360" s="91"/>
      <c r="CJ360" s="91"/>
      <c r="CK360" s="91"/>
      <c r="CL360" s="91"/>
      <c r="CM360" s="91"/>
      <c r="CN360" s="91"/>
      <c r="CO360" s="91"/>
      <c r="CP360" s="91"/>
      <c r="CQ360" s="91"/>
      <c r="CR360" s="91"/>
      <c r="CS360" s="91"/>
      <c r="CT360" s="91"/>
      <c r="CU360" s="91"/>
      <c r="CV360" s="91"/>
      <c r="CW360" s="91"/>
      <c r="CX360" s="91"/>
      <c r="CY360" s="91"/>
      <c r="CZ360" s="91"/>
      <c r="DA360" s="91"/>
      <c r="DB360" s="91"/>
      <c r="DC360" s="91"/>
      <c r="DD360" s="91"/>
      <c r="DE360" s="91"/>
      <c r="DF360" s="91"/>
      <c r="DG360" s="91"/>
      <c r="DH360" s="91"/>
      <c r="DI360" s="91"/>
      <c r="DJ360" s="91"/>
      <c r="DK360" s="91"/>
      <c r="DL360" s="91"/>
      <c r="DM360" s="91"/>
      <c r="DN360" s="91"/>
      <c r="DO360" s="91"/>
      <c r="DP360" s="91"/>
      <c r="DQ360" s="91"/>
      <c r="DR360" s="91"/>
      <c r="DS360" s="91"/>
      <c r="DT360" s="91"/>
      <c r="DU360" s="91"/>
      <c r="DV360" s="91"/>
      <c r="DW360" s="91"/>
      <c r="DX360" s="91"/>
      <c r="DY360" s="91"/>
      <c r="DZ360" s="91"/>
      <c r="EA360" s="91"/>
      <c r="EB360" s="91"/>
      <c r="EC360" s="91"/>
      <c r="ED360" s="91"/>
      <c r="EE360" s="91"/>
      <c r="EF360" s="91"/>
      <c r="EG360" s="91"/>
      <c r="EH360" s="91"/>
      <c r="EI360" s="91"/>
      <c r="EJ360" s="91"/>
      <c r="EK360" s="91"/>
      <c r="EL360" s="91"/>
      <c r="EM360" s="91"/>
      <c r="EN360" s="91"/>
      <c r="EO360" s="91"/>
      <c r="EP360" s="91"/>
      <c r="EQ360" s="91"/>
      <c r="ER360" s="91"/>
      <c r="ES360" s="91"/>
      <c r="ET360" s="91"/>
      <c r="EU360" s="91"/>
      <c r="EV360" s="91"/>
      <c r="EW360" s="91"/>
      <c r="EX360" s="91"/>
      <c r="EY360" s="91"/>
      <c r="EZ360" s="91"/>
      <c r="FA360" s="91"/>
      <c r="FB360" s="91"/>
      <c r="FC360" s="91"/>
      <c r="FD360" s="91"/>
      <c r="FE360" s="91"/>
      <c r="FF360" s="91"/>
      <c r="FG360" s="91"/>
      <c r="FH360" s="91"/>
      <c r="FI360" s="91"/>
      <c r="FJ360" s="91"/>
      <c r="FK360" s="91"/>
      <c r="FL360" s="91"/>
      <c r="FM360" s="91"/>
      <c r="FN360" s="91"/>
      <c r="FO360" s="91"/>
      <c r="FP360" s="91"/>
      <c r="FQ360" s="91"/>
      <c r="FR360" s="91"/>
      <c r="FS360" s="91"/>
      <c r="FT360" s="91"/>
      <c r="FU360" s="91"/>
      <c r="FV360" s="91"/>
      <c r="FW360" s="91"/>
      <c r="FX360" s="91"/>
      <c r="FY360" s="91"/>
      <c r="FZ360" s="91"/>
      <c r="GA360" s="91"/>
      <c r="GB360" s="91"/>
      <c r="GC360" s="91"/>
    </row>
    <row r="361" spans="1:185" s="93" customFormat="1" ht="30">
      <c r="A361" s="304">
        <f>'10 Квартал финансирование'!A361</f>
        <v>283</v>
      </c>
      <c r="B361" s="305" t="str">
        <f>'10 Квартал финансирование'!B361</f>
        <v xml:space="preserve">Реконструкция ВЛ 10кВ №  1   от ПС Зрых </v>
      </c>
      <c r="C361" s="324" t="str">
        <f>'10 Квартал финансирование'!C361</f>
        <v>F_prj_109106_47413</v>
      </c>
      <c r="D361" s="304" t="s">
        <v>157</v>
      </c>
      <c r="E361" s="323">
        <v>0</v>
      </c>
      <c r="F361" s="122">
        <v>0</v>
      </c>
      <c r="G361" s="122">
        <v>0</v>
      </c>
      <c r="H361" s="122">
        <v>3</v>
      </c>
      <c r="I361" s="122">
        <v>0</v>
      </c>
      <c r="J361" s="122">
        <v>0</v>
      </c>
      <c r="K361" s="122">
        <v>0</v>
      </c>
      <c r="L361" s="90">
        <v>2014</v>
      </c>
      <c r="M361" s="90">
        <v>2016</v>
      </c>
      <c r="N361" s="90" t="s">
        <v>157</v>
      </c>
      <c r="O361" s="122" t="s">
        <v>1142</v>
      </c>
      <c r="P361" s="122" t="s">
        <v>1142</v>
      </c>
      <c r="Q361" s="122" t="s">
        <v>1142</v>
      </c>
      <c r="R361" s="122" t="s">
        <v>1142</v>
      </c>
      <c r="S361" s="317" t="s">
        <v>731</v>
      </c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  <c r="BZ361" s="91"/>
      <c r="CA361" s="91"/>
      <c r="CB361" s="91"/>
      <c r="CC361" s="91"/>
      <c r="CD361" s="91"/>
      <c r="CE361" s="91"/>
      <c r="CF361" s="91"/>
      <c r="CG361" s="91"/>
      <c r="CH361" s="91"/>
      <c r="CI361" s="91"/>
      <c r="CJ361" s="91"/>
      <c r="CK361" s="91"/>
      <c r="CL361" s="91"/>
      <c r="CM361" s="91"/>
      <c r="CN361" s="91"/>
      <c r="CO361" s="91"/>
      <c r="CP361" s="91"/>
      <c r="CQ361" s="91"/>
      <c r="CR361" s="91"/>
      <c r="CS361" s="91"/>
      <c r="CT361" s="91"/>
      <c r="CU361" s="91"/>
      <c r="CV361" s="91"/>
      <c r="CW361" s="91"/>
      <c r="CX361" s="91"/>
      <c r="CY361" s="91"/>
      <c r="CZ361" s="91"/>
      <c r="DA361" s="91"/>
      <c r="DB361" s="91"/>
      <c r="DC361" s="91"/>
      <c r="DD361" s="91"/>
      <c r="DE361" s="91"/>
      <c r="DF361" s="91"/>
      <c r="DG361" s="91"/>
      <c r="DH361" s="91"/>
      <c r="DI361" s="91"/>
      <c r="DJ361" s="91"/>
      <c r="DK361" s="91"/>
      <c r="DL361" s="91"/>
      <c r="DM361" s="91"/>
      <c r="DN361" s="91"/>
      <c r="DO361" s="91"/>
      <c r="DP361" s="91"/>
      <c r="DQ361" s="91"/>
      <c r="DR361" s="91"/>
      <c r="DS361" s="91"/>
      <c r="DT361" s="91"/>
      <c r="DU361" s="91"/>
      <c r="DV361" s="91"/>
      <c r="DW361" s="91"/>
      <c r="DX361" s="91"/>
      <c r="DY361" s="91"/>
      <c r="DZ361" s="91"/>
      <c r="EA361" s="91"/>
      <c r="EB361" s="91"/>
      <c r="EC361" s="91"/>
      <c r="ED361" s="91"/>
      <c r="EE361" s="91"/>
      <c r="EF361" s="91"/>
      <c r="EG361" s="91"/>
      <c r="EH361" s="91"/>
      <c r="EI361" s="91"/>
      <c r="EJ361" s="91"/>
      <c r="EK361" s="91"/>
      <c r="EL361" s="91"/>
      <c r="EM361" s="91"/>
      <c r="EN361" s="91"/>
      <c r="EO361" s="91"/>
      <c r="EP361" s="91"/>
      <c r="EQ361" s="91"/>
      <c r="ER361" s="91"/>
      <c r="ES361" s="91"/>
      <c r="ET361" s="91"/>
      <c r="EU361" s="91"/>
      <c r="EV361" s="91"/>
      <c r="EW361" s="91"/>
      <c r="EX361" s="91"/>
      <c r="EY361" s="91"/>
      <c r="EZ361" s="91"/>
      <c r="FA361" s="91"/>
      <c r="FB361" s="91"/>
      <c r="FC361" s="91"/>
      <c r="FD361" s="91"/>
      <c r="FE361" s="91"/>
      <c r="FF361" s="91"/>
      <c r="FG361" s="91"/>
      <c r="FH361" s="91"/>
      <c r="FI361" s="91"/>
      <c r="FJ361" s="91"/>
      <c r="FK361" s="91"/>
      <c r="FL361" s="91"/>
      <c r="FM361" s="91"/>
      <c r="FN361" s="91"/>
      <c r="FO361" s="91"/>
      <c r="FP361" s="91"/>
      <c r="FQ361" s="91"/>
      <c r="FR361" s="91"/>
      <c r="FS361" s="91"/>
      <c r="FT361" s="91"/>
      <c r="FU361" s="91"/>
      <c r="FV361" s="91"/>
      <c r="FW361" s="91"/>
      <c r="FX361" s="91"/>
      <c r="FY361" s="91"/>
      <c r="FZ361" s="91"/>
      <c r="GA361" s="91"/>
      <c r="GB361" s="91"/>
      <c r="GC361" s="91"/>
    </row>
    <row r="362" spans="1:185" s="93" customFormat="1" ht="30">
      <c r="A362" s="304">
        <f>'10 Квартал финансирование'!A362</f>
        <v>284</v>
      </c>
      <c r="B362" s="305" t="str">
        <f>'10 Квартал финансирование'!B362</f>
        <v>Реконструкция ВЛ 10кВ №5 от ПС "Магарамкент  (Магар. СУ)</v>
      </c>
      <c r="C362" s="324" t="str">
        <f>'10 Квартал финансирование'!C362</f>
        <v>F_prj_109106_47411</v>
      </c>
      <c r="D362" s="304" t="s">
        <v>157</v>
      </c>
      <c r="E362" s="323">
        <v>0</v>
      </c>
      <c r="F362" s="122">
        <v>0</v>
      </c>
      <c r="G362" s="122">
        <v>0</v>
      </c>
      <c r="H362" s="122">
        <v>1</v>
      </c>
      <c r="I362" s="122">
        <v>0</v>
      </c>
      <c r="J362" s="122">
        <v>0</v>
      </c>
      <c r="K362" s="122">
        <v>0</v>
      </c>
      <c r="L362" s="90">
        <v>2014</v>
      </c>
      <c r="M362" s="90">
        <v>2016</v>
      </c>
      <c r="N362" s="90" t="s">
        <v>157</v>
      </c>
      <c r="O362" s="122" t="s">
        <v>1142</v>
      </c>
      <c r="P362" s="122" t="s">
        <v>1142</v>
      </c>
      <c r="Q362" s="122" t="s">
        <v>1142</v>
      </c>
      <c r="R362" s="122" t="s">
        <v>1142</v>
      </c>
      <c r="S362" s="317" t="s">
        <v>731</v>
      </c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  <c r="BZ362" s="91"/>
      <c r="CA362" s="91"/>
      <c r="CB362" s="91"/>
      <c r="CC362" s="91"/>
      <c r="CD362" s="91"/>
      <c r="CE362" s="91"/>
      <c r="CF362" s="91"/>
      <c r="CG362" s="91"/>
      <c r="CH362" s="91"/>
      <c r="CI362" s="91"/>
      <c r="CJ362" s="91"/>
      <c r="CK362" s="91"/>
      <c r="CL362" s="91"/>
      <c r="CM362" s="91"/>
      <c r="CN362" s="91"/>
      <c r="CO362" s="91"/>
      <c r="CP362" s="91"/>
      <c r="CQ362" s="91"/>
      <c r="CR362" s="91"/>
      <c r="CS362" s="91"/>
      <c r="CT362" s="91"/>
      <c r="CU362" s="91"/>
      <c r="CV362" s="91"/>
      <c r="CW362" s="91"/>
      <c r="CX362" s="91"/>
      <c r="CY362" s="91"/>
      <c r="CZ362" s="91"/>
      <c r="DA362" s="91"/>
      <c r="DB362" s="91"/>
      <c r="DC362" s="91"/>
      <c r="DD362" s="91"/>
      <c r="DE362" s="91"/>
      <c r="DF362" s="91"/>
      <c r="DG362" s="91"/>
      <c r="DH362" s="91"/>
      <c r="DI362" s="91"/>
      <c r="DJ362" s="91"/>
      <c r="DK362" s="91"/>
      <c r="DL362" s="91"/>
      <c r="DM362" s="91"/>
      <c r="DN362" s="91"/>
      <c r="DO362" s="91"/>
      <c r="DP362" s="91"/>
      <c r="DQ362" s="91"/>
      <c r="DR362" s="91"/>
      <c r="DS362" s="91"/>
      <c r="DT362" s="91"/>
      <c r="DU362" s="91"/>
      <c r="DV362" s="91"/>
      <c r="DW362" s="91"/>
      <c r="DX362" s="91"/>
      <c r="DY362" s="91"/>
      <c r="DZ362" s="91"/>
      <c r="EA362" s="91"/>
      <c r="EB362" s="91"/>
      <c r="EC362" s="91"/>
      <c r="ED362" s="91"/>
      <c r="EE362" s="91"/>
      <c r="EF362" s="91"/>
      <c r="EG362" s="91"/>
      <c r="EH362" s="91"/>
      <c r="EI362" s="91"/>
      <c r="EJ362" s="91"/>
      <c r="EK362" s="91"/>
      <c r="EL362" s="91"/>
      <c r="EM362" s="91"/>
      <c r="EN362" s="91"/>
      <c r="EO362" s="91"/>
      <c r="EP362" s="91"/>
      <c r="EQ362" s="91"/>
      <c r="ER362" s="91"/>
      <c r="ES362" s="91"/>
      <c r="ET362" s="91"/>
      <c r="EU362" s="91"/>
      <c r="EV362" s="91"/>
      <c r="EW362" s="91"/>
      <c r="EX362" s="91"/>
      <c r="EY362" s="91"/>
      <c r="EZ362" s="91"/>
      <c r="FA362" s="91"/>
      <c r="FB362" s="91"/>
      <c r="FC362" s="91"/>
      <c r="FD362" s="91"/>
      <c r="FE362" s="91"/>
      <c r="FF362" s="91"/>
      <c r="FG362" s="91"/>
      <c r="FH362" s="91"/>
      <c r="FI362" s="91"/>
      <c r="FJ362" s="91"/>
      <c r="FK362" s="91"/>
      <c r="FL362" s="91"/>
      <c r="FM362" s="91"/>
      <c r="FN362" s="91"/>
      <c r="FO362" s="91"/>
      <c r="FP362" s="91"/>
      <c r="FQ362" s="91"/>
      <c r="FR362" s="91"/>
      <c r="FS362" s="91"/>
      <c r="FT362" s="91"/>
      <c r="FU362" s="91"/>
      <c r="FV362" s="91"/>
      <c r="FW362" s="91"/>
      <c r="FX362" s="91"/>
      <c r="FY362" s="91"/>
      <c r="FZ362" s="91"/>
      <c r="GA362" s="91"/>
      <c r="GB362" s="91"/>
      <c r="GC362" s="91"/>
    </row>
    <row r="363" spans="1:185" s="93" customFormat="1" ht="30">
      <c r="A363" s="304">
        <f>'10 Квартал финансирование'!A363</f>
        <v>285</v>
      </c>
      <c r="B363" s="305" t="str">
        <f>'10 Квартал финансирование'!B363</f>
        <v xml:space="preserve">Реконструкция ВЛ 10кВ №4 от ПС "Хив"   </v>
      </c>
      <c r="C363" s="324" t="str">
        <f>'10 Квартал финансирование'!C363</f>
        <v>F_prj_109106_47409</v>
      </c>
      <c r="D363" s="304" t="s">
        <v>157</v>
      </c>
      <c r="E363" s="323">
        <v>0</v>
      </c>
      <c r="F363" s="122">
        <v>0</v>
      </c>
      <c r="G363" s="122">
        <v>0</v>
      </c>
      <c r="H363" s="122">
        <v>0.54600000000000004</v>
      </c>
      <c r="I363" s="122">
        <v>0</v>
      </c>
      <c r="J363" s="122">
        <v>0</v>
      </c>
      <c r="K363" s="122">
        <v>0</v>
      </c>
      <c r="L363" s="90">
        <v>2014</v>
      </c>
      <c r="M363" s="90">
        <v>2016</v>
      </c>
      <c r="N363" s="90" t="s">
        <v>157</v>
      </c>
      <c r="O363" s="122" t="s">
        <v>1142</v>
      </c>
      <c r="P363" s="122" t="s">
        <v>1142</v>
      </c>
      <c r="Q363" s="122" t="s">
        <v>1142</v>
      </c>
      <c r="R363" s="122" t="s">
        <v>1142</v>
      </c>
      <c r="S363" s="317" t="s">
        <v>731</v>
      </c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  <c r="BZ363" s="91"/>
      <c r="CA363" s="91"/>
      <c r="CB363" s="91"/>
      <c r="CC363" s="91"/>
      <c r="CD363" s="91"/>
      <c r="CE363" s="91"/>
      <c r="CF363" s="91"/>
      <c r="CG363" s="91"/>
      <c r="CH363" s="91"/>
      <c r="CI363" s="91"/>
      <c r="CJ363" s="91"/>
      <c r="CK363" s="91"/>
      <c r="CL363" s="91"/>
      <c r="CM363" s="91"/>
      <c r="CN363" s="91"/>
      <c r="CO363" s="91"/>
      <c r="CP363" s="91"/>
      <c r="CQ363" s="91"/>
      <c r="CR363" s="91"/>
      <c r="CS363" s="91"/>
      <c r="CT363" s="91"/>
      <c r="CU363" s="91"/>
      <c r="CV363" s="91"/>
      <c r="CW363" s="91"/>
      <c r="CX363" s="91"/>
      <c r="CY363" s="91"/>
      <c r="CZ363" s="91"/>
      <c r="DA363" s="91"/>
      <c r="DB363" s="91"/>
      <c r="DC363" s="91"/>
      <c r="DD363" s="91"/>
      <c r="DE363" s="91"/>
      <c r="DF363" s="91"/>
      <c r="DG363" s="91"/>
      <c r="DH363" s="91"/>
      <c r="DI363" s="91"/>
      <c r="DJ363" s="91"/>
      <c r="DK363" s="91"/>
      <c r="DL363" s="91"/>
      <c r="DM363" s="91"/>
      <c r="DN363" s="91"/>
      <c r="DO363" s="91"/>
      <c r="DP363" s="91"/>
      <c r="DQ363" s="91"/>
      <c r="DR363" s="91"/>
      <c r="DS363" s="91"/>
      <c r="DT363" s="91"/>
      <c r="DU363" s="91"/>
      <c r="DV363" s="91"/>
      <c r="DW363" s="91"/>
      <c r="DX363" s="91"/>
      <c r="DY363" s="91"/>
      <c r="DZ363" s="91"/>
      <c r="EA363" s="91"/>
      <c r="EB363" s="91"/>
      <c r="EC363" s="91"/>
      <c r="ED363" s="91"/>
      <c r="EE363" s="91"/>
      <c r="EF363" s="91"/>
      <c r="EG363" s="91"/>
      <c r="EH363" s="91"/>
      <c r="EI363" s="91"/>
      <c r="EJ363" s="91"/>
      <c r="EK363" s="91"/>
      <c r="EL363" s="91"/>
      <c r="EM363" s="91"/>
      <c r="EN363" s="91"/>
      <c r="EO363" s="91"/>
      <c r="EP363" s="91"/>
      <c r="EQ363" s="91"/>
      <c r="ER363" s="91"/>
      <c r="ES363" s="91"/>
      <c r="ET363" s="91"/>
      <c r="EU363" s="91"/>
      <c r="EV363" s="91"/>
      <c r="EW363" s="91"/>
      <c r="EX363" s="91"/>
      <c r="EY363" s="91"/>
      <c r="EZ363" s="91"/>
      <c r="FA363" s="91"/>
      <c r="FB363" s="91"/>
      <c r="FC363" s="91"/>
      <c r="FD363" s="91"/>
      <c r="FE363" s="91"/>
      <c r="FF363" s="91"/>
      <c r="FG363" s="91"/>
      <c r="FH363" s="91"/>
      <c r="FI363" s="91"/>
      <c r="FJ363" s="91"/>
      <c r="FK363" s="91"/>
      <c r="FL363" s="91"/>
      <c r="FM363" s="91"/>
      <c r="FN363" s="91"/>
      <c r="FO363" s="91"/>
      <c r="FP363" s="91"/>
      <c r="FQ363" s="91"/>
      <c r="FR363" s="91"/>
      <c r="FS363" s="91"/>
      <c r="FT363" s="91"/>
      <c r="FU363" s="91"/>
      <c r="FV363" s="91"/>
      <c r="FW363" s="91"/>
      <c r="FX363" s="91"/>
      <c r="FY363" s="91"/>
      <c r="FZ363" s="91"/>
      <c r="GA363" s="91"/>
      <c r="GB363" s="91"/>
      <c r="GC363" s="91"/>
    </row>
    <row r="364" spans="1:185" s="93" customFormat="1" ht="30">
      <c r="A364" s="304">
        <f>'10 Квартал финансирование'!A364</f>
        <v>286</v>
      </c>
      <c r="B364" s="305" t="str">
        <f>'10 Квартал финансирование'!B364</f>
        <v>Реконструкция ВЛ 10кВ №3 от ПС 35/10 "Шиляги"</v>
      </c>
      <c r="C364" s="324" t="str">
        <f>'10 Квартал финансирование'!C364</f>
        <v>F_prj_109106_47402</v>
      </c>
      <c r="D364" s="304" t="s">
        <v>157</v>
      </c>
      <c r="E364" s="323">
        <v>0</v>
      </c>
      <c r="F364" s="122">
        <v>0</v>
      </c>
      <c r="G364" s="122">
        <v>0</v>
      </c>
      <c r="H364" s="122">
        <v>4.5999999999999996</v>
      </c>
      <c r="I364" s="122">
        <v>0</v>
      </c>
      <c r="J364" s="122">
        <v>0</v>
      </c>
      <c r="K364" s="122">
        <v>0</v>
      </c>
      <c r="L364" s="90">
        <v>2014</v>
      </c>
      <c r="M364" s="90">
        <v>2016</v>
      </c>
      <c r="N364" s="90" t="s">
        <v>157</v>
      </c>
      <c r="O364" s="122" t="s">
        <v>1142</v>
      </c>
      <c r="P364" s="122" t="s">
        <v>1142</v>
      </c>
      <c r="Q364" s="122" t="s">
        <v>1142</v>
      </c>
      <c r="R364" s="122" t="s">
        <v>1142</v>
      </c>
      <c r="S364" s="317" t="s">
        <v>731</v>
      </c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  <c r="BZ364" s="91"/>
      <c r="CA364" s="91"/>
      <c r="CB364" s="91"/>
      <c r="CC364" s="91"/>
      <c r="CD364" s="91"/>
      <c r="CE364" s="91"/>
      <c r="CF364" s="91"/>
      <c r="CG364" s="91"/>
      <c r="CH364" s="91"/>
      <c r="CI364" s="91"/>
      <c r="CJ364" s="91"/>
      <c r="CK364" s="91"/>
      <c r="CL364" s="91"/>
      <c r="CM364" s="91"/>
      <c r="CN364" s="91"/>
      <c r="CO364" s="91"/>
      <c r="CP364" s="91"/>
      <c r="CQ364" s="91"/>
      <c r="CR364" s="91"/>
      <c r="CS364" s="91"/>
      <c r="CT364" s="91"/>
      <c r="CU364" s="91"/>
      <c r="CV364" s="91"/>
      <c r="CW364" s="91"/>
      <c r="CX364" s="91"/>
      <c r="CY364" s="91"/>
      <c r="CZ364" s="91"/>
      <c r="DA364" s="91"/>
      <c r="DB364" s="91"/>
      <c r="DC364" s="91"/>
      <c r="DD364" s="91"/>
      <c r="DE364" s="91"/>
      <c r="DF364" s="91"/>
      <c r="DG364" s="91"/>
      <c r="DH364" s="91"/>
      <c r="DI364" s="91"/>
      <c r="DJ364" s="91"/>
      <c r="DK364" s="91"/>
      <c r="DL364" s="91"/>
      <c r="DM364" s="91"/>
      <c r="DN364" s="91"/>
      <c r="DO364" s="91"/>
      <c r="DP364" s="91"/>
      <c r="DQ364" s="91"/>
      <c r="DR364" s="91"/>
      <c r="DS364" s="91"/>
      <c r="DT364" s="91"/>
      <c r="DU364" s="91"/>
      <c r="DV364" s="91"/>
      <c r="DW364" s="91"/>
      <c r="DX364" s="91"/>
      <c r="DY364" s="91"/>
      <c r="DZ364" s="91"/>
      <c r="EA364" s="91"/>
      <c r="EB364" s="91"/>
      <c r="EC364" s="91"/>
      <c r="ED364" s="91"/>
      <c r="EE364" s="91"/>
      <c r="EF364" s="91"/>
      <c r="EG364" s="91"/>
      <c r="EH364" s="91"/>
      <c r="EI364" s="91"/>
      <c r="EJ364" s="91"/>
      <c r="EK364" s="91"/>
      <c r="EL364" s="91"/>
      <c r="EM364" s="91"/>
      <c r="EN364" s="91"/>
      <c r="EO364" s="91"/>
      <c r="EP364" s="91"/>
      <c r="EQ364" s="91"/>
      <c r="ER364" s="91"/>
      <c r="ES364" s="91"/>
      <c r="ET364" s="91"/>
      <c r="EU364" s="91"/>
      <c r="EV364" s="91"/>
      <c r="EW364" s="91"/>
      <c r="EX364" s="91"/>
      <c r="EY364" s="91"/>
      <c r="EZ364" s="91"/>
      <c r="FA364" s="91"/>
      <c r="FB364" s="91"/>
      <c r="FC364" s="91"/>
      <c r="FD364" s="91"/>
      <c r="FE364" s="91"/>
      <c r="FF364" s="91"/>
      <c r="FG364" s="91"/>
      <c r="FH364" s="91"/>
      <c r="FI364" s="91"/>
      <c r="FJ364" s="91"/>
      <c r="FK364" s="91"/>
      <c r="FL364" s="91"/>
      <c r="FM364" s="91"/>
      <c r="FN364" s="91"/>
      <c r="FO364" s="91"/>
      <c r="FP364" s="91"/>
      <c r="FQ364" s="91"/>
      <c r="FR364" s="91"/>
      <c r="FS364" s="91"/>
      <c r="FT364" s="91"/>
      <c r="FU364" s="91"/>
      <c r="FV364" s="91"/>
      <c r="FW364" s="91"/>
      <c r="FX364" s="91"/>
      <c r="FY364" s="91"/>
      <c r="FZ364" s="91"/>
      <c r="GA364" s="91"/>
      <c r="GB364" s="91"/>
      <c r="GC364" s="91"/>
    </row>
    <row r="365" spans="1:185" s="93" customFormat="1" ht="30">
      <c r="A365" s="304">
        <f>'10 Квартал финансирование'!A365</f>
        <v>287</v>
      </c>
      <c r="B365" s="305" t="str">
        <f>'10 Квартал финансирование'!B365</f>
        <v>ВЛ-10кВ Ф-2от ПС "Хунзахская" Хунзах.  РЭС инв.№4900213</v>
      </c>
      <c r="C365" s="324" t="str">
        <f>'10 Квартал финансирование'!C365</f>
        <v>F_prj_109106_47452</v>
      </c>
      <c r="D365" s="304" t="s">
        <v>157</v>
      </c>
      <c r="E365" s="323">
        <v>0</v>
      </c>
      <c r="F365" s="122">
        <v>0</v>
      </c>
      <c r="G365" s="122">
        <v>0</v>
      </c>
      <c r="H365" s="122">
        <v>4.5999999999999996</v>
      </c>
      <c r="I365" s="122">
        <v>0</v>
      </c>
      <c r="J365" s="122">
        <v>0</v>
      </c>
      <c r="K365" s="122">
        <v>0</v>
      </c>
      <c r="L365" s="90">
        <v>2014</v>
      </c>
      <c r="M365" s="90">
        <v>2016</v>
      </c>
      <c r="N365" s="90" t="s">
        <v>157</v>
      </c>
      <c r="O365" s="122" t="s">
        <v>1142</v>
      </c>
      <c r="P365" s="122" t="s">
        <v>1142</v>
      </c>
      <c r="Q365" s="122" t="s">
        <v>1142</v>
      </c>
      <c r="R365" s="122" t="s">
        <v>1142</v>
      </c>
      <c r="S365" s="317" t="s">
        <v>731</v>
      </c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  <c r="BZ365" s="91"/>
      <c r="CA365" s="91"/>
      <c r="CB365" s="91"/>
      <c r="CC365" s="91"/>
      <c r="CD365" s="91"/>
      <c r="CE365" s="91"/>
      <c r="CF365" s="91"/>
      <c r="CG365" s="91"/>
      <c r="CH365" s="91"/>
      <c r="CI365" s="91"/>
      <c r="CJ365" s="91"/>
      <c r="CK365" s="91"/>
      <c r="CL365" s="91"/>
      <c r="CM365" s="91"/>
      <c r="CN365" s="91"/>
      <c r="CO365" s="91"/>
      <c r="CP365" s="91"/>
      <c r="CQ365" s="91"/>
      <c r="CR365" s="91"/>
      <c r="CS365" s="91"/>
      <c r="CT365" s="91"/>
      <c r="CU365" s="91"/>
      <c r="CV365" s="91"/>
      <c r="CW365" s="91"/>
      <c r="CX365" s="91"/>
      <c r="CY365" s="91"/>
      <c r="CZ365" s="91"/>
      <c r="DA365" s="91"/>
      <c r="DB365" s="91"/>
      <c r="DC365" s="91"/>
      <c r="DD365" s="91"/>
      <c r="DE365" s="91"/>
      <c r="DF365" s="91"/>
      <c r="DG365" s="91"/>
      <c r="DH365" s="91"/>
      <c r="DI365" s="91"/>
      <c r="DJ365" s="91"/>
      <c r="DK365" s="91"/>
      <c r="DL365" s="91"/>
      <c r="DM365" s="91"/>
      <c r="DN365" s="91"/>
      <c r="DO365" s="91"/>
      <c r="DP365" s="91"/>
      <c r="DQ365" s="91"/>
      <c r="DR365" s="91"/>
      <c r="DS365" s="91"/>
      <c r="DT365" s="91"/>
      <c r="DU365" s="91"/>
      <c r="DV365" s="91"/>
      <c r="DW365" s="91"/>
      <c r="DX365" s="91"/>
      <c r="DY365" s="91"/>
      <c r="DZ365" s="91"/>
      <c r="EA365" s="91"/>
      <c r="EB365" s="91"/>
      <c r="EC365" s="91"/>
      <c r="ED365" s="91"/>
      <c r="EE365" s="91"/>
      <c r="EF365" s="91"/>
      <c r="EG365" s="91"/>
      <c r="EH365" s="91"/>
      <c r="EI365" s="91"/>
      <c r="EJ365" s="91"/>
      <c r="EK365" s="91"/>
      <c r="EL365" s="91"/>
      <c r="EM365" s="91"/>
      <c r="EN365" s="91"/>
      <c r="EO365" s="91"/>
      <c r="EP365" s="91"/>
      <c r="EQ365" s="91"/>
      <c r="ER365" s="91"/>
      <c r="ES365" s="91"/>
      <c r="ET365" s="91"/>
      <c r="EU365" s="91"/>
      <c r="EV365" s="91"/>
      <c r="EW365" s="91"/>
      <c r="EX365" s="91"/>
      <c r="EY365" s="91"/>
      <c r="EZ365" s="91"/>
      <c r="FA365" s="91"/>
      <c r="FB365" s="91"/>
      <c r="FC365" s="91"/>
      <c r="FD365" s="91"/>
      <c r="FE365" s="91"/>
      <c r="FF365" s="91"/>
      <c r="FG365" s="91"/>
      <c r="FH365" s="91"/>
      <c r="FI365" s="91"/>
      <c r="FJ365" s="91"/>
      <c r="FK365" s="91"/>
      <c r="FL365" s="91"/>
      <c r="FM365" s="91"/>
      <c r="FN365" s="91"/>
      <c r="FO365" s="91"/>
      <c r="FP365" s="91"/>
      <c r="FQ365" s="91"/>
      <c r="FR365" s="91"/>
      <c r="FS365" s="91"/>
      <c r="FT365" s="91"/>
      <c r="FU365" s="91"/>
      <c r="FV365" s="91"/>
      <c r="FW365" s="91"/>
      <c r="FX365" s="91"/>
      <c r="FY365" s="91"/>
      <c r="FZ365" s="91"/>
      <c r="GA365" s="91"/>
      <c r="GB365" s="91"/>
      <c r="GC365" s="91"/>
    </row>
    <row r="366" spans="1:185" s="93" customFormat="1" ht="30">
      <c r="A366" s="304">
        <f>'10 Квартал финансирование'!A366</f>
        <v>288</v>
      </c>
      <c r="B366" s="305" t="str">
        <f>'10 Квартал финансирование'!B366</f>
        <v>Реконструкция ВЛ-0,4 кВ с заменой провода на СИП Центральный РЭС</v>
      </c>
      <c r="C366" s="324" t="str">
        <f>'10 Квартал финансирование'!C366</f>
        <v>F_prj_109106_47709</v>
      </c>
      <c r="D366" s="304" t="s">
        <v>157</v>
      </c>
      <c r="E366" s="323">
        <v>0</v>
      </c>
      <c r="F366" s="122">
        <v>0</v>
      </c>
      <c r="G366" s="122">
        <v>0</v>
      </c>
      <c r="H366" s="122">
        <v>10</v>
      </c>
      <c r="I366" s="122">
        <v>0</v>
      </c>
      <c r="J366" s="122">
        <v>0</v>
      </c>
      <c r="K366" s="122">
        <v>0</v>
      </c>
      <c r="L366" s="90">
        <v>2014</v>
      </c>
      <c r="M366" s="90">
        <v>2019</v>
      </c>
      <c r="N366" s="90" t="s">
        <v>157</v>
      </c>
      <c r="O366" s="122" t="s">
        <v>1142</v>
      </c>
      <c r="P366" s="122" t="s">
        <v>1142</v>
      </c>
      <c r="Q366" s="122" t="s">
        <v>1142</v>
      </c>
      <c r="R366" s="122" t="s">
        <v>1142</v>
      </c>
      <c r="S366" s="317" t="s">
        <v>731</v>
      </c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  <c r="BZ366" s="91"/>
      <c r="CA366" s="91"/>
      <c r="CB366" s="91"/>
      <c r="CC366" s="91"/>
      <c r="CD366" s="91"/>
      <c r="CE366" s="91"/>
      <c r="CF366" s="91"/>
      <c r="CG366" s="91"/>
      <c r="CH366" s="91"/>
      <c r="CI366" s="91"/>
      <c r="CJ366" s="91"/>
      <c r="CK366" s="91"/>
      <c r="CL366" s="91"/>
      <c r="CM366" s="91"/>
      <c r="CN366" s="91"/>
      <c r="CO366" s="91"/>
      <c r="CP366" s="91"/>
      <c r="CQ366" s="91"/>
      <c r="CR366" s="91"/>
      <c r="CS366" s="91"/>
      <c r="CT366" s="91"/>
      <c r="CU366" s="91"/>
      <c r="CV366" s="91"/>
      <c r="CW366" s="91"/>
      <c r="CX366" s="91"/>
      <c r="CY366" s="91"/>
      <c r="CZ366" s="91"/>
      <c r="DA366" s="91"/>
      <c r="DB366" s="91"/>
      <c r="DC366" s="91"/>
      <c r="DD366" s="91"/>
      <c r="DE366" s="91"/>
      <c r="DF366" s="91"/>
      <c r="DG366" s="91"/>
      <c r="DH366" s="91"/>
      <c r="DI366" s="91"/>
      <c r="DJ366" s="91"/>
      <c r="DK366" s="91"/>
      <c r="DL366" s="91"/>
      <c r="DM366" s="91"/>
      <c r="DN366" s="91"/>
      <c r="DO366" s="91"/>
      <c r="DP366" s="91"/>
      <c r="DQ366" s="91"/>
      <c r="DR366" s="91"/>
      <c r="DS366" s="91"/>
      <c r="DT366" s="91"/>
      <c r="DU366" s="91"/>
      <c r="DV366" s="91"/>
      <c r="DW366" s="91"/>
      <c r="DX366" s="91"/>
      <c r="DY366" s="91"/>
      <c r="DZ366" s="91"/>
      <c r="EA366" s="91"/>
      <c r="EB366" s="91"/>
      <c r="EC366" s="91"/>
      <c r="ED366" s="91"/>
      <c r="EE366" s="91"/>
      <c r="EF366" s="91"/>
      <c r="EG366" s="91"/>
      <c r="EH366" s="91"/>
      <c r="EI366" s="91"/>
      <c r="EJ366" s="91"/>
      <c r="EK366" s="91"/>
      <c r="EL366" s="91"/>
      <c r="EM366" s="91"/>
      <c r="EN366" s="91"/>
      <c r="EO366" s="91"/>
      <c r="EP366" s="91"/>
      <c r="EQ366" s="91"/>
      <c r="ER366" s="91"/>
      <c r="ES366" s="91"/>
      <c r="ET366" s="91"/>
      <c r="EU366" s="91"/>
      <c r="EV366" s="91"/>
      <c r="EW366" s="91"/>
      <c r="EX366" s="91"/>
      <c r="EY366" s="91"/>
      <c r="EZ366" s="91"/>
      <c r="FA366" s="91"/>
      <c r="FB366" s="91"/>
      <c r="FC366" s="91"/>
      <c r="FD366" s="91"/>
      <c r="FE366" s="91"/>
      <c r="FF366" s="91"/>
      <c r="FG366" s="91"/>
      <c r="FH366" s="91"/>
      <c r="FI366" s="91"/>
      <c r="FJ366" s="91"/>
      <c r="FK366" s="91"/>
      <c r="FL366" s="91"/>
      <c r="FM366" s="91"/>
      <c r="FN366" s="91"/>
      <c r="FO366" s="91"/>
      <c r="FP366" s="91"/>
      <c r="FQ366" s="91"/>
      <c r="FR366" s="91"/>
      <c r="FS366" s="91"/>
      <c r="FT366" s="91"/>
      <c r="FU366" s="91"/>
      <c r="FV366" s="91"/>
      <c r="FW366" s="91"/>
      <c r="FX366" s="91"/>
      <c r="FY366" s="91"/>
      <c r="FZ366" s="91"/>
      <c r="GA366" s="91"/>
      <c r="GB366" s="91"/>
      <c r="GC366" s="91"/>
    </row>
    <row r="367" spans="1:185" s="93" customFormat="1" ht="30">
      <c r="A367" s="304">
        <f>'10 Квартал финансирование'!A367</f>
        <v>289</v>
      </c>
      <c r="B367" s="305" t="str">
        <f>'10 Квартал финансирование'!B367</f>
        <v>Реконструкция ВЛ-0,4кВ  от Ф-7 пс.Шамхал
 п.Коркмаскала и КТП № 66,68,69,70,71,72,73,77</v>
      </c>
      <c r="C367" s="324" t="str">
        <f>'10 Квартал финансирование'!C367</f>
        <v>F_prj_109106_47453</v>
      </c>
      <c r="D367" s="304" t="s">
        <v>157</v>
      </c>
      <c r="E367" s="323">
        <v>0</v>
      </c>
      <c r="F367" s="122">
        <v>0</v>
      </c>
      <c r="G367" s="122">
        <v>0</v>
      </c>
      <c r="H367" s="122">
        <v>9.1</v>
      </c>
      <c r="I367" s="122">
        <v>0</v>
      </c>
      <c r="J367" s="122">
        <v>0</v>
      </c>
      <c r="K367" s="122">
        <v>0</v>
      </c>
      <c r="L367" s="90">
        <v>2014</v>
      </c>
      <c r="M367" s="90">
        <v>2016</v>
      </c>
      <c r="N367" s="90" t="s">
        <v>157</v>
      </c>
      <c r="O367" s="122" t="s">
        <v>1142</v>
      </c>
      <c r="P367" s="122" t="s">
        <v>1142</v>
      </c>
      <c r="Q367" s="122" t="s">
        <v>1142</v>
      </c>
      <c r="R367" s="122" t="s">
        <v>1142</v>
      </c>
      <c r="S367" s="317" t="s">
        <v>731</v>
      </c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  <c r="BZ367" s="91"/>
      <c r="CA367" s="91"/>
      <c r="CB367" s="91"/>
      <c r="CC367" s="91"/>
      <c r="CD367" s="91"/>
      <c r="CE367" s="91"/>
      <c r="CF367" s="91"/>
      <c r="CG367" s="91"/>
      <c r="CH367" s="91"/>
      <c r="CI367" s="91"/>
      <c r="CJ367" s="91"/>
      <c r="CK367" s="91"/>
      <c r="CL367" s="91"/>
      <c r="CM367" s="91"/>
      <c r="CN367" s="91"/>
      <c r="CO367" s="91"/>
      <c r="CP367" s="91"/>
      <c r="CQ367" s="91"/>
      <c r="CR367" s="91"/>
      <c r="CS367" s="91"/>
      <c r="CT367" s="91"/>
      <c r="CU367" s="91"/>
      <c r="CV367" s="91"/>
      <c r="CW367" s="91"/>
      <c r="CX367" s="91"/>
      <c r="CY367" s="91"/>
      <c r="CZ367" s="91"/>
      <c r="DA367" s="91"/>
      <c r="DB367" s="91"/>
      <c r="DC367" s="91"/>
      <c r="DD367" s="91"/>
      <c r="DE367" s="91"/>
      <c r="DF367" s="91"/>
      <c r="DG367" s="91"/>
      <c r="DH367" s="91"/>
      <c r="DI367" s="91"/>
      <c r="DJ367" s="91"/>
      <c r="DK367" s="91"/>
      <c r="DL367" s="91"/>
      <c r="DM367" s="91"/>
      <c r="DN367" s="91"/>
      <c r="DO367" s="91"/>
      <c r="DP367" s="91"/>
      <c r="DQ367" s="91"/>
      <c r="DR367" s="91"/>
      <c r="DS367" s="91"/>
      <c r="DT367" s="91"/>
      <c r="DU367" s="91"/>
      <c r="DV367" s="91"/>
      <c r="DW367" s="91"/>
      <c r="DX367" s="91"/>
      <c r="DY367" s="91"/>
      <c r="DZ367" s="91"/>
      <c r="EA367" s="91"/>
      <c r="EB367" s="91"/>
      <c r="EC367" s="91"/>
      <c r="ED367" s="91"/>
      <c r="EE367" s="91"/>
      <c r="EF367" s="91"/>
      <c r="EG367" s="91"/>
      <c r="EH367" s="91"/>
      <c r="EI367" s="91"/>
      <c r="EJ367" s="91"/>
      <c r="EK367" s="91"/>
      <c r="EL367" s="91"/>
      <c r="EM367" s="91"/>
      <c r="EN367" s="91"/>
      <c r="EO367" s="91"/>
      <c r="EP367" s="91"/>
      <c r="EQ367" s="91"/>
      <c r="ER367" s="91"/>
      <c r="ES367" s="91"/>
      <c r="ET367" s="91"/>
      <c r="EU367" s="91"/>
      <c r="EV367" s="91"/>
      <c r="EW367" s="91"/>
      <c r="EX367" s="91"/>
      <c r="EY367" s="91"/>
      <c r="EZ367" s="91"/>
      <c r="FA367" s="91"/>
      <c r="FB367" s="91"/>
      <c r="FC367" s="91"/>
      <c r="FD367" s="91"/>
      <c r="FE367" s="91"/>
      <c r="FF367" s="91"/>
      <c r="FG367" s="91"/>
      <c r="FH367" s="91"/>
      <c r="FI367" s="91"/>
      <c r="FJ367" s="91"/>
      <c r="FK367" s="91"/>
      <c r="FL367" s="91"/>
      <c r="FM367" s="91"/>
      <c r="FN367" s="91"/>
      <c r="FO367" s="91"/>
      <c r="FP367" s="91"/>
      <c r="FQ367" s="91"/>
      <c r="FR367" s="91"/>
      <c r="FS367" s="91"/>
      <c r="FT367" s="91"/>
      <c r="FU367" s="91"/>
      <c r="FV367" s="91"/>
      <c r="FW367" s="91"/>
      <c r="FX367" s="91"/>
      <c r="FY367" s="91"/>
      <c r="FZ367" s="91"/>
      <c r="GA367" s="91"/>
      <c r="GB367" s="91"/>
      <c r="GC367" s="91"/>
    </row>
    <row r="368" spans="1:185" s="93" customFormat="1" ht="30">
      <c r="A368" s="304">
        <f>'10 Квартал финансирование'!A368</f>
        <v>290</v>
      </c>
      <c r="B368" s="305" t="str">
        <f>'10 Квартал финансирование'!B368</f>
        <v>Реконструкция ВЛ 0,4кВ от КТП № 13,15,16 с. Ботаюрт</v>
      </c>
      <c r="C368" s="324" t="str">
        <f>'10 Квартал финансирование'!C368</f>
        <v>F_prj_109106_47454</v>
      </c>
      <c r="D368" s="304" t="s">
        <v>157</v>
      </c>
      <c r="E368" s="323">
        <v>0</v>
      </c>
      <c r="F368" s="122">
        <v>0</v>
      </c>
      <c r="G368" s="122">
        <v>0</v>
      </c>
      <c r="H368" s="122">
        <v>4.5999999999999996</v>
      </c>
      <c r="I368" s="122">
        <v>0</v>
      </c>
      <c r="J368" s="122">
        <v>0</v>
      </c>
      <c r="K368" s="122">
        <v>0</v>
      </c>
      <c r="L368" s="90">
        <v>2014</v>
      </c>
      <c r="M368" s="90">
        <v>2016</v>
      </c>
      <c r="N368" s="90" t="s">
        <v>157</v>
      </c>
      <c r="O368" s="122" t="s">
        <v>1142</v>
      </c>
      <c r="P368" s="122" t="s">
        <v>1142</v>
      </c>
      <c r="Q368" s="122" t="s">
        <v>1142</v>
      </c>
      <c r="R368" s="122" t="s">
        <v>1142</v>
      </c>
      <c r="S368" s="317" t="s">
        <v>731</v>
      </c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  <c r="BZ368" s="91"/>
      <c r="CA368" s="91"/>
      <c r="CB368" s="91"/>
      <c r="CC368" s="91"/>
      <c r="CD368" s="91"/>
      <c r="CE368" s="91"/>
      <c r="CF368" s="91"/>
      <c r="CG368" s="91"/>
      <c r="CH368" s="91"/>
      <c r="CI368" s="91"/>
      <c r="CJ368" s="91"/>
      <c r="CK368" s="91"/>
      <c r="CL368" s="91"/>
      <c r="CM368" s="91"/>
      <c r="CN368" s="91"/>
      <c r="CO368" s="91"/>
      <c r="CP368" s="91"/>
      <c r="CQ368" s="91"/>
      <c r="CR368" s="91"/>
      <c r="CS368" s="91"/>
      <c r="CT368" s="91"/>
      <c r="CU368" s="91"/>
      <c r="CV368" s="91"/>
      <c r="CW368" s="91"/>
      <c r="CX368" s="91"/>
      <c r="CY368" s="91"/>
      <c r="CZ368" s="91"/>
      <c r="DA368" s="91"/>
      <c r="DB368" s="91"/>
      <c r="DC368" s="91"/>
      <c r="DD368" s="91"/>
      <c r="DE368" s="91"/>
      <c r="DF368" s="91"/>
      <c r="DG368" s="91"/>
      <c r="DH368" s="91"/>
      <c r="DI368" s="91"/>
      <c r="DJ368" s="91"/>
      <c r="DK368" s="91"/>
      <c r="DL368" s="91"/>
      <c r="DM368" s="91"/>
      <c r="DN368" s="91"/>
      <c r="DO368" s="91"/>
      <c r="DP368" s="91"/>
      <c r="DQ368" s="91"/>
      <c r="DR368" s="91"/>
      <c r="DS368" s="91"/>
      <c r="DT368" s="91"/>
      <c r="DU368" s="91"/>
      <c r="DV368" s="91"/>
      <c r="DW368" s="91"/>
      <c r="DX368" s="91"/>
      <c r="DY368" s="91"/>
      <c r="DZ368" s="91"/>
      <c r="EA368" s="91"/>
      <c r="EB368" s="91"/>
      <c r="EC368" s="91"/>
      <c r="ED368" s="91"/>
      <c r="EE368" s="91"/>
      <c r="EF368" s="91"/>
      <c r="EG368" s="91"/>
      <c r="EH368" s="91"/>
      <c r="EI368" s="91"/>
      <c r="EJ368" s="91"/>
      <c r="EK368" s="91"/>
      <c r="EL368" s="91"/>
      <c r="EM368" s="91"/>
      <c r="EN368" s="91"/>
      <c r="EO368" s="91"/>
      <c r="EP368" s="91"/>
      <c r="EQ368" s="91"/>
      <c r="ER368" s="91"/>
      <c r="ES368" s="91"/>
      <c r="ET368" s="91"/>
      <c r="EU368" s="91"/>
      <c r="EV368" s="91"/>
      <c r="EW368" s="91"/>
      <c r="EX368" s="91"/>
      <c r="EY368" s="91"/>
      <c r="EZ368" s="91"/>
      <c r="FA368" s="91"/>
      <c r="FB368" s="91"/>
      <c r="FC368" s="91"/>
      <c r="FD368" s="91"/>
      <c r="FE368" s="91"/>
      <c r="FF368" s="91"/>
      <c r="FG368" s="91"/>
      <c r="FH368" s="91"/>
      <c r="FI368" s="91"/>
      <c r="FJ368" s="91"/>
      <c r="FK368" s="91"/>
      <c r="FL368" s="91"/>
      <c r="FM368" s="91"/>
      <c r="FN368" s="91"/>
      <c r="FO368" s="91"/>
      <c r="FP368" s="91"/>
      <c r="FQ368" s="91"/>
      <c r="FR368" s="91"/>
      <c r="FS368" s="91"/>
      <c r="FT368" s="91"/>
      <c r="FU368" s="91"/>
      <c r="FV368" s="91"/>
      <c r="FW368" s="91"/>
      <c r="FX368" s="91"/>
      <c r="FY368" s="91"/>
      <c r="FZ368" s="91"/>
      <c r="GA368" s="91"/>
      <c r="GB368" s="91"/>
      <c r="GC368" s="91"/>
    </row>
    <row r="369" spans="1:185" s="93" customFormat="1" ht="30">
      <c r="A369" s="304">
        <f>'10 Квартал финансирование'!A369</f>
        <v>291</v>
      </c>
      <c r="B369" s="305" t="str">
        <f>'10 Квартал финансирование'!B369</f>
        <v xml:space="preserve">Реконструкция ВЛ-0,4-10 кВ по улице Пушкина  в г.Дербент </v>
      </c>
      <c r="C369" s="324" t="str">
        <f>'10 Квартал финансирование'!C369</f>
        <v>G_prj_109106_48998</v>
      </c>
      <c r="D369" s="304" t="s">
        <v>157</v>
      </c>
      <c r="E369" s="323">
        <v>0</v>
      </c>
      <c r="F369" s="122">
        <v>0</v>
      </c>
      <c r="G369" s="122">
        <v>0</v>
      </c>
      <c r="H369" s="122">
        <v>0</v>
      </c>
      <c r="I369" s="122">
        <v>0</v>
      </c>
      <c r="J369" s="122">
        <v>0</v>
      </c>
      <c r="K369" s="122">
        <v>0</v>
      </c>
      <c r="L369" s="90">
        <v>2015</v>
      </c>
      <c r="M369" s="90">
        <v>2015</v>
      </c>
      <c r="N369" s="90" t="s">
        <v>157</v>
      </c>
      <c r="O369" s="122" t="s">
        <v>1140</v>
      </c>
      <c r="P369" s="122" t="s">
        <v>1142</v>
      </c>
      <c r="Q369" s="122" t="s">
        <v>1142</v>
      </c>
      <c r="R369" s="122" t="s">
        <v>1142</v>
      </c>
      <c r="S369" s="317" t="s">
        <v>731</v>
      </c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  <c r="BZ369" s="91"/>
      <c r="CA369" s="91"/>
      <c r="CB369" s="91"/>
      <c r="CC369" s="91"/>
      <c r="CD369" s="91"/>
      <c r="CE369" s="91"/>
      <c r="CF369" s="91"/>
      <c r="CG369" s="91"/>
      <c r="CH369" s="91"/>
      <c r="CI369" s="91"/>
      <c r="CJ369" s="91"/>
      <c r="CK369" s="91"/>
      <c r="CL369" s="91"/>
      <c r="CM369" s="91"/>
      <c r="CN369" s="91"/>
      <c r="CO369" s="91"/>
      <c r="CP369" s="91"/>
      <c r="CQ369" s="91"/>
      <c r="CR369" s="91"/>
      <c r="CS369" s="91"/>
      <c r="CT369" s="91"/>
      <c r="CU369" s="91"/>
      <c r="CV369" s="91"/>
      <c r="CW369" s="91"/>
      <c r="CX369" s="91"/>
      <c r="CY369" s="91"/>
      <c r="CZ369" s="91"/>
      <c r="DA369" s="91"/>
      <c r="DB369" s="91"/>
      <c r="DC369" s="91"/>
      <c r="DD369" s="91"/>
      <c r="DE369" s="91"/>
      <c r="DF369" s="91"/>
      <c r="DG369" s="91"/>
      <c r="DH369" s="91"/>
      <c r="DI369" s="91"/>
      <c r="DJ369" s="91"/>
      <c r="DK369" s="91"/>
      <c r="DL369" s="91"/>
      <c r="DM369" s="91"/>
      <c r="DN369" s="91"/>
      <c r="DO369" s="91"/>
      <c r="DP369" s="91"/>
      <c r="DQ369" s="91"/>
      <c r="DR369" s="91"/>
      <c r="DS369" s="91"/>
      <c r="DT369" s="91"/>
      <c r="DU369" s="91"/>
      <c r="DV369" s="91"/>
      <c r="DW369" s="91"/>
      <c r="DX369" s="91"/>
      <c r="DY369" s="91"/>
      <c r="DZ369" s="91"/>
      <c r="EA369" s="91"/>
      <c r="EB369" s="91"/>
      <c r="EC369" s="91"/>
      <c r="ED369" s="91"/>
      <c r="EE369" s="91"/>
      <c r="EF369" s="91"/>
      <c r="EG369" s="91"/>
      <c r="EH369" s="91"/>
      <c r="EI369" s="91"/>
      <c r="EJ369" s="91"/>
      <c r="EK369" s="91"/>
      <c r="EL369" s="91"/>
      <c r="EM369" s="91"/>
      <c r="EN369" s="91"/>
      <c r="EO369" s="91"/>
      <c r="EP369" s="91"/>
      <c r="EQ369" s="91"/>
      <c r="ER369" s="91"/>
      <c r="ES369" s="91"/>
      <c r="ET369" s="91"/>
      <c r="EU369" s="91"/>
      <c r="EV369" s="91"/>
      <c r="EW369" s="91"/>
      <c r="EX369" s="91"/>
      <c r="EY369" s="91"/>
      <c r="EZ369" s="91"/>
      <c r="FA369" s="91"/>
      <c r="FB369" s="91"/>
      <c r="FC369" s="91"/>
      <c r="FD369" s="91"/>
      <c r="FE369" s="91"/>
      <c r="FF369" s="91"/>
      <c r="FG369" s="91"/>
      <c r="FH369" s="91"/>
      <c r="FI369" s="91"/>
      <c r="FJ369" s="91"/>
      <c r="FK369" s="91"/>
      <c r="FL369" s="91"/>
      <c r="FM369" s="91"/>
      <c r="FN369" s="91"/>
      <c r="FO369" s="91"/>
      <c r="FP369" s="91"/>
      <c r="FQ369" s="91"/>
      <c r="FR369" s="91"/>
      <c r="FS369" s="91"/>
      <c r="FT369" s="91"/>
      <c r="FU369" s="91"/>
      <c r="FV369" s="91"/>
      <c r="FW369" s="91"/>
      <c r="FX369" s="91"/>
      <c r="FY369" s="91"/>
      <c r="FZ369" s="91"/>
      <c r="GA369" s="91"/>
      <c r="GB369" s="91"/>
      <c r="GC369" s="91"/>
    </row>
    <row r="370" spans="1:185" s="93" customFormat="1" ht="30">
      <c r="A370" s="304">
        <f>'10 Квартал финансирование'!A370</f>
        <v>292</v>
      </c>
      <c r="B370" s="305" t="str">
        <f>'10 Квартал финансирование'!B370</f>
        <v>Реконструкция ВЛ-0,4-10 кВ по улице Пушкина  в г.Дербент (переулки вокруг сквера боевой славы)</v>
      </c>
      <c r="C370" s="324" t="str">
        <f>'10 Квартал финансирование'!C370</f>
        <v>G_prj_109106_49728</v>
      </c>
      <c r="D370" s="304" t="s">
        <v>157</v>
      </c>
      <c r="E370" s="323">
        <v>0</v>
      </c>
      <c r="F370" s="122">
        <v>0</v>
      </c>
      <c r="G370" s="122">
        <v>0</v>
      </c>
      <c r="H370" s="122">
        <v>0</v>
      </c>
      <c r="I370" s="122">
        <v>0</v>
      </c>
      <c r="J370" s="122">
        <v>0</v>
      </c>
      <c r="K370" s="122">
        <v>0</v>
      </c>
      <c r="L370" s="90">
        <v>2015</v>
      </c>
      <c r="M370" s="90">
        <v>2015</v>
      </c>
      <c r="N370" s="90" t="s">
        <v>157</v>
      </c>
      <c r="O370" s="122" t="s">
        <v>1140</v>
      </c>
      <c r="P370" s="122" t="s">
        <v>1142</v>
      </c>
      <c r="Q370" s="122" t="s">
        <v>1142</v>
      </c>
      <c r="R370" s="122" t="s">
        <v>1142</v>
      </c>
      <c r="S370" s="317" t="s">
        <v>731</v>
      </c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  <c r="BZ370" s="91"/>
      <c r="CA370" s="91"/>
      <c r="CB370" s="91"/>
      <c r="CC370" s="91"/>
      <c r="CD370" s="91"/>
      <c r="CE370" s="91"/>
      <c r="CF370" s="91"/>
      <c r="CG370" s="91"/>
      <c r="CH370" s="91"/>
      <c r="CI370" s="91"/>
      <c r="CJ370" s="91"/>
      <c r="CK370" s="91"/>
      <c r="CL370" s="91"/>
      <c r="CM370" s="91"/>
      <c r="CN370" s="91"/>
      <c r="CO370" s="91"/>
      <c r="CP370" s="91"/>
      <c r="CQ370" s="91"/>
      <c r="CR370" s="91"/>
      <c r="CS370" s="91"/>
      <c r="CT370" s="91"/>
      <c r="CU370" s="91"/>
      <c r="CV370" s="91"/>
      <c r="CW370" s="91"/>
      <c r="CX370" s="91"/>
      <c r="CY370" s="91"/>
      <c r="CZ370" s="91"/>
      <c r="DA370" s="91"/>
      <c r="DB370" s="91"/>
      <c r="DC370" s="91"/>
      <c r="DD370" s="91"/>
      <c r="DE370" s="91"/>
      <c r="DF370" s="91"/>
      <c r="DG370" s="91"/>
      <c r="DH370" s="91"/>
      <c r="DI370" s="91"/>
      <c r="DJ370" s="91"/>
      <c r="DK370" s="91"/>
      <c r="DL370" s="91"/>
      <c r="DM370" s="91"/>
      <c r="DN370" s="91"/>
      <c r="DO370" s="91"/>
      <c r="DP370" s="91"/>
      <c r="DQ370" s="91"/>
      <c r="DR370" s="91"/>
      <c r="DS370" s="91"/>
      <c r="DT370" s="91"/>
      <c r="DU370" s="91"/>
      <c r="DV370" s="91"/>
      <c r="DW370" s="91"/>
      <c r="DX370" s="91"/>
      <c r="DY370" s="91"/>
      <c r="DZ370" s="91"/>
      <c r="EA370" s="91"/>
      <c r="EB370" s="91"/>
      <c r="EC370" s="91"/>
      <c r="ED370" s="91"/>
      <c r="EE370" s="91"/>
      <c r="EF370" s="91"/>
      <c r="EG370" s="91"/>
      <c r="EH370" s="91"/>
      <c r="EI370" s="91"/>
      <c r="EJ370" s="91"/>
      <c r="EK370" s="91"/>
      <c r="EL370" s="91"/>
      <c r="EM370" s="91"/>
      <c r="EN370" s="91"/>
      <c r="EO370" s="91"/>
      <c r="EP370" s="91"/>
      <c r="EQ370" s="91"/>
      <c r="ER370" s="91"/>
      <c r="ES370" s="91"/>
      <c r="ET370" s="91"/>
      <c r="EU370" s="91"/>
      <c r="EV370" s="91"/>
      <c r="EW370" s="91"/>
      <c r="EX370" s="91"/>
      <c r="EY370" s="91"/>
      <c r="EZ370" s="91"/>
      <c r="FA370" s="91"/>
      <c r="FB370" s="91"/>
      <c r="FC370" s="91"/>
      <c r="FD370" s="91"/>
      <c r="FE370" s="91"/>
      <c r="FF370" s="91"/>
      <c r="FG370" s="91"/>
      <c r="FH370" s="91"/>
      <c r="FI370" s="91"/>
      <c r="FJ370" s="91"/>
      <c r="FK370" s="91"/>
      <c r="FL370" s="91"/>
      <c r="FM370" s="91"/>
      <c r="FN370" s="91"/>
      <c r="FO370" s="91"/>
      <c r="FP370" s="91"/>
      <c r="FQ370" s="91"/>
      <c r="FR370" s="91"/>
      <c r="FS370" s="91"/>
      <c r="FT370" s="91"/>
      <c r="FU370" s="91"/>
      <c r="FV370" s="91"/>
      <c r="FW370" s="91"/>
      <c r="FX370" s="91"/>
      <c r="FY370" s="91"/>
      <c r="FZ370" s="91"/>
      <c r="GA370" s="91"/>
      <c r="GB370" s="91"/>
      <c r="GC370" s="91"/>
    </row>
    <row r="371" spans="1:185" s="93" customFormat="1" ht="30">
      <c r="A371" s="304">
        <f>'10 Квартал финансирование'!A371</f>
        <v>293</v>
      </c>
      <c r="B371" s="305" t="str">
        <f>'10 Квартал финансирование'!B371</f>
        <v>Реконструкция ВЛ 0,4кВ и КТП №13,14,15,16,17 с.Костек</v>
      </c>
      <c r="C371" s="324" t="str">
        <f>'10 Квартал финансирование'!C371</f>
        <v>F_prj_109106_47455</v>
      </c>
      <c r="D371" s="304" t="s">
        <v>157</v>
      </c>
      <c r="E371" s="323">
        <v>0</v>
      </c>
      <c r="F371" s="122">
        <v>0</v>
      </c>
      <c r="G371" s="122">
        <v>0</v>
      </c>
      <c r="H371" s="122">
        <v>8.8000000000000007</v>
      </c>
      <c r="I371" s="122">
        <v>0</v>
      </c>
      <c r="J371" s="122">
        <v>0</v>
      </c>
      <c r="K371" s="122">
        <v>0</v>
      </c>
      <c r="L371" s="90">
        <v>2014</v>
      </c>
      <c r="M371" s="90">
        <v>2016</v>
      </c>
      <c r="N371" s="90" t="s">
        <v>157</v>
      </c>
      <c r="O371" s="122" t="s">
        <v>1142</v>
      </c>
      <c r="P371" s="122" t="s">
        <v>1142</v>
      </c>
      <c r="Q371" s="122" t="s">
        <v>1142</v>
      </c>
      <c r="R371" s="122" t="s">
        <v>1142</v>
      </c>
      <c r="S371" s="317" t="s">
        <v>731</v>
      </c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  <c r="BZ371" s="91"/>
      <c r="CA371" s="91"/>
      <c r="CB371" s="91"/>
      <c r="CC371" s="91"/>
      <c r="CD371" s="91"/>
      <c r="CE371" s="91"/>
      <c r="CF371" s="91"/>
      <c r="CG371" s="91"/>
      <c r="CH371" s="91"/>
      <c r="CI371" s="91"/>
      <c r="CJ371" s="91"/>
      <c r="CK371" s="91"/>
      <c r="CL371" s="91"/>
      <c r="CM371" s="91"/>
      <c r="CN371" s="91"/>
      <c r="CO371" s="91"/>
      <c r="CP371" s="91"/>
      <c r="CQ371" s="91"/>
      <c r="CR371" s="91"/>
      <c r="CS371" s="91"/>
      <c r="CT371" s="91"/>
      <c r="CU371" s="91"/>
      <c r="CV371" s="91"/>
      <c r="CW371" s="91"/>
      <c r="CX371" s="91"/>
      <c r="CY371" s="91"/>
      <c r="CZ371" s="91"/>
      <c r="DA371" s="91"/>
      <c r="DB371" s="91"/>
      <c r="DC371" s="91"/>
      <c r="DD371" s="91"/>
      <c r="DE371" s="91"/>
      <c r="DF371" s="91"/>
      <c r="DG371" s="91"/>
      <c r="DH371" s="91"/>
      <c r="DI371" s="91"/>
      <c r="DJ371" s="91"/>
      <c r="DK371" s="91"/>
      <c r="DL371" s="91"/>
      <c r="DM371" s="91"/>
      <c r="DN371" s="91"/>
      <c r="DO371" s="91"/>
      <c r="DP371" s="91"/>
      <c r="DQ371" s="91"/>
      <c r="DR371" s="91"/>
      <c r="DS371" s="91"/>
      <c r="DT371" s="91"/>
      <c r="DU371" s="91"/>
      <c r="DV371" s="91"/>
      <c r="DW371" s="91"/>
      <c r="DX371" s="91"/>
      <c r="DY371" s="91"/>
      <c r="DZ371" s="91"/>
      <c r="EA371" s="91"/>
      <c r="EB371" s="91"/>
      <c r="EC371" s="91"/>
      <c r="ED371" s="91"/>
      <c r="EE371" s="91"/>
      <c r="EF371" s="91"/>
      <c r="EG371" s="91"/>
      <c r="EH371" s="91"/>
      <c r="EI371" s="91"/>
      <c r="EJ371" s="91"/>
      <c r="EK371" s="91"/>
      <c r="EL371" s="91"/>
      <c r="EM371" s="91"/>
      <c r="EN371" s="91"/>
      <c r="EO371" s="91"/>
      <c r="EP371" s="91"/>
      <c r="EQ371" s="91"/>
      <c r="ER371" s="91"/>
      <c r="ES371" s="91"/>
      <c r="ET371" s="91"/>
      <c r="EU371" s="91"/>
      <c r="EV371" s="91"/>
      <c r="EW371" s="91"/>
      <c r="EX371" s="91"/>
      <c r="EY371" s="91"/>
      <c r="EZ371" s="91"/>
      <c r="FA371" s="91"/>
      <c r="FB371" s="91"/>
      <c r="FC371" s="91"/>
      <c r="FD371" s="91"/>
      <c r="FE371" s="91"/>
      <c r="FF371" s="91"/>
      <c r="FG371" s="91"/>
      <c r="FH371" s="91"/>
      <c r="FI371" s="91"/>
      <c r="FJ371" s="91"/>
      <c r="FK371" s="91"/>
      <c r="FL371" s="91"/>
      <c r="FM371" s="91"/>
      <c r="FN371" s="91"/>
      <c r="FO371" s="91"/>
      <c r="FP371" s="91"/>
      <c r="FQ371" s="91"/>
      <c r="FR371" s="91"/>
      <c r="FS371" s="91"/>
      <c r="FT371" s="91"/>
      <c r="FU371" s="91"/>
      <c r="FV371" s="91"/>
      <c r="FW371" s="91"/>
      <c r="FX371" s="91"/>
      <c r="FY371" s="91"/>
      <c r="FZ371" s="91"/>
      <c r="GA371" s="91"/>
      <c r="GB371" s="91"/>
      <c r="GC371" s="91"/>
    </row>
    <row r="372" spans="1:185" s="93" customFormat="1" ht="30">
      <c r="A372" s="304">
        <f>'10 Квартал финансирование'!A372</f>
        <v>294</v>
      </c>
      <c r="B372" s="305" t="str">
        <f>'10 Квартал финансирование'!B372</f>
        <v>Реконструкция ВЛ-0,4 кВ с. Тотаюрт Бабаюртовского р-на</v>
      </c>
      <c r="C372" s="324" t="str">
        <f>'10 Квартал финансирование'!C372</f>
        <v>F_prj_109106_47456</v>
      </c>
      <c r="D372" s="304" t="s">
        <v>157</v>
      </c>
      <c r="E372" s="323">
        <v>0</v>
      </c>
      <c r="F372" s="122">
        <v>0</v>
      </c>
      <c r="G372" s="122">
        <v>0</v>
      </c>
      <c r="H372" s="122">
        <v>6.3</v>
      </c>
      <c r="I372" s="122">
        <v>0</v>
      </c>
      <c r="J372" s="122">
        <v>0</v>
      </c>
      <c r="K372" s="122">
        <v>0</v>
      </c>
      <c r="L372" s="90">
        <v>2014</v>
      </c>
      <c r="M372" s="90">
        <v>2016</v>
      </c>
      <c r="N372" s="90" t="s">
        <v>157</v>
      </c>
      <c r="O372" s="122" t="s">
        <v>1142</v>
      </c>
      <c r="P372" s="122" t="s">
        <v>1142</v>
      </c>
      <c r="Q372" s="122" t="s">
        <v>1142</v>
      </c>
      <c r="R372" s="122" t="s">
        <v>1142</v>
      </c>
      <c r="S372" s="317" t="s">
        <v>731</v>
      </c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  <c r="BZ372" s="91"/>
      <c r="CA372" s="91"/>
      <c r="CB372" s="91"/>
      <c r="CC372" s="91"/>
      <c r="CD372" s="91"/>
      <c r="CE372" s="91"/>
      <c r="CF372" s="91"/>
      <c r="CG372" s="91"/>
      <c r="CH372" s="91"/>
      <c r="CI372" s="91"/>
      <c r="CJ372" s="91"/>
      <c r="CK372" s="91"/>
      <c r="CL372" s="91"/>
      <c r="CM372" s="91"/>
      <c r="CN372" s="91"/>
      <c r="CO372" s="91"/>
      <c r="CP372" s="91"/>
      <c r="CQ372" s="91"/>
      <c r="CR372" s="91"/>
      <c r="CS372" s="91"/>
      <c r="CT372" s="91"/>
      <c r="CU372" s="91"/>
      <c r="CV372" s="91"/>
      <c r="CW372" s="91"/>
      <c r="CX372" s="91"/>
      <c r="CY372" s="91"/>
      <c r="CZ372" s="91"/>
      <c r="DA372" s="91"/>
      <c r="DB372" s="91"/>
      <c r="DC372" s="91"/>
      <c r="DD372" s="91"/>
      <c r="DE372" s="91"/>
      <c r="DF372" s="91"/>
      <c r="DG372" s="91"/>
      <c r="DH372" s="91"/>
      <c r="DI372" s="91"/>
      <c r="DJ372" s="91"/>
      <c r="DK372" s="91"/>
      <c r="DL372" s="91"/>
      <c r="DM372" s="91"/>
      <c r="DN372" s="91"/>
      <c r="DO372" s="91"/>
      <c r="DP372" s="91"/>
      <c r="DQ372" s="91"/>
      <c r="DR372" s="91"/>
      <c r="DS372" s="91"/>
      <c r="DT372" s="91"/>
      <c r="DU372" s="91"/>
      <c r="DV372" s="91"/>
      <c r="DW372" s="91"/>
      <c r="DX372" s="91"/>
      <c r="DY372" s="91"/>
      <c r="DZ372" s="91"/>
      <c r="EA372" s="91"/>
      <c r="EB372" s="91"/>
      <c r="EC372" s="91"/>
      <c r="ED372" s="91"/>
      <c r="EE372" s="91"/>
      <c r="EF372" s="91"/>
      <c r="EG372" s="91"/>
      <c r="EH372" s="91"/>
      <c r="EI372" s="91"/>
      <c r="EJ372" s="91"/>
      <c r="EK372" s="91"/>
      <c r="EL372" s="91"/>
      <c r="EM372" s="91"/>
      <c r="EN372" s="91"/>
      <c r="EO372" s="91"/>
      <c r="EP372" s="91"/>
      <c r="EQ372" s="91"/>
      <c r="ER372" s="91"/>
      <c r="ES372" s="91"/>
      <c r="ET372" s="91"/>
      <c r="EU372" s="91"/>
      <c r="EV372" s="91"/>
      <c r="EW372" s="91"/>
      <c r="EX372" s="91"/>
      <c r="EY372" s="91"/>
      <c r="EZ372" s="91"/>
      <c r="FA372" s="91"/>
      <c r="FB372" s="91"/>
      <c r="FC372" s="91"/>
      <c r="FD372" s="91"/>
      <c r="FE372" s="91"/>
      <c r="FF372" s="91"/>
      <c r="FG372" s="91"/>
      <c r="FH372" s="91"/>
      <c r="FI372" s="91"/>
      <c r="FJ372" s="91"/>
      <c r="FK372" s="91"/>
      <c r="FL372" s="91"/>
      <c r="FM372" s="91"/>
      <c r="FN372" s="91"/>
      <c r="FO372" s="91"/>
      <c r="FP372" s="91"/>
      <c r="FQ372" s="91"/>
      <c r="FR372" s="91"/>
      <c r="FS372" s="91"/>
      <c r="FT372" s="91"/>
      <c r="FU372" s="91"/>
      <c r="FV372" s="91"/>
      <c r="FW372" s="91"/>
      <c r="FX372" s="91"/>
      <c r="FY372" s="91"/>
      <c r="FZ372" s="91"/>
      <c r="GA372" s="91"/>
      <c r="GB372" s="91"/>
      <c r="GC372" s="91"/>
    </row>
    <row r="373" spans="1:185" s="93" customFormat="1" ht="30">
      <c r="A373" s="304">
        <f>'10 Квартал финансирование'!A373</f>
        <v>295</v>
      </c>
      <c r="B373" s="305" t="str">
        <f>'10 Квартал финансирование'!B373</f>
        <v>Реконструкция ВЛ-0,4 кВ с. Уцмиюрт Бабаюртовского р-на</v>
      </c>
      <c r="C373" s="324" t="str">
        <f>'10 Квартал финансирование'!C373</f>
        <v>F_prj_109106_47486</v>
      </c>
      <c r="D373" s="304" t="s">
        <v>157</v>
      </c>
      <c r="E373" s="323">
        <v>0</v>
      </c>
      <c r="F373" s="122">
        <v>0</v>
      </c>
      <c r="G373" s="122">
        <v>0</v>
      </c>
      <c r="H373" s="122">
        <v>16</v>
      </c>
      <c r="I373" s="122">
        <v>0</v>
      </c>
      <c r="J373" s="122">
        <v>0</v>
      </c>
      <c r="K373" s="122">
        <v>0</v>
      </c>
      <c r="L373" s="90">
        <v>2014</v>
      </c>
      <c r="M373" s="90">
        <v>2016</v>
      </c>
      <c r="N373" s="90" t="s">
        <v>157</v>
      </c>
      <c r="O373" s="122" t="s">
        <v>1142</v>
      </c>
      <c r="P373" s="122" t="s">
        <v>1142</v>
      </c>
      <c r="Q373" s="122" t="s">
        <v>1142</v>
      </c>
      <c r="R373" s="122" t="s">
        <v>1142</v>
      </c>
      <c r="S373" s="317" t="s">
        <v>731</v>
      </c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  <c r="BZ373" s="91"/>
      <c r="CA373" s="91"/>
      <c r="CB373" s="91"/>
      <c r="CC373" s="91"/>
      <c r="CD373" s="91"/>
      <c r="CE373" s="91"/>
      <c r="CF373" s="91"/>
      <c r="CG373" s="91"/>
      <c r="CH373" s="91"/>
      <c r="CI373" s="91"/>
      <c r="CJ373" s="91"/>
      <c r="CK373" s="91"/>
      <c r="CL373" s="91"/>
      <c r="CM373" s="91"/>
      <c r="CN373" s="91"/>
      <c r="CO373" s="91"/>
      <c r="CP373" s="91"/>
      <c r="CQ373" s="91"/>
      <c r="CR373" s="91"/>
      <c r="CS373" s="91"/>
      <c r="CT373" s="91"/>
      <c r="CU373" s="91"/>
      <c r="CV373" s="91"/>
      <c r="CW373" s="91"/>
      <c r="CX373" s="91"/>
      <c r="CY373" s="91"/>
      <c r="CZ373" s="91"/>
      <c r="DA373" s="91"/>
      <c r="DB373" s="91"/>
      <c r="DC373" s="91"/>
      <c r="DD373" s="91"/>
      <c r="DE373" s="91"/>
      <c r="DF373" s="91"/>
      <c r="DG373" s="91"/>
      <c r="DH373" s="91"/>
      <c r="DI373" s="91"/>
      <c r="DJ373" s="91"/>
      <c r="DK373" s="91"/>
      <c r="DL373" s="91"/>
      <c r="DM373" s="91"/>
      <c r="DN373" s="91"/>
      <c r="DO373" s="91"/>
      <c r="DP373" s="91"/>
      <c r="DQ373" s="91"/>
      <c r="DR373" s="91"/>
      <c r="DS373" s="91"/>
      <c r="DT373" s="91"/>
      <c r="DU373" s="91"/>
      <c r="DV373" s="91"/>
      <c r="DW373" s="91"/>
      <c r="DX373" s="91"/>
      <c r="DY373" s="91"/>
      <c r="DZ373" s="91"/>
      <c r="EA373" s="91"/>
      <c r="EB373" s="91"/>
      <c r="EC373" s="91"/>
      <c r="ED373" s="91"/>
      <c r="EE373" s="91"/>
      <c r="EF373" s="91"/>
      <c r="EG373" s="91"/>
      <c r="EH373" s="91"/>
      <c r="EI373" s="91"/>
      <c r="EJ373" s="91"/>
      <c r="EK373" s="91"/>
      <c r="EL373" s="91"/>
      <c r="EM373" s="91"/>
      <c r="EN373" s="91"/>
      <c r="EO373" s="91"/>
      <c r="EP373" s="91"/>
      <c r="EQ373" s="91"/>
      <c r="ER373" s="91"/>
      <c r="ES373" s="91"/>
      <c r="ET373" s="91"/>
      <c r="EU373" s="91"/>
      <c r="EV373" s="91"/>
      <c r="EW373" s="91"/>
      <c r="EX373" s="91"/>
      <c r="EY373" s="91"/>
      <c r="EZ373" s="91"/>
      <c r="FA373" s="91"/>
      <c r="FB373" s="91"/>
      <c r="FC373" s="91"/>
      <c r="FD373" s="91"/>
      <c r="FE373" s="91"/>
      <c r="FF373" s="91"/>
      <c r="FG373" s="91"/>
      <c r="FH373" s="91"/>
      <c r="FI373" s="91"/>
      <c r="FJ373" s="91"/>
      <c r="FK373" s="91"/>
      <c r="FL373" s="91"/>
      <c r="FM373" s="91"/>
      <c r="FN373" s="91"/>
      <c r="FO373" s="91"/>
      <c r="FP373" s="91"/>
      <c r="FQ373" s="91"/>
      <c r="FR373" s="91"/>
      <c r="FS373" s="91"/>
      <c r="FT373" s="91"/>
      <c r="FU373" s="91"/>
      <c r="FV373" s="91"/>
      <c r="FW373" s="91"/>
      <c r="FX373" s="91"/>
      <c r="FY373" s="91"/>
      <c r="FZ373" s="91"/>
      <c r="GA373" s="91"/>
      <c r="GB373" s="91"/>
      <c r="GC373" s="91"/>
    </row>
    <row r="374" spans="1:185" s="93" customFormat="1" ht="30">
      <c r="A374" s="304">
        <f>'10 Квартал финансирование'!A374</f>
        <v>296</v>
      </c>
      <c r="B374" s="305" t="str">
        <f>'10 Квартал финансирование'!B374</f>
        <v>Оборудование, не входящее в сметы строек.</v>
      </c>
      <c r="C374" s="324" t="str">
        <f>'10 Квартал финансирование'!C374</f>
        <v>E_prj_109106_5277</v>
      </c>
      <c r="D374" s="304" t="s">
        <v>157</v>
      </c>
      <c r="E374" s="323">
        <v>0</v>
      </c>
      <c r="F374" s="122">
        <v>0</v>
      </c>
      <c r="G374" s="122">
        <v>0</v>
      </c>
      <c r="H374" s="122">
        <v>0</v>
      </c>
      <c r="I374" s="122">
        <v>0</v>
      </c>
      <c r="J374" s="122">
        <v>0</v>
      </c>
      <c r="K374" s="122">
        <v>0</v>
      </c>
      <c r="L374" s="90">
        <v>2015</v>
      </c>
      <c r="M374" s="90">
        <v>2016</v>
      </c>
      <c r="N374" s="90" t="s">
        <v>157</v>
      </c>
      <c r="O374" s="122" t="s">
        <v>1142</v>
      </c>
      <c r="P374" s="122" t="s">
        <v>1142</v>
      </c>
      <c r="Q374" s="122" t="s">
        <v>1142</v>
      </c>
      <c r="R374" s="122" t="s">
        <v>1142</v>
      </c>
      <c r="S374" s="317" t="s">
        <v>731</v>
      </c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  <c r="BZ374" s="91"/>
      <c r="CA374" s="91"/>
      <c r="CB374" s="91"/>
      <c r="CC374" s="91"/>
      <c r="CD374" s="91"/>
      <c r="CE374" s="91"/>
      <c r="CF374" s="91"/>
      <c r="CG374" s="91"/>
      <c r="CH374" s="91"/>
      <c r="CI374" s="91"/>
      <c r="CJ374" s="91"/>
      <c r="CK374" s="91"/>
      <c r="CL374" s="91"/>
      <c r="CM374" s="91"/>
      <c r="CN374" s="91"/>
      <c r="CO374" s="91"/>
      <c r="CP374" s="91"/>
      <c r="CQ374" s="91"/>
      <c r="CR374" s="91"/>
      <c r="CS374" s="91"/>
      <c r="CT374" s="91"/>
      <c r="CU374" s="91"/>
      <c r="CV374" s="91"/>
      <c r="CW374" s="91"/>
      <c r="CX374" s="91"/>
      <c r="CY374" s="91"/>
      <c r="CZ374" s="91"/>
      <c r="DA374" s="91"/>
      <c r="DB374" s="91"/>
      <c r="DC374" s="91"/>
      <c r="DD374" s="91"/>
      <c r="DE374" s="91"/>
      <c r="DF374" s="91"/>
      <c r="DG374" s="91"/>
      <c r="DH374" s="91"/>
      <c r="DI374" s="91"/>
      <c r="DJ374" s="91"/>
      <c r="DK374" s="91"/>
      <c r="DL374" s="91"/>
      <c r="DM374" s="91"/>
      <c r="DN374" s="91"/>
      <c r="DO374" s="91"/>
      <c r="DP374" s="91"/>
      <c r="DQ374" s="91"/>
      <c r="DR374" s="91"/>
      <c r="DS374" s="91"/>
      <c r="DT374" s="91"/>
      <c r="DU374" s="91"/>
      <c r="DV374" s="91"/>
      <c r="DW374" s="91"/>
      <c r="DX374" s="91"/>
      <c r="DY374" s="91"/>
      <c r="DZ374" s="91"/>
      <c r="EA374" s="91"/>
      <c r="EB374" s="91"/>
      <c r="EC374" s="91"/>
      <c r="ED374" s="91"/>
      <c r="EE374" s="91"/>
      <c r="EF374" s="91"/>
      <c r="EG374" s="91"/>
      <c r="EH374" s="91"/>
      <c r="EI374" s="91"/>
      <c r="EJ374" s="91"/>
      <c r="EK374" s="91"/>
      <c r="EL374" s="91"/>
      <c r="EM374" s="91"/>
      <c r="EN374" s="91"/>
      <c r="EO374" s="91"/>
      <c r="EP374" s="91"/>
      <c r="EQ374" s="91"/>
      <c r="ER374" s="91"/>
      <c r="ES374" s="91"/>
      <c r="ET374" s="91"/>
      <c r="EU374" s="91"/>
      <c r="EV374" s="91"/>
      <c r="EW374" s="91"/>
      <c r="EX374" s="91"/>
      <c r="EY374" s="91"/>
      <c r="EZ374" s="91"/>
      <c r="FA374" s="91"/>
      <c r="FB374" s="91"/>
      <c r="FC374" s="91"/>
      <c r="FD374" s="91"/>
      <c r="FE374" s="91"/>
      <c r="FF374" s="91"/>
      <c r="FG374" s="91"/>
      <c r="FH374" s="91"/>
      <c r="FI374" s="91"/>
      <c r="FJ374" s="91"/>
      <c r="FK374" s="91"/>
      <c r="FL374" s="91"/>
      <c r="FM374" s="91"/>
      <c r="FN374" s="91"/>
      <c r="FO374" s="91"/>
      <c r="FP374" s="91"/>
      <c r="FQ374" s="91"/>
      <c r="FR374" s="91"/>
      <c r="FS374" s="91"/>
      <c r="FT374" s="91"/>
      <c r="FU374" s="91"/>
      <c r="FV374" s="91"/>
      <c r="FW374" s="91"/>
      <c r="FX374" s="91"/>
      <c r="FY374" s="91"/>
      <c r="FZ374" s="91"/>
      <c r="GA374" s="91"/>
      <c r="GB374" s="91"/>
      <c r="GC374" s="91"/>
    </row>
    <row r="375" spans="1:185" s="93" customFormat="1" ht="75">
      <c r="A375" s="304">
        <f>'10 Квартал финансирование'!A375</f>
        <v>297</v>
      </c>
      <c r="B375" s="305" t="str">
        <f>'10 Квартал финансирование'!B375</f>
        <v xml:space="preserve">Реконструкция ПС 110/35/10 кВ "Кизляр-2".  Замена МКП на ВЭБ  на Л-114, 146 с трансформаторов тока 300/5 на 600/5 3 шт. Замена ошиновки АС-120 на АС-240. Установка аккумуляторной батареи типа ВАРТА и ВАЗП 2 шт.; </v>
      </c>
      <c r="C375" s="324" t="str">
        <f>'10 Квартал финансирование'!C375</f>
        <v>prj_109106_3401</v>
      </c>
      <c r="D375" s="304" t="s">
        <v>157</v>
      </c>
      <c r="E375" s="323">
        <v>0</v>
      </c>
      <c r="F375" s="122">
        <v>0</v>
      </c>
      <c r="G375" s="122">
        <v>0</v>
      </c>
      <c r="H375" s="122">
        <v>10.324999999999999</v>
      </c>
      <c r="I375" s="122">
        <v>0</v>
      </c>
      <c r="J375" s="122">
        <v>0</v>
      </c>
      <c r="K375" s="122">
        <v>0</v>
      </c>
      <c r="L375" s="90">
        <v>2011</v>
      </c>
      <c r="M375" s="90">
        <v>2018</v>
      </c>
      <c r="N375" s="90" t="s">
        <v>157</v>
      </c>
      <c r="O375" s="122" t="s">
        <v>1140</v>
      </c>
      <c r="P375" s="122" t="s">
        <v>1141</v>
      </c>
      <c r="Q375" s="122" t="s">
        <v>1139</v>
      </c>
      <c r="R375" s="122" t="s">
        <v>1139</v>
      </c>
      <c r="S375" s="317" t="s">
        <v>887</v>
      </c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  <c r="BZ375" s="91"/>
      <c r="CA375" s="91"/>
      <c r="CB375" s="91"/>
      <c r="CC375" s="91"/>
      <c r="CD375" s="91"/>
      <c r="CE375" s="91"/>
      <c r="CF375" s="91"/>
      <c r="CG375" s="91"/>
      <c r="CH375" s="91"/>
      <c r="CI375" s="91"/>
      <c r="CJ375" s="91"/>
      <c r="CK375" s="91"/>
      <c r="CL375" s="91"/>
      <c r="CM375" s="91"/>
      <c r="CN375" s="91"/>
      <c r="CO375" s="91"/>
      <c r="CP375" s="91"/>
      <c r="CQ375" s="91"/>
      <c r="CR375" s="91"/>
      <c r="CS375" s="91"/>
      <c r="CT375" s="91"/>
      <c r="CU375" s="91"/>
      <c r="CV375" s="91"/>
      <c r="CW375" s="91"/>
      <c r="CX375" s="91"/>
      <c r="CY375" s="91"/>
      <c r="CZ375" s="91"/>
      <c r="DA375" s="91"/>
      <c r="DB375" s="91"/>
      <c r="DC375" s="91"/>
      <c r="DD375" s="91"/>
      <c r="DE375" s="91"/>
      <c r="DF375" s="91"/>
      <c r="DG375" s="91"/>
      <c r="DH375" s="91"/>
      <c r="DI375" s="91"/>
      <c r="DJ375" s="91"/>
      <c r="DK375" s="91"/>
      <c r="DL375" s="91"/>
      <c r="DM375" s="91"/>
      <c r="DN375" s="91"/>
      <c r="DO375" s="91"/>
      <c r="DP375" s="91"/>
      <c r="DQ375" s="91"/>
      <c r="DR375" s="91"/>
      <c r="DS375" s="91"/>
      <c r="DT375" s="91"/>
      <c r="DU375" s="91"/>
      <c r="DV375" s="91"/>
      <c r="DW375" s="91"/>
      <c r="DX375" s="91"/>
      <c r="DY375" s="91"/>
      <c r="DZ375" s="91"/>
      <c r="EA375" s="91"/>
      <c r="EB375" s="91"/>
      <c r="EC375" s="91"/>
      <c r="ED375" s="91"/>
      <c r="EE375" s="91"/>
      <c r="EF375" s="91"/>
      <c r="EG375" s="91"/>
      <c r="EH375" s="91"/>
      <c r="EI375" s="91"/>
      <c r="EJ375" s="91"/>
      <c r="EK375" s="91"/>
      <c r="EL375" s="91"/>
      <c r="EM375" s="91"/>
      <c r="EN375" s="91"/>
      <c r="EO375" s="91"/>
      <c r="EP375" s="91"/>
      <c r="EQ375" s="91"/>
      <c r="ER375" s="91"/>
      <c r="ES375" s="91"/>
      <c r="ET375" s="91"/>
      <c r="EU375" s="91"/>
      <c r="EV375" s="91"/>
      <c r="EW375" s="91"/>
      <c r="EX375" s="91"/>
      <c r="EY375" s="91"/>
      <c r="EZ375" s="91"/>
      <c r="FA375" s="91"/>
      <c r="FB375" s="91"/>
      <c r="FC375" s="91"/>
      <c r="FD375" s="91"/>
      <c r="FE375" s="91"/>
      <c r="FF375" s="91"/>
      <c r="FG375" s="91"/>
      <c r="FH375" s="91"/>
      <c r="FI375" s="91"/>
      <c r="FJ375" s="91"/>
      <c r="FK375" s="91"/>
      <c r="FL375" s="91"/>
      <c r="FM375" s="91"/>
      <c r="FN375" s="91"/>
      <c r="FO375" s="91"/>
      <c r="FP375" s="91"/>
      <c r="FQ375" s="91"/>
      <c r="FR375" s="91"/>
      <c r="FS375" s="91"/>
      <c r="FT375" s="91"/>
      <c r="FU375" s="91"/>
      <c r="FV375" s="91"/>
      <c r="FW375" s="91"/>
      <c r="FX375" s="91"/>
      <c r="FY375" s="91"/>
      <c r="FZ375" s="91"/>
      <c r="GA375" s="91"/>
      <c r="GB375" s="91"/>
      <c r="GC375" s="91"/>
    </row>
    <row r="376" spans="1:185" s="93" customFormat="1">
      <c r="A376" s="237" t="s">
        <v>57</v>
      </c>
      <c r="B376" s="110" t="s">
        <v>58</v>
      </c>
      <c r="C376" s="324"/>
      <c r="D376" s="304"/>
      <c r="E376" s="242">
        <f>SUM(E377:E379)</f>
        <v>0</v>
      </c>
      <c r="F376" s="242">
        <f t="shared" ref="F376:K376" si="35">SUM(F377:F379)</f>
        <v>82</v>
      </c>
      <c r="G376" s="242">
        <f t="shared" si="35"/>
        <v>0</v>
      </c>
      <c r="H376" s="242">
        <f t="shared" si="35"/>
        <v>0</v>
      </c>
      <c r="I376" s="242">
        <f t="shared" si="35"/>
        <v>0</v>
      </c>
      <c r="J376" s="242">
        <f t="shared" si="35"/>
        <v>0</v>
      </c>
      <c r="K376" s="242">
        <f t="shared" si="35"/>
        <v>0</v>
      </c>
      <c r="L376" s="90"/>
      <c r="M376" s="90"/>
      <c r="N376" s="90"/>
      <c r="O376" s="90"/>
      <c r="P376" s="122"/>
      <c r="Q376" s="122"/>
      <c r="R376" s="122"/>
      <c r="S376" s="317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  <c r="BZ376" s="91"/>
      <c r="CA376" s="91"/>
      <c r="CB376" s="91"/>
      <c r="CC376" s="91"/>
      <c r="CD376" s="91"/>
      <c r="CE376" s="91"/>
      <c r="CF376" s="91"/>
      <c r="CG376" s="91"/>
      <c r="CH376" s="91"/>
      <c r="CI376" s="91"/>
      <c r="CJ376" s="91"/>
      <c r="CK376" s="91"/>
      <c r="CL376" s="91"/>
      <c r="CM376" s="91"/>
      <c r="CN376" s="91"/>
      <c r="CO376" s="91"/>
      <c r="CP376" s="91"/>
      <c r="CQ376" s="91"/>
      <c r="CR376" s="91"/>
      <c r="CS376" s="91"/>
      <c r="CT376" s="91"/>
      <c r="CU376" s="91"/>
      <c r="CV376" s="91"/>
      <c r="CW376" s="91"/>
      <c r="CX376" s="91"/>
      <c r="CY376" s="91"/>
      <c r="CZ376" s="91"/>
      <c r="DA376" s="91"/>
      <c r="DB376" s="91"/>
      <c r="DC376" s="91"/>
      <c r="DD376" s="91"/>
      <c r="DE376" s="91"/>
      <c r="DF376" s="91"/>
      <c r="DG376" s="91"/>
      <c r="DH376" s="91"/>
      <c r="DI376" s="91"/>
      <c r="DJ376" s="91"/>
      <c r="DK376" s="91"/>
      <c r="DL376" s="91"/>
      <c r="DM376" s="91"/>
      <c r="DN376" s="91"/>
      <c r="DO376" s="91"/>
      <c r="DP376" s="91"/>
      <c r="DQ376" s="91"/>
      <c r="DR376" s="91"/>
      <c r="DS376" s="91"/>
      <c r="DT376" s="91"/>
      <c r="DU376" s="91"/>
      <c r="DV376" s="91"/>
      <c r="DW376" s="91"/>
      <c r="DX376" s="91"/>
      <c r="DY376" s="91"/>
      <c r="DZ376" s="91"/>
      <c r="EA376" s="91"/>
      <c r="EB376" s="91"/>
      <c r="EC376" s="91"/>
      <c r="ED376" s="91"/>
      <c r="EE376" s="91"/>
      <c r="EF376" s="91"/>
      <c r="EG376" s="91"/>
      <c r="EH376" s="91"/>
      <c r="EI376" s="91"/>
      <c r="EJ376" s="91"/>
      <c r="EK376" s="91"/>
      <c r="EL376" s="91"/>
      <c r="EM376" s="91"/>
      <c r="EN376" s="91"/>
      <c r="EO376" s="91"/>
      <c r="EP376" s="91"/>
      <c r="EQ376" s="91"/>
      <c r="ER376" s="91"/>
      <c r="ES376" s="91"/>
      <c r="ET376" s="91"/>
      <c r="EU376" s="91"/>
      <c r="EV376" s="91"/>
      <c r="EW376" s="91"/>
      <c r="EX376" s="91"/>
      <c r="EY376" s="91"/>
      <c r="EZ376" s="91"/>
      <c r="FA376" s="91"/>
      <c r="FB376" s="91"/>
      <c r="FC376" s="91"/>
      <c r="FD376" s="91"/>
      <c r="FE376" s="91"/>
      <c r="FF376" s="91"/>
      <c r="FG376" s="91"/>
      <c r="FH376" s="91"/>
      <c r="FI376" s="91"/>
      <c r="FJ376" s="91"/>
      <c r="FK376" s="91"/>
      <c r="FL376" s="91"/>
      <c r="FM376" s="91"/>
      <c r="FN376" s="91"/>
      <c r="FO376" s="91"/>
      <c r="FP376" s="91"/>
      <c r="FQ376" s="91"/>
      <c r="FR376" s="91"/>
      <c r="FS376" s="91"/>
      <c r="FT376" s="91"/>
      <c r="FU376" s="91"/>
      <c r="FV376" s="91"/>
      <c r="FW376" s="91"/>
      <c r="FX376" s="91"/>
      <c r="FY376" s="91"/>
      <c r="FZ376" s="91"/>
      <c r="GA376" s="91"/>
      <c r="GB376" s="91"/>
      <c r="GC376" s="91"/>
    </row>
    <row r="377" spans="1:185" s="93" customFormat="1" ht="30">
      <c r="A377" s="304">
        <f>'10 Квартал финансирование'!A377</f>
        <v>298</v>
      </c>
      <c r="B377" s="305" t="str">
        <f>'10 Квартал финансирование'!B377</f>
        <v>Очистные сооружения г. Буйнакск - установка двух ячеек 6 кВ на ПС 110 кВ Буйнакск-1</v>
      </c>
      <c r="C377" s="324" t="str">
        <f>'10 Квартал финансирование'!C377</f>
        <v>F_prj_109106_47396</v>
      </c>
      <c r="D377" s="304" t="s">
        <v>157</v>
      </c>
      <c r="E377" s="323">
        <v>0</v>
      </c>
      <c r="F377" s="122">
        <v>0</v>
      </c>
      <c r="G377" s="122">
        <v>0</v>
      </c>
      <c r="H377" s="122">
        <v>0</v>
      </c>
      <c r="I377" s="122">
        <v>0</v>
      </c>
      <c r="J377" s="122">
        <v>0</v>
      </c>
      <c r="K377" s="122">
        <v>0</v>
      </c>
      <c r="L377" s="90">
        <v>2013</v>
      </c>
      <c r="M377" s="90">
        <v>2016</v>
      </c>
      <c r="N377" s="90" t="s">
        <v>157</v>
      </c>
      <c r="O377" s="122" t="s">
        <v>1141</v>
      </c>
      <c r="P377" s="122" t="s">
        <v>1142</v>
      </c>
      <c r="Q377" s="122" t="s">
        <v>1142</v>
      </c>
      <c r="R377" s="122" t="s">
        <v>1142</v>
      </c>
      <c r="S377" s="317" t="s">
        <v>731</v>
      </c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  <c r="BZ377" s="91"/>
      <c r="CA377" s="91"/>
      <c r="CB377" s="91"/>
      <c r="CC377" s="91"/>
      <c r="CD377" s="91"/>
      <c r="CE377" s="91"/>
      <c r="CF377" s="91"/>
      <c r="CG377" s="91"/>
      <c r="CH377" s="91"/>
      <c r="CI377" s="91"/>
      <c r="CJ377" s="91"/>
      <c r="CK377" s="91"/>
      <c r="CL377" s="91"/>
      <c r="CM377" s="91"/>
      <c r="CN377" s="91"/>
      <c r="CO377" s="91"/>
      <c r="CP377" s="91"/>
      <c r="CQ377" s="91"/>
      <c r="CR377" s="91"/>
      <c r="CS377" s="91"/>
      <c r="CT377" s="91"/>
      <c r="CU377" s="91"/>
      <c r="CV377" s="91"/>
      <c r="CW377" s="91"/>
      <c r="CX377" s="91"/>
      <c r="CY377" s="91"/>
      <c r="CZ377" s="91"/>
      <c r="DA377" s="91"/>
      <c r="DB377" s="91"/>
      <c r="DC377" s="91"/>
      <c r="DD377" s="91"/>
      <c r="DE377" s="91"/>
      <c r="DF377" s="91"/>
      <c r="DG377" s="91"/>
      <c r="DH377" s="91"/>
      <c r="DI377" s="91"/>
      <c r="DJ377" s="91"/>
      <c r="DK377" s="91"/>
      <c r="DL377" s="91"/>
      <c r="DM377" s="91"/>
      <c r="DN377" s="91"/>
      <c r="DO377" s="91"/>
      <c r="DP377" s="91"/>
      <c r="DQ377" s="91"/>
      <c r="DR377" s="91"/>
      <c r="DS377" s="91"/>
      <c r="DT377" s="91"/>
      <c r="DU377" s="91"/>
      <c r="DV377" s="91"/>
      <c r="DW377" s="91"/>
      <c r="DX377" s="91"/>
      <c r="DY377" s="91"/>
      <c r="DZ377" s="91"/>
      <c r="EA377" s="91"/>
      <c r="EB377" s="91"/>
      <c r="EC377" s="91"/>
      <c r="ED377" s="91"/>
      <c r="EE377" s="91"/>
      <c r="EF377" s="91"/>
      <c r="EG377" s="91"/>
      <c r="EH377" s="91"/>
      <c r="EI377" s="91"/>
      <c r="EJ377" s="91"/>
      <c r="EK377" s="91"/>
      <c r="EL377" s="91"/>
      <c r="EM377" s="91"/>
      <c r="EN377" s="91"/>
      <c r="EO377" s="91"/>
      <c r="EP377" s="91"/>
      <c r="EQ377" s="91"/>
      <c r="ER377" s="91"/>
      <c r="ES377" s="91"/>
      <c r="ET377" s="91"/>
      <c r="EU377" s="91"/>
      <c r="EV377" s="91"/>
      <c r="EW377" s="91"/>
      <c r="EX377" s="91"/>
      <c r="EY377" s="91"/>
      <c r="EZ377" s="91"/>
      <c r="FA377" s="91"/>
      <c r="FB377" s="91"/>
      <c r="FC377" s="91"/>
      <c r="FD377" s="91"/>
      <c r="FE377" s="91"/>
      <c r="FF377" s="91"/>
      <c r="FG377" s="91"/>
      <c r="FH377" s="91"/>
      <c r="FI377" s="91"/>
      <c r="FJ377" s="91"/>
      <c r="FK377" s="91"/>
      <c r="FL377" s="91"/>
      <c r="FM377" s="91"/>
      <c r="FN377" s="91"/>
      <c r="FO377" s="91"/>
      <c r="FP377" s="91"/>
      <c r="FQ377" s="91"/>
      <c r="FR377" s="91"/>
      <c r="FS377" s="91"/>
      <c r="FT377" s="91"/>
      <c r="FU377" s="91"/>
      <c r="FV377" s="91"/>
      <c r="FW377" s="91"/>
      <c r="FX377" s="91"/>
      <c r="FY377" s="91"/>
      <c r="FZ377" s="91"/>
      <c r="GA377" s="91"/>
      <c r="GB377" s="91"/>
      <c r="GC377" s="91"/>
    </row>
    <row r="378" spans="1:185" s="93" customFormat="1" ht="30">
      <c r="A378" s="304">
        <f>'10 Квартал финансирование'!A378</f>
        <v>299</v>
      </c>
      <c r="B378" s="305" t="str">
        <f>'10 Квартал финансирование'!B378</f>
        <v xml:space="preserve">Реконструкция ПС "Гергебиль" (для выдачи мощности Гацатлинской ГЭС) 4901165 обор. К установке </v>
      </c>
      <c r="C378" s="324" t="str">
        <f>'10 Квартал финансирование'!C378</f>
        <v>G_prj_109106_47585</v>
      </c>
      <c r="D378" s="304" t="s">
        <v>157</v>
      </c>
      <c r="E378" s="323">
        <v>0</v>
      </c>
      <c r="F378" s="122">
        <v>50</v>
      </c>
      <c r="G378" s="122">
        <v>0</v>
      </c>
      <c r="H378" s="122">
        <v>0</v>
      </c>
      <c r="I378" s="122">
        <v>0</v>
      </c>
      <c r="J378" s="122">
        <v>0</v>
      </c>
      <c r="K378" s="122">
        <v>0</v>
      </c>
      <c r="L378" s="90">
        <v>2014</v>
      </c>
      <c r="M378" s="90">
        <v>2015</v>
      </c>
      <c r="N378" s="90" t="s">
        <v>157</v>
      </c>
      <c r="O378" s="122" t="s">
        <v>1140</v>
      </c>
      <c r="P378" s="122" t="s">
        <v>1143</v>
      </c>
      <c r="Q378" s="122" t="s">
        <v>1143</v>
      </c>
      <c r="R378" s="122" t="s">
        <v>1143</v>
      </c>
      <c r="S378" s="317" t="s">
        <v>731</v>
      </c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  <c r="BZ378" s="91"/>
      <c r="CA378" s="91"/>
      <c r="CB378" s="91"/>
      <c r="CC378" s="91"/>
      <c r="CD378" s="91"/>
      <c r="CE378" s="91"/>
      <c r="CF378" s="91"/>
      <c r="CG378" s="91"/>
      <c r="CH378" s="91"/>
      <c r="CI378" s="91"/>
      <c r="CJ378" s="91"/>
      <c r="CK378" s="91"/>
      <c r="CL378" s="91"/>
      <c r="CM378" s="91"/>
      <c r="CN378" s="91"/>
      <c r="CO378" s="91"/>
      <c r="CP378" s="91"/>
      <c r="CQ378" s="91"/>
      <c r="CR378" s="91"/>
      <c r="CS378" s="91"/>
      <c r="CT378" s="91"/>
      <c r="CU378" s="91"/>
      <c r="CV378" s="91"/>
      <c r="CW378" s="91"/>
      <c r="CX378" s="91"/>
      <c r="CY378" s="91"/>
      <c r="CZ378" s="91"/>
      <c r="DA378" s="91"/>
      <c r="DB378" s="91"/>
      <c r="DC378" s="91"/>
      <c r="DD378" s="91"/>
      <c r="DE378" s="91"/>
      <c r="DF378" s="91"/>
      <c r="DG378" s="91"/>
      <c r="DH378" s="91"/>
      <c r="DI378" s="91"/>
      <c r="DJ378" s="91"/>
      <c r="DK378" s="91"/>
      <c r="DL378" s="91"/>
      <c r="DM378" s="91"/>
      <c r="DN378" s="91"/>
      <c r="DO378" s="91"/>
      <c r="DP378" s="91"/>
      <c r="DQ378" s="91"/>
      <c r="DR378" s="91"/>
      <c r="DS378" s="91"/>
      <c r="DT378" s="91"/>
      <c r="DU378" s="91"/>
      <c r="DV378" s="91"/>
      <c r="DW378" s="91"/>
      <c r="DX378" s="91"/>
      <c r="DY378" s="91"/>
      <c r="DZ378" s="91"/>
      <c r="EA378" s="91"/>
      <c r="EB378" s="91"/>
      <c r="EC378" s="91"/>
      <c r="ED378" s="91"/>
      <c r="EE378" s="91"/>
      <c r="EF378" s="91"/>
      <c r="EG378" s="91"/>
      <c r="EH378" s="91"/>
      <c r="EI378" s="91"/>
      <c r="EJ378" s="91"/>
      <c r="EK378" s="91"/>
      <c r="EL378" s="91"/>
      <c r="EM378" s="91"/>
      <c r="EN378" s="91"/>
      <c r="EO378" s="91"/>
      <c r="EP378" s="91"/>
      <c r="EQ378" s="91"/>
      <c r="ER378" s="91"/>
      <c r="ES378" s="91"/>
      <c r="ET378" s="91"/>
      <c r="EU378" s="91"/>
      <c r="EV378" s="91"/>
      <c r="EW378" s="91"/>
      <c r="EX378" s="91"/>
      <c r="EY378" s="91"/>
      <c r="EZ378" s="91"/>
      <c r="FA378" s="91"/>
      <c r="FB378" s="91"/>
      <c r="FC378" s="91"/>
      <c r="FD378" s="91"/>
      <c r="FE378" s="91"/>
      <c r="FF378" s="91"/>
      <c r="FG378" s="91"/>
      <c r="FH378" s="91"/>
      <c r="FI378" s="91"/>
      <c r="FJ378" s="91"/>
      <c r="FK378" s="91"/>
      <c r="FL378" s="91"/>
      <c r="FM378" s="91"/>
      <c r="FN378" s="91"/>
      <c r="FO378" s="91"/>
      <c r="FP378" s="91"/>
      <c r="FQ378" s="91"/>
      <c r="FR378" s="91"/>
      <c r="FS378" s="91"/>
      <c r="FT378" s="91"/>
      <c r="FU378" s="91"/>
      <c r="FV378" s="91"/>
      <c r="FW378" s="91"/>
      <c r="FX378" s="91"/>
      <c r="FY378" s="91"/>
      <c r="FZ378" s="91"/>
      <c r="GA378" s="91"/>
      <c r="GB378" s="91"/>
      <c r="GC378" s="91"/>
    </row>
    <row r="379" spans="1:185" s="93" customFormat="1" ht="45">
      <c r="A379" s="304">
        <f>'10 Квартал финансирование'!A379</f>
        <v>300</v>
      </c>
      <c r="B379" s="305" t="str">
        <f>'10 Квартал финансирование'!B379</f>
        <v xml:space="preserve">Реконструкция ПС110/35кв  "Хунзах" (для выдачи мощности Гацатлинской ГЭС) 4900129  обор. К установке </v>
      </c>
      <c r="C379" s="324" t="str">
        <f>'10 Квартал финансирование'!C379</f>
        <v>G_prj_109106_47587</v>
      </c>
      <c r="D379" s="304" t="s">
        <v>157</v>
      </c>
      <c r="E379" s="323">
        <v>0</v>
      </c>
      <c r="F379" s="122">
        <v>32</v>
      </c>
      <c r="G379" s="122">
        <v>0</v>
      </c>
      <c r="H379" s="122">
        <v>0</v>
      </c>
      <c r="I379" s="122">
        <v>0</v>
      </c>
      <c r="J379" s="122">
        <v>0</v>
      </c>
      <c r="K379" s="122">
        <v>0</v>
      </c>
      <c r="L379" s="90">
        <v>2014</v>
      </c>
      <c r="M379" s="90">
        <v>2015</v>
      </c>
      <c r="N379" s="90" t="s">
        <v>157</v>
      </c>
      <c r="O379" s="122" t="s">
        <v>1140</v>
      </c>
      <c r="P379" s="122" t="s">
        <v>1143</v>
      </c>
      <c r="Q379" s="122" t="s">
        <v>1143</v>
      </c>
      <c r="R379" s="122" t="s">
        <v>1143</v>
      </c>
      <c r="S379" s="317" t="s">
        <v>731</v>
      </c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  <c r="BZ379" s="91"/>
      <c r="CA379" s="91"/>
      <c r="CB379" s="91"/>
      <c r="CC379" s="91"/>
      <c r="CD379" s="91"/>
      <c r="CE379" s="91"/>
      <c r="CF379" s="91"/>
      <c r="CG379" s="91"/>
      <c r="CH379" s="91"/>
      <c r="CI379" s="91"/>
      <c r="CJ379" s="91"/>
      <c r="CK379" s="91"/>
      <c r="CL379" s="91"/>
      <c r="CM379" s="91"/>
      <c r="CN379" s="91"/>
      <c r="CO379" s="91"/>
      <c r="CP379" s="91"/>
      <c r="CQ379" s="91"/>
      <c r="CR379" s="91"/>
      <c r="CS379" s="91"/>
      <c r="CT379" s="91"/>
      <c r="CU379" s="91"/>
      <c r="CV379" s="91"/>
      <c r="CW379" s="91"/>
      <c r="CX379" s="91"/>
      <c r="CY379" s="91"/>
      <c r="CZ379" s="91"/>
      <c r="DA379" s="91"/>
      <c r="DB379" s="91"/>
      <c r="DC379" s="91"/>
      <c r="DD379" s="91"/>
      <c r="DE379" s="91"/>
      <c r="DF379" s="91"/>
      <c r="DG379" s="91"/>
      <c r="DH379" s="91"/>
      <c r="DI379" s="91"/>
      <c r="DJ379" s="91"/>
      <c r="DK379" s="91"/>
      <c r="DL379" s="91"/>
      <c r="DM379" s="91"/>
      <c r="DN379" s="91"/>
      <c r="DO379" s="91"/>
      <c r="DP379" s="91"/>
      <c r="DQ379" s="91"/>
      <c r="DR379" s="91"/>
      <c r="DS379" s="91"/>
      <c r="DT379" s="91"/>
      <c r="DU379" s="91"/>
      <c r="DV379" s="91"/>
      <c r="DW379" s="91"/>
      <c r="DX379" s="91"/>
      <c r="DY379" s="91"/>
      <c r="DZ379" s="91"/>
      <c r="EA379" s="91"/>
      <c r="EB379" s="91"/>
      <c r="EC379" s="91"/>
      <c r="ED379" s="91"/>
      <c r="EE379" s="91"/>
      <c r="EF379" s="91"/>
      <c r="EG379" s="91"/>
      <c r="EH379" s="91"/>
      <c r="EI379" s="91"/>
      <c r="EJ379" s="91"/>
      <c r="EK379" s="91"/>
      <c r="EL379" s="91"/>
      <c r="EM379" s="91"/>
      <c r="EN379" s="91"/>
      <c r="EO379" s="91"/>
      <c r="EP379" s="91"/>
      <c r="EQ379" s="91"/>
      <c r="ER379" s="91"/>
      <c r="ES379" s="91"/>
      <c r="ET379" s="91"/>
      <c r="EU379" s="91"/>
      <c r="EV379" s="91"/>
      <c r="EW379" s="91"/>
      <c r="EX379" s="91"/>
      <c r="EY379" s="91"/>
      <c r="EZ379" s="91"/>
      <c r="FA379" s="91"/>
      <c r="FB379" s="91"/>
      <c r="FC379" s="91"/>
      <c r="FD379" s="91"/>
      <c r="FE379" s="91"/>
      <c r="FF379" s="91"/>
      <c r="FG379" s="91"/>
      <c r="FH379" s="91"/>
      <c r="FI379" s="91"/>
      <c r="FJ379" s="91"/>
      <c r="FK379" s="91"/>
      <c r="FL379" s="91"/>
      <c r="FM379" s="91"/>
      <c r="FN379" s="91"/>
      <c r="FO379" s="91"/>
      <c r="FP379" s="91"/>
      <c r="FQ379" s="91"/>
      <c r="FR379" s="91"/>
      <c r="FS379" s="91"/>
      <c r="FT379" s="91"/>
      <c r="FU379" s="91"/>
      <c r="FV379" s="91"/>
      <c r="FW379" s="91"/>
      <c r="FX379" s="91"/>
      <c r="FY379" s="91"/>
      <c r="FZ379" s="91"/>
      <c r="GA379" s="91"/>
      <c r="GB379" s="91"/>
      <c r="GC379" s="91"/>
    </row>
    <row r="380" spans="1:185" s="93" customFormat="1">
      <c r="A380" s="237" t="s">
        <v>3</v>
      </c>
      <c r="B380" s="306" t="s">
        <v>13</v>
      </c>
      <c r="C380" s="324"/>
      <c r="D380" s="304"/>
      <c r="E380" s="303">
        <f>E381+E382+E384</f>
        <v>0</v>
      </c>
      <c r="F380" s="303">
        <f t="shared" ref="F380:K380" si="36">F381+F382+F384</f>
        <v>0</v>
      </c>
      <c r="G380" s="303">
        <f t="shared" si="36"/>
        <v>0</v>
      </c>
      <c r="H380" s="303">
        <f t="shared" si="36"/>
        <v>4.3449999999999998</v>
      </c>
      <c r="I380" s="303">
        <f t="shared" si="36"/>
        <v>0</v>
      </c>
      <c r="J380" s="303">
        <f t="shared" si="36"/>
        <v>0</v>
      </c>
      <c r="K380" s="303">
        <f t="shared" si="36"/>
        <v>0</v>
      </c>
      <c r="L380" s="90"/>
      <c r="M380" s="90"/>
      <c r="N380" s="90"/>
      <c r="O380" s="122"/>
      <c r="P380" s="122"/>
      <c r="Q380" s="122"/>
      <c r="R380" s="122"/>
      <c r="S380" s="317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  <c r="BZ380" s="91"/>
      <c r="CA380" s="91"/>
      <c r="CB380" s="91"/>
      <c r="CC380" s="91"/>
      <c r="CD380" s="91"/>
      <c r="CE380" s="91"/>
      <c r="CF380" s="91"/>
      <c r="CG380" s="91"/>
      <c r="CH380" s="91"/>
      <c r="CI380" s="91"/>
      <c r="CJ380" s="91"/>
      <c r="CK380" s="91"/>
      <c r="CL380" s="91"/>
      <c r="CM380" s="91"/>
      <c r="CN380" s="91"/>
      <c r="CO380" s="91"/>
      <c r="CP380" s="91"/>
      <c r="CQ380" s="91"/>
      <c r="CR380" s="91"/>
      <c r="CS380" s="91"/>
      <c r="CT380" s="91"/>
      <c r="CU380" s="91"/>
      <c r="CV380" s="91"/>
      <c r="CW380" s="91"/>
      <c r="CX380" s="91"/>
      <c r="CY380" s="91"/>
      <c r="CZ380" s="91"/>
      <c r="DA380" s="91"/>
      <c r="DB380" s="91"/>
      <c r="DC380" s="91"/>
      <c r="DD380" s="91"/>
      <c r="DE380" s="91"/>
      <c r="DF380" s="91"/>
      <c r="DG380" s="91"/>
      <c r="DH380" s="91"/>
      <c r="DI380" s="91"/>
      <c r="DJ380" s="91"/>
      <c r="DK380" s="91"/>
      <c r="DL380" s="91"/>
      <c r="DM380" s="91"/>
      <c r="DN380" s="91"/>
      <c r="DO380" s="91"/>
      <c r="DP380" s="91"/>
      <c r="DQ380" s="91"/>
      <c r="DR380" s="91"/>
      <c r="DS380" s="91"/>
      <c r="DT380" s="91"/>
      <c r="DU380" s="91"/>
      <c r="DV380" s="91"/>
      <c r="DW380" s="91"/>
      <c r="DX380" s="91"/>
      <c r="DY380" s="91"/>
      <c r="DZ380" s="91"/>
      <c r="EA380" s="91"/>
      <c r="EB380" s="91"/>
      <c r="EC380" s="91"/>
      <c r="ED380" s="91"/>
      <c r="EE380" s="91"/>
      <c r="EF380" s="91"/>
      <c r="EG380" s="91"/>
      <c r="EH380" s="91"/>
      <c r="EI380" s="91"/>
      <c r="EJ380" s="91"/>
      <c r="EK380" s="91"/>
      <c r="EL380" s="91"/>
      <c r="EM380" s="91"/>
      <c r="EN380" s="91"/>
      <c r="EO380" s="91"/>
      <c r="EP380" s="91"/>
      <c r="EQ380" s="91"/>
      <c r="ER380" s="91"/>
      <c r="ES380" s="91"/>
      <c r="ET380" s="91"/>
      <c r="EU380" s="91"/>
      <c r="EV380" s="91"/>
      <c r="EW380" s="91"/>
      <c r="EX380" s="91"/>
      <c r="EY380" s="91"/>
      <c r="EZ380" s="91"/>
      <c r="FA380" s="91"/>
      <c r="FB380" s="91"/>
      <c r="FC380" s="91"/>
      <c r="FD380" s="91"/>
      <c r="FE380" s="91"/>
      <c r="FF380" s="91"/>
      <c r="FG380" s="91"/>
      <c r="FH380" s="91"/>
      <c r="FI380" s="91"/>
      <c r="FJ380" s="91"/>
      <c r="FK380" s="91"/>
      <c r="FL380" s="91"/>
      <c r="FM380" s="91"/>
      <c r="FN380" s="91"/>
      <c r="FO380" s="91"/>
      <c r="FP380" s="91"/>
      <c r="FQ380" s="91"/>
      <c r="FR380" s="91"/>
      <c r="FS380" s="91"/>
      <c r="FT380" s="91"/>
      <c r="FU380" s="91"/>
      <c r="FV380" s="91"/>
      <c r="FW380" s="91"/>
      <c r="FX380" s="91"/>
      <c r="FY380" s="91"/>
      <c r="FZ380" s="91"/>
      <c r="GA380" s="91"/>
      <c r="GB380" s="91"/>
      <c r="GC380" s="91"/>
    </row>
    <row r="381" spans="1:185" s="93" customFormat="1" ht="31.5">
      <c r="A381" s="308" t="s">
        <v>4</v>
      </c>
      <c r="B381" s="306" t="s">
        <v>17</v>
      </c>
      <c r="C381" s="324"/>
      <c r="D381" s="304"/>
      <c r="E381" s="122"/>
      <c r="F381" s="122"/>
      <c r="G381" s="122"/>
      <c r="H381" s="122"/>
      <c r="I381" s="122"/>
      <c r="J381" s="122"/>
      <c r="K381" s="122"/>
      <c r="L381" s="90"/>
      <c r="M381" s="90"/>
      <c r="N381" s="90"/>
      <c r="O381" s="122"/>
      <c r="P381" s="122"/>
      <c r="Q381" s="122"/>
      <c r="R381" s="122"/>
      <c r="S381" s="317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  <c r="BZ381" s="91"/>
      <c r="CA381" s="91"/>
      <c r="CB381" s="91"/>
      <c r="CC381" s="91"/>
      <c r="CD381" s="91"/>
      <c r="CE381" s="91"/>
      <c r="CF381" s="91"/>
      <c r="CG381" s="91"/>
      <c r="CH381" s="91"/>
      <c r="CI381" s="91"/>
      <c r="CJ381" s="91"/>
      <c r="CK381" s="91"/>
      <c r="CL381" s="91"/>
      <c r="CM381" s="91"/>
      <c r="CN381" s="91"/>
      <c r="CO381" s="91"/>
      <c r="CP381" s="91"/>
      <c r="CQ381" s="91"/>
      <c r="CR381" s="91"/>
      <c r="CS381" s="91"/>
      <c r="CT381" s="91"/>
      <c r="CU381" s="91"/>
      <c r="CV381" s="91"/>
      <c r="CW381" s="91"/>
      <c r="CX381" s="91"/>
      <c r="CY381" s="91"/>
      <c r="CZ381" s="91"/>
      <c r="DA381" s="91"/>
      <c r="DB381" s="91"/>
      <c r="DC381" s="91"/>
      <c r="DD381" s="91"/>
      <c r="DE381" s="91"/>
      <c r="DF381" s="91"/>
      <c r="DG381" s="91"/>
      <c r="DH381" s="91"/>
      <c r="DI381" s="91"/>
      <c r="DJ381" s="91"/>
      <c r="DK381" s="91"/>
      <c r="DL381" s="91"/>
      <c r="DM381" s="91"/>
      <c r="DN381" s="91"/>
      <c r="DO381" s="91"/>
      <c r="DP381" s="91"/>
      <c r="DQ381" s="91"/>
      <c r="DR381" s="91"/>
      <c r="DS381" s="91"/>
      <c r="DT381" s="91"/>
      <c r="DU381" s="91"/>
      <c r="DV381" s="91"/>
      <c r="DW381" s="91"/>
      <c r="DX381" s="91"/>
      <c r="DY381" s="91"/>
      <c r="DZ381" s="91"/>
      <c r="EA381" s="91"/>
      <c r="EB381" s="91"/>
      <c r="EC381" s="91"/>
      <c r="ED381" s="91"/>
      <c r="EE381" s="91"/>
      <c r="EF381" s="91"/>
      <c r="EG381" s="91"/>
      <c r="EH381" s="91"/>
      <c r="EI381" s="91"/>
      <c r="EJ381" s="91"/>
      <c r="EK381" s="91"/>
      <c r="EL381" s="91"/>
      <c r="EM381" s="91"/>
      <c r="EN381" s="91"/>
      <c r="EO381" s="91"/>
      <c r="EP381" s="91"/>
      <c r="EQ381" s="91"/>
      <c r="ER381" s="91"/>
      <c r="ES381" s="91"/>
      <c r="ET381" s="91"/>
      <c r="EU381" s="91"/>
      <c r="EV381" s="91"/>
      <c r="EW381" s="91"/>
      <c r="EX381" s="91"/>
      <c r="EY381" s="91"/>
      <c r="EZ381" s="91"/>
      <c r="FA381" s="91"/>
      <c r="FB381" s="91"/>
      <c r="FC381" s="91"/>
      <c r="FD381" s="91"/>
      <c r="FE381" s="91"/>
      <c r="FF381" s="91"/>
      <c r="FG381" s="91"/>
      <c r="FH381" s="91"/>
      <c r="FI381" s="91"/>
      <c r="FJ381" s="91"/>
      <c r="FK381" s="91"/>
      <c r="FL381" s="91"/>
      <c r="FM381" s="91"/>
      <c r="FN381" s="91"/>
      <c r="FO381" s="91"/>
      <c r="FP381" s="91"/>
      <c r="FQ381" s="91"/>
      <c r="FR381" s="91"/>
      <c r="FS381" s="91"/>
      <c r="FT381" s="91"/>
      <c r="FU381" s="91"/>
      <c r="FV381" s="91"/>
      <c r="FW381" s="91"/>
      <c r="FX381" s="91"/>
      <c r="FY381" s="91"/>
      <c r="FZ381" s="91"/>
      <c r="GA381" s="91"/>
      <c r="GB381" s="91"/>
      <c r="GC381" s="91"/>
    </row>
    <row r="382" spans="1:185" s="93" customFormat="1">
      <c r="A382" s="308" t="s">
        <v>5</v>
      </c>
      <c r="B382" s="306" t="s">
        <v>23</v>
      </c>
      <c r="C382" s="324"/>
      <c r="D382" s="304"/>
      <c r="E382" s="303">
        <f>E383</f>
        <v>0</v>
      </c>
      <c r="F382" s="303">
        <f t="shared" ref="F382:K382" si="37">F383</f>
        <v>0</v>
      </c>
      <c r="G382" s="303">
        <f t="shared" si="37"/>
        <v>0</v>
      </c>
      <c r="H382" s="303">
        <f t="shared" si="37"/>
        <v>0</v>
      </c>
      <c r="I382" s="303">
        <f t="shared" si="37"/>
        <v>0</v>
      </c>
      <c r="J382" s="303">
        <f t="shared" si="37"/>
        <v>0</v>
      </c>
      <c r="K382" s="303">
        <f t="shared" si="37"/>
        <v>0</v>
      </c>
      <c r="L382" s="303"/>
      <c r="M382" s="303"/>
      <c r="N382" s="90"/>
      <c r="O382" s="303"/>
      <c r="P382" s="303"/>
      <c r="Q382" s="303"/>
      <c r="R382" s="303"/>
      <c r="S382" s="303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  <c r="BZ382" s="91"/>
      <c r="CA382" s="91"/>
      <c r="CB382" s="91"/>
      <c r="CC382" s="91"/>
      <c r="CD382" s="91"/>
      <c r="CE382" s="91"/>
      <c r="CF382" s="91"/>
      <c r="CG382" s="91"/>
      <c r="CH382" s="91"/>
      <c r="CI382" s="91"/>
      <c r="CJ382" s="91"/>
      <c r="CK382" s="91"/>
      <c r="CL382" s="91"/>
      <c r="CM382" s="91"/>
      <c r="CN382" s="91"/>
      <c r="CO382" s="91"/>
      <c r="CP382" s="91"/>
      <c r="CQ382" s="91"/>
      <c r="CR382" s="91"/>
      <c r="CS382" s="91"/>
      <c r="CT382" s="91"/>
      <c r="CU382" s="91"/>
      <c r="CV382" s="91"/>
      <c r="CW382" s="91"/>
      <c r="CX382" s="91"/>
      <c r="CY382" s="91"/>
      <c r="CZ382" s="91"/>
      <c r="DA382" s="91"/>
      <c r="DB382" s="91"/>
      <c r="DC382" s="91"/>
      <c r="DD382" s="91"/>
      <c r="DE382" s="91"/>
      <c r="DF382" s="91"/>
      <c r="DG382" s="91"/>
      <c r="DH382" s="91"/>
      <c r="DI382" s="91"/>
      <c r="DJ382" s="91"/>
      <c r="DK382" s="91"/>
      <c r="DL382" s="91"/>
      <c r="DM382" s="91"/>
      <c r="DN382" s="91"/>
      <c r="DO382" s="91"/>
      <c r="DP382" s="91"/>
      <c r="DQ382" s="91"/>
      <c r="DR382" s="91"/>
      <c r="DS382" s="91"/>
      <c r="DT382" s="91"/>
      <c r="DU382" s="91"/>
      <c r="DV382" s="91"/>
      <c r="DW382" s="91"/>
      <c r="DX382" s="91"/>
      <c r="DY382" s="91"/>
      <c r="DZ382" s="91"/>
      <c r="EA382" s="91"/>
      <c r="EB382" s="91"/>
      <c r="EC382" s="91"/>
      <c r="ED382" s="91"/>
      <c r="EE382" s="91"/>
      <c r="EF382" s="91"/>
      <c r="EG382" s="91"/>
      <c r="EH382" s="91"/>
      <c r="EI382" s="91"/>
      <c r="EJ382" s="91"/>
      <c r="EK382" s="91"/>
      <c r="EL382" s="91"/>
      <c r="EM382" s="91"/>
      <c r="EN382" s="91"/>
      <c r="EO382" s="91"/>
      <c r="EP382" s="91"/>
      <c r="EQ382" s="91"/>
      <c r="ER382" s="91"/>
      <c r="ES382" s="91"/>
      <c r="ET382" s="91"/>
      <c r="EU382" s="91"/>
      <c r="EV382" s="91"/>
      <c r="EW382" s="91"/>
      <c r="EX382" s="91"/>
      <c r="EY382" s="91"/>
      <c r="EZ382" s="91"/>
      <c r="FA382" s="91"/>
      <c r="FB382" s="91"/>
      <c r="FC382" s="91"/>
      <c r="FD382" s="91"/>
      <c r="FE382" s="91"/>
      <c r="FF382" s="91"/>
      <c r="FG382" s="91"/>
      <c r="FH382" s="91"/>
      <c r="FI382" s="91"/>
      <c r="FJ382" s="91"/>
      <c r="FK382" s="91"/>
      <c r="FL382" s="91"/>
      <c r="FM382" s="91"/>
      <c r="FN382" s="91"/>
      <c r="FO382" s="91"/>
      <c r="FP382" s="91"/>
      <c r="FQ382" s="91"/>
      <c r="FR382" s="91"/>
      <c r="FS382" s="91"/>
      <c r="FT382" s="91"/>
      <c r="FU382" s="91"/>
      <c r="FV382" s="91"/>
      <c r="FW382" s="91"/>
      <c r="FX382" s="91"/>
      <c r="FY382" s="91"/>
      <c r="FZ382" s="91"/>
      <c r="GA382" s="91"/>
      <c r="GB382" s="91"/>
      <c r="GC382" s="91"/>
    </row>
    <row r="383" spans="1:185" s="93" customFormat="1" ht="30">
      <c r="A383" s="304">
        <f>'10 Квартал финансирование'!A383</f>
        <v>301</v>
      </c>
      <c r="B383" s="305" t="str">
        <f>'10 Квартал финансирование'!B383</f>
        <v>Строительство ВЛ 0,4 - 10 кВ в г.Дербент (Освещение Дербентской крепости)</v>
      </c>
      <c r="C383" s="324" t="str">
        <f>'10 Квартал финансирование'!C383</f>
        <v>G_prj_109106_49737</v>
      </c>
      <c r="D383" s="304" t="s">
        <v>157</v>
      </c>
      <c r="E383" s="323">
        <v>0</v>
      </c>
      <c r="F383" s="122">
        <v>0</v>
      </c>
      <c r="G383" s="122">
        <v>0</v>
      </c>
      <c r="H383" s="122">
        <v>0</v>
      </c>
      <c r="I383" s="122">
        <v>0</v>
      </c>
      <c r="J383" s="122">
        <v>0</v>
      </c>
      <c r="K383" s="122">
        <v>0</v>
      </c>
      <c r="L383" s="90">
        <v>2015</v>
      </c>
      <c r="M383" s="90">
        <v>2015</v>
      </c>
      <c r="N383" s="90" t="s">
        <v>157</v>
      </c>
      <c r="O383" s="122" t="s">
        <v>1140</v>
      </c>
      <c r="P383" s="122" t="s">
        <v>1142</v>
      </c>
      <c r="Q383" s="122" t="s">
        <v>1142</v>
      </c>
      <c r="R383" s="122" t="s">
        <v>1142</v>
      </c>
      <c r="S383" s="317" t="s">
        <v>731</v>
      </c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  <c r="BZ383" s="91"/>
      <c r="CA383" s="91"/>
      <c r="CB383" s="91"/>
      <c r="CC383" s="91"/>
      <c r="CD383" s="91"/>
      <c r="CE383" s="91"/>
      <c r="CF383" s="91"/>
      <c r="CG383" s="91"/>
      <c r="CH383" s="91"/>
      <c r="CI383" s="91"/>
      <c r="CJ383" s="91"/>
      <c r="CK383" s="91"/>
      <c r="CL383" s="91"/>
      <c r="CM383" s="91"/>
      <c r="CN383" s="91"/>
      <c r="CO383" s="91"/>
      <c r="CP383" s="91"/>
      <c r="CQ383" s="91"/>
      <c r="CR383" s="91"/>
      <c r="CS383" s="91"/>
      <c r="CT383" s="91"/>
      <c r="CU383" s="91"/>
      <c r="CV383" s="91"/>
      <c r="CW383" s="91"/>
      <c r="CX383" s="91"/>
      <c r="CY383" s="91"/>
      <c r="CZ383" s="91"/>
      <c r="DA383" s="91"/>
      <c r="DB383" s="91"/>
      <c r="DC383" s="91"/>
      <c r="DD383" s="91"/>
      <c r="DE383" s="91"/>
      <c r="DF383" s="91"/>
      <c r="DG383" s="91"/>
      <c r="DH383" s="91"/>
      <c r="DI383" s="91"/>
      <c r="DJ383" s="91"/>
      <c r="DK383" s="91"/>
      <c r="DL383" s="91"/>
      <c r="DM383" s="91"/>
      <c r="DN383" s="91"/>
      <c r="DO383" s="91"/>
      <c r="DP383" s="91"/>
      <c r="DQ383" s="91"/>
      <c r="DR383" s="91"/>
      <c r="DS383" s="91"/>
      <c r="DT383" s="91"/>
      <c r="DU383" s="91"/>
      <c r="DV383" s="91"/>
      <c r="DW383" s="91"/>
      <c r="DX383" s="91"/>
      <c r="DY383" s="91"/>
      <c r="DZ383" s="91"/>
      <c r="EA383" s="91"/>
      <c r="EB383" s="91"/>
      <c r="EC383" s="91"/>
      <c r="ED383" s="91"/>
      <c r="EE383" s="91"/>
      <c r="EF383" s="91"/>
      <c r="EG383" s="91"/>
      <c r="EH383" s="91"/>
      <c r="EI383" s="91"/>
      <c r="EJ383" s="91"/>
      <c r="EK383" s="91"/>
      <c r="EL383" s="91"/>
      <c r="EM383" s="91"/>
      <c r="EN383" s="91"/>
      <c r="EO383" s="91"/>
      <c r="EP383" s="91"/>
      <c r="EQ383" s="91"/>
      <c r="ER383" s="91"/>
      <c r="ES383" s="91"/>
      <c r="ET383" s="91"/>
      <c r="EU383" s="91"/>
      <c r="EV383" s="91"/>
      <c r="EW383" s="91"/>
      <c r="EX383" s="91"/>
      <c r="EY383" s="91"/>
      <c r="EZ383" s="91"/>
      <c r="FA383" s="91"/>
      <c r="FB383" s="91"/>
      <c r="FC383" s="91"/>
      <c r="FD383" s="91"/>
      <c r="FE383" s="91"/>
      <c r="FF383" s="91"/>
      <c r="FG383" s="91"/>
      <c r="FH383" s="91"/>
      <c r="FI383" s="91"/>
      <c r="FJ383" s="91"/>
      <c r="FK383" s="91"/>
      <c r="FL383" s="91"/>
      <c r="FM383" s="91"/>
      <c r="FN383" s="91"/>
      <c r="FO383" s="91"/>
      <c r="FP383" s="91"/>
      <c r="FQ383" s="91"/>
      <c r="FR383" s="91"/>
      <c r="FS383" s="91"/>
      <c r="FT383" s="91"/>
      <c r="FU383" s="91"/>
      <c r="FV383" s="91"/>
      <c r="FW383" s="91"/>
      <c r="FX383" s="91"/>
      <c r="FY383" s="91"/>
      <c r="FZ383" s="91"/>
      <c r="GA383" s="91"/>
      <c r="GB383" s="91"/>
      <c r="GC383" s="91"/>
    </row>
    <row r="384" spans="1:185" s="93" customFormat="1">
      <c r="A384" s="237" t="s">
        <v>41</v>
      </c>
      <c r="B384" s="110" t="s">
        <v>58</v>
      </c>
      <c r="C384" s="324"/>
      <c r="D384" s="304"/>
      <c r="E384" s="303">
        <f>E385+E386</f>
        <v>0</v>
      </c>
      <c r="F384" s="303">
        <f t="shared" ref="F384:K384" si="38">F385+F386</f>
        <v>0</v>
      </c>
      <c r="G384" s="303">
        <f t="shared" si="38"/>
        <v>0</v>
      </c>
      <c r="H384" s="303">
        <f t="shared" si="38"/>
        <v>4.3449999999999998</v>
      </c>
      <c r="I384" s="303">
        <f t="shared" si="38"/>
        <v>0</v>
      </c>
      <c r="J384" s="303">
        <f t="shared" si="38"/>
        <v>0</v>
      </c>
      <c r="K384" s="303">
        <f t="shared" si="38"/>
        <v>0</v>
      </c>
      <c r="L384" s="303"/>
      <c r="M384" s="303"/>
      <c r="N384" s="90"/>
      <c r="O384" s="303"/>
      <c r="P384" s="303"/>
      <c r="Q384" s="303"/>
      <c r="R384" s="303"/>
      <c r="S384" s="317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  <c r="BZ384" s="91"/>
      <c r="CA384" s="91"/>
      <c r="CB384" s="91"/>
      <c r="CC384" s="91"/>
      <c r="CD384" s="91"/>
      <c r="CE384" s="91"/>
      <c r="CF384" s="91"/>
      <c r="CG384" s="91"/>
      <c r="CH384" s="91"/>
      <c r="CI384" s="91"/>
      <c r="CJ384" s="91"/>
      <c r="CK384" s="91"/>
      <c r="CL384" s="91"/>
      <c r="CM384" s="91"/>
      <c r="CN384" s="91"/>
      <c r="CO384" s="91"/>
      <c r="CP384" s="91"/>
      <c r="CQ384" s="91"/>
      <c r="CR384" s="91"/>
      <c r="CS384" s="91"/>
      <c r="CT384" s="91"/>
      <c r="CU384" s="91"/>
      <c r="CV384" s="91"/>
      <c r="CW384" s="91"/>
      <c r="CX384" s="91"/>
      <c r="CY384" s="91"/>
      <c r="CZ384" s="91"/>
      <c r="DA384" s="91"/>
      <c r="DB384" s="91"/>
      <c r="DC384" s="91"/>
      <c r="DD384" s="91"/>
      <c r="DE384" s="91"/>
      <c r="DF384" s="91"/>
      <c r="DG384" s="91"/>
      <c r="DH384" s="91"/>
      <c r="DI384" s="91"/>
      <c r="DJ384" s="91"/>
      <c r="DK384" s="91"/>
      <c r="DL384" s="91"/>
      <c r="DM384" s="91"/>
      <c r="DN384" s="91"/>
      <c r="DO384" s="91"/>
      <c r="DP384" s="91"/>
      <c r="DQ384" s="91"/>
      <c r="DR384" s="91"/>
      <c r="DS384" s="91"/>
      <c r="DT384" s="91"/>
      <c r="DU384" s="91"/>
      <c r="DV384" s="91"/>
      <c r="DW384" s="91"/>
      <c r="DX384" s="91"/>
      <c r="DY384" s="91"/>
      <c r="DZ384" s="91"/>
      <c r="EA384" s="91"/>
      <c r="EB384" s="91"/>
      <c r="EC384" s="91"/>
      <c r="ED384" s="91"/>
      <c r="EE384" s="91"/>
      <c r="EF384" s="91"/>
      <c r="EG384" s="91"/>
      <c r="EH384" s="91"/>
      <c r="EI384" s="91"/>
      <c r="EJ384" s="91"/>
      <c r="EK384" s="91"/>
      <c r="EL384" s="91"/>
      <c r="EM384" s="91"/>
      <c r="EN384" s="91"/>
      <c r="EO384" s="91"/>
      <c r="EP384" s="91"/>
      <c r="EQ384" s="91"/>
      <c r="ER384" s="91"/>
      <c r="ES384" s="91"/>
      <c r="ET384" s="91"/>
      <c r="EU384" s="91"/>
      <c r="EV384" s="91"/>
      <c r="EW384" s="91"/>
      <c r="EX384" s="91"/>
      <c r="EY384" s="91"/>
      <c r="EZ384" s="91"/>
      <c r="FA384" s="91"/>
      <c r="FB384" s="91"/>
      <c r="FC384" s="91"/>
      <c r="FD384" s="91"/>
      <c r="FE384" s="91"/>
      <c r="FF384" s="91"/>
      <c r="FG384" s="91"/>
      <c r="FH384" s="91"/>
      <c r="FI384" s="91"/>
      <c r="FJ384" s="91"/>
      <c r="FK384" s="91"/>
      <c r="FL384" s="91"/>
      <c r="FM384" s="91"/>
      <c r="FN384" s="91"/>
      <c r="FO384" s="91"/>
      <c r="FP384" s="91"/>
      <c r="FQ384" s="91"/>
      <c r="FR384" s="91"/>
      <c r="FS384" s="91"/>
      <c r="FT384" s="91"/>
      <c r="FU384" s="91"/>
      <c r="FV384" s="91"/>
      <c r="FW384" s="91"/>
      <c r="FX384" s="91"/>
      <c r="FY384" s="91"/>
      <c r="FZ384" s="91"/>
      <c r="GA384" s="91"/>
      <c r="GB384" s="91"/>
      <c r="GC384" s="91"/>
    </row>
    <row r="385" spans="1:185" s="93" customFormat="1" ht="45">
      <c r="A385" s="304">
        <f>'10 Квартал финансирование'!A385</f>
        <v>302</v>
      </c>
      <c r="B385" s="305" t="str">
        <f>'10 Квартал финансирование'!B385</f>
        <v xml:space="preserve">Строительство ЛЭП 6 кВ от ПС 110/6 кВ Дербент-Западная для электроснабжения объекта ПУ ФСБ по ул.Космодемьянской г.Дербента </v>
      </c>
      <c r="C385" s="324" t="str">
        <f>'10 Квартал финансирование'!C385</f>
        <v>G_prj_109106_49711</v>
      </c>
      <c r="D385" s="304" t="s">
        <v>157</v>
      </c>
      <c r="E385" s="323">
        <v>0</v>
      </c>
      <c r="F385" s="122">
        <v>0</v>
      </c>
      <c r="G385" s="122">
        <v>0</v>
      </c>
      <c r="H385" s="122">
        <v>4.3449999999999998</v>
      </c>
      <c r="I385" s="122">
        <v>0</v>
      </c>
      <c r="J385" s="122">
        <v>0</v>
      </c>
      <c r="K385" s="122">
        <v>0</v>
      </c>
      <c r="L385" s="90">
        <v>2015</v>
      </c>
      <c r="M385" s="90">
        <v>2015</v>
      </c>
      <c r="N385" s="90" t="s">
        <v>157</v>
      </c>
      <c r="O385" s="122" t="s">
        <v>1140</v>
      </c>
      <c r="P385" s="122" t="s">
        <v>1142</v>
      </c>
      <c r="Q385" s="122" t="s">
        <v>1142</v>
      </c>
      <c r="R385" s="122" t="s">
        <v>1142</v>
      </c>
      <c r="S385" s="317" t="s">
        <v>731</v>
      </c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  <c r="BZ385" s="91"/>
      <c r="CA385" s="91"/>
      <c r="CB385" s="91"/>
      <c r="CC385" s="91"/>
      <c r="CD385" s="91"/>
      <c r="CE385" s="91"/>
      <c r="CF385" s="91"/>
      <c r="CG385" s="91"/>
      <c r="CH385" s="91"/>
      <c r="CI385" s="91"/>
      <c r="CJ385" s="91"/>
      <c r="CK385" s="91"/>
      <c r="CL385" s="91"/>
      <c r="CM385" s="91"/>
      <c r="CN385" s="91"/>
      <c r="CO385" s="91"/>
      <c r="CP385" s="91"/>
      <c r="CQ385" s="91"/>
      <c r="CR385" s="91"/>
      <c r="CS385" s="91"/>
      <c r="CT385" s="91"/>
      <c r="CU385" s="91"/>
      <c r="CV385" s="91"/>
      <c r="CW385" s="91"/>
      <c r="CX385" s="91"/>
      <c r="CY385" s="91"/>
      <c r="CZ385" s="91"/>
      <c r="DA385" s="91"/>
      <c r="DB385" s="91"/>
      <c r="DC385" s="91"/>
      <c r="DD385" s="91"/>
      <c r="DE385" s="91"/>
      <c r="DF385" s="91"/>
      <c r="DG385" s="91"/>
      <c r="DH385" s="91"/>
      <c r="DI385" s="91"/>
      <c r="DJ385" s="91"/>
      <c r="DK385" s="91"/>
      <c r="DL385" s="91"/>
      <c r="DM385" s="91"/>
      <c r="DN385" s="91"/>
      <c r="DO385" s="91"/>
      <c r="DP385" s="91"/>
      <c r="DQ385" s="91"/>
      <c r="DR385" s="91"/>
      <c r="DS385" s="91"/>
      <c r="DT385" s="91"/>
      <c r="DU385" s="91"/>
      <c r="DV385" s="91"/>
      <c r="DW385" s="91"/>
      <c r="DX385" s="91"/>
      <c r="DY385" s="91"/>
      <c r="DZ385" s="91"/>
      <c r="EA385" s="91"/>
      <c r="EB385" s="91"/>
      <c r="EC385" s="91"/>
      <c r="ED385" s="91"/>
      <c r="EE385" s="91"/>
      <c r="EF385" s="91"/>
      <c r="EG385" s="91"/>
      <c r="EH385" s="91"/>
      <c r="EI385" s="91"/>
      <c r="EJ385" s="91"/>
      <c r="EK385" s="91"/>
      <c r="EL385" s="91"/>
      <c r="EM385" s="91"/>
      <c r="EN385" s="91"/>
      <c r="EO385" s="91"/>
      <c r="EP385" s="91"/>
      <c r="EQ385" s="91"/>
      <c r="ER385" s="91"/>
      <c r="ES385" s="91"/>
      <c r="ET385" s="91"/>
      <c r="EU385" s="91"/>
      <c r="EV385" s="91"/>
      <c r="EW385" s="91"/>
      <c r="EX385" s="91"/>
      <c r="EY385" s="91"/>
      <c r="EZ385" s="91"/>
      <c r="FA385" s="91"/>
      <c r="FB385" s="91"/>
      <c r="FC385" s="91"/>
      <c r="FD385" s="91"/>
      <c r="FE385" s="91"/>
      <c r="FF385" s="91"/>
      <c r="FG385" s="91"/>
      <c r="FH385" s="91"/>
      <c r="FI385" s="91"/>
      <c r="FJ385" s="91"/>
      <c r="FK385" s="91"/>
      <c r="FL385" s="91"/>
      <c r="FM385" s="91"/>
      <c r="FN385" s="91"/>
      <c r="FO385" s="91"/>
      <c r="FP385" s="91"/>
      <c r="FQ385" s="91"/>
      <c r="FR385" s="91"/>
      <c r="FS385" s="91"/>
      <c r="FT385" s="91"/>
      <c r="FU385" s="91"/>
      <c r="FV385" s="91"/>
      <c r="FW385" s="91"/>
      <c r="FX385" s="91"/>
      <c r="FY385" s="91"/>
      <c r="FZ385" s="91"/>
      <c r="GA385" s="91"/>
      <c r="GB385" s="91"/>
      <c r="GC385" s="91"/>
    </row>
    <row r="386" spans="1:185" s="93" customFormat="1" ht="30">
      <c r="A386" s="304">
        <f>'10 Квартал финансирование'!A386</f>
        <v>303</v>
      </c>
      <c r="B386" s="305" t="str">
        <f>'10 Квартал финансирование'!B386</f>
        <v>Строительство ВЧ каналов связи на ПС 110 кВ "Хунзах", ПС 110 кВ "Гергебиль"</v>
      </c>
      <c r="C386" s="324" t="str">
        <f>'10 Квартал финансирование'!C386</f>
        <v>G_prj_109106_49717</v>
      </c>
      <c r="D386" s="304" t="s">
        <v>157</v>
      </c>
      <c r="E386" s="323">
        <v>0</v>
      </c>
      <c r="F386" s="122">
        <v>0</v>
      </c>
      <c r="G386" s="122">
        <v>0</v>
      </c>
      <c r="H386" s="122">
        <v>0</v>
      </c>
      <c r="I386" s="122">
        <v>0</v>
      </c>
      <c r="J386" s="122">
        <v>0</v>
      </c>
      <c r="K386" s="122">
        <v>0</v>
      </c>
      <c r="L386" s="90">
        <v>2014</v>
      </c>
      <c r="M386" s="90">
        <v>2015</v>
      </c>
      <c r="N386" s="90" t="s">
        <v>157</v>
      </c>
      <c r="O386" s="122" t="s">
        <v>1140</v>
      </c>
      <c r="P386" s="122" t="s">
        <v>1142</v>
      </c>
      <c r="Q386" s="122" t="s">
        <v>1142</v>
      </c>
      <c r="R386" s="122" t="s">
        <v>1142</v>
      </c>
      <c r="S386" s="317" t="s">
        <v>731</v>
      </c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  <c r="BZ386" s="91"/>
      <c r="CA386" s="91"/>
      <c r="CB386" s="91"/>
      <c r="CC386" s="91"/>
      <c r="CD386" s="91"/>
      <c r="CE386" s="91"/>
      <c r="CF386" s="91"/>
      <c r="CG386" s="91"/>
      <c r="CH386" s="91"/>
      <c r="CI386" s="91"/>
      <c r="CJ386" s="91"/>
      <c r="CK386" s="91"/>
      <c r="CL386" s="91"/>
      <c r="CM386" s="91"/>
      <c r="CN386" s="91"/>
      <c r="CO386" s="91"/>
      <c r="CP386" s="91"/>
      <c r="CQ386" s="91"/>
      <c r="CR386" s="91"/>
      <c r="CS386" s="91"/>
      <c r="CT386" s="91"/>
      <c r="CU386" s="91"/>
      <c r="CV386" s="91"/>
      <c r="CW386" s="91"/>
      <c r="CX386" s="91"/>
      <c r="CY386" s="91"/>
      <c r="CZ386" s="91"/>
      <c r="DA386" s="91"/>
      <c r="DB386" s="91"/>
      <c r="DC386" s="91"/>
      <c r="DD386" s="91"/>
      <c r="DE386" s="91"/>
      <c r="DF386" s="91"/>
      <c r="DG386" s="91"/>
      <c r="DH386" s="91"/>
      <c r="DI386" s="91"/>
      <c r="DJ386" s="91"/>
      <c r="DK386" s="91"/>
      <c r="DL386" s="91"/>
      <c r="DM386" s="91"/>
      <c r="DN386" s="91"/>
      <c r="DO386" s="91"/>
      <c r="DP386" s="91"/>
      <c r="DQ386" s="91"/>
      <c r="DR386" s="91"/>
      <c r="DS386" s="91"/>
      <c r="DT386" s="91"/>
      <c r="DU386" s="91"/>
      <c r="DV386" s="91"/>
      <c r="DW386" s="91"/>
      <c r="DX386" s="91"/>
      <c r="DY386" s="91"/>
      <c r="DZ386" s="91"/>
      <c r="EA386" s="91"/>
      <c r="EB386" s="91"/>
      <c r="EC386" s="91"/>
      <c r="ED386" s="91"/>
      <c r="EE386" s="91"/>
      <c r="EF386" s="91"/>
      <c r="EG386" s="91"/>
      <c r="EH386" s="91"/>
      <c r="EI386" s="91"/>
      <c r="EJ386" s="91"/>
      <c r="EK386" s="91"/>
      <c r="EL386" s="91"/>
      <c r="EM386" s="91"/>
      <c r="EN386" s="91"/>
      <c r="EO386" s="91"/>
      <c r="EP386" s="91"/>
      <c r="EQ386" s="91"/>
      <c r="ER386" s="91"/>
      <c r="ES386" s="91"/>
      <c r="ET386" s="91"/>
      <c r="EU386" s="91"/>
      <c r="EV386" s="91"/>
      <c r="EW386" s="91"/>
      <c r="EX386" s="91"/>
      <c r="EY386" s="91"/>
      <c r="EZ386" s="91"/>
      <c r="FA386" s="91"/>
      <c r="FB386" s="91"/>
      <c r="FC386" s="91"/>
      <c r="FD386" s="91"/>
      <c r="FE386" s="91"/>
      <c r="FF386" s="91"/>
      <c r="FG386" s="91"/>
      <c r="FH386" s="91"/>
      <c r="FI386" s="91"/>
      <c r="FJ386" s="91"/>
      <c r="FK386" s="91"/>
      <c r="FL386" s="91"/>
      <c r="FM386" s="91"/>
      <c r="FN386" s="91"/>
      <c r="FO386" s="91"/>
      <c r="FP386" s="91"/>
      <c r="FQ386" s="91"/>
      <c r="FR386" s="91"/>
      <c r="FS386" s="91"/>
      <c r="FT386" s="91"/>
      <c r="FU386" s="91"/>
      <c r="FV386" s="91"/>
      <c r="FW386" s="91"/>
      <c r="FX386" s="91"/>
      <c r="FY386" s="91"/>
      <c r="FZ386" s="91"/>
      <c r="GA386" s="91"/>
      <c r="GB386" s="91"/>
      <c r="GC386" s="91"/>
    </row>
    <row r="387" spans="1:185" s="93" customFormat="1">
      <c r="A387" s="238"/>
      <c r="B387" s="126" t="s">
        <v>45</v>
      </c>
      <c r="C387" s="101"/>
      <c r="D387" s="101"/>
      <c r="E387" s="101">
        <f t="shared" ref="E387:K387" si="39">E398+E438</f>
        <v>0</v>
      </c>
      <c r="F387" s="101">
        <f t="shared" si="39"/>
        <v>1.07</v>
      </c>
      <c r="G387" s="101">
        <f t="shared" si="39"/>
        <v>0</v>
      </c>
      <c r="H387" s="101">
        <f t="shared" si="39"/>
        <v>12.1</v>
      </c>
      <c r="I387" s="101">
        <f t="shared" si="39"/>
        <v>0</v>
      </c>
      <c r="J387" s="101">
        <f t="shared" si="39"/>
        <v>0</v>
      </c>
      <c r="K387" s="101">
        <f t="shared" si="39"/>
        <v>0</v>
      </c>
      <c r="L387" s="139"/>
      <c r="M387" s="139"/>
      <c r="N387" s="139"/>
      <c r="O387" s="138"/>
      <c r="P387" s="138"/>
      <c r="Q387" s="138"/>
      <c r="R387" s="138"/>
      <c r="S387" s="319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  <c r="BZ387" s="91"/>
      <c r="CA387" s="91"/>
      <c r="CB387" s="91"/>
      <c r="CC387" s="91"/>
      <c r="CD387" s="91"/>
      <c r="CE387" s="91"/>
      <c r="CF387" s="91"/>
      <c r="CG387" s="91"/>
      <c r="CH387" s="91"/>
      <c r="CI387" s="91"/>
      <c r="CJ387" s="91"/>
      <c r="CK387" s="91"/>
      <c r="CL387" s="91"/>
      <c r="CM387" s="91"/>
      <c r="CN387" s="91"/>
      <c r="CO387" s="91"/>
      <c r="CP387" s="91"/>
      <c r="CQ387" s="91"/>
      <c r="CR387" s="91"/>
      <c r="CS387" s="91"/>
      <c r="CT387" s="91"/>
      <c r="CU387" s="91"/>
      <c r="CV387" s="91"/>
      <c r="CW387" s="91"/>
      <c r="CX387" s="91"/>
      <c r="CY387" s="91"/>
      <c r="CZ387" s="91"/>
      <c r="DA387" s="91"/>
      <c r="DB387" s="91"/>
      <c r="DC387" s="91"/>
      <c r="DD387" s="91"/>
      <c r="DE387" s="91"/>
      <c r="DF387" s="91"/>
      <c r="DG387" s="91"/>
      <c r="DH387" s="91"/>
      <c r="DI387" s="91"/>
      <c r="DJ387" s="91"/>
      <c r="DK387" s="91"/>
      <c r="DL387" s="91"/>
      <c r="DM387" s="91"/>
      <c r="DN387" s="91"/>
      <c r="DO387" s="91"/>
      <c r="DP387" s="91"/>
      <c r="DQ387" s="91"/>
      <c r="DR387" s="91"/>
      <c r="DS387" s="91"/>
      <c r="DT387" s="91"/>
      <c r="DU387" s="91"/>
      <c r="DV387" s="91"/>
      <c r="DW387" s="91"/>
      <c r="DX387" s="91"/>
      <c r="DY387" s="91"/>
      <c r="DZ387" s="91"/>
      <c r="EA387" s="91"/>
      <c r="EB387" s="91"/>
      <c r="EC387" s="91"/>
      <c r="ED387" s="91"/>
      <c r="EE387" s="91"/>
      <c r="EF387" s="91"/>
      <c r="EG387" s="91"/>
      <c r="EH387" s="91"/>
      <c r="EI387" s="91"/>
      <c r="EJ387" s="91"/>
      <c r="EK387" s="91"/>
      <c r="EL387" s="91"/>
      <c r="EM387" s="91"/>
      <c r="EN387" s="91"/>
      <c r="EO387" s="91"/>
      <c r="EP387" s="91"/>
      <c r="EQ387" s="91"/>
      <c r="ER387" s="91"/>
      <c r="ES387" s="91"/>
      <c r="ET387" s="91"/>
      <c r="EU387" s="91"/>
      <c r="EV387" s="91"/>
      <c r="EW387" s="91"/>
      <c r="EX387" s="91"/>
      <c r="EY387" s="91"/>
      <c r="EZ387" s="91"/>
      <c r="FA387" s="91"/>
      <c r="FB387" s="91"/>
      <c r="FC387" s="91"/>
      <c r="FD387" s="91"/>
      <c r="FE387" s="91"/>
      <c r="FF387" s="91"/>
      <c r="FG387" s="91"/>
      <c r="FH387" s="91"/>
      <c r="FI387" s="91"/>
      <c r="FJ387" s="91"/>
      <c r="FK387" s="91"/>
      <c r="FL387" s="91"/>
      <c r="FM387" s="91"/>
      <c r="FN387" s="91"/>
      <c r="FO387" s="91"/>
      <c r="FP387" s="91"/>
      <c r="FQ387" s="91"/>
      <c r="FR387" s="91"/>
      <c r="FS387" s="91"/>
      <c r="FT387" s="91"/>
      <c r="FU387" s="91"/>
      <c r="FV387" s="91"/>
      <c r="FW387" s="91"/>
      <c r="FX387" s="91"/>
      <c r="FY387" s="91"/>
      <c r="FZ387" s="91"/>
      <c r="GA387" s="91"/>
      <c r="GB387" s="91"/>
      <c r="GC387" s="91"/>
    </row>
    <row r="388" spans="1:185" s="93" customFormat="1">
      <c r="A388" s="236">
        <v>1</v>
      </c>
      <c r="B388" s="111" t="s">
        <v>52</v>
      </c>
      <c r="C388" s="304"/>
      <c r="D388" s="304"/>
      <c r="E388" s="20">
        <f>E398</f>
        <v>0</v>
      </c>
      <c r="F388" s="20">
        <f t="shared" ref="F388:K388" si="40">F398</f>
        <v>0.16</v>
      </c>
      <c r="G388" s="20">
        <f t="shared" si="40"/>
        <v>0</v>
      </c>
      <c r="H388" s="20">
        <f t="shared" si="40"/>
        <v>11.5</v>
      </c>
      <c r="I388" s="20">
        <f t="shared" si="40"/>
        <v>0</v>
      </c>
      <c r="J388" s="20">
        <f t="shared" si="40"/>
        <v>0</v>
      </c>
      <c r="K388" s="20">
        <f t="shared" si="40"/>
        <v>0</v>
      </c>
      <c r="L388" s="90"/>
      <c r="M388" s="90"/>
      <c r="N388" s="90"/>
      <c r="O388" s="122"/>
      <c r="P388" s="122"/>
      <c r="Q388" s="122"/>
      <c r="R388" s="122"/>
      <c r="S388" s="317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  <c r="BZ388" s="91"/>
      <c r="CA388" s="91"/>
      <c r="CB388" s="91"/>
      <c r="CC388" s="91"/>
      <c r="CD388" s="91"/>
      <c r="CE388" s="91"/>
      <c r="CF388" s="91"/>
      <c r="CG388" s="91"/>
      <c r="CH388" s="91"/>
      <c r="CI388" s="91"/>
      <c r="CJ388" s="91"/>
      <c r="CK388" s="91"/>
      <c r="CL388" s="91"/>
      <c r="CM388" s="91"/>
      <c r="CN388" s="91"/>
      <c r="CO388" s="91"/>
      <c r="CP388" s="91"/>
      <c r="CQ388" s="91"/>
      <c r="CR388" s="91"/>
      <c r="CS388" s="91"/>
      <c r="CT388" s="91"/>
      <c r="CU388" s="91"/>
      <c r="CV388" s="91"/>
      <c r="CW388" s="91"/>
      <c r="CX388" s="91"/>
      <c r="CY388" s="91"/>
      <c r="CZ388" s="91"/>
      <c r="DA388" s="91"/>
      <c r="DB388" s="91"/>
      <c r="DC388" s="91"/>
      <c r="DD388" s="91"/>
      <c r="DE388" s="91"/>
      <c r="DF388" s="91"/>
      <c r="DG388" s="91"/>
      <c r="DH388" s="91"/>
      <c r="DI388" s="91"/>
      <c r="DJ388" s="91"/>
      <c r="DK388" s="91"/>
      <c r="DL388" s="91"/>
      <c r="DM388" s="91"/>
      <c r="DN388" s="91"/>
      <c r="DO388" s="91"/>
      <c r="DP388" s="91"/>
      <c r="DQ388" s="91"/>
      <c r="DR388" s="91"/>
      <c r="DS388" s="91"/>
      <c r="DT388" s="91"/>
      <c r="DU388" s="91"/>
      <c r="DV388" s="91"/>
      <c r="DW388" s="91"/>
      <c r="DX388" s="91"/>
      <c r="DY388" s="91"/>
      <c r="DZ388" s="91"/>
      <c r="EA388" s="91"/>
      <c r="EB388" s="91"/>
      <c r="EC388" s="91"/>
      <c r="ED388" s="91"/>
      <c r="EE388" s="91"/>
      <c r="EF388" s="91"/>
      <c r="EG388" s="91"/>
      <c r="EH388" s="91"/>
      <c r="EI388" s="91"/>
      <c r="EJ388" s="91"/>
      <c r="EK388" s="91"/>
      <c r="EL388" s="91"/>
      <c r="EM388" s="91"/>
      <c r="EN388" s="91"/>
      <c r="EO388" s="91"/>
      <c r="EP388" s="91"/>
      <c r="EQ388" s="91"/>
      <c r="ER388" s="91"/>
      <c r="ES388" s="91"/>
      <c r="ET388" s="91"/>
      <c r="EU388" s="91"/>
      <c r="EV388" s="91"/>
      <c r="EW388" s="91"/>
      <c r="EX388" s="91"/>
      <c r="EY388" s="91"/>
      <c r="EZ388" s="91"/>
      <c r="FA388" s="91"/>
      <c r="FB388" s="91"/>
      <c r="FC388" s="91"/>
      <c r="FD388" s="91"/>
      <c r="FE388" s="91"/>
      <c r="FF388" s="91"/>
      <c r="FG388" s="91"/>
      <c r="FH388" s="91"/>
      <c r="FI388" s="91"/>
      <c r="FJ388" s="91"/>
      <c r="FK388" s="91"/>
      <c r="FL388" s="91"/>
      <c r="FM388" s="91"/>
      <c r="FN388" s="91"/>
      <c r="FO388" s="91"/>
      <c r="FP388" s="91"/>
      <c r="FQ388" s="91"/>
      <c r="FR388" s="91"/>
      <c r="FS388" s="91"/>
      <c r="FT388" s="91"/>
      <c r="FU388" s="91"/>
      <c r="FV388" s="91"/>
      <c r="FW388" s="91"/>
      <c r="FX388" s="91"/>
      <c r="FY388" s="91"/>
      <c r="FZ388" s="91"/>
      <c r="GA388" s="91"/>
      <c r="GB388" s="91"/>
      <c r="GC388" s="91"/>
    </row>
    <row r="389" spans="1:185" s="93" customFormat="1">
      <c r="A389" s="236"/>
      <c r="B389" s="111" t="s">
        <v>53</v>
      </c>
      <c r="C389" s="304"/>
      <c r="D389" s="304"/>
      <c r="E389" s="20">
        <f>E422</f>
        <v>0</v>
      </c>
      <c r="F389" s="20">
        <f t="shared" ref="F389:K389" si="41">F422</f>
        <v>0</v>
      </c>
      <c r="G389" s="20">
        <f t="shared" si="41"/>
        <v>0</v>
      </c>
      <c r="H389" s="20">
        <f t="shared" si="41"/>
        <v>2.5</v>
      </c>
      <c r="I389" s="20">
        <f t="shared" si="41"/>
        <v>0</v>
      </c>
      <c r="J389" s="20">
        <f t="shared" si="41"/>
        <v>0</v>
      </c>
      <c r="K389" s="20">
        <f t="shared" si="41"/>
        <v>0</v>
      </c>
      <c r="L389" s="90"/>
      <c r="M389" s="90"/>
      <c r="N389" s="90"/>
      <c r="O389" s="122"/>
      <c r="P389" s="122"/>
      <c r="Q389" s="122"/>
      <c r="R389" s="122"/>
      <c r="S389" s="317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  <c r="BZ389" s="91"/>
      <c r="CA389" s="91"/>
      <c r="CB389" s="91"/>
      <c r="CC389" s="91"/>
      <c r="CD389" s="91"/>
      <c r="CE389" s="91"/>
      <c r="CF389" s="91"/>
      <c r="CG389" s="91"/>
      <c r="CH389" s="91"/>
      <c r="CI389" s="91"/>
      <c r="CJ389" s="91"/>
      <c r="CK389" s="91"/>
      <c r="CL389" s="91"/>
      <c r="CM389" s="91"/>
      <c r="CN389" s="91"/>
      <c r="CO389" s="91"/>
      <c r="CP389" s="91"/>
      <c r="CQ389" s="91"/>
      <c r="CR389" s="91"/>
      <c r="CS389" s="91"/>
      <c r="CT389" s="91"/>
      <c r="CU389" s="91"/>
      <c r="CV389" s="91"/>
      <c r="CW389" s="91"/>
      <c r="CX389" s="91"/>
      <c r="CY389" s="91"/>
      <c r="CZ389" s="91"/>
      <c r="DA389" s="91"/>
      <c r="DB389" s="91"/>
      <c r="DC389" s="91"/>
      <c r="DD389" s="91"/>
      <c r="DE389" s="91"/>
      <c r="DF389" s="91"/>
      <c r="DG389" s="91"/>
      <c r="DH389" s="91"/>
      <c r="DI389" s="91"/>
      <c r="DJ389" s="91"/>
      <c r="DK389" s="91"/>
      <c r="DL389" s="91"/>
      <c r="DM389" s="91"/>
      <c r="DN389" s="91"/>
      <c r="DO389" s="91"/>
      <c r="DP389" s="91"/>
      <c r="DQ389" s="91"/>
      <c r="DR389" s="91"/>
      <c r="DS389" s="91"/>
      <c r="DT389" s="91"/>
      <c r="DU389" s="91"/>
      <c r="DV389" s="91"/>
      <c r="DW389" s="91"/>
      <c r="DX389" s="91"/>
      <c r="DY389" s="91"/>
      <c r="DZ389" s="91"/>
      <c r="EA389" s="91"/>
      <c r="EB389" s="91"/>
      <c r="EC389" s="91"/>
      <c r="ED389" s="91"/>
      <c r="EE389" s="91"/>
      <c r="EF389" s="91"/>
      <c r="EG389" s="91"/>
      <c r="EH389" s="91"/>
      <c r="EI389" s="91"/>
      <c r="EJ389" s="91"/>
      <c r="EK389" s="91"/>
      <c r="EL389" s="91"/>
      <c r="EM389" s="91"/>
      <c r="EN389" s="91"/>
      <c r="EO389" s="91"/>
      <c r="EP389" s="91"/>
      <c r="EQ389" s="91"/>
      <c r="ER389" s="91"/>
      <c r="ES389" s="91"/>
      <c r="ET389" s="91"/>
      <c r="EU389" s="91"/>
      <c r="EV389" s="91"/>
      <c r="EW389" s="91"/>
      <c r="EX389" s="91"/>
      <c r="EY389" s="91"/>
      <c r="EZ389" s="91"/>
      <c r="FA389" s="91"/>
      <c r="FB389" s="91"/>
      <c r="FC389" s="91"/>
      <c r="FD389" s="91"/>
      <c r="FE389" s="91"/>
      <c r="FF389" s="91"/>
      <c r="FG389" s="91"/>
      <c r="FH389" s="91"/>
      <c r="FI389" s="91"/>
      <c r="FJ389" s="91"/>
      <c r="FK389" s="91"/>
      <c r="FL389" s="91"/>
      <c r="FM389" s="91"/>
      <c r="FN389" s="91"/>
      <c r="FO389" s="91"/>
      <c r="FP389" s="91"/>
      <c r="FQ389" s="91"/>
      <c r="FR389" s="91"/>
      <c r="FS389" s="91"/>
      <c r="FT389" s="91"/>
      <c r="FU389" s="91"/>
      <c r="FV389" s="91"/>
      <c r="FW389" s="91"/>
      <c r="FX389" s="91"/>
      <c r="FY389" s="91"/>
      <c r="FZ389" s="91"/>
      <c r="GA389" s="91"/>
      <c r="GB389" s="91"/>
      <c r="GC389" s="91"/>
    </row>
    <row r="390" spans="1:185" s="93" customFormat="1">
      <c r="A390" s="236"/>
      <c r="B390" s="111" t="s">
        <v>54</v>
      </c>
      <c r="C390" s="304"/>
      <c r="D390" s="304"/>
      <c r="E390" s="20"/>
      <c r="F390" s="20"/>
      <c r="G390" s="20"/>
      <c r="H390" s="20"/>
      <c r="I390" s="20"/>
      <c r="J390" s="20"/>
      <c r="K390" s="20"/>
      <c r="L390" s="90"/>
      <c r="M390" s="90"/>
      <c r="N390" s="90"/>
      <c r="O390" s="122"/>
      <c r="P390" s="122"/>
      <c r="Q390" s="122"/>
      <c r="R390" s="122"/>
      <c r="S390" s="317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  <c r="BZ390" s="91"/>
      <c r="CA390" s="91"/>
      <c r="CB390" s="91"/>
      <c r="CC390" s="91"/>
      <c r="CD390" s="91"/>
      <c r="CE390" s="91"/>
      <c r="CF390" s="91"/>
      <c r="CG390" s="91"/>
      <c r="CH390" s="91"/>
      <c r="CI390" s="91"/>
      <c r="CJ390" s="91"/>
      <c r="CK390" s="91"/>
      <c r="CL390" s="91"/>
      <c r="CM390" s="91"/>
      <c r="CN390" s="91"/>
      <c r="CO390" s="91"/>
      <c r="CP390" s="91"/>
      <c r="CQ390" s="91"/>
      <c r="CR390" s="91"/>
      <c r="CS390" s="91"/>
      <c r="CT390" s="91"/>
      <c r="CU390" s="91"/>
      <c r="CV390" s="91"/>
      <c r="CW390" s="91"/>
      <c r="CX390" s="91"/>
      <c r="CY390" s="91"/>
      <c r="CZ390" s="91"/>
      <c r="DA390" s="91"/>
      <c r="DB390" s="91"/>
      <c r="DC390" s="91"/>
      <c r="DD390" s="91"/>
      <c r="DE390" s="91"/>
      <c r="DF390" s="91"/>
      <c r="DG390" s="91"/>
      <c r="DH390" s="91"/>
      <c r="DI390" s="91"/>
      <c r="DJ390" s="91"/>
      <c r="DK390" s="91"/>
      <c r="DL390" s="91"/>
      <c r="DM390" s="91"/>
      <c r="DN390" s="91"/>
      <c r="DO390" s="91"/>
      <c r="DP390" s="91"/>
      <c r="DQ390" s="91"/>
      <c r="DR390" s="91"/>
      <c r="DS390" s="91"/>
      <c r="DT390" s="91"/>
      <c r="DU390" s="91"/>
      <c r="DV390" s="91"/>
      <c r="DW390" s="91"/>
      <c r="DX390" s="91"/>
      <c r="DY390" s="91"/>
      <c r="DZ390" s="91"/>
      <c r="EA390" s="91"/>
      <c r="EB390" s="91"/>
      <c r="EC390" s="91"/>
      <c r="ED390" s="91"/>
      <c r="EE390" s="91"/>
      <c r="EF390" s="91"/>
      <c r="EG390" s="91"/>
      <c r="EH390" s="91"/>
      <c r="EI390" s="91"/>
      <c r="EJ390" s="91"/>
      <c r="EK390" s="91"/>
      <c r="EL390" s="91"/>
      <c r="EM390" s="91"/>
      <c r="EN390" s="91"/>
      <c r="EO390" s="91"/>
      <c r="EP390" s="91"/>
      <c r="EQ390" s="91"/>
      <c r="ER390" s="91"/>
      <c r="ES390" s="91"/>
      <c r="ET390" s="91"/>
      <c r="EU390" s="91"/>
      <c r="EV390" s="91"/>
      <c r="EW390" s="91"/>
      <c r="EX390" s="91"/>
      <c r="EY390" s="91"/>
      <c r="EZ390" s="91"/>
      <c r="FA390" s="91"/>
      <c r="FB390" s="91"/>
      <c r="FC390" s="91"/>
      <c r="FD390" s="91"/>
      <c r="FE390" s="91"/>
      <c r="FF390" s="91"/>
      <c r="FG390" s="91"/>
      <c r="FH390" s="91"/>
      <c r="FI390" s="91"/>
      <c r="FJ390" s="91"/>
      <c r="FK390" s="91"/>
      <c r="FL390" s="91"/>
      <c r="FM390" s="91"/>
      <c r="FN390" s="91"/>
      <c r="FO390" s="91"/>
      <c r="FP390" s="91"/>
      <c r="FQ390" s="91"/>
      <c r="FR390" s="91"/>
      <c r="FS390" s="91"/>
      <c r="FT390" s="91"/>
      <c r="FU390" s="91"/>
      <c r="FV390" s="91"/>
      <c r="FW390" s="91"/>
      <c r="FX390" s="91"/>
      <c r="FY390" s="91"/>
      <c r="FZ390" s="91"/>
      <c r="GA390" s="91"/>
      <c r="GB390" s="91"/>
      <c r="GC390" s="91"/>
    </row>
    <row r="391" spans="1:185" s="93" customFormat="1">
      <c r="A391" s="236"/>
      <c r="B391" s="111" t="s">
        <v>55</v>
      </c>
      <c r="C391" s="304"/>
      <c r="D391" s="304"/>
      <c r="E391" s="20">
        <f>E389-E390</f>
        <v>0</v>
      </c>
      <c r="F391" s="20">
        <f t="shared" ref="F391:K391" si="42">F389-F390</f>
        <v>0</v>
      </c>
      <c r="G391" s="20">
        <f t="shared" si="42"/>
        <v>0</v>
      </c>
      <c r="H391" s="20">
        <f t="shared" si="42"/>
        <v>2.5</v>
      </c>
      <c r="I391" s="20">
        <f t="shared" si="42"/>
        <v>0</v>
      </c>
      <c r="J391" s="20">
        <f t="shared" si="42"/>
        <v>0</v>
      </c>
      <c r="K391" s="20">
        <f t="shared" si="42"/>
        <v>0</v>
      </c>
      <c r="L391" s="90"/>
      <c r="M391" s="90"/>
      <c r="N391" s="90"/>
      <c r="O391" s="122"/>
      <c r="P391" s="122"/>
      <c r="Q391" s="122"/>
      <c r="R391" s="122"/>
      <c r="S391" s="317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  <c r="BZ391" s="91"/>
      <c r="CA391" s="91"/>
      <c r="CB391" s="91"/>
      <c r="CC391" s="91"/>
      <c r="CD391" s="91"/>
      <c r="CE391" s="91"/>
      <c r="CF391" s="91"/>
      <c r="CG391" s="91"/>
      <c r="CH391" s="91"/>
      <c r="CI391" s="91"/>
      <c r="CJ391" s="91"/>
      <c r="CK391" s="91"/>
      <c r="CL391" s="91"/>
      <c r="CM391" s="91"/>
      <c r="CN391" s="91"/>
      <c r="CO391" s="91"/>
      <c r="CP391" s="91"/>
      <c r="CQ391" s="91"/>
      <c r="CR391" s="91"/>
      <c r="CS391" s="91"/>
      <c r="CT391" s="91"/>
      <c r="CU391" s="91"/>
      <c r="CV391" s="91"/>
      <c r="CW391" s="91"/>
      <c r="CX391" s="91"/>
      <c r="CY391" s="91"/>
      <c r="CZ391" s="91"/>
      <c r="DA391" s="91"/>
      <c r="DB391" s="91"/>
      <c r="DC391" s="91"/>
      <c r="DD391" s="91"/>
      <c r="DE391" s="91"/>
      <c r="DF391" s="91"/>
      <c r="DG391" s="91"/>
      <c r="DH391" s="91"/>
      <c r="DI391" s="91"/>
      <c r="DJ391" s="91"/>
      <c r="DK391" s="91"/>
      <c r="DL391" s="91"/>
      <c r="DM391" s="91"/>
      <c r="DN391" s="91"/>
      <c r="DO391" s="91"/>
      <c r="DP391" s="91"/>
      <c r="DQ391" s="91"/>
      <c r="DR391" s="91"/>
      <c r="DS391" s="91"/>
      <c r="DT391" s="91"/>
      <c r="DU391" s="91"/>
      <c r="DV391" s="91"/>
      <c r="DW391" s="91"/>
      <c r="DX391" s="91"/>
      <c r="DY391" s="91"/>
      <c r="DZ391" s="91"/>
      <c r="EA391" s="91"/>
      <c r="EB391" s="91"/>
      <c r="EC391" s="91"/>
      <c r="ED391" s="91"/>
      <c r="EE391" s="91"/>
      <c r="EF391" s="91"/>
      <c r="EG391" s="91"/>
      <c r="EH391" s="91"/>
      <c r="EI391" s="91"/>
      <c r="EJ391" s="91"/>
      <c r="EK391" s="91"/>
      <c r="EL391" s="91"/>
      <c r="EM391" s="91"/>
      <c r="EN391" s="91"/>
      <c r="EO391" s="91"/>
      <c r="EP391" s="91"/>
      <c r="EQ391" s="91"/>
      <c r="ER391" s="91"/>
      <c r="ES391" s="91"/>
      <c r="ET391" s="91"/>
      <c r="EU391" s="91"/>
      <c r="EV391" s="91"/>
      <c r="EW391" s="91"/>
      <c r="EX391" s="91"/>
      <c r="EY391" s="91"/>
      <c r="EZ391" s="91"/>
      <c r="FA391" s="91"/>
      <c r="FB391" s="91"/>
      <c r="FC391" s="91"/>
      <c r="FD391" s="91"/>
      <c r="FE391" s="91"/>
      <c r="FF391" s="91"/>
      <c r="FG391" s="91"/>
      <c r="FH391" s="91"/>
      <c r="FI391" s="91"/>
      <c r="FJ391" s="91"/>
      <c r="FK391" s="91"/>
      <c r="FL391" s="91"/>
      <c r="FM391" s="91"/>
      <c r="FN391" s="91"/>
      <c r="FO391" s="91"/>
      <c r="FP391" s="91"/>
      <c r="FQ391" s="91"/>
      <c r="FR391" s="91"/>
      <c r="FS391" s="91"/>
      <c r="FT391" s="91"/>
      <c r="FU391" s="91"/>
      <c r="FV391" s="91"/>
      <c r="FW391" s="91"/>
      <c r="FX391" s="91"/>
      <c r="FY391" s="91"/>
      <c r="FZ391" s="91"/>
      <c r="GA391" s="91"/>
      <c r="GB391" s="91"/>
      <c r="GC391" s="91"/>
    </row>
    <row r="392" spans="1:185" s="93" customFormat="1">
      <c r="A392" s="236"/>
      <c r="B392" s="111" t="s">
        <v>56</v>
      </c>
      <c r="C392" s="304"/>
      <c r="D392" s="304"/>
      <c r="E392" s="20">
        <f>E388-E389</f>
        <v>0</v>
      </c>
      <c r="F392" s="20">
        <f t="shared" ref="F392:K392" si="43">F388-F389</f>
        <v>0.16</v>
      </c>
      <c r="G392" s="20">
        <f t="shared" si="43"/>
        <v>0</v>
      </c>
      <c r="H392" s="20">
        <f t="shared" si="43"/>
        <v>9</v>
      </c>
      <c r="I392" s="20">
        <f t="shared" si="43"/>
        <v>0</v>
      </c>
      <c r="J392" s="20">
        <f t="shared" si="43"/>
        <v>0</v>
      </c>
      <c r="K392" s="20">
        <f t="shared" si="43"/>
        <v>0</v>
      </c>
      <c r="L392" s="90"/>
      <c r="M392" s="90"/>
      <c r="N392" s="90"/>
      <c r="O392" s="122"/>
      <c r="P392" s="122"/>
      <c r="Q392" s="122"/>
      <c r="R392" s="122"/>
      <c r="S392" s="317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  <c r="BZ392" s="91"/>
      <c r="CA392" s="91"/>
      <c r="CB392" s="91"/>
      <c r="CC392" s="91"/>
      <c r="CD392" s="91"/>
      <c r="CE392" s="91"/>
      <c r="CF392" s="91"/>
      <c r="CG392" s="91"/>
      <c r="CH392" s="91"/>
      <c r="CI392" s="91"/>
      <c r="CJ392" s="91"/>
      <c r="CK392" s="91"/>
      <c r="CL392" s="91"/>
      <c r="CM392" s="91"/>
      <c r="CN392" s="91"/>
      <c r="CO392" s="91"/>
      <c r="CP392" s="91"/>
      <c r="CQ392" s="91"/>
      <c r="CR392" s="91"/>
      <c r="CS392" s="91"/>
      <c r="CT392" s="91"/>
      <c r="CU392" s="91"/>
      <c r="CV392" s="91"/>
      <c r="CW392" s="91"/>
      <c r="CX392" s="91"/>
      <c r="CY392" s="91"/>
      <c r="CZ392" s="91"/>
      <c r="DA392" s="91"/>
      <c r="DB392" s="91"/>
      <c r="DC392" s="91"/>
      <c r="DD392" s="91"/>
      <c r="DE392" s="91"/>
      <c r="DF392" s="91"/>
      <c r="DG392" s="91"/>
      <c r="DH392" s="91"/>
      <c r="DI392" s="91"/>
      <c r="DJ392" s="91"/>
      <c r="DK392" s="91"/>
      <c r="DL392" s="91"/>
      <c r="DM392" s="91"/>
      <c r="DN392" s="91"/>
      <c r="DO392" s="91"/>
      <c r="DP392" s="91"/>
      <c r="DQ392" s="91"/>
      <c r="DR392" s="91"/>
      <c r="DS392" s="91"/>
      <c r="DT392" s="91"/>
      <c r="DU392" s="91"/>
      <c r="DV392" s="91"/>
      <c r="DW392" s="91"/>
      <c r="DX392" s="91"/>
      <c r="DY392" s="91"/>
      <c r="DZ392" s="91"/>
      <c r="EA392" s="91"/>
      <c r="EB392" s="91"/>
      <c r="EC392" s="91"/>
      <c r="ED392" s="91"/>
      <c r="EE392" s="91"/>
      <c r="EF392" s="91"/>
      <c r="EG392" s="91"/>
      <c r="EH392" s="91"/>
      <c r="EI392" s="91"/>
      <c r="EJ392" s="91"/>
      <c r="EK392" s="91"/>
      <c r="EL392" s="91"/>
      <c r="EM392" s="91"/>
      <c r="EN392" s="91"/>
      <c r="EO392" s="91"/>
      <c r="EP392" s="91"/>
      <c r="EQ392" s="91"/>
      <c r="ER392" s="91"/>
      <c r="ES392" s="91"/>
      <c r="ET392" s="91"/>
      <c r="EU392" s="91"/>
      <c r="EV392" s="91"/>
      <c r="EW392" s="91"/>
      <c r="EX392" s="91"/>
      <c r="EY392" s="91"/>
      <c r="EZ392" s="91"/>
      <c r="FA392" s="91"/>
      <c r="FB392" s="91"/>
      <c r="FC392" s="91"/>
      <c r="FD392" s="91"/>
      <c r="FE392" s="91"/>
      <c r="FF392" s="91"/>
      <c r="FG392" s="91"/>
      <c r="FH392" s="91"/>
      <c r="FI392" s="91"/>
      <c r="FJ392" s="91"/>
      <c r="FK392" s="91"/>
      <c r="FL392" s="91"/>
      <c r="FM392" s="91"/>
      <c r="FN392" s="91"/>
      <c r="FO392" s="91"/>
      <c r="FP392" s="91"/>
      <c r="FQ392" s="91"/>
      <c r="FR392" s="91"/>
      <c r="FS392" s="91"/>
      <c r="FT392" s="91"/>
      <c r="FU392" s="91"/>
      <c r="FV392" s="91"/>
      <c r="FW392" s="91"/>
      <c r="FX392" s="91"/>
      <c r="FY392" s="91"/>
      <c r="FZ392" s="91"/>
      <c r="GA392" s="91"/>
      <c r="GB392" s="91"/>
      <c r="GC392" s="91"/>
    </row>
    <row r="393" spans="1:185" s="93" customFormat="1">
      <c r="A393" s="236">
        <v>2</v>
      </c>
      <c r="B393" s="111" t="s">
        <v>13</v>
      </c>
      <c r="C393" s="304"/>
      <c r="D393" s="304"/>
      <c r="E393" s="20">
        <f>E438</f>
        <v>0</v>
      </c>
      <c r="F393" s="20">
        <f t="shared" ref="F393:K393" si="44">F438</f>
        <v>0.91</v>
      </c>
      <c r="G393" s="20">
        <f t="shared" si="44"/>
        <v>0</v>
      </c>
      <c r="H393" s="20">
        <f t="shared" si="44"/>
        <v>0.6</v>
      </c>
      <c r="I393" s="20">
        <f t="shared" si="44"/>
        <v>0</v>
      </c>
      <c r="J393" s="20">
        <f t="shared" si="44"/>
        <v>0</v>
      </c>
      <c r="K393" s="20">
        <f t="shared" si="44"/>
        <v>0</v>
      </c>
      <c r="L393" s="90"/>
      <c r="M393" s="90"/>
      <c r="N393" s="90"/>
      <c r="O393" s="122"/>
      <c r="P393" s="122"/>
      <c r="Q393" s="122"/>
      <c r="R393" s="122"/>
      <c r="S393" s="317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  <c r="BZ393" s="91"/>
      <c r="CA393" s="91"/>
      <c r="CB393" s="91"/>
      <c r="CC393" s="91"/>
      <c r="CD393" s="91"/>
      <c r="CE393" s="91"/>
      <c r="CF393" s="91"/>
      <c r="CG393" s="91"/>
      <c r="CH393" s="91"/>
      <c r="CI393" s="91"/>
      <c r="CJ393" s="91"/>
      <c r="CK393" s="91"/>
      <c r="CL393" s="91"/>
      <c r="CM393" s="91"/>
      <c r="CN393" s="91"/>
      <c r="CO393" s="91"/>
      <c r="CP393" s="91"/>
      <c r="CQ393" s="91"/>
      <c r="CR393" s="91"/>
      <c r="CS393" s="91"/>
      <c r="CT393" s="91"/>
      <c r="CU393" s="91"/>
      <c r="CV393" s="91"/>
      <c r="CW393" s="91"/>
      <c r="CX393" s="91"/>
      <c r="CY393" s="91"/>
      <c r="CZ393" s="91"/>
      <c r="DA393" s="91"/>
      <c r="DB393" s="91"/>
      <c r="DC393" s="91"/>
      <c r="DD393" s="91"/>
      <c r="DE393" s="91"/>
      <c r="DF393" s="91"/>
      <c r="DG393" s="91"/>
      <c r="DH393" s="91"/>
      <c r="DI393" s="91"/>
      <c r="DJ393" s="91"/>
      <c r="DK393" s="91"/>
      <c r="DL393" s="91"/>
      <c r="DM393" s="91"/>
      <c r="DN393" s="91"/>
      <c r="DO393" s="91"/>
      <c r="DP393" s="91"/>
      <c r="DQ393" s="91"/>
      <c r="DR393" s="91"/>
      <c r="DS393" s="91"/>
      <c r="DT393" s="91"/>
      <c r="DU393" s="91"/>
      <c r="DV393" s="91"/>
      <c r="DW393" s="91"/>
      <c r="DX393" s="91"/>
      <c r="DY393" s="91"/>
      <c r="DZ393" s="91"/>
      <c r="EA393" s="91"/>
      <c r="EB393" s="91"/>
      <c r="EC393" s="91"/>
      <c r="ED393" s="91"/>
      <c r="EE393" s="91"/>
      <c r="EF393" s="91"/>
      <c r="EG393" s="91"/>
      <c r="EH393" s="91"/>
      <c r="EI393" s="91"/>
      <c r="EJ393" s="91"/>
      <c r="EK393" s="91"/>
      <c r="EL393" s="91"/>
      <c r="EM393" s="91"/>
      <c r="EN393" s="91"/>
      <c r="EO393" s="91"/>
      <c r="EP393" s="91"/>
      <c r="EQ393" s="91"/>
      <c r="ER393" s="91"/>
      <c r="ES393" s="91"/>
      <c r="ET393" s="91"/>
      <c r="EU393" s="91"/>
      <c r="EV393" s="91"/>
      <c r="EW393" s="91"/>
      <c r="EX393" s="91"/>
      <c r="EY393" s="91"/>
      <c r="EZ393" s="91"/>
      <c r="FA393" s="91"/>
      <c r="FB393" s="91"/>
      <c r="FC393" s="91"/>
      <c r="FD393" s="91"/>
      <c r="FE393" s="91"/>
      <c r="FF393" s="91"/>
      <c r="FG393" s="91"/>
      <c r="FH393" s="91"/>
      <c r="FI393" s="91"/>
      <c r="FJ393" s="91"/>
      <c r="FK393" s="91"/>
      <c r="FL393" s="91"/>
      <c r="FM393" s="91"/>
      <c r="FN393" s="91"/>
      <c r="FO393" s="91"/>
      <c r="FP393" s="91"/>
      <c r="FQ393" s="91"/>
      <c r="FR393" s="91"/>
      <c r="FS393" s="91"/>
      <c r="FT393" s="91"/>
      <c r="FU393" s="91"/>
      <c r="FV393" s="91"/>
      <c r="FW393" s="91"/>
      <c r="FX393" s="91"/>
      <c r="FY393" s="91"/>
      <c r="FZ393" s="91"/>
      <c r="GA393" s="91"/>
      <c r="GB393" s="91"/>
      <c r="GC393" s="91"/>
    </row>
    <row r="394" spans="1:185" s="93" customFormat="1">
      <c r="A394" s="236"/>
      <c r="B394" s="111" t="s">
        <v>53</v>
      </c>
      <c r="C394" s="304"/>
      <c r="D394" s="304"/>
      <c r="E394" s="20">
        <f>E446</f>
        <v>0</v>
      </c>
      <c r="F394" s="20">
        <f t="shared" ref="F394:K394" si="45">F446</f>
        <v>0</v>
      </c>
      <c r="G394" s="20">
        <f t="shared" si="45"/>
        <v>0</v>
      </c>
      <c r="H394" s="20">
        <f t="shared" si="45"/>
        <v>0</v>
      </c>
      <c r="I394" s="20">
        <f t="shared" si="45"/>
        <v>0</v>
      </c>
      <c r="J394" s="20">
        <f t="shared" si="45"/>
        <v>0</v>
      </c>
      <c r="K394" s="20">
        <f t="shared" si="45"/>
        <v>0</v>
      </c>
      <c r="L394" s="90"/>
      <c r="M394" s="90"/>
      <c r="N394" s="90"/>
      <c r="O394" s="122"/>
      <c r="P394" s="122"/>
      <c r="Q394" s="122"/>
      <c r="R394" s="122"/>
      <c r="S394" s="317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  <c r="BZ394" s="91"/>
      <c r="CA394" s="91"/>
      <c r="CB394" s="91"/>
      <c r="CC394" s="91"/>
      <c r="CD394" s="91"/>
      <c r="CE394" s="91"/>
      <c r="CF394" s="91"/>
      <c r="CG394" s="91"/>
      <c r="CH394" s="91"/>
      <c r="CI394" s="91"/>
      <c r="CJ394" s="91"/>
      <c r="CK394" s="91"/>
      <c r="CL394" s="91"/>
      <c r="CM394" s="91"/>
      <c r="CN394" s="91"/>
      <c r="CO394" s="91"/>
      <c r="CP394" s="91"/>
      <c r="CQ394" s="91"/>
      <c r="CR394" s="91"/>
      <c r="CS394" s="91"/>
      <c r="CT394" s="91"/>
      <c r="CU394" s="91"/>
      <c r="CV394" s="91"/>
      <c r="CW394" s="91"/>
      <c r="CX394" s="91"/>
      <c r="CY394" s="91"/>
      <c r="CZ394" s="91"/>
      <c r="DA394" s="91"/>
      <c r="DB394" s="91"/>
      <c r="DC394" s="91"/>
      <c r="DD394" s="91"/>
      <c r="DE394" s="91"/>
      <c r="DF394" s="91"/>
      <c r="DG394" s="91"/>
      <c r="DH394" s="91"/>
      <c r="DI394" s="91"/>
      <c r="DJ394" s="91"/>
      <c r="DK394" s="91"/>
      <c r="DL394" s="91"/>
      <c r="DM394" s="91"/>
      <c r="DN394" s="91"/>
      <c r="DO394" s="91"/>
      <c r="DP394" s="91"/>
      <c r="DQ394" s="91"/>
      <c r="DR394" s="91"/>
      <c r="DS394" s="91"/>
      <c r="DT394" s="91"/>
      <c r="DU394" s="91"/>
      <c r="DV394" s="91"/>
      <c r="DW394" s="91"/>
      <c r="DX394" s="91"/>
      <c r="DY394" s="91"/>
      <c r="DZ394" s="91"/>
      <c r="EA394" s="91"/>
      <c r="EB394" s="91"/>
      <c r="EC394" s="91"/>
      <c r="ED394" s="91"/>
      <c r="EE394" s="91"/>
      <c r="EF394" s="91"/>
      <c r="EG394" s="91"/>
      <c r="EH394" s="91"/>
      <c r="EI394" s="91"/>
      <c r="EJ394" s="91"/>
      <c r="EK394" s="91"/>
      <c r="EL394" s="91"/>
      <c r="EM394" s="91"/>
      <c r="EN394" s="91"/>
      <c r="EO394" s="91"/>
      <c r="EP394" s="91"/>
      <c r="EQ394" s="91"/>
      <c r="ER394" s="91"/>
      <c r="ES394" s="91"/>
      <c r="ET394" s="91"/>
      <c r="EU394" s="91"/>
      <c r="EV394" s="91"/>
      <c r="EW394" s="91"/>
      <c r="EX394" s="91"/>
      <c r="EY394" s="91"/>
      <c r="EZ394" s="91"/>
      <c r="FA394" s="91"/>
      <c r="FB394" s="91"/>
      <c r="FC394" s="91"/>
      <c r="FD394" s="91"/>
      <c r="FE394" s="91"/>
      <c r="FF394" s="91"/>
      <c r="FG394" s="91"/>
      <c r="FH394" s="91"/>
      <c r="FI394" s="91"/>
      <c r="FJ394" s="91"/>
      <c r="FK394" s="91"/>
      <c r="FL394" s="91"/>
      <c r="FM394" s="91"/>
      <c r="FN394" s="91"/>
      <c r="FO394" s="91"/>
      <c r="FP394" s="91"/>
      <c r="FQ394" s="91"/>
      <c r="FR394" s="91"/>
      <c r="FS394" s="91"/>
      <c r="FT394" s="91"/>
      <c r="FU394" s="91"/>
      <c r="FV394" s="91"/>
      <c r="FW394" s="91"/>
      <c r="FX394" s="91"/>
      <c r="FY394" s="91"/>
      <c r="FZ394" s="91"/>
      <c r="GA394" s="91"/>
      <c r="GB394" s="91"/>
      <c r="GC394" s="91"/>
    </row>
    <row r="395" spans="1:185" s="93" customFormat="1">
      <c r="A395" s="236"/>
      <c r="B395" s="111" t="s">
        <v>54</v>
      </c>
      <c r="C395" s="304"/>
      <c r="D395" s="304"/>
      <c r="E395" s="20"/>
      <c r="F395" s="20"/>
      <c r="G395" s="20"/>
      <c r="H395" s="20"/>
      <c r="I395" s="20"/>
      <c r="J395" s="20"/>
      <c r="K395" s="20"/>
      <c r="L395" s="90"/>
      <c r="M395" s="90"/>
      <c r="N395" s="90"/>
      <c r="O395" s="122"/>
      <c r="P395" s="122"/>
      <c r="Q395" s="122"/>
      <c r="R395" s="122"/>
      <c r="S395" s="317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  <c r="BZ395" s="91"/>
      <c r="CA395" s="91"/>
      <c r="CB395" s="91"/>
      <c r="CC395" s="91"/>
      <c r="CD395" s="91"/>
      <c r="CE395" s="91"/>
      <c r="CF395" s="91"/>
      <c r="CG395" s="91"/>
      <c r="CH395" s="91"/>
      <c r="CI395" s="91"/>
      <c r="CJ395" s="91"/>
      <c r="CK395" s="91"/>
      <c r="CL395" s="91"/>
      <c r="CM395" s="91"/>
      <c r="CN395" s="91"/>
      <c r="CO395" s="91"/>
      <c r="CP395" s="91"/>
      <c r="CQ395" s="91"/>
      <c r="CR395" s="91"/>
      <c r="CS395" s="91"/>
      <c r="CT395" s="91"/>
      <c r="CU395" s="91"/>
      <c r="CV395" s="91"/>
      <c r="CW395" s="91"/>
      <c r="CX395" s="91"/>
      <c r="CY395" s="91"/>
      <c r="CZ395" s="91"/>
      <c r="DA395" s="91"/>
      <c r="DB395" s="91"/>
      <c r="DC395" s="91"/>
      <c r="DD395" s="91"/>
      <c r="DE395" s="91"/>
      <c r="DF395" s="91"/>
      <c r="DG395" s="91"/>
      <c r="DH395" s="91"/>
      <c r="DI395" s="91"/>
      <c r="DJ395" s="91"/>
      <c r="DK395" s="91"/>
      <c r="DL395" s="91"/>
      <c r="DM395" s="91"/>
      <c r="DN395" s="91"/>
      <c r="DO395" s="91"/>
      <c r="DP395" s="91"/>
      <c r="DQ395" s="91"/>
      <c r="DR395" s="91"/>
      <c r="DS395" s="91"/>
      <c r="DT395" s="91"/>
      <c r="DU395" s="91"/>
      <c r="DV395" s="91"/>
      <c r="DW395" s="91"/>
      <c r="DX395" s="91"/>
      <c r="DY395" s="91"/>
      <c r="DZ395" s="91"/>
      <c r="EA395" s="91"/>
      <c r="EB395" s="91"/>
      <c r="EC395" s="91"/>
      <c r="ED395" s="91"/>
      <c r="EE395" s="91"/>
      <c r="EF395" s="91"/>
      <c r="EG395" s="91"/>
      <c r="EH395" s="91"/>
      <c r="EI395" s="91"/>
      <c r="EJ395" s="91"/>
      <c r="EK395" s="91"/>
      <c r="EL395" s="91"/>
      <c r="EM395" s="91"/>
      <c r="EN395" s="91"/>
      <c r="EO395" s="91"/>
      <c r="EP395" s="91"/>
      <c r="EQ395" s="91"/>
      <c r="ER395" s="91"/>
      <c r="ES395" s="91"/>
      <c r="ET395" s="91"/>
      <c r="EU395" s="91"/>
      <c r="EV395" s="91"/>
      <c r="EW395" s="91"/>
      <c r="EX395" s="91"/>
      <c r="EY395" s="91"/>
      <c r="EZ395" s="91"/>
      <c r="FA395" s="91"/>
      <c r="FB395" s="91"/>
      <c r="FC395" s="91"/>
      <c r="FD395" s="91"/>
      <c r="FE395" s="91"/>
      <c r="FF395" s="91"/>
      <c r="FG395" s="91"/>
      <c r="FH395" s="91"/>
      <c r="FI395" s="91"/>
      <c r="FJ395" s="91"/>
      <c r="FK395" s="91"/>
      <c r="FL395" s="91"/>
      <c r="FM395" s="91"/>
      <c r="FN395" s="91"/>
      <c r="FO395" s="91"/>
      <c r="FP395" s="91"/>
      <c r="FQ395" s="91"/>
      <c r="FR395" s="91"/>
      <c r="FS395" s="91"/>
      <c r="FT395" s="91"/>
      <c r="FU395" s="91"/>
      <c r="FV395" s="91"/>
      <c r="FW395" s="91"/>
      <c r="FX395" s="91"/>
      <c r="FY395" s="91"/>
      <c r="FZ395" s="91"/>
      <c r="GA395" s="91"/>
      <c r="GB395" s="91"/>
      <c r="GC395" s="91"/>
    </row>
    <row r="396" spans="1:185" s="93" customFormat="1">
      <c r="A396" s="236"/>
      <c r="B396" s="111" t="s">
        <v>55</v>
      </c>
      <c r="C396" s="304"/>
      <c r="D396" s="304"/>
      <c r="E396" s="20">
        <f>E393-E394</f>
        <v>0</v>
      </c>
      <c r="F396" s="20">
        <f t="shared" ref="F396:K396" si="46">F393-F394</f>
        <v>0.91</v>
      </c>
      <c r="G396" s="20">
        <f t="shared" si="46"/>
        <v>0</v>
      </c>
      <c r="H396" s="20">
        <f t="shared" si="46"/>
        <v>0.6</v>
      </c>
      <c r="I396" s="20">
        <f t="shared" si="46"/>
        <v>0</v>
      </c>
      <c r="J396" s="20">
        <f t="shared" si="46"/>
        <v>0</v>
      </c>
      <c r="K396" s="20">
        <f t="shared" si="46"/>
        <v>0</v>
      </c>
      <c r="L396" s="90"/>
      <c r="M396" s="90"/>
      <c r="N396" s="90"/>
      <c r="O396" s="122"/>
      <c r="P396" s="122"/>
      <c r="Q396" s="122"/>
      <c r="R396" s="122"/>
      <c r="S396" s="317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  <c r="BZ396" s="91"/>
      <c r="CA396" s="91"/>
      <c r="CB396" s="91"/>
      <c r="CC396" s="91"/>
      <c r="CD396" s="91"/>
      <c r="CE396" s="91"/>
      <c r="CF396" s="91"/>
      <c r="CG396" s="91"/>
      <c r="CH396" s="91"/>
      <c r="CI396" s="91"/>
      <c r="CJ396" s="91"/>
      <c r="CK396" s="91"/>
      <c r="CL396" s="91"/>
      <c r="CM396" s="91"/>
      <c r="CN396" s="91"/>
      <c r="CO396" s="91"/>
      <c r="CP396" s="91"/>
      <c r="CQ396" s="91"/>
      <c r="CR396" s="91"/>
      <c r="CS396" s="91"/>
      <c r="CT396" s="91"/>
      <c r="CU396" s="91"/>
      <c r="CV396" s="91"/>
      <c r="CW396" s="91"/>
      <c r="CX396" s="91"/>
      <c r="CY396" s="91"/>
      <c r="CZ396" s="91"/>
      <c r="DA396" s="91"/>
      <c r="DB396" s="91"/>
      <c r="DC396" s="91"/>
      <c r="DD396" s="91"/>
      <c r="DE396" s="91"/>
      <c r="DF396" s="91"/>
      <c r="DG396" s="91"/>
      <c r="DH396" s="91"/>
      <c r="DI396" s="91"/>
      <c r="DJ396" s="91"/>
      <c r="DK396" s="91"/>
      <c r="DL396" s="91"/>
      <c r="DM396" s="91"/>
      <c r="DN396" s="91"/>
      <c r="DO396" s="91"/>
      <c r="DP396" s="91"/>
      <c r="DQ396" s="91"/>
      <c r="DR396" s="91"/>
      <c r="DS396" s="91"/>
      <c r="DT396" s="91"/>
      <c r="DU396" s="91"/>
      <c r="DV396" s="91"/>
      <c r="DW396" s="91"/>
      <c r="DX396" s="91"/>
      <c r="DY396" s="91"/>
      <c r="DZ396" s="91"/>
      <c r="EA396" s="91"/>
      <c r="EB396" s="91"/>
      <c r="EC396" s="91"/>
      <c r="ED396" s="91"/>
      <c r="EE396" s="91"/>
      <c r="EF396" s="91"/>
      <c r="EG396" s="91"/>
      <c r="EH396" s="91"/>
      <c r="EI396" s="91"/>
      <c r="EJ396" s="91"/>
      <c r="EK396" s="91"/>
      <c r="EL396" s="91"/>
      <c r="EM396" s="91"/>
      <c r="EN396" s="91"/>
      <c r="EO396" s="91"/>
      <c r="EP396" s="91"/>
      <c r="EQ396" s="91"/>
      <c r="ER396" s="91"/>
      <c r="ES396" s="91"/>
      <c r="ET396" s="91"/>
      <c r="EU396" s="91"/>
      <c r="EV396" s="91"/>
      <c r="EW396" s="91"/>
      <c r="EX396" s="91"/>
      <c r="EY396" s="91"/>
      <c r="EZ396" s="91"/>
      <c r="FA396" s="91"/>
      <c r="FB396" s="91"/>
      <c r="FC396" s="91"/>
      <c r="FD396" s="91"/>
      <c r="FE396" s="91"/>
      <c r="FF396" s="91"/>
      <c r="FG396" s="91"/>
      <c r="FH396" s="91"/>
      <c r="FI396" s="91"/>
      <c r="FJ396" s="91"/>
      <c r="FK396" s="91"/>
      <c r="FL396" s="91"/>
      <c r="FM396" s="91"/>
      <c r="FN396" s="91"/>
      <c r="FO396" s="91"/>
      <c r="FP396" s="91"/>
      <c r="FQ396" s="91"/>
      <c r="FR396" s="91"/>
      <c r="FS396" s="91"/>
      <c r="FT396" s="91"/>
      <c r="FU396" s="91"/>
      <c r="FV396" s="91"/>
      <c r="FW396" s="91"/>
      <c r="FX396" s="91"/>
      <c r="FY396" s="91"/>
      <c r="FZ396" s="91"/>
      <c r="GA396" s="91"/>
      <c r="GB396" s="91"/>
      <c r="GC396" s="91"/>
    </row>
    <row r="397" spans="1:185" s="93" customFormat="1">
      <c r="A397" s="236"/>
      <c r="B397" s="111" t="s">
        <v>23</v>
      </c>
      <c r="C397" s="304"/>
      <c r="D397" s="304"/>
      <c r="E397" s="20">
        <f>E393-E394</f>
        <v>0</v>
      </c>
      <c r="F397" s="20">
        <f t="shared" ref="F397:K397" si="47">F393-F394</f>
        <v>0.91</v>
      </c>
      <c r="G397" s="20">
        <f t="shared" si="47"/>
        <v>0</v>
      </c>
      <c r="H397" s="20">
        <f t="shared" si="47"/>
        <v>0.6</v>
      </c>
      <c r="I397" s="20">
        <f t="shared" si="47"/>
        <v>0</v>
      </c>
      <c r="J397" s="20">
        <f t="shared" si="47"/>
        <v>0</v>
      </c>
      <c r="K397" s="20">
        <f t="shared" si="47"/>
        <v>0</v>
      </c>
      <c r="L397" s="90"/>
      <c r="M397" s="90"/>
      <c r="N397" s="90"/>
      <c r="O397" s="122"/>
      <c r="P397" s="122"/>
      <c r="Q397" s="122"/>
      <c r="R397" s="122"/>
      <c r="S397" s="317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  <c r="BZ397" s="91"/>
      <c r="CA397" s="91"/>
      <c r="CB397" s="91"/>
      <c r="CC397" s="91"/>
      <c r="CD397" s="91"/>
      <c r="CE397" s="91"/>
      <c r="CF397" s="91"/>
      <c r="CG397" s="91"/>
      <c r="CH397" s="91"/>
      <c r="CI397" s="91"/>
      <c r="CJ397" s="91"/>
      <c r="CK397" s="91"/>
      <c r="CL397" s="91"/>
      <c r="CM397" s="91"/>
      <c r="CN397" s="91"/>
      <c r="CO397" s="91"/>
      <c r="CP397" s="91"/>
      <c r="CQ397" s="91"/>
      <c r="CR397" s="91"/>
      <c r="CS397" s="91"/>
      <c r="CT397" s="91"/>
      <c r="CU397" s="91"/>
      <c r="CV397" s="91"/>
      <c r="CW397" s="91"/>
      <c r="CX397" s="91"/>
      <c r="CY397" s="91"/>
      <c r="CZ397" s="91"/>
      <c r="DA397" s="91"/>
      <c r="DB397" s="91"/>
      <c r="DC397" s="91"/>
      <c r="DD397" s="91"/>
      <c r="DE397" s="91"/>
      <c r="DF397" s="91"/>
      <c r="DG397" s="91"/>
      <c r="DH397" s="91"/>
      <c r="DI397" s="91"/>
      <c r="DJ397" s="91"/>
      <c r="DK397" s="91"/>
      <c r="DL397" s="91"/>
      <c r="DM397" s="91"/>
      <c r="DN397" s="91"/>
      <c r="DO397" s="91"/>
      <c r="DP397" s="91"/>
      <c r="DQ397" s="91"/>
      <c r="DR397" s="91"/>
      <c r="DS397" s="91"/>
      <c r="DT397" s="91"/>
      <c r="DU397" s="91"/>
      <c r="DV397" s="91"/>
      <c r="DW397" s="91"/>
      <c r="DX397" s="91"/>
      <c r="DY397" s="91"/>
      <c r="DZ397" s="91"/>
      <c r="EA397" s="91"/>
      <c r="EB397" s="91"/>
      <c r="EC397" s="91"/>
      <c r="ED397" s="91"/>
      <c r="EE397" s="91"/>
      <c r="EF397" s="91"/>
      <c r="EG397" s="91"/>
      <c r="EH397" s="91"/>
      <c r="EI397" s="91"/>
      <c r="EJ397" s="91"/>
      <c r="EK397" s="91"/>
      <c r="EL397" s="91"/>
      <c r="EM397" s="91"/>
      <c r="EN397" s="91"/>
      <c r="EO397" s="91"/>
      <c r="EP397" s="91"/>
      <c r="EQ397" s="91"/>
      <c r="ER397" s="91"/>
      <c r="ES397" s="91"/>
      <c r="ET397" s="91"/>
      <c r="EU397" s="91"/>
      <c r="EV397" s="91"/>
      <c r="EW397" s="91"/>
      <c r="EX397" s="91"/>
      <c r="EY397" s="91"/>
      <c r="EZ397" s="91"/>
      <c r="FA397" s="91"/>
      <c r="FB397" s="91"/>
      <c r="FC397" s="91"/>
      <c r="FD397" s="91"/>
      <c r="FE397" s="91"/>
      <c r="FF397" s="91"/>
      <c r="FG397" s="91"/>
      <c r="FH397" s="91"/>
      <c r="FI397" s="91"/>
      <c r="FJ397" s="91"/>
      <c r="FK397" s="91"/>
      <c r="FL397" s="91"/>
      <c r="FM397" s="91"/>
      <c r="FN397" s="91"/>
      <c r="FO397" s="91"/>
      <c r="FP397" s="91"/>
      <c r="FQ397" s="91"/>
      <c r="FR397" s="91"/>
      <c r="FS397" s="91"/>
      <c r="FT397" s="91"/>
      <c r="FU397" s="91"/>
      <c r="FV397" s="91"/>
      <c r="FW397" s="91"/>
      <c r="FX397" s="91"/>
      <c r="FY397" s="91"/>
      <c r="FZ397" s="91"/>
      <c r="GA397" s="91"/>
      <c r="GB397" s="91"/>
      <c r="GC397" s="91"/>
    </row>
    <row r="398" spans="1:185" s="93" customFormat="1">
      <c r="A398" s="236" t="s">
        <v>0</v>
      </c>
      <c r="B398" s="8" t="s">
        <v>20</v>
      </c>
      <c r="C398" s="304"/>
      <c r="D398" s="304"/>
      <c r="E398" s="20">
        <f>E399+E400+E407+E409+E410+E422</f>
        <v>0</v>
      </c>
      <c r="F398" s="20">
        <f>F399+F400+F407+F409+F410+F422</f>
        <v>0.16</v>
      </c>
      <c r="G398" s="20">
        <f t="shared" ref="G398:K398" si="48">G399+G400+G407+G409+G410+G422</f>
        <v>0</v>
      </c>
      <c r="H398" s="20">
        <f t="shared" si="48"/>
        <v>11.5</v>
      </c>
      <c r="I398" s="20">
        <f t="shared" si="48"/>
        <v>0</v>
      </c>
      <c r="J398" s="20">
        <f t="shared" si="48"/>
        <v>0</v>
      </c>
      <c r="K398" s="20">
        <f t="shared" si="48"/>
        <v>0</v>
      </c>
      <c r="L398" s="90"/>
      <c r="M398" s="90"/>
      <c r="N398" s="90"/>
      <c r="O398" s="122"/>
      <c r="P398" s="122"/>
      <c r="Q398" s="122"/>
      <c r="R398" s="122"/>
      <c r="S398" s="317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  <c r="BZ398" s="91"/>
      <c r="CA398" s="91"/>
      <c r="CB398" s="91"/>
      <c r="CC398" s="91"/>
      <c r="CD398" s="91"/>
      <c r="CE398" s="91"/>
      <c r="CF398" s="91"/>
      <c r="CG398" s="91"/>
      <c r="CH398" s="91"/>
      <c r="CI398" s="91"/>
      <c r="CJ398" s="91"/>
      <c r="CK398" s="91"/>
      <c r="CL398" s="91"/>
      <c r="CM398" s="91"/>
      <c r="CN398" s="91"/>
      <c r="CO398" s="91"/>
      <c r="CP398" s="91"/>
      <c r="CQ398" s="91"/>
      <c r="CR398" s="91"/>
      <c r="CS398" s="91"/>
      <c r="CT398" s="91"/>
      <c r="CU398" s="91"/>
      <c r="CV398" s="91"/>
      <c r="CW398" s="91"/>
      <c r="CX398" s="91"/>
      <c r="CY398" s="91"/>
      <c r="CZ398" s="91"/>
      <c r="DA398" s="91"/>
      <c r="DB398" s="91"/>
      <c r="DC398" s="91"/>
      <c r="DD398" s="91"/>
      <c r="DE398" s="91"/>
      <c r="DF398" s="91"/>
      <c r="DG398" s="91"/>
      <c r="DH398" s="91"/>
      <c r="DI398" s="91"/>
      <c r="DJ398" s="91"/>
      <c r="DK398" s="91"/>
      <c r="DL398" s="91"/>
      <c r="DM398" s="91"/>
      <c r="DN398" s="91"/>
      <c r="DO398" s="91"/>
      <c r="DP398" s="91"/>
      <c r="DQ398" s="91"/>
      <c r="DR398" s="91"/>
      <c r="DS398" s="91"/>
      <c r="DT398" s="91"/>
      <c r="DU398" s="91"/>
      <c r="DV398" s="91"/>
      <c r="DW398" s="91"/>
      <c r="DX398" s="91"/>
      <c r="DY398" s="91"/>
      <c r="DZ398" s="91"/>
      <c r="EA398" s="91"/>
      <c r="EB398" s="91"/>
      <c r="EC398" s="91"/>
      <c r="ED398" s="91"/>
      <c r="EE398" s="91"/>
      <c r="EF398" s="91"/>
      <c r="EG398" s="91"/>
      <c r="EH398" s="91"/>
      <c r="EI398" s="91"/>
      <c r="EJ398" s="91"/>
      <c r="EK398" s="91"/>
      <c r="EL398" s="91"/>
      <c r="EM398" s="91"/>
      <c r="EN398" s="91"/>
      <c r="EO398" s="91"/>
      <c r="EP398" s="91"/>
      <c r="EQ398" s="91"/>
      <c r="ER398" s="91"/>
      <c r="ES398" s="91"/>
      <c r="ET398" s="91"/>
      <c r="EU398" s="91"/>
      <c r="EV398" s="91"/>
      <c r="EW398" s="91"/>
      <c r="EX398" s="91"/>
      <c r="EY398" s="91"/>
      <c r="EZ398" s="91"/>
      <c r="FA398" s="91"/>
      <c r="FB398" s="91"/>
      <c r="FC398" s="91"/>
      <c r="FD398" s="91"/>
      <c r="FE398" s="91"/>
      <c r="FF398" s="91"/>
      <c r="FG398" s="91"/>
      <c r="FH398" s="91"/>
      <c r="FI398" s="91"/>
      <c r="FJ398" s="91"/>
      <c r="FK398" s="91"/>
      <c r="FL398" s="91"/>
      <c r="FM398" s="91"/>
      <c r="FN398" s="91"/>
      <c r="FO398" s="91"/>
      <c r="FP398" s="91"/>
      <c r="FQ398" s="91"/>
      <c r="FR398" s="91"/>
      <c r="FS398" s="91"/>
      <c r="FT398" s="91"/>
      <c r="FU398" s="91"/>
      <c r="FV398" s="91"/>
      <c r="FW398" s="91"/>
      <c r="FX398" s="91"/>
      <c r="FY398" s="91"/>
      <c r="FZ398" s="91"/>
      <c r="GA398" s="91"/>
      <c r="GB398" s="91"/>
      <c r="GC398" s="91"/>
    </row>
    <row r="399" spans="1:185" s="93" customFormat="1" ht="31.5">
      <c r="A399" s="308" t="s">
        <v>1</v>
      </c>
      <c r="B399" s="306" t="s">
        <v>17</v>
      </c>
      <c r="C399" s="304"/>
      <c r="D399" s="304"/>
      <c r="E399" s="242"/>
      <c r="F399" s="242"/>
      <c r="G399" s="242"/>
      <c r="H399" s="242"/>
      <c r="I399" s="242"/>
      <c r="J399" s="242"/>
      <c r="K399" s="242"/>
      <c r="L399" s="90"/>
      <c r="M399" s="90"/>
      <c r="N399" s="90"/>
      <c r="O399" s="122"/>
      <c r="P399" s="122"/>
      <c r="Q399" s="122"/>
      <c r="R399" s="122"/>
      <c r="S399" s="317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  <c r="BZ399" s="91"/>
      <c r="CA399" s="91"/>
      <c r="CB399" s="91"/>
      <c r="CC399" s="91"/>
      <c r="CD399" s="91"/>
      <c r="CE399" s="91"/>
      <c r="CF399" s="91"/>
      <c r="CG399" s="91"/>
      <c r="CH399" s="91"/>
      <c r="CI399" s="91"/>
      <c r="CJ399" s="91"/>
      <c r="CK399" s="91"/>
      <c r="CL399" s="91"/>
      <c r="CM399" s="91"/>
      <c r="CN399" s="91"/>
      <c r="CO399" s="91"/>
      <c r="CP399" s="91"/>
      <c r="CQ399" s="91"/>
      <c r="CR399" s="91"/>
      <c r="CS399" s="91"/>
      <c r="CT399" s="91"/>
      <c r="CU399" s="91"/>
      <c r="CV399" s="91"/>
      <c r="CW399" s="91"/>
      <c r="CX399" s="91"/>
      <c r="CY399" s="91"/>
      <c r="CZ399" s="91"/>
      <c r="DA399" s="91"/>
      <c r="DB399" s="91"/>
      <c r="DC399" s="91"/>
      <c r="DD399" s="91"/>
      <c r="DE399" s="91"/>
      <c r="DF399" s="91"/>
      <c r="DG399" s="91"/>
      <c r="DH399" s="91"/>
      <c r="DI399" s="91"/>
      <c r="DJ399" s="91"/>
      <c r="DK399" s="91"/>
      <c r="DL399" s="91"/>
      <c r="DM399" s="91"/>
      <c r="DN399" s="91"/>
      <c r="DO399" s="91"/>
      <c r="DP399" s="91"/>
      <c r="DQ399" s="91"/>
      <c r="DR399" s="91"/>
      <c r="DS399" s="91"/>
      <c r="DT399" s="91"/>
      <c r="DU399" s="91"/>
      <c r="DV399" s="91"/>
      <c r="DW399" s="91"/>
      <c r="DX399" s="91"/>
      <c r="DY399" s="91"/>
      <c r="DZ399" s="91"/>
      <c r="EA399" s="91"/>
      <c r="EB399" s="91"/>
      <c r="EC399" s="91"/>
      <c r="ED399" s="91"/>
      <c r="EE399" s="91"/>
      <c r="EF399" s="91"/>
      <c r="EG399" s="91"/>
      <c r="EH399" s="91"/>
      <c r="EI399" s="91"/>
      <c r="EJ399" s="91"/>
      <c r="EK399" s="91"/>
      <c r="EL399" s="91"/>
      <c r="EM399" s="91"/>
      <c r="EN399" s="91"/>
      <c r="EO399" s="91"/>
      <c r="EP399" s="91"/>
      <c r="EQ399" s="91"/>
      <c r="ER399" s="91"/>
      <c r="ES399" s="91"/>
      <c r="ET399" s="91"/>
      <c r="EU399" s="91"/>
      <c r="EV399" s="91"/>
      <c r="EW399" s="91"/>
      <c r="EX399" s="91"/>
      <c r="EY399" s="91"/>
      <c r="EZ399" s="91"/>
      <c r="FA399" s="91"/>
      <c r="FB399" s="91"/>
      <c r="FC399" s="91"/>
      <c r="FD399" s="91"/>
      <c r="FE399" s="91"/>
      <c r="FF399" s="91"/>
      <c r="FG399" s="91"/>
      <c r="FH399" s="91"/>
      <c r="FI399" s="91"/>
      <c r="FJ399" s="91"/>
      <c r="FK399" s="91"/>
      <c r="FL399" s="91"/>
      <c r="FM399" s="91"/>
      <c r="FN399" s="91"/>
      <c r="FO399" s="91"/>
      <c r="FP399" s="91"/>
      <c r="FQ399" s="91"/>
      <c r="FR399" s="91"/>
      <c r="FS399" s="91"/>
      <c r="FT399" s="91"/>
      <c r="FU399" s="91"/>
      <c r="FV399" s="91"/>
      <c r="FW399" s="91"/>
      <c r="FX399" s="91"/>
      <c r="FY399" s="91"/>
      <c r="FZ399" s="91"/>
      <c r="GA399" s="91"/>
      <c r="GB399" s="91"/>
      <c r="GC399" s="91"/>
    </row>
    <row r="400" spans="1:185" s="93" customFormat="1" ht="31.5">
      <c r="A400" s="237" t="s">
        <v>2</v>
      </c>
      <c r="B400" s="306" t="s">
        <v>21</v>
      </c>
      <c r="C400" s="304"/>
      <c r="D400" s="304"/>
      <c r="E400" s="248">
        <f>SUM(E401:E406)</f>
        <v>0</v>
      </c>
      <c r="F400" s="248">
        <f t="shared" ref="F400:K400" si="49">SUM(F401:F406)</f>
        <v>0</v>
      </c>
      <c r="G400" s="248">
        <f t="shared" si="49"/>
        <v>0</v>
      </c>
      <c r="H400" s="248">
        <f t="shared" si="49"/>
        <v>0</v>
      </c>
      <c r="I400" s="248">
        <f t="shared" si="49"/>
        <v>0</v>
      </c>
      <c r="J400" s="248">
        <f t="shared" si="49"/>
        <v>0</v>
      </c>
      <c r="K400" s="248">
        <f t="shared" si="49"/>
        <v>0</v>
      </c>
      <c r="L400" s="90"/>
      <c r="M400" s="90"/>
      <c r="N400" s="90"/>
      <c r="O400" s="122"/>
      <c r="P400" s="122"/>
      <c r="Q400" s="122"/>
      <c r="R400" s="122"/>
      <c r="S400" s="317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  <c r="BZ400" s="91"/>
      <c r="CA400" s="91"/>
      <c r="CB400" s="91"/>
      <c r="CC400" s="91"/>
      <c r="CD400" s="91"/>
      <c r="CE400" s="91"/>
      <c r="CF400" s="91"/>
      <c r="CG400" s="91"/>
      <c r="CH400" s="91"/>
      <c r="CI400" s="91"/>
      <c r="CJ400" s="91"/>
      <c r="CK400" s="91"/>
      <c r="CL400" s="91"/>
      <c r="CM400" s="91"/>
      <c r="CN400" s="91"/>
      <c r="CO400" s="91"/>
      <c r="CP400" s="91"/>
      <c r="CQ400" s="91"/>
      <c r="CR400" s="91"/>
      <c r="CS400" s="91"/>
      <c r="CT400" s="91"/>
      <c r="CU400" s="91"/>
      <c r="CV400" s="91"/>
      <c r="CW400" s="91"/>
      <c r="CX400" s="91"/>
      <c r="CY400" s="91"/>
      <c r="CZ400" s="91"/>
      <c r="DA400" s="91"/>
      <c r="DB400" s="91"/>
      <c r="DC400" s="91"/>
      <c r="DD400" s="91"/>
      <c r="DE400" s="91"/>
      <c r="DF400" s="91"/>
      <c r="DG400" s="91"/>
      <c r="DH400" s="91"/>
      <c r="DI400" s="91"/>
      <c r="DJ400" s="91"/>
      <c r="DK400" s="91"/>
      <c r="DL400" s="91"/>
      <c r="DM400" s="91"/>
      <c r="DN400" s="91"/>
      <c r="DO400" s="91"/>
      <c r="DP400" s="91"/>
      <c r="DQ400" s="91"/>
      <c r="DR400" s="91"/>
      <c r="DS400" s="91"/>
      <c r="DT400" s="91"/>
      <c r="DU400" s="91"/>
      <c r="DV400" s="91"/>
      <c r="DW400" s="91"/>
      <c r="DX400" s="91"/>
      <c r="DY400" s="91"/>
      <c r="DZ400" s="91"/>
      <c r="EA400" s="91"/>
      <c r="EB400" s="91"/>
      <c r="EC400" s="91"/>
      <c r="ED400" s="91"/>
      <c r="EE400" s="91"/>
      <c r="EF400" s="91"/>
      <c r="EG400" s="91"/>
      <c r="EH400" s="91"/>
      <c r="EI400" s="91"/>
      <c r="EJ400" s="91"/>
      <c r="EK400" s="91"/>
      <c r="EL400" s="91"/>
      <c r="EM400" s="91"/>
      <c r="EN400" s="91"/>
      <c r="EO400" s="91"/>
      <c r="EP400" s="91"/>
      <c r="EQ400" s="91"/>
      <c r="ER400" s="91"/>
      <c r="ES400" s="91"/>
      <c r="ET400" s="91"/>
      <c r="EU400" s="91"/>
      <c r="EV400" s="91"/>
      <c r="EW400" s="91"/>
      <c r="EX400" s="91"/>
      <c r="EY400" s="91"/>
      <c r="EZ400" s="91"/>
      <c r="FA400" s="91"/>
      <c r="FB400" s="91"/>
      <c r="FC400" s="91"/>
      <c r="FD400" s="91"/>
      <c r="FE400" s="91"/>
      <c r="FF400" s="91"/>
      <c r="FG400" s="91"/>
      <c r="FH400" s="91"/>
      <c r="FI400" s="91"/>
      <c r="FJ400" s="91"/>
      <c r="FK400" s="91"/>
      <c r="FL400" s="91"/>
      <c r="FM400" s="91"/>
      <c r="FN400" s="91"/>
      <c r="FO400" s="91"/>
      <c r="FP400" s="91"/>
      <c r="FQ400" s="91"/>
      <c r="FR400" s="91"/>
      <c r="FS400" s="91"/>
      <c r="FT400" s="91"/>
      <c r="FU400" s="91"/>
      <c r="FV400" s="91"/>
      <c r="FW400" s="91"/>
      <c r="FX400" s="91"/>
      <c r="FY400" s="91"/>
      <c r="FZ400" s="91"/>
      <c r="GA400" s="91"/>
      <c r="GB400" s="91"/>
      <c r="GC400" s="91"/>
    </row>
    <row r="401" spans="1:185" s="93" customFormat="1" ht="30">
      <c r="A401" s="304">
        <f>'10 Квартал финансирование'!A401</f>
        <v>304</v>
      </c>
      <c r="B401" s="305" t="str">
        <f>'10 Квартал финансирование'!B401</f>
        <v>Реконструкция ПС 110 Залукокоаже с УРЗА на ВЛ 110 кВ №1</v>
      </c>
      <c r="C401" s="324" t="s">
        <v>836</v>
      </c>
      <c r="D401" s="304" t="s">
        <v>157</v>
      </c>
      <c r="E401" s="323">
        <v>0</v>
      </c>
      <c r="F401" s="122">
        <v>0</v>
      </c>
      <c r="G401" s="122">
        <v>0</v>
      </c>
      <c r="H401" s="122">
        <v>0</v>
      </c>
      <c r="I401" s="122">
        <v>0</v>
      </c>
      <c r="J401" s="122">
        <v>0</v>
      </c>
      <c r="K401" s="122">
        <v>0</v>
      </c>
      <c r="L401" s="90">
        <v>2013</v>
      </c>
      <c r="M401" s="90">
        <v>2015</v>
      </c>
      <c r="N401" s="90" t="s">
        <v>157</v>
      </c>
      <c r="O401" s="122" t="s">
        <v>1140</v>
      </c>
      <c r="P401" s="122" t="s">
        <v>1141</v>
      </c>
      <c r="Q401" s="122" t="s">
        <v>1141</v>
      </c>
      <c r="R401" s="122" t="s">
        <v>1142</v>
      </c>
      <c r="S401" s="317" t="s">
        <v>887</v>
      </c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  <c r="BZ401" s="91"/>
      <c r="CA401" s="91"/>
      <c r="CB401" s="91"/>
      <c r="CC401" s="91"/>
      <c r="CD401" s="91"/>
      <c r="CE401" s="91"/>
      <c r="CF401" s="91"/>
      <c r="CG401" s="91"/>
      <c r="CH401" s="91"/>
      <c r="CI401" s="91"/>
      <c r="CJ401" s="91"/>
      <c r="CK401" s="91"/>
      <c r="CL401" s="91"/>
      <c r="CM401" s="91"/>
      <c r="CN401" s="91"/>
      <c r="CO401" s="91"/>
      <c r="CP401" s="91"/>
      <c r="CQ401" s="91"/>
      <c r="CR401" s="91"/>
      <c r="CS401" s="91"/>
      <c r="CT401" s="91"/>
      <c r="CU401" s="91"/>
      <c r="CV401" s="91"/>
      <c r="CW401" s="91"/>
      <c r="CX401" s="91"/>
      <c r="CY401" s="91"/>
      <c r="CZ401" s="91"/>
      <c r="DA401" s="91"/>
      <c r="DB401" s="91"/>
      <c r="DC401" s="91"/>
      <c r="DD401" s="91"/>
      <c r="DE401" s="91"/>
      <c r="DF401" s="91"/>
      <c r="DG401" s="91"/>
      <c r="DH401" s="91"/>
      <c r="DI401" s="91"/>
      <c r="DJ401" s="91"/>
      <c r="DK401" s="91"/>
      <c r="DL401" s="91"/>
      <c r="DM401" s="91"/>
      <c r="DN401" s="91"/>
      <c r="DO401" s="91"/>
      <c r="DP401" s="91"/>
      <c r="DQ401" s="91"/>
      <c r="DR401" s="91"/>
      <c r="DS401" s="91"/>
      <c r="DT401" s="91"/>
      <c r="DU401" s="91"/>
      <c r="DV401" s="91"/>
      <c r="DW401" s="91"/>
      <c r="DX401" s="91"/>
      <c r="DY401" s="91"/>
      <c r="DZ401" s="91"/>
      <c r="EA401" s="91"/>
      <c r="EB401" s="91"/>
      <c r="EC401" s="91"/>
      <c r="ED401" s="91"/>
      <c r="EE401" s="91"/>
      <c r="EF401" s="91"/>
      <c r="EG401" s="91"/>
      <c r="EH401" s="91"/>
      <c r="EI401" s="91"/>
      <c r="EJ401" s="91"/>
      <c r="EK401" s="91"/>
      <c r="EL401" s="91"/>
      <c r="EM401" s="91"/>
      <c r="EN401" s="91"/>
      <c r="EO401" s="91"/>
      <c r="EP401" s="91"/>
      <c r="EQ401" s="91"/>
      <c r="ER401" s="91"/>
      <c r="ES401" s="91"/>
      <c r="ET401" s="91"/>
      <c r="EU401" s="91"/>
      <c r="EV401" s="91"/>
      <c r="EW401" s="91"/>
      <c r="EX401" s="91"/>
      <c r="EY401" s="91"/>
      <c r="EZ401" s="91"/>
      <c r="FA401" s="91"/>
      <c r="FB401" s="91"/>
      <c r="FC401" s="91"/>
      <c r="FD401" s="91"/>
      <c r="FE401" s="91"/>
      <c r="FF401" s="91"/>
      <c r="FG401" s="91"/>
      <c r="FH401" s="91"/>
      <c r="FI401" s="91"/>
      <c r="FJ401" s="91"/>
      <c r="FK401" s="91"/>
      <c r="FL401" s="91"/>
      <c r="FM401" s="91"/>
      <c r="FN401" s="91"/>
      <c r="FO401" s="91"/>
      <c r="FP401" s="91"/>
      <c r="FQ401" s="91"/>
      <c r="FR401" s="91"/>
      <c r="FS401" s="91"/>
      <c r="FT401" s="91"/>
      <c r="FU401" s="91"/>
      <c r="FV401" s="91"/>
      <c r="FW401" s="91"/>
      <c r="FX401" s="91"/>
      <c r="FY401" s="91"/>
      <c r="FZ401" s="91"/>
      <c r="GA401" s="91"/>
      <c r="GB401" s="91"/>
      <c r="GC401" s="91"/>
    </row>
    <row r="402" spans="1:185" s="93" customFormat="1" ht="30">
      <c r="A402" s="304">
        <f>'10 Квартал финансирование'!A402</f>
        <v>305</v>
      </c>
      <c r="B402" s="305" t="str">
        <f>'10 Квартал финансирование'!B402</f>
        <v>Реконструкция ПС 110 Залукокоаже с УРЗА на ВЛ 110 кВ №210</v>
      </c>
      <c r="C402" s="324" t="s">
        <v>838</v>
      </c>
      <c r="D402" s="304" t="s">
        <v>157</v>
      </c>
      <c r="E402" s="323">
        <v>0</v>
      </c>
      <c r="F402" s="122">
        <v>0</v>
      </c>
      <c r="G402" s="122">
        <v>0</v>
      </c>
      <c r="H402" s="122">
        <v>0</v>
      </c>
      <c r="I402" s="122">
        <v>0</v>
      </c>
      <c r="J402" s="122">
        <v>0</v>
      </c>
      <c r="K402" s="122">
        <v>0</v>
      </c>
      <c r="L402" s="90">
        <v>2013</v>
      </c>
      <c r="M402" s="90">
        <v>2015</v>
      </c>
      <c r="N402" s="90" t="s">
        <v>157</v>
      </c>
      <c r="O402" s="122" t="s">
        <v>1140</v>
      </c>
      <c r="P402" s="122" t="s">
        <v>1141</v>
      </c>
      <c r="Q402" s="122" t="s">
        <v>1141</v>
      </c>
      <c r="R402" s="122" t="s">
        <v>1142</v>
      </c>
      <c r="S402" s="317" t="s">
        <v>887</v>
      </c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  <c r="BZ402" s="91"/>
      <c r="CA402" s="91"/>
      <c r="CB402" s="91"/>
      <c r="CC402" s="91"/>
      <c r="CD402" s="91"/>
      <c r="CE402" s="91"/>
      <c r="CF402" s="91"/>
      <c r="CG402" s="91"/>
      <c r="CH402" s="91"/>
      <c r="CI402" s="91"/>
      <c r="CJ402" s="91"/>
      <c r="CK402" s="91"/>
      <c r="CL402" s="91"/>
      <c r="CM402" s="91"/>
      <c r="CN402" s="91"/>
      <c r="CO402" s="91"/>
      <c r="CP402" s="91"/>
      <c r="CQ402" s="91"/>
      <c r="CR402" s="91"/>
      <c r="CS402" s="91"/>
      <c r="CT402" s="91"/>
      <c r="CU402" s="91"/>
      <c r="CV402" s="91"/>
      <c r="CW402" s="91"/>
      <c r="CX402" s="91"/>
      <c r="CY402" s="91"/>
      <c r="CZ402" s="91"/>
      <c r="DA402" s="91"/>
      <c r="DB402" s="91"/>
      <c r="DC402" s="91"/>
      <c r="DD402" s="91"/>
      <c r="DE402" s="91"/>
      <c r="DF402" s="91"/>
      <c r="DG402" s="91"/>
      <c r="DH402" s="91"/>
      <c r="DI402" s="91"/>
      <c r="DJ402" s="91"/>
      <c r="DK402" s="91"/>
      <c r="DL402" s="91"/>
      <c r="DM402" s="91"/>
      <c r="DN402" s="91"/>
      <c r="DO402" s="91"/>
      <c r="DP402" s="91"/>
      <c r="DQ402" s="91"/>
      <c r="DR402" s="91"/>
      <c r="DS402" s="91"/>
      <c r="DT402" s="91"/>
      <c r="DU402" s="91"/>
      <c r="DV402" s="91"/>
      <c r="DW402" s="91"/>
      <c r="DX402" s="91"/>
      <c r="DY402" s="91"/>
      <c r="DZ402" s="91"/>
      <c r="EA402" s="91"/>
      <c r="EB402" s="91"/>
      <c r="EC402" s="91"/>
      <c r="ED402" s="91"/>
      <c r="EE402" s="91"/>
      <c r="EF402" s="91"/>
      <c r="EG402" s="91"/>
      <c r="EH402" s="91"/>
      <c r="EI402" s="91"/>
      <c r="EJ402" s="91"/>
      <c r="EK402" s="91"/>
      <c r="EL402" s="91"/>
      <c r="EM402" s="91"/>
      <c r="EN402" s="91"/>
      <c r="EO402" s="91"/>
      <c r="EP402" s="91"/>
      <c r="EQ402" s="91"/>
      <c r="ER402" s="91"/>
      <c r="ES402" s="91"/>
      <c r="ET402" s="91"/>
      <c r="EU402" s="91"/>
      <c r="EV402" s="91"/>
      <c r="EW402" s="91"/>
      <c r="EX402" s="91"/>
      <c r="EY402" s="91"/>
      <c r="EZ402" s="91"/>
      <c r="FA402" s="91"/>
      <c r="FB402" s="91"/>
      <c r="FC402" s="91"/>
      <c r="FD402" s="91"/>
      <c r="FE402" s="91"/>
      <c r="FF402" s="91"/>
      <c r="FG402" s="91"/>
      <c r="FH402" s="91"/>
      <c r="FI402" s="91"/>
      <c r="FJ402" s="91"/>
      <c r="FK402" s="91"/>
      <c r="FL402" s="91"/>
      <c r="FM402" s="91"/>
      <c r="FN402" s="91"/>
      <c r="FO402" s="91"/>
      <c r="FP402" s="91"/>
      <c r="FQ402" s="91"/>
      <c r="FR402" s="91"/>
      <c r="FS402" s="91"/>
      <c r="FT402" s="91"/>
      <c r="FU402" s="91"/>
      <c r="FV402" s="91"/>
      <c r="FW402" s="91"/>
      <c r="FX402" s="91"/>
      <c r="FY402" s="91"/>
      <c r="FZ402" s="91"/>
      <c r="GA402" s="91"/>
      <c r="GB402" s="91"/>
      <c r="GC402" s="91"/>
    </row>
    <row r="403" spans="1:185" s="93" customFormat="1" ht="30">
      <c r="A403" s="304">
        <f>'10 Квартал финансирование'!A403</f>
        <v>306</v>
      </c>
      <c r="B403" s="305" t="str">
        <f>'10 Квартал финансирование'!B403</f>
        <v>Реконструкция ПС 110 Малка с УРЗА на ВЛ 110 кВ №211</v>
      </c>
      <c r="C403" s="324" t="s">
        <v>840</v>
      </c>
      <c r="D403" s="304" t="s">
        <v>157</v>
      </c>
      <c r="E403" s="323">
        <v>0</v>
      </c>
      <c r="F403" s="122">
        <v>0</v>
      </c>
      <c r="G403" s="122">
        <v>0</v>
      </c>
      <c r="H403" s="122">
        <v>0</v>
      </c>
      <c r="I403" s="122">
        <v>0</v>
      </c>
      <c r="J403" s="122">
        <v>0</v>
      </c>
      <c r="K403" s="122">
        <v>0</v>
      </c>
      <c r="L403" s="90">
        <v>2012</v>
      </c>
      <c r="M403" s="90">
        <v>2017</v>
      </c>
      <c r="N403" s="90" t="s">
        <v>157</v>
      </c>
      <c r="O403" s="122" t="s">
        <v>1140</v>
      </c>
      <c r="P403" s="122" t="s">
        <v>1140</v>
      </c>
      <c r="Q403" s="122" t="s">
        <v>1139</v>
      </c>
      <c r="R403" s="122" t="s">
        <v>1139</v>
      </c>
      <c r="S403" s="317" t="s">
        <v>887</v>
      </c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  <c r="BZ403" s="91"/>
      <c r="CA403" s="91"/>
      <c r="CB403" s="91"/>
      <c r="CC403" s="91"/>
      <c r="CD403" s="91"/>
      <c r="CE403" s="91"/>
      <c r="CF403" s="91"/>
      <c r="CG403" s="91"/>
      <c r="CH403" s="91"/>
      <c r="CI403" s="91"/>
      <c r="CJ403" s="91"/>
      <c r="CK403" s="91"/>
      <c r="CL403" s="91"/>
      <c r="CM403" s="91"/>
      <c r="CN403" s="91"/>
      <c r="CO403" s="91"/>
      <c r="CP403" s="91"/>
      <c r="CQ403" s="91"/>
      <c r="CR403" s="91"/>
      <c r="CS403" s="91"/>
      <c r="CT403" s="91"/>
      <c r="CU403" s="91"/>
      <c r="CV403" s="91"/>
      <c r="CW403" s="91"/>
      <c r="CX403" s="91"/>
      <c r="CY403" s="91"/>
      <c r="CZ403" s="91"/>
      <c r="DA403" s="91"/>
      <c r="DB403" s="91"/>
      <c r="DC403" s="91"/>
      <c r="DD403" s="91"/>
      <c r="DE403" s="91"/>
      <c r="DF403" s="91"/>
      <c r="DG403" s="91"/>
      <c r="DH403" s="91"/>
      <c r="DI403" s="91"/>
      <c r="DJ403" s="91"/>
      <c r="DK403" s="91"/>
      <c r="DL403" s="91"/>
      <c r="DM403" s="91"/>
      <c r="DN403" s="91"/>
      <c r="DO403" s="91"/>
      <c r="DP403" s="91"/>
      <c r="DQ403" s="91"/>
      <c r="DR403" s="91"/>
      <c r="DS403" s="91"/>
      <c r="DT403" s="91"/>
      <c r="DU403" s="91"/>
      <c r="DV403" s="91"/>
      <c r="DW403" s="91"/>
      <c r="DX403" s="91"/>
      <c r="DY403" s="91"/>
      <c r="DZ403" s="91"/>
      <c r="EA403" s="91"/>
      <c r="EB403" s="91"/>
      <c r="EC403" s="91"/>
      <c r="ED403" s="91"/>
      <c r="EE403" s="91"/>
      <c r="EF403" s="91"/>
      <c r="EG403" s="91"/>
      <c r="EH403" s="91"/>
      <c r="EI403" s="91"/>
      <c r="EJ403" s="91"/>
      <c r="EK403" s="91"/>
      <c r="EL403" s="91"/>
      <c r="EM403" s="91"/>
      <c r="EN403" s="91"/>
      <c r="EO403" s="91"/>
      <c r="EP403" s="91"/>
      <c r="EQ403" s="91"/>
      <c r="ER403" s="91"/>
      <c r="ES403" s="91"/>
      <c r="ET403" s="91"/>
      <c r="EU403" s="91"/>
      <c r="EV403" s="91"/>
      <c r="EW403" s="91"/>
      <c r="EX403" s="91"/>
      <c r="EY403" s="91"/>
      <c r="EZ403" s="91"/>
      <c r="FA403" s="91"/>
      <c r="FB403" s="91"/>
      <c r="FC403" s="91"/>
      <c r="FD403" s="91"/>
      <c r="FE403" s="91"/>
      <c r="FF403" s="91"/>
      <c r="FG403" s="91"/>
      <c r="FH403" s="91"/>
      <c r="FI403" s="91"/>
      <c r="FJ403" s="91"/>
      <c r="FK403" s="91"/>
      <c r="FL403" s="91"/>
      <c r="FM403" s="91"/>
      <c r="FN403" s="91"/>
      <c r="FO403" s="91"/>
      <c r="FP403" s="91"/>
      <c r="FQ403" s="91"/>
      <c r="FR403" s="91"/>
      <c r="FS403" s="91"/>
      <c r="FT403" s="91"/>
      <c r="FU403" s="91"/>
      <c r="FV403" s="91"/>
      <c r="FW403" s="91"/>
      <c r="FX403" s="91"/>
      <c r="FY403" s="91"/>
      <c r="FZ403" s="91"/>
      <c r="GA403" s="91"/>
      <c r="GB403" s="91"/>
      <c r="GC403" s="91"/>
    </row>
    <row r="404" spans="1:185" s="93" customFormat="1" ht="30">
      <c r="A404" s="304">
        <f>'10 Квартал финансирование'!A404</f>
        <v>307</v>
      </c>
      <c r="B404" s="305" t="str">
        <f>'10 Квартал финансирование'!B404</f>
        <v>Модернизация существующих устройств РЗА на ПС 110 кВ "Нальчик"</v>
      </c>
      <c r="C404" s="324" t="s">
        <v>842</v>
      </c>
      <c r="D404" s="304" t="s">
        <v>157</v>
      </c>
      <c r="E404" s="323">
        <v>0</v>
      </c>
      <c r="F404" s="122">
        <v>0</v>
      </c>
      <c r="G404" s="122">
        <v>0</v>
      </c>
      <c r="H404" s="122">
        <v>0</v>
      </c>
      <c r="I404" s="122">
        <v>0</v>
      </c>
      <c r="J404" s="122">
        <v>0</v>
      </c>
      <c r="K404" s="122">
        <v>0</v>
      </c>
      <c r="L404" s="90">
        <v>2014</v>
      </c>
      <c r="M404" s="90">
        <v>2016</v>
      </c>
      <c r="N404" s="90" t="s">
        <v>157</v>
      </c>
      <c r="O404" s="122" t="s">
        <v>1140</v>
      </c>
      <c r="P404" s="122" t="s">
        <v>1141</v>
      </c>
      <c r="Q404" s="122" t="s">
        <v>1139</v>
      </c>
      <c r="R404" s="122" t="s">
        <v>1139</v>
      </c>
      <c r="S404" s="317" t="s">
        <v>887</v>
      </c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  <c r="BZ404" s="91"/>
      <c r="CA404" s="91"/>
      <c r="CB404" s="91"/>
      <c r="CC404" s="91"/>
      <c r="CD404" s="91"/>
      <c r="CE404" s="91"/>
      <c r="CF404" s="91"/>
      <c r="CG404" s="91"/>
      <c r="CH404" s="91"/>
      <c r="CI404" s="91"/>
      <c r="CJ404" s="91"/>
      <c r="CK404" s="91"/>
      <c r="CL404" s="91"/>
      <c r="CM404" s="91"/>
      <c r="CN404" s="91"/>
      <c r="CO404" s="91"/>
      <c r="CP404" s="91"/>
      <c r="CQ404" s="91"/>
      <c r="CR404" s="91"/>
      <c r="CS404" s="91"/>
      <c r="CT404" s="91"/>
      <c r="CU404" s="91"/>
      <c r="CV404" s="91"/>
      <c r="CW404" s="91"/>
      <c r="CX404" s="91"/>
      <c r="CY404" s="91"/>
      <c r="CZ404" s="91"/>
      <c r="DA404" s="91"/>
      <c r="DB404" s="91"/>
      <c r="DC404" s="91"/>
      <c r="DD404" s="91"/>
      <c r="DE404" s="91"/>
      <c r="DF404" s="91"/>
      <c r="DG404" s="91"/>
      <c r="DH404" s="91"/>
      <c r="DI404" s="91"/>
      <c r="DJ404" s="91"/>
      <c r="DK404" s="91"/>
      <c r="DL404" s="91"/>
      <c r="DM404" s="91"/>
      <c r="DN404" s="91"/>
      <c r="DO404" s="91"/>
      <c r="DP404" s="91"/>
      <c r="DQ404" s="91"/>
      <c r="DR404" s="91"/>
      <c r="DS404" s="91"/>
      <c r="DT404" s="91"/>
      <c r="DU404" s="91"/>
      <c r="DV404" s="91"/>
      <c r="DW404" s="91"/>
      <c r="DX404" s="91"/>
      <c r="DY404" s="91"/>
      <c r="DZ404" s="91"/>
      <c r="EA404" s="91"/>
      <c r="EB404" s="91"/>
      <c r="EC404" s="91"/>
      <c r="ED404" s="91"/>
      <c r="EE404" s="91"/>
      <c r="EF404" s="91"/>
      <c r="EG404" s="91"/>
      <c r="EH404" s="91"/>
      <c r="EI404" s="91"/>
      <c r="EJ404" s="91"/>
      <c r="EK404" s="91"/>
      <c r="EL404" s="91"/>
      <c r="EM404" s="91"/>
      <c r="EN404" s="91"/>
      <c r="EO404" s="91"/>
      <c r="EP404" s="91"/>
      <c r="EQ404" s="91"/>
      <c r="ER404" s="91"/>
      <c r="ES404" s="91"/>
      <c r="ET404" s="91"/>
      <c r="EU404" s="91"/>
      <c r="EV404" s="91"/>
      <c r="EW404" s="91"/>
      <c r="EX404" s="91"/>
      <c r="EY404" s="91"/>
      <c r="EZ404" s="91"/>
      <c r="FA404" s="91"/>
      <c r="FB404" s="91"/>
      <c r="FC404" s="91"/>
      <c r="FD404" s="91"/>
      <c r="FE404" s="91"/>
      <c r="FF404" s="91"/>
      <c r="FG404" s="91"/>
      <c r="FH404" s="91"/>
      <c r="FI404" s="91"/>
      <c r="FJ404" s="91"/>
      <c r="FK404" s="91"/>
      <c r="FL404" s="91"/>
      <c r="FM404" s="91"/>
      <c r="FN404" s="91"/>
      <c r="FO404" s="91"/>
      <c r="FP404" s="91"/>
      <c r="FQ404" s="91"/>
      <c r="FR404" s="91"/>
      <c r="FS404" s="91"/>
      <c r="FT404" s="91"/>
      <c r="FU404" s="91"/>
      <c r="FV404" s="91"/>
      <c r="FW404" s="91"/>
      <c r="FX404" s="91"/>
      <c r="FY404" s="91"/>
      <c r="FZ404" s="91"/>
      <c r="GA404" s="91"/>
      <c r="GB404" s="91"/>
      <c r="GC404" s="91"/>
    </row>
    <row r="405" spans="1:185" s="93" customFormat="1" ht="30">
      <c r="A405" s="304">
        <f>'10 Квартал финансирование'!A405</f>
        <v>308</v>
      </c>
      <c r="B405" s="305" t="str">
        <f>'10 Квартал финансирование'!B405</f>
        <v>Реконструкция ПС 110 Кызбурун с УРЗА на ВЛ 110 кВ №3</v>
      </c>
      <c r="C405" s="324" t="s">
        <v>1162</v>
      </c>
      <c r="D405" s="304" t="s">
        <v>157</v>
      </c>
      <c r="E405" s="323">
        <v>0</v>
      </c>
      <c r="F405" s="122">
        <v>0</v>
      </c>
      <c r="G405" s="122">
        <v>0</v>
      </c>
      <c r="H405" s="122">
        <v>0</v>
      </c>
      <c r="I405" s="122">
        <v>0</v>
      </c>
      <c r="J405" s="122">
        <v>0</v>
      </c>
      <c r="K405" s="122">
        <v>0</v>
      </c>
      <c r="L405" s="90">
        <v>2012</v>
      </c>
      <c r="M405" s="90">
        <v>2015</v>
      </c>
      <c r="N405" s="90" t="s">
        <v>157</v>
      </c>
      <c r="O405" s="122" t="s">
        <v>1140</v>
      </c>
      <c r="P405" s="122" t="s">
        <v>1141</v>
      </c>
      <c r="Q405" s="122" t="s">
        <v>1141</v>
      </c>
      <c r="R405" s="122" t="s">
        <v>1142</v>
      </c>
      <c r="S405" s="317" t="s">
        <v>887</v>
      </c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  <c r="BZ405" s="91"/>
      <c r="CA405" s="91"/>
      <c r="CB405" s="91"/>
      <c r="CC405" s="91"/>
      <c r="CD405" s="91"/>
      <c r="CE405" s="91"/>
      <c r="CF405" s="91"/>
      <c r="CG405" s="91"/>
      <c r="CH405" s="91"/>
      <c r="CI405" s="91"/>
      <c r="CJ405" s="91"/>
      <c r="CK405" s="91"/>
      <c r="CL405" s="91"/>
      <c r="CM405" s="91"/>
      <c r="CN405" s="91"/>
      <c r="CO405" s="91"/>
      <c r="CP405" s="91"/>
      <c r="CQ405" s="91"/>
      <c r="CR405" s="91"/>
      <c r="CS405" s="91"/>
      <c r="CT405" s="91"/>
      <c r="CU405" s="91"/>
      <c r="CV405" s="91"/>
      <c r="CW405" s="91"/>
      <c r="CX405" s="91"/>
      <c r="CY405" s="91"/>
      <c r="CZ405" s="91"/>
      <c r="DA405" s="91"/>
      <c r="DB405" s="91"/>
      <c r="DC405" s="91"/>
      <c r="DD405" s="91"/>
      <c r="DE405" s="91"/>
      <c r="DF405" s="91"/>
      <c r="DG405" s="91"/>
      <c r="DH405" s="91"/>
      <c r="DI405" s="91"/>
      <c r="DJ405" s="91"/>
      <c r="DK405" s="91"/>
      <c r="DL405" s="91"/>
      <c r="DM405" s="91"/>
      <c r="DN405" s="91"/>
      <c r="DO405" s="91"/>
      <c r="DP405" s="91"/>
      <c r="DQ405" s="91"/>
      <c r="DR405" s="91"/>
      <c r="DS405" s="91"/>
      <c r="DT405" s="91"/>
      <c r="DU405" s="91"/>
      <c r="DV405" s="91"/>
      <c r="DW405" s="91"/>
      <c r="DX405" s="91"/>
      <c r="DY405" s="91"/>
      <c r="DZ405" s="91"/>
      <c r="EA405" s="91"/>
      <c r="EB405" s="91"/>
      <c r="EC405" s="91"/>
      <c r="ED405" s="91"/>
      <c r="EE405" s="91"/>
      <c r="EF405" s="91"/>
      <c r="EG405" s="91"/>
      <c r="EH405" s="91"/>
      <c r="EI405" s="91"/>
      <c r="EJ405" s="91"/>
      <c r="EK405" s="91"/>
      <c r="EL405" s="91"/>
      <c r="EM405" s="91"/>
      <c r="EN405" s="91"/>
      <c r="EO405" s="91"/>
      <c r="EP405" s="91"/>
      <c r="EQ405" s="91"/>
      <c r="ER405" s="91"/>
      <c r="ES405" s="91"/>
      <c r="ET405" s="91"/>
      <c r="EU405" s="91"/>
      <c r="EV405" s="91"/>
      <c r="EW405" s="91"/>
      <c r="EX405" s="91"/>
      <c r="EY405" s="91"/>
      <c r="EZ405" s="91"/>
      <c r="FA405" s="91"/>
      <c r="FB405" s="91"/>
      <c r="FC405" s="91"/>
      <c r="FD405" s="91"/>
      <c r="FE405" s="91"/>
      <c r="FF405" s="91"/>
      <c r="FG405" s="91"/>
      <c r="FH405" s="91"/>
      <c r="FI405" s="91"/>
      <c r="FJ405" s="91"/>
      <c r="FK405" s="91"/>
      <c r="FL405" s="91"/>
      <c r="FM405" s="91"/>
      <c r="FN405" s="91"/>
      <c r="FO405" s="91"/>
      <c r="FP405" s="91"/>
      <c r="FQ405" s="91"/>
      <c r="FR405" s="91"/>
      <c r="FS405" s="91"/>
      <c r="FT405" s="91"/>
      <c r="FU405" s="91"/>
      <c r="FV405" s="91"/>
      <c r="FW405" s="91"/>
      <c r="FX405" s="91"/>
      <c r="FY405" s="91"/>
      <c r="FZ405" s="91"/>
      <c r="GA405" s="91"/>
      <c r="GB405" s="91"/>
      <c r="GC405" s="91"/>
    </row>
    <row r="406" spans="1:185" s="93" customFormat="1" ht="30">
      <c r="A406" s="304">
        <f>'10 Квартал финансирование'!A406</f>
        <v>309</v>
      </c>
      <c r="B406" s="305" t="str">
        <f>'10 Квартал финансирование'!B406</f>
        <v>Модернизация существующих устройств РЗА на ПС 110 кВ "ПТФ"</v>
      </c>
      <c r="C406" s="324" t="s">
        <v>845</v>
      </c>
      <c r="D406" s="304" t="s">
        <v>157</v>
      </c>
      <c r="E406" s="323">
        <v>0</v>
      </c>
      <c r="F406" s="122">
        <v>0</v>
      </c>
      <c r="G406" s="122">
        <v>0</v>
      </c>
      <c r="H406" s="122">
        <v>0</v>
      </c>
      <c r="I406" s="122">
        <v>0</v>
      </c>
      <c r="J406" s="122">
        <v>0</v>
      </c>
      <c r="K406" s="122">
        <v>0</v>
      </c>
      <c r="L406" s="90">
        <v>2013</v>
      </c>
      <c r="M406" s="90">
        <v>2015</v>
      </c>
      <c r="N406" s="90" t="s">
        <v>157</v>
      </c>
      <c r="O406" s="122" t="s">
        <v>1140</v>
      </c>
      <c r="P406" s="122" t="s">
        <v>1141</v>
      </c>
      <c r="Q406" s="122" t="s">
        <v>1141</v>
      </c>
      <c r="R406" s="122" t="s">
        <v>1142</v>
      </c>
      <c r="S406" s="317" t="s">
        <v>887</v>
      </c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  <c r="BZ406" s="91"/>
      <c r="CA406" s="91"/>
      <c r="CB406" s="91"/>
      <c r="CC406" s="91"/>
      <c r="CD406" s="91"/>
      <c r="CE406" s="91"/>
      <c r="CF406" s="91"/>
      <c r="CG406" s="91"/>
      <c r="CH406" s="91"/>
      <c r="CI406" s="91"/>
      <c r="CJ406" s="91"/>
      <c r="CK406" s="91"/>
      <c r="CL406" s="91"/>
      <c r="CM406" s="91"/>
      <c r="CN406" s="91"/>
      <c r="CO406" s="91"/>
      <c r="CP406" s="91"/>
      <c r="CQ406" s="91"/>
      <c r="CR406" s="91"/>
      <c r="CS406" s="91"/>
      <c r="CT406" s="91"/>
      <c r="CU406" s="91"/>
      <c r="CV406" s="91"/>
      <c r="CW406" s="91"/>
      <c r="CX406" s="91"/>
      <c r="CY406" s="91"/>
      <c r="CZ406" s="91"/>
      <c r="DA406" s="91"/>
      <c r="DB406" s="91"/>
      <c r="DC406" s="91"/>
      <c r="DD406" s="91"/>
      <c r="DE406" s="91"/>
      <c r="DF406" s="91"/>
      <c r="DG406" s="91"/>
      <c r="DH406" s="91"/>
      <c r="DI406" s="91"/>
      <c r="DJ406" s="91"/>
      <c r="DK406" s="91"/>
      <c r="DL406" s="91"/>
      <c r="DM406" s="91"/>
      <c r="DN406" s="91"/>
      <c r="DO406" s="91"/>
      <c r="DP406" s="91"/>
      <c r="DQ406" s="91"/>
      <c r="DR406" s="91"/>
      <c r="DS406" s="91"/>
      <c r="DT406" s="91"/>
      <c r="DU406" s="91"/>
      <c r="DV406" s="91"/>
      <c r="DW406" s="91"/>
      <c r="DX406" s="91"/>
      <c r="DY406" s="91"/>
      <c r="DZ406" s="91"/>
      <c r="EA406" s="91"/>
      <c r="EB406" s="91"/>
      <c r="EC406" s="91"/>
      <c r="ED406" s="91"/>
      <c r="EE406" s="91"/>
      <c r="EF406" s="91"/>
      <c r="EG406" s="91"/>
      <c r="EH406" s="91"/>
      <c r="EI406" s="91"/>
      <c r="EJ406" s="91"/>
      <c r="EK406" s="91"/>
      <c r="EL406" s="91"/>
      <c r="EM406" s="91"/>
      <c r="EN406" s="91"/>
      <c r="EO406" s="91"/>
      <c r="EP406" s="91"/>
      <c r="EQ406" s="91"/>
      <c r="ER406" s="91"/>
      <c r="ES406" s="91"/>
      <c r="ET406" s="91"/>
      <c r="EU406" s="91"/>
      <c r="EV406" s="91"/>
      <c r="EW406" s="91"/>
      <c r="EX406" s="91"/>
      <c r="EY406" s="91"/>
      <c r="EZ406" s="91"/>
      <c r="FA406" s="91"/>
      <c r="FB406" s="91"/>
      <c r="FC406" s="91"/>
      <c r="FD406" s="91"/>
      <c r="FE406" s="91"/>
      <c r="FF406" s="91"/>
      <c r="FG406" s="91"/>
      <c r="FH406" s="91"/>
      <c r="FI406" s="91"/>
      <c r="FJ406" s="91"/>
      <c r="FK406" s="91"/>
      <c r="FL406" s="91"/>
      <c r="FM406" s="91"/>
      <c r="FN406" s="91"/>
      <c r="FO406" s="91"/>
      <c r="FP406" s="91"/>
      <c r="FQ406" s="91"/>
      <c r="FR406" s="91"/>
      <c r="FS406" s="91"/>
      <c r="FT406" s="91"/>
      <c r="FU406" s="91"/>
      <c r="FV406" s="91"/>
      <c r="FW406" s="91"/>
      <c r="FX406" s="91"/>
      <c r="FY406" s="91"/>
      <c r="FZ406" s="91"/>
      <c r="GA406" s="91"/>
      <c r="GB406" s="91"/>
      <c r="GC406" s="91"/>
    </row>
    <row r="407" spans="1:185" s="93" customFormat="1">
      <c r="A407" s="237" t="s">
        <v>6</v>
      </c>
      <c r="B407" s="306" t="s">
        <v>18</v>
      </c>
      <c r="C407" s="304"/>
      <c r="D407" s="304"/>
      <c r="E407" s="248">
        <f>E408</f>
        <v>0</v>
      </c>
      <c r="F407" s="248">
        <f t="shared" ref="F407:K407" si="50">F408</f>
        <v>0</v>
      </c>
      <c r="G407" s="248">
        <f t="shared" si="50"/>
        <v>0</v>
      </c>
      <c r="H407" s="248">
        <f t="shared" si="50"/>
        <v>0</v>
      </c>
      <c r="I407" s="248">
        <f t="shared" si="50"/>
        <v>0</v>
      </c>
      <c r="J407" s="248">
        <f t="shared" si="50"/>
        <v>0</v>
      </c>
      <c r="K407" s="248">
        <f t="shared" si="50"/>
        <v>0</v>
      </c>
      <c r="L407" s="90"/>
      <c r="M407" s="90"/>
      <c r="N407" s="90"/>
      <c r="O407" s="122"/>
      <c r="P407" s="122"/>
      <c r="Q407" s="122"/>
      <c r="R407" s="122"/>
      <c r="S407" s="317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  <c r="BZ407" s="91"/>
      <c r="CA407" s="91"/>
      <c r="CB407" s="91"/>
      <c r="CC407" s="91"/>
      <c r="CD407" s="91"/>
      <c r="CE407" s="91"/>
      <c r="CF407" s="91"/>
      <c r="CG407" s="91"/>
      <c r="CH407" s="91"/>
      <c r="CI407" s="91"/>
      <c r="CJ407" s="91"/>
      <c r="CK407" s="91"/>
      <c r="CL407" s="91"/>
      <c r="CM407" s="91"/>
      <c r="CN407" s="91"/>
      <c r="CO407" s="91"/>
      <c r="CP407" s="91"/>
      <c r="CQ407" s="91"/>
      <c r="CR407" s="91"/>
      <c r="CS407" s="91"/>
      <c r="CT407" s="91"/>
      <c r="CU407" s="91"/>
      <c r="CV407" s="91"/>
      <c r="CW407" s="91"/>
      <c r="CX407" s="91"/>
      <c r="CY407" s="91"/>
      <c r="CZ407" s="91"/>
      <c r="DA407" s="91"/>
      <c r="DB407" s="91"/>
      <c r="DC407" s="91"/>
      <c r="DD407" s="91"/>
      <c r="DE407" s="91"/>
      <c r="DF407" s="91"/>
      <c r="DG407" s="91"/>
      <c r="DH407" s="91"/>
      <c r="DI407" s="91"/>
      <c r="DJ407" s="91"/>
      <c r="DK407" s="91"/>
      <c r="DL407" s="91"/>
      <c r="DM407" s="91"/>
      <c r="DN407" s="91"/>
      <c r="DO407" s="91"/>
      <c r="DP407" s="91"/>
      <c r="DQ407" s="91"/>
      <c r="DR407" s="91"/>
      <c r="DS407" s="91"/>
      <c r="DT407" s="91"/>
      <c r="DU407" s="91"/>
      <c r="DV407" s="91"/>
      <c r="DW407" s="91"/>
      <c r="DX407" s="91"/>
      <c r="DY407" s="91"/>
      <c r="DZ407" s="91"/>
      <c r="EA407" s="91"/>
      <c r="EB407" s="91"/>
      <c r="EC407" s="91"/>
      <c r="ED407" s="91"/>
      <c r="EE407" s="91"/>
      <c r="EF407" s="91"/>
      <c r="EG407" s="91"/>
      <c r="EH407" s="91"/>
      <c r="EI407" s="91"/>
      <c r="EJ407" s="91"/>
      <c r="EK407" s="91"/>
      <c r="EL407" s="91"/>
      <c r="EM407" s="91"/>
      <c r="EN407" s="91"/>
      <c r="EO407" s="91"/>
      <c r="EP407" s="91"/>
      <c r="EQ407" s="91"/>
      <c r="ER407" s="91"/>
      <c r="ES407" s="91"/>
      <c r="ET407" s="91"/>
      <c r="EU407" s="91"/>
      <c r="EV407" s="91"/>
      <c r="EW407" s="91"/>
      <c r="EX407" s="91"/>
      <c r="EY407" s="91"/>
      <c r="EZ407" s="91"/>
      <c r="FA407" s="91"/>
      <c r="FB407" s="91"/>
      <c r="FC407" s="91"/>
      <c r="FD407" s="91"/>
      <c r="FE407" s="91"/>
      <c r="FF407" s="91"/>
      <c r="FG407" s="91"/>
      <c r="FH407" s="91"/>
      <c r="FI407" s="91"/>
      <c r="FJ407" s="91"/>
      <c r="FK407" s="91"/>
      <c r="FL407" s="91"/>
      <c r="FM407" s="91"/>
      <c r="FN407" s="91"/>
      <c r="FO407" s="91"/>
      <c r="FP407" s="91"/>
      <c r="FQ407" s="91"/>
      <c r="FR407" s="91"/>
      <c r="FS407" s="91"/>
      <c r="FT407" s="91"/>
      <c r="FU407" s="91"/>
      <c r="FV407" s="91"/>
      <c r="FW407" s="91"/>
      <c r="FX407" s="91"/>
      <c r="FY407" s="91"/>
      <c r="FZ407" s="91"/>
      <c r="GA407" s="91"/>
      <c r="GB407" s="91"/>
      <c r="GC407" s="91"/>
    </row>
    <row r="408" spans="1:185" s="93" customFormat="1" ht="45">
      <c r="A408" s="304">
        <f>'10 Квартал финансирование'!A408</f>
        <v>310</v>
      </c>
      <c r="B408" s="305" t="str">
        <f>'10 Квартал финансирование'!B408</f>
        <v>Модернизация системы сбора и передачи информации Кабардино-Балкарского филиала ПС 110 кВ Дубки, Нальчик-110</v>
      </c>
      <c r="C408" s="324" t="s">
        <v>847</v>
      </c>
      <c r="D408" s="304" t="s">
        <v>157</v>
      </c>
      <c r="E408" s="323">
        <v>0</v>
      </c>
      <c r="F408" s="122">
        <v>0</v>
      </c>
      <c r="G408" s="122">
        <v>0</v>
      </c>
      <c r="H408" s="122">
        <v>0</v>
      </c>
      <c r="I408" s="122">
        <v>0</v>
      </c>
      <c r="J408" s="122">
        <v>0</v>
      </c>
      <c r="K408" s="122">
        <v>0</v>
      </c>
      <c r="L408" s="90">
        <v>2011</v>
      </c>
      <c r="M408" s="90">
        <v>0</v>
      </c>
      <c r="N408" s="90" t="s">
        <v>157</v>
      </c>
      <c r="O408" s="122" t="s">
        <v>1140</v>
      </c>
      <c r="P408" s="122" t="s">
        <v>1141</v>
      </c>
      <c r="Q408" s="122" t="s">
        <v>1139</v>
      </c>
      <c r="R408" s="122" t="s">
        <v>1139</v>
      </c>
      <c r="S408" s="317" t="s">
        <v>887</v>
      </c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  <c r="BZ408" s="91"/>
      <c r="CA408" s="91"/>
      <c r="CB408" s="91"/>
      <c r="CC408" s="91"/>
      <c r="CD408" s="91"/>
      <c r="CE408" s="91"/>
      <c r="CF408" s="91"/>
      <c r="CG408" s="91"/>
      <c r="CH408" s="91"/>
      <c r="CI408" s="91"/>
      <c r="CJ408" s="91"/>
      <c r="CK408" s="91"/>
      <c r="CL408" s="91"/>
      <c r="CM408" s="91"/>
      <c r="CN408" s="91"/>
      <c r="CO408" s="91"/>
      <c r="CP408" s="91"/>
      <c r="CQ408" s="91"/>
      <c r="CR408" s="91"/>
      <c r="CS408" s="91"/>
      <c r="CT408" s="91"/>
      <c r="CU408" s="91"/>
      <c r="CV408" s="91"/>
      <c r="CW408" s="91"/>
      <c r="CX408" s="91"/>
      <c r="CY408" s="91"/>
      <c r="CZ408" s="91"/>
      <c r="DA408" s="91"/>
      <c r="DB408" s="91"/>
      <c r="DC408" s="91"/>
      <c r="DD408" s="91"/>
      <c r="DE408" s="91"/>
      <c r="DF408" s="91"/>
      <c r="DG408" s="91"/>
      <c r="DH408" s="91"/>
      <c r="DI408" s="91"/>
      <c r="DJ408" s="91"/>
      <c r="DK408" s="91"/>
      <c r="DL408" s="91"/>
      <c r="DM408" s="91"/>
      <c r="DN408" s="91"/>
      <c r="DO408" s="91"/>
      <c r="DP408" s="91"/>
      <c r="DQ408" s="91"/>
      <c r="DR408" s="91"/>
      <c r="DS408" s="91"/>
      <c r="DT408" s="91"/>
      <c r="DU408" s="91"/>
      <c r="DV408" s="91"/>
      <c r="DW408" s="91"/>
      <c r="DX408" s="91"/>
      <c r="DY408" s="91"/>
      <c r="DZ408" s="91"/>
      <c r="EA408" s="91"/>
      <c r="EB408" s="91"/>
      <c r="EC408" s="91"/>
      <c r="ED408" s="91"/>
      <c r="EE408" s="91"/>
      <c r="EF408" s="91"/>
      <c r="EG408" s="91"/>
      <c r="EH408" s="91"/>
      <c r="EI408" s="91"/>
      <c r="EJ408" s="91"/>
      <c r="EK408" s="91"/>
      <c r="EL408" s="91"/>
      <c r="EM408" s="91"/>
      <c r="EN408" s="91"/>
      <c r="EO408" s="91"/>
      <c r="EP408" s="91"/>
      <c r="EQ408" s="91"/>
      <c r="ER408" s="91"/>
      <c r="ES408" s="91"/>
      <c r="ET408" s="91"/>
      <c r="EU408" s="91"/>
      <c r="EV408" s="91"/>
      <c r="EW408" s="91"/>
      <c r="EX408" s="91"/>
      <c r="EY408" s="91"/>
      <c r="EZ408" s="91"/>
      <c r="FA408" s="91"/>
      <c r="FB408" s="91"/>
      <c r="FC408" s="91"/>
      <c r="FD408" s="91"/>
      <c r="FE408" s="91"/>
      <c r="FF408" s="91"/>
      <c r="FG408" s="91"/>
      <c r="FH408" s="91"/>
      <c r="FI408" s="91"/>
      <c r="FJ408" s="91"/>
      <c r="FK408" s="91"/>
      <c r="FL408" s="91"/>
      <c r="FM408" s="91"/>
      <c r="FN408" s="91"/>
      <c r="FO408" s="91"/>
      <c r="FP408" s="91"/>
      <c r="FQ408" s="91"/>
      <c r="FR408" s="91"/>
      <c r="FS408" s="91"/>
      <c r="FT408" s="91"/>
      <c r="FU408" s="91"/>
      <c r="FV408" s="91"/>
      <c r="FW408" s="91"/>
      <c r="FX408" s="91"/>
      <c r="FY408" s="91"/>
      <c r="FZ408" s="91"/>
      <c r="GA408" s="91"/>
      <c r="GB408" s="91"/>
      <c r="GC408" s="91"/>
    </row>
    <row r="409" spans="1:185" s="93" customFormat="1" ht="31.5">
      <c r="A409" s="237" t="s">
        <v>8</v>
      </c>
      <c r="B409" s="306" t="s">
        <v>19</v>
      </c>
      <c r="C409" s="304"/>
      <c r="D409" s="304"/>
      <c r="E409" s="122"/>
      <c r="F409" s="122"/>
      <c r="G409" s="122"/>
      <c r="H409" s="122"/>
      <c r="I409" s="122"/>
      <c r="J409" s="122"/>
      <c r="K409" s="122"/>
      <c r="L409" s="90"/>
      <c r="M409" s="90"/>
      <c r="N409" s="90"/>
      <c r="O409" s="122"/>
      <c r="P409" s="122"/>
      <c r="Q409" s="122"/>
      <c r="R409" s="122"/>
      <c r="S409" s="317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  <c r="BZ409" s="91"/>
      <c r="CA409" s="91"/>
      <c r="CB409" s="91"/>
      <c r="CC409" s="91"/>
      <c r="CD409" s="91"/>
      <c r="CE409" s="91"/>
      <c r="CF409" s="91"/>
      <c r="CG409" s="91"/>
      <c r="CH409" s="91"/>
      <c r="CI409" s="91"/>
      <c r="CJ409" s="91"/>
      <c r="CK409" s="91"/>
      <c r="CL409" s="91"/>
      <c r="CM409" s="91"/>
      <c r="CN409" s="91"/>
      <c r="CO409" s="91"/>
      <c r="CP409" s="91"/>
      <c r="CQ409" s="91"/>
      <c r="CR409" s="91"/>
      <c r="CS409" s="91"/>
      <c r="CT409" s="91"/>
      <c r="CU409" s="91"/>
      <c r="CV409" s="91"/>
      <c r="CW409" s="91"/>
      <c r="CX409" s="91"/>
      <c r="CY409" s="91"/>
      <c r="CZ409" s="91"/>
      <c r="DA409" s="91"/>
      <c r="DB409" s="91"/>
      <c r="DC409" s="91"/>
      <c r="DD409" s="91"/>
      <c r="DE409" s="91"/>
      <c r="DF409" s="91"/>
      <c r="DG409" s="91"/>
      <c r="DH409" s="91"/>
      <c r="DI409" s="91"/>
      <c r="DJ409" s="91"/>
      <c r="DK409" s="91"/>
      <c r="DL409" s="91"/>
      <c r="DM409" s="91"/>
      <c r="DN409" s="91"/>
      <c r="DO409" s="91"/>
      <c r="DP409" s="91"/>
      <c r="DQ409" s="91"/>
      <c r="DR409" s="91"/>
      <c r="DS409" s="91"/>
      <c r="DT409" s="91"/>
      <c r="DU409" s="91"/>
      <c r="DV409" s="91"/>
      <c r="DW409" s="91"/>
      <c r="DX409" s="91"/>
      <c r="DY409" s="91"/>
      <c r="DZ409" s="91"/>
      <c r="EA409" s="91"/>
      <c r="EB409" s="91"/>
      <c r="EC409" s="91"/>
      <c r="ED409" s="91"/>
      <c r="EE409" s="91"/>
      <c r="EF409" s="91"/>
      <c r="EG409" s="91"/>
      <c r="EH409" s="91"/>
      <c r="EI409" s="91"/>
      <c r="EJ409" s="91"/>
      <c r="EK409" s="91"/>
      <c r="EL409" s="91"/>
      <c r="EM409" s="91"/>
      <c r="EN409" s="91"/>
      <c r="EO409" s="91"/>
      <c r="EP409" s="91"/>
      <c r="EQ409" s="91"/>
      <c r="ER409" s="91"/>
      <c r="ES409" s="91"/>
      <c r="ET409" s="91"/>
      <c r="EU409" s="91"/>
      <c r="EV409" s="91"/>
      <c r="EW409" s="91"/>
      <c r="EX409" s="91"/>
      <c r="EY409" s="91"/>
      <c r="EZ409" s="91"/>
      <c r="FA409" s="91"/>
      <c r="FB409" s="91"/>
      <c r="FC409" s="91"/>
      <c r="FD409" s="91"/>
      <c r="FE409" s="91"/>
      <c r="FF409" s="91"/>
      <c r="FG409" s="91"/>
      <c r="FH409" s="91"/>
      <c r="FI409" s="91"/>
      <c r="FJ409" s="91"/>
      <c r="FK409" s="91"/>
      <c r="FL409" s="91"/>
      <c r="FM409" s="91"/>
      <c r="FN409" s="91"/>
      <c r="FO409" s="91"/>
      <c r="FP409" s="91"/>
      <c r="FQ409" s="91"/>
      <c r="FR409" s="91"/>
      <c r="FS409" s="91"/>
      <c r="FT409" s="91"/>
      <c r="FU409" s="91"/>
      <c r="FV409" s="91"/>
      <c r="FW409" s="91"/>
      <c r="FX409" s="91"/>
      <c r="FY409" s="91"/>
      <c r="FZ409" s="91"/>
      <c r="GA409" s="91"/>
      <c r="GB409" s="91"/>
      <c r="GC409" s="91"/>
    </row>
    <row r="410" spans="1:185" s="93" customFormat="1">
      <c r="A410" s="307" t="s">
        <v>40</v>
      </c>
      <c r="B410" s="306" t="s">
        <v>42</v>
      </c>
      <c r="C410" s="304"/>
      <c r="D410" s="304"/>
      <c r="E410" s="248">
        <f>SUM(E411:E421)</f>
        <v>0</v>
      </c>
      <c r="F410" s="248">
        <f t="shared" ref="F410:K410" si="51">SUM(F411:F421)</f>
        <v>0.16</v>
      </c>
      <c r="G410" s="248">
        <f t="shared" si="51"/>
        <v>0</v>
      </c>
      <c r="H410" s="248">
        <f t="shared" si="51"/>
        <v>9</v>
      </c>
      <c r="I410" s="248">
        <f t="shared" si="51"/>
        <v>0</v>
      </c>
      <c r="J410" s="248">
        <f t="shared" si="51"/>
        <v>0</v>
      </c>
      <c r="K410" s="248">
        <f t="shared" si="51"/>
        <v>0</v>
      </c>
      <c r="L410" s="90"/>
      <c r="M410" s="90"/>
      <c r="N410" s="90"/>
      <c r="O410" s="122"/>
      <c r="P410" s="122"/>
      <c r="Q410" s="122"/>
      <c r="R410" s="122"/>
      <c r="S410" s="317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  <c r="BZ410" s="91"/>
      <c r="CA410" s="91"/>
      <c r="CB410" s="91"/>
      <c r="CC410" s="91"/>
      <c r="CD410" s="91"/>
      <c r="CE410" s="91"/>
      <c r="CF410" s="91"/>
      <c r="CG410" s="91"/>
      <c r="CH410" s="91"/>
      <c r="CI410" s="91"/>
      <c r="CJ410" s="91"/>
      <c r="CK410" s="91"/>
      <c r="CL410" s="91"/>
      <c r="CM410" s="91"/>
      <c r="CN410" s="91"/>
      <c r="CO410" s="91"/>
      <c r="CP410" s="91"/>
      <c r="CQ410" s="91"/>
      <c r="CR410" s="91"/>
      <c r="CS410" s="91"/>
      <c r="CT410" s="91"/>
      <c r="CU410" s="91"/>
      <c r="CV410" s="91"/>
      <c r="CW410" s="91"/>
      <c r="CX410" s="91"/>
      <c r="CY410" s="91"/>
      <c r="CZ410" s="91"/>
      <c r="DA410" s="91"/>
      <c r="DB410" s="91"/>
      <c r="DC410" s="91"/>
      <c r="DD410" s="91"/>
      <c r="DE410" s="91"/>
      <c r="DF410" s="91"/>
      <c r="DG410" s="91"/>
      <c r="DH410" s="91"/>
      <c r="DI410" s="91"/>
      <c r="DJ410" s="91"/>
      <c r="DK410" s="91"/>
      <c r="DL410" s="91"/>
      <c r="DM410" s="91"/>
      <c r="DN410" s="91"/>
      <c r="DO410" s="91"/>
      <c r="DP410" s="91"/>
      <c r="DQ410" s="91"/>
      <c r="DR410" s="91"/>
      <c r="DS410" s="91"/>
      <c r="DT410" s="91"/>
      <c r="DU410" s="91"/>
      <c r="DV410" s="91"/>
      <c r="DW410" s="91"/>
      <c r="DX410" s="91"/>
      <c r="DY410" s="91"/>
      <c r="DZ410" s="91"/>
      <c r="EA410" s="91"/>
      <c r="EB410" s="91"/>
      <c r="EC410" s="91"/>
      <c r="ED410" s="91"/>
      <c r="EE410" s="91"/>
      <c r="EF410" s="91"/>
      <c r="EG410" s="91"/>
      <c r="EH410" s="91"/>
      <c r="EI410" s="91"/>
      <c r="EJ410" s="91"/>
      <c r="EK410" s="91"/>
      <c r="EL410" s="91"/>
      <c r="EM410" s="91"/>
      <c r="EN410" s="91"/>
      <c r="EO410" s="91"/>
      <c r="EP410" s="91"/>
      <c r="EQ410" s="91"/>
      <c r="ER410" s="91"/>
      <c r="ES410" s="91"/>
      <c r="ET410" s="91"/>
      <c r="EU410" s="91"/>
      <c r="EV410" s="91"/>
      <c r="EW410" s="91"/>
      <c r="EX410" s="91"/>
      <c r="EY410" s="91"/>
      <c r="EZ410" s="91"/>
      <c r="FA410" s="91"/>
      <c r="FB410" s="91"/>
      <c r="FC410" s="91"/>
      <c r="FD410" s="91"/>
      <c r="FE410" s="91"/>
      <c r="FF410" s="91"/>
      <c r="FG410" s="91"/>
      <c r="FH410" s="91"/>
      <c r="FI410" s="91"/>
      <c r="FJ410" s="91"/>
      <c r="FK410" s="91"/>
      <c r="FL410" s="91"/>
      <c r="FM410" s="91"/>
      <c r="FN410" s="91"/>
      <c r="FO410" s="91"/>
      <c r="FP410" s="91"/>
      <c r="FQ410" s="91"/>
      <c r="FR410" s="91"/>
      <c r="FS410" s="91"/>
      <c r="FT410" s="91"/>
      <c r="FU410" s="91"/>
      <c r="FV410" s="91"/>
      <c r="FW410" s="91"/>
      <c r="FX410" s="91"/>
      <c r="FY410" s="91"/>
      <c r="FZ410" s="91"/>
      <c r="GA410" s="91"/>
      <c r="GB410" s="91"/>
      <c r="GC410" s="91"/>
    </row>
    <row r="411" spans="1:185" s="93" customFormat="1" ht="30">
      <c r="A411" s="304">
        <f>'10 Квартал финансирование'!A411</f>
        <v>311</v>
      </c>
      <c r="B411" s="305" t="str">
        <f>'10 Квартал финансирование'!B411</f>
        <v>Реконструкция  ВЛ 110  кВ Л-87 от ПС "Нарткала" до ПС "Прохладная"</v>
      </c>
      <c r="C411" s="324" t="s">
        <v>849</v>
      </c>
      <c r="D411" s="304" t="s">
        <v>157</v>
      </c>
      <c r="E411" s="323">
        <v>0</v>
      </c>
      <c r="F411" s="122">
        <v>0</v>
      </c>
      <c r="G411" s="122">
        <v>0</v>
      </c>
      <c r="H411" s="122">
        <v>2.5</v>
      </c>
      <c r="I411" s="122">
        <v>0</v>
      </c>
      <c r="J411" s="122">
        <v>0</v>
      </c>
      <c r="K411" s="122">
        <v>0</v>
      </c>
      <c r="L411" s="90">
        <v>2011</v>
      </c>
      <c r="M411" s="90">
        <v>2014</v>
      </c>
      <c r="N411" s="90" t="s">
        <v>157</v>
      </c>
      <c r="O411" s="122" t="s">
        <v>1140</v>
      </c>
      <c r="P411" s="122" t="s">
        <v>1141</v>
      </c>
      <c r="Q411" s="122" t="s">
        <v>1139</v>
      </c>
      <c r="R411" s="122" t="s">
        <v>1139</v>
      </c>
      <c r="S411" s="317" t="s">
        <v>887</v>
      </c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  <c r="BZ411" s="91"/>
      <c r="CA411" s="91"/>
      <c r="CB411" s="91"/>
      <c r="CC411" s="91"/>
      <c r="CD411" s="91"/>
      <c r="CE411" s="91"/>
      <c r="CF411" s="91"/>
      <c r="CG411" s="91"/>
      <c r="CH411" s="91"/>
      <c r="CI411" s="91"/>
      <c r="CJ411" s="91"/>
      <c r="CK411" s="91"/>
      <c r="CL411" s="91"/>
      <c r="CM411" s="91"/>
      <c r="CN411" s="91"/>
      <c r="CO411" s="91"/>
      <c r="CP411" s="91"/>
      <c r="CQ411" s="91"/>
      <c r="CR411" s="91"/>
      <c r="CS411" s="91"/>
      <c r="CT411" s="91"/>
      <c r="CU411" s="91"/>
      <c r="CV411" s="91"/>
      <c r="CW411" s="91"/>
      <c r="CX411" s="91"/>
      <c r="CY411" s="91"/>
      <c r="CZ411" s="91"/>
      <c r="DA411" s="91"/>
      <c r="DB411" s="91"/>
      <c r="DC411" s="91"/>
      <c r="DD411" s="91"/>
      <c r="DE411" s="91"/>
      <c r="DF411" s="91"/>
      <c r="DG411" s="91"/>
      <c r="DH411" s="91"/>
      <c r="DI411" s="91"/>
      <c r="DJ411" s="91"/>
      <c r="DK411" s="91"/>
      <c r="DL411" s="91"/>
      <c r="DM411" s="91"/>
      <c r="DN411" s="91"/>
      <c r="DO411" s="91"/>
      <c r="DP411" s="91"/>
      <c r="DQ411" s="91"/>
      <c r="DR411" s="91"/>
      <c r="DS411" s="91"/>
      <c r="DT411" s="91"/>
      <c r="DU411" s="91"/>
      <c r="DV411" s="91"/>
      <c r="DW411" s="91"/>
      <c r="DX411" s="91"/>
      <c r="DY411" s="91"/>
      <c r="DZ411" s="91"/>
      <c r="EA411" s="91"/>
      <c r="EB411" s="91"/>
      <c r="EC411" s="91"/>
      <c r="ED411" s="91"/>
      <c r="EE411" s="91"/>
      <c r="EF411" s="91"/>
      <c r="EG411" s="91"/>
      <c r="EH411" s="91"/>
      <c r="EI411" s="91"/>
      <c r="EJ411" s="91"/>
      <c r="EK411" s="91"/>
      <c r="EL411" s="91"/>
      <c r="EM411" s="91"/>
      <c r="EN411" s="91"/>
      <c r="EO411" s="91"/>
      <c r="EP411" s="91"/>
      <c r="EQ411" s="91"/>
      <c r="ER411" s="91"/>
      <c r="ES411" s="91"/>
      <c r="ET411" s="91"/>
      <c r="EU411" s="91"/>
      <c r="EV411" s="91"/>
      <c r="EW411" s="91"/>
      <c r="EX411" s="91"/>
      <c r="EY411" s="91"/>
      <c r="EZ411" s="91"/>
      <c r="FA411" s="91"/>
      <c r="FB411" s="91"/>
      <c r="FC411" s="91"/>
      <c r="FD411" s="91"/>
      <c r="FE411" s="91"/>
      <c r="FF411" s="91"/>
      <c r="FG411" s="91"/>
      <c r="FH411" s="91"/>
      <c r="FI411" s="91"/>
      <c r="FJ411" s="91"/>
      <c r="FK411" s="91"/>
      <c r="FL411" s="91"/>
      <c r="FM411" s="91"/>
      <c r="FN411" s="91"/>
      <c r="FO411" s="91"/>
      <c r="FP411" s="91"/>
      <c r="FQ411" s="91"/>
      <c r="FR411" s="91"/>
      <c r="FS411" s="91"/>
      <c r="FT411" s="91"/>
      <c r="FU411" s="91"/>
      <c r="FV411" s="91"/>
      <c r="FW411" s="91"/>
      <c r="FX411" s="91"/>
      <c r="FY411" s="91"/>
      <c r="FZ411" s="91"/>
      <c r="GA411" s="91"/>
      <c r="GB411" s="91"/>
      <c r="GC411" s="91"/>
    </row>
    <row r="412" spans="1:185" s="93" customFormat="1" ht="30">
      <c r="A412" s="304">
        <f>'10 Квартал финансирование'!A412</f>
        <v>312</v>
      </c>
      <c r="B412" s="305" t="str">
        <f>'10 Квартал финансирование'!B412</f>
        <v>Реконструкция  ВЛ 110  кВ Л-105 от ПС "Нальчик" до ПС "ПТФ"</v>
      </c>
      <c r="C412" s="324" t="s">
        <v>851</v>
      </c>
      <c r="D412" s="304" t="s">
        <v>157</v>
      </c>
      <c r="E412" s="323">
        <v>0</v>
      </c>
      <c r="F412" s="122">
        <v>0</v>
      </c>
      <c r="G412" s="122">
        <v>0</v>
      </c>
      <c r="H412" s="122">
        <v>0</v>
      </c>
      <c r="I412" s="122">
        <v>0</v>
      </c>
      <c r="J412" s="122">
        <v>0</v>
      </c>
      <c r="K412" s="122">
        <v>0</v>
      </c>
      <c r="L412" s="90">
        <v>2013</v>
      </c>
      <c r="M412" s="90">
        <v>2016</v>
      </c>
      <c r="N412" s="90" t="s">
        <v>157</v>
      </c>
      <c r="O412" s="122" t="s">
        <v>1140</v>
      </c>
      <c r="P412" s="122" t="s">
        <v>1141</v>
      </c>
      <c r="Q412" s="122" t="s">
        <v>1139</v>
      </c>
      <c r="R412" s="122" t="s">
        <v>1139</v>
      </c>
      <c r="S412" s="317" t="s">
        <v>887</v>
      </c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  <c r="BZ412" s="91"/>
      <c r="CA412" s="91"/>
      <c r="CB412" s="91"/>
      <c r="CC412" s="91"/>
      <c r="CD412" s="91"/>
      <c r="CE412" s="91"/>
      <c r="CF412" s="91"/>
      <c r="CG412" s="91"/>
      <c r="CH412" s="91"/>
      <c r="CI412" s="91"/>
      <c r="CJ412" s="91"/>
      <c r="CK412" s="91"/>
      <c r="CL412" s="91"/>
      <c r="CM412" s="91"/>
      <c r="CN412" s="91"/>
      <c r="CO412" s="91"/>
      <c r="CP412" s="91"/>
      <c r="CQ412" s="91"/>
      <c r="CR412" s="91"/>
      <c r="CS412" s="91"/>
      <c r="CT412" s="91"/>
      <c r="CU412" s="91"/>
      <c r="CV412" s="91"/>
      <c r="CW412" s="91"/>
      <c r="CX412" s="91"/>
      <c r="CY412" s="91"/>
      <c r="CZ412" s="91"/>
      <c r="DA412" s="91"/>
      <c r="DB412" s="91"/>
      <c r="DC412" s="91"/>
      <c r="DD412" s="91"/>
      <c r="DE412" s="91"/>
      <c r="DF412" s="91"/>
      <c r="DG412" s="91"/>
      <c r="DH412" s="91"/>
      <c r="DI412" s="91"/>
      <c r="DJ412" s="91"/>
      <c r="DK412" s="91"/>
      <c r="DL412" s="91"/>
      <c r="DM412" s="91"/>
      <c r="DN412" s="91"/>
      <c r="DO412" s="91"/>
      <c r="DP412" s="91"/>
      <c r="DQ412" s="91"/>
      <c r="DR412" s="91"/>
      <c r="DS412" s="91"/>
      <c r="DT412" s="91"/>
      <c r="DU412" s="91"/>
      <c r="DV412" s="91"/>
      <c r="DW412" s="91"/>
      <c r="DX412" s="91"/>
      <c r="DY412" s="91"/>
      <c r="DZ412" s="91"/>
      <c r="EA412" s="91"/>
      <c r="EB412" s="91"/>
      <c r="EC412" s="91"/>
      <c r="ED412" s="91"/>
      <c r="EE412" s="91"/>
      <c r="EF412" s="91"/>
      <c r="EG412" s="91"/>
      <c r="EH412" s="91"/>
      <c r="EI412" s="91"/>
      <c r="EJ412" s="91"/>
      <c r="EK412" s="91"/>
      <c r="EL412" s="91"/>
      <c r="EM412" s="91"/>
      <c r="EN412" s="91"/>
      <c r="EO412" s="91"/>
      <c r="EP412" s="91"/>
      <c r="EQ412" s="91"/>
      <c r="ER412" s="91"/>
      <c r="ES412" s="91"/>
      <c r="ET412" s="91"/>
      <c r="EU412" s="91"/>
      <c r="EV412" s="91"/>
      <c r="EW412" s="91"/>
      <c r="EX412" s="91"/>
      <c r="EY412" s="91"/>
      <c r="EZ412" s="91"/>
      <c r="FA412" s="91"/>
      <c r="FB412" s="91"/>
      <c r="FC412" s="91"/>
      <c r="FD412" s="91"/>
      <c r="FE412" s="91"/>
      <c r="FF412" s="91"/>
      <c r="FG412" s="91"/>
      <c r="FH412" s="91"/>
      <c r="FI412" s="91"/>
      <c r="FJ412" s="91"/>
      <c r="FK412" s="91"/>
      <c r="FL412" s="91"/>
      <c r="FM412" s="91"/>
      <c r="FN412" s="91"/>
      <c r="FO412" s="91"/>
      <c r="FP412" s="91"/>
      <c r="FQ412" s="91"/>
      <c r="FR412" s="91"/>
      <c r="FS412" s="91"/>
      <c r="FT412" s="91"/>
      <c r="FU412" s="91"/>
      <c r="FV412" s="91"/>
      <c r="FW412" s="91"/>
      <c r="FX412" s="91"/>
      <c r="FY412" s="91"/>
      <c r="FZ412" s="91"/>
      <c r="GA412" s="91"/>
      <c r="GB412" s="91"/>
      <c r="GC412" s="91"/>
    </row>
    <row r="413" spans="1:185" s="93" customFormat="1" ht="30">
      <c r="A413" s="304">
        <f>'10 Квартал финансирование'!A413</f>
        <v>313</v>
      </c>
      <c r="B413" s="305" t="str">
        <f>'10 Квартал финансирование'!B413</f>
        <v>Реконструкция ПС 110кВ (восстановление АИИС КУЭ)</v>
      </c>
      <c r="C413" s="324" t="s">
        <v>853</v>
      </c>
      <c r="D413" s="304" t="s">
        <v>157</v>
      </c>
      <c r="E413" s="323">
        <v>0</v>
      </c>
      <c r="F413" s="122">
        <v>0</v>
      </c>
      <c r="G413" s="122">
        <v>0</v>
      </c>
      <c r="H413" s="122">
        <v>0</v>
      </c>
      <c r="I413" s="122">
        <v>0</v>
      </c>
      <c r="J413" s="122">
        <v>0</v>
      </c>
      <c r="K413" s="122">
        <v>0</v>
      </c>
      <c r="L413" s="90">
        <v>2013</v>
      </c>
      <c r="M413" s="90">
        <v>2014</v>
      </c>
      <c r="N413" s="90" t="s">
        <v>157</v>
      </c>
      <c r="O413" s="122" t="s">
        <v>1140</v>
      </c>
      <c r="P413" s="122" t="s">
        <v>1141</v>
      </c>
      <c r="Q413" s="122" t="s">
        <v>1141</v>
      </c>
      <c r="R413" s="122" t="s">
        <v>1141</v>
      </c>
      <c r="S413" s="317" t="s">
        <v>887</v>
      </c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  <c r="BZ413" s="91"/>
      <c r="CA413" s="91"/>
      <c r="CB413" s="91"/>
      <c r="CC413" s="91"/>
      <c r="CD413" s="91"/>
      <c r="CE413" s="91"/>
      <c r="CF413" s="91"/>
      <c r="CG413" s="91"/>
      <c r="CH413" s="91"/>
      <c r="CI413" s="91"/>
      <c r="CJ413" s="91"/>
      <c r="CK413" s="91"/>
      <c r="CL413" s="91"/>
      <c r="CM413" s="91"/>
      <c r="CN413" s="91"/>
      <c r="CO413" s="91"/>
      <c r="CP413" s="91"/>
      <c r="CQ413" s="91"/>
      <c r="CR413" s="91"/>
      <c r="CS413" s="91"/>
      <c r="CT413" s="91"/>
      <c r="CU413" s="91"/>
      <c r="CV413" s="91"/>
      <c r="CW413" s="91"/>
      <c r="CX413" s="91"/>
      <c r="CY413" s="91"/>
      <c r="CZ413" s="91"/>
      <c r="DA413" s="91"/>
      <c r="DB413" s="91"/>
      <c r="DC413" s="91"/>
      <c r="DD413" s="91"/>
      <c r="DE413" s="91"/>
      <c r="DF413" s="91"/>
      <c r="DG413" s="91"/>
      <c r="DH413" s="91"/>
      <c r="DI413" s="91"/>
      <c r="DJ413" s="91"/>
      <c r="DK413" s="91"/>
      <c r="DL413" s="91"/>
      <c r="DM413" s="91"/>
      <c r="DN413" s="91"/>
      <c r="DO413" s="91"/>
      <c r="DP413" s="91"/>
      <c r="DQ413" s="91"/>
      <c r="DR413" s="91"/>
      <c r="DS413" s="91"/>
      <c r="DT413" s="91"/>
      <c r="DU413" s="91"/>
      <c r="DV413" s="91"/>
      <c r="DW413" s="91"/>
      <c r="DX413" s="91"/>
      <c r="DY413" s="91"/>
      <c r="DZ413" s="91"/>
      <c r="EA413" s="91"/>
      <c r="EB413" s="91"/>
      <c r="EC413" s="91"/>
      <c r="ED413" s="91"/>
      <c r="EE413" s="91"/>
      <c r="EF413" s="91"/>
      <c r="EG413" s="91"/>
      <c r="EH413" s="91"/>
      <c r="EI413" s="91"/>
      <c r="EJ413" s="91"/>
      <c r="EK413" s="91"/>
      <c r="EL413" s="91"/>
      <c r="EM413" s="91"/>
      <c r="EN413" s="91"/>
      <c r="EO413" s="91"/>
      <c r="EP413" s="91"/>
      <c r="EQ413" s="91"/>
      <c r="ER413" s="91"/>
      <c r="ES413" s="91"/>
      <c r="ET413" s="91"/>
      <c r="EU413" s="91"/>
      <c r="EV413" s="91"/>
      <c r="EW413" s="91"/>
      <c r="EX413" s="91"/>
      <c r="EY413" s="91"/>
      <c r="EZ413" s="91"/>
      <c r="FA413" s="91"/>
      <c r="FB413" s="91"/>
      <c r="FC413" s="91"/>
      <c r="FD413" s="91"/>
      <c r="FE413" s="91"/>
      <c r="FF413" s="91"/>
      <c r="FG413" s="91"/>
      <c r="FH413" s="91"/>
      <c r="FI413" s="91"/>
      <c r="FJ413" s="91"/>
      <c r="FK413" s="91"/>
      <c r="FL413" s="91"/>
      <c r="FM413" s="91"/>
      <c r="FN413" s="91"/>
      <c r="FO413" s="91"/>
      <c r="FP413" s="91"/>
      <c r="FQ413" s="91"/>
      <c r="FR413" s="91"/>
      <c r="FS413" s="91"/>
      <c r="FT413" s="91"/>
      <c r="FU413" s="91"/>
      <c r="FV413" s="91"/>
      <c r="FW413" s="91"/>
      <c r="FX413" s="91"/>
      <c r="FY413" s="91"/>
      <c r="FZ413" s="91"/>
      <c r="GA413" s="91"/>
      <c r="GB413" s="91"/>
      <c r="GC413" s="91"/>
    </row>
    <row r="414" spans="1:185" s="93" customFormat="1" ht="30">
      <c r="A414" s="304">
        <f>'10 Квартал финансирование'!A414</f>
        <v>314</v>
      </c>
      <c r="B414" s="305" t="str">
        <f>'10 Квартал финансирование'!B414</f>
        <v xml:space="preserve">Реконструкция  ВЛ 10  кВ Ф-201  ПС "Баксаненок" </v>
      </c>
      <c r="C414" s="324" t="s">
        <v>855</v>
      </c>
      <c r="D414" s="304" t="s">
        <v>157</v>
      </c>
      <c r="E414" s="323">
        <v>0</v>
      </c>
      <c r="F414" s="122">
        <v>0</v>
      </c>
      <c r="G414" s="122">
        <v>0</v>
      </c>
      <c r="H414" s="122">
        <v>2.5</v>
      </c>
      <c r="I414" s="122">
        <v>0</v>
      </c>
      <c r="J414" s="122">
        <v>0</v>
      </c>
      <c r="K414" s="122">
        <v>0</v>
      </c>
      <c r="L414" s="90">
        <v>2015</v>
      </c>
      <c r="M414" s="90">
        <v>2015</v>
      </c>
      <c r="N414" s="90" t="s">
        <v>157</v>
      </c>
      <c r="O414" s="122" t="s">
        <v>1140</v>
      </c>
      <c r="P414" s="122" t="s">
        <v>1141</v>
      </c>
      <c r="Q414" s="122" t="s">
        <v>1139</v>
      </c>
      <c r="R414" s="122" t="s">
        <v>1139</v>
      </c>
      <c r="S414" s="317" t="s">
        <v>887</v>
      </c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  <c r="BZ414" s="91"/>
      <c r="CA414" s="91"/>
      <c r="CB414" s="91"/>
      <c r="CC414" s="91"/>
      <c r="CD414" s="91"/>
      <c r="CE414" s="91"/>
      <c r="CF414" s="91"/>
      <c r="CG414" s="91"/>
      <c r="CH414" s="91"/>
      <c r="CI414" s="91"/>
      <c r="CJ414" s="91"/>
      <c r="CK414" s="91"/>
      <c r="CL414" s="91"/>
      <c r="CM414" s="91"/>
      <c r="CN414" s="91"/>
      <c r="CO414" s="91"/>
      <c r="CP414" s="91"/>
      <c r="CQ414" s="91"/>
      <c r="CR414" s="91"/>
      <c r="CS414" s="91"/>
      <c r="CT414" s="91"/>
      <c r="CU414" s="91"/>
      <c r="CV414" s="91"/>
      <c r="CW414" s="91"/>
      <c r="CX414" s="91"/>
      <c r="CY414" s="91"/>
      <c r="CZ414" s="91"/>
      <c r="DA414" s="91"/>
      <c r="DB414" s="91"/>
      <c r="DC414" s="91"/>
      <c r="DD414" s="91"/>
      <c r="DE414" s="91"/>
      <c r="DF414" s="91"/>
      <c r="DG414" s="91"/>
      <c r="DH414" s="91"/>
      <c r="DI414" s="91"/>
      <c r="DJ414" s="91"/>
      <c r="DK414" s="91"/>
      <c r="DL414" s="91"/>
      <c r="DM414" s="91"/>
      <c r="DN414" s="91"/>
      <c r="DO414" s="91"/>
      <c r="DP414" s="91"/>
      <c r="DQ414" s="91"/>
      <c r="DR414" s="91"/>
      <c r="DS414" s="91"/>
      <c r="DT414" s="91"/>
      <c r="DU414" s="91"/>
      <c r="DV414" s="91"/>
      <c r="DW414" s="91"/>
      <c r="DX414" s="91"/>
      <c r="DY414" s="91"/>
      <c r="DZ414" s="91"/>
      <c r="EA414" s="91"/>
      <c r="EB414" s="91"/>
      <c r="EC414" s="91"/>
      <c r="ED414" s="91"/>
      <c r="EE414" s="91"/>
      <c r="EF414" s="91"/>
      <c r="EG414" s="91"/>
      <c r="EH414" s="91"/>
      <c r="EI414" s="91"/>
      <c r="EJ414" s="91"/>
      <c r="EK414" s="91"/>
      <c r="EL414" s="91"/>
      <c r="EM414" s="91"/>
      <c r="EN414" s="91"/>
      <c r="EO414" s="91"/>
      <c r="EP414" s="91"/>
      <c r="EQ414" s="91"/>
      <c r="ER414" s="91"/>
      <c r="ES414" s="91"/>
      <c r="ET414" s="91"/>
      <c r="EU414" s="91"/>
      <c r="EV414" s="91"/>
      <c r="EW414" s="91"/>
      <c r="EX414" s="91"/>
      <c r="EY414" s="91"/>
      <c r="EZ414" s="91"/>
      <c r="FA414" s="91"/>
      <c r="FB414" s="91"/>
      <c r="FC414" s="91"/>
      <c r="FD414" s="91"/>
      <c r="FE414" s="91"/>
      <c r="FF414" s="91"/>
      <c r="FG414" s="91"/>
      <c r="FH414" s="91"/>
      <c r="FI414" s="91"/>
      <c r="FJ414" s="91"/>
      <c r="FK414" s="91"/>
      <c r="FL414" s="91"/>
      <c r="FM414" s="91"/>
      <c r="FN414" s="91"/>
      <c r="FO414" s="91"/>
      <c r="FP414" s="91"/>
      <c r="FQ414" s="91"/>
      <c r="FR414" s="91"/>
      <c r="FS414" s="91"/>
      <c r="FT414" s="91"/>
      <c r="FU414" s="91"/>
      <c r="FV414" s="91"/>
      <c r="FW414" s="91"/>
      <c r="FX414" s="91"/>
      <c r="FY414" s="91"/>
      <c r="FZ414" s="91"/>
      <c r="GA414" s="91"/>
      <c r="GB414" s="91"/>
      <c r="GC414" s="91"/>
    </row>
    <row r="415" spans="1:185" s="93" customFormat="1" ht="30">
      <c r="A415" s="304">
        <f>'10 Квартал финансирование'!A415</f>
        <v>315</v>
      </c>
      <c r="B415" s="305" t="str">
        <f>'10 Квартал финансирование'!B415</f>
        <v xml:space="preserve">Реконструкция  ВЛ 10  кВ Ф-769  ПС "Содатская" </v>
      </c>
      <c r="C415" s="324" t="s">
        <v>857</v>
      </c>
      <c r="D415" s="304" t="s">
        <v>157</v>
      </c>
      <c r="E415" s="323">
        <v>0</v>
      </c>
      <c r="F415" s="122">
        <v>0</v>
      </c>
      <c r="G415" s="122">
        <v>0</v>
      </c>
      <c r="H415" s="122">
        <v>0</v>
      </c>
      <c r="I415" s="122">
        <v>0</v>
      </c>
      <c r="J415" s="122">
        <v>0</v>
      </c>
      <c r="K415" s="122">
        <v>0</v>
      </c>
      <c r="L415" s="90">
        <v>2015</v>
      </c>
      <c r="M415" s="90">
        <v>2015</v>
      </c>
      <c r="N415" s="90" t="s">
        <v>157</v>
      </c>
      <c r="O415" s="122" t="s">
        <v>1140</v>
      </c>
      <c r="P415" s="122" t="s">
        <v>1141</v>
      </c>
      <c r="Q415" s="122" t="s">
        <v>1139</v>
      </c>
      <c r="R415" s="122" t="s">
        <v>1139</v>
      </c>
      <c r="S415" s="317" t="s">
        <v>887</v>
      </c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  <c r="BZ415" s="91"/>
      <c r="CA415" s="91"/>
      <c r="CB415" s="91"/>
      <c r="CC415" s="91"/>
      <c r="CD415" s="91"/>
      <c r="CE415" s="91"/>
      <c r="CF415" s="91"/>
      <c r="CG415" s="91"/>
      <c r="CH415" s="91"/>
      <c r="CI415" s="91"/>
      <c r="CJ415" s="91"/>
      <c r="CK415" s="91"/>
      <c r="CL415" s="91"/>
      <c r="CM415" s="91"/>
      <c r="CN415" s="91"/>
      <c r="CO415" s="91"/>
      <c r="CP415" s="91"/>
      <c r="CQ415" s="91"/>
      <c r="CR415" s="91"/>
      <c r="CS415" s="91"/>
      <c r="CT415" s="91"/>
      <c r="CU415" s="91"/>
      <c r="CV415" s="91"/>
      <c r="CW415" s="91"/>
      <c r="CX415" s="91"/>
      <c r="CY415" s="91"/>
      <c r="CZ415" s="91"/>
      <c r="DA415" s="91"/>
      <c r="DB415" s="91"/>
      <c r="DC415" s="91"/>
      <c r="DD415" s="91"/>
      <c r="DE415" s="91"/>
      <c r="DF415" s="91"/>
      <c r="DG415" s="91"/>
      <c r="DH415" s="91"/>
      <c r="DI415" s="91"/>
      <c r="DJ415" s="91"/>
      <c r="DK415" s="91"/>
      <c r="DL415" s="91"/>
      <c r="DM415" s="91"/>
      <c r="DN415" s="91"/>
      <c r="DO415" s="91"/>
      <c r="DP415" s="91"/>
      <c r="DQ415" s="91"/>
      <c r="DR415" s="91"/>
      <c r="DS415" s="91"/>
      <c r="DT415" s="91"/>
      <c r="DU415" s="91"/>
      <c r="DV415" s="91"/>
      <c r="DW415" s="91"/>
      <c r="DX415" s="91"/>
      <c r="DY415" s="91"/>
      <c r="DZ415" s="91"/>
      <c r="EA415" s="91"/>
      <c r="EB415" s="91"/>
      <c r="EC415" s="91"/>
      <c r="ED415" s="91"/>
      <c r="EE415" s="91"/>
      <c r="EF415" s="91"/>
      <c r="EG415" s="91"/>
      <c r="EH415" s="91"/>
      <c r="EI415" s="91"/>
      <c r="EJ415" s="91"/>
      <c r="EK415" s="91"/>
      <c r="EL415" s="91"/>
      <c r="EM415" s="91"/>
      <c r="EN415" s="91"/>
      <c r="EO415" s="91"/>
      <c r="EP415" s="91"/>
      <c r="EQ415" s="91"/>
      <c r="ER415" s="91"/>
      <c r="ES415" s="91"/>
      <c r="ET415" s="91"/>
      <c r="EU415" s="91"/>
      <c r="EV415" s="91"/>
      <c r="EW415" s="91"/>
      <c r="EX415" s="91"/>
      <c r="EY415" s="91"/>
      <c r="EZ415" s="91"/>
      <c r="FA415" s="91"/>
      <c r="FB415" s="91"/>
      <c r="FC415" s="91"/>
      <c r="FD415" s="91"/>
      <c r="FE415" s="91"/>
      <c r="FF415" s="91"/>
      <c r="FG415" s="91"/>
      <c r="FH415" s="91"/>
      <c r="FI415" s="91"/>
      <c r="FJ415" s="91"/>
      <c r="FK415" s="91"/>
      <c r="FL415" s="91"/>
      <c r="FM415" s="91"/>
      <c r="FN415" s="91"/>
      <c r="FO415" s="91"/>
      <c r="FP415" s="91"/>
      <c r="FQ415" s="91"/>
      <c r="FR415" s="91"/>
      <c r="FS415" s="91"/>
      <c r="FT415" s="91"/>
      <c r="FU415" s="91"/>
      <c r="FV415" s="91"/>
      <c r="FW415" s="91"/>
      <c r="FX415" s="91"/>
      <c r="FY415" s="91"/>
      <c r="FZ415" s="91"/>
      <c r="GA415" s="91"/>
      <c r="GB415" s="91"/>
      <c r="GC415" s="91"/>
    </row>
    <row r="416" spans="1:185" s="93" customFormat="1" ht="30">
      <c r="A416" s="304">
        <f>'10 Квартал финансирование'!A416</f>
        <v>316</v>
      </c>
      <c r="B416" s="305" t="str">
        <f>'10 Квартал финансирование'!B416</f>
        <v xml:space="preserve">Реконструкция  ВЛ 10  кВ Ф-768  ПС "Солдатская" </v>
      </c>
      <c r="C416" s="324" t="s">
        <v>859</v>
      </c>
      <c r="D416" s="304" t="s">
        <v>157</v>
      </c>
      <c r="E416" s="323">
        <v>0</v>
      </c>
      <c r="F416" s="122">
        <v>0</v>
      </c>
      <c r="G416" s="122">
        <v>0</v>
      </c>
      <c r="H416" s="122">
        <v>4</v>
      </c>
      <c r="I416" s="122">
        <v>0</v>
      </c>
      <c r="J416" s="122">
        <v>0</v>
      </c>
      <c r="K416" s="122">
        <v>0</v>
      </c>
      <c r="L416" s="90">
        <v>2015</v>
      </c>
      <c r="M416" s="90">
        <v>2015</v>
      </c>
      <c r="N416" s="90" t="s">
        <v>157</v>
      </c>
      <c r="O416" s="122" t="s">
        <v>1140</v>
      </c>
      <c r="P416" s="122" t="s">
        <v>1141</v>
      </c>
      <c r="Q416" s="122" t="s">
        <v>1139</v>
      </c>
      <c r="R416" s="122" t="s">
        <v>1139</v>
      </c>
      <c r="S416" s="317" t="s">
        <v>887</v>
      </c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  <c r="BZ416" s="91"/>
      <c r="CA416" s="91"/>
      <c r="CB416" s="91"/>
      <c r="CC416" s="91"/>
      <c r="CD416" s="91"/>
      <c r="CE416" s="91"/>
      <c r="CF416" s="91"/>
      <c r="CG416" s="91"/>
      <c r="CH416" s="91"/>
      <c r="CI416" s="91"/>
      <c r="CJ416" s="91"/>
      <c r="CK416" s="91"/>
      <c r="CL416" s="91"/>
      <c r="CM416" s="91"/>
      <c r="CN416" s="91"/>
      <c r="CO416" s="91"/>
      <c r="CP416" s="91"/>
      <c r="CQ416" s="91"/>
      <c r="CR416" s="91"/>
      <c r="CS416" s="91"/>
      <c r="CT416" s="91"/>
      <c r="CU416" s="91"/>
      <c r="CV416" s="91"/>
      <c r="CW416" s="91"/>
      <c r="CX416" s="91"/>
      <c r="CY416" s="91"/>
      <c r="CZ416" s="91"/>
      <c r="DA416" s="91"/>
      <c r="DB416" s="91"/>
      <c r="DC416" s="91"/>
      <c r="DD416" s="91"/>
      <c r="DE416" s="91"/>
      <c r="DF416" s="91"/>
      <c r="DG416" s="91"/>
      <c r="DH416" s="91"/>
      <c r="DI416" s="91"/>
      <c r="DJ416" s="91"/>
      <c r="DK416" s="91"/>
      <c r="DL416" s="91"/>
      <c r="DM416" s="91"/>
      <c r="DN416" s="91"/>
      <c r="DO416" s="91"/>
      <c r="DP416" s="91"/>
      <c r="DQ416" s="91"/>
      <c r="DR416" s="91"/>
      <c r="DS416" s="91"/>
      <c r="DT416" s="91"/>
      <c r="DU416" s="91"/>
      <c r="DV416" s="91"/>
      <c r="DW416" s="91"/>
      <c r="DX416" s="91"/>
      <c r="DY416" s="91"/>
      <c r="DZ416" s="91"/>
      <c r="EA416" s="91"/>
      <c r="EB416" s="91"/>
      <c r="EC416" s="91"/>
      <c r="ED416" s="91"/>
      <c r="EE416" s="91"/>
      <c r="EF416" s="91"/>
      <c r="EG416" s="91"/>
      <c r="EH416" s="91"/>
      <c r="EI416" s="91"/>
      <c r="EJ416" s="91"/>
      <c r="EK416" s="91"/>
      <c r="EL416" s="91"/>
      <c r="EM416" s="91"/>
      <c r="EN416" s="91"/>
      <c r="EO416" s="91"/>
      <c r="EP416" s="91"/>
      <c r="EQ416" s="91"/>
      <c r="ER416" s="91"/>
      <c r="ES416" s="91"/>
      <c r="ET416" s="91"/>
      <c r="EU416" s="91"/>
      <c r="EV416" s="91"/>
      <c r="EW416" s="91"/>
      <c r="EX416" s="91"/>
      <c r="EY416" s="91"/>
      <c r="EZ416" s="91"/>
      <c r="FA416" s="91"/>
      <c r="FB416" s="91"/>
      <c r="FC416" s="91"/>
      <c r="FD416" s="91"/>
      <c r="FE416" s="91"/>
      <c r="FF416" s="91"/>
      <c r="FG416" s="91"/>
      <c r="FH416" s="91"/>
      <c r="FI416" s="91"/>
      <c r="FJ416" s="91"/>
      <c r="FK416" s="91"/>
      <c r="FL416" s="91"/>
      <c r="FM416" s="91"/>
      <c r="FN416" s="91"/>
      <c r="FO416" s="91"/>
      <c r="FP416" s="91"/>
      <c r="FQ416" s="91"/>
      <c r="FR416" s="91"/>
      <c r="FS416" s="91"/>
      <c r="FT416" s="91"/>
      <c r="FU416" s="91"/>
      <c r="FV416" s="91"/>
      <c r="FW416" s="91"/>
      <c r="FX416" s="91"/>
      <c r="FY416" s="91"/>
      <c r="FZ416" s="91"/>
      <c r="GA416" s="91"/>
      <c r="GB416" s="91"/>
      <c r="GC416" s="91"/>
    </row>
    <row r="417" spans="1:185" s="93" customFormat="1" ht="45">
      <c r="A417" s="304">
        <f>'10 Квартал финансирование'!A417</f>
        <v>317</v>
      </c>
      <c r="B417" s="305" t="str">
        <f>'10 Квартал финансирование'!B417</f>
        <v xml:space="preserve">Реконструкция ВЛ 0,4кВ от ТП-5 Ф-769 от ПС Солдатская инв.№Б00005819
</v>
      </c>
      <c r="C417" s="324" t="s">
        <v>1147</v>
      </c>
      <c r="D417" s="304" t="s">
        <v>157</v>
      </c>
      <c r="E417" s="323">
        <v>0</v>
      </c>
      <c r="F417" s="122">
        <v>0</v>
      </c>
      <c r="G417" s="122">
        <v>0</v>
      </c>
      <c r="H417" s="122">
        <v>0</v>
      </c>
      <c r="I417" s="122">
        <v>0</v>
      </c>
      <c r="J417" s="122">
        <v>0</v>
      </c>
      <c r="K417" s="122">
        <v>0</v>
      </c>
      <c r="L417" s="90">
        <v>2015</v>
      </c>
      <c r="M417" s="90">
        <v>2015</v>
      </c>
      <c r="N417" s="90" t="s">
        <v>157</v>
      </c>
      <c r="O417" s="122" t="s">
        <v>1140</v>
      </c>
      <c r="P417" s="122" t="s">
        <v>1141</v>
      </c>
      <c r="Q417" s="122" t="s">
        <v>1139</v>
      </c>
      <c r="R417" s="122" t="s">
        <v>1139</v>
      </c>
      <c r="S417" s="317" t="s">
        <v>887</v>
      </c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  <c r="BZ417" s="91"/>
      <c r="CA417" s="91"/>
      <c r="CB417" s="91"/>
      <c r="CC417" s="91"/>
      <c r="CD417" s="91"/>
      <c r="CE417" s="91"/>
      <c r="CF417" s="91"/>
      <c r="CG417" s="91"/>
      <c r="CH417" s="91"/>
      <c r="CI417" s="91"/>
      <c r="CJ417" s="91"/>
      <c r="CK417" s="91"/>
      <c r="CL417" s="91"/>
      <c r="CM417" s="91"/>
      <c r="CN417" s="91"/>
      <c r="CO417" s="91"/>
      <c r="CP417" s="91"/>
      <c r="CQ417" s="91"/>
      <c r="CR417" s="91"/>
      <c r="CS417" s="91"/>
      <c r="CT417" s="91"/>
      <c r="CU417" s="91"/>
      <c r="CV417" s="91"/>
      <c r="CW417" s="91"/>
      <c r="CX417" s="91"/>
      <c r="CY417" s="91"/>
      <c r="CZ417" s="91"/>
      <c r="DA417" s="91"/>
      <c r="DB417" s="91"/>
      <c r="DC417" s="91"/>
      <c r="DD417" s="91"/>
      <c r="DE417" s="91"/>
      <c r="DF417" s="91"/>
      <c r="DG417" s="91"/>
      <c r="DH417" s="91"/>
      <c r="DI417" s="91"/>
      <c r="DJ417" s="91"/>
      <c r="DK417" s="91"/>
      <c r="DL417" s="91"/>
      <c r="DM417" s="91"/>
      <c r="DN417" s="91"/>
      <c r="DO417" s="91"/>
      <c r="DP417" s="91"/>
      <c r="DQ417" s="91"/>
      <c r="DR417" s="91"/>
      <c r="DS417" s="91"/>
      <c r="DT417" s="91"/>
      <c r="DU417" s="91"/>
      <c r="DV417" s="91"/>
      <c r="DW417" s="91"/>
      <c r="DX417" s="91"/>
      <c r="DY417" s="91"/>
      <c r="DZ417" s="91"/>
      <c r="EA417" s="91"/>
      <c r="EB417" s="91"/>
      <c r="EC417" s="91"/>
      <c r="ED417" s="91"/>
      <c r="EE417" s="91"/>
      <c r="EF417" s="91"/>
      <c r="EG417" s="91"/>
      <c r="EH417" s="91"/>
      <c r="EI417" s="91"/>
      <c r="EJ417" s="91"/>
      <c r="EK417" s="91"/>
      <c r="EL417" s="91"/>
      <c r="EM417" s="91"/>
      <c r="EN417" s="91"/>
      <c r="EO417" s="91"/>
      <c r="EP417" s="91"/>
      <c r="EQ417" s="91"/>
      <c r="ER417" s="91"/>
      <c r="ES417" s="91"/>
      <c r="ET417" s="91"/>
      <c r="EU417" s="91"/>
      <c r="EV417" s="91"/>
      <c r="EW417" s="91"/>
      <c r="EX417" s="91"/>
      <c r="EY417" s="91"/>
      <c r="EZ417" s="91"/>
      <c r="FA417" s="91"/>
      <c r="FB417" s="91"/>
      <c r="FC417" s="91"/>
      <c r="FD417" s="91"/>
      <c r="FE417" s="91"/>
      <c r="FF417" s="91"/>
      <c r="FG417" s="91"/>
      <c r="FH417" s="91"/>
      <c r="FI417" s="91"/>
      <c r="FJ417" s="91"/>
      <c r="FK417" s="91"/>
      <c r="FL417" s="91"/>
      <c r="FM417" s="91"/>
      <c r="FN417" s="91"/>
      <c r="FO417" s="91"/>
      <c r="FP417" s="91"/>
      <c r="FQ417" s="91"/>
      <c r="FR417" s="91"/>
      <c r="FS417" s="91"/>
      <c r="FT417" s="91"/>
      <c r="FU417" s="91"/>
      <c r="FV417" s="91"/>
      <c r="FW417" s="91"/>
      <c r="FX417" s="91"/>
      <c r="FY417" s="91"/>
      <c r="FZ417" s="91"/>
      <c r="GA417" s="91"/>
      <c r="GB417" s="91"/>
      <c r="GC417" s="91"/>
    </row>
    <row r="418" spans="1:185" s="93" customFormat="1" ht="45">
      <c r="A418" s="304">
        <f>'10 Квартал финансирование'!A418</f>
        <v>318</v>
      </c>
      <c r="B418" s="305" t="str">
        <f>'10 Квартал финансирование'!B418</f>
        <v xml:space="preserve">Реконструкция ВЛ 0,4кВ от ТП-6 Ф-769 от ПС Солдатская инв.№Б00005820
</v>
      </c>
      <c r="C418" s="324" t="s">
        <v>1148</v>
      </c>
      <c r="D418" s="304" t="s">
        <v>157</v>
      </c>
      <c r="E418" s="323">
        <v>0</v>
      </c>
      <c r="F418" s="122">
        <v>0.16</v>
      </c>
      <c r="G418" s="122">
        <v>0</v>
      </c>
      <c r="H418" s="122">
        <v>0</v>
      </c>
      <c r="I418" s="122">
        <v>0</v>
      </c>
      <c r="J418" s="122">
        <v>0</v>
      </c>
      <c r="K418" s="122">
        <v>0</v>
      </c>
      <c r="L418" s="90">
        <v>2014</v>
      </c>
      <c r="M418" s="90">
        <v>2014</v>
      </c>
      <c r="N418" s="90" t="s">
        <v>157</v>
      </c>
      <c r="O418" s="122" t="s">
        <v>1140</v>
      </c>
      <c r="P418" s="122" t="s">
        <v>1144</v>
      </c>
      <c r="Q418" s="122" t="s">
        <v>1140</v>
      </c>
      <c r="R418" s="122" t="s">
        <v>1144</v>
      </c>
      <c r="S418" s="317" t="s">
        <v>887</v>
      </c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  <c r="BZ418" s="91"/>
      <c r="CA418" s="91"/>
      <c r="CB418" s="91"/>
      <c r="CC418" s="91"/>
      <c r="CD418" s="91"/>
      <c r="CE418" s="91"/>
      <c r="CF418" s="91"/>
      <c r="CG418" s="91"/>
      <c r="CH418" s="91"/>
      <c r="CI418" s="91"/>
      <c r="CJ418" s="91"/>
      <c r="CK418" s="91"/>
      <c r="CL418" s="91"/>
      <c r="CM418" s="91"/>
      <c r="CN418" s="91"/>
      <c r="CO418" s="91"/>
      <c r="CP418" s="91"/>
      <c r="CQ418" s="91"/>
      <c r="CR418" s="91"/>
      <c r="CS418" s="91"/>
      <c r="CT418" s="91"/>
      <c r="CU418" s="91"/>
      <c r="CV418" s="91"/>
      <c r="CW418" s="91"/>
      <c r="CX418" s="91"/>
      <c r="CY418" s="91"/>
      <c r="CZ418" s="91"/>
      <c r="DA418" s="91"/>
      <c r="DB418" s="91"/>
      <c r="DC418" s="91"/>
      <c r="DD418" s="91"/>
      <c r="DE418" s="91"/>
      <c r="DF418" s="91"/>
      <c r="DG418" s="91"/>
      <c r="DH418" s="91"/>
      <c r="DI418" s="91"/>
      <c r="DJ418" s="91"/>
      <c r="DK418" s="91"/>
      <c r="DL418" s="91"/>
      <c r="DM418" s="91"/>
      <c r="DN418" s="91"/>
      <c r="DO418" s="91"/>
      <c r="DP418" s="91"/>
      <c r="DQ418" s="91"/>
      <c r="DR418" s="91"/>
      <c r="DS418" s="91"/>
      <c r="DT418" s="91"/>
      <c r="DU418" s="91"/>
      <c r="DV418" s="91"/>
      <c r="DW418" s="91"/>
      <c r="DX418" s="91"/>
      <c r="DY418" s="91"/>
      <c r="DZ418" s="91"/>
      <c r="EA418" s="91"/>
      <c r="EB418" s="91"/>
      <c r="EC418" s="91"/>
      <c r="ED418" s="91"/>
      <c r="EE418" s="91"/>
      <c r="EF418" s="91"/>
      <c r="EG418" s="91"/>
      <c r="EH418" s="91"/>
      <c r="EI418" s="91"/>
      <c r="EJ418" s="91"/>
      <c r="EK418" s="91"/>
      <c r="EL418" s="91"/>
      <c r="EM418" s="91"/>
      <c r="EN418" s="91"/>
      <c r="EO418" s="91"/>
      <c r="EP418" s="91"/>
      <c r="EQ418" s="91"/>
      <c r="ER418" s="91"/>
      <c r="ES418" s="91"/>
      <c r="ET418" s="91"/>
      <c r="EU418" s="91"/>
      <c r="EV418" s="91"/>
      <c r="EW418" s="91"/>
      <c r="EX418" s="91"/>
      <c r="EY418" s="91"/>
      <c r="EZ418" s="91"/>
      <c r="FA418" s="91"/>
      <c r="FB418" s="91"/>
      <c r="FC418" s="91"/>
      <c r="FD418" s="91"/>
      <c r="FE418" s="91"/>
      <c r="FF418" s="91"/>
      <c r="FG418" s="91"/>
      <c r="FH418" s="91"/>
      <c r="FI418" s="91"/>
      <c r="FJ418" s="91"/>
      <c r="FK418" s="91"/>
      <c r="FL418" s="91"/>
      <c r="FM418" s="91"/>
      <c r="FN418" s="91"/>
      <c r="FO418" s="91"/>
      <c r="FP418" s="91"/>
      <c r="FQ418" s="91"/>
      <c r="FR418" s="91"/>
      <c r="FS418" s="91"/>
      <c r="FT418" s="91"/>
      <c r="FU418" s="91"/>
      <c r="FV418" s="91"/>
      <c r="FW418" s="91"/>
      <c r="FX418" s="91"/>
      <c r="FY418" s="91"/>
      <c r="FZ418" s="91"/>
      <c r="GA418" s="91"/>
      <c r="GB418" s="91"/>
      <c r="GC418" s="91"/>
    </row>
    <row r="419" spans="1:185" s="93" customFormat="1" ht="30">
      <c r="A419" s="304">
        <f>'10 Квартал финансирование'!A419</f>
        <v>319</v>
      </c>
      <c r="B419" s="305" t="str">
        <f>'10 Квартал финансирование'!B419</f>
        <v>Реконструкция здания теплового пункта под маслохозяйство</v>
      </c>
      <c r="C419" s="324" t="s">
        <v>1149</v>
      </c>
      <c r="D419" s="304" t="s">
        <v>157</v>
      </c>
      <c r="E419" s="323">
        <v>0</v>
      </c>
      <c r="F419" s="122">
        <v>0</v>
      </c>
      <c r="G419" s="122">
        <v>0</v>
      </c>
      <c r="H419" s="122">
        <v>0</v>
      </c>
      <c r="I419" s="122">
        <v>0</v>
      </c>
      <c r="J419" s="122">
        <v>0</v>
      </c>
      <c r="K419" s="122">
        <v>0</v>
      </c>
      <c r="L419" s="90">
        <v>2015</v>
      </c>
      <c r="M419" s="90">
        <v>2016</v>
      </c>
      <c r="N419" s="90" t="s">
        <v>157</v>
      </c>
      <c r="O419" s="122" t="s">
        <v>1139</v>
      </c>
      <c r="P419" s="122" t="s">
        <v>1139</v>
      </c>
      <c r="Q419" s="122" t="s">
        <v>1139</v>
      </c>
      <c r="R419" s="122" t="s">
        <v>1139</v>
      </c>
      <c r="S419" s="317" t="s">
        <v>887</v>
      </c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  <c r="BZ419" s="91"/>
      <c r="CA419" s="91"/>
      <c r="CB419" s="91"/>
      <c r="CC419" s="91"/>
      <c r="CD419" s="91"/>
      <c r="CE419" s="91"/>
      <c r="CF419" s="91"/>
      <c r="CG419" s="91"/>
      <c r="CH419" s="91"/>
      <c r="CI419" s="91"/>
      <c r="CJ419" s="91"/>
      <c r="CK419" s="91"/>
      <c r="CL419" s="91"/>
      <c r="CM419" s="91"/>
      <c r="CN419" s="91"/>
      <c r="CO419" s="91"/>
      <c r="CP419" s="91"/>
      <c r="CQ419" s="91"/>
      <c r="CR419" s="91"/>
      <c r="CS419" s="91"/>
      <c r="CT419" s="91"/>
      <c r="CU419" s="91"/>
      <c r="CV419" s="91"/>
      <c r="CW419" s="91"/>
      <c r="CX419" s="91"/>
      <c r="CY419" s="91"/>
      <c r="CZ419" s="91"/>
      <c r="DA419" s="91"/>
      <c r="DB419" s="91"/>
      <c r="DC419" s="91"/>
      <c r="DD419" s="91"/>
      <c r="DE419" s="91"/>
      <c r="DF419" s="91"/>
      <c r="DG419" s="91"/>
      <c r="DH419" s="91"/>
      <c r="DI419" s="91"/>
      <c r="DJ419" s="91"/>
      <c r="DK419" s="91"/>
      <c r="DL419" s="91"/>
      <c r="DM419" s="91"/>
      <c r="DN419" s="91"/>
      <c r="DO419" s="91"/>
      <c r="DP419" s="91"/>
      <c r="DQ419" s="91"/>
      <c r="DR419" s="91"/>
      <c r="DS419" s="91"/>
      <c r="DT419" s="91"/>
      <c r="DU419" s="91"/>
      <c r="DV419" s="91"/>
      <c r="DW419" s="91"/>
      <c r="DX419" s="91"/>
      <c r="DY419" s="91"/>
      <c r="DZ419" s="91"/>
      <c r="EA419" s="91"/>
      <c r="EB419" s="91"/>
      <c r="EC419" s="91"/>
      <c r="ED419" s="91"/>
      <c r="EE419" s="91"/>
      <c r="EF419" s="91"/>
      <c r="EG419" s="91"/>
      <c r="EH419" s="91"/>
      <c r="EI419" s="91"/>
      <c r="EJ419" s="91"/>
      <c r="EK419" s="91"/>
      <c r="EL419" s="91"/>
      <c r="EM419" s="91"/>
      <c r="EN419" s="91"/>
      <c r="EO419" s="91"/>
      <c r="EP419" s="91"/>
      <c r="EQ419" s="91"/>
      <c r="ER419" s="91"/>
      <c r="ES419" s="91"/>
      <c r="ET419" s="91"/>
      <c r="EU419" s="91"/>
      <c r="EV419" s="91"/>
      <c r="EW419" s="91"/>
      <c r="EX419" s="91"/>
      <c r="EY419" s="91"/>
      <c r="EZ419" s="91"/>
      <c r="FA419" s="91"/>
      <c r="FB419" s="91"/>
      <c r="FC419" s="91"/>
      <c r="FD419" s="91"/>
      <c r="FE419" s="91"/>
      <c r="FF419" s="91"/>
      <c r="FG419" s="91"/>
      <c r="FH419" s="91"/>
      <c r="FI419" s="91"/>
      <c r="FJ419" s="91"/>
      <c r="FK419" s="91"/>
      <c r="FL419" s="91"/>
      <c r="FM419" s="91"/>
      <c r="FN419" s="91"/>
      <c r="FO419" s="91"/>
      <c r="FP419" s="91"/>
      <c r="FQ419" s="91"/>
      <c r="FR419" s="91"/>
      <c r="FS419" s="91"/>
      <c r="FT419" s="91"/>
      <c r="FU419" s="91"/>
      <c r="FV419" s="91"/>
      <c r="FW419" s="91"/>
      <c r="FX419" s="91"/>
      <c r="FY419" s="91"/>
      <c r="FZ419" s="91"/>
      <c r="GA419" s="91"/>
      <c r="GB419" s="91"/>
      <c r="GC419" s="91"/>
    </row>
    <row r="420" spans="1:185" s="93" customFormat="1" ht="30">
      <c r="A420" s="304">
        <f>'10 Квартал финансирование'!A420</f>
        <v>320</v>
      </c>
      <c r="B420" s="305" t="str">
        <f>'10 Квартал финансирование'!B420</f>
        <v>Оборудование, не входящее в сметы строек.</v>
      </c>
      <c r="C420" s="324" t="s">
        <v>863</v>
      </c>
      <c r="D420" s="304" t="s">
        <v>157</v>
      </c>
      <c r="E420" s="323">
        <v>0</v>
      </c>
      <c r="F420" s="122">
        <v>0</v>
      </c>
      <c r="G420" s="122">
        <v>0</v>
      </c>
      <c r="H420" s="122">
        <v>0</v>
      </c>
      <c r="I420" s="122">
        <v>0</v>
      </c>
      <c r="J420" s="122">
        <v>0</v>
      </c>
      <c r="K420" s="122">
        <v>0</v>
      </c>
      <c r="L420" s="90">
        <v>2015</v>
      </c>
      <c r="M420" s="90">
        <v>2015</v>
      </c>
      <c r="N420" s="90" t="s">
        <v>157</v>
      </c>
      <c r="O420" s="122" t="s">
        <v>1139</v>
      </c>
      <c r="P420" s="122" t="s">
        <v>1139</v>
      </c>
      <c r="Q420" s="122" t="s">
        <v>1139</v>
      </c>
      <c r="R420" s="122" t="s">
        <v>1139</v>
      </c>
      <c r="S420" s="317" t="s">
        <v>887</v>
      </c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  <c r="BZ420" s="91"/>
      <c r="CA420" s="91"/>
      <c r="CB420" s="91"/>
      <c r="CC420" s="91"/>
      <c r="CD420" s="91"/>
      <c r="CE420" s="91"/>
      <c r="CF420" s="91"/>
      <c r="CG420" s="91"/>
      <c r="CH420" s="91"/>
      <c r="CI420" s="91"/>
      <c r="CJ420" s="91"/>
      <c r="CK420" s="91"/>
      <c r="CL420" s="91"/>
      <c r="CM420" s="91"/>
      <c r="CN420" s="91"/>
      <c r="CO420" s="91"/>
      <c r="CP420" s="91"/>
      <c r="CQ420" s="91"/>
      <c r="CR420" s="91"/>
      <c r="CS420" s="91"/>
      <c r="CT420" s="91"/>
      <c r="CU420" s="91"/>
      <c r="CV420" s="91"/>
      <c r="CW420" s="91"/>
      <c r="CX420" s="91"/>
      <c r="CY420" s="91"/>
      <c r="CZ420" s="91"/>
      <c r="DA420" s="91"/>
      <c r="DB420" s="91"/>
      <c r="DC420" s="91"/>
      <c r="DD420" s="91"/>
      <c r="DE420" s="91"/>
      <c r="DF420" s="91"/>
      <c r="DG420" s="91"/>
      <c r="DH420" s="91"/>
      <c r="DI420" s="91"/>
      <c r="DJ420" s="91"/>
      <c r="DK420" s="91"/>
      <c r="DL420" s="91"/>
      <c r="DM420" s="91"/>
      <c r="DN420" s="91"/>
      <c r="DO420" s="91"/>
      <c r="DP420" s="91"/>
      <c r="DQ420" s="91"/>
      <c r="DR420" s="91"/>
      <c r="DS420" s="91"/>
      <c r="DT420" s="91"/>
      <c r="DU420" s="91"/>
      <c r="DV420" s="91"/>
      <c r="DW420" s="91"/>
      <c r="DX420" s="91"/>
      <c r="DY420" s="91"/>
      <c r="DZ420" s="91"/>
      <c r="EA420" s="91"/>
      <c r="EB420" s="91"/>
      <c r="EC420" s="91"/>
      <c r="ED420" s="91"/>
      <c r="EE420" s="91"/>
      <c r="EF420" s="91"/>
      <c r="EG420" s="91"/>
      <c r="EH420" s="91"/>
      <c r="EI420" s="91"/>
      <c r="EJ420" s="91"/>
      <c r="EK420" s="91"/>
      <c r="EL420" s="91"/>
      <c r="EM420" s="91"/>
      <c r="EN420" s="91"/>
      <c r="EO420" s="91"/>
      <c r="EP420" s="91"/>
      <c r="EQ420" s="91"/>
      <c r="ER420" s="91"/>
      <c r="ES420" s="91"/>
      <c r="ET420" s="91"/>
      <c r="EU420" s="91"/>
      <c r="EV420" s="91"/>
      <c r="EW420" s="91"/>
      <c r="EX420" s="91"/>
      <c r="EY420" s="91"/>
      <c r="EZ420" s="91"/>
      <c r="FA420" s="91"/>
      <c r="FB420" s="91"/>
      <c r="FC420" s="91"/>
      <c r="FD420" s="91"/>
      <c r="FE420" s="91"/>
      <c r="FF420" s="91"/>
      <c r="FG420" s="91"/>
      <c r="FH420" s="91"/>
      <c r="FI420" s="91"/>
      <c r="FJ420" s="91"/>
      <c r="FK420" s="91"/>
      <c r="FL420" s="91"/>
      <c r="FM420" s="91"/>
      <c r="FN420" s="91"/>
      <c r="FO420" s="91"/>
      <c r="FP420" s="91"/>
      <c r="FQ420" s="91"/>
      <c r="FR420" s="91"/>
      <c r="FS420" s="91"/>
      <c r="FT420" s="91"/>
      <c r="FU420" s="91"/>
      <c r="FV420" s="91"/>
      <c r="FW420" s="91"/>
      <c r="FX420" s="91"/>
      <c r="FY420" s="91"/>
      <c r="FZ420" s="91"/>
      <c r="GA420" s="91"/>
      <c r="GB420" s="91"/>
      <c r="GC420" s="91"/>
    </row>
    <row r="421" spans="1:185" s="93" customFormat="1" ht="30">
      <c r="A421" s="304">
        <f>'10 Квартал финансирование'!A421</f>
        <v>321</v>
      </c>
      <c r="B421" s="305" t="str">
        <f>'10 Квартал финансирование'!B421</f>
        <v xml:space="preserve">Оборудование, требующее монтажа Кабардино-Балкарского филиала </v>
      </c>
      <c r="C421" s="324" t="s">
        <v>865</v>
      </c>
      <c r="D421" s="304" t="s">
        <v>157</v>
      </c>
      <c r="E421" s="323">
        <v>0</v>
      </c>
      <c r="F421" s="122">
        <v>0</v>
      </c>
      <c r="G421" s="122">
        <v>0</v>
      </c>
      <c r="H421" s="122">
        <v>0</v>
      </c>
      <c r="I421" s="122">
        <v>0</v>
      </c>
      <c r="J421" s="122">
        <v>0</v>
      </c>
      <c r="K421" s="122">
        <v>0</v>
      </c>
      <c r="L421" s="90">
        <v>2016</v>
      </c>
      <c r="M421" s="90">
        <v>2016</v>
      </c>
      <c r="N421" s="90" t="s">
        <v>157</v>
      </c>
      <c r="O421" s="122" t="s">
        <v>1139</v>
      </c>
      <c r="P421" s="122" t="s">
        <v>1139</v>
      </c>
      <c r="Q421" s="122" t="s">
        <v>1139</v>
      </c>
      <c r="R421" s="122" t="s">
        <v>1139</v>
      </c>
      <c r="S421" s="317" t="s">
        <v>887</v>
      </c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  <c r="BZ421" s="91"/>
      <c r="CA421" s="91"/>
      <c r="CB421" s="91"/>
      <c r="CC421" s="91"/>
      <c r="CD421" s="91"/>
      <c r="CE421" s="91"/>
      <c r="CF421" s="91"/>
      <c r="CG421" s="91"/>
      <c r="CH421" s="91"/>
      <c r="CI421" s="91"/>
      <c r="CJ421" s="91"/>
      <c r="CK421" s="91"/>
      <c r="CL421" s="91"/>
      <c r="CM421" s="91"/>
      <c r="CN421" s="91"/>
      <c r="CO421" s="91"/>
      <c r="CP421" s="91"/>
      <c r="CQ421" s="91"/>
      <c r="CR421" s="91"/>
      <c r="CS421" s="91"/>
      <c r="CT421" s="91"/>
      <c r="CU421" s="91"/>
      <c r="CV421" s="91"/>
      <c r="CW421" s="91"/>
      <c r="CX421" s="91"/>
      <c r="CY421" s="91"/>
      <c r="CZ421" s="91"/>
      <c r="DA421" s="91"/>
      <c r="DB421" s="91"/>
      <c r="DC421" s="91"/>
      <c r="DD421" s="91"/>
      <c r="DE421" s="91"/>
      <c r="DF421" s="91"/>
      <c r="DG421" s="91"/>
      <c r="DH421" s="91"/>
      <c r="DI421" s="91"/>
      <c r="DJ421" s="91"/>
      <c r="DK421" s="91"/>
      <c r="DL421" s="91"/>
      <c r="DM421" s="91"/>
      <c r="DN421" s="91"/>
      <c r="DO421" s="91"/>
      <c r="DP421" s="91"/>
      <c r="DQ421" s="91"/>
      <c r="DR421" s="91"/>
      <c r="DS421" s="91"/>
      <c r="DT421" s="91"/>
      <c r="DU421" s="91"/>
      <c r="DV421" s="91"/>
      <c r="DW421" s="91"/>
      <c r="DX421" s="91"/>
      <c r="DY421" s="91"/>
      <c r="DZ421" s="91"/>
      <c r="EA421" s="91"/>
      <c r="EB421" s="91"/>
      <c r="EC421" s="91"/>
      <c r="ED421" s="91"/>
      <c r="EE421" s="91"/>
      <c r="EF421" s="91"/>
      <c r="EG421" s="91"/>
      <c r="EH421" s="91"/>
      <c r="EI421" s="91"/>
      <c r="EJ421" s="91"/>
      <c r="EK421" s="91"/>
      <c r="EL421" s="91"/>
      <c r="EM421" s="91"/>
      <c r="EN421" s="91"/>
      <c r="EO421" s="91"/>
      <c r="EP421" s="91"/>
      <c r="EQ421" s="91"/>
      <c r="ER421" s="91"/>
      <c r="ES421" s="91"/>
      <c r="ET421" s="91"/>
      <c r="EU421" s="91"/>
      <c r="EV421" s="91"/>
      <c r="EW421" s="91"/>
      <c r="EX421" s="91"/>
      <c r="EY421" s="91"/>
      <c r="EZ421" s="91"/>
      <c r="FA421" s="91"/>
      <c r="FB421" s="91"/>
      <c r="FC421" s="91"/>
      <c r="FD421" s="91"/>
      <c r="FE421" s="91"/>
      <c r="FF421" s="91"/>
      <c r="FG421" s="91"/>
      <c r="FH421" s="91"/>
      <c r="FI421" s="91"/>
      <c r="FJ421" s="91"/>
      <c r="FK421" s="91"/>
      <c r="FL421" s="91"/>
      <c r="FM421" s="91"/>
      <c r="FN421" s="91"/>
      <c r="FO421" s="91"/>
      <c r="FP421" s="91"/>
      <c r="FQ421" s="91"/>
      <c r="FR421" s="91"/>
      <c r="FS421" s="91"/>
      <c r="FT421" s="91"/>
      <c r="FU421" s="91"/>
      <c r="FV421" s="91"/>
      <c r="FW421" s="91"/>
      <c r="FX421" s="91"/>
      <c r="FY421" s="91"/>
      <c r="FZ421" s="91"/>
      <c r="GA421" s="91"/>
      <c r="GB421" s="91"/>
      <c r="GC421" s="91"/>
    </row>
    <row r="422" spans="1:185" s="92" customFormat="1">
      <c r="A422" s="237" t="s">
        <v>57</v>
      </c>
      <c r="B422" s="110" t="s">
        <v>58</v>
      </c>
      <c r="C422" s="322"/>
      <c r="D422" s="322"/>
      <c r="E422" s="248">
        <f>SUM(E423:E437)</f>
        <v>0</v>
      </c>
      <c r="F422" s="248">
        <f t="shared" ref="F422:K422" si="52">SUM(F423:F437)</f>
        <v>0</v>
      </c>
      <c r="G422" s="248">
        <f t="shared" si="52"/>
        <v>0</v>
      </c>
      <c r="H422" s="248">
        <f t="shared" si="52"/>
        <v>2.5</v>
      </c>
      <c r="I422" s="248">
        <f t="shared" si="52"/>
        <v>0</v>
      </c>
      <c r="J422" s="248">
        <f t="shared" si="52"/>
        <v>0</v>
      </c>
      <c r="K422" s="248">
        <f t="shared" si="52"/>
        <v>0</v>
      </c>
      <c r="L422" s="304"/>
      <c r="M422" s="304"/>
      <c r="N422" s="304"/>
      <c r="O422" s="304"/>
      <c r="P422" s="304"/>
      <c r="Q422" s="304"/>
      <c r="R422" s="304"/>
      <c r="S422" s="318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  <c r="BZ422" s="91"/>
      <c r="CA422" s="91"/>
      <c r="CB422" s="91"/>
      <c r="CC422" s="91"/>
      <c r="CD422" s="91"/>
      <c r="CE422" s="91"/>
      <c r="CF422" s="91"/>
      <c r="CG422" s="91"/>
      <c r="CH422" s="91"/>
      <c r="CI422" s="91"/>
      <c r="CJ422" s="91"/>
      <c r="CK422" s="91"/>
      <c r="CL422" s="91"/>
      <c r="CM422" s="91"/>
      <c r="CN422" s="91"/>
      <c r="CO422" s="91"/>
      <c r="CP422" s="91"/>
      <c r="CQ422" s="91"/>
      <c r="CR422" s="91"/>
      <c r="CS422" s="91"/>
      <c r="CT422" s="91"/>
      <c r="CU422" s="91"/>
      <c r="CV422" s="91"/>
      <c r="CW422" s="91"/>
      <c r="CX422" s="91"/>
      <c r="CY422" s="91"/>
      <c r="CZ422" s="91"/>
      <c r="DA422" s="91"/>
      <c r="DB422" s="91"/>
      <c r="DC422" s="91"/>
      <c r="DD422" s="91"/>
      <c r="DE422" s="91"/>
      <c r="DF422" s="91"/>
      <c r="DG422" s="91"/>
      <c r="DH422" s="91"/>
      <c r="DI422" s="91"/>
      <c r="DJ422" s="91"/>
      <c r="DK422" s="91"/>
      <c r="DL422" s="91"/>
      <c r="DM422" s="91"/>
      <c r="DN422" s="91"/>
      <c r="DO422" s="91"/>
      <c r="DP422" s="91"/>
      <c r="DQ422" s="91"/>
      <c r="DR422" s="91"/>
      <c r="DS422" s="91"/>
      <c r="DT422" s="91"/>
      <c r="DU422" s="91"/>
      <c r="DV422" s="91"/>
      <c r="DW422" s="91"/>
      <c r="DX422" s="91"/>
      <c r="DY422" s="91"/>
      <c r="DZ422" s="91"/>
      <c r="EA422" s="91"/>
      <c r="EB422" s="91"/>
      <c r="EC422" s="91"/>
      <c r="ED422" s="91"/>
      <c r="EE422" s="91"/>
      <c r="EF422" s="91"/>
      <c r="EG422" s="91"/>
      <c r="EH422" s="91"/>
      <c r="EI422" s="91"/>
      <c r="EJ422" s="91"/>
      <c r="EK422" s="91"/>
      <c r="EL422" s="91"/>
      <c r="EM422" s="91"/>
      <c r="EN422" s="91"/>
      <c r="EO422" s="91"/>
      <c r="EP422" s="91"/>
      <c r="EQ422" s="91"/>
      <c r="ER422" s="91"/>
      <c r="ES422" s="91"/>
      <c r="ET422" s="91"/>
      <c r="EU422" s="91"/>
      <c r="EV422" s="91"/>
      <c r="EW422" s="91"/>
      <c r="EX422" s="91"/>
      <c r="EY422" s="91"/>
      <c r="EZ422" s="91"/>
      <c r="FA422" s="91"/>
      <c r="FB422" s="91"/>
      <c r="FC422" s="91"/>
      <c r="FD422" s="91"/>
      <c r="FE422" s="91"/>
      <c r="FF422" s="91"/>
      <c r="FG422" s="91"/>
      <c r="FH422" s="91"/>
      <c r="FI422" s="91"/>
      <c r="FJ422" s="91"/>
      <c r="FK422" s="91"/>
      <c r="FL422" s="91"/>
      <c r="FM422" s="91"/>
      <c r="FN422" s="91"/>
      <c r="FO422" s="91"/>
      <c r="FP422" s="91"/>
      <c r="FQ422" s="91"/>
      <c r="FR422" s="91"/>
      <c r="FS422" s="91"/>
      <c r="FT422" s="91"/>
      <c r="FU422" s="91"/>
      <c r="FV422" s="91"/>
      <c r="FW422" s="91"/>
      <c r="FX422" s="91"/>
      <c r="FY422" s="91"/>
      <c r="FZ422" s="91"/>
      <c r="GA422" s="91"/>
      <c r="GB422" s="91"/>
      <c r="GC422" s="91"/>
    </row>
    <row r="423" spans="1:185" s="93" customFormat="1" ht="30">
      <c r="A423" s="304">
        <f>'10 Квартал финансирование'!A423</f>
        <v>322</v>
      </c>
      <c r="B423" s="305" t="str">
        <f>'10 Квартал финансирование'!B423</f>
        <v>Реконструкция ПС 110 кВ "Баксан" (техприсоединение ОАО"КабБалкАгро" договор №395//2011)</v>
      </c>
      <c r="C423" s="324" t="s">
        <v>867</v>
      </c>
      <c r="D423" s="304" t="s">
        <v>157</v>
      </c>
      <c r="E423" s="323">
        <v>0</v>
      </c>
      <c r="F423" s="122">
        <v>0</v>
      </c>
      <c r="G423" s="122">
        <v>0</v>
      </c>
      <c r="H423" s="122">
        <v>0</v>
      </c>
      <c r="I423" s="122">
        <v>0</v>
      </c>
      <c r="J423" s="122">
        <v>0</v>
      </c>
      <c r="K423" s="122">
        <v>0</v>
      </c>
      <c r="L423" s="90">
        <v>2014</v>
      </c>
      <c r="M423" s="90">
        <v>2016</v>
      </c>
      <c r="N423" s="90" t="s">
        <v>157</v>
      </c>
      <c r="O423" s="122" t="s">
        <v>1140</v>
      </c>
      <c r="P423" s="122" t="s">
        <v>1141</v>
      </c>
      <c r="Q423" s="122" t="s">
        <v>1139</v>
      </c>
      <c r="R423" s="122" t="s">
        <v>1139</v>
      </c>
      <c r="S423" s="317" t="s">
        <v>887</v>
      </c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  <c r="BZ423" s="91"/>
      <c r="CA423" s="91"/>
      <c r="CB423" s="91"/>
      <c r="CC423" s="91"/>
      <c r="CD423" s="91"/>
      <c r="CE423" s="91"/>
      <c r="CF423" s="91"/>
      <c r="CG423" s="91"/>
      <c r="CH423" s="91"/>
      <c r="CI423" s="91"/>
      <c r="CJ423" s="91"/>
      <c r="CK423" s="91"/>
      <c r="CL423" s="91"/>
      <c r="CM423" s="91"/>
      <c r="CN423" s="91"/>
      <c r="CO423" s="91"/>
      <c r="CP423" s="91"/>
      <c r="CQ423" s="91"/>
      <c r="CR423" s="91"/>
      <c r="CS423" s="91"/>
      <c r="CT423" s="91"/>
      <c r="CU423" s="91"/>
      <c r="CV423" s="91"/>
      <c r="CW423" s="91"/>
      <c r="CX423" s="91"/>
      <c r="CY423" s="91"/>
      <c r="CZ423" s="91"/>
      <c r="DA423" s="91"/>
      <c r="DB423" s="91"/>
      <c r="DC423" s="91"/>
      <c r="DD423" s="91"/>
      <c r="DE423" s="91"/>
      <c r="DF423" s="91"/>
      <c r="DG423" s="91"/>
      <c r="DH423" s="91"/>
      <c r="DI423" s="91"/>
      <c r="DJ423" s="91"/>
      <c r="DK423" s="91"/>
      <c r="DL423" s="91"/>
      <c r="DM423" s="91"/>
      <c r="DN423" s="91"/>
      <c r="DO423" s="91"/>
      <c r="DP423" s="91"/>
      <c r="DQ423" s="91"/>
      <c r="DR423" s="91"/>
      <c r="DS423" s="91"/>
      <c r="DT423" s="91"/>
      <c r="DU423" s="91"/>
      <c r="DV423" s="91"/>
      <c r="DW423" s="91"/>
      <c r="DX423" s="91"/>
      <c r="DY423" s="91"/>
      <c r="DZ423" s="91"/>
      <c r="EA423" s="91"/>
      <c r="EB423" s="91"/>
      <c r="EC423" s="91"/>
      <c r="ED423" s="91"/>
      <c r="EE423" s="91"/>
      <c r="EF423" s="91"/>
      <c r="EG423" s="91"/>
      <c r="EH423" s="91"/>
      <c r="EI423" s="91"/>
      <c r="EJ423" s="91"/>
      <c r="EK423" s="91"/>
      <c r="EL423" s="91"/>
      <c r="EM423" s="91"/>
      <c r="EN423" s="91"/>
      <c r="EO423" s="91"/>
      <c r="EP423" s="91"/>
      <c r="EQ423" s="91"/>
      <c r="ER423" s="91"/>
      <c r="ES423" s="91"/>
      <c r="ET423" s="91"/>
      <c r="EU423" s="91"/>
      <c r="EV423" s="91"/>
      <c r="EW423" s="91"/>
      <c r="EX423" s="91"/>
      <c r="EY423" s="91"/>
      <c r="EZ423" s="91"/>
      <c r="FA423" s="91"/>
      <c r="FB423" s="91"/>
      <c r="FC423" s="91"/>
      <c r="FD423" s="91"/>
      <c r="FE423" s="91"/>
      <c r="FF423" s="91"/>
      <c r="FG423" s="91"/>
      <c r="FH423" s="91"/>
      <c r="FI423" s="91"/>
      <c r="FJ423" s="91"/>
      <c r="FK423" s="91"/>
      <c r="FL423" s="91"/>
      <c r="FM423" s="91"/>
      <c r="FN423" s="91"/>
      <c r="FO423" s="91"/>
      <c r="FP423" s="91"/>
      <c r="FQ423" s="91"/>
      <c r="FR423" s="91"/>
      <c r="FS423" s="91"/>
      <c r="FT423" s="91"/>
      <c r="FU423" s="91"/>
      <c r="FV423" s="91"/>
      <c r="FW423" s="91"/>
      <c r="FX423" s="91"/>
      <c r="FY423" s="91"/>
      <c r="FZ423" s="91"/>
      <c r="GA423" s="91"/>
      <c r="GB423" s="91"/>
      <c r="GC423" s="91"/>
    </row>
    <row r="424" spans="1:185" s="93" customFormat="1" ht="45">
      <c r="A424" s="304">
        <f>'10 Квартал финансирование'!A424</f>
        <v>323</v>
      </c>
      <c r="B424" s="305" t="str">
        <f>'10 Квартал финансирование'!B424</f>
        <v>Реконструкция ПС 110 кВ "Баксан-110" инв. Б0006564 (Тех.присоединение ООО СП "Джеха", дог.№29/2014 от 28.01.14)</v>
      </c>
      <c r="C424" s="324" t="s">
        <v>1150</v>
      </c>
      <c r="D424" s="304" t="s">
        <v>157</v>
      </c>
      <c r="E424" s="323">
        <v>0</v>
      </c>
      <c r="F424" s="122">
        <v>0</v>
      </c>
      <c r="G424" s="122">
        <v>0</v>
      </c>
      <c r="H424" s="122">
        <v>0</v>
      </c>
      <c r="I424" s="122">
        <v>0</v>
      </c>
      <c r="J424" s="122">
        <v>0</v>
      </c>
      <c r="K424" s="122">
        <v>0</v>
      </c>
      <c r="L424" s="90">
        <v>2015</v>
      </c>
      <c r="M424" s="90">
        <v>2016</v>
      </c>
      <c r="N424" s="90" t="s">
        <v>157</v>
      </c>
      <c r="O424" s="122" t="s">
        <v>1140</v>
      </c>
      <c r="P424" s="122" t="s">
        <v>1141</v>
      </c>
      <c r="Q424" s="122" t="s">
        <v>1139</v>
      </c>
      <c r="R424" s="122" t="s">
        <v>1139</v>
      </c>
      <c r="S424" s="317" t="s">
        <v>887</v>
      </c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  <c r="BZ424" s="91"/>
      <c r="CA424" s="91"/>
      <c r="CB424" s="91"/>
      <c r="CC424" s="91"/>
      <c r="CD424" s="91"/>
      <c r="CE424" s="91"/>
      <c r="CF424" s="91"/>
      <c r="CG424" s="91"/>
      <c r="CH424" s="91"/>
      <c r="CI424" s="91"/>
      <c r="CJ424" s="91"/>
      <c r="CK424" s="91"/>
      <c r="CL424" s="91"/>
      <c r="CM424" s="91"/>
      <c r="CN424" s="91"/>
      <c r="CO424" s="91"/>
      <c r="CP424" s="91"/>
      <c r="CQ424" s="91"/>
      <c r="CR424" s="91"/>
      <c r="CS424" s="91"/>
      <c r="CT424" s="91"/>
      <c r="CU424" s="91"/>
      <c r="CV424" s="91"/>
      <c r="CW424" s="91"/>
      <c r="CX424" s="91"/>
      <c r="CY424" s="91"/>
      <c r="CZ424" s="91"/>
      <c r="DA424" s="91"/>
      <c r="DB424" s="91"/>
      <c r="DC424" s="91"/>
      <c r="DD424" s="91"/>
      <c r="DE424" s="91"/>
      <c r="DF424" s="91"/>
      <c r="DG424" s="91"/>
      <c r="DH424" s="91"/>
      <c r="DI424" s="91"/>
      <c r="DJ424" s="91"/>
      <c r="DK424" s="91"/>
      <c r="DL424" s="91"/>
      <c r="DM424" s="91"/>
      <c r="DN424" s="91"/>
      <c r="DO424" s="91"/>
      <c r="DP424" s="91"/>
      <c r="DQ424" s="91"/>
      <c r="DR424" s="91"/>
      <c r="DS424" s="91"/>
      <c r="DT424" s="91"/>
      <c r="DU424" s="91"/>
      <c r="DV424" s="91"/>
      <c r="DW424" s="91"/>
      <c r="DX424" s="91"/>
      <c r="DY424" s="91"/>
      <c r="DZ424" s="91"/>
      <c r="EA424" s="91"/>
      <c r="EB424" s="91"/>
      <c r="EC424" s="91"/>
      <c r="ED424" s="91"/>
      <c r="EE424" s="91"/>
      <c r="EF424" s="91"/>
      <c r="EG424" s="91"/>
      <c r="EH424" s="91"/>
      <c r="EI424" s="91"/>
      <c r="EJ424" s="91"/>
      <c r="EK424" s="91"/>
      <c r="EL424" s="91"/>
      <c r="EM424" s="91"/>
      <c r="EN424" s="91"/>
      <c r="EO424" s="91"/>
      <c r="EP424" s="91"/>
      <c r="EQ424" s="91"/>
      <c r="ER424" s="91"/>
      <c r="ES424" s="91"/>
      <c r="ET424" s="91"/>
      <c r="EU424" s="91"/>
      <c r="EV424" s="91"/>
      <c r="EW424" s="91"/>
      <c r="EX424" s="91"/>
      <c r="EY424" s="91"/>
      <c r="EZ424" s="91"/>
      <c r="FA424" s="91"/>
      <c r="FB424" s="91"/>
      <c r="FC424" s="91"/>
      <c r="FD424" s="91"/>
      <c r="FE424" s="91"/>
      <c r="FF424" s="91"/>
      <c r="FG424" s="91"/>
      <c r="FH424" s="91"/>
      <c r="FI424" s="91"/>
      <c r="FJ424" s="91"/>
      <c r="FK424" s="91"/>
      <c r="FL424" s="91"/>
      <c r="FM424" s="91"/>
      <c r="FN424" s="91"/>
      <c r="FO424" s="91"/>
      <c r="FP424" s="91"/>
      <c r="FQ424" s="91"/>
      <c r="FR424" s="91"/>
      <c r="FS424" s="91"/>
      <c r="FT424" s="91"/>
      <c r="FU424" s="91"/>
      <c r="FV424" s="91"/>
      <c r="FW424" s="91"/>
      <c r="FX424" s="91"/>
      <c r="FY424" s="91"/>
      <c r="FZ424" s="91"/>
      <c r="GA424" s="91"/>
      <c r="GB424" s="91"/>
      <c r="GC424" s="91"/>
    </row>
    <row r="425" spans="1:185" s="93" customFormat="1" ht="45">
      <c r="A425" s="304">
        <f>'10 Квартал финансирование'!A425</f>
        <v>324</v>
      </c>
      <c r="B425" s="305" t="str">
        <f>'10 Квартал финансирование'!B425</f>
        <v>Монтаж Трансформаторо тока 110 кВ (6шт) ПС110/10/6 кВ СКЭП(Тех. присоед. Малые ГЭС КБР дог.ТП № 762/2013 от 08.10.13 г.)</v>
      </c>
      <c r="C425" s="324" t="s">
        <v>1151</v>
      </c>
      <c r="D425" s="304" t="s">
        <v>157</v>
      </c>
      <c r="E425" s="323">
        <v>0</v>
      </c>
      <c r="F425" s="122">
        <v>0</v>
      </c>
      <c r="G425" s="122">
        <v>0</v>
      </c>
      <c r="H425" s="122">
        <v>0</v>
      </c>
      <c r="I425" s="122">
        <v>0</v>
      </c>
      <c r="J425" s="122">
        <v>0</v>
      </c>
      <c r="K425" s="122">
        <v>0</v>
      </c>
      <c r="L425" s="90">
        <v>2014</v>
      </c>
      <c r="M425" s="90">
        <v>2014</v>
      </c>
      <c r="N425" s="90" t="s">
        <v>157</v>
      </c>
      <c r="O425" s="122" t="s">
        <v>1140</v>
      </c>
      <c r="P425" s="122" t="s">
        <v>1140</v>
      </c>
      <c r="Q425" s="122" t="s">
        <v>1139</v>
      </c>
      <c r="R425" s="122" t="s">
        <v>1139</v>
      </c>
      <c r="S425" s="317" t="s">
        <v>887</v>
      </c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  <c r="BZ425" s="91"/>
      <c r="CA425" s="91"/>
      <c r="CB425" s="91"/>
      <c r="CC425" s="91"/>
      <c r="CD425" s="91"/>
      <c r="CE425" s="91"/>
      <c r="CF425" s="91"/>
      <c r="CG425" s="91"/>
      <c r="CH425" s="91"/>
      <c r="CI425" s="91"/>
      <c r="CJ425" s="91"/>
      <c r="CK425" s="91"/>
      <c r="CL425" s="91"/>
      <c r="CM425" s="91"/>
      <c r="CN425" s="91"/>
      <c r="CO425" s="91"/>
      <c r="CP425" s="91"/>
      <c r="CQ425" s="91"/>
      <c r="CR425" s="91"/>
      <c r="CS425" s="91"/>
      <c r="CT425" s="91"/>
      <c r="CU425" s="91"/>
      <c r="CV425" s="91"/>
      <c r="CW425" s="91"/>
      <c r="CX425" s="91"/>
      <c r="CY425" s="91"/>
      <c r="CZ425" s="91"/>
      <c r="DA425" s="91"/>
      <c r="DB425" s="91"/>
      <c r="DC425" s="91"/>
      <c r="DD425" s="91"/>
      <c r="DE425" s="91"/>
      <c r="DF425" s="91"/>
      <c r="DG425" s="91"/>
      <c r="DH425" s="91"/>
      <c r="DI425" s="91"/>
      <c r="DJ425" s="91"/>
      <c r="DK425" s="91"/>
      <c r="DL425" s="91"/>
      <c r="DM425" s="91"/>
      <c r="DN425" s="91"/>
      <c r="DO425" s="91"/>
      <c r="DP425" s="91"/>
      <c r="DQ425" s="91"/>
      <c r="DR425" s="91"/>
      <c r="DS425" s="91"/>
      <c r="DT425" s="91"/>
      <c r="DU425" s="91"/>
      <c r="DV425" s="91"/>
      <c r="DW425" s="91"/>
      <c r="DX425" s="91"/>
      <c r="DY425" s="91"/>
      <c r="DZ425" s="91"/>
      <c r="EA425" s="91"/>
      <c r="EB425" s="91"/>
      <c r="EC425" s="91"/>
      <c r="ED425" s="91"/>
      <c r="EE425" s="91"/>
      <c r="EF425" s="91"/>
      <c r="EG425" s="91"/>
      <c r="EH425" s="91"/>
      <c r="EI425" s="91"/>
      <c r="EJ425" s="91"/>
      <c r="EK425" s="91"/>
      <c r="EL425" s="91"/>
      <c r="EM425" s="91"/>
      <c r="EN425" s="91"/>
      <c r="EO425" s="91"/>
      <c r="EP425" s="91"/>
      <c r="EQ425" s="91"/>
      <c r="ER425" s="91"/>
      <c r="ES425" s="91"/>
      <c r="ET425" s="91"/>
      <c r="EU425" s="91"/>
      <c r="EV425" s="91"/>
      <c r="EW425" s="91"/>
      <c r="EX425" s="91"/>
      <c r="EY425" s="91"/>
      <c r="EZ425" s="91"/>
      <c r="FA425" s="91"/>
      <c r="FB425" s="91"/>
      <c r="FC425" s="91"/>
      <c r="FD425" s="91"/>
      <c r="FE425" s="91"/>
      <c r="FF425" s="91"/>
      <c r="FG425" s="91"/>
      <c r="FH425" s="91"/>
      <c r="FI425" s="91"/>
      <c r="FJ425" s="91"/>
      <c r="FK425" s="91"/>
      <c r="FL425" s="91"/>
      <c r="FM425" s="91"/>
      <c r="FN425" s="91"/>
      <c r="FO425" s="91"/>
      <c r="FP425" s="91"/>
      <c r="FQ425" s="91"/>
      <c r="FR425" s="91"/>
      <c r="FS425" s="91"/>
      <c r="FT425" s="91"/>
      <c r="FU425" s="91"/>
      <c r="FV425" s="91"/>
      <c r="FW425" s="91"/>
      <c r="FX425" s="91"/>
      <c r="FY425" s="91"/>
      <c r="FZ425" s="91"/>
      <c r="GA425" s="91"/>
      <c r="GB425" s="91"/>
      <c r="GC425" s="91"/>
    </row>
    <row r="426" spans="1:185" s="93" customFormat="1" ht="30">
      <c r="A426" s="304">
        <f>'10 Квартал финансирование'!A426</f>
        <v>325</v>
      </c>
      <c r="B426" s="305" t="str">
        <f>'10 Квартал финансирование'!B426</f>
        <v>Реконсрукция ПС "ЦРУ"   (техприсоединение МВД КБР)</v>
      </c>
      <c r="C426" s="324" t="s">
        <v>871</v>
      </c>
      <c r="D426" s="304" t="s">
        <v>157</v>
      </c>
      <c r="E426" s="323">
        <v>0</v>
      </c>
      <c r="F426" s="122">
        <v>0</v>
      </c>
      <c r="G426" s="122">
        <v>0</v>
      </c>
      <c r="H426" s="122">
        <v>0</v>
      </c>
      <c r="I426" s="122">
        <v>0</v>
      </c>
      <c r="J426" s="122">
        <v>0</v>
      </c>
      <c r="K426" s="122">
        <v>0</v>
      </c>
      <c r="L426" s="90">
        <v>2014</v>
      </c>
      <c r="M426" s="90">
        <v>2014</v>
      </c>
      <c r="N426" s="90" t="s">
        <v>157</v>
      </c>
      <c r="O426" s="122" t="s">
        <v>1140</v>
      </c>
      <c r="P426" s="122" t="s">
        <v>1140</v>
      </c>
      <c r="Q426" s="122" t="s">
        <v>1139</v>
      </c>
      <c r="R426" s="122" t="s">
        <v>1139</v>
      </c>
      <c r="S426" s="317" t="s">
        <v>887</v>
      </c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  <c r="BZ426" s="91"/>
      <c r="CA426" s="91"/>
      <c r="CB426" s="91"/>
      <c r="CC426" s="91"/>
      <c r="CD426" s="91"/>
      <c r="CE426" s="91"/>
      <c r="CF426" s="91"/>
      <c r="CG426" s="91"/>
      <c r="CH426" s="91"/>
      <c r="CI426" s="91"/>
      <c r="CJ426" s="91"/>
      <c r="CK426" s="91"/>
      <c r="CL426" s="91"/>
      <c r="CM426" s="91"/>
      <c r="CN426" s="91"/>
      <c r="CO426" s="91"/>
      <c r="CP426" s="91"/>
      <c r="CQ426" s="91"/>
      <c r="CR426" s="91"/>
      <c r="CS426" s="91"/>
      <c r="CT426" s="91"/>
      <c r="CU426" s="91"/>
      <c r="CV426" s="91"/>
      <c r="CW426" s="91"/>
      <c r="CX426" s="91"/>
      <c r="CY426" s="91"/>
      <c r="CZ426" s="91"/>
      <c r="DA426" s="91"/>
      <c r="DB426" s="91"/>
      <c r="DC426" s="91"/>
      <c r="DD426" s="91"/>
      <c r="DE426" s="91"/>
      <c r="DF426" s="91"/>
      <c r="DG426" s="91"/>
      <c r="DH426" s="91"/>
      <c r="DI426" s="91"/>
      <c r="DJ426" s="91"/>
      <c r="DK426" s="91"/>
      <c r="DL426" s="91"/>
      <c r="DM426" s="91"/>
      <c r="DN426" s="91"/>
      <c r="DO426" s="91"/>
      <c r="DP426" s="91"/>
      <c r="DQ426" s="91"/>
      <c r="DR426" s="91"/>
      <c r="DS426" s="91"/>
      <c r="DT426" s="91"/>
      <c r="DU426" s="91"/>
      <c r="DV426" s="91"/>
      <c r="DW426" s="91"/>
      <c r="DX426" s="91"/>
      <c r="DY426" s="91"/>
      <c r="DZ426" s="91"/>
      <c r="EA426" s="91"/>
      <c r="EB426" s="91"/>
      <c r="EC426" s="91"/>
      <c r="ED426" s="91"/>
      <c r="EE426" s="91"/>
      <c r="EF426" s="91"/>
      <c r="EG426" s="91"/>
      <c r="EH426" s="91"/>
      <c r="EI426" s="91"/>
      <c r="EJ426" s="91"/>
      <c r="EK426" s="91"/>
      <c r="EL426" s="91"/>
      <c r="EM426" s="91"/>
      <c r="EN426" s="91"/>
      <c r="EO426" s="91"/>
      <c r="EP426" s="91"/>
      <c r="EQ426" s="91"/>
      <c r="ER426" s="91"/>
      <c r="ES426" s="91"/>
      <c r="ET426" s="91"/>
      <c r="EU426" s="91"/>
      <c r="EV426" s="91"/>
      <c r="EW426" s="91"/>
      <c r="EX426" s="91"/>
      <c r="EY426" s="91"/>
      <c r="EZ426" s="91"/>
      <c r="FA426" s="91"/>
      <c r="FB426" s="91"/>
      <c r="FC426" s="91"/>
      <c r="FD426" s="91"/>
      <c r="FE426" s="91"/>
      <c r="FF426" s="91"/>
      <c r="FG426" s="91"/>
      <c r="FH426" s="91"/>
      <c r="FI426" s="91"/>
      <c r="FJ426" s="91"/>
      <c r="FK426" s="91"/>
      <c r="FL426" s="91"/>
      <c r="FM426" s="91"/>
      <c r="FN426" s="91"/>
      <c r="FO426" s="91"/>
      <c r="FP426" s="91"/>
      <c r="FQ426" s="91"/>
      <c r="FR426" s="91"/>
      <c r="FS426" s="91"/>
      <c r="FT426" s="91"/>
      <c r="FU426" s="91"/>
      <c r="FV426" s="91"/>
      <c r="FW426" s="91"/>
      <c r="FX426" s="91"/>
      <c r="FY426" s="91"/>
      <c r="FZ426" s="91"/>
      <c r="GA426" s="91"/>
      <c r="GB426" s="91"/>
      <c r="GC426" s="91"/>
    </row>
    <row r="427" spans="1:185" s="93" customFormat="1" ht="30">
      <c r="A427" s="304">
        <f>'10 Квартал финансирование'!A427</f>
        <v>326</v>
      </c>
      <c r="B427" s="305" t="str">
        <f>'10 Квартал финансирование'!B427</f>
        <v>Реконсрукция ПС 110 "Искож"   (техприсоединение ООО "ТД "Слада")</v>
      </c>
      <c r="C427" s="324" t="s">
        <v>873</v>
      </c>
      <c r="D427" s="304" t="s">
        <v>157</v>
      </c>
      <c r="E427" s="323">
        <v>0</v>
      </c>
      <c r="F427" s="122">
        <v>0</v>
      </c>
      <c r="G427" s="122">
        <v>0</v>
      </c>
      <c r="H427" s="122">
        <v>0</v>
      </c>
      <c r="I427" s="122">
        <v>0</v>
      </c>
      <c r="J427" s="122">
        <v>0</v>
      </c>
      <c r="K427" s="122">
        <v>0</v>
      </c>
      <c r="L427" s="90">
        <v>2015</v>
      </c>
      <c r="M427" s="90">
        <v>2015</v>
      </c>
      <c r="N427" s="90" t="s">
        <v>157</v>
      </c>
      <c r="O427" s="122" t="s">
        <v>1140</v>
      </c>
      <c r="P427" s="122" t="s">
        <v>1141</v>
      </c>
      <c r="Q427" s="122" t="s">
        <v>1139</v>
      </c>
      <c r="R427" s="122" t="s">
        <v>1139</v>
      </c>
      <c r="S427" s="317" t="s">
        <v>887</v>
      </c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  <c r="BZ427" s="91"/>
      <c r="CA427" s="91"/>
      <c r="CB427" s="91"/>
      <c r="CC427" s="91"/>
      <c r="CD427" s="91"/>
      <c r="CE427" s="91"/>
      <c r="CF427" s="91"/>
      <c r="CG427" s="91"/>
      <c r="CH427" s="91"/>
      <c r="CI427" s="91"/>
      <c r="CJ427" s="91"/>
      <c r="CK427" s="91"/>
      <c r="CL427" s="91"/>
      <c r="CM427" s="91"/>
      <c r="CN427" s="91"/>
      <c r="CO427" s="91"/>
      <c r="CP427" s="91"/>
      <c r="CQ427" s="91"/>
      <c r="CR427" s="91"/>
      <c r="CS427" s="91"/>
      <c r="CT427" s="91"/>
      <c r="CU427" s="91"/>
      <c r="CV427" s="91"/>
      <c r="CW427" s="91"/>
      <c r="CX427" s="91"/>
      <c r="CY427" s="91"/>
      <c r="CZ427" s="91"/>
      <c r="DA427" s="91"/>
      <c r="DB427" s="91"/>
      <c r="DC427" s="91"/>
      <c r="DD427" s="91"/>
      <c r="DE427" s="91"/>
      <c r="DF427" s="91"/>
      <c r="DG427" s="91"/>
      <c r="DH427" s="91"/>
      <c r="DI427" s="91"/>
      <c r="DJ427" s="91"/>
      <c r="DK427" s="91"/>
      <c r="DL427" s="91"/>
      <c r="DM427" s="91"/>
      <c r="DN427" s="91"/>
      <c r="DO427" s="91"/>
      <c r="DP427" s="91"/>
      <c r="DQ427" s="91"/>
      <c r="DR427" s="91"/>
      <c r="DS427" s="91"/>
      <c r="DT427" s="91"/>
      <c r="DU427" s="91"/>
      <c r="DV427" s="91"/>
      <c r="DW427" s="91"/>
      <c r="DX427" s="91"/>
      <c r="DY427" s="91"/>
      <c r="DZ427" s="91"/>
      <c r="EA427" s="91"/>
      <c r="EB427" s="91"/>
      <c r="EC427" s="91"/>
      <c r="ED427" s="91"/>
      <c r="EE427" s="91"/>
      <c r="EF427" s="91"/>
      <c r="EG427" s="91"/>
      <c r="EH427" s="91"/>
      <c r="EI427" s="91"/>
      <c r="EJ427" s="91"/>
      <c r="EK427" s="91"/>
      <c r="EL427" s="91"/>
      <c r="EM427" s="91"/>
      <c r="EN427" s="91"/>
      <c r="EO427" s="91"/>
      <c r="EP427" s="91"/>
      <c r="EQ427" s="91"/>
      <c r="ER427" s="91"/>
      <c r="ES427" s="91"/>
      <c r="ET427" s="91"/>
      <c r="EU427" s="91"/>
      <c r="EV427" s="91"/>
      <c r="EW427" s="91"/>
      <c r="EX427" s="91"/>
      <c r="EY427" s="91"/>
      <c r="EZ427" s="91"/>
      <c r="FA427" s="91"/>
      <c r="FB427" s="91"/>
      <c r="FC427" s="91"/>
      <c r="FD427" s="91"/>
      <c r="FE427" s="91"/>
      <c r="FF427" s="91"/>
      <c r="FG427" s="91"/>
      <c r="FH427" s="91"/>
      <c r="FI427" s="91"/>
      <c r="FJ427" s="91"/>
      <c r="FK427" s="91"/>
      <c r="FL427" s="91"/>
      <c r="FM427" s="91"/>
      <c r="FN427" s="91"/>
      <c r="FO427" s="91"/>
      <c r="FP427" s="91"/>
      <c r="FQ427" s="91"/>
      <c r="FR427" s="91"/>
      <c r="FS427" s="91"/>
      <c r="FT427" s="91"/>
      <c r="FU427" s="91"/>
      <c r="FV427" s="91"/>
      <c r="FW427" s="91"/>
      <c r="FX427" s="91"/>
      <c r="FY427" s="91"/>
      <c r="FZ427" s="91"/>
      <c r="GA427" s="91"/>
      <c r="GB427" s="91"/>
      <c r="GC427" s="91"/>
    </row>
    <row r="428" spans="1:185" s="93" customFormat="1" ht="45">
      <c r="A428" s="304">
        <f>'10 Квартал финансирование'!A428</f>
        <v>327</v>
      </c>
      <c r="B428" s="305" t="str">
        <f>'10 Квартал финансирование'!B428</f>
        <v>Реконструкция ПС 35/6 кВ "Крем-Константиновская"  (Тех. присоед. ООО "Зеленая Компания" дог. № 11/14  от 07.02.2014 г., )</v>
      </c>
      <c r="C428" s="324" t="s">
        <v>1152</v>
      </c>
      <c r="D428" s="304" t="s">
        <v>157</v>
      </c>
      <c r="E428" s="323">
        <v>0</v>
      </c>
      <c r="F428" s="122">
        <v>0</v>
      </c>
      <c r="G428" s="122">
        <v>0</v>
      </c>
      <c r="H428" s="122">
        <v>0</v>
      </c>
      <c r="I428" s="122">
        <v>0</v>
      </c>
      <c r="J428" s="122">
        <v>0</v>
      </c>
      <c r="K428" s="122">
        <v>0</v>
      </c>
      <c r="L428" s="90">
        <v>2014</v>
      </c>
      <c r="M428" s="90">
        <v>2016</v>
      </c>
      <c r="N428" s="90" t="s">
        <v>157</v>
      </c>
      <c r="O428" s="122" t="s">
        <v>1140</v>
      </c>
      <c r="P428" s="122" t="s">
        <v>1141</v>
      </c>
      <c r="Q428" s="122" t="s">
        <v>1139</v>
      </c>
      <c r="R428" s="122" t="s">
        <v>1139</v>
      </c>
      <c r="S428" s="317" t="s">
        <v>887</v>
      </c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  <c r="BZ428" s="91"/>
      <c r="CA428" s="91"/>
      <c r="CB428" s="91"/>
      <c r="CC428" s="91"/>
      <c r="CD428" s="91"/>
      <c r="CE428" s="91"/>
      <c r="CF428" s="91"/>
      <c r="CG428" s="91"/>
      <c r="CH428" s="91"/>
      <c r="CI428" s="91"/>
      <c r="CJ428" s="91"/>
      <c r="CK428" s="91"/>
      <c r="CL428" s="91"/>
      <c r="CM428" s="91"/>
      <c r="CN428" s="91"/>
      <c r="CO428" s="91"/>
      <c r="CP428" s="91"/>
      <c r="CQ428" s="91"/>
      <c r="CR428" s="91"/>
      <c r="CS428" s="91"/>
      <c r="CT428" s="91"/>
      <c r="CU428" s="91"/>
      <c r="CV428" s="91"/>
      <c r="CW428" s="91"/>
      <c r="CX428" s="91"/>
      <c r="CY428" s="91"/>
      <c r="CZ428" s="91"/>
      <c r="DA428" s="91"/>
      <c r="DB428" s="91"/>
      <c r="DC428" s="91"/>
      <c r="DD428" s="91"/>
      <c r="DE428" s="91"/>
      <c r="DF428" s="91"/>
      <c r="DG428" s="91"/>
      <c r="DH428" s="91"/>
      <c r="DI428" s="91"/>
      <c r="DJ428" s="91"/>
      <c r="DK428" s="91"/>
      <c r="DL428" s="91"/>
      <c r="DM428" s="91"/>
      <c r="DN428" s="91"/>
      <c r="DO428" s="91"/>
      <c r="DP428" s="91"/>
      <c r="DQ428" s="91"/>
      <c r="DR428" s="91"/>
      <c r="DS428" s="91"/>
      <c r="DT428" s="91"/>
      <c r="DU428" s="91"/>
      <c r="DV428" s="91"/>
      <c r="DW428" s="91"/>
      <c r="DX428" s="91"/>
      <c r="DY428" s="91"/>
      <c r="DZ428" s="91"/>
      <c r="EA428" s="91"/>
      <c r="EB428" s="91"/>
      <c r="EC428" s="91"/>
      <c r="ED428" s="91"/>
      <c r="EE428" s="91"/>
      <c r="EF428" s="91"/>
      <c r="EG428" s="91"/>
      <c r="EH428" s="91"/>
      <c r="EI428" s="91"/>
      <c r="EJ428" s="91"/>
      <c r="EK428" s="91"/>
      <c r="EL428" s="91"/>
      <c r="EM428" s="91"/>
      <c r="EN428" s="91"/>
      <c r="EO428" s="91"/>
      <c r="EP428" s="91"/>
      <c r="EQ428" s="91"/>
      <c r="ER428" s="91"/>
      <c r="ES428" s="91"/>
      <c r="ET428" s="91"/>
      <c r="EU428" s="91"/>
      <c r="EV428" s="91"/>
      <c r="EW428" s="91"/>
      <c r="EX428" s="91"/>
      <c r="EY428" s="91"/>
      <c r="EZ428" s="91"/>
      <c r="FA428" s="91"/>
      <c r="FB428" s="91"/>
      <c r="FC428" s="91"/>
      <c r="FD428" s="91"/>
      <c r="FE428" s="91"/>
      <c r="FF428" s="91"/>
      <c r="FG428" s="91"/>
      <c r="FH428" s="91"/>
      <c r="FI428" s="91"/>
      <c r="FJ428" s="91"/>
      <c r="FK428" s="91"/>
      <c r="FL428" s="91"/>
      <c r="FM428" s="91"/>
      <c r="FN428" s="91"/>
      <c r="FO428" s="91"/>
      <c r="FP428" s="91"/>
      <c r="FQ428" s="91"/>
      <c r="FR428" s="91"/>
      <c r="FS428" s="91"/>
      <c r="FT428" s="91"/>
      <c r="FU428" s="91"/>
      <c r="FV428" s="91"/>
      <c r="FW428" s="91"/>
      <c r="FX428" s="91"/>
      <c r="FY428" s="91"/>
      <c r="FZ428" s="91"/>
      <c r="GA428" s="91"/>
      <c r="GB428" s="91"/>
      <c r="GC428" s="91"/>
    </row>
    <row r="429" spans="1:185" s="93" customFormat="1" ht="45">
      <c r="A429" s="304">
        <f>'10 Квартал финансирование'!A429</f>
        <v>328</v>
      </c>
      <c r="B429" s="305" t="str">
        <f>'10 Квартал финансирование'!B429</f>
        <v>Установка АИИС КУЭ в ТП Ф-927 ПС "Терек-1" (Тех.присоединение ИП Губирова А.М. , дог.№70-12 от 26.07.12) (ХОЗСПОСОБ)</v>
      </c>
      <c r="C429" s="324" t="s">
        <v>1153</v>
      </c>
      <c r="D429" s="304" t="s">
        <v>157</v>
      </c>
      <c r="E429" s="323">
        <v>0</v>
      </c>
      <c r="F429" s="122">
        <v>0</v>
      </c>
      <c r="G429" s="122">
        <v>0</v>
      </c>
      <c r="H429" s="122">
        <v>0</v>
      </c>
      <c r="I429" s="122">
        <v>0</v>
      </c>
      <c r="J429" s="122">
        <v>0</v>
      </c>
      <c r="K429" s="122">
        <v>0</v>
      </c>
      <c r="L429" s="90">
        <v>2014</v>
      </c>
      <c r="M429" s="90">
        <v>2016</v>
      </c>
      <c r="N429" s="90" t="s">
        <v>157</v>
      </c>
      <c r="O429" s="122" t="s">
        <v>1140</v>
      </c>
      <c r="P429" s="122" t="s">
        <v>1141</v>
      </c>
      <c r="Q429" s="122" t="s">
        <v>1139</v>
      </c>
      <c r="R429" s="122" t="s">
        <v>1139</v>
      </c>
      <c r="S429" s="317" t="s">
        <v>887</v>
      </c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  <c r="BZ429" s="91"/>
      <c r="CA429" s="91"/>
      <c r="CB429" s="91"/>
      <c r="CC429" s="91"/>
      <c r="CD429" s="91"/>
      <c r="CE429" s="91"/>
      <c r="CF429" s="91"/>
      <c r="CG429" s="91"/>
      <c r="CH429" s="91"/>
      <c r="CI429" s="91"/>
      <c r="CJ429" s="91"/>
      <c r="CK429" s="91"/>
      <c r="CL429" s="91"/>
      <c r="CM429" s="91"/>
      <c r="CN429" s="91"/>
      <c r="CO429" s="91"/>
      <c r="CP429" s="91"/>
      <c r="CQ429" s="91"/>
      <c r="CR429" s="91"/>
      <c r="CS429" s="91"/>
      <c r="CT429" s="91"/>
      <c r="CU429" s="91"/>
      <c r="CV429" s="91"/>
      <c r="CW429" s="91"/>
      <c r="CX429" s="91"/>
      <c r="CY429" s="91"/>
      <c r="CZ429" s="91"/>
      <c r="DA429" s="91"/>
      <c r="DB429" s="91"/>
      <c r="DC429" s="91"/>
      <c r="DD429" s="91"/>
      <c r="DE429" s="91"/>
      <c r="DF429" s="91"/>
      <c r="DG429" s="91"/>
      <c r="DH429" s="91"/>
      <c r="DI429" s="91"/>
      <c r="DJ429" s="91"/>
      <c r="DK429" s="91"/>
      <c r="DL429" s="91"/>
      <c r="DM429" s="91"/>
      <c r="DN429" s="91"/>
      <c r="DO429" s="91"/>
      <c r="DP429" s="91"/>
      <c r="DQ429" s="91"/>
      <c r="DR429" s="91"/>
      <c r="DS429" s="91"/>
      <c r="DT429" s="91"/>
      <c r="DU429" s="91"/>
      <c r="DV429" s="91"/>
      <c r="DW429" s="91"/>
      <c r="DX429" s="91"/>
      <c r="DY429" s="91"/>
      <c r="DZ429" s="91"/>
      <c r="EA429" s="91"/>
      <c r="EB429" s="91"/>
      <c r="EC429" s="91"/>
      <c r="ED429" s="91"/>
      <c r="EE429" s="91"/>
      <c r="EF429" s="91"/>
      <c r="EG429" s="91"/>
      <c r="EH429" s="91"/>
      <c r="EI429" s="91"/>
      <c r="EJ429" s="91"/>
      <c r="EK429" s="91"/>
      <c r="EL429" s="91"/>
      <c r="EM429" s="91"/>
      <c r="EN429" s="91"/>
      <c r="EO429" s="91"/>
      <c r="EP429" s="91"/>
      <c r="EQ429" s="91"/>
      <c r="ER429" s="91"/>
      <c r="ES429" s="91"/>
      <c r="ET429" s="91"/>
      <c r="EU429" s="91"/>
      <c r="EV429" s="91"/>
      <c r="EW429" s="91"/>
      <c r="EX429" s="91"/>
      <c r="EY429" s="91"/>
      <c r="EZ429" s="91"/>
      <c r="FA429" s="91"/>
      <c r="FB429" s="91"/>
      <c r="FC429" s="91"/>
      <c r="FD429" s="91"/>
      <c r="FE429" s="91"/>
      <c r="FF429" s="91"/>
      <c r="FG429" s="91"/>
      <c r="FH429" s="91"/>
      <c r="FI429" s="91"/>
      <c r="FJ429" s="91"/>
      <c r="FK429" s="91"/>
      <c r="FL429" s="91"/>
      <c r="FM429" s="91"/>
      <c r="FN429" s="91"/>
      <c r="FO429" s="91"/>
      <c r="FP429" s="91"/>
      <c r="FQ429" s="91"/>
      <c r="FR429" s="91"/>
      <c r="FS429" s="91"/>
      <c r="FT429" s="91"/>
      <c r="FU429" s="91"/>
      <c r="FV429" s="91"/>
      <c r="FW429" s="91"/>
      <c r="FX429" s="91"/>
      <c r="FY429" s="91"/>
      <c r="FZ429" s="91"/>
      <c r="GA429" s="91"/>
      <c r="GB429" s="91"/>
      <c r="GC429" s="91"/>
    </row>
    <row r="430" spans="1:185" s="93" customFormat="1" ht="75">
      <c r="A430" s="304">
        <f>'10 Квартал финансирование'!A430</f>
        <v>329</v>
      </c>
      <c r="B430" s="305" t="str">
        <f>'10 Квартал финансирование'!B430</f>
        <v>Установка АИИС КУЭ на Ф-106 ПС "Залукокоаже" (Тех.присоединение  ООО "Агрооптторг", дог.№49-12 от 30.05.12) (ХОЗСПОСОБ),  Установка АИИС КУЭ на Ф-106 ПС "Залукокоаже" (Тех.присоединение  ООО "Агрооптторг", дог.№49-12 от 30.05.12) (ХОЗСПОСОБ)</v>
      </c>
      <c r="C430" s="324" t="s">
        <v>1154</v>
      </c>
      <c r="D430" s="304" t="s">
        <v>157</v>
      </c>
      <c r="E430" s="323">
        <v>0</v>
      </c>
      <c r="F430" s="122">
        <v>0</v>
      </c>
      <c r="G430" s="122">
        <v>0</v>
      </c>
      <c r="H430" s="122">
        <v>0</v>
      </c>
      <c r="I430" s="122">
        <v>0</v>
      </c>
      <c r="J430" s="122">
        <v>0</v>
      </c>
      <c r="K430" s="122">
        <v>0</v>
      </c>
      <c r="L430" s="90">
        <v>2014</v>
      </c>
      <c r="M430" s="90">
        <v>2016</v>
      </c>
      <c r="N430" s="90" t="s">
        <v>157</v>
      </c>
      <c r="O430" s="122" t="s">
        <v>1140</v>
      </c>
      <c r="P430" s="122" t="s">
        <v>1141</v>
      </c>
      <c r="Q430" s="122" t="s">
        <v>1139</v>
      </c>
      <c r="R430" s="122" t="s">
        <v>1139</v>
      </c>
      <c r="S430" s="317" t="s">
        <v>887</v>
      </c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  <c r="BZ430" s="91"/>
      <c r="CA430" s="91"/>
      <c r="CB430" s="91"/>
      <c r="CC430" s="91"/>
      <c r="CD430" s="91"/>
      <c r="CE430" s="91"/>
      <c r="CF430" s="91"/>
      <c r="CG430" s="91"/>
      <c r="CH430" s="91"/>
      <c r="CI430" s="91"/>
      <c r="CJ430" s="91"/>
      <c r="CK430" s="91"/>
      <c r="CL430" s="91"/>
      <c r="CM430" s="91"/>
      <c r="CN430" s="91"/>
      <c r="CO430" s="91"/>
      <c r="CP430" s="91"/>
      <c r="CQ430" s="91"/>
      <c r="CR430" s="91"/>
      <c r="CS430" s="91"/>
      <c r="CT430" s="91"/>
      <c r="CU430" s="91"/>
      <c r="CV430" s="91"/>
      <c r="CW430" s="91"/>
      <c r="CX430" s="91"/>
      <c r="CY430" s="91"/>
      <c r="CZ430" s="91"/>
      <c r="DA430" s="91"/>
      <c r="DB430" s="91"/>
      <c r="DC430" s="91"/>
      <c r="DD430" s="91"/>
      <c r="DE430" s="91"/>
      <c r="DF430" s="91"/>
      <c r="DG430" s="91"/>
      <c r="DH430" s="91"/>
      <c r="DI430" s="91"/>
      <c r="DJ430" s="91"/>
      <c r="DK430" s="91"/>
      <c r="DL430" s="91"/>
      <c r="DM430" s="91"/>
      <c r="DN430" s="91"/>
      <c r="DO430" s="91"/>
      <c r="DP430" s="91"/>
      <c r="DQ430" s="91"/>
      <c r="DR430" s="91"/>
      <c r="DS430" s="91"/>
      <c r="DT430" s="91"/>
      <c r="DU430" s="91"/>
      <c r="DV430" s="91"/>
      <c r="DW430" s="91"/>
      <c r="DX430" s="91"/>
      <c r="DY430" s="91"/>
      <c r="DZ430" s="91"/>
      <c r="EA430" s="91"/>
      <c r="EB430" s="91"/>
      <c r="EC430" s="91"/>
      <c r="ED430" s="91"/>
      <c r="EE430" s="91"/>
      <c r="EF430" s="91"/>
      <c r="EG430" s="91"/>
      <c r="EH430" s="91"/>
      <c r="EI430" s="91"/>
      <c r="EJ430" s="91"/>
      <c r="EK430" s="91"/>
      <c r="EL430" s="91"/>
      <c r="EM430" s="91"/>
      <c r="EN430" s="91"/>
      <c r="EO430" s="91"/>
      <c r="EP430" s="91"/>
      <c r="EQ430" s="91"/>
      <c r="ER430" s="91"/>
      <c r="ES430" s="91"/>
      <c r="ET430" s="91"/>
      <c r="EU430" s="91"/>
      <c r="EV430" s="91"/>
      <c r="EW430" s="91"/>
      <c r="EX430" s="91"/>
      <c r="EY430" s="91"/>
      <c r="EZ430" s="91"/>
      <c r="FA430" s="91"/>
      <c r="FB430" s="91"/>
      <c r="FC430" s="91"/>
      <c r="FD430" s="91"/>
      <c r="FE430" s="91"/>
      <c r="FF430" s="91"/>
      <c r="FG430" s="91"/>
      <c r="FH430" s="91"/>
      <c r="FI430" s="91"/>
      <c r="FJ430" s="91"/>
      <c r="FK430" s="91"/>
      <c r="FL430" s="91"/>
      <c r="FM430" s="91"/>
      <c r="FN430" s="91"/>
      <c r="FO430" s="91"/>
      <c r="FP430" s="91"/>
      <c r="FQ430" s="91"/>
      <c r="FR430" s="91"/>
      <c r="FS430" s="91"/>
      <c r="FT430" s="91"/>
      <c r="FU430" s="91"/>
      <c r="FV430" s="91"/>
      <c r="FW430" s="91"/>
      <c r="FX430" s="91"/>
      <c r="FY430" s="91"/>
      <c r="FZ430" s="91"/>
      <c r="GA430" s="91"/>
      <c r="GB430" s="91"/>
      <c r="GC430" s="91"/>
    </row>
    <row r="431" spans="1:185" s="93" customFormat="1" ht="45">
      <c r="A431" s="304">
        <f>'10 Квартал финансирование'!A431</f>
        <v>330</v>
      </c>
      <c r="B431" s="305" t="str">
        <f>'10 Квартал финансирование'!B431</f>
        <v>Установка АИИС КУЭ на Ф-792 ПС "Ново-Полтавская" (Тех.присоединение ООО "Алина", дог.№47-12 от 25.05.2012) (ХОЗСПОСОБ)</v>
      </c>
      <c r="C431" s="324" t="s">
        <v>1155</v>
      </c>
      <c r="D431" s="304" t="s">
        <v>157</v>
      </c>
      <c r="E431" s="323">
        <v>0</v>
      </c>
      <c r="F431" s="122">
        <v>0</v>
      </c>
      <c r="G431" s="122">
        <v>0</v>
      </c>
      <c r="H431" s="122">
        <v>0</v>
      </c>
      <c r="I431" s="122">
        <v>0</v>
      </c>
      <c r="J431" s="122">
        <v>0</v>
      </c>
      <c r="K431" s="122">
        <v>0</v>
      </c>
      <c r="L431" s="90">
        <v>2014</v>
      </c>
      <c r="M431" s="90">
        <v>2016</v>
      </c>
      <c r="N431" s="90" t="s">
        <v>157</v>
      </c>
      <c r="O431" s="122" t="s">
        <v>1140</v>
      </c>
      <c r="P431" s="122" t="s">
        <v>1141</v>
      </c>
      <c r="Q431" s="122" t="s">
        <v>1139</v>
      </c>
      <c r="R431" s="122" t="s">
        <v>1139</v>
      </c>
      <c r="S431" s="317" t="s">
        <v>887</v>
      </c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  <c r="BZ431" s="91"/>
      <c r="CA431" s="91"/>
      <c r="CB431" s="91"/>
      <c r="CC431" s="91"/>
      <c r="CD431" s="91"/>
      <c r="CE431" s="91"/>
      <c r="CF431" s="91"/>
      <c r="CG431" s="91"/>
      <c r="CH431" s="91"/>
      <c r="CI431" s="91"/>
      <c r="CJ431" s="91"/>
      <c r="CK431" s="91"/>
      <c r="CL431" s="91"/>
      <c r="CM431" s="91"/>
      <c r="CN431" s="91"/>
      <c r="CO431" s="91"/>
      <c r="CP431" s="91"/>
      <c r="CQ431" s="91"/>
      <c r="CR431" s="91"/>
      <c r="CS431" s="91"/>
      <c r="CT431" s="91"/>
      <c r="CU431" s="91"/>
      <c r="CV431" s="91"/>
      <c r="CW431" s="91"/>
      <c r="CX431" s="91"/>
      <c r="CY431" s="91"/>
      <c r="CZ431" s="91"/>
      <c r="DA431" s="91"/>
      <c r="DB431" s="91"/>
      <c r="DC431" s="91"/>
      <c r="DD431" s="91"/>
      <c r="DE431" s="91"/>
      <c r="DF431" s="91"/>
      <c r="DG431" s="91"/>
      <c r="DH431" s="91"/>
      <c r="DI431" s="91"/>
      <c r="DJ431" s="91"/>
      <c r="DK431" s="91"/>
      <c r="DL431" s="91"/>
      <c r="DM431" s="91"/>
      <c r="DN431" s="91"/>
      <c r="DO431" s="91"/>
      <c r="DP431" s="91"/>
      <c r="DQ431" s="91"/>
      <c r="DR431" s="91"/>
      <c r="DS431" s="91"/>
      <c r="DT431" s="91"/>
      <c r="DU431" s="91"/>
      <c r="DV431" s="91"/>
      <c r="DW431" s="91"/>
      <c r="DX431" s="91"/>
      <c r="DY431" s="91"/>
      <c r="DZ431" s="91"/>
      <c r="EA431" s="91"/>
      <c r="EB431" s="91"/>
      <c r="EC431" s="91"/>
      <c r="ED431" s="91"/>
      <c r="EE431" s="91"/>
      <c r="EF431" s="91"/>
      <c r="EG431" s="91"/>
      <c r="EH431" s="91"/>
      <c r="EI431" s="91"/>
      <c r="EJ431" s="91"/>
      <c r="EK431" s="91"/>
      <c r="EL431" s="91"/>
      <c r="EM431" s="91"/>
      <c r="EN431" s="91"/>
      <c r="EO431" s="91"/>
      <c r="EP431" s="91"/>
      <c r="EQ431" s="91"/>
      <c r="ER431" s="91"/>
      <c r="ES431" s="91"/>
      <c r="ET431" s="91"/>
      <c r="EU431" s="91"/>
      <c r="EV431" s="91"/>
      <c r="EW431" s="91"/>
      <c r="EX431" s="91"/>
      <c r="EY431" s="91"/>
      <c r="EZ431" s="91"/>
      <c r="FA431" s="91"/>
      <c r="FB431" s="91"/>
      <c r="FC431" s="91"/>
      <c r="FD431" s="91"/>
      <c r="FE431" s="91"/>
      <c r="FF431" s="91"/>
      <c r="FG431" s="91"/>
      <c r="FH431" s="91"/>
      <c r="FI431" s="91"/>
      <c r="FJ431" s="91"/>
      <c r="FK431" s="91"/>
      <c r="FL431" s="91"/>
      <c r="FM431" s="91"/>
      <c r="FN431" s="91"/>
      <c r="FO431" s="91"/>
      <c r="FP431" s="91"/>
      <c r="FQ431" s="91"/>
      <c r="FR431" s="91"/>
      <c r="FS431" s="91"/>
      <c r="FT431" s="91"/>
      <c r="FU431" s="91"/>
      <c r="FV431" s="91"/>
      <c r="FW431" s="91"/>
      <c r="FX431" s="91"/>
      <c r="FY431" s="91"/>
      <c r="FZ431" s="91"/>
      <c r="GA431" s="91"/>
      <c r="GB431" s="91"/>
      <c r="GC431" s="91"/>
    </row>
    <row r="432" spans="1:185" s="93" customFormat="1" ht="45">
      <c r="A432" s="304">
        <f>'10 Квартал финансирование'!A432</f>
        <v>331</v>
      </c>
      <c r="B432" s="305" t="str">
        <f>'10 Квартал финансирование'!B432</f>
        <v>Установка АИИС КУЭ в ТП Ф-578 ПС «Майская» (Тех.присоединение ООО "Пятигорское мороженое",дог.№102-12 от 19.12.12) (ХОЗСПОСОБ)</v>
      </c>
      <c r="C432" s="324" t="s">
        <v>1156</v>
      </c>
      <c r="D432" s="304" t="s">
        <v>157</v>
      </c>
      <c r="E432" s="323">
        <v>0</v>
      </c>
      <c r="F432" s="122">
        <v>0</v>
      </c>
      <c r="G432" s="122">
        <v>0</v>
      </c>
      <c r="H432" s="122">
        <v>0</v>
      </c>
      <c r="I432" s="122">
        <v>0</v>
      </c>
      <c r="J432" s="122">
        <v>0</v>
      </c>
      <c r="K432" s="122">
        <v>0</v>
      </c>
      <c r="L432" s="90">
        <v>2014</v>
      </c>
      <c r="M432" s="90">
        <v>2016</v>
      </c>
      <c r="N432" s="90" t="s">
        <v>157</v>
      </c>
      <c r="O432" s="122" t="s">
        <v>1140</v>
      </c>
      <c r="P432" s="122" t="s">
        <v>1141</v>
      </c>
      <c r="Q432" s="122" t="s">
        <v>1139</v>
      </c>
      <c r="R432" s="122" t="s">
        <v>1139</v>
      </c>
      <c r="S432" s="317" t="s">
        <v>887</v>
      </c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  <c r="BZ432" s="91"/>
      <c r="CA432" s="91"/>
      <c r="CB432" s="91"/>
      <c r="CC432" s="91"/>
      <c r="CD432" s="91"/>
      <c r="CE432" s="91"/>
      <c r="CF432" s="91"/>
      <c r="CG432" s="91"/>
      <c r="CH432" s="91"/>
      <c r="CI432" s="91"/>
      <c r="CJ432" s="91"/>
      <c r="CK432" s="91"/>
      <c r="CL432" s="91"/>
      <c r="CM432" s="91"/>
      <c r="CN432" s="91"/>
      <c r="CO432" s="91"/>
      <c r="CP432" s="91"/>
      <c r="CQ432" s="91"/>
      <c r="CR432" s="91"/>
      <c r="CS432" s="91"/>
      <c r="CT432" s="91"/>
      <c r="CU432" s="91"/>
      <c r="CV432" s="91"/>
      <c r="CW432" s="91"/>
      <c r="CX432" s="91"/>
      <c r="CY432" s="91"/>
      <c r="CZ432" s="91"/>
      <c r="DA432" s="91"/>
      <c r="DB432" s="91"/>
      <c r="DC432" s="91"/>
      <c r="DD432" s="91"/>
      <c r="DE432" s="91"/>
      <c r="DF432" s="91"/>
      <c r="DG432" s="91"/>
      <c r="DH432" s="91"/>
      <c r="DI432" s="91"/>
      <c r="DJ432" s="91"/>
      <c r="DK432" s="91"/>
      <c r="DL432" s="91"/>
      <c r="DM432" s="91"/>
      <c r="DN432" s="91"/>
      <c r="DO432" s="91"/>
      <c r="DP432" s="91"/>
      <c r="DQ432" s="91"/>
      <c r="DR432" s="91"/>
      <c r="DS432" s="91"/>
      <c r="DT432" s="91"/>
      <c r="DU432" s="91"/>
      <c r="DV432" s="91"/>
      <c r="DW432" s="91"/>
      <c r="DX432" s="91"/>
      <c r="DY432" s="91"/>
      <c r="DZ432" s="91"/>
      <c r="EA432" s="91"/>
      <c r="EB432" s="91"/>
      <c r="EC432" s="91"/>
      <c r="ED432" s="91"/>
      <c r="EE432" s="91"/>
      <c r="EF432" s="91"/>
      <c r="EG432" s="91"/>
      <c r="EH432" s="91"/>
      <c r="EI432" s="91"/>
      <c r="EJ432" s="91"/>
      <c r="EK432" s="91"/>
      <c r="EL432" s="91"/>
      <c r="EM432" s="91"/>
      <c r="EN432" s="91"/>
      <c r="EO432" s="91"/>
      <c r="EP432" s="91"/>
      <c r="EQ432" s="91"/>
      <c r="ER432" s="91"/>
      <c r="ES432" s="91"/>
      <c r="ET432" s="91"/>
      <c r="EU432" s="91"/>
      <c r="EV432" s="91"/>
      <c r="EW432" s="91"/>
      <c r="EX432" s="91"/>
      <c r="EY432" s="91"/>
      <c r="EZ432" s="91"/>
      <c r="FA432" s="91"/>
      <c r="FB432" s="91"/>
      <c r="FC432" s="91"/>
      <c r="FD432" s="91"/>
      <c r="FE432" s="91"/>
      <c r="FF432" s="91"/>
      <c r="FG432" s="91"/>
      <c r="FH432" s="91"/>
      <c r="FI432" s="91"/>
      <c r="FJ432" s="91"/>
      <c r="FK432" s="91"/>
      <c r="FL432" s="91"/>
      <c r="FM432" s="91"/>
      <c r="FN432" s="91"/>
      <c r="FO432" s="91"/>
      <c r="FP432" s="91"/>
      <c r="FQ432" s="91"/>
      <c r="FR432" s="91"/>
      <c r="FS432" s="91"/>
      <c r="FT432" s="91"/>
      <c r="FU432" s="91"/>
      <c r="FV432" s="91"/>
      <c r="FW432" s="91"/>
      <c r="FX432" s="91"/>
      <c r="FY432" s="91"/>
      <c r="FZ432" s="91"/>
      <c r="GA432" s="91"/>
      <c r="GB432" s="91"/>
      <c r="GC432" s="91"/>
    </row>
    <row r="433" spans="1:185" s="93" customFormat="1" ht="45">
      <c r="A433" s="304">
        <f>'10 Квартал финансирование'!A433</f>
        <v>332</v>
      </c>
      <c r="B433" s="305" t="str">
        <f>'10 Квартал финансирование'!B433</f>
        <v>Установка АИИС КУЭ в ТП Ф-254 ПС "Баксан-110" (Тех.присоединение ИП Баксанова Х.Х. , дог.№69-12 от 23.07.12) (ХОЗСПОСОБ)</v>
      </c>
      <c r="C433" s="324" t="s">
        <v>1157</v>
      </c>
      <c r="D433" s="304" t="s">
        <v>157</v>
      </c>
      <c r="E433" s="323">
        <v>0</v>
      </c>
      <c r="F433" s="122">
        <v>0</v>
      </c>
      <c r="G433" s="122">
        <v>0</v>
      </c>
      <c r="H433" s="122">
        <v>0</v>
      </c>
      <c r="I433" s="122">
        <v>0</v>
      </c>
      <c r="J433" s="122">
        <v>0</v>
      </c>
      <c r="K433" s="122">
        <v>0</v>
      </c>
      <c r="L433" s="90">
        <v>2014</v>
      </c>
      <c r="M433" s="90">
        <v>2016</v>
      </c>
      <c r="N433" s="90" t="s">
        <v>157</v>
      </c>
      <c r="O433" s="122" t="s">
        <v>1140</v>
      </c>
      <c r="P433" s="122" t="s">
        <v>1141</v>
      </c>
      <c r="Q433" s="122" t="s">
        <v>1139</v>
      </c>
      <c r="R433" s="122" t="s">
        <v>1139</v>
      </c>
      <c r="S433" s="317" t="s">
        <v>887</v>
      </c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  <c r="BZ433" s="91"/>
      <c r="CA433" s="91"/>
      <c r="CB433" s="91"/>
      <c r="CC433" s="91"/>
      <c r="CD433" s="91"/>
      <c r="CE433" s="91"/>
      <c r="CF433" s="91"/>
      <c r="CG433" s="91"/>
      <c r="CH433" s="91"/>
      <c r="CI433" s="91"/>
      <c r="CJ433" s="91"/>
      <c r="CK433" s="91"/>
      <c r="CL433" s="91"/>
      <c r="CM433" s="91"/>
      <c r="CN433" s="91"/>
      <c r="CO433" s="91"/>
      <c r="CP433" s="91"/>
      <c r="CQ433" s="91"/>
      <c r="CR433" s="91"/>
      <c r="CS433" s="91"/>
      <c r="CT433" s="91"/>
      <c r="CU433" s="91"/>
      <c r="CV433" s="91"/>
      <c r="CW433" s="91"/>
      <c r="CX433" s="91"/>
      <c r="CY433" s="91"/>
      <c r="CZ433" s="91"/>
      <c r="DA433" s="91"/>
      <c r="DB433" s="91"/>
      <c r="DC433" s="91"/>
      <c r="DD433" s="91"/>
      <c r="DE433" s="91"/>
      <c r="DF433" s="91"/>
      <c r="DG433" s="91"/>
      <c r="DH433" s="91"/>
      <c r="DI433" s="91"/>
      <c r="DJ433" s="91"/>
      <c r="DK433" s="91"/>
      <c r="DL433" s="91"/>
      <c r="DM433" s="91"/>
      <c r="DN433" s="91"/>
      <c r="DO433" s="91"/>
      <c r="DP433" s="91"/>
      <c r="DQ433" s="91"/>
      <c r="DR433" s="91"/>
      <c r="DS433" s="91"/>
      <c r="DT433" s="91"/>
      <c r="DU433" s="91"/>
      <c r="DV433" s="91"/>
      <c r="DW433" s="91"/>
      <c r="DX433" s="91"/>
      <c r="DY433" s="91"/>
      <c r="DZ433" s="91"/>
      <c r="EA433" s="91"/>
      <c r="EB433" s="91"/>
      <c r="EC433" s="91"/>
      <c r="ED433" s="91"/>
      <c r="EE433" s="91"/>
      <c r="EF433" s="91"/>
      <c r="EG433" s="91"/>
      <c r="EH433" s="91"/>
      <c r="EI433" s="91"/>
      <c r="EJ433" s="91"/>
      <c r="EK433" s="91"/>
      <c r="EL433" s="91"/>
      <c r="EM433" s="91"/>
      <c r="EN433" s="91"/>
      <c r="EO433" s="91"/>
      <c r="EP433" s="91"/>
      <c r="EQ433" s="91"/>
      <c r="ER433" s="91"/>
      <c r="ES433" s="91"/>
      <c r="ET433" s="91"/>
      <c r="EU433" s="91"/>
      <c r="EV433" s="91"/>
      <c r="EW433" s="91"/>
      <c r="EX433" s="91"/>
      <c r="EY433" s="91"/>
      <c r="EZ433" s="91"/>
      <c r="FA433" s="91"/>
      <c r="FB433" s="91"/>
      <c r="FC433" s="91"/>
      <c r="FD433" s="91"/>
      <c r="FE433" s="91"/>
      <c r="FF433" s="91"/>
      <c r="FG433" s="91"/>
      <c r="FH433" s="91"/>
      <c r="FI433" s="91"/>
      <c r="FJ433" s="91"/>
      <c r="FK433" s="91"/>
      <c r="FL433" s="91"/>
      <c r="FM433" s="91"/>
      <c r="FN433" s="91"/>
      <c r="FO433" s="91"/>
      <c r="FP433" s="91"/>
      <c r="FQ433" s="91"/>
      <c r="FR433" s="91"/>
      <c r="FS433" s="91"/>
      <c r="FT433" s="91"/>
      <c r="FU433" s="91"/>
      <c r="FV433" s="91"/>
      <c r="FW433" s="91"/>
      <c r="FX433" s="91"/>
      <c r="FY433" s="91"/>
      <c r="FZ433" s="91"/>
      <c r="GA433" s="91"/>
      <c r="GB433" s="91"/>
      <c r="GC433" s="91"/>
    </row>
    <row r="434" spans="1:185" s="93" customFormat="1" ht="45">
      <c r="A434" s="304">
        <f>'10 Квартал финансирование'!A434</f>
        <v>333</v>
      </c>
      <c r="B434" s="305" t="str">
        <f>'10 Квартал финансирование'!B434</f>
        <v>Реконструкция  ПС «Долинск» (Тех.присоединение ИП Абазова А.С. , дог.№227/2011 от 06.06.11)  (ХОЗСПОСОБ)</v>
      </c>
      <c r="C434" s="324" t="s">
        <v>1158</v>
      </c>
      <c r="D434" s="304" t="s">
        <v>157</v>
      </c>
      <c r="E434" s="323">
        <v>0</v>
      </c>
      <c r="F434" s="122">
        <v>0</v>
      </c>
      <c r="G434" s="122">
        <v>0</v>
      </c>
      <c r="H434" s="122">
        <v>0</v>
      </c>
      <c r="I434" s="122">
        <v>0</v>
      </c>
      <c r="J434" s="122">
        <v>0</v>
      </c>
      <c r="K434" s="122">
        <v>0</v>
      </c>
      <c r="L434" s="90">
        <v>2014</v>
      </c>
      <c r="M434" s="90">
        <v>2016</v>
      </c>
      <c r="N434" s="90" t="s">
        <v>157</v>
      </c>
      <c r="O434" s="122" t="s">
        <v>1140</v>
      </c>
      <c r="P434" s="122" t="s">
        <v>1141</v>
      </c>
      <c r="Q434" s="122" t="s">
        <v>1139</v>
      </c>
      <c r="R434" s="122" t="s">
        <v>1139</v>
      </c>
      <c r="S434" s="317" t="s">
        <v>887</v>
      </c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  <c r="BZ434" s="91"/>
      <c r="CA434" s="91"/>
      <c r="CB434" s="91"/>
      <c r="CC434" s="91"/>
      <c r="CD434" s="91"/>
      <c r="CE434" s="91"/>
      <c r="CF434" s="91"/>
      <c r="CG434" s="91"/>
      <c r="CH434" s="91"/>
      <c r="CI434" s="91"/>
      <c r="CJ434" s="91"/>
      <c r="CK434" s="91"/>
      <c r="CL434" s="91"/>
      <c r="CM434" s="91"/>
      <c r="CN434" s="91"/>
      <c r="CO434" s="91"/>
      <c r="CP434" s="91"/>
      <c r="CQ434" s="91"/>
      <c r="CR434" s="91"/>
      <c r="CS434" s="91"/>
      <c r="CT434" s="91"/>
      <c r="CU434" s="91"/>
      <c r="CV434" s="91"/>
      <c r="CW434" s="91"/>
      <c r="CX434" s="91"/>
      <c r="CY434" s="91"/>
      <c r="CZ434" s="91"/>
      <c r="DA434" s="91"/>
      <c r="DB434" s="91"/>
      <c r="DC434" s="91"/>
      <c r="DD434" s="91"/>
      <c r="DE434" s="91"/>
      <c r="DF434" s="91"/>
      <c r="DG434" s="91"/>
      <c r="DH434" s="91"/>
      <c r="DI434" s="91"/>
      <c r="DJ434" s="91"/>
      <c r="DK434" s="91"/>
      <c r="DL434" s="91"/>
      <c r="DM434" s="91"/>
      <c r="DN434" s="91"/>
      <c r="DO434" s="91"/>
      <c r="DP434" s="91"/>
      <c r="DQ434" s="91"/>
      <c r="DR434" s="91"/>
      <c r="DS434" s="91"/>
      <c r="DT434" s="91"/>
      <c r="DU434" s="91"/>
      <c r="DV434" s="91"/>
      <c r="DW434" s="91"/>
      <c r="DX434" s="91"/>
      <c r="DY434" s="91"/>
      <c r="DZ434" s="91"/>
      <c r="EA434" s="91"/>
      <c r="EB434" s="91"/>
      <c r="EC434" s="91"/>
      <c r="ED434" s="91"/>
      <c r="EE434" s="91"/>
      <c r="EF434" s="91"/>
      <c r="EG434" s="91"/>
      <c r="EH434" s="91"/>
      <c r="EI434" s="91"/>
      <c r="EJ434" s="91"/>
      <c r="EK434" s="91"/>
      <c r="EL434" s="91"/>
      <c r="EM434" s="91"/>
      <c r="EN434" s="91"/>
      <c r="EO434" s="91"/>
      <c r="EP434" s="91"/>
      <c r="EQ434" s="91"/>
      <c r="ER434" s="91"/>
      <c r="ES434" s="91"/>
      <c r="ET434" s="91"/>
      <c r="EU434" s="91"/>
      <c r="EV434" s="91"/>
      <c r="EW434" s="91"/>
      <c r="EX434" s="91"/>
      <c r="EY434" s="91"/>
      <c r="EZ434" s="91"/>
      <c r="FA434" s="91"/>
      <c r="FB434" s="91"/>
      <c r="FC434" s="91"/>
      <c r="FD434" s="91"/>
      <c r="FE434" s="91"/>
      <c r="FF434" s="91"/>
      <c r="FG434" s="91"/>
      <c r="FH434" s="91"/>
      <c r="FI434" s="91"/>
      <c r="FJ434" s="91"/>
      <c r="FK434" s="91"/>
      <c r="FL434" s="91"/>
      <c r="FM434" s="91"/>
      <c r="FN434" s="91"/>
      <c r="FO434" s="91"/>
      <c r="FP434" s="91"/>
      <c r="FQ434" s="91"/>
      <c r="FR434" s="91"/>
      <c r="FS434" s="91"/>
      <c r="FT434" s="91"/>
      <c r="FU434" s="91"/>
      <c r="FV434" s="91"/>
      <c r="FW434" s="91"/>
      <c r="FX434" s="91"/>
      <c r="FY434" s="91"/>
      <c r="FZ434" s="91"/>
      <c r="GA434" s="91"/>
      <c r="GB434" s="91"/>
      <c r="GC434" s="91"/>
    </row>
    <row r="435" spans="1:185" s="93" customFormat="1" ht="45">
      <c r="A435" s="304">
        <f>'10 Квартал финансирование'!A435</f>
        <v>334</v>
      </c>
      <c r="B435" s="305" t="str">
        <f>'10 Квартал финансирование'!B435</f>
        <v>Реконструкция ПС "Кызбурун-110"(Тех.присоединение ООО "КБ Хладокомбинат", дог. №38/2015 от 13.02.15)  (ХОЗСПОСОБ)</v>
      </c>
      <c r="C435" s="324" t="s">
        <v>1159</v>
      </c>
      <c r="D435" s="304" t="s">
        <v>157</v>
      </c>
      <c r="E435" s="323">
        <v>0</v>
      </c>
      <c r="F435" s="122">
        <v>0</v>
      </c>
      <c r="G435" s="122">
        <v>0</v>
      </c>
      <c r="H435" s="122">
        <v>0</v>
      </c>
      <c r="I435" s="122">
        <v>0</v>
      </c>
      <c r="J435" s="122">
        <v>0</v>
      </c>
      <c r="K435" s="122">
        <v>0</v>
      </c>
      <c r="L435" s="90">
        <v>2016</v>
      </c>
      <c r="M435" s="90">
        <v>2016</v>
      </c>
      <c r="N435" s="90" t="s">
        <v>157</v>
      </c>
      <c r="O435" s="122" t="s">
        <v>1141</v>
      </c>
      <c r="P435" s="122" t="s">
        <v>1141</v>
      </c>
      <c r="Q435" s="122" t="s">
        <v>1139</v>
      </c>
      <c r="R435" s="122" t="s">
        <v>1139</v>
      </c>
      <c r="S435" s="317" t="s">
        <v>887</v>
      </c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  <c r="BZ435" s="91"/>
      <c r="CA435" s="91"/>
      <c r="CB435" s="91"/>
      <c r="CC435" s="91"/>
      <c r="CD435" s="91"/>
      <c r="CE435" s="91"/>
      <c r="CF435" s="91"/>
      <c r="CG435" s="91"/>
      <c r="CH435" s="91"/>
      <c r="CI435" s="91"/>
      <c r="CJ435" s="91"/>
      <c r="CK435" s="91"/>
      <c r="CL435" s="91"/>
      <c r="CM435" s="91"/>
      <c r="CN435" s="91"/>
      <c r="CO435" s="91"/>
      <c r="CP435" s="91"/>
      <c r="CQ435" s="91"/>
      <c r="CR435" s="91"/>
      <c r="CS435" s="91"/>
      <c r="CT435" s="91"/>
      <c r="CU435" s="91"/>
      <c r="CV435" s="91"/>
      <c r="CW435" s="91"/>
      <c r="CX435" s="91"/>
      <c r="CY435" s="91"/>
      <c r="CZ435" s="91"/>
      <c r="DA435" s="91"/>
      <c r="DB435" s="91"/>
      <c r="DC435" s="91"/>
      <c r="DD435" s="91"/>
      <c r="DE435" s="91"/>
      <c r="DF435" s="91"/>
      <c r="DG435" s="91"/>
      <c r="DH435" s="91"/>
      <c r="DI435" s="91"/>
      <c r="DJ435" s="91"/>
      <c r="DK435" s="91"/>
      <c r="DL435" s="91"/>
      <c r="DM435" s="91"/>
      <c r="DN435" s="91"/>
      <c r="DO435" s="91"/>
      <c r="DP435" s="91"/>
      <c r="DQ435" s="91"/>
      <c r="DR435" s="91"/>
      <c r="DS435" s="91"/>
      <c r="DT435" s="91"/>
      <c r="DU435" s="91"/>
      <c r="DV435" s="91"/>
      <c r="DW435" s="91"/>
      <c r="DX435" s="91"/>
      <c r="DY435" s="91"/>
      <c r="DZ435" s="91"/>
      <c r="EA435" s="91"/>
      <c r="EB435" s="91"/>
      <c r="EC435" s="91"/>
      <c r="ED435" s="91"/>
      <c r="EE435" s="91"/>
      <c r="EF435" s="91"/>
      <c r="EG435" s="91"/>
      <c r="EH435" s="91"/>
      <c r="EI435" s="91"/>
      <c r="EJ435" s="91"/>
      <c r="EK435" s="91"/>
      <c r="EL435" s="91"/>
      <c r="EM435" s="91"/>
      <c r="EN435" s="91"/>
      <c r="EO435" s="91"/>
      <c r="EP435" s="91"/>
      <c r="EQ435" s="91"/>
      <c r="ER435" s="91"/>
      <c r="ES435" s="91"/>
      <c r="ET435" s="91"/>
      <c r="EU435" s="91"/>
      <c r="EV435" s="91"/>
      <c r="EW435" s="91"/>
      <c r="EX435" s="91"/>
      <c r="EY435" s="91"/>
      <c r="EZ435" s="91"/>
      <c r="FA435" s="91"/>
      <c r="FB435" s="91"/>
      <c r="FC435" s="91"/>
      <c r="FD435" s="91"/>
      <c r="FE435" s="91"/>
      <c r="FF435" s="91"/>
      <c r="FG435" s="91"/>
      <c r="FH435" s="91"/>
      <c r="FI435" s="91"/>
      <c r="FJ435" s="91"/>
      <c r="FK435" s="91"/>
      <c r="FL435" s="91"/>
      <c r="FM435" s="91"/>
      <c r="FN435" s="91"/>
      <c r="FO435" s="91"/>
      <c r="FP435" s="91"/>
      <c r="FQ435" s="91"/>
      <c r="FR435" s="91"/>
      <c r="FS435" s="91"/>
      <c r="FT435" s="91"/>
      <c r="FU435" s="91"/>
      <c r="FV435" s="91"/>
      <c r="FW435" s="91"/>
      <c r="FX435" s="91"/>
      <c r="FY435" s="91"/>
      <c r="FZ435" s="91"/>
      <c r="GA435" s="91"/>
      <c r="GB435" s="91"/>
      <c r="GC435" s="91"/>
    </row>
    <row r="436" spans="1:185" s="93" customFormat="1" ht="45">
      <c r="A436" s="304">
        <f>'10 Квартал финансирование'!A436</f>
        <v>335</v>
      </c>
      <c r="B436" s="305" t="str">
        <f>'10 Квартал финансирование'!B436</f>
        <v>Реконструкция ВЛ 1-20 кВ резерв для технологического присоединения льготной группы заявителей (до 15 кВ) Кабардино-Балкарского филиала</v>
      </c>
      <c r="C436" s="324" t="s">
        <v>883</v>
      </c>
      <c r="D436" s="304" t="s">
        <v>157</v>
      </c>
      <c r="E436" s="323">
        <v>0</v>
      </c>
      <c r="F436" s="122">
        <v>0</v>
      </c>
      <c r="G436" s="122">
        <v>0</v>
      </c>
      <c r="H436" s="122">
        <v>0</v>
      </c>
      <c r="I436" s="122">
        <v>0</v>
      </c>
      <c r="J436" s="122">
        <v>0</v>
      </c>
      <c r="K436" s="122">
        <v>0</v>
      </c>
      <c r="L436" s="90">
        <v>2016</v>
      </c>
      <c r="M436" s="90">
        <v>2016</v>
      </c>
      <c r="N436" s="90" t="s">
        <v>157</v>
      </c>
      <c r="O436" s="122" t="s">
        <v>1141</v>
      </c>
      <c r="P436" s="122" t="s">
        <v>1141</v>
      </c>
      <c r="Q436" s="122" t="s">
        <v>1139</v>
      </c>
      <c r="R436" s="122" t="s">
        <v>1139</v>
      </c>
      <c r="S436" s="317" t="s">
        <v>887</v>
      </c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  <c r="BZ436" s="91"/>
      <c r="CA436" s="91"/>
      <c r="CB436" s="91"/>
      <c r="CC436" s="91"/>
      <c r="CD436" s="91"/>
      <c r="CE436" s="91"/>
      <c r="CF436" s="91"/>
      <c r="CG436" s="91"/>
      <c r="CH436" s="91"/>
      <c r="CI436" s="91"/>
      <c r="CJ436" s="91"/>
      <c r="CK436" s="91"/>
      <c r="CL436" s="91"/>
      <c r="CM436" s="91"/>
      <c r="CN436" s="91"/>
      <c r="CO436" s="91"/>
      <c r="CP436" s="91"/>
      <c r="CQ436" s="91"/>
      <c r="CR436" s="91"/>
      <c r="CS436" s="91"/>
      <c r="CT436" s="91"/>
      <c r="CU436" s="91"/>
      <c r="CV436" s="91"/>
      <c r="CW436" s="91"/>
      <c r="CX436" s="91"/>
      <c r="CY436" s="91"/>
      <c r="CZ436" s="91"/>
      <c r="DA436" s="91"/>
      <c r="DB436" s="91"/>
      <c r="DC436" s="91"/>
      <c r="DD436" s="91"/>
      <c r="DE436" s="91"/>
      <c r="DF436" s="91"/>
      <c r="DG436" s="91"/>
      <c r="DH436" s="91"/>
      <c r="DI436" s="91"/>
      <c r="DJ436" s="91"/>
      <c r="DK436" s="91"/>
      <c r="DL436" s="91"/>
      <c r="DM436" s="91"/>
      <c r="DN436" s="91"/>
      <c r="DO436" s="91"/>
      <c r="DP436" s="91"/>
      <c r="DQ436" s="91"/>
      <c r="DR436" s="91"/>
      <c r="DS436" s="91"/>
      <c r="DT436" s="91"/>
      <c r="DU436" s="91"/>
      <c r="DV436" s="91"/>
      <c r="DW436" s="91"/>
      <c r="DX436" s="91"/>
      <c r="DY436" s="91"/>
      <c r="DZ436" s="91"/>
      <c r="EA436" s="91"/>
      <c r="EB436" s="91"/>
      <c r="EC436" s="91"/>
      <c r="ED436" s="91"/>
      <c r="EE436" s="91"/>
      <c r="EF436" s="91"/>
      <c r="EG436" s="91"/>
      <c r="EH436" s="91"/>
      <c r="EI436" s="91"/>
      <c r="EJ436" s="91"/>
      <c r="EK436" s="91"/>
      <c r="EL436" s="91"/>
      <c r="EM436" s="91"/>
      <c r="EN436" s="91"/>
      <c r="EO436" s="91"/>
      <c r="EP436" s="91"/>
      <c r="EQ436" s="91"/>
      <c r="ER436" s="91"/>
      <c r="ES436" s="91"/>
      <c r="ET436" s="91"/>
      <c r="EU436" s="91"/>
      <c r="EV436" s="91"/>
      <c r="EW436" s="91"/>
      <c r="EX436" s="91"/>
      <c r="EY436" s="91"/>
      <c r="EZ436" s="91"/>
      <c r="FA436" s="91"/>
      <c r="FB436" s="91"/>
      <c r="FC436" s="91"/>
      <c r="FD436" s="91"/>
      <c r="FE436" s="91"/>
      <c r="FF436" s="91"/>
      <c r="FG436" s="91"/>
      <c r="FH436" s="91"/>
      <c r="FI436" s="91"/>
      <c r="FJ436" s="91"/>
      <c r="FK436" s="91"/>
      <c r="FL436" s="91"/>
      <c r="FM436" s="91"/>
      <c r="FN436" s="91"/>
      <c r="FO436" s="91"/>
      <c r="FP436" s="91"/>
      <c r="FQ436" s="91"/>
      <c r="FR436" s="91"/>
      <c r="FS436" s="91"/>
      <c r="FT436" s="91"/>
      <c r="FU436" s="91"/>
      <c r="FV436" s="91"/>
      <c r="FW436" s="91"/>
      <c r="FX436" s="91"/>
      <c r="FY436" s="91"/>
      <c r="FZ436" s="91"/>
      <c r="GA436" s="91"/>
      <c r="GB436" s="91"/>
      <c r="GC436" s="91"/>
    </row>
    <row r="437" spans="1:185" s="93" customFormat="1" ht="45">
      <c r="A437" s="304">
        <f>'10 Квартал финансирование'!A437</f>
        <v>336</v>
      </c>
      <c r="B437" s="305" t="str">
        <f>'10 Квартал финансирование'!B437</f>
        <v xml:space="preserve"> Реконструкция ВЛ 0.4 кВ резерв для технологического присоединения льготной группы заявителей (до 15 кВ) Кабардино-Балкарского филиала     </v>
      </c>
      <c r="C437" s="324" t="s">
        <v>885</v>
      </c>
      <c r="D437" s="304" t="s">
        <v>157</v>
      </c>
      <c r="E437" s="323">
        <v>0</v>
      </c>
      <c r="F437" s="122">
        <v>0</v>
      </c>
      <c r="G437" s="122">
        <v>0</v>
      </c>
      <c r="H437" s="122">
        <v>2.5</v>
      </c>
      <c r="I437" s="122">
        <v>0</v>
      </c>
      <c r="J437" s="122">
        <v>0</v>
      </c>
      <c r="K437" s="122">
        <v>0</v>
      </c>
      <c r="L437" s="90">
        <v>2015</v>
      </c>
      <c r="M437" s="90">
        <v>2015</v>
      </c>
      <c r="N437" s="90" t="s">
        <v>157</v>
      </c>
      <c r="O437" s="122" t="s">
        <v>1140</v>
      </c>
      <c r="P437" s="122" t="s">
        <v>1141</v>
      </c>
      <c r="Q437" s="122" t="s">
        <v>1139</v>
      </c>
      <c r="R437" s="122" t="s">
        <v>1139</v>
      </c>
      <c r="S437" s="317" t="s">
        <v>887</v>
      </c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  <c r="BZ437" s="91"/>
      <c r="CA437" s="91"/>
      <c r="CB437" s="91"/>
      <c r="CC437" s="91"/>
      <c r="CD437" s="91"/>
      <c r="CE437" s="91"/>
      <c r="CF437" s="91"/>
      <c r="CG437" s="91"/>
      <c r="CH437" s="91"/>
      <c r="CI437" s="91"/>
      <c r="CJ437" s="91"/>
      <c r="CK437" s="91"/>
      <c r="CL437" s="91"/>
      <c r="CM437" s="91"/>
      <c r="CN437" s="91"/>
      <c r="CO437" s="91"/>
      <c r="CP437" s="91"/>
      <c r="CQ437" s="91"/>
      <c r="CR437" s="91"/>
      <c r="CS437" s="91"/>
      <c r="CT437" s="91"/>
      <c r="CU437" s="91"/>
      <c r="CV437" s="91"/>
      <c r="CW437" s="91"/>
      <c r="CX437" s="91"/>
      <c r="CY437" s="91"/>
      <c r="CZ437" s="91"/>
      <c r="DA437" s="91"/>
      <c r="DB437" s="91"/>
      <c r="DC437" s="91"/>
      <c r="DD437" s="91"/>
      <c r="DE437" s="91"/>
      <c r="DF437" s="91"/>
      <c r="DG437" s="91"/>
      <c r="DH437" s="91"/>
      <c r="DI437" s="91"/>
      <c r="DJ437" s="91"/>
      <c r="DK437" s="91"/>
      <c r="DL437" s="91"/>
      <c r="DM437" s="91"/>
      <c r="DN437" s="91"/>
      <c r="DO437" s="91"/>
      <c r="DP437" s="91"/>
      <c r="DQ437" s="91"/>
      <c r="DR437" s="91"/>
      <c r="DS437" s="91"/>
      <c r="DT437" s="91"/>
      <c r="DU437" s="91"/>
      <c r="DV437" s="91"/>
      <c r="DW437" s="91"/>
      <c r="DX437" s="91"/>
      <c r="DY437" s="91"/>
      <c r="DZ437" s="91"/>
      <c r="EA437" s="91"/>
      <c r="EB437" s="91"/>
      <c r="EC437" s="91"/>
      <c r="ED437" s="91"/>
      <c r="EE437" s="91"/>
      <c r="EF437" s="91"/>
      <c r="EG437" s="91"/>
      <c r="EH437" s="91"/>
      <c r="EI437" s="91"/>
      <c r="EJ437" s="91"/>
      <c r="EK437" s="91"/>
      <c r="EL437" s="91"/>
      <c r="EM437" s="91"/>
      <c r="EN437" s="91"/>
      <c r="EO437" s="91"/>
      <c r="EP437" s="91"/>
      <c r="EQ437" s="91"/>
      <c r="ER437" s="91"/>
      <c r="ES437" s="91"/>
      <c r="ET437" s="91"/>
      <c r="EU437" s="91"/>
      <c r="EV437" s="91"/>
      <c r="EW437" s="91"/>
      <c r="EX437" s="91"/>
      <c r="EY437" s="91"/>
      <c r="EZ437" s="91"/>
      <c r="FA437" s="91"/>
      <c r="FB437" s="91"/>
      <c r="FC437" s="91"/>
      <c r="FD437" s="91"/>
      <c r="FE437" s="91"/>
      <c r="FF437" s="91"/>
      <c r="FG437" s="91"/>
      <c r="FH437" s="91"/>
      <c r="FI437" s="91"/>
      <c r="FJ437" s="91"/>
      <c r="FK437" s="91"/>
      <c r="FL437" s="91"/>
      <c r="FM437" s="91"/>
      <c r="FN437" s="91"/>
      <c r="FO437" s="91"/>
      <c r="FP437" s="91"/>
      <c r="FQ437" s="91"/>
      <c r="FR437" s="91"/>
      <c r="FS437" s="91"/>
      <c r="FT437" s="91"/>
      <c r="FU437" s="91"/>
      <c r="FV437" s="91"/>
      <c r="FW437" s="91"/>
      <c r="FX437" s="91"/>
      <c r="FY437" s="91"/>
      <c r="FZ437" s="91"/>
      <c r="GA437" s="91"/>
      <c r="GB437" s="91"/>
      <c r="GC437" s="91"/>
    </row>
    <row r="438" spans="1:185" s="92" customFormat="1">
      <c r="A438" s="237" t="s">
        <v>3</v>
      </c>
      <c r="B438" s="306" t="s">
        <v>13</v>
      </c>
      <c r="C438" s="322"/>
      <c r="D438" s="322"/>
      <c r="E438" s="248">
        <f>E439+E440+E446</f>
        <v>0</v>
      </c>
      <c r="F438" s="248">
        <f t="shared" ref="F438:K438" si="53">F439+F440+F446</f>
        <v>0.91</v>
      </c>
      <c r="G438" s="248">
        <f t="shared" si="53"/>
        <v>0</v>
      </c>
      <c r="H438" s="248">
        <f t="shared" si="53"/>
        <v>0.6</v>
      </c>
      <c r="I438" s="248">
        <f t="shared" si="53"/>
        <v>0</v>
      </c>
      <c r="J438" s="248">
        <f t="shared" si="53"/>
        <v>0</v>
      </c>
      <c r="K438" s="248">
        <f t="shared" si="53"/>
        <v>0</v>
      </c>
      <c r="L438" s="304"/>
      <c r="M438" s="304"/>
      <c r="N438" s="304"/>
      <c r="O438" s="304"/>
      <c r="P438" s="304"/>
      <c r="Q438" s="304"/>
      <c r="R438" s="304"/>
      <c r="S438" s="318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  <c r="BZ438" s="91"/>
      <c r="CA438" s="91"/>
      <c r="CB438" s="91"/>
      <c r="CC438" s="91"/>
      <c r="CD438" s="91"/>
      <c r="CE438" s="91"/>
      <c r="CF438" s="91"/>
      <c r="CG438" s="91"/>
      <c r="CH438" s="91"/>
      <c r="CI438" s="91"/>
      <c r="CJ438" s="91"/>
      <c r="CK438" s="91"/>
      <c r="CL438" s="91"/>
      <c r="CM438" s="91"/>
      <c r="CN438" s="91"/>
      <c r="CO438" s="91"/>
      <c r="CP438" s="91"/>
      <c r="CQ438" s="91"/>
      <c r="CR438" s="91"/>
      <c r="CS438" s="91"/>
      <c r="CT438" s="91"/>
      <c r="CU438" s="91"/>
      <c r="CV438" s="91"/>
      <c r="CW438" s="91"/>
      <c r="CX438" s="91"/>
      <c r="CY438" s="91"/>
      <c r="CZ438" s="91"/>
      <c r="DA438" s="91"/>
      <c r="DB438" s="91"/>
      <c r="DC438" s="91"/>
      <c r="DD438" s="91"/>
      <c r="DE438" s="91"/>
      <c r="DF438" s="91"/>
      <c r="DG438" s="91"/>
      <c r="DH438" s="91"/>
      <c r="DI438" s="91"/>
      <c r="DJ438" s="91"/>
      <c r="DK438" s="91"/>
      <c r="DL438" s="91"/>
      <c r="DM438" s="91"/>
      <c r="DN438" s="91"/>
      <c r="DO438" s="91"/>
      <c r="DP438" s="91"/>
      <c r="DQ438" s="91"/>
      <c r="DR438" s="91"/>
      <c r="DS438" s="91"/>
      <c r="DT438" s="91"/>
      <c r="DU438" s="91"/>
      <c r="DV438" s="91"/>
      <c r="DW438" s="91"/>
      <c r="DX438" s="91"/>
      <c r="DY438" s="91"/>
      <c r="DZ438" s="91"/>
      <c r="EA438" s="91"/>
      <c r="EB438" s="91"/>
      <c r="EC438" s="91"/>
      <c r="ED438" s="91"/>
      <c r="EE438" s="91"/>
      <c r="EF438" s="91"/>
      <c r="EG438" s="91"/>
      <c r="EH438" s="91"/>
      <c r="EI438" s="91"/>
      <c r="EJ438" s="91"/>
      <c r="EK438" s="91"/>
      <c r="EL438" s="91"/>
      <c r="EM438" s="91"/>
      <c r="EN438" s="91"/>
      <c r="EO438" s="91"/>
      <c r="EP438" s="91"/>
      <c r="EQ438" s="91"/>
      <c r="ER438" s="91"/>
      <c r="ES438" s="91"/>
      <c r="ET438" s="91"/>
      <c r="EU438" s="91"/>
      <c r="EV438" s="91"/>
      <c r="EW438" s="91"/>
      <c r="EX438" s="91"/>
      <c r="EY438" s="91"/>
      <c r="EZ438" s="91"/>
      <c r="FA438" s="91"/>
      <c r="FB438" s="91"/>
      <c r="FC438" s="91"/>
      <c r="FD438" s="91"/>
      <c r="FE438" s="91"/>
      <c r="FF438" s="91"/>
      <c r="FG438" s="91"/>
      <c r="FH438" s="91"/>
      <c r="FI438" s="91"/>
      <c r="FJ438" s="91"/>
      <c r="FK438" s="91"/>
      <c r="FL438" s="91"/>
      <c r="FM438" s="91"/>
      <c r="FN438" s="91"/>
      <c r="FO438" s="91"/>
      <c r="FP438" s="91"/>
      <c r="FQ438" s="91"/>
      <c r="FR438" s="91"/>
      <c r="FS438" s="91"/>
      <c r="FT438" s="91"/>
      <c r="FU438" s="91"/>
      <c r="FV438" s="91"/>
      <c r="FW438" s="91"/>
      <c r="FX438" s="91"/>
      <c r="FY438" s="91"/>
      <c r="FZ438" s="91"/>
      <c r="GA438" s="91"/>
      <c r="GB438" s="91"/>
      <c r="GC438" s="91"/>
    </row>
    <row r="439" spans="1:185" s="92" customFormat="1" ht="31.5">
      <c r="A439" s="308" t="s">
        <v>4</v>
      </c>
      <c r="B439" s="306" t="s">
        <v>17</v>
      </c>
      <c r="C439" s="322"/>
      <c r="D439" s="322"/>
      <c r="E439" s="245"/>
      <c r="F439" s="245"/>
      <c r="G439" s="245"/>
      <c r="H439" s="245"/>
      <c r="I439" s="245"/>
      <c r="J439" s="245"/>
      <c r="K439" s="245"/>
      <c r="L439" s="304"/>
      <c r="M439" s="304"/>
      <c r="N439" s="304"/>
      <c r="O439" s="304"/>
      <c r="P439" s="304"/>
      <c r="Q439" s="304"/>
      <c r="R439" s="304"/>
      <c r="S439" s="318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  <c r="BZ439" s="91"/>
      <c r="CA439" s="91"/>
      <c r="CB439" s="91"/>
      <c r="CC439" s="91"/>
      <c r="CD439" s="91"/>
      <c r="CE439" s="91"/>
      <c r="CF439" s="91"/>
      <c r="CG439" s="91"/>
      <c r="CH439" s="91"/>
      <c r="CI439" s="91"/>
      <c r="CJ439" s="91"/>
      <c r="CK439" s="91"/>
      <c r="CL439" s="91"/>
      <c r="CM439" s="91"/>
      <c r="CN439" s="91"/>
      <c r="CO439" s="91"/>
      <c r="CP439" s="91"/>
      <c r="CQ439" s="91"/>
      <c r="CR439" s="91"/>
      <c r="CS439" s="91"/>
      <c r="CT439" s="91"/>
      <c r="CU439" s="91"/>
      <c r="CV439" s="91"/>
      <c r="CW439" s="91"/>
      <c r="CX439" s="91"/>
      <c r="CY439" s="91"/>
      <c r="CZ439" s="91"/>
      <c r="DA439" s="91"/>
      <c r="DB439" s="91"/>
      <c r="DC439" s="91"/>
      <c r="DD439" s="91"/>
      <c r="DE439" s="91"/>
      <c r="DF439" s="91"/>
      <c r="DG439" s="91"/>
      <c r="DH439" s="91"/>
      <c r="DI439" s="91"/>
      <c r="DJ439" s="91"/>
      <c r="DK439" s="91"/>
      <c r="DL439" s="91"/>
      <c r="DM439" s="91"/>
      <c r="DN439" s="91"/>
      <c r="DO439" s="91"/>
      <c r="DP439" s="91"/>
      <c r="DQ439" s="91"/>
      <c r="DR439" s="91"/>
      <c r="DS439" s="91"/>
      <c r="DT439" s="91"/>
      <c r="DU439" s="91"/>
      <c r="DV439" s="91"/>
      <c r="DW439" s="91"/>
      <c r="DX439" s="91"/>
      <c r="DY439" s="91"/>
      <c r="DZ439" s="91"/>
      <c r="EA439" s="91"/>
      <c r="EB439" s="91"/>
      <c r="EC439" s="91"/>
      <c r="ED439" s="91"/>
      <c r="EE439" s="91"/>
      <c r="EF439" s="91"/>
      <c r="EG439" s="91"/>
      <c r="EH439" s="91"/>
      <c r="EI439" s="91"/>
      <c r="EJ439" s="91"/>
      <c r="EK439" s="91"/>
      <c r="EL439" s="91"/>
      <c r="EM439" s="91"/>
      <c r="EN439" s="91"/>
      <c r="EO439" s="91"/>
      <c r="EP439" s="91"/>
      <c r="EQ439" s="91"/>
      <c r="ER439" s="91"/>
      <c r="ES439" s="91"/>
      <c r="ET439" s="91"/>
      <c r="EU439" s="91"/>
      <c r="EV439" s="91"/>
      <c r="EW439" s="91"/>
      <c r="EX439" s="91"/>
      <c r="EY439" s="91"/>
      <c r="EZ439" s="91"/>
      <c r="FA439" s="91"/>
      <c r="FB439" s="91"/>
      <c r="FC439" s="91"/>
      <c r="FD439" s="91"/>
      <c r="FE439" s="91"/>
      <c r="FF439" s="91"/>
      <c r="FG439" s="91"/>
      <c r="FH439" s="91"/>
      <c r="FI439" s="91"/>
      <c r="FJ439" s="91"/>
      <c r="FK439" s="91"/>
      <c r="FL439" s="91"/>
      <c r="FM439" s="91"/>
      <c r="FN439" s="91"/>
      <c r="FO439" s="91"/>
      <c r="FP439" s="91"/>
      <c r="FQ439" s="91"/>
      <c r="FR439" s="91"/>
      <c r="FS439" s="91"/>
      <c r="FT439" s="91"/>
      <c r="FU439" s="91"/>
      <c r="FV439" s="91"/>
      <c r="FW439" s="91"/>
      <c r="FX439" s="91"/>
      <c r="FY439" s="91"/>
      <c r="FZ439" s="91"/>
      <c r="GA439" s="91"/>
      <c r="GB439" s="91"/>
      <c r="GC439" s="91"/>
    </row>
    <row r="440" spans="1:185" s="92" customFormat="1">
      <c r="A440" s="308" t="s">
        <v>5</v>
      </c>
      <c r="B440" s="306" t="s">
        <v>23</v>
      </c>
      <c r="C440" s="322"/>
      <c r="D440" s="322"/>
      <c r="E440" s="248">
        <f>SUM(E441:E445)</f>
        <v>0</v>
      </c>
      <c r="F440" s="248">
        <f t="shared" ref="F440:K440" si="54">SUM(F441:F445)</f>
        <v>0.91</v>
      </c>
      <c r="G440" s="248">
        <f t="shared" si="54"/>
        <v>0</v>
      </c>
      <c r="H440" s="248">
        <f t="shared" si="54"/>
        <v>0.6</v>
      </c>
      <c r="I440" s="248">
        <f t="shared" si="54"/>
        <v>0</v>
      </c>
      <c r="J440" s="248">
        <f t="shared" si="54"/>
        <v>0</v>
      </c>
      <c r="K440" s="248">
        <f t="shared" si="54"/>
        <v>0</v>
      </c>
      <c r="L440" s="304"/>
      <c r="M440" s="304"/>
      <c r="N440" s="304"/>
      <c r="O440" s="304"/>
      <c r="P440" s="304"/>
      <c r="Q440" s="304"/>
      <c r="R440" s="304"/>
      <c r="S440" s="318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  <c r="BZ440" s="91"/>
      <c r="CA440" s="91"/>
      <c r="CB440" s="91"/>
      <c r="CC440" s="91"/>
      <c r="CD440" s="91"/>
      <c r="CE440" s="91"/>
      <c r="CF440" s="91"/>
      <c r="CG440" s="91"/>
      <c r="CH440" s="91"/>
      <c r="CI440" s="91"/>
      <c r="CJ440" s="91"/>
      <c r="CK440" s="91"/>
      <c r="CL440" s="91"/>
      <c r="CM440" s="91"/>
      <c r="CN440" s="91"/>
      <c r="CO440" s="91"/>
      <c r="CP440" s="91"/>
      <c r="CQ440" s="91"/>
      <c r="CR440" s="91"/>
      <c r="CS440" s="91"/>
      <c r="CT440" s="91"/>
      <c r="CU440" s="91"/>
      <c r="CV440" s="91"/>
      <c r="CW440" s="91"/>
      <c r="CX440" s="91"/>
      <c r="CY440" s="91"/>
      <c r="CZ440" s="91"/>
      <c r="DA440" s="91"/>
      <c r="DB440" s="91"/>
      <c r="DC440" s="91"/>
      <c r="DD440" s="91"/>
      <c r="DE440" s="91"/>
      <c r="DF440" s="91"/>
      <c r="DG440" s="91"/>
      <c r="DH440" s="91"/>
      <c r="DI440" s="91"/>
      <c r="DJ440" s="91"/>
      <c r="DK440" s="91"/>
      <c r="DL440" s="91"/>
      <c r="DM440" s="91"/>
      <c r="DN440" s="91"/>
      <c r="DO440" s="91"/>
      <c r="DP440" s="91"/>
      <c r="DQ440" s="91"/>
      <c r="DR440" s="91"/>
      <c r="DS440" s="91"/>
      <c r="DT440" s="91"/>
      <c r="DU440" s="91"/>
      <c r="DV440" s="91"/>
      <c r="DW440" s="91"/>
      <c r="DX440" s="91"/>
      <c r="DY440" s="91"/>
      <c r="DZ440" s="91"/>
      <c r="EA440" s="91"/>
      <c r="EB440" s="91"/>
      <c r="EC440" s="91"/>
      <c r="ED440" s="91"/>
      <c r="EE440" s="91"/>
      <c r="EF440" s="91"/>
      <c r="EG440" s="91"/>
      <c r="EH440" s="91"/>
      <c r="EI440" s="91"/>
      <c r="EJ440" s="91"/>
      <c r="EK440" s="91"/>
      <c r="EL440" s="91"/>
      <c r="EM440" s="91"/>
      <c r="EN440" s="91"/>
      <c r="EO440" s="91"/>
      <c r="EP440" s="91"/>
      <c r="EQ440" s="91"/>
      <c r="ER440" s="91"/>
      <c r="ES440" s="91"/>
      <c r="ET440" s="91"/>
      <c r="EU440" s="91"/>
      <c r="EV440" s="91"/>
      <c r="EW440" s="91"/>
      <c r="EX440" s="91"/>
      <c r="EY440" s="91"/>
      <c r="EZ440" s="91"/>
      <c r="FA440" s="91"/>
      <c r="FB440" s="91"/>
      <c r="FC440" s="91"/>
      <c r="FD440" s="91"/>
      <c r="FE440" s="91"/>
      <c r="FF440" s="91"/>
      <c r="FG440" s="91"/>
      <c r="FH440" s="91"/>
      <c r="FI440" s="91"/>
      <c r="FJ440" s="91"/>
      <c r="FK440" s="91"/>
      <c r="FL440" s="91"/>
      <c r="FM440" s="91"/>
      <c r="FN440" s="91"/>
      <c r="FO440" s="91"/>
      <c r="FP440" s="91"/>
      <c r="FQ440" s="91"/>
      <c r="FR440" s="91"/>
      <c r="FS440" s="91"/>
      <c r="FT440" s="91"/>
      <c r="FU440" s="91"/>
      <c r="FV440" s="91"/>
      <c r="FW440" s="91"/>
      <c r="FX440" s="91"/>
      <c r="FY440" s="91"/>
      <c r="FZ440" s="91"/>
      <c r="GA440" s="91"/>
      <c r="GB440" s="91"/>
      <c r="GC440" s="91"/>
    </row>
    <row r="441" spans="1:185" s="93" customFormat="1" ht="30">
      <c r="A441" s="304">
        <f>'10 Квартал финансирование'!A441</f>
        <v>337</v>
      </c>
      <c r="B441" s="305" t="str">
        <f>'10 Квартал финансирование'!B441</f>
        <v>Монтаж КТП 160 кВА с. Заюково ул.Кирова</v>
      </c>
      <c r="C441" s="324" t="s">
        <v>896</v>
      </c>
      <c r="D441" s="304" t="s">
        <v>157</v>
      </c>
      <c r="E441" s="323">
        <v>0</v>
      </c>
      <c r="F441" s="122">
        <v>0.16</v>
      </c>
      <c r="G441" s="122">
        <v>0</v>
      </c>
      <c r="H441" s="122">
        <v>0</v>
      </c>
      <c r="I441" s="122">
        <v>0</v>
      </c>
      <c r="J441" s="122">
        <v>0</v>
      </c>
      <c r="K441" s="122">
        <v>0</v>
      </c>
      <c r="L441" s="90">
        <v>2014</v>
      </c>
      <c r="M441" s="90">
        <v>2014</v>
      </c>
      <c r="N441" s="90" t="s">
        <v>157</v>
      </c>
      <c r="O441" s="122" t="s">
        <v>1140</v>
      </c>
      <c r="P441" s="122" t="s">
        <v>1144</v>
      </c>
      <c r="Q441" s="122" t="s">
        <v>1140</v>
      </c>
      <c r="R441" s="122" t="s">
        <v>1144</v>
      </c>
      <c r="S441" s="317" t="s">
        <v>887</v>
      </c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  <c r="BZ441" s="91"/>
      <c r="CA441" s="91"/>
      <c r="CB441" s="91"/>
      <c r="CC441" s="91"/>
      <c r="CD441" s="91"/>
      <c r="CE441" s="91"/>
      <c r="CF441" s="91"/>
      <c r="CG441" s="91"/>
      <c r="CH441" s="91"/>
      <c r="CI441" s="91"/>
      <c r="CJ441" s="91"/>
      <c r="CK441" s="91"/>
      <c r="CL441" s="91"/>
      <c r="CM441" s="91"/>
      <c r="CN441" s="91"/>
      <c r="CO441" s="91"/>
      <c r="CP441" s="91"/>
      <c r="CQ441" s="91"/>
      <c r="CR441" s="91"/>
      <c r="CS441" s="91"/>
      <c r="CT441" s="91"/>
      <c r="CU441" s="91"/>
      <c r="CV441" s="91"/>
      <c r="CW441" s="91"/>
      <c r="CX441" s="91"/>
      <c r="CY441" s="91"/>
      <c r="CZ441" s="91"/>
      <c r="DA441" s="91"/>
      <c r="DB441" s="91"/>
      <c r="DC441" s="91"/>
      <c r="DD441" s="91"/>
      <c r="DE441" s="91"/>
      <c r="DF441" s="91"/>
      <c r="DG441" s="91"/>
      <c r="DH441" s="91"/>
      <c r="DI441" s="91"/>
      <c r="DJ441" s="91"/>
      <c r="DK441" s="91"/>
      <c r="DL441" s="91"/>
      <c r="DM441" s="91"/>
      <c r="DN441" s="91"/>
      <c r="DO441" s="91"/>
      <c r="DP441" s="91"/>
      <c r="DQ441" s="91"/>
      <c r="DR441" s="91"/>
      <c r="DS441" s="91"/>
      <c r="DT441" s="91"/>
      <c r="DU441" s="91"/>
      <c r="DV441" s="91"/>
      <c r="DW441" s="91"/>
      <c r="DX441" s="91"/>
      <c r="DY441" s="91"/>
      <c r="DZ441" s="91"/>
      <c r="EA441" s="91"/>
      <c r="EB441" s="91"/>
      <c r="EC441" s="91"/>
      <c r="ED441" s="91"/>
      <c r="EE441" s="91"/>
      <c r="EF441" s="91"/>
      <c r="EG441" s="91"/>
      <c r="EH441" s="91"/>
      <c r="EI441" s="91"/>
      <c r="EJ441" s="91"/>
      <c r="EK441" s="91"/>
      <c r="EL441" s="91"/>
      <c r="EM441" s="91"/>
      <c r="EN441" s="91"/>
      <c r="EO441" s="91"/>
      <c r="EP441" s="91"/>
      <c r="EQ441" s="91"/>
      <c r="ER441" s="91"/>
      <c r="ES441" s="91"/>
      <c r="ET441" s="91"/>
      <c r="EU441" s="91"/>
      <c r="EV441" s="91"/>
      <c r="EW441" s="91"/>
      <c r="EX441" s="91"/>
      <c r="EY441" s="91"/>
      <c r="EZ441" s="91"/>
      <c r="FA441" s="91"/>
      <c r="FB441" s="91"/>
      <c r="FC441" s="91"/>
      <c r="FD441" s="91"/>
      <c r="FE441" s="91"/>
      <c r="FF441" s="91"/>
      <c r="FG441" s="91"/>
      <c r="FH441" s="91"/>
      <c r="FI441" s="91"/>
      <c r="FJ441" s="91"/>
      <c r="FK441" s="91"/>
      <c r="FL441" s="91"/>
      <c r="FM441" s="91"/>
      <c r="FN441" s="91"/>
      <c r="FO441" s="91"/>
      <c r="FP441" s="91"/>
      <c r="FQ441" s="91"/>
      <c r="FR441" s="91"/>
      <c r="FS441" s="91"/>
      <c r="FT441" s="91"/>
      <c r="FU441" s="91"/>
      <c r="FV441" s="91"/>
      <c r="FW441" s="91"/>
      <c r="FX441" s="91"/>
      <c r="FY441" s="91"/>
      <c r="FZ441" s="91"/>
      <c r="GA441" s="91"/>
      <c r="GB441" s="91"/>
      <c r="GC441" s="91"/>
    </row>
    <row r="442" spans="1:185" s="93" customFormat="1" ht="30">
      <c r="A442" s="304">
        <f>'10 Квартал финансирование'!A442</f>
        <v>338</v>
      </c>
      <c r="B442" s="305" t="str">
        <f>'10 Квартал финансирование'!B442</f>
        <v>Монтаж КТП 160 кВА с. Кахун ул.Абхазская</v>
      </c>
      <c r="C442" s="324" t="s">
        <v>898</v>
      </c>
      <c r="D442" s="304" t="s">
        <v>157</v>
      </c>
      <c r="E442" s="323">
        <v>0</v>
      </c>
      <c r="F442" s="122">
        <v>0.25</v>
      </c>
      <c r="G442" s="122">
        <v>0</v>
      </c>
      <c r="H442" s="122">
        <v>0</v>
      </c>
      <c r="I442" s="122">
        <v>0</v>
      </c>
      <c r="J442" s="122">
        <v>0</v>
      </c>
      <c r="K442" s="122">
        <v>0</v>
      </c>
      <c r="L442" s="90">
        <v>2014</v>
      </c>
      <c r="M442" s="90">
        <v>2014</v>
      </c>
      <c r="N442" s="90" t="s">
        <v>157</v>
      </c>
      <c r="O442" s="122" t="s">
        <v>1140</v>
      </c>
      <c r="P442" s="122" t="s">
        <v>1144</v>
      </c>
      <c r="Q442" s="122" t="s">
        <v>1140</v>
      </c>
      <c r="R442" s="122" t="s">
        <v>1144</v>
      </c>
      <c r="S442" s="317" t="s">
        <v>887</v>
      </c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  <c r="BZ442" s="91"/>
      <c r="CA442" s="91"/>
      <c r="CB442" s="91"/>
      <c r="CC442" s="91"/>
      <c r="CD442" s="91"/>
      <c r="CE442" s="91"/>
      <c r="CF442" s="91"/>
      <c r="CG442" s="91"/>
      <c r="CH442" s="91"/>
      <c r="CI442" s="91"/>
      <c r="CJ442" s="91"/>
      <c r="CK442" s="91"/>
      <c r="CL442" s="91"/>
      <c r="CM442" s="91"/>
      <c r="CN442" s="91"/>
      <c r="CO442" s="91"/>
      <c r="CP442" s="91"/>
      <c r="CQ442" s="91"/>
      <c r="CR442" s="91"/>
      <c r="CS442" s="91"/>
      <c r="CT442" s="91"/>
      <c r="CU442" s="91"/>
      <c r="CV442" s="91"/>
      <c r="CW442" s="91"/>
      <c r="CX442" s="91"/>
      <c r="CY442" s="91"/>
      <c r="CZ442" s="91"/>
      <c r="DA442" s="91"/>
      <c r="DB442" s="91"/>
      <c r="DC442" s="91"/>
      <c r="DD442" s="91"/>
      <c r="DE442" s="91"/>
      <c r="DF442" s="91"/>
      <c r="DG442" s="91"/>
      <c r="DH442" s="91"/>
      <c r="DI442" s="91"/>
      <c r="DJ442" s="91"/>
      <c r="DK442" s="91"/>
      <c r="DL442" s="91"/>
      <c r="DM442" s="91"/>
      <c r="DN442" s="91"/>
      <c r="DO442" s="91"/>
      <c r="DP442" s="91"/>
      <c r="DQ442" s="91"/>
      <c r="DR442" s="91"/>
      <c r="DS442" s="91"/>
      <c r="DT442" s="91"/>
      <c r="DU442" s="91"/>
      <c r="DV442" s="91"/>
      <c r="DW442" s="91"/>
      <c r="DX442" s="91"/>
      <c r="DY442" s="91"/>
      <c r="DZ442" s="91"/>
      <c r="EA442" s="91"/>
      <c r="EB442" s="91"/>
      <c r="EC442" s="91"/>
      <c r="ED442" s="91"/>
      <c r="EE442" s="91"/>
      <c r="EF442" s="91"/>
      <c r="EG442" s="91"/>
      <c r="EH442" s="91"/>
      <c r="EI442" s="91"/>
      <c r="EJ442" s="91"/>
      <c r="EK442" s="91"/>
      <c r="EL442" s="91"/>
      <c r="EM442" s="91"/>
      <c r="EN442" s="91"/>
      <c r="EO442" s="91"/>
      <c r="EP442" s="91"/>
      <c r="EQ442" s="91"/>
      <c r="ER442" s="91"/>
      <c r="ES442" s="91"/>
      <c r="ET442" s="91"/>
      <c r="EU442" s="91"/>
      <c r="EV442" s="91"/>
      <c r="EW442" s="91"/>
      <c r="EX442" s="91"/>
      <c r="EY442" s="91"/>
      <c r="EZ442" s="91"/>
      <c r="FA442" s="91"/>
      <c r="FB442" s="91"/>
      <c r="FC442" s="91"/>
      <c r="FD442" s="91"/>
      <c r="FE442" s="91"/>
      <c r="FF442" s="91"/>
      <c r="FG442" s="91"/>
      <c r="FH442" s="91"/>
      <c r="FI442" s="91"/>
      <c r="FJ442" s="91"/>
      <c r="FK442" s="91"/>
      <c r="FL442" s="91"/>
      <c r="FM442" s="91"/>
      <c r="FN442" s="91"/>
      <c r="FO442" s="91"/>
      <c r="FP442" s="91"/>
      <c r="FQ442" s="91"/>
      <c r="FR442" s="91"/>
      <c r="FS442" s="91"/>
      <c r="FT442" s="91"/>
      <c r="FU442" s="91"/>
      <c r="FV442" s="91"/>
      <c r="FW442" s="91"/>
      <c r="FX442" s="91"/>
      <c r="FY442" s="91"/>
      <c r="FZ442" s="91"/>
      <c r="GA442" s="91"/>
      <c r="GB442" s="91"/>
      <c r="GC442" s="91"/>
    </row>
    <row r="443" spans="1:185" s="93" customFormat="1" ht="30">
      <c r="A443" s="304">
        <f>'10 Квартал финансирование'!A443</f>
        <v>339</v>
      </c>
      <c r="B443" s="305" t="str">
        <f>'10 Квартал финансирование'!B443</f>
        <v>Монтаж КТП 250 кВА с.Малка ул.Хуранова</v>
      </c>
      <c r="C443" s="324" t="s">
        <v>900</v>
      </c>
      <c r="D443" s="304" t="s">
        <v>157</v>
      </c>
      <c r="E443" s="323">
        <v>0</v>
      </c>
      <c r="F443" s="122">
        <v>0.25</v>
      </c>
      <c r="G443" s="122">
        <v>0</v>
      </c>
      <c r="H443" s="122">
        <v>0.3</v>
      </c>
      <c r="I443" s="122">
        <v>0</v>
      </c>
      <c r="J443" s="122">
        <v>0</v>
      </c>
      <c r="K443" s="122">
        <v>0</v>
      </c>
      <c r="L443" s="90">
        <v>2014</v>
      </c>
      <c r="M443" s="90">
        <v>2014</v>
      </c>
      <c r="N443" s="90" t="s">
        <v>157</v>
      </c>
      <c r="O443" s="122" t="s">
        <v>1140</v>
      </c>
      <c r="P443" s="122" t="s">
        <v>1144</v>
      </c>
      <c r="Q443" s="122" t="s">
        <v>1140</v>
      </c>
      <c r="R443" s="122" t="s">
        <v>1144</v>
      </c>
      <c r="S443" s="317" t="s">
        <v>887</v>
      </c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  <c r="BZ443" s="91"/>
      <c r="CA443" s="91"/>
      <c r="CB443" s="91"/>
      <c r="CC443" s="91"/>
      <c r="CD443" s="91"/>
      <c r="CE443" s="91"/>
      <c r="CF443" s="91"/>
      <c r="CG443" s="91"/>
      <c r="CH443" s="91"/>
      <c r="CI443" s="91"/>
      <c r="CJ443" s="91"/>
      <c r="CK443" s="91"/>
      <c r="CL443" s="91"/>
      <c r="CM443" s="91"/>
      <c r="CN443" s="91"/>
      <c r="CO443" s="91"/>
      <c r="CP443" s="91"/>
      <c r="CQ443" s="91"/>
      <c r="CR443" s="91"/>
      <c r="CS443" s="91"/>
      <c r="CT443" s="91"/>
      <c r="CU443" s="91"/>
      <c r="CV443" s="91"/>
      <c r="CW443" s="91"/>
      <c r="CX443" s="91"/>
      <c r="CY443" s="91"/>
      <c r="CZ443" s="91"/>
      <c r="DA443" s="91"/>
      <c r="DB443" s="91"/>
      <c r="DC443" s="91"/>
      <c r="DD443" s="91"/>
      <c r="DE443" s="91"/>
      <c r="DF443" s="91"/>
      <c r="DG443" s="91"/>
      <c r="DH443" s="91"/>
      <c r="DI443" s="91"/>
      <c r="DJ443" s="91"/>
      <c r="DK443" s="91"/>
      <c r="DL443" s="91"/>
      <c r="DM443" s="91"/>
      <c r="DN443" s="91"/>
      <c r="DO443" s="91"/>
      <c r="DP443" s="91"/>
      <c r="DQ443" s="91"/>
      <c r="DR443" s="91"/>
      <c r="DS443" s="91"/>
      <c r="DT443" s="91"/>
      <c r="DU443" s="91"/>
      <c r="DV443" s="91"/>
      <c r="DW443" s="91"/>
      <c r="DX443" s="91"/>
      <c r="DY443" s="91"/>
      <c r="DZ443" s="91"/>
      <c r="EA443" s="91"/>
      <c r="EB443" s="91"/>
      <c r="EC443" s="91"/>
      <c r="ED443" s="91"/>
      <c r="EE443" s="91"/>
      <c r="EF443" s="91"/>
      <c r="EG443" s="91"/>
      <c r="EH443" s="91"/>
      <c r="EI443" s="91"/>
      <c r="EJ443" s="91"/>
      <c r="EK443" s="91"/>
      <c r="EL443" s="91"/>
      <c r="EM443" s="91"/>
      <c r="EN443" s="91"/>
      <c r="EO443" s="91"/>
      <c r="EP443" s="91"/>
      <c r="EQ443" s="91"/>
      <c r="ER443" s="91"/>
      <c r="ES443" s="91"/>
      <c r="ET443" s="91"/>
      <c r="EU443" s="91"/>
      <c r="EV443" s="91"/>
      <c r="EW443" s="91"/>
      <c r="EX443" s="91"/>
      <c r="EY443" s="91"/>
      <c r="EZ443" s="91"/>
      <c r="FA443" s="91"/>
      <c r="FB443" s="91"/>
      <c r="FC443" s="91"/>
      <c r="FD443" s="91"/>
      <c r="FE443" s="91"/>
      <c r="FF443" s="91"/>
      <c r="FG443" s="91"/>
      <c r="FH443" s="91"/>
      <c r="FI443" s="91"/>
      <c r="FJ443" s="91"/>
      <c r="FK443" s="91"/>
      <c r="FL443" s="91"/>
      <c r="FM443" s="91"/>
      <c r="FN443" s="91"/>
      <c r="FO443" s="91"/>
      <c r="FP443" s="91"/>
      <c r="FQ443" s="91"/>
      <c r="FR443" s="91"/>
      <c r="FS443" s="91"/>
      <c r="FT443" s="91"/>
      <c r="FU443" s="91"/>
      <c r="FV443" s="91"/>
      <c r="FW443" s="91"/>
      <c r="FX443" s="91"/>
      <c r="FY443" s="91"/>
      <c r="FZ443" s="91"/>
      <c r="GA443" s="91"/>
      <c r="GB443" s="91"/>
      <c r="GC443" s="91"/>
    </row>
    <row r="444" spans="1:185" s="93" customFormat="1" ht="30">
      <c r="A444" s="304">
        <f>'10 Квартал финансирование'!A444</f>
        <v>340</v>
      </c>
      <c r="B444" s="305" t="str">
        <f>'10 Квартал финансирование'!B444</f>
        <v xml:space="preserve">Монтаж КТП 250 кВА с.Ст.Черек </v>
      </c>
      <c r="C444" s="324" t="s">
        <v>902</v>
      </c>
      <c r="D444" s="304" t="s">
        <v>157</v>
      </c>
      <c r="E444" s="323">
        <v>0</v>
      </c>
      <c r="F444" s="122">
        <v>0.25</v>
      </c>
      <c r="G444" s="122">
        <v>0</v>
      </c>
      <c r="H444" s="122">
        <v>0.3</v>
      </c>
      <c r="I444" s="122">
        <v>0</v>
      </c>
      <c r="J444" s="122">
        <v>0</v>
      </c>
      <c r="K444" s="122">
        <v>0</v>
      </c>
      <c r="L444" s="90">
        <v>2014</v>
      </c>
      <c r="M444" s="90">
        <v>2014</v>
      </c>
      <c r="N444" s="90" t="s">
        <v>157</v>
      </c>
      <c r="O444" s="122" t="s">
        <v>1140</v>
      </c>
      <c r="P444" s="122" t="s">
        <v>1144</v>
      </c>
      <c r="Q444" s="122" t="s">
        <v>1140</v>
      </c>
      <c r="R444" s="122" t="s">
        <v>1144</v>
      </c>
      <c r="S444" s="317" t="s">
        <v>887</v>
      </c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  <c r="BZ444" s="91"/>
      <c r="CA444" s="91"/>
      <c r="CB444" s="91"/>
      <c r="CC444" s="91"/>
      <c r="CD444" s="91"/>
      <c r="CE444" s="91"/>
      <c r="CF444" s="91"/>
      <c r="CG444" s="91"/>
      <c r="CH444" s="91"/>
      <c r="CI444" s="91"/>
      <c r="CJ444" s="91"/>
      <c r="CK444" s="91"/>
      <c r="CL444" s="91"/>
      <c r="CM444" s="91"/>
      <c r="CN444" s="91"/>
      <c r="CO444" s="91"/>
      <c r="CP444" s="91"/>
      <c r="CQ444" s="91"/>
      <c r="CR444" s="91"/>
      <c r="CS444" s="91"/>
      <c r="CT444" s="91"/>
      <c r="CU444" s="91"/>
      <c r="CV444" s="91"/>
      <c r="CW444" s="91"/>
      <c r="CX444" s="91"/>
      <c r="CY444" s="91"/>
      <c r="CZ444" s="91"/>
      <c r="DA444" s="91"/>
      <c r="DB444" s="91"/>
      <c r="DC444" s="91"/>
      <c r="DD444" s="91"/>
      <c r="DE444" s="91"/>
      <c r="DF444" s="91"/>
      <c r="DG444" s="91"/>
      <c r="DH444" s="91"/>
      <c r="DI444" s="91"/>
      <c r="DJ444" s="91"/>
      <c r="DK444" s="91"/>
      <c r="DL444" s="91"/>
      <c r="DM444" s="91"/>
      <c r="DN444" s="91"/>
      <c r="DO444" s="91"/>
      <c r="DP444" s="91"/>
      <c r="DQ444" s="91"/>
      <c r="DR444" s="91"/>
      <c r="DS444" s="91"/>
      <c r="DT444" s="91"/>
      <c r="DU444" s="91"/>
      <c r="DV444" s="91"/>
      <c r="DW444" s="91"/>
      <c r="DX444" s="91"/>
      <c r="DY444" s="91"/>
      <c r="DZ444" s="91"/>
      <c r="EA444" s="91"/>
      <c r="EB444" s="91"/>
      <c r="EC444" s="91"/>
      <c r="ED444" s="91"/>
      <c r="EE444" s="91"/>
      <c r="EF444" s="91"/>
      <c r="EG444" s="91"/>
      <c r="EH444" s="91"/>
      <c r="EI444" s="91"/>
      <c r="EJ444" s="91"/>
      <c r="EK444" s="91"/>
      <c r="EL444" s="91"/>
      <c r="EM444" s="91"/>
      <c r="EN444" s="91"/>
      <c r="EO444" s="91"/>
      <c r="EP444" s="91"/>
      <c r="EQ444" s="91"/>
      <c r="ER444" s="91"/>
      <c r="ES444" s="91"/>
      <c r="ET444" s="91"/>
      <c r="EU444" s="91"/>
      <c r="EV444" s="91"/>
      <c r="EW444" s="91"/>
      <c r="EX444" s="91"/>
      <c r="EY444" s="91"/>
      <c r="EZ444" s="91"/>
      <c r="FA444" s="91"/>
      <c r="FB444" s="91"/>
      <c r="FC444" s="91"/>
      <c r="FD444" s="91"/>
      <c r="FE444" s="91"/>
      <c r="FF444" s="91"/>
      <c r="FG444" s="91"/>
      <c r="FH444" s="91"/>
      <c r="FI444" s="91"/>
      <c r="FJ444" s="91"/>
      <c r="FK444" s="91"/>
      <c r="FL444" s="91"/>
      <c r="FM444" s="91"/>
      <c r="FN444" s="91"/>
      <c r="FO444" s="91"/>
      <c r="FP444" s="91"/>
      <c r="FQ444" s="91"/>
      <c r="FR444" s="91"/>
      <c r="FS444" s="91"/>
      <c r="FT444" s="91"/>
      <c r="FU444" s="91"/>
      <c r="FV444" s="91"/>
      <c r="FW444" s="91"/>
      <c r="FX444" s="91"/>
      <c r="FY444" s="91"/>
      <c r="FZ444" s="91"/>
      <c r="GA444" s="91"/>
      <c r="GB444" s="91"/>
      <c r="GC444" s="91"/>
    </row>
    <row r="445" spans="1:185" s="93" customFormat="1" ht="30">
      <c r="A445" s="304">
        <f>'10 Квартал финансирование'!A445</f>
        <v>341</v>
      </c>
      <c r="B445" s="305" t="str">
        <f>'10 Квартал финансирование'!B445</f>
        <v>Монтаж КТП 250 кВА с. Нижний Черек</v>
      </c>
      <c r="C445" s="324" t="s">
        <v>904</v>
      </c>
      <c r="D445" s="304" t="s">
        <v>157</v>
      </c>
      <c r="E445" s="323">
        <v>0</v>
      </c>
      <c r="F445" s="122">
        <v>0</v>
      </c>
      <c r="G445" s="122">
        <v>0</v>
      </c>
      <c r="H445" s="122">
        <v>0</v>
      </c>
      <c r="I445" s="122">
        <v>0</v>
      </c>
      <c r="J445" s="122">
        <v>0</v>
      </c>
      <c r="K445" s="122">
        <v>0</v>
      </c>
      <c r="L445" s="90">
        <v>2013</v>
      </c>
      <c r="M445" s="90">
        <v>2015</v>
      </c>
      <c r="N445" s="90" t="s">
        <v>157</v>
      </c>
      <c r="O445" s="122" t="s">
        <v>1140</v>
      </c>
      <c r="P445" s="122" t="s">
        <v>1141</v>
      </c>
      <c r="Q445" s="122" t="s">
        <v>1141</v>
      </c>
      <c r="R445" s="122" t="s">
        <v>1142</v>
      </c>
      <c r="S445" s="317" t="s">
        <v>887</v>
      </c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  <c r="BZ445" s="91"/>
      <c r="CA445" s="91"/>
      <c r="CB445" s="91"/>
      <c r="CC445" s="91"/>
      <c r="CD445" s="91"/>
      <c r="CE445" s="91"/>
      <c r="CF445" s="91"/>
      <c r="CG445" s="91"/>
      <c r="CH445" s="91"/>
      <c r="CI445" s="91"/>
      <c r="CJ445" s="91"/>
      <c r="CK445" s="91"/>
      <c r="CL445" s="91"/>
      <c r="CM445" s="91"/>
      <c r="CN445" s="91"/>
      <c r="CO445" s="91"/>
      <c r="CP445" s="91"/>
      <c r="CQ445" s="91"/>
      <c r="CR445" s="91"/>
      <c r="CS445" s="91"/>
      <c r="CT445" s="91"/>
      <c r="CU445" s="91"/>
      <c r="CV445" s="91"/>
      <c r="CW445" s="91"/>
      <c r="CX445" s="91"/>
      <c r="CY445" s="91"/>
      <c r="CZ445" s="91"/>
      <c r="DA445" s="91"/>
      <c r="DB445" s="91"/>
      <c r="DC445" s="91"/>
      <c r="DD445" s="91"/>
      <c r="DE445" s="91"/>
      <c r="DF445" s="91"/>
      <c r="DG445" s="91"/>
      <c r="DH445" s="91"/>
      <c r="DI445" s="91"/>
      <c r="DJ445" s="91"/>
      <c r="DK445" s="91"/>
      <c r="DL445" s="91"/>
      <c r="DM445" s="91"/>
      <c r="DN445" s="91"/>
      <c r="DO445" s="91"/>
      <c r="DP445" s="91"/>
      <c r="DQ445" s="91"/>
      <c r="DR445" s="91"/>
      <c r="DS445" s="91"/>
      <c r="DT445" s="91"/>
      <c r="DU445" s="91"/>
      <c r="DV445" s="91"/>
      <c r="DW445" s="91"/>
      <c r="DX445" s="91"/>
      <c r="DY445" s="91"/>
      <c r="DZ445" s="91"/>
      <c r="EA445" s="91"/>
      <c r="EB445" s="91"/>
      <c r="EC445" s="91"/>
      <c r="ED445" s="91"/>
      <c r="EE445" s="91"/>
      <c r="EF445" s="91"/>
      <c r="EG445" s="91"/>
      <c r="EH445" s="91"/>
      <c r="EI445" s="91"/>
      <c r="EJ445" s="91"/>
      <c r="EK445" s="91"/>
      <c r="EL445" s="91"/>
      <c r="EM445" s="91"/>
      <c r="EN445" s="91"/>
      <c r="EO445" s="91"/>
      <c r="EP445" s="91"/>
      <c r="EQ445" s="91"/>
      <c r="ER445" s="91"/>
      <c r="ES445" s="91"/>
      <c r="ET445" s="91"/>
      <c r="EU445" s="91"/>
      <c r="EV445" s="91"/>
      <c r="EW445" s="91"/>
      <c r="EX445" s="91"/>
      <c r="EY445" s="91"/>
      <c r="EZ445" s="91"/>
      <c r="FA445" s="91"/>
      <c r="FB445" s="91"/>
      <c r="FC445" s="91"/>
      <c r="FD445" s="91"/>
      <c r="FE445" s="91"/>
      <c r="FF445" s="91"/>
      <c r="FG445" s="91"/>
      <c r="FH445" s="91"/>
      <c r="FI445" s="91"/>
      <c r="FJ445" s="91"/>
      <c r="FK445" s="91"/>
      <c r="FL445" s="91"/>
      <c r="FM445" s="91"/>
      <c r="FN445" s="91"/>
      <c r="FO445" s="91"/>
      <c r="FP445" s="91"/>
      <c r="FQ445" s="91"/>
      <c r="FR445" s="91"/>
      <c r="FS445" s="91"/>
      <c r="FT445" s="91"/>
      <c r="FU445" s="91"/>
      <c r="FV445" s="91"/>
      <c r="FW445" s="91"/>
      <c r="FX445" s="91"/>
      <c r="FY445" s="91"/>
      <c r="FZ445" s="91"/>
      <c r="GA445" s="91"/>
      <c r="GB445" s="91"/>
      <c r="GC445" s="91"/>
    </row>
    <row r="446" spans="1:185" s="93" customFormat="1">
      <c r="A446" s="237" t="s">
        <v>41</v>
      </c>
      <c r="B446" s="110" t="s">
        <v>58</v>
      </c>
      <c r="C446" s="304"/>
      <c r="D446" s="304"/>
      <c r="E446" s="122"/>
      <c r="F446" s="122"/>
      <c r="G446" s="122"/>
      <c r="H446" s="122"/>
      <c r="I446" s="122"/>
      <c r="J446" s="122"/>
      <c r="K446" s="122"/>
      <c r="L446" s="90"/>
      <c r="M446" s="90"/>
      <c r="N446" s="90"/>
      <c r="O446" s="122"/>
      <c r="P446" s="122"/>
      <c r="Q446" s="122"/>
      <c r="R446" s="122"/>
      <c r="S446" s="317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  <c r="BZ446" s="91"/>
      <c r="CA446" s="91"/>
      <c r="CB446" s="91"/>
      <c r="CC446" s="91"/>
      <c r="CD446" s="91"/>
      <c r="CE446" s="91"/>
      <c r="CF446" s="91"/>
      <c r="CG446" s="91"/>
      <c r="CH446" s="91"/>
      <c r="CI446" s="91"/>
      <c r="CJ446" s="91"/>
      <c r="CK446" s="91"/>
      <c r="CL446" s="91"/>
      <c r="CM446" s="91"/>
      <c r="CN446" s="91"/>
      <c r="CO446" s="91"/>
      <c r="CP446" s="91"/>
      <c r="CQ446" s="91"/>
      <c r="CR446" s="91"/>
      <c r="CS446" s="91"/>
      <c r="CT446" s="91"/>
      <c r="CU446" s="91"/>
      <c r="CV446" s="91"/>
      <c r="CW446" s="91"/>
      <c r="CX446" s="91"/>
      <c r="CY446" s="91"/>
      <c r="CZ446" s="91"/>
      <c r="DA446" s="91"/>
      <c r="DB446" s="91"/>
      <c r="DC446" s="91"/>
      <c r="DD446" s="91"/>
      <c r="DE446" s="91"/>
      <c r="DF446" s="91"/>
      <c r="DG446" s="91"/>
      <c r="DH446" s="91"/>
      <c r="DI446" s="91"/>
      <c r="DJ446" s="91"/>
      <c r="DK446" s="91"/>
      <c r="DL446" s="91"/>
      <c r="DM446" s="91"/>
      <c r="DN446" s="91"/>
      <c r="DO446" s="91"/>
      <c r="DP446" s="91"/>
      <c r="DQ446" s="91"/>
      <c r="DR446" s="91"/>
      <c r="DS446" s="91"/>
      <c r="DT446" s="91"/>
      <c r="DU446" s="91"/>
      <c r="DV446" s="91"/>
      <c r="DW446" s="91"/>
      <c r="DX446" s="91"/>
      <c r="DY446" s="91"/>
      <c r="DZ446" s="91"/>
      <c r="EA446" s="91"/>
      <c r="EB446" s="91"/>
      <c r="EC446" s="91"/>
      <c r="ED446" s="91"/>
      <c r="EE446" s="91"/>
      <c r="EF446" s="91"/>
      <c r="EG446" s="91"/>
      <c r="EH446" s="91"/>
      <c r="EI446" s="91"/>
      <c r="EJ446" s="91"/>
      <c r="EK446" s="91"/>
      <c r="EL446" s="91"/>
      <c r="EM446" s="91"/>
      <c r="EN446" s="91"/>
      <c r="EO446" s="91"/>
      <c r="EP446" s="91"/>
      <c r="EQ446" s="91"/>
      <c r="ER446" s="91"/>
      <c r="ES446" s="91"/>
      <c r="ET446" s="91"/>
      <c r="EU446" s="91"/>
      <c r="EV446" s="91"/>
      <c r="EW446" s="91"/>
      <c r="EX446" s="91"/>
      <c r="EY446" s="91"/>
      <c r="EZ446" s="91"/>
      <c r="FA446" s="91"/>
      <c r="FB446" s="91"/>
      <c r="FC446" s="91"/>
      <c r="FD446" s="91"/>
      <c r="FE446" s="91"/>
      <c r="FF446" s="91"/>
      <c r="FG446" s="91"/>
      <c r="FH446" s="91"/>
      <c r="FI446" s="91"/>
      <c r="FJ446" s="91"/>
      <c r="FK446" s="91"/>
      <c r="FL446" s="91"/>
      <c r="FM446" s="91"/>
      <c r="FN446" s="91"/>
      <c r="FO446" s="91"/>
      <c r="FP446" s="91"/>
      <c r="FQ446" s="91"/>
      <c r="FR446" s="91"/>
      <c r="FS446" s="91"/>
      <c r="FT446" s="91"/>
      <c r="FU446" s="91"/>
      <c r="FV446" s="91"/>
      <c r="FW446" s="91"/>
      <c r="FX446" s="91"/>
      <c r="FY446" s="91"/>
      <c r="FZ446" s="91"/>
      <c r="GA446" s="91"/>
      <c r="GB446" s="91"/>
      <c r="GC446" s="91"/>
    </row>
    <row r="447" spans="1:185" s="93" customFormat="1">
      <c r="A447" s="238"/>
      <c r="B447" s="126" t="s">
        <v>46</v>
      </c>
      <c r="C447" s="101"/>
      <c r="D447" s="101"/>
      <c r="E447" s="101">
        <f>E458+E509</f>
        <v>0</v>
      </c>
      <c r="F447" s="101">
        <f t="shared" ref="F447:K447" si="55">F458+F509</f>
        <v>3.73</v>
      </c>
      <c r="G447" s="101">
        <f t="shared" si="55"/>
        <v>0</v>
      </c>
      <c r="H447" s="101">
        <f t="shared" si="55"/>
        <v>151.899</v>
      </c>
      <c r="I447" s="101">
        <f t="shared" si="55"/>
        <v>0</v>
      </c>
      <c r="J447" s="101">
        <f t="shared" si="55"/>
        <v>0</v>
      </c>
      <c r="K447" s="101">
        <f t="shared" si="55"/>
        <v>0</v>
      </c>
      <c r="L447" s="139"/>
      <c r="M447" s="139"/>
      <c r="N447" s="139"/>
      <c r="O447" s="138"/>
      <c r="P447" s="138"/>
      <c r="Q447" s="138"/>
      <c r="R447" s="138"/>
      <c r="S447" s="319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  <c r="BZ447" s="91"/>
      <c r="CA447" s="91"/>
      <c r="CB447" s="91"/>
      <c r="CC447" s="91"/>
      <c r="CD447" s="91"/>
      <c r="CE447" s="91"/>
      <c r="CF447" s="91"/>
      <c r="CG447" s="91"/>
      <c r="CH447" s="91"/>
      <c r="CI447" s="91"/>
      <c r="CJ447" s="91"/>
      <c r="CK447" s="91"/>
      <c r="CL447" s="91"/>
      <c r="CM447" s="91"/>
      <c r="CN447" s="91"/>
      <c r="CO447" s="91"/>
      <c r="CP447" s="91"/>
      <c r="CQ447" s="91"/>
      <c r="CR447" s="91"/>
      <c r="CS447" s="91"/>
      <c r="CT447" s="91"/>
      <c r="CU447" s="91"/>
      <c r="CV447" s="91"/>
      <c r="CW447" s="91"/>
      <c r="CX447" s="91"/>
      <c r="CY447" s="91"/>
      <c r="CZ447" s="91"/>
      <c r="DA447" s="91"/>
      <c r="DB447" s="91"/>
      <c r="DC447" s="91"/>
      <c r="DD447" s="91"/>
      <c r="DE447" s="91"/>
      <c r="DF447" s="91"/>
      <c r="DG447" s="91"/>
      <c r="DH447" s="91"/>
      <c r="DI447" s="91"/>
      <c r="DJ447" s="91"/>
      <c r="DK447" s="91"/>
      <c r="DL447" s="91"/>
      <c r="DM447" s="91"/>
      <c r="DN447" s="91"/>
      <c r="DO447" s="91"/>
      <c r="DP447" s="91"/>
      <c r="DQ447" s="91"/>
      <c r="DR447" s="91"/>
      <c r="DS447" s="91"/>
      <c r="DT447" s="91"/>
      <c r="DU447" s="91"/>
      <c r="DV447" s="91"/>
      <c r="DW447" s="91"/>
      <c r="DX447" s="91"/>
      <c r="DY447" s="91"/>
      <c r="DZ447" s="91"/>
      <c r="EA447" s="91"/>
      <c r="EB447" s="91"/>
      <c r="EC447" s="91"/>
      <c r="ED447" s="91"/>
      <c r="EE447" s="91"/>
      <c r="EF447" s="91"/>
      <c r="EG447" s="91"/>
      <c r="EH447" s="91"/>
      <c r="EI447" s="91"/>
      <c r="EJ447" s="91"/>
      <c r="EK447" s="91"/>
      <c r="EL447" s="91"/>
      <c r="EM447" s="91"/>
      <c r="EN447" s="91"/>
      <c r="EO447" s="91"/>
      <c r="EP447" s="91"/>
      <c r="EQ447" s="91"/>
      <c r="ER447" s="91"/>
      <c r="ES447" s="91"/>
      <c r="ET447" s="91"/>
      <c r="EU447" s="91"/>
      <c r="EV447" s="91"/>
      <c r="EW447" s="91"/>
      <c r="EX447" s="91"/>
      <c r="EY447" s="91"/>
      <c r="EZ447" s="91"/>
      <c r="FA447" s="91"/>
      <c r="FB447" s="91"/>
      <c r="FC447" s="91"/>
      <c r="FD447" s="91"/>
      <c r="FE447" s="91"/>
      <c r="FF447" s="91"/>
      <c r="FG447" s="91"/>
      <c r="FH447" s="91"/>
      <c r="FI447" s="91"/>
      <c r="FJ447" s="91"/>
      <c r="FK447" s="91"/>
      <c r="FL447" s="91"/>
      <c r="FM447" s="91"/>
      <c r="FN447" s="91"/>
      <c r="FO447" s="91"/>
      <c r="FP447" s="91"/>
      <c r="FQ447" s="91"/>
      <c r="FR447" s="91"/>
      <c r="FS447" s="91"/>
      <c r="FT447" s="91"/>
      <c r="FU447" s="91"/>
      <c r="FV447" s="91"/>
      <c r="FW447" s="91"/>
      <c r="FX447" s="91"/>
      <c r="FY447" s="91"/>
      <c r="FZ447" s="91"/>
      <c r="GA447" s="91"/>
      <c r="GB447" s="91"/>
      <c r="GC447" s="91"/>
    </row>
    <row r="448" spans="1:185" s="93" customFormat="1">
      <c r="A448" s="236">
        <v>1</v>
      </c>
      <c r="B448" s="111" t="s">
        <v>52</v>
      </c>
      <c r="C448" s="304"/>
      <c r="D448" s="304"/>
      <c r="E448" s="20">
        <f>E458</f>
        <v>0</v>
      </c>
      <c r="F448" s="20">
        <f t="shared" ref="F448:K448" si="56">F458</f>
        <v>3.57</v>
      </c>
      <c r="G448" s="20">
        <f t="shared" si="56"/>
        <v>0</v>
      </c>
      <c r="H448" s="20">
        <f t="shared" si="56"/>
        <v>151.899</v>
      </c>
      <c r="I448" s="20">
        <f t="shared" si="56"/>
        <v>0</v>
      </c>
      <c r="J448" s="20">
        <f t="shared" si="56"/>
        <v>0</v>
      </c>
      <c r="K448" s="20">
        <f t="shared" si="56"/>
        <v>0</v>
      </c>
      <c r="L448" s="90"/>
      <c r="M448" s="90"/>
      <c r="N448" s="90"/>
      <c r="O448" s="122"/>
      <c r="P448" s="122"/>
      <c r="Q448" s="122"/>
      <c r="R448" s="122"/>
      <c r="S448" s="317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  <c r="BZ448" s="91"/>
      <c r="CA448" s="91"/>
      <c r="CB448" s="91"/>
      <c r="CC448" s="91"/>
      <c r="CD448" s="91"/>
      <c r="CE448" s="91"/>
      <c r="CF448" s="91"/>
      <c r="CG448" s="91"/>
      <c r="CH448" s="91"/>
      <c r="CI448" s="91"/>
      <c r="CJ448" s="91"/>
      <c r="CK448" s="91"/>
      <c r="CL448" s="91"/>
      <c r="CM448" s="91"/>
      <c r="CN448" s="91"/>
      <c r="CO448" s="91"/>
      <c r="CP448" s="91"/>
      <c r="CQ448" s="91"/>
      <c r="CR448" s="91"/>
      <c r="CS448" s="91"/>
      <c r="CT448" s="91"/>
      <c r="CU448" s="91"/>
      <c r="CV448" s="91"/>
      <c r="CW448" s="91"/>
      <c r="CX448" s="91"/>
      <c r="CY448" s="91"/>
      <c r="CZ448" s="91"/>
      <c r="DA448" s="91"/>
      <c r="DB448" s="91"/>
      <c r="DC448" s="91"/>
      <c r="DD448" s="91"/>
      <c r="DE448" s="91"/>
      <c r="DF448" s="91"/>
      <c r="DG448" s="91"/>
      <c r="DH448" s="91"/>
      <c r="DI448" s="91"/>
      <c r="DJ448" s="91"/>
      <c r="DK448" s="91"/>
      <c r="DL448" s="91"/>
      <c r="DM448" s="91"/>
      <c r="DN448" s="91"/>
      <c r="DO448" s="91"/>
      <c r="DP448" s="91"/>
      <c r="DQ448" s="91"/>
      <c r="DR448" s="91"/>
      <c r="DS448" s="91"/>
      <c r="DT448" s="91"/>
      <c r="DU448" s="91"/>
      <c r="DV448" s="91"/>
      <c r="DW448" s="91"/>
      <c r="DX448" s="91"/>
      <c r="DY448" s="91"/>
      <c r="DZ448" s="91"/>
      <c r="EA448" s="91"/>
      <c r="EB448" s="91"/>
      <c r="EC448" s="91"/>
      <c r="ED448" s="91"/>
      <c r="EE448" s="91"/>
      <c r="EF448" s="91"/>
      <c r="EG448" s="91"/>
      <c r="EH448" s="91"/>
      <c r="EI448" s="91"/>
      <c r="EJ448" s="91"/>
      <c r="EK448" s="91"/>
      <c r="EL448" s="91"/>
      <c r="EM448" s="91"/>
      <c r="EN448" s="91"/>
      <c r="EO448" s="91"/>
      <c r="EP448" s="91"/>
      <c r="EQ448" s="91"/>
      <c r="ER448" s="91"/>
      <c r="ES448" s="91"/>
      <c r="ET448" s="91"/>
      <c r="EU448" s="91"/>
      <c r="EV448" s="91"/>
      <c r="EW448" s="91"/>
      <c r="EX448" s="91"/>
      <c r="EY448" s="91"/>
      <c r="EZ448" s="91"/>
      <c r="FA448" s="91"/>
      <c r="FB448" s="91"/>
      <c r="FC448" s="91"/>
      <c r="FD448" s="91"/>
      <c r="FE448" s="91"/>
      <c r="FF448" s="91"/>
      <c r="FG448" s="91"/>
      <c r="FH448" s="91"/>
      <c r="FI448" s="91"/>
      <c r="FJ448" s="91"/>
      <c r="FK448" s="91"/>
      <c r="FL448" s="91"/>
      <c r="FM448" s="91"/>
      <c r="FN448" s="91"/>
      <c r="FO448" s="91"/>
      <c r="FP448" s="91"/>
      <c r="FQ448" s="91"/>
      <c r="FR448" s="91"/>
      <c r="FS448" s="91"/>
      <c r="FT448" s="91"/>
      <c r="FU448" s="91"/>
      <c r="FV448" s="91"/>
      <c r="FW448" s="91"/>
      <c r="FX448" s="91"/>
      <c r="FY448" s="91"/>
      <c r="FZ448" s="91"/>
      <c r="GA448" s="91"/>
      <c r="GB448" s="91"/>
      <c r="GC448" s="91"/>
    </row>
    <row r="449" spans="1:185" s="93" customFormat="1">
      <c r="A449" s="236"/>
      <c r="B449" s="111" t="s">
        <v>53</v>
      </c>
      <c r="C449" s="304"/>
      <c r="D449" s="304"/>
      <c r="E449" s="20">
        <f>E494</f>
        <v>0</v>
      </c>
      <c r="F449" s="20">
        <f t="shared" ref="F449:K449" si="57">F494</f>
        <v>2.69</v>
      </c>
      <c r="G449" s="20">
        <f t="shared" si="57"/>
        <v>0</v>
      </c>
      <c r="H449" s="20">
        <f t="shared" si="57"/>
        <v>125.24900000000001</v>
      </c>
      <c r="I449" s="20">
        <f t="shared" si="57"/>
        <v>0</v>
      </c>
      <c r="J449" s="20">
        <f t="shared" si="57"/>
        <v>0</v>
      </c>
      <c r="K449" s="20">
        <f t="shared" si="57"/>
        <v>0</v>
      </c>
      <c r="L449" s="90"/>
      <c r="M449" s="90"/>
      <c r="N449" s="90"/>
      <c r="O449" s="122"/>
      <c r="P449" s="122"/>
      <c r="Q449" s="122"/>
      <c r="R449" s="122"/>
      <c r="S449" s="317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  <c r="BZ449" s="91"/>
      <c r="CA449" s="91"/>
      <c r="CB449" s="91"/>
      <c r="CC449" s="91"/>
      <c r="CD449" s="91"/>
      <c r="CE449" s="91"/>
      <c r="CF449" s="91"/>
      <c r="CG449" s="91"/>
      <c r="CH449" s="91"/>
      <c r="CI449" s="91"/>
      <c r="CJ449" s="91"/>
      <c r="CK449" s="91"/>
      <c r="CL449" s="91"/>
      <c r="CM449" s="91"/>
      <c r="CN449" s="91"/>
      <c r="CO449" s="91"/>
      <c r="CP449" s="91"/>
      <c r="CQ449" s="91"/>
      <c r="CR449" s="91"/>
      <c r="CS449" s="91"/>
      <c r="CT449" s="91"/>
      <c r="CU449" s="91"/>
      <c r="CV449" s="91"/>
      <c r="CW449" s="91"/>
      <c r="CX449" s="91"/>
      <c r="CY449" s="91"/>
      <c r="CZ449" s="91"/>
      <c r="DA449" s="91"/>
      <c r="DB449" s="91"/>
      <c r="DC449" s="91"/>
      <c r="DD449" s="91"/>
      <c r="DE449" s="91"/>
      <c r="DF449" s="91"/>
      <c r="DG449" s="91"/>
      <c r="DH449" s="91"/>
      <c r="DI449" s="91"/>
      <c r="DJ449" s="91"/>
      <c r="DK449" s="91"/>
      <c r="DL449" s="91"/>
      <c r="DM449" s="91"/>
      <c r="DN449" s="91"/>
      <c r="DO449" s="91"/>
      <c r="DP449" s="91"/>
      <c r="DQ449" s="91"/>
      <c r="DR449" s="91"/>
      <c r="DS449" s="91"/>
      <c r="DT449" s="91"/>
      <c r="DU449" s="91"/>
      <c r="DV449" s="91"/>
      <c r="DW449" s="91"/>
      <c r="DX449" s="91"/>
      <c r="DY449" s="91"/>
      <c r="DZ449" s="91"/>
      <c r="EA449" s="91"/>
      <c r="EB449" s="91"/>
      <c r="EC449" s="91"/>
      <c r="ED449" s="91"/>
      <c r="EE449" s="91"/>
      <c r="EF449" s="91"/>
      <c r="EG449" s="91"/>
      <c r="EH449" s="91"/>
      <c r="EI449" s="91"/>
      <c r="EJ449" s="91"/>
      <c r="EK449" s="91"/>
      <c r="EL449" s="91"/>
      <c r="EM449" s="91"/>
      <c r="EN449" s="91"/>
      <c r="EO449" s="91"/>
      <c r="EP449" s="91"/>
      <c r="EQ449" s="91"/>
      <c r="ER449" s="91"/>
      <c r="ES449" s="91"/>
      <c r="ET449" s="91"/>
      <c r="EU449" s="91"/>
      <c r="EV449" s="91"/>
      <c r="EW449" s="91"/>
      <c r="EX449" s="91"/>
      <c r="EY449" s="91"/>
      <c r="EZ449" s="91"/>
      <c r="FA449" s="91"/>
      <c r="FB449" s="91"/>
      <c r="FC449" s="91"/>
      <c r="FD449" s="91"/>
      <c r="FE449" s="91"/>
      <c r="FF449" s="91"/>
      <c r="FG449" s="91"/>
      <c r="FH449" s="91"/>
      <c r="FI449" s="91"/>
      <c r="FJ449" s="91"/>
      <c r="FK449" s="91"/>
      <c r="FL449" s="91"/>
      <c r="FM449" s="91"/>
      <c r="FN449" s="91"/>
      <c r="FO449" s="91"/>
      <c r="FP449" s="91"/>
      <c r="FQ449" s="91"/>
      <c r="FR449" s="91"/>
      <c r="FS449" s="91"/>
      <c r="FT449" s="91"/>
      <c r="FU449" s="91"/>
      <c r="FV449" s="91"/>
      <c r="FW449" s="91"/>
      <c r="FX449" s="91"/>
      <c r="FY449" s="91"/>
      <c r="FZ449" s="91"/>
      <c r="GA449" s="91"/>
      <c r="GB449" s="91"/>
      <c r="GC449" s="91"/>
    </row>
    <row r="450" spans="1:185" s="93" customFormat="1">
      <c r="A450" s="236"/>
      <c r="B450" s="111" t="s">
        <v>54</v>
      </c>
      <c r="C450" s="304"/>
      <c r="D450" s="304"/>
      <c r="E450" s="20">
        <f>E506+E508</f>
        <v>0</v>
      </c>
      <c r="F450" s="20">
        <f t="shared" ref="F450:K450" si="58">F506+F508</f>
        <v>1.5049999999999999</v>
      </c>
      <c r="G450" s="20">
        <f t="shared" si="58"/>
        <v>0</v>
      </c>
      <c r="H450" s="20">
        <f t="shared" si="58"/>
        <v>38.082000000000008</v>
      </c>
      <c r="I450" s="20">
        <f t="shared" si="58"/>
        <v>0</v>
      </c>
      <c r="J450" s="20">
        <f t="shared" si="58"/>
        <v>0</v>
      </c>
      <c r="K450" s="20">
        <f t="shared" si="58"/>
        <v>0</v>
      </c>
      <c r="L450" s="90"/>
      <c r="M450" s="90"/>
      <c r="N450" s="90"/>
      <c r="O450" s="122"/>
      <c r="P450" s="122"/>
      <c r="Q450" s="122"/>
      <c r="R450" s="122"/>
      <c r="S450" s="317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  <c r="BZ450" s="91"/>
      <c r="CA450" s="91"/>
      <c r="CB450" s="91"/>
      <c r="CC450" s="91"/>
      <c r="CD450" s="91"/>
      <c r="CE450" s="91"/>
      <c r="CF450" s="91"/>
      <c r="CG450" s="91"/>
      <c r="CH450" s="91"/>
      <c r="CI450" s="91"/>
      <c r="CJ450" s="91"/>
      <c r="CK450" s="91"/>
      <c r="CL450" s="91"/>
      <c r="CM450" s="91"/>
      <c r="CN450" s="91"/>
      <c r="CO450" s="91"/>
      <c r="CP450" s="91"/>
      <c r="CQ450" s="91"/>
      <c r="CR450" s="91"/>
      <c r="CS450" s="91"/>
      <c r="CT450" s="91"/>
      <c r="CU450" s="91"/>
      <c r="CV450" s="91"/>
      <c r="CW450" s="91"/>
      <c r="CX450" s="91"/>
      <c r="CY450" s="91"/>
      <c r="CZ450" s="91"/>
      <c r="DA450" s="91"/>
      <c r="DB450" s="91"/>
      <c r="DC450" s="91"/>
      <c r="DD450" s="91"/>
      <c r="DE450" s="91"/>
      <c r="DF450" s="91"/>
      <c r="DG450" s="91"/>
      <c r="DH450" s="91"/>
      <c r="DI450" s="91"/>
      <c r="DJ450" s="91"/>
      <c r="DK450" s="91"/>
      <c r="DL450" s="91"/>
      <c r="DM450" s="91"/>
      <c r="DN450" s="91"/>
      <c r="DO450" s="91"/>
      <c r="DP450" s="91"/>
      <c r="DQ450" s="91"/>
      <c r="DR450" s="91"/>
      <c r="DS450" s="91"/>
      <c r="DT450" s="91"/>
      <c r="DU450" s="91"/>
      <c r="DV450" s="91"/>
      <c r="DW450" s="91"/>
      <c r="DX450" s="91"/>
      <c r="DY450" s="91"/>
      <c r="DZ450" s="91"/>
      <c r="EA450" s="91"/>
      <c r="EB450" s="91"/>
      <c r="EC450" s="91"/>
      <c r="ED450" s="91"/>
      <c r="EE450" s="91"/>
      <c r="EF450" s="91"/>
      <c r="EG450" s="91"/>
      <c r="EH450" s="91"/>
      <c r="EI450" s="91"/>
      <c r="EJ450" s="91"/>
      <c r="EK450" s="91"/>
      <c r="EL450" s="91"/>
      <c r="EM450" s="91"/>
      <c r="EN450" s="91"/>
      <c r="EO450" s="91"/>
      <c r="EP450" s="91"/>
      <c r="EQ450" s="91"/>
      <c r="ER450" s="91"/>
      <c r="ES450" s="91"/>
      <c r="ET450" s="91"/>
      <c r="EU450" s="91"/>
      <c r="EV450" s="91"/>
      <c r="EW450" s="91"/>
      <c r="EX450" s="91"/>
      <c r="EY450" s="91"/>
      <c r="EZ450" s="91"/>
      <c r="FA450" s="91"/>
      <c r="FB450" s="91"/>
      <c r="FC450" s="91"/>
      <c r="FD450" s="91"/>
      <c r="FE450" s="91"/>
      <c r="FF450" s="91"/>
      <c r="FG450" s="91"/>
      <c r="FH450" s="91"/>
      <c r="FI450" s="91"/>
      <c r="FJ450" s="91"/>
      <c r="FK450" s="91"/>
      <c r="FL450" s="91"/>
      <c r="FM450" s="91"/>
      <c r="FN450" s="91"/>
      <c r="FO450" s="91"/>
      <c r="FP450" s="91"/>
      <c r="FQ450" s="91"/>
      <c r="FR450" s="91"/>
      <c r="FS450" s="91"/>
      <c r="FT450" s="91"/>
      <c r="FU450" s="91"/>
      <c r="FV450" s="91"/>
      <c r="FW450" s="91"/>
      <c r="FX450" s="91"/>
      <c r="FY450" s="91"/>
      <c r="FZ450" s="91"/>
      <c r="GA450" s="91"/>
      <c r="GB450" s="91"/>
      <c r="GC450" s="91"/>
    </row>
    <row r="451" spans="1:185" s="93" customFormat="1">
      <c r="A451" s="236"/>
      <c r="B451" s="111" t="s">
        <v>55</v>
      </c>
      <c r="C451" s="304"/>
      <c r="D451" s="304"/>
      <c r="E451" s="20">
        <f>E449-E450</f>
        <v>0</v>
      </c>
      <c r="F451" s="20">
        <f t="shared" ref="F451:K451" si="59">F449-F450</f>
        <v>1.1850000000000001</v>
      </c>
      <c r="G451" s="20">
        <f t="shared" si="59"/>
        <v>0</v>
      </c>
      <c r="H451" s="20">
        <f t="shared" si="59"/>
        <v>87.167000000000002</v>
      </c>
      <c r="I451" s="20">
        <f t="shared" si="59"/>
        <v>0</v>
      </c>
      <c r="J451" s="20">
        <f t="shared" si="59"/>
        <v>0</v>
      </c>
      <c r="K451" s="20">
        <f t="shared" si="59"/>
        <v>0</v>
      </c>
      <c r="L451" s="90"/>
      <c r="M451" s="90"/>
      <c r="N451" s="90"/>
      <c r="O451" s="122"/>
      <c r="P451" s="122"/>
      <c r="Q451" s="122"/>
      <c r="R451" s="122"/>
      <c r="S451" s="317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  <c r="BZ451" s="91"/>
      <c r="CA451" s="91"/>
      <c r="CB451" s="91"/>
      <c r="CC451" s="91"/>
      <c r="CD451" s="91"/>
      <c r="CE451" s="91"/>
      <c r="CF451" s="91"/>
      <c r="CG451" s="91"/>
      <c r="CH451" s="91"/>
      <c r="CI451" s="91"/>
      <c r="CJ451" s="91"/>
      <c r="CK451" s="91"/>
      <c r="CL451" s="91"/>
      <c r="CM451" s="91"/>
      <c r="CN451" s="91"/>
      <c r="CO451" s="91"/>
      <c r="CP451" s="91"/>
      <c r="CQ451" s="91"/>
      <c r="CR451" s="91"/>
      <c r="CS451" s="91"/>
      <c r="CT451" s="91"/>
      <c r="CU451" s="91"/>
      <c r="CV451" s="91"/>
      <c r="CW451" s="91"/>
      <c r="CX451" s="91"/>
      <c r="CY451" s="91"/>
      <c r="CZ451" s="91"/>
      <c r="DA451" s="91"/>
      <c r="DB451" s="91"/>
      <c r="DC451" s="91"/>
      <c r="DD451" s="91"/>
      <c r="DE451" s="91"/>
      <c r="DF451" s="91"/>
      <c r="DG451" s="91"/>
      <c r="DH451" s="91"/>
      <c r="DI451" s="91"/>
      <c r="DJ451" s="91"/>
      <c r="DK451" s="91"/>
      <c r="DL451" s="91"/>
      <c r="DM451" s="91"/>
      <c r="DN451" s="91"/>
      <c r="DO451" s="91"/>
      <c r="DP451" s="91"/>
      <c r="DQ451" s="91"/>
      <c r="DR451" s="91"/>
      <c r="DS451" s="91"/>
      <c r="DT451" s="91"/>
      <c r="DU451" s="91"/>
      <c r="DV451" s="91"/>
      <c r="DW451" s="91"/>
      <c r="DX451" s="91"/>
      <c r="DY451" s="91"/>
      <c r="DZ451" s="91"/>
      <c r="EA451" s="91"/>
      <c r="EB451" s="91"/>
      <c r="EC451" s="91"/>
      <c r="ED451" s="91"/>
      <c r="EE451" s="91"/>
      <c r="EF451" s="91"/>
      <c r="EG451" s="91"/>
      <c r="EH451" s="91"/>
      <c r="EI451" s="91"/>
      <c r="EJ451" s="91"/>
      <c r="EK451" s="91"/>
      <c r="EL451" s="91"/>
      <c r="EM451" s="91"/>
      <c r="EN451" s="91"/>
      <c r="EO451" s="91"/>
      <c r="EP451" s="91"/>
      <c r="EQ451" s="91"/>
      <c r="ER451" s="91"/>
      <c r="ES451" s="91"/>
      <c r="ET451" s="91"/>
      <c r="EU451" s="91"/>
      <c r="EV451" s="91"/>
      <c r="EW451" s="91"/>
      <c r="EX451" s="91"/>
      <c r="EY451" s="91"/>
      <c r="EZ451" s="91"/>
      <c r="FA451" s="91"/>
      <c r="FB451" s="91"/>
      <c r="FC451" s="91"/>
      <c r="FD451" s="91"/>
      <c r="FE451" s="91"/>
      <c r="FF451" s="91"/>
      <c r="FG451" s="91"/>
      <c r="FH451" s="91"/>
      <c r="FI451" s="91"/>
      <c r="FJ451" s="91"/>
      <c r="FK451" s="91"/>
      <c r="FL451" s="91"/>
      <c r="FM451" s="91"/>
      <c r="FN451" s="91"/>
      <c r="FO451" s="91"/>
      <c r="FP451" s="91"/>
      <c r="FQ451" s="91"/>
      <c r="FR451" s="91"/>
      <c r="FS451" s="91"/>
      <c r="FT451" s="91"/>
      <c r="FU451" s="91"/>
      <c r="FV451" s="91"/>
      <c r="FW451" s="91"/>
      <c r="FX451" s="91"/>
      <c r="FY451" s="91"/>
      <c r="FZ451" s="91"/>
      <c r="GA451" s="91"/>
      <c r="GB451" s="91"/>
      <c r="GC451" s="91"/>
    </row>
    <row r="452" spans="1:185" s="93" customFormat="1">
      <c r="A452" s="236"/>
      <c r="B452" s="111" t="s">
        <v>56</v>
      </c>
      <c r="C452" s="304"/>
      <c r="D452" s="304"/>
      <c r="E452" s="20">
        <f>E448-E449</f>
        <v>0</v>
      </c>
      <c r="F452" s="20">
        <f t="shared" ref="F452:K452" si="60">F448-F449</f>
        <v>0.87999999999999989</v>
      </c>
      <c r="G452" s="20">
        <f t="shared" si="60"/>
        <v>0</v>
      </c>
      <c r="H452" s="20">
        <f t="shared" si="60"/>
        <v>26.649999999999991</v>
      </c>
      <c r="I452" s="20">
        <f t="shared" si="60"/>
        <v>0</v>
      </c>
      <c r="J452" s="20">
        <f t="shared" si="60"/>
        <v>0</v>
      </c>
      <c r="K452" s="20">
        <f t="shared" si="60"/>
        <v>0</v>
      </c>
      <c r="L452" s="90"/>
      <c r="M452" s="90"/>
      <c r="N452" s="90"/>
      <c r="O452" s="122"/>
      <c r="P452" s="122"/>
      <c r="Q452" s="122"/>
      <c r="R452" s="122"/>
      <c r="S452" s="317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  <c r="BZ452" s="91"/>
      <c r="CA452" s="91"/>
      <c r="CB452" s="91"/>
      <c r="CC452" s="91"/>
      <c r="CD452" s="91"/>
      <c r="CE452" s="91"/>
      <c r="CF452" s="91"/>
      <c r="CG452" s="91"/>
      <c r="CH452" s="91"/>
      <c r="CI452" s="91"/>
      <c r="CJ452" s="91"/>
      <c r="CK452" s="91"/>
      <c r="CL452" s="91"/>
      <c r="CM452" s="91"/>
      <c r="CN452" s="91"/>
      <c r="CO452" s="91"/>
      <c r="CP452" s="91"/>
      <c r="CQ452" s="91"/>
      <c r="CR452" s="91"/>
      <c r="CS452" s="91"/>
      <c r="CT452" s="91"/>
      <c r="CU452" s="91"/>
      <c r="CV452" s="91"/>
      <c r="CW452" s="91"/>
      <c r="CX452" s="91"/>
      <c r="CY452" s="91"/>
      <c r="CZ452" s="91"/>
      <c r="DA452" s="91"/>
      <c r="DB452" s="91"/>
      <c r="DC452" s="91"/>
      <c r="DD452" s="91"/>
      <c r="DE452" s="91"/>
      <c r="DF452" s="91"/>
      <c r="DG452" s="91"/>
      <c r="DH452" s="91"/>
      <c r="DI452" s="91"/>
      <c r="DJ452" s="91"/>
      <c r="DK452" s="91"/>
      <c r="DL452" s="91"/>
      <c r="DM452" s="91"/>
      <c r="DN452" s="91"/>
      <c r="DO452" s="91"/>
      <c r="DP452" s="91"/>
      <c r="DQ452" s="91"/>
      <c r="DR452" s="91"/>
      <c r="DS452" s="91"/>
      <c r="DT452" s="91"/>
      <c r="DU452" s="91"/>
      <c r="DV452" s="91"/>
      <c r="DW452" s="91"/>
      <c r="DX452" s="91"/>
      <c r="DY452" s="91"/>
      <c r="DZ452" s="91"/>
      <c r="EA452" s="91"/>
      <c r="EB452" s="91"/>
      <c r="EC452" s="91"/>
      <c r="ED452" s="91"/>
      <c r="EE452" s="91"/>
      <c r="EF452" s="91"/>
      <c r="EG452" s="91"/>
      <c r="EH452" s="91"/>
      <c r="EI452" s="91"/>
      <c r="EJ452" s="91"/>
      <c r="EK452" s="91"/>
      <c r="EL452" s="91"/>
      <c r="EM452" s="91"/>
      <c r="EN452" s="91"/>
      <c r="EO452" s="91"/>
      <c r="EP452" s="91"/>
      <c r="EQ452" s="91"/>
      <c r="ER452" s="91"/>
      <c r="ES452" s="91"/>
      <c r="ET452" s="91"/>
      <c r="EU452" s="91"/>
      <c r="EV452" s="91"/>
      <c r="EW452" s="91"/>
      <c r="EX452" s="91"/>
      <c r="EY452" s="91"/>
      <c r="EZ452" s="91"/>
      <c r="FA452" s="91"/>
      <c r="FB452" s="91"/>
      <c r="FC452" s="91"/>
      <c r="FD452" s="91"/>
      <c r="FE452" s="91"/>
      <c r="FF452" s="91"/>
      <c r="FG452" s="91"/>
      <c r="FH452" s="91"/>
      <c r="FI452" s="91"/>
      <c r="FJ452" s="91"/>
      <c r="FK452" s="91"/>
      <c r="FL452" s="91"/>
      <c r="FM452" s="91"/>
      <c r="FN452" s="91"/>
      <c r="FO452" s="91"/>
      <c r="FP452" s="91"/>
      <c r="FQ452" s="91"/>
      <c r="FR452" s="91"/>
      <c r="FS452" s="91"/>
      <c r="FT452" s="91"/>
      <c r="FU452" s="91"/>
      <c r="FV452" s="91"/>
      <c r="FW452" s="91"/>
      <c r="FX452" s="91"/>
      <c r="FY452" s="91"/>
      <c r="FZ452" s="91"/>
      <c r="GA452" s="91"/>
      <c r="GB452" s="91"/>
      <c r="GC452" s="91"/>
    </row>
    <row r="453" spans="1:185" s="93" customFormat="1">
      <c r="A453" s="236">
        <v>2</v>
      </c>
      <c r="B453" s="111" t="s">
        <v>13</v>
      </c>
      <c r="C453" s="304"/>
      <c r="D453" s="304"/>
      <c r="E453" s="20">
        <f>E509</f>
        <v>0</v>
      </c>
      <c r="F453" s="20">
        <f t="shared" ref="F453:K453" si="61">F509</f>
        <v>0.16</v>
      </c>
      <c r="G453" s="20">
        <f t="shared" si="61"/>
        <v>0</v>
      </c>
      <c r="H453" s="20">
        <f t="shared" si="61"/>
        <v>0</v>
      </c>
      <c r="I453" s="20">
        <f t="shared" si="61"/>
        <v>0</v>
      </c>
      <c r="J453" s="20">
        <f t="shared" si="61"/>
        <v>0</v>
      </c>
      <c r="K453" s="20">
        <f t="shared" si="61"/>
        <v>0</v>
      </c>
      <c r="L453" s="90"/>
      <c r="M453" s="90"/>
      <c r="N453" s="90"/>
      <c r="O453" s="122"/>
      <c r="P453" s="122"/>
      <c r="Q453" s="122"/>
      <c r="R453" s="122"/>
      <c r="S453" s="317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  <c r="BZ453" s="91"/>
      <c r="CA453" s="91"/>
      <c r="CB453" s="91"/>
      <c r="CC453" s="91"/>
      <c r="CD453" s="91"/>
      <c r="CE453" s="91"/>
      <c r="CF453" s="91"/>
      <c r="CG453" s="91"/>
      <c r="CH453" s="91"/>
      <c r="CI453" s="91"/>
      <c r="CJ453" s="91"/>
      <c r="CK453" s="91"/>
      <c r="CL453" s="91"/>
      <c r="CM453" s="91"/>
      <c r="CN453" s="91"/>
      <c r="CO453" s="91"/>
      <c r="CP453" s="91"/>
      <c r="CQ453" s="91"/>
      <c r="CR453" s="91"/>
      <c r="CS453" s="91"/>
      <c r="CT453" s="91"/>
      <c r="CU453" s="91"/>
      <c r="CV453" s="91"/>
      <c r="CW453" s="91"/>
      <c r="CX453" s="91"/>
      <c r="CY453" s="91"/>
      <c r="CZ453" s="91"/>
      <c r="DA453" s="91"/>
      <c r="DB453" s="91"/>
      <c r="DC453" s="91"/>
      <c r="DD453" s="91"/>
      <c r="DE453" s="91"/>
      <c r="DF453" s="91"/>
      <c r="DG453" s="91"/>
      <c r="DH453" s="91"/>
      <c r="DI453" s="91"/>
      <c r="DJ453" s="91"/>
      <c r="DK453" s="91"/>
      <c r="DL453" s="91"/>
      <c r="DM453" s="91"/>
      <c r="DN453" s="91"/>
      <c r="DO453" s="91"/>
      <c r="DP453" s="91"/>
      <c r="DQ453" s="91"/>
      <c r="DR453" s="91"/>
      <c r="DS453" s="91"/>
      <c r="DT453" s="91"/>
      <c r="DU453" s="91"/>
      <c r="DV453" s="91"/>
      <c r="DW453" s="91"/>
      <c r="DX453" s="91"/>
      <c r="DY453" s="91"/>
      <c r="DZ453" s="91"/>
      <c r="EA453" s="91"/>
      <c r="EB453" s="91"/>
      <c r="EC453" s="91"/>
      <c r="ED453" s="91"/>
      <c r="EE453" s="91"/>
      <c r="EF453" s="91"/>
      <c r="EG453" s="91"/>
      <c r="EH453" s="91"/>
      <c r="EI453" s="91"/>
      <c r="EJ453" s="91"/>
      <c r="EK453" s="91"/>
      <c r="EL453" s="91"/>
      <c r="EM453" s="91"/>
      <c r="EN453" s="91"/>
      <c r="EO453" s="91"/>
      <c r="EP453" s="91"/>
      <c r="EQ453" s="91"/>
      <c r="ER453" s="91"/>
      <c r="ES453" s="91"/>
      <c r="ET453" s="91"/>
      <c r="EU453" s="91"/>
      <c r="EV453" s="91"/>
      <c r="EW453" s="91"/>
      <c r="EX453" s="91"/>
      <c r="EY453" s="91"/>
      <c r="EZ453" s="91"/>
      <c r="FA453" s="91"/>
      <c r="FB453" s="91"/>
      <c r="FC453" s="91"/>
      <c r="FD453" s="91"/>
      <c r="FE453" s="91"/>
      <c r="FF453" s="91"/>
      <c r="FG453" s="91"/>
      <c r="FH453" s="91"/>
      <c r="FI453" s="91"/>
      <c r="FJ453" s="91"/>
      <c r="FK453" s="91"/>
      <c r="FL453" s="91"/>
      <c r="FM453" s="91"/>
      <c r="FN453" s="91"/>
      <c r="FO453" s="91"/>
      <c r="FP453" s="91"/>
      <c r="FQ453" s="91"/>
      <c r="FR453" s="91"/>
      <c r="FS453" s="91"/>
      <c r="FT453" s="91"/>
      <c r="FU453" s="91"/>
      <c r="FV453" s="91"/>
      <c r="FW453" s="91"/>
      <c r="FX453" s="91"/>
      <c r="FY453" s="91"/>
      <c r="FZ453" s="91"/>
      <c r="GA453" s="91"/>
      <c r="GB453" s="91"/>
      <c r="GC453" s="91"/>
    </row>
    <row r="454" spans="1:185" s="93" customFormat="1">
      <c r="A454" s="236"/>
      <c r="B454" s="111" t="s">
        <v>53</v>
      </c>
      <c r="C454" s="304"/>
      <c r="D454" s="304"/>
      <c r="E454" s="20">
        <f>E514</f>
        <v>0</v>
      </c>
      <c r="F454" s="20">
        <f t="shared" ref="F454:K454" si="62">F514</f>
        <v>0</v>
      </c>
      <c r="G454" s="20">
        <f t="shared" si="62"/>
        <v>0</v>
      </c>
      <c r="H454" s="20">
        <f t="shared" si="62"/>
        <v>0</v>
      </c>
      <c r="I454" s="20">
        <f t="shared" si="62"/>
        <v>0</v>
      </c>
      <c r="J454" s="20">
        <f t="shared" si="62"/>
        <v>0</v>
      </c>
      <c r="K454" s="20">
        <f t="shared" si="62"/>
        <v>0</v>
      </c>
      <c r="L454" s="90"/>
      <c r="M454" s="90"/>
      <c r="N454" s="90"/>
      <c r="O454" s="122"/>
      <c r="P454" s="122"/>
      <c r="Q454" s="122"/>
      <c r="R454" s="122"/>
      <c r="S454" s="317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  <c r="BZ454" s="91"/>
      <c r="CA454" s="91"/>
      <c r="CB454" s="91"/>
      <c r="CC454" s="91"/>
      <c r="CD454" s="91"/>
      <c r="CE454" s="91"/>
      <c r="CF454" s="91"/>
      <c r="CG454" s="91"/>
      <c r="CH454" s="91"/>
      <c r="CI454" s="91"/>
      <c r="CJ454" s="91"/>
      <c r="CK454" s="91"/>
      <c r="CL454" s="91"/>
      <c r="CM454" s="91"/>
      <c r="CN454" s="91"/>
      <c r="CO454" s="91"/>
      <c r="CP454" s="91"/>
      <c r="CQ454" s="91"/>
      <c r="CR454" s="91"/>
      <c r="CS454" s="91"/>
      <c r="CT454" s="91"/>
      <c r="CU454" s="91"/>
      <c r="CV454" s="91"/>
      <c r="CW454" s="91"/>
      <c r="CX454" s="91"/>
      <c r="CY454" s="91"/>
      <c r="CZ454" s="91"/>
      <c r="DA454" s="91"/>
      <c r="DB454" s="91"/>
      <c r="DC454" s="91"/>
      <c r="DD454" s="91"/>
      <c r="DE454" s="91"/>
      <c r="DF454" s="91"/>
      <c r="DG454" s="91"/>
      <c r="DH454" s="91"/>
      <c r="DI454" s="91"/>
      <c r="DJ454" s="91"/>
      <c r="DK454" s="91"/>
      <c r="DL454" s="91"/>
      <c r="DM454" s="91"/>
      <c r="DN454" s="91"/>
      <c r="DO454" s="91"/>
      <c r="DP454" s="91"/>
      <c r="DQ454" s="91"/>
      <c r="DR454" s="91"/>
      <c r="DS454" s="91"/>
      <c r="DT454" s="91"/>
      <c r="DU454" s="91"/>
      <c r="DV454" s="91"/>
      <c r="DW454" s="91"/>
      <c r="DX454" s="91"/>
      <c r="DY454" s="91"/>
      <c r="DZ454" s="91"/>
      <c r="EA454" s="91"/>
      <c r="EB454" s="91"/>
      <c r="EC454" s="91"/>
      <c r="ED454" s="91"/>
      <c r="EE454" s="91"/>
      <c r="EF454" s="91"/>
      <c r="EG454" s="91"/>
      <c r="EH454" s="91"/>
      <c r="EI454" s="91"/>
      <c r="EJ454" s="91"/>
      <c r="EK454" s="91"/>
      <c r="EL454" s="91"/>
      <c r="EM454" s="91"/>
      <c r="EN454" s="91"/>
      <c r="EO454" s="91"/>
      <c r="EP454" s="91"/>
      <c r="EQ454" s="91"/>
      <c r="ER454" s="91"/>
      <c r="ES454" s="91"/>
      <c r="ET454" s="91"/>
      <c r="EU454" s="91"/>
      <c r="EV454" s="91"/>
      <c r="EW454" s="91"/>
      <c r="EX454" s="91"/>
      <c r="EY454" s="91"/>
      <c r="EZ454" s="91"/>
      <c r="FA454" s="91"/>
      <c r="FB454" s="91"/>
      <c r="FC454" s="91"/>
      <c r="FD454" s="91"/>
      <c r="FE454" s="91"/>
      <c r="FF454" s="91"/>
      <c r="FG454" s="91"/>
      <c r="FH454" s="91"/>
      <c r="FI454" s="91"/>
      <c r="FJ454" s="91"/>
      <c r="FK454" s="91"/>
      <c r="FL454" s="91"/>
      <c r="FM454" s="91"/>
      <c r="FN454" s="91"/>
      <c r="FO454" s="91"/>
      <c r="FP454" s="91"/>
      <c r="FQ454" s="91"/>
      <c r="FR454" s="91"/>
      <c r="FS454" s="91"/>
      <c r="FT454" s="91"/>
      <c r="FU454" s="91"/>
      <c r="FV454" s="91"/>
      <c r="FW454" s="91"/>
      <c r="FX454" s="91"/>
      <c r="FY454" s="91"/>
      <c r="FZ454" s="91"/>
      <c r="GA454" s="91"/>
      <c r="GB454" s="91"/>
      <c r="GC454" s="91"/>
    </row>
    <row r="455" spans="1:185" s="93" customFormat="1">
      <c r="A455" s="236"/>
      <c r="B455" s="111" t="s">
        <v>54</v>
      </c>
      <c r="C455" s="304"/>
      <c r="D455" s="304"/>
      <c r="E455" s="20"/>
      <c r="F455" s="20"/>
      <c r="G455" s="20"/>
      <c r="H455" s="20"/>
      <c r="I455" s="20"/>
      <c r="J455" s="20"/>
      <c r="K455" s="20"/>
      <c r="L455" s="90"/>
      <c r="M455" s="90"/>
      <c r="N455" s="90"/>
      <c r="O455" s="122"/>
      <c r="P455" s="122"/>
      <c r="Q455" s="122"/>
      <c r="R455" s="122"/>
      <c r="S455" s="317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  <c r="BZ455" s="91"/>
      <c r="CA455" s="91"/>
      <c r="CB455" s="91"/>
      <c r="CC455" s="91"/>
      <c r="CD455" s="91"/>
      <c r="CE455" s="91"/>
      <c r="CF455" s="91"/>
      <c r="CG455" s="91"/>
      <c r="CH455" s="91"/>
      <c r="CI455" s="91"/>
      <c r="CJ455" s="91"/>
      <c r="CK455" s="91"/>
      <c r="CL455" s="91"/>
      <c r="CM455" s="91"/>
      <c r="CN455" s="91"/>
      <c r="CO455" s="91"/>
      <c r="CP455" s="91"/>
      <c r="CQ455" s="91"/>
      <c r="CR455" s="91"/>
      <c r="CS455" s="91"/>
      <c r="CT455" s="91"/>
      <c r="CU455" s="91"/>
      <c r="CV455" s="91"/>
      <c r="CW455" s="91"/>
      <c r="CX455" s="91"/>
      <c r="CY455" s="91"/>
      <c r="CZ455" s="91"/>
      <c r="DA455" s="91"/>
      <c r="DB455" s="91"/>
      <c r="DC455" s="91"/>
      <c r="DD455" s="91"/>
      <c r="DE455" s="91"/>
      <c r="DF455" s="91"/>
      <c r="DG455" s="91"/>
      <c r="DH455" s="91"/>
      <c r="DI455" s="91"/>
      <c r="DJ455" s="91"/>
      <c r="DK455" s="91"/>
      <c r="DL455" s="91"/>
      <c r="DM455" s="91"/>
      <c r="DN455" s="91"/>
      <c r="DO455" s="91"/>
      <c r="DP455" s="91"/>
      <c r="DQ455" s="91"/>
      <c r="DR455" s="91"/>
      <c r="DS455" s="91"/>
      <c r="DT455" s="91"/>
      <c r="DU455" s="91"/>
      <c r="DV455" s="91"/>
      <c r="DW455" s="91"/>
      <c r="DX455" s="91"/>
      <c r="DY455" s="91"/>
      <c r="DZ455" s="91"/>
      <c r="EA455" s="91"/>
      <c r="EB455" s="91"/>
      <c r="EC455" s="91"/>
      <c r="ED455" s="91"/>
      <c r="EE455" s="91"/>
      <c r="EF455" s="91"/>
      <c r="EG455" s="91"/>
      <c r="EH455" s="91"/>
      <c r="EI455" s="91"/>
      <c r="EJ455" s="91"/>
      <c r="EK455" s="91"/>
      <c r="EL455" s="91"/>
      <c r="EM455" s="91"/>
      <c r="EN455" s="91"/>
      <c r="EO455" s="91"/>
      <c r="EP455" s="91"/>
      <c r="EQ455" s="91"/>
      <c r="ER455" s="91"/>
      <c r="ES455" s="91"/>
      <c r="ET455" s="91"/>
      <c r="EU455" s="91"/>
      <c r="EV455" s="91"/>
      <c r="EW455" s="91"/>
      <c r="EX455" s="91"/>
      <c r="EY455" s="91"/>
      <c r="EZ455" s="91"/>
      <c r="FA455" s="91"/>
      <c r="FB455" s="91"/>
      <c r="FC455" s="91"/>
      <c r="FD455" s="91"/>
      <c r="FE455" s="91"/>
      <c r="FF455" s="91"/>
      <c r="FG455" s="91"/>
      <c r="FH455" s="91"/>
      <c r="FI455" s="91"/>
      <c r="FJ455" s="91"/>
      <c r="FK455" s="91"/>
      <c r="FL455" s="91"/>
      <c r="FM455" s="91"/>
      <c r="FN455" s="91"/>
      <c r="FO455" s="91"/>
      <c r="FP455" s="91"/>
      <c r="FQ455" s="91"/>
      <c r="FR455" s="91"/>
      <c r="FS455" s="91"/>
      <c r="FT455" s="91"/>
      <c r="FU455" s="91"/>
      <c r="FV455" s="91"/>
      <c r="FW455" s="91"/>
      <c r="FX455" s="91"/>
      <c r="FY455" s="91"/>
      <c r="FZ455" s="91"/>
      <c r="GA455" s="91"/>
      <c r="GB455" s="91"/>
      <c r="GC455" s="91"/>
    </row>
    <row r="456" spans="1:185" s="93" customFormat="1">
      <c r="A456" s="236"/>
      <c r="B456" s="111" t="s">
        <v>55</v>
      </c>
      <c r="C456" s="304"/>
      <c r="D456" s="304"/>
      <c r="E456" s="20">
        <f>E454-E455</f>
        <v>0</v>
      </c>
      <c r="F456" s="20">
        <f t="shared" ref="F456:K456" si="63">F454-F455</f>
        <v>0</v>
      </c>
      <c r="G456" s="20">
        <f t="shared" si="63"/>
        <v>0</v>
      </c>
      <c r="H456" s="20">
        <f t="shared" si="63"/>
        <v>0</v>
      </c>
      <c r="I456" s="20">
        <f t="shared" si="63"/>
        <v>0</v>
      </c>
      <c r="J456" s="20">
        <f t="shared" si="63"/>
        <v>0</v>
      </c>
      <c r="K456" s="20">
        <f t="shared" si="63"/>
        <v>0</v>
      </c>
      <c r="L456" s="90"/>
      <c r="M456" s="90"/>
      <c r="N456" s="90"/>
      <c r="O456" s="122"/>
      <c r="P456" s="122"/>
      <c r="Q456" s="122"/>
      <c r="R456" s="122"/>
      <c r="S456" s="317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  <c r="BZ456" s="91"/>
      <c r="CA456" s="91"/>
      <c r="CB456" s="91"/>
      <c r="CC456" s="91"/>
      <c r="CD456" s="91"/>
      <c r="CE456" s="91"/>
      <c r="CF456" s="91"/>
      <c r="CG456" s="91"/>
      <c r="CH456" s="91"/>
      <c r="CI456" s="91"/>
      <c r="CJ456" s="91"/>
      <c r="CK456" s="91"/>
      <c r="CL456" s="91"/>
      <c r="CM456" s="91"/>
      <c r="CN456" s="91"/>
      <c r="CO456" s="91"/>
      <c r="CP456" s="91"/>
      <c r="CQ456" s="91"/>
      <c r="CR456" s="91"/>
      <c r="CS456" s="91"/>
      <c r="CT456" s="91"/>
      <c r="CU456" s="91"/>
      <c r="CV456" s="91"/>
      <c r="CW456" s="91"/>
      <c r="CX456" s="91"/>
      <c r="CY456" s="91"/>
      <c r="CZ456" s="91"/>
      <c r="DA456" s="91"/>
      <c r="DB456" s="91"/>
      <c r="DC456" s="91"/>
      <c r="DD456" s="91"/>
      <c r="DE456" s="91"/>
      <c r="DF456" s="91"/>
      <c r="DG456" s="91"/>
      <c r="DH456" s="91"/>
      <c r="DI456" s="91"/>
      <c r="DJ456" s="91"/>
      <c r="DK456" s="91"/>
      <c r="DL456" s="91"/>
      <c r="DM456" s="91"/>
      <c r="DN456" s="91"/>
      <c r="DO456" s="91"/>
      <c r="DP456" s="91"/>
      <c r="DQ456" s="91"/>
      <c r="DR456" s="91"/>
      <c r="DS456" s="91"/>
      <c r="DT456" s="91"/>
      <c r="DU456" s="91"/>
      <c r="DV456" s="91"/>
      <c r="DW456" s="91"/>
      <c r="DX456" s="91"/>
      <c r="DY456" s="91"/>
      <c r="DZ456" s="91"/>
      <c r="EA456" s="91"/>
      <c r="EB456" s="91"/>
      <c r="EC456" s="91"/>
      <c r="ED456" s="91"/>
      <c r="EE456" s="91"/>
      <c r="EF456" s="91"/>
      <c r="EG456" s="91"/>
      <c r="EH456" s="91"/>
      <c r="EI456" s="91"/>
      <c r="EJ456" s="91"/>
      <c r="EK456" s="91"/>
      <c r="EL456" s="91"/>
      <c r="EM456" s="91"/>
      <c r="EN456" s="91"/>
      <c r="EO456" s="91"/>
      <c r="EP456" s="91"/>
      <c r="EQ456" s="91"/>
      <c r="ER456" s="91"/>
      <c r="ES456" s="91"/>
      <c r="ET456" s="91"/>
      <c r="EU456" s="91"/>
      <c r="EV456" s="91"/>
      <c r="EW456" s="91"/>
      <c r="EX456" s="91"/>
      <c r="EY456" s="91"/>
      <c r="EZ456" s="91"/>
      <c r="FA456" s="91"/>
      <c r="FB456" s="91"/>
      <c r="FC456" s="91"/>
      <c r="FD456" s="91"/>
      <c r="FE456" s="91"/>
      <c r="FF456" s="91"/>
      <c r="FG456" s="91"/>
      <c r="FH456" s="91"/>
      <c r="FI456" s="91"/>
      <c r="FJ456" s="91"/>
      <c r="FK456" s="91"/>
      <c r="FL456" s="91"/>
      <c r="FM456" s="91"/>
      <c r="FN456" s="91"/>
      <c r="FO456" s="91"/>
      <c r="FP456" s="91"/>
      <c r="FQ456" s="91"/>
      <c r="FR456" s="91"/>
      <c r="FS456" s="91"/>
      <c r="FT456" s="91"/>
      <c r="FU456" s="91"/>
      <c r="FV456" s="91"/>
      <c r="FW456" s="91"/>
      <c r="FX456" s="91"/>
      <c r="FY456" s="91"/>
      <c r="FZ456" s="91"/>
      <c r="GA456" s="91"/>
      <c r="GB456" s="91"/>
      <c r="GC456" s="91"/>
    </row>
    <row r="457" spans="1:185" s="93" customFormat="1">
      <c r="A457" s="236"/>
      <c r="B457" s="111" t="s">
        <v>23</v>
      </c>
      <c r="C457" s="304"/>
      <c r="D457" s="304"/>
      <c r="E457" s="20">
        <f>E453-E454</f>
        <v>0</v>
      </c>
      <c r="F457" s="20">
        <f t="shared" ref="F457:K457" si="64">F453-F454</f>
        <v>0.16</v>
      </c>
      <c r="G457" s="20">
        <f t="shared" si="64"/>
        <v>0</v>
      </c>
      <c r="H457" s="20">
        <f t="shared" si="64"/>
        <v>0</v>
      </c>
      <c r="I457" s="20">
        <f t="shared" si="64"/>
        <v>0</v>
      </c>
      <c r="J457" s="20">
        <f t="shared" si="64"/>
        <v>0</v>
      </c>
      <c r="K457" s="20">
        <f t="shared" si="64"/>
        <v>0</v>
      </c>
      <c r="L457" s="90"/>
      <c r="M457" s="90"/>
      <c r="N457" s="90"/>
      <c r="O457" s="122"/>
      <c r="P457" s="122"/>
      <c r="Q457" s="122"/>
      <c r="R457" s="122"/>
      <c r="S457" s="317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  <c r="BZ457" s="91"/>
      <c r="CA457" s="91"/>
      <c r="CB457" s="91"/>
      <c r="CC457" s="91"/>
      <c r="CD457" s="91"/>
      <c r="CE457" s="91"/>
      <c r="CF457" s="91"/>
      <c r="CG457" s="91"/>
      <c r="CH457" s="91"/>
      <c r="CI457" s="91"/>
      <c r="CJ457" s="91"/>
      <c r="CK457" s="91"/>
      <c r="CL457" s="91"/>
      <c r="CM457" s="91"/>
      <c r="CN457" s="91"/>
      <c r="CO457" s="91"/>
      <c r="CP457" s="91"/>
      <c r="CQ457" s="91"/>
      <c r="CR457" s="91"/>
      <c r="CS457" s="91"/>
      <c r="CT457" s="91"/>
      <c r="CU457" s="91"/>
      <c r="CV457" s="91"/>
      <c r="CW457" s="91"/>
      <c r="CX457" s="91"/>
      <c r="CY457" s="91"/>
      <c r="CZ457" s="91"/>
      <c r="DA457" s="91"/>
      <c r="DB457" s="91"/>
      <c r="DC457" s="91"/>
      <c r="DD457" s="91"/>
      <c r="DE457" s="91"/>
      <c r="DF457" s="91"/>
      <c r="DG457" s="91"/>
      <c r="DH457" s="91"/>
      <c r="DI457" s="91"/>
      <c r="DJ457" s="91"/>
      <c r="DK457" s="91"/>
      <c r="DL457" s="91"/>
      <c r="DM457" s="91"/>
      <c r="DN457" s="91"/>
      <c r="DO457" s="91"/>
      <c r="DP457" s="91"/>
      <c r="DQ457" s="91"/>
      <c r="DR457" s="91"/>
      <c r="DS457" s="91"/>
      <c r="DT457" s="91"/>
      <c r="DU457" s="91"/>
      <c r="DV457" s="91"/>
      <c r="DW457" s="91"/>
      <c r="DX457" s="91"/>
      <c r="DY457" s="91"/>
      <c r="DZ457" s="91"/>
      <c r="EA457" s="91"/>
      <c r="EB457" s="91"/>
      <c r="EC457" s="91"/>
      <c r="ED457" s="91"/>
      <c r="EE457" s="91"/>
      <c r="EF457" s="91"/>
      <c r="EG457" s="91"/>
      <c r="EH457" s="91"/>
      <c r="EI457" s="91"/>
      <c r="EJ457" s="91"/>
      <c r="EK457" s="91"/>
      <c r="EL457" s="91"/>
      <c r="EM457" s="91"/>
      <c r="EN457" s="91"/>
      <c r="EO457" s="91"/>
      <c r="EP457" s="91"/>
      <c r="EQ457" s="91"/>
      <c r="ER457" s="91"/>
      <c r="ES457" s="91"/>
      <c r="ET457" s="91"/>
      <c r="EU457" s="91"/>
      <c r="EV457" s="91"/>
      <c r="EW457" s="91"/>
      <c r="EX457" s="91"/>
      <c r="EY457" s="91"/>
      <c r="EZ457" s="91"/>
      <c r="FA457" s="91"/>
      <c r="FB457" s="91"/>
      <c r="FC457" s="91"/>
      <c r="FD457" s="91"/>
      <c r="FE457" s="91"/>
      <c r="FF457" s="91"/>
      <c r="FG457" s="91"/>
      <c r="FH457" s="91"/>
      <c r="FI457" s="91"/>
      <c r="FJ457" s="91"/>
      <c r="FK457" s="91"/>
      <c r="FL457" s="91"/>
      <c r="FM457" s="91"/>
      <c r="FN457" s="91"/>
      <c r="FO457" s="91"/>
      <c r="FP457" s="91"/>
      <c r="FQ457" s="91"/>
      <c r="FR457" s="91"/>
      <c r="FS457" s="91"/>
      <c r="FT457" s="91"/>
      <c r="FU457" s="91"/>
      <c r="FV457" s="91"/>
      <c r="FW457" s="91"/>
      <c r="FX457" s="91"/>
      <c r="FY457" s="91"/>
      <c r="FZ457" s="91"/>
      <c r="GA457" s="91"/>
      <c r="GB457" s="91"/>
      <c r="GC457" s="91"/>
    </row>
    <row r="458" spans="1:185" s="93" customFormat="1">
      <c r="A458" s="236" t="s">
        <v>0</v>
      </c>
      <c r="B458" s="8" t="s">
        <v>20</v>
      </c>
      <c r="C458" s="304"/>
      <c r="D458" s="304"/>
      <c r="E458" s="20">
        <f>E459+E460+E464+E466+E467+E494</f>
        <v>0</v>
      </c>
      <c r="F458" s="20">
        <f t="shared" ref="F458:K458" si="65">F459+F460+F464+F466+F467+F494</f>
        <v>3.57</v>
      </c>
      <c r="G458" s="20">
        <f t="shared" si="65"/>
        <v>0</v>
      </c>
      <c r="H458" s="20">
        <f t="shared" si="65"/>
        <v>151.899</v>
      </c>
      <c r="I458" s="20">
        <f t="shared" si="65"/>
        <v>0</v>
      </c>
      <c r="J458" s="20">
        <f t="shared" si="65"/>
        <v>0</v>
      </c>
      <c r="K458" s="20">
        <f t="shared" si="65"/>
        <v>0</v>
      </c>
      <c r="L458" s="90"/>
      <c r="M458" s="90"/>
      <c r="N458" s="90"/>
      <c r="O458" s="122"/>
      <c r="P458" s="122"/>
      <c r="Q458" s="122"/>
      <c r="R458" s="122"/>
      <c r="S458" s="317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  <c r="BZ458" s="91"/>
      <c r="CA458" s="91"/>
      <c r="CB458" s="91"/>
      <c r="CC458" s="91"/>
      <c r="CD458" s="91"/>
      <c r="CE458" s="91"/>
      <c r="CF458" s="91"/>
      <c r="CG458" s="91"/>
      <c r="CH458" s="91"/>
      <c r="CI458" s="91"/>
      <c r="CJ458" s="91"/>
      <c r="CK458" s="91"/>
      <c r="CL458" s="91"/>
      <c r="CM458" s="91"/>
      <c r="CN458" s="91"/>
      <c r="CO458" s="91"/>
      <c r="CP458" s="91"/>
      <c r="CQ458" s="91"/>
      <c r="CR458" s="91"/>
      <c r="CS458" s="91"/>
      <c r="CT458" s="91"/>
      <c r="CU458" s="91"/>
      <c r="CV458" s="91"/>
      <c r="CW458" s="91"/>
      <c r="CX458" s="91"/>
      <c r="CY458" s="91"/>
      <c r="CZ458" s="91"/>
      <c r="DA458" s="91"/>
      <c r="DB458" s="91"/>
      <c r="DC458" s="91"/>
      <c r="DD458" s="91"/>
      <c r="DE458" s="91"/>
      <c r="DF458" s="91"/>
      <c r="DG458" s="91"/>
      <c r="DH458" s="91"/>
      <c r="DI458" s="91"/>
      <c r="DJ458" s="91"/>
      <c r="DK458" s="91"/>
      <c r="DL458" s="91"/>
      <c r="DM458" s="91"/>
      <c r="DN458" s="91"/>
      <c r="DO458" s="91"/>
      <c r="DP458" s="91"/>
      <c r="DQ458" s="91"/>
      <c r="DR458" s="91"/>
      <c r="DS458" s="91"/>
      <c r="DT458" s="91"/>
      <c r="DU458" s="91"/>
      <c r="DV458" s="91"/>
      <c r="DW458" s="91"/>
      <c r="DX458" s="91"/>
      <c r="DY458" s="91"/>
      <c r="DZ458" s="91"/>
      <c r="EA458" s="91"/>
      <c r="EB458" s="91"/>
      <c r="EC458" s="91"/>
      <c r="ED458" s="91"/>
      <c r="EE458" s="91"/>
      <c r="EF458" s="91"/>
      <c r="EG458" s="91"/>
      <c r="EH458" s="91"/>
      <c r="EI458" s="91"/>
      <c r="EJ458" s="91"/>
      <c r="EK458" s="91"/>
      <c r="EL458" s="91"/>
      <c r="EM458" s="91"/>
      <c r="EN458" s="91"/>
      <c r="EO458" s="91"/>
      <c r="EP458" s="91"/>
      <c r="EQ458" s="91"/>
      <c r="ER458" s="91"/>
      <c r="ES458" s="91"/>
      <c r="ET458" s="91"/>
      <c r="EU458" s="91"/>
      <c r="EV458" s="91"/>
      <c r="EW458" s="91"/>
      <c r="EX458" s="91"/>
      <c r="EY458" s="91"/>
      <c r="EZ458" s="91"/>
      <c r="FA458" s="91"/>
      <c r="FB458" s="91"/>
      <c r="FC458" s="91"/>
      <c r="FD458" s="91"/>
      <c r="FE458" s="91"/>
      <c r="FF458" s="91"/>
      <c r="FG458" s="91"/>
      <c r="FH458" s="91"/>
      <c r="FI458" s="91"/>
      <c r="FJ458" s="91"/>
      <c r="FK458" s="91"/>
      <c r="FL458" s="91"/>
      <c r="FM458" s="91"/>
      <c r="FN458" s="91"/>
      <c r="FO458" s="91"/>
      <c r="FP458" s="91"/>
      <c r="FQ458" s="91"/>
      <c r="FR458" s="91"/>
      <c r="FS458" s="91"/>
      <c r="FT458" s="91"/>
      <c r="FU458" s="91"/>
      <c r="FV458" s="91"/>
      <c r="FW458" s="91"/>
      <c r="FX458" s="91"/>
      <c r="FY458" s="91"/>
      <c r="FZ458" s="91"/>
      <c r="GA458" s="91"/>
      <c r="GB458" s="91"/>
      <c r="GC458" s="91"/>
    </row>
    <row r="459" spans="1:185" s="93" customFormat="1" ht="31.5">
      <c r="A459" s="16" t="s">
        <v>1</v>
      </c>
      <c r="B459" s="8" t="s">
        <v>17</v>
      </c>
      <c r="C459" s="304"/>
      <c r="D459" s="304"/>
      <c r="E459" s="20"/>
      <c r="F459" s="20"/>
      <c r="G459" s="20"/>
      <c r="H459" s="20"/>
      <c r="I459" s="20"/>
      <c r="J459" s="20"/>
      <c r="K459" s="20"/>
      <c r="L459" s="90"/>
      <c r="M459" s="90"/>
      <c r="N459" s="90"/>
      <c r="O459" s="122"/>
      <c r="P459" s="122"/>
      <c r="Q459" s="122"/>
      <c r="R459" s="122"/>
      <c r="S459" s="317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  <c r="BZ459" s="91"/>
      <c r="CA459" s="91"/>
      <c r="CB459" s="91"/>
      <c r="CC459" s="91"/>
      <c r="CD459" s="91"/>
      <c r="CE459" s="91"/>
      <c r="CF459" s="91"/>
      <c r="CG459" s="91"/>
      <c r="CH459" s="91"/>
      <c r="CI459" s="91"/>
      <c r="CJ459" s="91"/>
      <c r="CK459" s="91"/>
      <c r="CL459" s="91"/>
      <c r="CM459" s="91"/>
      <c r="CN459" s="91"/>
      <c r="CO459" s="91"/>
      <c r="CP459" s="91"/>
      <c r="CQ459" s="91"/>
      <c r="CR459" s="91"/>
      <c r="CS459" s="91"/>
      <c r="CT459" s="91"/>
      <c r="CU459" s="91"/>
      <c r="CV459" s="91"/>
      <c r="CW459" s="91"/>
      <c r="CX459" s="91"/>
      <c r="CY459" s="91"/>
      <c r="CZ459" s="91"/>
      <c r="DA459" s="91"/>
      <c r="DB459" s="91"/>
      <c r="DC459" s="91"/>
      <c r="DD459" s="91"/>
      <c r="DE459" s="91"/>
      <c r="DF459" s="91"/>
      <c r="DG459" s="91"/>
      <c r="DH459" s="91"/>
      <c r="DI459" s="91"/>
      <c r="DJ459" s="91"/>
      <c r="DK459" s="91"/>
      <c r="DL459" s="91"/>
      <c r="DM459" s="91"/>
      <c r="DN459" s="91"/>
      <c r="DO459" s="91"/>
      <c r="DP459" s="91"/>
      <c r="DQ459" s="91"/>
      <c r="DR459" s="91"/>
      <c r="DS459" s="91"/>
      <c r="DT459" s="91"/>
      <c r="DU459" s="91"/>
      <c r="DV459" s="91"/>
      <c r="DW459" s="91"/>
      <c r="DX459" s="91"/>
      <c r="DY459" s="91"/>
      <c r="DZ459" s="91"/>
      <c r="EA459" s="91"/>
      <c r="EB459" s="91"/>
      <c r="EC459" s="91"/>
      <c r="ED459" s="91"/>
      <c r="EE459" s="91"/>
      <c r="EF459" s="91"/>
      <c r="EG459" s="91"/>
      <c r="EH459" s="91"/>
      <c r="EI459" s="91"/>
      <c r="EJ459" s="91"/>
      <c r="EK459" s="91"/>
      <c r="EL459" s="91"/>
      <c r="EM459" s="91"/>
      <c r="EN459" s="91"/>
      <c r="EO459" s="91"/>
      <c r="EP459" s="91"/>
      <c r="EQ459" s="91"/>
      <c r="ER459" s="91"/>
      <c r="ES459" s="91"/>
      <c r="ET459" s="91"/>
      <c r="EU459" s="91"/>
      <c r="EV459" s="91"/>
      <c r="EW459" s="91"/>
      <c r="EX459" s="91"/>
      <c r="EY459" s="91"/>
      <c r="EZ459" s="91"/>
      <c r="FA459" s="91"/>
      <c r="FB459" s="91"/>
      <c r="FC459" s="91"/>
      <c r="FD459" s="91"/>
      <c r="FE459" s="91"/>
      <c r="FF459" s="91"/>
      <c r="FG459" s="91"/>
      <c r="FH459" s="91"/>
      <c r="FI459" s="91"/>
      <c r="FJ459" s="91"/>
      <c r="FK459" s="91"/>
      <c r="FL459" s="91"/>
      <c r="FM459" s="91"/>
      <c r="FN459" s="91"/>
      <c r="FO459" s="91"/>
      <c r="FP459" s="91"/>
      <c r="FQ459" s="91"/>
      <c r="FR459" s="91"/>
      <c r="FS459" s="91"/>
      <c r="FT459" s="91"/>
      <c r="FU459" s="91"/>
      <c r="FV459" s="91"/>
      <c r="FW459" s="91"/>
      <c r="FX459" s="91"/>
      <c r="FY459" s="91"/>
      <c r="FZ459" s="91"/>
      <c r="GA459" s="91"/>
      <c r="GB459" s="91"/>
      <c r="GC459" s="91"/>
    </row>
    <row r="460" spans="1:185" s="93" customFormat="1" ht="31.5">
      <c r="A460" s="236" t="s">
        <v>2</v>
      </c>
      <c r="B460" s="8" t="s">
        <v>21</v>
      </c>
      <c r="C460" s="304"/>
      <c r="D460" s="304"/>
      <c r="E460" s="128">
        <f>SUM(E461:E463)</f>
        <v>0</v>
      </c>
      <c r="F460" s="128">
        <f t="shared" ref="F460:K460" si="66">SUM(F461:F463)</f>
        <v>0</v>
      </c>
      <c r="G460" s="128">
        <f t="shared" si="66"/>
        <v>0</v>
      </c>
      <c r="H460" s="128">
        <f t="shared" si="66"/>
        <v>0</v>
      </c>
      <c r="I460" s="128">
        <f t="shared" si="66"/>
        <v>0</v>
      </c>
      <c r="J460" s="128">
        <f t="shared" si="66"/>
        <v>0</v>
      </c>
      <c r="K460" s="128">
        <f t="shared" si="66"/>
        <v>0</v>
      </c>
      <c r="L460" s="90"/>
      <c r="M460" s="90"/>
      <c r="N460" s="90"/>
      <c r="O460" s="122"/>
      <c r="P460" s="122"/>
      <c r="Q460" s="122"/>
      <c r="R460" s="122"/>
      <c r="S460" s="317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  <c r="BZ460" s="91"/>
      <c r="CA460" s="91"/>
      <c r="CB460" s="91"/>
      <c r="CC460" s="91"/>
      <c r="CD460" s="91"/>
      <c r="CE460" s="91"/>
      <c r="CF460" s="91"/>
      <c r="CG460" s="91"/>
      <c r="CH460" s="91"/>
      <c r="CI460" s="91"/>
      <c r="CJ460" s="91"/>
      <c r="CK460" s="91"/>
      <c r="CL460" s="91"/>
      <c r="CM460" s="91"/>
      <c r="CN460" s="91"/>
      <c r="CO460" s="91"/>
      <c r="CP460" s="91"/>
      <c r="CQ460" s="91"/>
      <c r="CR460" s="91"/>
      <c r="CS460" s="91"/>
      <c r="CT460" s="91"/>
      <c r="CU460" s="91"/>
      <c r="CV460" s="91"/>
      <c r="CW460" s="91"/>
      <c r="CX460" s="91"/>
      <c r="CY460" s="91"/>
      <c r="CZ460" s="91"/>
      <c r="DA460" s="91"/>
      <c r="DB460" s="91"/>
      <c r="DC460" s="91"/>
      <c r="DD460" s="91"/>
      <c r="DE460" s="91"/>
      <c r="DF460" s="91"/>
      <c r="DG460" s="91"/>
      <c r="DH460" s="91"/>
      <c r="DI460" s="91"/>
      <c r="DJ460" s="91"/>
      <c r="DK460" s="91"/>
      <c r="DL460" s="91"/>
      <c r="DM460" s="91"/>
      <c r="DN460" s="91"/>
      <c r="DO460" s="91"/>
      <c r="DP460" s="91"/>
      <c r="DQ460" s="91"/>
      <c r="DR460" s="91"/>
      <c r="DS460" s="91"/>
      <c r="DT460" s="91"/>
      <c r="DU460" s="91"/>
      <c r="DV460" s="91"/>
      <c r="DW460" s="91"/>
      <c r="DX460" s="91"/>
      <c r="DY460" s="91"/>
      <c r="DZ460" s="91"/>
      <c r="EA460" s="91"/>
      <c r="EB460" s="91"/>
      <c r="EC460" s="91"/>
      <c r="ED460" s="91"/>
      <c r="EE460" s="91"/>
      <c r="EF460" s="91"/>
      <c r="EG460" s="91"/>
      <c r="EH460" s="91"/>
      <c r="EI460" s="91"/>
      <c r="EJ460" s="91"/>
      <c r="EK460" s="91"/>
      <c r="EL460" s="91"/>
      <c r="EM460" s="91"/>
      <c r="EN460" s="91"/>
      <c r="EO460" s="91"/>
      <c r="EP460" s="91"/>
      <c r="EQ460" s="91"/>
      <c r="ER460" s="91"/>
      <c r="ES460" s="91"/>
      <c r="ET460" s="91"/>
      <c r="EU460" s="91"/>
      <c r="EV460" s="91"/>
      <c r="EW460" s="91"/>
      <c r="EX460" s="91"/>
      <c r="EY460" s="91"/>
      <c r="EZ460" s="91"/>
      <c r="FA460" s="91"/>
      <c r="FB460" s="91"/>
      <c r="FC460" s="91"/>
      <c r="FD460" s="91"/>
      <c r="FE460" s="91"/>
      <c r="FF460" s="91"/>
      <c r="FG460" s="91"/>
      <c r="FH460" s="91"/>
      <c r="FI460" s="91"/>
      <c r="FJ460" s="91"/>
      <c r="FK460" s="91"/>
      <c r="FL460" s="91"/>
      <c r="FM460" s="91"/>
      <c r="FN460" s="91"/>
      <c r="FO460" s="91"/>
      <c r="FP460" s="91"/>
      <c r="FQ460" s="91"/>
      <c r="FR460" s="91"/>
      <c r="FS460" s="91"/>
      <c r="FT460" s="91"/>
      <c r="FU460" s="91"/>
      <c r="FV460" s="91"/>
      <c r="FW460" s="91"/>
      <c r="FX460" s="91"/>
      <c r="FY460" s="91"/>
      <c r="FZ460" s="91"/>
      <c r="GA460" s="91"/>
      <c r="GB460" s="91"/>
      <c r="GC460" s="91"/>
    </row>
    <row r="461" spans="1:185" s="93" customFormat="1" ht="30">
      <c r="A461" s="304">
        <f>'10 Квартал финансирование'!A461</f>
        <v>342</v>
      </c>
      <c r="B461" s="305" t="str">
        <f>'10 Квартал финансирование'!B461</f>
        <v>Реконструкция РЗ и ПА  на ВЛ-110 кВ № 73, 74 от ПС "РП-110"</v>
      </c>
      <c r="C461" s="324" t="str">
        <f>'10 Квартал финансирование'!C461</f>
        <v>F_prj_109103_6468</v>
      </c>
      <c r="D461" s="304" t="s">
        <v>157</v>
      </c>
      <c r="E461" s="323">
        <v>0</v>
      </c>
      <c r="F461" s="122">
        <v>0</v>
      </c>
      <c r="G461" s="122">
        <v>0</v>
      </c>
      <c r="H461" s="122">
        <v>0</v>
      </c>
      <c r="I461" s="122">
        <v>0</v>
      </c>
      <c r="J461" s="122">
        <v>0</v>
      </c>
      <c r="K461" s="122">
        <v>0</v>
      </c>
      <c r="L461" s="90">
        <v>2014</v>
      </c>
      <c r="M461" s="90">
        <v>2016</v>
      </c>
      <c r="N461" s="90" t="s">
        <v>157</v>
      </c>
      <c r="O461" s="122" t="s">
        <v>1140</v>
      </c>
      <c r="P461" s="122" t="s">
        <v>1139</v>
      </c>
      <c r="Q461" s="122" t="s">
        <v>1139</v>
      </c>
      <c r="R461" s="122" t="s">
        <v>1139</v>
      </c>
      <c r="S461" s="317" t="s">
        <v>994</v>
      </c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  <c r="BZ461" s="91"/>
      <c r="CA461" s="91"/>
      <c r="CB461" s="91"/>
      <c r="CC461" s="91"/>
      <c r="CD461" s="91"/>
      <c r="CE461" s="91"/>
      <c r="CF461" s="91"/>
      <c r="CG461" s="91"/>
      <c r="CH461" s="91"/>
      <c r="CI461" s="91"/>
      <c r="CJ461" s="91"/>
      <c r="CK461" s="91"/>
      <c r="CL461" s="91"/>
      <c r="CM461" s="91"/>
      <c r="CN461" s="91"/>
      <c r="CO461" s="91"/>
      <c r="CP461" s="91"/>
      <c r="CQ461" s="91"/>
      <c r="CR461" s="91"/>
      <c r="CS461" s="91"/>
      <c r="CT461" s="91"/>
      <c r="CU461" s="91"/>
      <c r="CV461" s="91"/>
      <c r="CW461" s="91"/>
      <c r="CX461" s="91"/>
      <c r="CY461" s="91"/>
      <c r="CZ461" s="91"/>
      <c r="DA461" s="91"/>
      <c r="DB461" s="91"/>
      <c r="DC461" s="91"/>
      <c r="DD461" s="91"/>
      <c r="DE461" s="91"/>
      <c r="DF461" s="91"/>
      <c r="DG461" s="91"/>
      <c r="DH461" s="91"/>
      <c r="DI461" s="91"/>
      <c r="DJ461" s="91"/>
      <c r="DK461" s="91"/>
      <c r="DL461" s="91"/>
      <c r="DM461" s="91"/>
      <c r="DN461" s="91"/>
      <c r="DO461" s="91"/>
      <c r="DP461" s="91"/>
      <c r="DQ461" s="91"/>
      <c r="DR461" s="91"/>
      <c r="DS461" s="91"/>
      <c r="DT461" s="91"/>
      <c r="DU461" s="91"/>
      <c r="DV461" s="91"/>
      <c r="DW461" s="91"/>
      <c r="DX461" s="91"/>
      <c r="DY461" s="91"/>
      <c r="DZ461" s="91"/>
      <c r="EA461" s="91"/>
      <c r="EB461" s="91"/>
      <c r="EC461" s="91"/>
      <c r="ED461" s="91"/>
      <c r="EE461" s="91"/>
      <c r="EF461" s="91"/>
      <c r="EG461" s="91"/>
      <c r="EH461" s="91"/>
      <c r="EI461" s="91"/>
      <c r="EJ461" s="91"/>
      <c r="EK461" s="91"/>
      <c r="EL461" s="91"/>
      <c r="EM461" s="91"/>
      <c r="EN461" s="91"/>
      <c r="EO461" s="91"/>
      <c r="EP461" s="91"/>
      <c r="EQ461" s="91"/>
      <c r="ER461" s="91"/>
      <c r="ES461" s="91"/>
      <c r="ET461" s="91"/>
      <c r="EU461" s="91"/>
      <c r="EV461" s="91"/>
      <c r="EW461" s="91"/>
      <c r="EX461" s="91"/>
      <c r="EY461" s="91"/>
      <c r="EZ461" s="91"/>
      <c r="FA461" s="91"/>
      <c r="FB461" s="91"/>
      <c r="FC461" s="91"/>
      <c r="FD461" s="91"/>
      <c r="FE461" s="91"/>
      <c r="FF461" s="91"/>
      <c r="FG461" s="91"/>
      <c r="FH461" s="91"/>
      <c r="FI461" s="91"/>
      <c r="FJ461" s="91"/>
      <c r="FK461" s="91"/>
      <c r="FL461" s="91"/>
      <c r="FM461" s="91"/>
      <c r="FN461" s="91"/>
      <c r="FO461" s="91"/>
      <c r="FP461" s="91"/>
      <c r="FQ461" s="91"/>
      <c r="FR461" s="91"/>
      <c r="FS461" s="91"/>
      <c r="FT461" s="91"/>
      <c r="FU461" s="91"/>
      <c r="FV461" s="91"/>
      <c r="FW461" s="91"/>
      <c r="FX461" s="91"/>
      <c r="FY461" s="91"/>
      <c r="FZ461" s="91"/>
      <c r="GA461" s="91"/>
      <c r="GB461" s="91"/>
      <c r="GC461" s="91"/>
    </row>
    <row r="462" spans="1:185" s="93" customFormat="1" ht="30">
      <c r="A462" s="304">
        <f>'10 Квартал финансирование'!A462</f>
        <v>343</v>
      </c>
      <c r="B462" s="305" t="str">
        <f>'10 Квартал финансирование'!B462</f>
        <v>Реконструкция РЗ и ПА  на ВЛ-110 кВ № 20, 21, 22 от Реконструкция  ПС 110/6 кВ "В-1"</v>
      </c>
      <c r="C462" s="324" t="str">
        <f>'10 Квартал финансирование'!C462</f>
        <v>F_prj_109103_6463</v>
      </c>
      <c r="D462" s="304" t="s">
        <v>157</v>
      </c>
      <c r="E462" s="323">
        <v>0</v>
      </c>
      <c r="F462" s="122">
        <v>0</v>
      </c>
      <c r="G462" s="122">
        <v>0</v>
      </c>
      <c r="H462" s="122">
        <v>0</v>
      </c>
      <c r="I462" s="122">
        <v>0</v>
      </c>
      <c r="J462" s="122">
        <v>0</v>
      </c>
      <c r="K462" s="122">
        <v>0</v>
      </c>
      <c r="L462" s="90">
        <v>2013</v>
      </c>
      <c r="M462" s="90">
        <v>2016</v>
      </c>
      <c r="N462" s="90" t="s">
        <v>157</v>
      </c>
      <c r="O462" s="122" t="s">
        <v>1140</v>
      </c>
      <c r="P462" s="122" t="s">
        <v>1139</v>
      </c>
      <c r="Q462" s="122" t="s">
        <v>1139</v>
      </c>
      <c r="R462" s="122" t="s">
        <v>1139</v>
      </c>
      <c r="S462" s="317" t="s">
        <v>994</v>
      </c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  <c r="BZ462" s="91"/>
      <c r="CA462" s="91"/>
      <c r="CB462" s="91"/>
      <c r="CC462" s="91"/>
      <c r="CD462" s="91"/>
      <c r="CE462" s="91"/>
      <c r="CF462" s="91"/>
      <c r="CG462" s="91"/>
      <c r="CH462" s="91"/>
      <c r="CI462" s="91"/>
      <c r="CJ462" s="91"/>
      <c r="CK462" s="91"/>
      <c r="CL462" s="91"/>
      <c r="CM462" s="91"/>
      <c r="CN462" s="91"/>
      <c r="CO462" s="91"/>
      <c r="CP462" s="91"/>
      <c r="CQ462" s="91"/>
      <c r="CR462" s="91"/>
      <c r="CS462" s="91"/>
      <c r="CT462" s="91"/>
      <c r="CU462" s="91"/>
      <c r="CV462" s="91"/>
      <c r="CW462" s="91"/>
      <c r="CX462" s="91"/>
      <c r="CY462" s="91"/>
      <c r="CZ462" s="91"/>
      <c r="DA462" s="91"/>
      <c r="DB462" s="91"/>
      <c r="DC462" s="91"/>
      <c r="DD462" s="91"/>
      <c r="DE462" s="91"/>
      <c r="DF462" s="91"/>
      <c r="DG462" s="91"/>
      <c r="DH462" s="91"/>
      <c r="DI462" s="91"/>
      <c r="DJ462" s="91"/>
      <c r="DK462" s="91"/>
      <c r="DL462" s="91"/>
      <c r="DM462" s="91"/>
      <c r="DN462" s="91"/>
      <c r="DO462" s="91"/>
      <c r="DP462" s="91"/>
      <c r="DQ462" s="91"/>
      <c r="DR462" s="91"/>
      <c r="DS462" s="91"/>
      <c r="DT462" s="91"/>
      <c r="DU462" s="91"/>
      <c r="DV462" s="91"/>
      <c r="DW462" s="91"/>
      <c r="DX462" s="91"/>
      <c r="DY462" s="91"/>
      <c r="DZ462" s="91"/>
      <c r="EA462" s="91"/>
      <c r="EB462" s="91"/>
      <c r="EC462" s="91"/>
      <c r="ED462" s="91"/>
      <c r="EE462" s="91"/>
      <c r="EF462" s="91"/>
      <c r="EG462" s="91"/>
      <c r="EH462" s="91"/>
      <c r="EI462" s="91"/>
      <c r="EJ462" s="91"/>
      <c r="EK462" s="91"/>
      <c r="EL462" s="91"/>
      <c r="EM462" s="91"/>
      <c r="EN462" s="91"/>
      <c r="EO462" s="91"/>
      <c r="EP462" s="91"/>
      <c r="EQ462" s="91"/>
      <c r="ER462" s="91"/>
      <c r="ES462" s="91"/>
      <c r="ET462" s="91"/>
      <c r="EU462" s="91"/>
      <c r="EV462" s="91"/>
      <c r="EW462" s="91"/>
      <c r="EX462" s="91"/>
      <c r="EY462" s="91"/>
      <c r="EZ462" s="91"/>
      <c r="FA462" s="91"/>
      <c r="FB462" s="91"/>
      <c r="FC462" s="91"/>
      <c r="FD462" s="91"/>
      <c r="FE462" s="91"/>
      <c r="FF462" s="91"/>
      <c r="FG462" s="91"/>
      <c r="FH462" s="91"/>
      <c r="FI462" s="91"/>
      <c r="FJ462" s="91"/>
      <c r="FK462" s="91"/>
      <c r="FL462" s="91"/>
      <c r="FM462" s="91"/>
      <c r="FN462" s="91"/>
      <c r="FO462" s="91"/>
      <c r="FP462" s="91"/>
      <c r="FQ462" s="91"/>
      <c r="FR462" s="91"/>
      <c r="FS462" s="91"/>
      <c r="FT462" s="91"/>
      <c r="FU462" s="91"/>
      <c r="FV462" s="91"/>
      <c r="FW462" s="91"/>
      <c r="FX462" s="91"/>
      <c r="FY462" s="91"/>
      <c r="FZ462" s="91"/>
      <c r="GA462" s="91"/>
      <c r="GB462" s="91"/>
      <c r="GC462" s="91"/>
    </row>
    <row r="463" spans="1:185" s="93" customFormat="1" ht="30">
      <c r="A463" s="304">
        <f>'10 Квартал финансирование'!A463</f>
        <v>344</v>
      </c>
      <c r="B463" s="305" t="str">
        <f>'10 Квартал финансирование'!B463</f>
        <v>Реконструкция ПС 110 Фиагдон с УРЗА на ВЛ 110 кВ №124</v>
      </c>
      <c r="C463" s="324" t="str">
        <f>'10 Квартал финансирование'!C463</f>
        <v>F_prj_109103_14310</v>
      </c>
      <c r="D463" s="304" t="s">
        <v>157</v>
      </c>
      <c r="E463" s="323">
        <v>0</v>
      </c>
      <c r="F463" s="122">
        <v>0</v>
      </c>
      <c r="G463" s="122">
        <v>0</v>
      </c>
      <c r="H463" s="122">
        <v>0</v>
      </c>
      <c r="I463" s="122">
        <v>0</v>
      </c>
      <c r="J463" s="122">
        <v>0</v>
      </c>
      <c r="K463" s="122">
        <v>0</v>
      </c>
      <c r="L463" s="90">
        <v>2012</v>
      </c>
      <c r="M463" s="90">
        <v>2020</v>
      </c>
      <c r="N463" s="90" t="s">
        <v>157</v>
      </c>
      <c r="O463" s="122" t="s">
        <v>1140</v>
      </c>
      <c r="P463" s="122" t="s">
        <v>1139</v>
      </c>
      <c r="Q463" s="122" t="s">
        <v>1139</v>
      </c>
      <c r="R463" s="122" t="s">
        <v>1139</v>
      </c>
      <c r="S463" s="317" t="s">
        <v>994</v>
      </c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  <c r="BZ463" s="91"/>
      <c r="CA463" s="91"/>
      <c r="CB463" s="91"/>
      <c r="CC463" s="91"/>
      <c r="CD463" s="91"/>
      <c r="CE463" s="91"/>
      <c r="CF463" s="91"/>
      <c r="CG463" s="91"/>
      <c r="CH463" s="91"/>
      <c r="CI463" s="91"/>
      <c r="CJ463" s="91"/>
      <c r="CK463" s="91"/>
      <c r="CL463" s="91"/>
      <c r="CM463" s="91"/>
      <c r="CN463" s="91"/>
      <c r="CO463" s="91"/>
      <c r="CP463" s="91"/>
      <c r="CQ463" s="91"/>
      <c r="CR463" s="91"/>
      <c r="CS463" s="91"/>
      <c r="CT463" s="91"/>
      <c r="CU463" s="91"/>
      <c r="CV463" s="91"/>
      <c r="CW463" s="91"/>
      <c r="CX463" s="91"/>
      <c r="CY463" s="91"/>
      <c r="CZ463" s="91"/>
      <c r="DA463" s="91"/>
      <c r="DB463" s="91"/>
      <c r="DC463" s="91"/>
      <c r="DD463" s="91"/>
      <c r="DE463" s="91"/>
      <c r="DF463" s="91"/>
      <c r="DG463" s="91"/>
      <c r="DH463" s="91"/>
      <c r="DI463" s="91"/>
      <c r="DJ463" s="91"/>
      <c r="DK463" s="91"/>
      <c r="DL463" s="91"/>
      <c r="DM463" s="91"/>
      <c r="DN463" s="91"/>
      <c r="DO463" s="91"/>
      <c r="DP463" s="91"/>
      <c r="DQ463" s="91"/>
      <c r="DR463" s="91"/>
      <c r="DS463" s="91"/>
      <c r="DT463" s="91"/>
      <c r="DU463" s="91"/>
      <c r="DV463" s="91"/>
      <c r="DW463" s="91"/>
      <c r="DX463" s="91"/>
      <c r="DY463" s="91"/>
      <c r="DZ463" s="91"/>
      <c r="EA463" s="91"/>
      <c r="EB463" s="91"/>
      <c r="EC463" s="91"/>
      <c r="ED463" s="91"/>
      <c r="EE463" s="91"/>
      <c r="EF463" s="91"/>
      <c r="EG463" s="91"/>
      <c r="EH463" s="91"/>
      <c r="EI463" s="91"/>
      <c r="EJ463" s="91"/>
      <c r="EK463" s="91"/>
      <c r="EL463" s="91"/>
      <c r="EM463" s="91"/>
      <c r="EN463" s="91"/>
      <c r="EO463" s="91"/>
      <c r="EP463" s="91"/>
      <c r="EQ463" s="91"/>
      <c r="ER463" s="91"/>
      <c r="ES463" s="91"/>
      <c r="ET463" s="91"/>
      <c r="EU463" s="91"/>
      <c r="EV463" s="91"/>
      <c r="EW463" s="91"/>
      <c r="EX463" s="91"/>
      <c r="EY463" s="91"/>
      <c r="EZ463" s="91"/>
      <c r="FA463" s="91"/>
      <c r="FB463" s="91"/>
      <c r="FC463" s="91"/>
      <c r="FD463" s="91"/>
      <c r="FE463" s="91"/>
      <c r="FF463" s="91"/>
      <c r="FG463" s="91"/>
      <c r="FH463" s="91"/>
      <c r="FI463" s="91"/>
      <c r="FJ463" s="91"/>
      <c r="FK463" s="91"/>
      <c r="FL463" s="91"/>
      <c r="FM463" s="91"/>
      <c r="FN463" s="91"/>
      <c r="FO463" s="91"/>
      <c r="FP463" s="91"/>
      <c r="FQ463" s="91"/>
      <c r="FR463" s="91"/>
      <c r="FS463" s="91"/>
      <c r="FT463" s="91"/>
      <c r="FU463" s="91"/>
      <c r="FV463" s="91"/>
      <c r="FW463" s="91"/>
      <c r="FX463" s="91"/>
      <c r="FY463" s="91"/>
      <c r="FZ463" s="91"/>
      <c r="GA463" s="91"/>
      <c r="GB463" s="91"/>
      <c r="GC463" s="91"/>
    </row>
    <row r="464" spans="1:185" s="93" customFormat="1">
      <c r="A464" s="237" t="s">
        <v>6</v>
      </c>
      <c r="B464" s="306" t="s">
        <v>18</v>
      </c>
      <c r="C464" s="304"/>
      <c r="D464" s="304"/>
      <c r="E464" s="248">
        <f>E465</f>
        <v>0</v>
      </c>
      <c r="F464" s="248">
        <f t="shared" ref="F464:K464" si="67">F465</f>
        <v>0</v>
      </c>
      <c r="G464" s="248">
        <f t="shared" si="67"/>
        <v>0</v>
      </c>
      <c r="H464" s="248">
        <f t="shared" si="67"/>
        <v>0</v>
      </c>
      <c r="I464" s="248">
        <f t="shared" si="67"/>
        <v>0</v>
      </c>
      <c r="J464" s="248">
        <f t="shared" si="67"/>
        <v>0</v>
      </c>
      <c r="K464" s="248">
        <f t="shared" si="67"/>
        <v>0</v>
      </c>
      <c r="L464" s="90"/>
      <c r="M464" s="90"/>
      <c r="N464" s="90"/>
      <c r="O464" s="122"/>
      <c r="P464" s="122"/>
      <c r="Q464" s="122"/>
      <c r="R464" s="122"/>
      <c r="S464" s="317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  <c r="BZ464" s="91"/>
      <c r="CA464" s="91"/>
      <c r="CB464" s="91"/>
      <c r="CC464" s="91"/>
      <c r="CD464" s="91"/>
      <c r="CE464" s="91"/>
      <c r="CF464" s="91"/>
      <c r="CG464" s="91"/>
      <c r="CH464" s="91"/>
      <c r="CI464" s="91"/>
      <c r="CJ464" s="91"/>
      <c r="CK464" s="91"/>
      <c r="CL464" s="91"/>
      <c r="CM464" s="91"/>
      <c r="CN464" s="91"/>
      <c r="CO464" s="91"/>
      <c r="CP464" s="91"/>
      <c r="CQ464" s="91"/>
      <c r="CR464" s="91"/>
      <c r="CS464" s="91"/>
      <c r="CT464" s="91"/>
      <c r="CU464" s="91"/>
      <c r="CV464" s="91"/>
      <c r="CW464" s="91"/>
      <c r="CX464" s="91"/>
      <c r="CY464" s="91"/>
      <c r="CZ464" s="91"/>
      <c r="DA464" s="91"/>
      <c r="DB464" s="91"/>
      <c r="DC464" s="91"/>
      <c r="DD464" s="91"/>
      <c r="DE464" s="91"/>
      <c r="DF464" s="91"/>
      <c r="DG464" s="91"/>
      <c r="DH464" s="91"/>
      <c r="DI464" s="91"/>
      <c r="DJ464" s="91"/>
      <c r="DK464" s="91"/>
      <c r="DL464" s="91"/>
      <c r="DM464" s="91"/>
      <c r="DN464" s="91"/>
      <c r="DO464" s="91"/>
      <c r="DP464" s="91"/>
      <c r="DQ464" s="91"/>
      <c r="DR464" s="91"/>
      <c r="DS464" s="91"/>
      <c r="DT464" s="91"/>
      <c r="DU464" s="91"/>
      <c r="DV464" s="91"/>
      <c r="DW464" s="91"/>
      <c r="DX464" s="91"/>
      <c r="DY464" s="91"/>
      <c r="DZ464" s="91"/>
      <c r="EA464" s="91"/>
      <c r="EB464" s="91"/>
      <c r="EC464" s="91"/>
      <c r="ED464" s="91"/>
      <c r="EE464" s="91"/>
      <c r="EF464" s="91"/>
      <c r="EG464" s="91"/>
      <c r="EH464" s="91"/>
      <c r="EI464" s="91"/>
      <c r="EJ464" s="91"/>
      <c r="EK464" s="91"/>
      <c r="EL464" s="91"/>
      <c r="EM464" s="91"/>
      <c r="EN464" s="91"/>
      <c r="EO464" s="91"/>
      <c r="EP464" s="91"/>
      <c r="EQ464" s="91"/>
      <c r="ER464" s="91"/>
      <c r="ES464" s="91"/>
      <c r="ET464" s="91"/>
      <c r="EU464" s="91"/>
      <c r="EV464" s="91"/>
      <c r="EW464" s="91"/>
      <c r="EX464" s="91"/>
      <c r="EY464" s="91"/>
      <c r="EZ464" s="91"/>
      <c r="FA464" s="91"/>
      <c r="FB464" s="91"/>
      <c r="FC464" s="91"/>
      <c r="FD464" s="91"/>
      <c r="FE464" s="91"/>
      <c r="FF464" s="91"/>
      <c r="FG464" s="91"/>
      <c r="FH464" s="91"/>
      <c r="FI464" s="91"/>
      <c r="FJ464" s="91"/>
      <c r="FK464" s="91"/>
      <c r="FL464" s="91"/>
      <c r="FM464" s="91"/>
      <c r="FN464" s="91"/>
      <c r="FO464" s="91"/>
      <c r="FP464" s="91"/>
      <c r="FQ464" s="91"/>
      <c r="FR464" s="91"/>
      <c r="FS464" s="91"/>
      <c r="FT464" s="91"/>
      <c r="FU464" s="91"/>
      <c r="FV464" s="91"/>
      <c r="FW464" s="91"/>
      <c r="FX464" s="91"/>
      <c r="FY464" s="91"/>
      <c r="FZ464" s="91"/>
      <c r="GA464" s="91"/>
      <c r="GB464" s="91"/>
      <c r="GC464" s="91"/>
    </row>
    <row r="465" spans="1:185" s="93" customFormat="1" ht="90">
      <c r="A465" s="304">
        <f>'10 Квартал финансирование'!A465</f>
        <v>345</v>
      </c>
      <c r="B465" s="305" t="str">
        <f>'10 Квартал финансирование'!B465</f>
        <v>Модернизация системы сбора и передачи информации Северо-Осетинского филиала ПС 110 кВ В-1, РП-110, Янтарь, Юго-Западная, Восточная, Левобережная, Северо-Восточная, Алагир, АЗС, Нузал, Зарамаг, Унал, Дзуарикау, Ардон-110, Змейская, Эльхотово, Терек-110, Моздок,-110, Беслан-110</v>
      </c>
      <c r="C465" s="324" t="str">
        <f>'10 Квартал финансирование'!C465</f>
        <v>F_prj_109103_6480</v>
      </c>
      <c r="D465" s="304" t="s">
        <v>157</v>
      </c>
      <c r="E465" s="323">
        <v>0</v>
      </c>
      <c r="F465" s="122">
        <v>0</v>
      </c>
      <c r="G465" s="122">
        <v>0</v>
      </c>
      <c r="H465" s="122">
        <v>0</v>
      </c>
      <c r="I465" s="122">
        <v>0</v>
      </c>
      <c r="J465" s="122">
        <v>0</v>
      </c>
      <c r="K465" s="122">
        <v>0</v>
      </c>
      <c r="L465" s="90">
        <v>2015</v>
      </c>
      <c r="M465" s="90">
        <v>2016</v>
      </c>
      <c r="N465" s="90" t="s">
        <v>157</v>
      </c>
      <c r="O465" s="122" t="s">
        <v>1139</v>
      </c>
      <c r="P465" s="122" t="s">
        <v>1139</v>
      </c>
      <c r="Q465" s="122" t="s">
        <v>1139</v>
      </c>
      <c r="R465" s="122" t="s">
        <v>1139</v>
      </c>
      <c r="S465" s="317" t="s">
        <v>994</v>
      </c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  <c r="BZ465" s="91"/>
      <c r="CA465" s="91"/>
      <c r="CB465" s="91"/>
      <c r="CC465" s="91"/>
      <c r="CD465" s="91"/>
      <c r="CE465" s="91"/>
      <c r="CF465" s="91"/>
      <c r="CG465" s="91"/>
      <c r="CH465" s="91"/>
      <c r="CI465" s="91"/>
      <c r="CJ465" s="91"/>
      <c r="CK465" s="91"/>
      <c r="CL465" s="91"/>
      <c r="CM465" s="91"/>
      <c r="CN465" s="91"/>
      <c r="CO465" s="91"/>
      <c r="CP465" s="91"/>
      <c r="CQ465" s="91"/>
      <c r="CR465" s="91"/>
      <c r="CS465" s="91"/>
      <c r="CT465" s="91"/>
      <c r="CU465" s="91"/>
      <c r="CV465" s="91"/>
      <c r="CW465" s="91"/>
      <c r="CX465" s="91"/>
      <c r="CY465" s="91"/>
      <c r="CZ465" s="91"/>
      <c r="DA465" s="91"/>
      <c r="DB465" s="91"/>
      <c r="DC465" s="91"/>
      <c r="DD465" s="91"/>
      <c r="DE465" s="91"/>
      <c r="DF465" s="91"/>
      <c r="DG465" s="91"/>
      <c r="DH465" s="91"/>
      <c r="DI465" s="91"/>
      <c r="DJ465" s="91"/>
      <c r="DK465" s="91"/>
      <c r="DL465" s="91"/>
      <c r="DM465" s="91"/>
      <c r="DN465" s="91"/>
      <c r="DO465" s="91"/>
      <c r="DP465" s="91"/>
      <c r="DQ465" s="91"/>
      <c r="DR465" s="91"/>
      <c r="DS465" s="91"/>
      <c r="DT465" s="91"/>
      <c r="DU465" s="91"/>
      <c r="DV465" s="91"/>
      <c r="DW465" s="91"/>
      <c r="DX465" s="91"/>
      <c r="DY465" s="91"/>
      <c r="DZ465" s="91"/>
      <c r="EA465" s="91"/>
      <c r="EB465" s="91"/>
      <c r="EC465" s="91"/>
      <c r="ED465" s="91"/>
      <c r="EE465" s="91"/>
      <c r="EF465" s="91"/>
      <c r="EG465" s="91"/>
      <c r="EH465" s="91"/>
      <c r="EI465" s="91"/>
      <c r="EJ465" s="91"/>
      <c r="EK465" s="91"/>
      <c r="EL465" s="91"/>
      <c r="EM465" s="91"/>
      <c r="EN465" s="91"/>
      <c r="EO465" s="91"/>
      <c r="EP465" s="91"/>
      <c r="EQ465" s="91"/>
      <c r="ER465" s="91"/>
      <c r="ES465" s="91"/>
      <c r="ET465" s="91"/>
      <c r="EU465" s="91"/>
      <c r="EV465" s="91"/>
      <c r="EW465" s="91"/>
      <c r="EX465" s="91"/>
      <c r="EY465" s="91"/>
      <c r="EZ465" s="91"/>
      <c r="FA465" s="91"/>
      <c r="FB465" s="91"/>
      <c r="FC465" s="91"/>
      <c r="FD465" s="91"/>
      <c r="FE465" s="91"/>
      <c r="FF465" s="91"/>
      <c r="FG465" s="91"/>
      <c r="FH465" s="91"/>
      <c r="FI465" s="91"/>
      <c r="FJ465" s="91"/>
      <c r="FK465" s="91"/>
      <c r="FL465" s="91"/>
      <c r="FM465" s="91"/>
      <c r="FN465" s="91"/>
      <c r="FO465" s="91"/>
      <c r="FP465" s="91"/>
      <c r="FQ465" s="91"/>
      <c r="FR465" s="91"/>
      <c r="FS465" s="91"/>
      <c r="FT465" s="91"/>
      <c r="FU465" s="91"/>
      <c r="FV465" s="91"/>
      <c r="FW465" s="91"/>
      <c r="FX465" s="91"/>
      <c r="FY465" s="91"/>
      <c r="FZ465" s="91"/>
      <c r="GA465" s="91"/>
      <c r="GB465" s="91"/>
      <c r="GC465" s="91"/>
    </row>
    <row r="466" spans="1:185" s="93" customFormat="1" ht="31.5">
      <c r="A466" s="237" t="s">
        <v>8</v>
      </c>
      <c r="B466" s="306" t="s">
        <v>19</v>
      </c>
      <c r="C466" s="304"/>
      <c r="D466" s="304"/>
      <c r="E466" s="122"/>
      <c r="F466" s="122"/>
      <c r="G466" s="122"/>
      <c r="H466" s="122"/>
      <c r="I466" s="122"/>
      <c r="J466" s="122"/>
      <c r="K466" s="122"/>
      <c r="L466" s="90"/>
      <c r="M466" s="90"/>
      <c r="N466" s="90"/>
      <c r="O466" s="122"/>
      <c r="P466" s="122"/>
      <c r="Q466" s="122"/>
      <c r="R466" s="122"/>
      <c r="S466" s="317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  <c r="BZ466" s="91"/>
      <c r="CA466" s="91"/>
      <c r="CB466" s="91"/>
      <c r="CC466" s="91"/>
      <c r="CD466" s="91"/>
      <c r="CE466" s="91"/>
      <c r="CF466" s="91"/>
      <c r="CG466" s="91"/>
      <c r="CH466" s="91"/>
      <c r="CI466" s="91"/>
      <c r="CJ466" s="91"/>
      <c r="CK466" s="91"/>
      <c r="CL466" s="91"/>
      <c r="CM466" s="91"/>
      <c r="CN466" s="91"/>
      <c r="CO466" s="91"/>
      <c r="CP466" s="91"/>
      <c r="CQ466" s="91"/>
      <c r="CR466" s="91"/>
      <c r="CS466" s="91"/>
      <c r="CT466" s="91"/>
      <c r="CU466" s="91"/>
      <c r="CV466" s="91"/>
      <c r="CW466" s="91"/>
      <c r="CX466" s="91"/>
      <c r="CY466" s="91"/>
      <c r="CZ466" s="91"/>
      <c r="DA466" s="91"/>
      <c r="DB466" s="91"/>
      <c r="DC466" s="91"/>
      <c r="DD466" s="91"/>
      <c r="DE466" s="91"/>
      <c r="DF466" s="91"/>
      <c r="DG466" s="91"/>
      <c r="DH466" s="91"/>
      <c r="DI466" s="91"/>
      <c r="DJ466" s="91"/>
      <c r="DK466" s="91"/>
      <c r="DL466" s="91"/>
      <c r="DM466" s="91"/>
      <c r="DN466" s="91"/>
      <c r="DO466" s="91"/>
      <c r="DP466" s="91"/>
      <c r="DQ466" s="91"/>
      <c r="DR466" s="91"/>
      <c r="DS466" s="91"/>
      <c r="DT466" s="91"/>
      <c r="DU466" s="91"/>
      <c r="DV466" s="91"/>
      <c r="DW466" s="91"/>
      <c r="DX466" s="91"/>
      <c r="DY466" s="91"/>
      <c r="DZ466" s="91"/>
      <c r="EA466" s="91"/>
      <c r="EB466" s="91"/>
      <c r="EC466" s="91"/>
      <c r="ED466" s="91"/>
      <c r="EE466" s="91"/>
      <c r="EF466" s="91"/>
      <c r="EG466" s="91"/>
      <c r="EH466" s="91"/>
      <c r="EI466" s="91"/>
      <c r="EJ466" s="91"/>
      <c r="EK466" s="91"/>
      <c r="EL466" s="91"/>
      <c r="EM466" s="91"/>
      <c r="EN466" s="91"/>
      <c r="EO466" s="91"/>
      <c r="EP466" s="91"/>
      <c r="EQ466" s="91"/>
      <c r="ER466" s="91"/>
      <c r="ES466" s="91"/>
      <c r="ET466" s="91"/>
      <c r="EU466" s="91"/>
      <c r="EV466" s="91"/>
      <c r="EW466" s="91"/>
      <c r="EX466" s="91"/>
      <c r="EY466" s="91"/>
      <c r="EZ466" s="91"/>
      <c r="FA466" s="91"/>
      <c r="FB466" s="91"/>
      <c r="FC466" s="91"/>
      <c r="FD466" s="91"/>
      <c r="FE466" s="91"/>
      <c r="FF466" s="91"/>
      <c r="FG466" s="91"/>
      <c r="FH466" s="91"/>
      <c r="FI466" s="91"/>
      <c r="FJ466" s="91"/>
      <c r="FK466" s="91"/>
      <c r="FL466" s="91"/>
      <c r="FM466" s="91"/>
      <c r="FN466" s="91"/>
      <c r="FO466" s="91"/>
      <c r="FP466" s="91"/>
      <c r="FQ466" s="91"/>
      <c r="FR466" s="91"/>
      <c r="FS466" s="91"/>
      <c r="FT466" s="91"/>
      <c r="FU466" s="91"/>
      <c r="FV466" s="91"/>
      <c r="FW466" s="91"/>
      <c r="FX466" s="91"/>
      <c r="FY466" s="91"/>
      <c r="FZ466" s="91"/>
      <c r="GA466" s="91"/>
      <c r="GB466" s="91"/>
      <c r="GC466" s="91"/>
    </row>
    <row r="467" spans="1:185" s="93" customFormat="1">
      <c r="A467" s="307" t="s">
        <v>40</v>
      </c>
      <c r="B467" s="306" t="s">
        <v>42</v>
      </c>
      <c r="C467" s="304"/>
      <c r="D467" s="304"/>
      <c r="E467" s="248">
        <f>SUM(E468:E493)</f>
        <v>0</v>
      </c>
      <c r="F467" s="248">
        <f t="shared" ref="F467:K467" si="68">SUM(F468:F493)</f>
        <v>0.88</v>
      </c>
      <c r="G467" s="248">
        <f t="shared" si="68"/>
        <v>0</v>
      </c>
      <c r="H467" s="248">
        <f t="shared" si="68"/>
        <v>26.65</v>
      </c>
      <c r="I467" s="248">
        <f t="shared" si="68"/>
        <v>0</v>
      </c>
      <c r="J467" s="248">
        <f t="shared" si="68"/>
        <v>0</v>
      </c>
      <c r="K467" s="248">
        <f t="shared" si="68"/>
        <v>0</v>
      </c>
      <c r="L467" s="90"/>
      <c r="M467" s="90"/>
      <c r="N467" s="90"/>
      <c r="O467" s="122"/>
      <c r="P467" s="122"/>
      <c r="Q467" s="122"/>
      <c r="R467" s="122"/>
      <c r="S467" s="317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  <c r="BZ467" s="91"/>
      <c r="CA467" s="91"/>
      <c r="CB467" s="91"/>
      <c r="CC467" s="91"/>
      <c r="CD467" s="91"/>
      <c r="CE467" s="91"/>
      <c r="CF467" s="91"/>
      <c r="CG467" s="91"/>
      <c r="CH467" s="91"/>
      <c r="CI467" s="91"/>
      <c r="CJ467" s="91"/>
      <c r="CK467" s="91"/>
      <c r="CL467" s="91"/>
      <c r="CM467" s="91"/>
      <c r="CN467" s="91"/>
      <c r="CO467" s="91"/>
      <c r="CP467" s="91"/>
      <c r="CQ467" s="91"/>
      <c r="CR467" s="91"/>
      <c r="CS467" s="91"/>
      <c r="CT467" s="91"/>
      <c r="CU467" s="91"/>
      <c r="CV467" s="91"/>
      <c r="CW467" s="91"/>
      <c r="CX467" s="91"/>
      <c r="CY467" s="91"/>
      <c r="CZ467" s="91"/>
      <c r="DA467" s="91"/>
      <c r="DB467" s="91"/>
      <c r="DC467" s="91"/>
      <c r="DD467" s="91"/>
      <c r="DE467" s="91"/>
      <c r="DF467" s="91"/>
      <c r="DG467" s="91"/>
      <c r="DH467" s="91"/>
      <c r="DI467" s="91"/>
      <c r="DJ467" s="91"/>
      <c r="DK467" s="91"/>
      <c r="DL467" s="91"/>
      <c r="DM467" s="91"/>
      <c r="DN467" s="91"/>
      <c r="DO467" s="91"/>
      <c r="DP467" s="91"/>
      <c r="DQ467" s="91"/>
      <c r="DR467" s="91"/>
      <c r="DS467" s="91"/>
      <c r="DT467" s="91"/>
      <c r="DU467" s="91"/>
      <c r="DV467" s="91"/>
      <c r="DW467" s="91"/>
      <c r="DX467" s="91"/>
      <c r="DY467" s="91"/>
      <c r="DZ467" s="91"/>
      <c r="EA467" s="91"/>
      <c r="EB467" s="91"/>
      <c r="EC467" s="91"/>
      <c r="ED467" s="91"/>
      <c r="EE467" s="91"/>
      <c r="EF467" s="91"/>
      <c r="EG467" s="91"/>
      <c r="EH467" s="91"/>
      <c r="EI467" s="91"/>
      <c r="EJ467" s="91"/>
      <c r="EK467" s="91"/>
      <c r="EL467" s="91"/>
      <c r="EM467" s="91"/>
      <c r="EN467" s="91"/>
      <c r="EO467" s="91"/>
      <c r="EP467" s="91"/>
      <c r="EQ467" s="91"/>
      <c r="ER467" s="91"/>
      <c r="ES467" s="91"/>
      <c r="ET467" s="91"/>
      <c r="EU467" s="91"/>
      <c r="EV467" s="91"/>
      <c r="EW467" s="91"/>
      <c r="EX467" s="91"/>
      <c r="EY467" s="91"/>
      <c r="EZ467" s="91"/>
      <c r="FA467" s="91"/>
      <c r="FB467" s="91"/>
      <c r="FC467" s="91"/>
      <c r="FD467" s="91"/>
      <c r="FE467" s="91"/>
      <c r="FF467" s="91"/>
      <c r="FG467" s="91"/>
      <c r="FH467" s="91"/>
      <c r="FI467" s="91"/>
      <c r="FJ467" s="91"/>
      <c r="FK467" s="91"/>
      <c r="FL467" s="91"/>
      <c r="FM467" s="91"/>
      <c r="FN467" s="91"/>
      <c r="FO467" s="91"/>
      <c r="FP467" s="91"/>
      <c r="FQ467" s="91"/>
      <c r="FR467" s="91"/>
      <c r="FS467" s="91"/>
      <c r="FT467" s="91"/>
      <c r="FU467" s="91"/>
      <c r="FV467" s="91"/>
      <c r="FW467" s="91"/>
      <c r="FX467" s="91"/>
      <c r="FY467" s="91"/>
      <c r="FZ467" s="91"/>
      <c r="GA467" s="91"/>
      <c r="GB467" s="91"/>
      <c r="GC467" s="91"/>
    </row>
    <row r="468" spans="1:185" s="93" customFormat="1" ht="60">
      <c r="A468" s="304">
        <f>'10 Квартал финансирование'!A468</f>
        <v>346</v>
      </c>
      <c r="B468" s="305" t="str">
        <f>'10 Квартал финансирование'!B468</f>
        <v>Реконструкция ПС "Зарамаг"- 2014 г.- ПИР; 2015 г.-установка линейной ячейки и устройств РЗА на ВЛ-110 кВ №128, 2016 г.- реконструкция ПС для технологического присоединения ГРК Мамисон</v>
      </c>
      <c r="C468" s="324" t="str">
        <f>'10 Квартал финансирование'!C468</f>
        <v>F_prj_109103_47374</v>
      </c>
      <c r="D468" s="304" t="s">
        <v>157</v>
      </c>
      <c r="E468" s="323">
        <v>0</v>
      </c>
      <c r="F468" s="122">
        <v>0</v>
      </c>
      <c r="G468" s="122">
        <v>0</v>
      </c>
      <c r="H468" s="122">
        <v>0</v>
      </c>
      <c r="I468" s="122">
        <v>0</v>
      </c>
      <c r="J468" s="122">
        <v>0</v>
      </c>
      <c r="K468" s="122">
        <v>0</v>
      </c>
      <c r="L468" s="90">
        <v>2011</v>
      </c>
      <c r="M468" s="90">
        <v>2016</v>
      </c>
      <c r="N468" s="90" t="s">
        <v>157</v>
      </c>
      <c r="O468" s="122" t="s">
        <v>1140</v>
      </c>
      <c r="P468" s="122" t="s">
        <v>1139</v>
      </c>
      <c r="Q468" s="122" t="s">
        <v>1139</v>
      </c>
      <c r="R468" s="122" t="s">
        <v>1139</v>
      </c>
      <c r="S468" s="317" t="s">
        <v>994</v>
      </c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  <c r="BZ468" s="91"/>
      <c r="CA468" s="91"/>
      <c r="CB468" s="91"/>
      <c r="CC468" s="91"/>
      <c r="CD468" s="91"/>
      <c r="CE468" s="91"/>
      <c r="CF468" s="91"/>
      <c r="CG468" s="91"/>
      <c r="CH468" s="91"/>
      <c r="CI468" s="91"/>
      <c r="CJ468" s="91"/>
      <c r="CK468" s="91"/>
      <c r="CL468" s="91"/>
      <c r="CM468" s="91"/>
      <c r="CN468" s="91"/>
      <c r="CO468" s="91"/>
      <c r="CP468" s="91"/>
      <c r="CQ468" s="91"/>
      <c r="CR468" s="91"/>
      <c r="CS468" s="91"/>
      <c r="CT468" s="91"/>
      <c r="CU468" s="91"/>
      <c r="CV468" s="91"/>
      <c r="CW468" s="91"/>
      <c r="CX468" s="91"/>
      <c r="CY468" s="91"/>
      <c r="CZ468" s="91"/>
      <c r="DA468" s="91"/>
      <c r="DB468" s="91"/>
      <c r="DC468" s="91"/>
      <c r="DD468" s="91"/>
      <c r="DE468" s="91"/>
      <c r="DF468" s="91"/>
      <c r="DG468" s="91"/>
      <c r="DH468" s="91"/>
      <c r="DI468" s="91"/>
      <c r="DJ468" s="91"/>
      <c r="DK468" s="91"/>
      <c r="DL468" s="91"/>
      <c r="DM468" s="91"/>
      <c r="DN468" s="91"/>
      <c r="DO468" s="91"/>
      <c r="DP468" s="91"/>
      <c r="DQ468" s="91"/>
      <c r="DR468" s="91"/>
      <c r="DS468" s="91"/>
      <c r="DT468" s="91"/>
      <c r="DU468" s="91"/>
      <c r="DV468" s="91"/>
      <c r="DW468" s="91"/>
      <c r="DX468" s="91"/>
      <c r="DY468" s="91"/>
      <c r="DZ468" s="91"/>
      <c r="EA468" s="91"/>
      <c r="EB468" s="91"/>
      <c r="EC468" s="91"/>
      <c r="ED468" s="91"/>
      <c r="EE468" s="91"/>
      <c r="EF468" s="91"/>
      <c r="EG468" s="91"/>
      <c r="EH468" s="91"/>
      <c r="EI468" s="91"/>
      <c r="EJ468" s="91"/>
      <c r="EK468" s="91"/>
      <c r="EL468" s="91"/>
      <c r="EM468" s="91"/>
      <c r="EN468" s="91"/>
      <c r="EO468" s="91"/>
      <c r="EP468" s="91"/>
      <c r="EQ468" s="91"/>
      <c r="ER468" s="91"/>
      <c r="ES468" s="91"/>
      <c r="ET468" s="91"/>
      <c r="EU468" s="91"/>
      <c r="EV468" s="91"/>
      <c r="EW468" s="91"/>
      <c r="EX468" s="91"/>
      <c r="EY468" s="91"/>
      <c r="EZ468" s="91"/>
      <c r="FA468" s="91"/>
      <c r="FB468" s="91"/>
      <c r="FC468" s="91"/>
      <c r="FD468" s="91"/>
      <c r="FE468" s="91"/>
      <c r="FF468" s="91"/>
      <c r="FG468" s="91"/>
      <c r="FH468" s="91"/>
      <c r="FI468" s="91"/>
      <c r="FJ468" s="91"/>
      <c r="FK468" s="91"/>
      <c r="FL468" s="91"/>
      <c r="FM468" s="91"/>
      <c r="FN468" s="91"/>
      <c r="FO468" s="91"/>
      <c r="FP468" s="91"/>
      <c r="FQ468" s="91"/>
      <c r="FR468" s="91"/>
      <c r="FS468" s="91"/>
      <c r="FT468" s="91"/>
      <c r="FU468" s="91"/>
      <c r="FV468" s="91"/>
      <c r="FW468" s="91"/>
      <c r="FX468" s="91"/>
      <c r="FY468" s="91"/>
      <c r="FZ468" s="91"/>
      <c r="GA468" s="91"/>
      <c r="GB468" s="91"/>
      <c r="GC468" s="91"/>
    </row>
    <row r="469" spans="1:185" s="93" customFormat="1" ht="60">
      <c r="A469" s="304">
        <f>'10 Квартал финансирование'!A469</f>
        <v>347</v>
      </c>
      <c r="B469" s="305" t="str">
        <f>'10 Квартал финансирование'!B469</f>
        <v>Реконструкция ПС 110/35/10 кВ "Змейская" - замена масл. выкл. 110 кВ (СМВ) на элегазовый  ВЭБ-110. Замена масл. выкл. 6-10 кВ на вакуумные (6 шт.: Ф-1; Ф-2; Ф-3; Ф-4; Ф-5; Т-1)</v>
      </c>
      <c r="C469" s="324" t="str">
        <f>'10 Квартал финансирование'!C469</f>
        <v>F_prj_109103_13986</v>
      </c>
      <c r="D469" s="304" t="s">
        <v>157</v>
      </c>
      <c r="E469" s="323">
        <v>0</v>
      </c>
      <c r="F469" s="122">
        <v>0</v>
      </c>
      <c r="G469" s="122">
        <v>0</v>
      </c>
      <c r="H469" s="122">
        <v>0</v>
      </c>
      <c r="I469" s="122">
        <v>0</v>
      </c>
      <c r="J469" s="122">
        <v>0</v>
      </c>
      <c r="K469" s="122">
        <v>0</v>
      </c>
      <c r="L469" s="90">
        <v>2010</v>
      </c>
      <c r="M469" s="90">
        <v>2015</v>
      </c>
      <c r="N469" s="90" t="s">
        <v>157</v>
      </c>
      <c r="O469" s="122" t="s">
        <v>1140</v>
      </c>
      <c r="P469" s="122" t="s">
        <v>1139</v>
      </c>
      <c r="Q469" s="122" t="s">
        <v>1139</v>
      </c>
      <c r="R469" s="122" t="s">
        <v>1139</v>
      </c>
      <c r="S469" s="317" t="s">
        <v>994</v>
      </c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  <c r="BZ469" s="91"/>
      <c r="CA469" s="91"/>
      <c r="CB469" s="91"/>
      <c r="CC469" s="91"/>
      <c r="CD469" s="91"/>
      <c r="CE469" s="91"/>
      <c r="CF469" s="91"/>
      <c r="CG469" s="91"/>
      <c r="CH469" s="91"/>
      <c r="CI469" s="91"/>
      <c r="CJ469" s="91"/>
      <c r="CK469" s="91"/>
      <c r="CL469" s="91"/>
      <c r="CM469" s="91"/>
      <c r="CN469" s="91"/>
      <c r="CO469" s="91"/>
      <c r="CP469" s="91"/>
      <c r="CQ469" s="91"/>
      <c r="CR469" s="91"/>
      <c r="CS469" s="91"/>
      <c r="CT469" s="91"/>
      <c r="CU469" s="91"/>
      <c r="CV469" s="91"/>
      <c r="CW469" s="91"/>
      <c r="CX469" s="91"/>
      <c r="CY469" s="91"/>
      <c r="CZ469" s="91"/>
      <c r="DA469" s="91"/>
      <c r="DB469" s="91"/>
      <c r="DC469" s="91"/>
      <c r="DD469" s="91"/>
      <c r="DE469" s="91"/>
      <c r="DF469" s="91"/>
      <c r="DG469" s="91"/>
      <c r="DH469" s="91"/>
      <c r="DI469" s="91"/>
      <c r="DJ469" s="91"/>
      <c r="DK469" s="91"/>
      <c r="DL469" s="91"/>
      <c r="DM469" s="91"/>
      <c r="DN469" s="91"/>
      <c r="DO469" s="91"/>
      <c r="DP469" s="91"/>
      <c r="DQ469" s="91"/>
      <c r="DR469" s="91"/>
      <c r="DS469" s="91"/>
      <c r="DT469" s="91"/>
      <c r="DU469" s="91"/>
      <c r="DV469" s="91"/>
      <c r="DW469" s="91"/>
      <c r="DX469" s="91"/>
      <c r="DY469" s="91"/>
      <c r="DZ469" s="91"/>
      <c r="EA469" s="91"/>
      <c r="EB469" s="91"/>
      <c r="EC469" s="91"/>
      <c r="ED469" s="91"/>
      <c r="EE469" s="91"/>
      <c r="EF469" s="91"/>
      <c r="EG469" s="91"/>
      <c r="EH469" s="91"/>
      <c r="EI469" s="91"/>
      <c r="EJ469" s="91"/>
      <c r="EK469" s="91"/>
      <c r="EL469" s="91"/>
      <c r="EM469" s="91"/>
      <c r="EN469" s="91"/>
      <c r="EO469" s="91"/>
      <c r="EP469" s="91"/>
      <c r="EQ469" s="91"/>
      <c r="ER469" s="91"/>
      <c r="ES469" s="91"/>
      <c r="ET469" s="91"/>
      <c r="EU469" s="91"/>
      <c r="EV469" s="91"/>
      <c r="EW469" s="91"/>
      <c r="EX469" s="91"/>
      <c r="EY469" s="91"/>
      <c r="EZ469" s="91"/>
      <c r="FA469" s="91"/>
      <c r="FB469" s="91"/>
      <c r="FC469" s="91"/>
      <c r="FD469" s="91"/>
      <c r="FE469" s="91"/>
      <c r="FF469" s="91"/>
      <c r="FG469" s="91"/>
      <c r="FH469" s="91"/>
      <c r="FI469" s="91"/>
      <c r="FJ469" s="91"/>
      <c r="FK469" s="91"/>
      <c r="FL469" s="91"/>
      <c r="FM469" s="91"/>
      <c r="FN469" s="91"/>
      <c r="FO469" s="91"/>
      <c r="FP469" s="91"/>
      <c r="FQ469" s="91"/>
      <c r="FR469" s="91"/>
      <c r="FS469" s="91"/>
      <c r="FT469" s="91"/>
      <c r="FU469" s="91"/>
      <c r="FV469" s="91"/>
      <c r="FW469" s="91"/>
      <c r="FX469" s="91"/>
      <c r="FY469" s="91"/>
      <c r="FZ469" s="91"/>
      <c r="GA469" s="91"/>
      <c r="GB469" s="91"/>
      <c r="GC469" s="91"/>
    </row>
    <row r="470" spans="1:185" s="93" customFormat="1" ht="30">
      <c r="A470" s="304">
        <f>'10 Квартал финансирование'!A470</f>
        <v>348</v>
      </c>
      <c r="B470" s="305" t="str">
        <f>'10 Квартал финансирование'!B470</f>
        <v xml:space="preserve">Реконструкция маслохозяйства на ПС 110/35/6 кВ "В-1" </v>
      </c>
      <c r="C470" s="324" t="str">
        <f>'10 Квартал финансирование'!C470</f>
        <v>F_prj_109103_13981</v>
      </c>
      <c r="D470" s="304" t="s">
        <v>157</v>
      </c>
      <c r="E470" s="323">
        <v>0</v>
      </c>
      <c r="F470" s="122">
        <v>0</v>
      </c>
      <c r="G470" s="122">
        <v>0</v>
      </c>
      <c r="H470" s="122">
        <v>0</v>
      </c>
      <c r="I470" s="122">
        <v>0</v>
      </c>
      <c r="J470" s="122">
        <v>0</v>
      </c>
      <c r="K470" s="122">
        <v>0</v>
      </c>
      <c r="L470" s="90">
        <v>2011</v>
      </c>
      <c r="M470" s="90">
        <v>2016</v>
      </c>
      <c r="N470" s="90" t="s">
        <v>157</v>
      </c>
      <c r="O470" s="122" t="s">
        <v>1140</v>
      </c>
      <c r="P470" s="122" t="s">
        <v>1139</v>
      </c>
      <c r="Q470" s="122" t="s">
        <v>1139</v>
      </c>
      <c r="R470" s="122" t="s">
        <v>1139</v>
      </c>
      <c r="S470" s="317" t="s">
        <v>994</v>
      </c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  <c r="BZ470" s="91"/>
      <c r="CA470" s="91"/>
      <c r="CB470" s="91"/>
      <c r="CC470" s="91"/>
      <c r="CD470" s="91"/>
      <c r="CE470" s="91"/>
      <c r="CF470" s="91"/>
      <c r="CG470" s="91"/>
      <c r="CH470" s="91"/>
      <c r="CI470" s="91"/>
      <c r="CJ470" s="91"/>
      <c r="CK470" s="91"/>
      <c r="CL470" s="91"/>
      <c r="CM470" s="91"/>
      <c r="CN470" s="91"/>
      <c r="CO470" s="91"/>
      <c r="CP470" s="91"/>
      <c r="CQ470" s="91"/>
      <c r="CR470" s="91"/>
      <c r="CS470" s="91"/>
      <c r="CT470" s="91"/>
      <c r="CU470" s="91"/>
      <c r="CV470" s="91"/>
      <c r="CW470" s="91"/>
      <c r="CX470" s="91"/>
      <c r="CY470" s="91"/>
      <c r="CZ470" s="91"/>
      <c r="DA470" s="91"/>
      <c r="DB470" s="91"/>
      <c r="DC470" s="91"/>
      <c r="DD470" s="91"/>
      <c r="DE470" s="91"/>
      <c r="DF470" s="91"/>
      <c r="DG470" s="91"/>
      <c r="DH470" s="91"/>
      <c r="DI470" s="91"/>
      <c r="DJ470" s="91"/>
      <c r="DK470" s="91"/>
      <c r="DL470" s="91"/>
      <c r="DM470" s="91"/>
      <c r="DN470" s="91"/>
      <c r="DO470" s="91"/>
      <c r="DP470" s="91"/>
      <c r="DQ470" s="91"/>
      <c r="DR470" s="91"/>
      <c r="DS470" s="91"/>
      <c r="DT470" s="91"/>
      <c r="DU470" s="91"/>
      <c r="DV470" s="91"/>
      <c r="DW470" s="91"/>
      <c r="DX470" s="91"/>
      <c r="DY470" s="91"/>
      <c r="DZ470" s="91"/>
      <c r="EA470" s="91"/>
      <c r="EB470" s="91"/>
      <c r="EC470" s="91"/>
      <c r="ED470" s="91"/>
      <c r="EE470" s="91"/>
      <c r="EF470" s="91"/>
      <c r="EG470" s="91"/>
      <c r="EH470" s="91"/>
      <c r="EI470" s="91"/>
      <c r="EJ470" s="91"/>
      <c r="EK470" s="91"/>
      <c r="EL470" s="91"/>
      <c r="EM470" s="91"/>
      <c r="EN470" s="91"/>
      <c r="EO470" s="91"/>
      <c r="EP470" s="91"/>
      <c r="EQ470" s="91"/>
      <c r="ER470" s="91"/>
      <c r="ES470" s="91"/>
      <c r="ET470" s="91"/>
      <c r="EU470" s="91"/>
      <c r="EV470" s="91"/>
      <c r="EW470" s="91"/>
      <c r="EX470" s="91"/>
      <c r="EY470" s="91"/>
      <c r="EZ470" s="91"/>
      <c r="FA470" s="91"/>
      <c r="FB470" s="91"/>
      <c r="FC470" s="91"/>
      <c r="FD470" s="91"/>
      <c r="FE470" s="91"/>
      <c r="FF470" s="91"/>
      <c r="FG470" s="91"/>
      <c r="FH470" s="91"/>
      <c r="FI470" s="91"/>
      <c r="FJ470" s="91"/>
      <c r="FK470" s="91"/>
      <c r="FL470" s="91"/>
      <c r="FM470" s="91"/>
      <c r="FN470" s="91"/>
      <c r="FO470" s="91"/>
      <c r="FP470" s="91"/>
      <c r="FQ470" s="91"/>
      <c r="FR470" s="91"/>
      <c r="FS470" s="91"/>
      <c r="FT470" s="91"/>
      <c r="FU470" s="91"/>
      <c r="FV470" s="91"/>
      <c r="FW470" s="91"/>
      <c r="FX470" s="91"/>
      <c r="FY470" s="91"/>
      <c r="FZ470" s="91"/>
      <c r="GA470" s="91"/>
      <c r="GB470" s="91"/>
      <c r="GC470" s="91"/>
    </row>
    <row r="471" spans="1:185" s="93" customFormat="1" ht="30">
      <c r="A471" s="304">
        <f>'10 Квартал финансирование'!A471</f>
        <v>349</v>
      </c>
      <c r="B471" s="305" t="str">
        <f>'10 Квартал финансирование'!B471</f>
        <v>Инженерно-технические мероприятия, направленные на охрану ПС 110/6 кВ "Янтарь"</v>
      </c>
      <c r="C471" s="324" t="str">
        <f>'10 Квартал финансирование'!C471</f>
        <v>F_prj_109103_46976</v>
      </c>
      <c r="D471" s="304" t="s">
        <v>157</v>
      </c>
      <c r="E471" s="323">
        <v>0</v>
      </c>
      <c r="F471" s="122">
        <v>0</v>
      </c>
      <c r="G471" s="122">
        <v>0</v>
      </c>
      <c r="H471" s="122">
        <v>0</v>
      </c>
      <c r="I471" s="122">
        <v>0</v>
      </c>
      <c r="J471" s="122">
        <v>0</v>
      </c>
      <c r="K471" s="122">
        <v>0</v>
      </c>
      <c r="L471" s="90">
        <v>2011</v>
      </c>
      <c r="M471" s="90">
        <v>2016</v>
      </c>
      <c r="N471" s="90" t="s">
        <v>157</v>
      </c>
      <c r="O471" s="122" t="s">
        <v>1140</v>
      </c>
      <c r="P471" s="122" t="s">
        <v>1139</v>
      </c>
      <c r="Q471" s="122" t="s">
        <v>1139</v>
      </c>
      <c r="R471" s="122" t="s">
        <v>1139</v>
      </c>
      <c r="S471" s="317" t="s">
        <v>994</v>
      </c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  <c r="BZ471" s="91"/>
      <c r="CA471" s="91"/>
      <c r="CB471" s="91"/>
      <c r="CC471" s="91"/>
      <c r="CD471" s="91"/>
      <c r="CE471" s="91"/>
      <c r="CF471" s="91"/>
      <c r="CG471" s="91"/>
      <c r="CH471" s="91"/>
      <c r="CI471" s="91"/>
      <c r="CJ471" s="91"/>
      <c r="CK471" s="91"/>
      <c r="CL471" s="91"/>
      <c r="CM471" s="91"/>
      <c r="CN471" s="91"/>
      <c r="CO471" s="91"/>
      <c r="CP471" s="91"/>
      <c r="CQ471" s="91"/>
      <c r="CR471" s="91"/>
      <c r="CS471" s="91"/>
      <c r="CT471" s="91"/>
      <c r="CU471" s="91"/>
      <c r="CV471" s="91"/>
      <c r="CW471" s="91"/>
      <c r="CX471" s="91"/>
      <c r="CY471" s="91"/>
      <c r="CZ471" s="91"/>
      <c r="DA471" s="91"/>
      <c r="DB471" s="91"/>
      <c r="DC471" s="91"/>
      <c r="DD471" s="91"/>
      <c r="DE471" s="91"/>
      <c r="DF471" s="91"/>
      <c r="DG471" s="91"/>
      <c r="DH471" s="91"/>
      <c r="DI471" s="91"/>
      <c r="DJ471" s="91"/>
      <c r="DK471" s="91"/>
      <c r="DL471" s="91"/>
      <c r="DM471" s="91"/>
      <c r="DN471" s="91"/>
      <c r="DO471" s="91"/>
      <c r="DP471" s="91"/>
      <c r="DQ471" s="91"/>
      <c r="DR471" s="91"/>
      <c r="DS471" s="91"/>
      <c r="DT471" s="91"/>
      <c r="DU471" s="91"/>
      <c r="DV471" s="91"/>
      <c r="DW471" s="91"/>
      <c r="DX471" s="91"/>
      <c r="DY471" s="91"/>
      <c r="DZ471" s="91"/>
      <c r="EA471" s="91"/>
      <c r="EB471" s="91"/>
      <c r="EC471" s="91"/>
      <c r="ED471" s="91"/>
      <c r="EE471" s="91"/>
      <c r="EF471" s="91"/>
      <c r="EG471" s="91"/>
      <c r="EH471" s="91"/>
      <c r="EI471" s="91"/>
      <c r="EJ471" s="91"/>
      <c r="EK471" s="91"/>
      <c r="EL471" s="91"/>
      <c r="EM471" s="91"/>
      <c r="EN471" s="91"/>
      <c r="EO471" s="91"/>
      <c r="EP471" s="91"/>
      <c r="EQ471" s="91"/>
      <c r="ER471" s="91"/>
      <c r="ES471" s="91"/>
      <c r="ET471" s="91"/>
      <c r="EU471" s="91"/>
      <c r="EV471" s="91"/>
      <c r="EW471" s="91"/>
      <c r="EX471" s="91"/>
      <c r="EY471" s="91"/>
      <c r="EZ471" s="91"/>
      <c r="FA471" s="91"/>
      <c r="FB471" s="91"/>
      <c r="FC471" s="91"/>
      <c r="FD471" s="91"/>
      <c r="FE471" s="91"/>
      <c r="FF471" s="91"/>
      <c r="FG471" s="91"/>
      <c r="FH471" s="91"/>
      <c r="FI471" s="91"/>
      <c r="FJ471" s="91"/>
      <c r="FK471" s="91"/>
      <c r="FL471" s="91"/>
      <c r="FM471" s="91"/>
      <c r="FN471" s="91"/>
      <c r="FO471" s="91"/>
      <c r="FP471" s="91"/>
      <c r="FQ471" s="91"/>
      <c r="FR471" s="91"/>
      <c r="FS471" s="91"/>
      <c r="FT471" s="91"/>
      <c r="FU471" s="91"/>
      <c r="FV471" s="91"/>
      <c r="FW471" s="91"/>
      <c r="FX471" s="91"/>
      <c r="FY471" s="91"/>
      <c r="FZ471" s="91"/>
      <c r="GA471" s="91"/>
      <c r="GB471" s="91"/>
      <c r="GC471" s="91"/>
    </row>
    <row r="472" spans="1:185" s="93" customFormat="1" ht="30">
      <c r="A472" s="304">
        <f>'10 Квартал финансирование'!A472</f>
        <v>350</v>
      </c>
      <c r="B472" s="305" t="str">
        <f>'10 Квартал финансирование'!B472</f>
        <v>Инженерно-технические мероприятия, направленные на охрану ПС 110/6 кВ "Алагир"</v>
      </c>
      <c r="C472" s="324" t="str">
        <f>'10 Квартал финансирование'!C472</f>
        <v>F_prj_109103_47544</v>
      </c>
      <c r="D472" s="304" t="s">
        <v>157</v>
      </c>
      <c r="E472" s="323">
        <v>0</v>
      </c>
      <c r="F472" s="122">
        <v>0</v>
      </c>
      <c r="G472" s="122">
        <v>0</v>
      </c>
      <c r="H472" s="122">
        <v>0</v>
      </c>
      <c r="I472" s="122">
        <v>0</v>
      </c>
      <c r="J472" s="122">
        <v>0</v>
      </c>
      <c r="K472" s="122">
        <v>0</v>
      </c>
      <c r="L472" s="90">
        <v>2011</v>
      </c>
      <c r="M472" s="90">
        <v>2016</v>
      </c>
      <c r="N472" s="90" t="s">
        <v>157</v>
      </c>
      <c r="O472" s="122" t="s">
        <v>1140</v>
      </c>
      <c r="P472" s="122" t="s">
        <v>1139</v>
      </c>
      <c r="Q472" s="122" t="s">
        <v>1139</v>
      </c>
      <c r="R472" s="122" t="s">
        <v>1139</v>
      </c>
      <c r="S472" s="317" t="s">
        <v>994</v>
      </c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  <c r="BZ472" s="91"/>
      <c r="CA472" s="91"/>
      <c r="CB472" s="91"/>
      <c r="CC472" s="91"/>
      <c r="CD472" s="91"/>
      <c r="CE472" s="91"/>
      <c r="CF472" s="91"/>
      <c r="CG472" s="91"/>
      <c r="CH472" s="91"/>
      <c r="CI472" s="91"/>
      <c r="CJ472" s="91"/>
      <c r="CK472" s="91"/>
      <c r="CL472" s="91"/>
      <c r="CM472" s="91"/>
      <c r="CN472" s="91"/>
      <c r="CO472" s="91"/>
      <c r="CP472" s="91"/>
      <c r="CQ472" s="91"/>
      <c r="CR472" s="91"/>
      <c r="CS472" s="91"/>
      <c r="CT472" s="91"/>
      <c r="CU472" s="91"/>
      <c r="CV472" s="91"/>
      <c r="CW472" s="91"/>
      <c r="CX472" s="91"/>
      <c r="CY472" s="91"/>
      <c r="CZ472" s="91"/>
      <c r="DA472" s="91"/>
      <c r="DB472" s="91"/>
      <c r="DC472" s="91"/>
      <c r="DD472" s="91"/>
      <c r="DE472" s="91"/>
      <c r="DF472" s="91"/>
      <c r="DG472" s="91"/>
      <c r="DH472" s="91"/>
      <c r="DI472" s="91"/>
      <c r="DJ472" s="91"/>
      <c r="DK472" s="91"/>
      <c r="DL472" s="91"/>
      <c r="DM472" s="91"/>
      <c r="DN472" s="91"/>
      <c r="DO472" s="91"/>
      <c r="DP472" s="91"/>
      <c r="DQ472" s="91"/>
      <c r="DR472" s="91"/>
      <c r="DS472" s="91"/>
      <c r="DT472" s="91"/>
      <c r="DU472" s="91"/>
      <c r="DV472" s="91"/>
      <c r="DW472" s="91"/>
      <c r="DX472" s="91"/>
      <c r="DY472" s="91"/>
      <c r="DZ472" s="91"/>
      <c r="EA472" s="91"/>
      <c r="EB472" s="91"/>
      <c r="EC472" s="91"/>
      <c r="ED472" s="91"/>
      <c r="EE472" s="91"/>
      <c r="EF472" s="91"/>
      <c r="EG472" s="91"/>
      <c r="EH472" s="91"/>
      <c r="EI472" s="91"/>
      <c r="EJ472" s="91"/>
      <c r="EK472" s="91"/>
      <c r="EL472" s="91"/>
      <c r="EM472" s="91"/>
      <c r="EN472" s="91"/>
      <c r="EO472" s="91"/>
      <c r="EP472" s="91"/>
      <c r="EQ472" s="91"/>
      <c r="ER472" s="91"/>
      <c r="ES472" s="91"/>
      <c r="ET472" s="91"/>
      <c r="EU472" s="91"/>
      <c r="EV472" s="91"/>
      <c r="EW472" s="91"/>
      <c r="EX472" s="91"/>
      <c r="EY472" s="91"/>
      <c r="EZ472" s="91"/>
      <c r="FA472" s="91"/>
      <c r="FB472" s="91"/>
      <c r="FC472" s="91"/>
      <c r="FD472" s="91"/>
      <c r="FE472" s="91"/>
      <c r="FF472" s="91"/>
      <c r="FG472" s="91"/>
      <c r="FH472" s="91"/>
      <c r="FI472" s="91"/>
      <c r="FJ472" s="91"/>
      <c r="FK472" s="91"/>
      <c r="FL472" s="91"/>
      <c r="FM472" s="91"/>
      <c r="FN472" s="91"/>
      <c r="FO472" s="91"/>
      <c r="FP472" s="91"/>
      <c r="FQ472" s="91"/>
      <c r="FR472" s="91"/>
      <c r="FS472" s="91"/>
      <c r="FT472" s="91"/>
      <c r="FU472" s="91"/>
      <c r="FV472" s="91"/>
      <c r="FW472" s="91"/>
      <c r="FX472" s="91"/>
      <c r="FY472" s="91"/>
      <c r="FZ472" s="91"/>
      <c r="GA472" s="91"/>
      <c r="GB472" s="91"/>
      <c r="GC472" s="91"/>
    </row>
    <row r="473" spans="1:185" s="93" customFormat="1" ht="30">
      <c r="A473" s="304">
        <f>'10 Квартал финансирование'!A473</f>
        <v>351</v>
      </c>
      <c r="B473" s="305" t="str">
        <f>'10 Квартал финансирование'!B473</f>
        <v>Инженерно-технические мероприятия, направленные на охрану ПС 110/35/6 кВ "Беслан"</v>
      </c>
      <c r="C473" s="324" t="str">
        <f>'10 Квартал финансирование'!C473</f>
        <v>F_prj_109103_47545</v>
      </c>
      <c r="D473" s="304" t="s">
        <v>157</v>
      </c>
      <c r="E473" s="323">
        <v>0</v>
      </c>
      <c r="F473" s="122">
        <v>0</v>
      </c>
      <c r="G473" s="122">
        <v>0</v>
      </c>
      <c r="H473" s="122">
        <v>0</v>
      </c>
      <c r="I473" s="122">
        <v>0</v>
      </c>
      <c r="J473" s="122">
        <v>0</v>
      </c>
      <c r="K473" s="122">
        <v>0</v>
      </c>
      <c r="L473" s="90">
        <v>2011</v>
      </c>
      <c r="M473" s="90">
        <v>2016</v>
      </c>
      <c r="N473" s="90" t="s">
        <v>157</v>
      </c>
      <c r="O473" s="122" t="s">
        <v>1140</v>
      </c>
      <c r="P473" s="122" t="s">
        <v>1139</v>
      </c>
      <c r="Q473" s="122" t="s">
        <v>1139</v>
      </c>
      <c r="R473" s="122" t="s">
        <v>1139</v>
      </c>
      <c r="S473" s="317" t="s">
        <v>994</v>
      </c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  <c r="BZ473" s="91"/>
      <c r="CA473" s="91"/>
      <c r="CB473" s="91"/>
      <c r="CC473" s="91"/>
      <c r="CD473" s="91"/>
      <c r="CE473" s="91"/>
      <c r="CF473" s="91"/>
      <c r="CG473" s="91"/>
      <c r="CH473" s="91"/>
      <c r="CI473" s="91"/>
      <c r="CJ473" s="91"/>
      <c r="CK473" s="91"/>
      <c r="CL473" s="91"/>
      <c r="CM473" s="91"/>
      <c r="CN473" s="91"/>
      <c r="CO473" s="91"/>
      <c r="CP473" s="91"/>
      <c r="CQ473" s="91"/>
      <c r="CR473" s="91"/>
      <c r="CS473" s="91"/>
      <c r="CT473" s="91"/>
      <c r="CU473" s="91"/>
      <c r="CV473" s="91"/>
      <c r="CW473" s="91"/>
      <c r="CX473" s="91"/>
      <c r="CY473" s="91"/>
      <c r="CZ473" s="91"/>
      <c r="DA473" s="91"/>
      <c r="DB473" s="91"/>
      <c r="DC473" s="91"/>
      <c r="DD473" s="91"/>
      <c r="DE473" s="91"/>
      <c r="DF473" s="91"/>
      <c r="DG473" s="91"/>
      <c r="DH473" s="91"/>
      <c r="DI473" s="91"/>
      <c r="DJ473" s="91"/>
      <c r="DK473" s="91"/>
      <c r="DL473" s="91"/>
      <c r="DM473" s="91"/>
      <c r="DN473" s="91"/>
      <c r="DO473" s="91"/>
      <c r="DP473" s="91"/>
      <c r="DQ473" s="91"/>
      <c r="DR473" s="91"/>
      <c r="DS473" s="91"/>
      <c r="DT473" s="91"/>
      <c r="DU473" s="91"/>
      <c r="DV473" s="91"/>
      <c r="DW473" s="91"/>
      <c r="DX473" s="91"/>
      <c r="DY473" s="91"/>
      <c r="DZ473" s="91"/>
      <c r="EA473" s="91"/>
      <c r="EB473" s="91"/>
      <c r="EC473" s="91"/>
      <c r="ED473" s="91"/>
      <c r="EE473" s="91"/>
      <c r="EF473" s="91"/>
      <c r="EG473" s="91"/>
      <c r="EH473" s="91"/>
      <c r="EI473" s="91"/>
      <c r="EJ473" s="91"/>
      <c r="EK473" s="91"/>
      <c r="EL473" s="91"/>
      <c r="EM473" s="91"/>
      <c r="EN473" s="91"/>
      <c r="EO473" s="91"/>
      <c r="EP473" s="91"/>
      <c r="EQ473" s="91"/>
      <c r="ER473" s="91"/>
      <c r="ES473" s="91"/>
      <c r="ET473" s="91"/>
      <c r="EU473" s="91"/>
      <c r="EV473" s="91"/>
      <c r="EW473" s="91"/>
      <c r="EX473" s="91"/>
      <c r="EY473" s="91"/>
      <c r="EZ473" s="91"/>
      <c r="FA473" s="91"/>
      <c r="FB473" s="91"/>
      <c r="FC473" s="91"/>
      <c r="FD473" s="91"/>
      <c r="FE473" s="91"/>
      <c r="FF473" s="91"/>
      <c r="FG473" s="91"/>
      <c r="FH473" s="91"/>
      <c r="FI473" s="91"/>
      <c r="FJ473" s="91"/>
      <c r="FK473" s="91"/>
      <c r="FL473" s="91"/>
      <c r="FM473" s="91"/>
      <c r="FN473" s="91"/>
      <c r="FO473" s="91"/>
      <c r="FP473" s="91"/>
      <c r="FQ473" s="91"/>
      <c r="FR473" s="91"/>
      <c r="FS473" s="91"/>
      <c r="FT473" s="91"/>
      <c r="FU473" s="91"/>
      <c r="FV473" s="91"/>
      <c r="FW473" s="91"/>
      <c r="FX473" s="91"/>
      <c r="FY473" s="91"/>
      <c r="FZ473" s="91"/>
      <c r="GA473" s="91"/>
      <c r="GB473" s="91"/>
      <c r="GC473" s="91"/>
    </row>
    <row r="474" spans="1:185" s="93" customFormat="1" ht="30">
      <c r="A474" s="304">
        <f>'10 Квартал финансирование'!A474</f>
        <v>352</v>
      </c>
      <c r="B474" s="305" t="str">
        <f>'10 Квартал финансирование'!B474</f>
        <v>Инженерно-технические мероприятия, направленные на охрану ПС 110/35/6 кВ "В-1"</v>
      </c>
      <c r="C474" s="324" t="str">
        <f>'10 Квартал финансирование'!C474</f>
        <v>F_prj_109103_47547</v>
      </c>
      <c r="D474" s="304" t="s">
        <v>157</v>
      </c>
      <c r="E474" s="323">
        <v>0</v>
      </c>
      <c r="F474" s="122">
        <v>0</v>
      </c>
      <c r="G474" s="122">
        <v>0</v>
      </c>
      <c r="H474" s="122">
        <v>0</v>
      </c>
      <c r="I474" s="122">
        <v>0</v>
      </c>
      <c r="J474" s="122">
        <v>0</v>
      </c>
      <c r="K474" s="122">
        <v>0</v>
      </c>
      <c r="L474" s="90">
        <v>2011</v>
      </c>
      <c r="M474" s="90">
        <v>2016</v>
      </c>
      <c r="N474" s="90" t="s">
        <v>157</v>
      </c>
      <c r="O474" s="122" t="s">
        <v>1140</v>
      </c>
      <c r="P474" s="122" t="s">
        <v>1139</v>
      </c>
      <c r="Q474" s="122" t="s">
        <v>1139</v>
      </c>
      <c r="R474" s="122" t="s">
        <v>1139</v>
      </c>
      <c r="S474" s="317" t="s">
        <v>994</v>
      </c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  <c r="BZ474" s="91"/>
      <c r="CA474" s="91"/>
      <c r="CB474" s="91"/>
      <c r="CC474" s="91"/>
      <c r="CD474" s="91"/>
      <c r="CE474" s="91"/>
      <c r="CF474" s="91"/>
      <c r="CG474" s="91"/>
      <c r="CH474" s="91"/>
      <c r="CI474" s="91"/>
      <c r="CJ474" s="91"/>
      <c r="CK474" s="91"/>
      <c r="CL474" s="91"/>
      <c r="CM474" s="91"/>
      <c r="CN474" s="91"/>
      <c r="CO474" s="91"/>
      <c r="CP474" s="91"/>
      <c r="CQ474" s="91"/>
      <c r="CR474" s="91"/>
      <c r="CS474" s="91"/>
      <c r="CT474" s="91"/>
      <c r="CU474" s="91"/>
      <c r="CV474" s="91"/>
      <c r="CW474" s="91"/>
      <c r="CX474" s="91"/>
      <c r="CY474" s="91"/>
      <c r="CZ474" s="91"/>
      <c r="DA474" s="91"/>
      <c r="DB474" s="91"/>
      <c r="DC474" s="91"/>
      <c r="DD474" s="91"/>
      <c r="DE474" s="91"/>
      <c r="DF474" s="91"/>
      <c r="DG474" s="91"/>
      <c r="DH474" s="91"/>
      <c r="DI474" s="91"/>
      <c r="DJ474" s="91"/>
      <c r="DK474" s="91"/>
      <c r="DL474" s="91"/>
      <c r="DM474" s="91"/>
      <c r="DN474" s="91"/>
      <c r="DO474" s="91"/>
      <c r="DP474" s="91"/>
      <c r="DQ474" s="91"/>
      <c r="DR474" s="91"/>
      <c r="DS474" s="91"/>
      <c r="DT474" s="91"/>
      <c r="DU474" s="91"/>
      <c r="DV474" s="91"/>
      <c r="DW474" s="91"/>
      <c r="DX474" s="91"/>
      <c r="DY474" s="91"/>
      <c r="DZ474" s="91"/>
      <c r="EA474" s="91"/>
      <c r="EB474" s="91"/>
      <c r="EC474" s="91"/>
      <c r="ED474" s="91"/>
      <c r="EE474" s="91"/>
      <c r="EF474" s="91"/>
      <c r="EG474" s="91"/>
      <c r="EH474" s="91"/>
      <c r="EI474" s="91"/>
      <c r="EJ474" s="91"/>
      <c r="EK474" s="91"/>
      <c r="EL474" s="91"/>
      <c r="EM474" s="91"/>
      <c r="EN474" s="91"/>
      <c r="EO474" s="91"/>
      <c r="EP474" s="91"/>
      <c r="EQ474" s="91"/>
      <c r="ER474" s="91"/>
      <c r="ES474" s="91"/>
      <c r="ET474" s="91"/>
      <c r="EU474" s="91"/>
      <c r="EV474" s="91"/>
      <c r="EW474" s="91"/>
      <c r="EX474" s="91"/>
      <c r="EY474" s="91"/>
      <c r="EZ474" s="91"/>
      <c r="FA474" s="91"/>
      <c r="FB474" s="91"/>
      <c r="FC474" s="91"/>
      <c r="FD474" s="91"/>
      <c r="FE474" s="91"/>
      <c r="FF474" s="91"/>
      <c r="FG474" s="91"/>
      <c r="FH474" s="91"/>
      <c r="FI474" s="91"/>
      <c r="FJ474" s="91"/>
      <c r="FK474" s="91"/>
      <c r="FL474" s="91"/>
      <c r="FM474" s="91"/>
      <c r="FN474" s="91"/>
      <c r="FO474" s="91"/>
      <c r="FP474" s="91"/>
      <c r="FQ474" s="91"/>
      <c r="FR474" s="91"/>
      <c r="FS474" s="91"/>
      <c r="FT474" s="91"/>
      <c r="FU474" s="91"/>
      <c r="FV474" s="91"/>
      <c r="FW474" s="91"/>
      <c r="FX474" s="91"/>
      <c r="FY474" s="91"/>
      <c r="FZ474" s="91"/>
      <c r="GA474" s="91"/>
      <c r="GB474" s="91"/>
      <c r="GC474" s="91"/>
    </row>
    <row r="475" spans="1:185" s="93" customFormat="1" ht="30">
      <c r="A475" s="304">
        <f>'10 Квартал финансирование'!A475</f>
        <v>353</v>
      </c>
      <c r="B475" s="305" t="str">
        <f>'10 Квартал финансирование'!B475</f>
        <v>Инженерно-технические мероприятия, направленные на охрану ПС 110/35/6 кВ "Карца"</v>
      </c>
      <c r="C475" s="324" t="str">
        <f>'10 Квартал финансирование'!C475</f>
        <v>F_prj_109103_47549</v>
      </c>
      <c r="D475" s="304" t="s">
        <v>157</v>
      </c>
      <c r="E475" s="323">
        <v>0</v>
      </c>
      <c r="F475" s="122">
        <v>0</v>
      </c>
      <c r="G475" s="122">
        <v>0</v>
      </c>
      <c r="H475" s="122">
        <v>0</v>
      </c>
      <c r="I475" s="122">
        <v>0</v>
      </c>
      <c r="J475" s="122">
        <v>0</v>
      </c>
      <c r="K475" s="122">
        <v>0</v>
      </c>
      <c r="L475" s="90">
        <v>2011</v>
      </c>
      <c r="M475" s="90">
        <v>2016</v>
      </c>
      <c r="N475" s="90" t="s">
        <v>157</v>
      </c>
      <c r="O475" s="122" t="s">
        <v>1140</v>
      </c>
      <c r="P475" s="122" t="s">
        <v>1139</v>
      </c>
      <c r="Q475" s="122" t="s">
        <v>1139</v>
      </c>
      <c r="R475" s="122" t="s">
        <v>1139</v>
      </c>
      <c r="S475" s="317" t="s">
        <v>994</v>
      </c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  <c r="BZ475" s="91"/>
      <c r="CA475" s="91"/>
      <c r="CB475" s="91"/>
      <c r="CC475" s="91"/>
      <c r="CD475" s="91"/>
      <c r="CE475" s="91"/>
      <c r="CF475" s="91"/>
      <c r="CG475" s="91"/>
      <c r="CH475" s="91"/>
      <c r="CI475" s="91"/>
      <c r="CJ475" s="91"/>
      <c r="CK475" s="91"/>
      <c r="CL475" s="91"/>
      <c r="CM475" s="91"/>
      <c r="CN475" s="91"/>
      <c r="CO475" s="91"/>
      <c r="CP475" s="91"/>
      <c r="CQ475" s="91"/>
      <c r="CR475" s="91"/>
      <c r="CS475" s="91"/>
      <c r="CT475" s="91"/>
      <c r="CU475" s="91"/>
      <c r="CV475" s="91"/>
      <c r="CW475" s="91"/>
      <c r="CX475" s="91"/>
      <c r="CY475" s="91"/>
      <c r="CZ475" s="91"/>
      <c r="DA475" s="91"/>
      <c r="DB475" s="91"/>
      <c r="DC475" s="91"/>
      <c r="DD475" s="91"/>
      <c r="DE475" s="91"/>
      <c r="DF475" s="91"/>
      <c r="DG475" s="91"/>
      <c r="DH475" s="91"/>
      <c r="DI475" s="91"/>
      <c r="DJ475" s="91"/>
      <c r="DK475" s="91"/>
      <c r="DL475" s="91"/>
      <c r="DM475" s="91"/>
      <c r="DN475" s="91"/>
      <c r="DO475" s="91"/>
      <c r="DP475" s="91"/>
      <c r="DQ475" s="91"/>
      <c r="DR475" s="91"/>
      <c r="DS475" s="91"/>
      <c r="DT475" s="91"/>
      <c r="DU475" s="91"/>
      <c r="DV475" s="91"/>
      <c r="DW475" s="91"/>
      <c r="DX475" s="91"/>
      <c r="DY475" s="91"/>
      <c r="DZ475" s="91"/>
      <c r="EA475" s="91"/>
      <c r="EB475" s="91"/>
      <c r="EC475" s="91"/>
      <c r="ED475" s="91"/>
      <c r="EE475" s="91"/>
      <c r="EF475" s="91"/>
      <c r="EG475" s="91"/>
      <c r="EH475" s="91"/>
      <c r="EI475" s="91"/>
      <c r="EJ475" s="91"/>
      <c r="EK475" s="91"/>
      <c r="EL475" s="91"/>
      <c r="EM475" s="91"/>
      <c r="EN475" s="91"/>
      <c r="EO475" s="91"/>
      <c r="EP475" s="91"/>
      <c r="EQ475" s="91"/>
      <c r="ER475" s="91"/>
      <c r="ES475" s="91"/>
      <c r="ET475" s="91"/>
      <c r="EU475" s="91"/>
      <c r="EV475" s="91"/>
      <c r="EW475" s="91"/>
      <c r="EX475" s="91"/>
      <c r="EY475" s="91"/>
      <c r="EZ475" s="91"/>
      <c r="FA475" s="91"/>
      <c r="FB475" s="91"/>
      <c r="FC475" s="91"/>
      <c r="FD475" s="91"/>
      <c r="FE475" s="91"/>
      <c r="FF475" s="91"/>
      <c r="FG475" s="91"/>
      <c r="FH475" s="91"/>
      <c r="FI475" s="91"/>
      <c r="FJ475" s="91"/>
      <c r="FK475" s="91"/>
      <c r="FL475" s="91"/>
      <c r="FM475" s="91"/>
      <c r="FN475" s="91"/>
      <c r="FO475" s="91"/>
      <c r="FP475" s="91"/>
      <c r="FQ475" s="91"/>
      <c r="FR475" s="91"/>
      <c r="FS475" s="91"/>
      <c r="FT475" s="91"/>
      <c r="FU475" s="91"/>
      <c r="FV475" s="91"/>
      <c r="FW475" s="91"/>
      <c r="FX475" s="91"/>
      <c r="FY475" s="91"/>
      <c r="FZ475" s="91"/>
      <c r="GA475" s="91"/>
      <c r="GB475" s="91"/>
      <c r="GC475" s="91"/>
    </row>
    <row r="476" spans="1:185" s="93" customFormat="1" ht="30">
      <c r="A476" s="304">
        <f>'10 Квартал финансирование'!A476</f>
        <v>354</v>
      </c>
      <c r="B476" s="305" t="str">
        <f>'10 Квартал финансирование'!B476</f>
        <v>Инженерно-технические мероприятия, направленные на охрану ПС 110/6 кВ "РП-110"</v>
      </c>
      <c r="C476" s="324" t="str">
        <f>'10 Квартал финансирование'!C476</f>
        <v>F_prj_109103_14312</v>
      </c>
      <c r="D476" s="304" t="s">
        <v>157</v>
      </c>
      <c r="E476" s="323">
        <v>0</v>
      </c>
      <c r="F476" s="122">
        <v>0</v>
      </c>
      <c r="G476" s="122">
        <v>0</v>
      </c>
      <c r="H476" s="122">
        <v>0</v>
      </c>
      <c r="I476" s="122">
        <v>0</v>
      </c>
      <c r="J476" s="122">
        <v>0</v>
      </c>
      <c r="K476" s="122">
        <v>0</v>
      </c>
      <c r="L476" s="90">
        <v>2014</v>
      </c>
      <c r="M476" s="90">
        <v>2015</v>
      </c>
      <c r="N476" s="90" t="s">
        <v>157</v>
      </c>
      <c r="O476" s="122" t="s">
        <v>1140</v>
      </c>
      <c r="P476" s="122" t="s">
        <v>1139</v>
      </c>
      <c r="Q476" s="122" t="s">
        <v>1139</v>
      </c>
      <c r="R476" s="122" t="s">
        <v>1139</v>
      </c>
      <c r="S476" s="317" t="s">
        <v>994</v>
      </c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  <c r="BZ476" s="91"/>
      <c r="CA476" s="91"/>
      <c r="CB476" s="91"/>
      <c r="CC476" s="91"/>
      <c r="CD476" s="91"/>
      <c r="CE476" s="91"/>
      <c r="CF476" s="91"/>
      <c r="CG476" s="91"/>
      <c r="CH476" s="91"/>
      <c r="CI476" s="91"/>
      <c r="CJ476" s="91"/>
      <c r="CK476" s="91"/>
      <c r="CL476" s="91"/>
      <c r="CM476" s="91"/>
      <c r="CN476" s="91"/>
      <c r="CO476" s="91"/>
      <c r="CP476" s="91"/>
      <c r="CQ476" s="91"/>
      <c r="CR476" s="91"/>
      <c r="CS476" s="91"/>
      <c r="CT476" s="91"/>
      <c r="CU476" s="91"/>
      <c r="CV476" s="91"/>
      <c r="CW476" s="91"/>
      <c r="CX476" s="91"/>
      <c r="CY476" s="91"/>
      <c r="CZ476" s="91"/>
      <c r="DA476" s="91"/>
      <c r="DB476" s="91"/>
      <c r="DC476" s="91"/>
      <c r="DD476" s="91"/>
      <c r="DE476" s="91"/>
      <c r="DF476" s="91"/>
      <c r="DG476" s="91"/>
      <c r="DH476" s="91"/>
      <c r="DI476" s="91"/>
      <c r="DJ476" s="91"/>
      <c r="DK476" s="91"/>
      <c r="DL476" s="91"/>
      <c r="DM476" s="91"/>
      <c r="DN476" s="91"/>
      <c r="DO476" s="91"/>
      <c r="DP476" s="91"/>
      <c r="DQ476" s="91"/>
      <c r="DR476" s="91"/>
      <c r="DS476" s="91"/>
      <c r="DT476" s="91"/>
      <c r="DU476" s="91"/>
      <c r="DV476" s="91"/>
      <c r="DW476" s="91"/>
      <c r="DX476" s="91"/>
      <c r="DY476" s="91"/>
      <c r="DZ476" s="91"/>
      <c r="EA476" s="91"/>
      <c r="EB476" s="91"/>
      <c r="EC476" s="91"/>
      <c r="ED476" s="91"/>
      <c r="EE476" s="91"/>
      <c r="EF476" s="91"/>
      <c r="EG476" s="91"/>
      <c r="EH476" s="91"/>
      <c r="EI476" s="91"/>
      <c r="EJ476" s="91"/>
      <c r="EK476" s="91"/>
      <c r="EL476" s="91"/>
      <c r="EM476" s="91"/>
      <c r="EN476" s="91"/>
      <c r="EO476" s="91"/>
      <c r="EP476" s="91"/>
      <c r="EQ476" s="91"/>
      <c r="ER476" s="91"/>
      <c r="ES476" s="91"/>
      <c r="ET476" s="91"/>
      <c r="EU476" s="91"/>
      <c r="EV476" s="91"/>
      <c r="EW476" s="91"/>
      <c r="EX476" s="91"/>
      <c r="EY476" s="91"/>
      <c r="EZ476" s="91"/>
      <c r="FA476" s="91"/>
      <c r="FB476" s="91"/>
      <c r="FC476" s="91"/>
      <c r="FD476" s="91"/>
      <c r="FE476" s="91"/>
      <c r="FF476" s="91"/>
      <c r="FG476" s="91"/>
      <c r="FH476" s="91"/>
      <c r="FI476" s="91"/>
      <c r="FJ476" s="91"/>
      <c r="FK476" s="91"/>
      <c r="FL476" s="91"/>
      <c r="FM476" s="91"/>
      <c r="FN476" s="91"/>
      <c r="FO476" s="91"/>
      <c r="FP476" s="91"/>
      <c r="FQ476" s="91"/>
      <c r="FR476" s="91"/>
      <c r="FS476" s="91"/>
      <c r="FT476" s="91"/>
      <c r="FU476" s="91"/>
      <c r="FV476" s="91"/>
      <c r="FW476" s="91"/>
      <c r="FX476" s="91"/>
      <c r="FY476" s="91"/>
      <c r="FZ476" s="91"/>
      <c r="GA476" s="91"/>
      <c r="GB476" s="91"/>
      <c r="GC476" s="91"/>
    </row>
    <row r="477" spans="1:185" s="93" customFormat="1" ht="30">
      <c r="A477" s="304">
        <f>'10 Квартал финансирование'!A477</f>
        <v>355</v>
      </c>
      <c r="B477" s="305" t="str">
        <f>'10 Квартал финансирование'!B477</f>
        <v>Реконструкция ВЛ-6 кВ Ф-2 ПС Ольгинская от опоры 90 до 124 опоры</v>
      </c>
      <c r="C477" s="324" t="str">
        <f>'10 Квартал финансирование'!C477</f>
        <v>F_prj_109103_4216</v>
      </c>
      <c r="D477" s="304" t="s">
        <v>157</v>
      </c>
      <c r="E477" s="323">
        <v>0</v>
      </c>
      <c r="F477" s="122">
        <v>0</v>
      </c>
      <c r="G477" s="122">
        <v>0</v>
      </c>
      <c r="H477" s="122">
        <v>3.7</v>
      </c>
      <c r="I477" s="122">
        <v>0</v>
      </c>
      <c r="J477" s="122">
        <v>0</v>
      </c>
      <c r="K477" s="122">
        <v>0</v>
      </c>
      <c r="L477" s="90">
        <v>2013</v>
      </c>
      <c r="M477" s="90">
        <v>2015</v>
      </c>
      <c r="N477" s="90" t="s">
        <v>157</v>
      </c>
      <c r="O477" s="122" t="s">
        <v>1140</v>
      </c>
      <c r="P477" s="122" t="s">
        <v>1139</v>
      </c>
      <c r="Q477" s="122" t="s">
        <v>1139</v>
      </c>
      <c r="R477" s="122" t="s">
        <v>1139</v>
      </c>
      <c r="S477" s="317" t="s">
        <v>994</v>
      </c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  <c r="BZ477" s="91"/>
      <c r="CA477" s="91"/>
      <c r="CB477" s="91"/>
      <c r="CC477" s="91"/>
      <c r="CD477" s="91"/>
      <c r="CE477" s="91"/>
      <c r="CF477" s="91"/>
      <c r="CG477" s="91"/>
      <c r="CH477" s="91"/>
      <c r="CI477" s="91"/>
      <c r="CJ477" s="91"/>
      <c r="CK477" s="91"/>
      <c r="CL477" s="91"/>
      <c r="CM477" s="91"/>
      <c r="CN477" s="91"/>
      <c r="CO477" s="91"/>
      <c r="CP477" s="91"/>
      <c r="CQ477" s="91"/>
      <c r="CR477" s="91"/>
      <c r="CS477" s="91"/>
      <c r="CT477" s="91"/>
      <c r="CU477" s="91"/>
      <c r="CV477" s="91"/>
      <c r="CW477" s="91"/>
      <c r="CX477" s="91"/>
      <c r="CY477" s="91"/>
      <c r="CZ477" s="91"/>
      <c r="DA477" s="91"/>
      <c r="DB477" s="91"/>
      <c r="DC477" s="91"/>
      <c r="DD477" s="91"/>
      <c r="DE477" s="91"/>
      <c r="DF477" s="91"/>
      <c r="DG477" s="91"/>
      <c r="DH477" s="91"/>
      <c r="DI477" s="91"/>
      <c r="DJ477" s="91"/>
      <c r="DK477" s="91"/>
      <c r="DL477" s="91"/>
      <c r="DM477" s="91"/>
      <c r="DN477" s="91"/>
      <c r="DO477" s="91"/>
      <c r="DP477" s="91"/>
      <c r="DQ477" s="91"/>
      <c r="DR477" s="91"/>
      <c r="DS477" s="91"/>
      <c r="DT477" s="91"/>
      <c r="DU477" s="91"/>
      <c r="DV477" s="91"/>
      <c r="DW477" s="91"/>
      <c r="DX477" s="91"/>
      <c r="DY477" s="91"/>
      <c r="DZ477" s="91"/>
      <c r="EA477" s="91"/>
      <c r="EB477" s="91"/>
      <c r="EC477" s="91"/>
      <c r="ED477" s="91"/>
      <c r="EE477" s="91"/>
      <c r="EF477" s="91"/>
      <c r="EG477" s="91"/>
      <c r="EH477" s="91"/>
      <c r="EI477" s="91"/>
      <c r="EJ477" s="91"/>
      <c r="EK477" s="91"/>
      <c r="EL477" s="91"/>
      <c r="EM477" s="91"/>
      <c r="EN477" s="91"/>
      <c r="EO477" s="91"/>
      <c r="EP477" s="91"/>
      <c r="EQ477" s="91"/>
      <c r="ER477" s="91"/>
      <c r="ES477" s="91"/>
      <c r="ET477" s="91"/>
      <c r="EU477" s="91"/>
      <c r="EV477" s="91"/>
      <c r="EW477" s="91"/>
      <c r="EX477" s="91"/>
      <c r="EY477" s="91"/>
      <c r="EZ477" s="91"/>
      <c r="FA477" s="91"/>
      <c r="FB477" s="91"/>
      <c r="FC477" s="91"/>
      <c r="FD477" s="91"/>
      <c r="FE477" s="91"/>
      <c r="FF477" s="91"/>
      <c r="FG477" s="91"/>
      <c r="FH477" s="91"/>
      <c r="FI477" s="91"/>
      <c r="FJ477" s="91"/>
      <c r="FK477" s="91"/>
      <c r="FL477" s="91"/>
      <c r="FM477" s="91"/>
      <c r="FN477" s="91"/>
      <c r="FO477" s="91"/>
      <c r="FP477" s="91"/>
      <c r="FQ477" s="91"/>
      <c r="FR477" s="91"/>
      <c r="FS477" s="91"/>
      <c r="FT477" s="91"/>
      <c r="FU477" s="91"/>
      <c r="FV477" s="91"/>
      <c r="FW477" s="91"/>
      <c r="FX477" s="91"/>
      <c r="FY477" s="91"/>
      <c r="FZ477" s="91"/>
      <c r="GA477" s="91"/>
      <c r="GB477" s="91"/>
      <c r="GC477" s="91"/>
    </row>
    <row r="478" spans="1:185" s="93" customFormat="1" ht="30">
      <c r="A478" s="304">
        <f>'10 Квартал финансирование'!A478</f>
        <v>356</v>
      </c>
      <c r="B478" s="305" t="str">
        <f>'10 Квартал финансирование'!B478</f>
        <v>Реконструкция ВЛ-6 кВ: перевод части нагрузки с Ф-8 на Ф-5 от ПС "Алагир"</v>
      </c>
      <c r="C478" s="324" t="str">
        <f>'10 Квартал финансирование'!C478</f>
        <v>F_prj_109103_4235</v>
      </c>
      <c r="D478" s="304" t="s">
        <v>157</v>
      </c>
      <c r="E478" s="323">
        <v>0</v>
      </c>
      <c r="F478" s="122">
        <v>0</v>
      </c>
      <c r="G478" s="122">
        <v>0</v>
      </c>
      <c r="H478" s="122">
        <v>8.25</v>
      </c>
      <c r="I478" s="122">
        <v>0</v>
      </c>
      <c r="J478" s="122">
        <v>0</v>
      </c>
      <c r="K478" s="122">
        <v>0</v>
      </c>
      <c r="L478" s="90">
        <v>2013</v>
      </c>
      <c r="M478" s="90">
        <v>2015</v>
      </c>
      <c r="N478" s="90" t="s">
        <v>157</v>
      </c>
      <c r="O478" s="122" t="s">
        <v>1140</v>
      </c>
      <c r="P478" s="122" t="s">
        <v>1139</v>
      </c>
      <c r="Q478" s="122" t="s">
        <v>1139</v>
      </c>
      <c r="R478" s="122" t="s">
        <v>1139</v>
      </c>
      <c r="S478" s="317" t="s">
        <v>994</v>
      </c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  <c r="BZ478" s="91"/>
      <c r="CA478" s="91"/>
      <c r="CB478" s="91"/>
      <c r="CC478" s="91"/>
      <c r="CD478" s="91"/>
      <c r="CE478" s="91"/>
      <c r="CF478" s="91"/>
      <c r="CG478" s="91"/>
      <c r="CH478" s="91"/>
      <c r="CI478" s="91"/>
      <c r="CJ478" s="91"/>
      <c r="CK478" s="91"/>
      <c r="CL478" s="91"/>
      <c r="CM478" s="91"/>
      <c r="CN478" s="91"/>
      <c r="CO478" s="91"/>
      <c r="CP478" s="91"/>
      <c r="CQ478" s="91"/>
      <c r="CR478" s="91"/>
      <c r="CS478" s="91"/>
      <c r="CT478" s="91"/>
      <c r="CU478" s="91"/>
      <c r="CV478" s="91"/>
      <c r="CW478" s="91"/>
      <c r="CX478" s="91"/>
      <c r="CY478" s="91"/>
      <c r="CZ478" s="91"/>
      <c r="DA478" s="91"/>
      <c r="DB478" s="91"/>
      <c r="DC478" s="91"/>
      <c r="DD478" s="91"/>
      <c r="DE478" s="91"/>
      <c r="DF478" s="91"/>
      <c r="DG478" s="91"/>
      <c r="DH478" s="91"/>
      <c r="DI478" s="91"/>
      <c r="DJ478" s="91"/>
      <c r="DK478" s="91"/>
      <c r="DL478" s="91"/>
      <c r="DM478" s="91"/>
      <c r="DN478" s="91"/>
      <c r="DO478" s="91"/>
      <c r="DP478" s="91"/>
      <c r="DQ478" s="91"/>
      <c r="DR478" s="91"/>
      <c r="DS478" s="91"/>
      <c r="DT478" s="91"/>
      <c r="DU478" s="91"/>
      <c r="DV478" s="91"/>
      <c r="DW478" s="91"/>
      <c r="DX478" s="91"/>
      <c r="DY478" s="91"/>
      <c r="DZ478" s="91"/>
      <c r="EA478" s="91"/>
      <c r="EB478" s="91"/>
      <c r="EC478" s="91"/>
      <c r="ED478" s="91"/>
      <c r="EE478" s="91"/>
      <c r="EF478" s="91"/>
      <c r="EG478" s="91"/>
      <c r="EH478" s="91"/>
      <c r="EI478" s="91"/>
      <c r="EJ478" s="91"/>
      <c r="EK478" s="91"/>
      <c r="EL478" s="91"/>
      <c r="EM478" s="91"/>
      <c r="EN478" s="91"/>
      <c r="EO478" s="91"/>
      <c r="EP478" s="91"/>
      <c r="EQ478" s="91"/>
      <c r="ER478" s="91"/>
      <c r="ES478" s="91"/>
      <c r="ET478" s="91"/>
      <c r="EU478" s="91"/>
      <c r="EV478" s="91"/>
      <c r="EW478" s="91"/>
      <c r="EX478" s="91"/>
      <c r="EY478" s="91"/>
      <c r="EZ478" s="91"/>
      <c r="FA478" s="91"/>
      <c r="FB478" s="91"/>
      <c r="FC478" s="91"/>
      <c r="FD478" s="91"/>
      <c r="FE478" s="91"/>
      <c r="FF478" s="91"/>
      <c r="FG478" s="91"/>
      <c r="FH478" s="91"/>
      <c r="FI478" s="91"/>
      <c r="FJ478" s="91"/>
      <c r="FK478" s="91"/>
      <c r="FL478" s="91"/>
      <c r="FM478" s="91"/>
      <c r="FN478" s="91"/>
      <c r="FO478" s="91"/>
      <c r="FP478" s="91"/>
      <c r="FQ478" s="91"/>
      <c r="FR478" s="91"/>
      <c r="FS478" s="91"/>
      <c r="FT478" s="91"/>
      <c r="FU478" s="91"/>
      <c r="FV478" s="91"/>
      <c r="FW478" s="91"/>
      <c r="FX478" s="91"/>
      <c r="FY478" s="91"/>
      <c r="FZ478" s="91"/>
      <c r="GA478" s="91"/>
      <c r="GB478" s="91"/>
      <c r="GC478" s="91"/>
    </row>
    <row r="479" spans="1:185" s="93" customFormat="1" ht="30">
      <c r="A479" s="304">
        <f>'10 Квартал финансирование'!A479</f>
        <v>357</v>
      </c>
      <c r="B479" s="305" t="str">
        <f>'10 Квартал финансирование'!B479</f>
        <v>Реконструкция ВЛ-6- кВ ф-6 ПС 35/6 Сунжа (Реконструкция ВЛ-6-10 кВ)</v>
      </c>
      <c r="C479" s="324" t="str">
        <f>'10 Квартал финансирование'!C479</f>
        <v>F_prj_109103_47375</v>
      </c>
      <c r="D479" s="304" t="s">
        <v>157</v>
      </c>
      <c r="E479" s="323">
        <v>0</v>
      </c>
      <c r="F479" s="122">
        <v>0</v>
      </c>
      <c r="G479" s="122">
        <v>0</v>
      </c>
      <c r="H479" s="122">
        <v>0.245</v>
      </c>
      <c r="I479" s="122">
        <v>0</v>
      </c>
      <c r="J479" s="122">
        <v>0</v>
      </c>
      <c r="K479" s="122">
        <v>0</v>
      </c>
      <c r="L479" s="90">
        <v>2013</v>
      </c>
      <c r="M479" s="90">
        <v>2014</v>
      </c>
      <c r="N479" s="90" t="s">
        <v>157</v>
      </c>
      <c r="O479" s="122" t="s">
        <v>1140</v>
      </c>
      <c r="P479" s="122" t="s">
        <v>1139</v>
      </c>
      <c r="Q479" s="122" t="s">
        <v>1139</v>
      </c>
      <c r="R479" s="122" t="s">
        <v>1139</v>
      </c>
      <c r="S479" s="317" t="s">
        <v>994</v>
      </c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  <c r="BZ479" s="91"/>
      <c r="CA479" s="91"/>
      <c r="CB479" s="91"/>
      <c r="CC479" s="91"/>
      <c r="CD479" s="91"/>
      <c r="CE479" s="91"/>
      <c r="CF479" s="91"/>
      <c r="CG479" s="91"/>
      <c r="CH479" s="91"/>
      <c r="CI479" s="91"/>
      <c r="CJ479" s="91"/>
      <c r="CK479" s="91"/>
      <c r="CL479" s="91"/>
      <c r="CM479" s="91"/>
      <c r="CN479" s="91"/>
      <c r="CO479" s="91"/>
      <c r="CP479" s="91"/>
      <c r="CQ479" s="91"/>
      <c r="CR479" s="91"/>
      <c r="CS479" s="91"/>
      <c r="CT479" s="91"/>
      <c r="CU479" s="91"/>
      <c r="CV479" s="91"/>
      <c r="CW479" s="91"/>
      <c r="CX479" s="91"/>
      <c r="CY479" s="91"/>
      <c r="CZ479" s="91"/>
      <c r="DA479" s="91"/>
      <c r="DB479" s="91"/>
      <c r="DC479" s="91"/>
      <c r="DD479" s="91"/>
      <c r="DE479" s="91"/>
      <c r="DF479" s="91"/>
      <c r="DG479" s="91"/>
      <c r="DH479" s="91"/>
      <c r="DI479" s="91"/>
      <c r="DJ479" s="91"/>
      <c r="DK479" s="91"/>
      <c r="DL479" s="91"/>
      <c r="DM479" s="91"/>
      <c r="DN479" s="91"/>
      <c r="DO479" s="91"/>
      <c r="DP479" s="91"/>
      <c r="DQ479" s="91"/>
      <c r="DR479" s="91"/>
      <c r="DS479" s="91"/>
      <c r="DT479" s="91"/>
      <c r="DU479" s="91"/>
      <c r="DV479" s="91"/>
      <c r="DW479" s="91"/>
      <c r="DX479" s="91"/>
      <c r="DY479" s="91"/>
      <c r="DZ479" s="91"/>
      <c r="EA479" s="91"/>
      <c r="EB479" s="91"/>
      <c r="EC479" s="91"/>
      <c r="ED479" s="91"/>
      <c r="EE479" s="91"/>
      <c r="EF479" s="91"/>
      <c r="EG479" s="91"/>
      <c r="EH479" s="91"/>
      <c r="EI479" s="91"/>
      <c r="EJ479" s="91"/>
      <c r="EK479" s="91"/>
      <c r="EL479" s="91"/>
      <c r="EM479" s="91"/>
      <c r="EN479" s="91"/>
      <c r="EO479" s="91"/>
      <c r="EP479" s="91"/>
      <c r="EQ479" s="91"/>
      <c r="ER479" s="91"/>
      <c r="ES479" s="91"/>
      <c r="ET479" s="91"/>
      <c r="EU479" s="91"/>
      <c r="EV479" s="91"/>
      <c r="EW479" s="91"/>
      <c r="EX479" s="91"/>
      <c r="EY479" s="91"/>
      <c r="EZ479" s="91"/>
      <c r="FA479" s="91"/>
      <c r="FB479" s="91"/>
      <c r="FC479" s="91"/>
      <c r="FD479" s="91"/>
      <c r="FE479" s="91"/>
      <c r="FF479" s="91"/>
      <c r="FG479" s="91"/>
      <c r="FH479" s="91"/>
      <c r="FI479" s="91"/>
      <c r="FJ479" s="91"/>
      <c r="FK479" s="91"/>
      <c r="FL479" s="91"/>
      <c r="FM479" s="91"/>
      <c r="FN479" s="91"/>
      <c r="FO479" s="91"/>
      <c r="FP479" s="91"/>
      <c r="FQ479" s="91"/>
      <c r="FR479" s="91"/>
      <c r="FS479" s="91"/>
      <c r="FT479" s="91"/>
      <c r="FU479" s="91"/>
      <c r="FV479" s="91"/>
      <c r="FW479" s="91"/>
      <c r="FX479" s="91"/>
      <c r="FY479" s="91"/>
      <c r="FZ479" s="91"/>
      <c r="GA479" s="91"/>
      <c r="GB479" s="91"/>
      <c r="GC479" s="91"/>
    </row>
    <row r="480" spans="1:185" s="93" customFormat="1" ht="30">
      <c r="A480" s="304">
        <f>'10 Квартал финансирование'!A480</f>
        <v>358</v>
      </c>
      <c r="B480" s="305" t="str">
        <f>'10 Квартал финансирование'!B480</f>
        <v>Реконструкция ВЛ-10 кВ Ф-3 ПС "Гизель"  для разукрупнения КТП 3-36</v>
      </c>
      <c r="C480" s="324" t="str">
        <f>'10 Квартал финансирование'!C480</f>
        <v>F_prj_109103_47376</v>
      </c>
      <c r="D480" s="304" t="s">
        <v>157</v>
      </c>
      <c r="E480" s="323">
        <v>0</v>
      </c>
      <c r="F480" s="122">
        <v>0</v>
      </c>
      <c r="G480" s="122">
        <v>0</v>
      </c>
      <c r="H480" s="122">
        <v>13.12</v>
      </c>
      <c r="I480" s="122">
        <v>0</v>
      </c>
      <c r="J480" s="122">
        <v>0</v>
      </c>
      <c r="K480" s="122">
        <v>0</v>
      </c>
      <c r="L480" s="90">
        <v>2013</v>
      </c>
      <c r="M480" s="90">
        <v>2015</v>
      </c>
      <c r="N480" s="90" t="s">
        <v>157</v>
      </c>
      <c r="O480" s="122" t="s">
        <v>1140</v>
      </c>
      <c r="P480" s="122" t="s">
        <v>1139</v>
      </c>
      <c r="Q480" s="122" t="s">
        <v>1139</v>
      </c>
      <c r="R480" s="122" t="s">
        <v>1139</v>
      </c>
      <c r="S480" s="317" t="s">
        <v>994</v>
      </c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  <c r="BZ480" s="91"/>
      <c r="CA480" s="91"/>
      <c r="CB480" s="91"/>
      <c r="CC480" s="91"/>
      <c r="CD480" s="91"/>
      <c r="CE480" s="91"/>
      <c r="CF480" s="91"/>
      <c r="CG480" s="91"/>
      <c r="CH480" s="91"/>
      <c r="CI480" s="91"/>
      <c r="CJ480" s="91"/>
      <c r="CK480" s="91"/>
      <c r="CL480" s="91"/>
      <c r="CM480" s="91"/>
      <c r="CN480" s="91"/>
      <c r="CO480" s="91"/>
      <c r="CP480" s="91"/>
      <c r="CQ480" s="91"/>
      <c r="CR480" s="91"/>
      <c r="CS480" s="91"/>
      <c r="CT480" s="91"/>
      <c r="CU480" s="91"/>
      <c r="CV480" s="91"/>
      <c r="CW480" s="91"/>
      <c r="CX480" s="91"/>
      <c r="CY480" s="91"/>
      <c r="CZ480" s="91"/>
      <c r="DA480" s="91"/>
      <c r="DB480" s="91"/>
      <c r="DC480" s="91"/>
      <c r="DD480" s="91"/>
      <c r="DE480" s="91"/>
      <c r="DF480" s="91"/>
      <c r="DG480" s="91"/>
      <c r="DH480" s="91"/>
      <c r="DI480" s="91"/>
      <c r="DJ480" s="91"/>
      <c r="DK480" s="91"/>
      <c r="DL480" s="91"/>
      <c r="DM480" s="91"/>
      <c r="DN480" s="91"/>
      <c r="DO480" s="91"/>
      <c r="DP480" s="91"/>
      <c r="DQ480" s="91"/>
      <c r="DR480" s="91"/>
      <c r="DS480" s="91"/>
      <c r="DT480" s="91"/>
      <c r="DU480" s="91"/>
      <c r="DV480" s="91"/>
      <c r="DW480" s="91"/>
      <c r="DX480" s="91"/>
      <c r="DY480" s="91"/>
      <c r="DZ480" s="91"/>
      <c r="EA480" s="91"/>
      <c r="EB480" s="91"/>
      <c r="EC480" s="91"/>
      <c r="ED480" s="91"/>
      <c r="EE480" s="91"/>
      <c r="EF480" s="91"/>
      <c r="EG480" s="91"/>
      <c r="EH480" s="91"/>
      <c r="EI480" s="91"/>
      <c r="EJ480" s="91"/>
      <c r="EK480" s="91"/>
      <c r="EL480" s="91"/>
      <c r="EM480" s="91"/>
      <c r="EN480" s="91"/>
      <c r="EO480" s="91"/>
      <c r="EP480" s="91"/>
      <c r="EQ480" s="91"/>
      <c r="ER480" s="91"/>
      <c r="ES480" s="91"/>
      <c r="ET480" s="91"/>
      <c r="EU480" s="91"/>
      <c r="EV480" s="91"/>
      <c r="EW480" s="91"/>
      <c r="EX480" s="91"/>
      <c r="EY480" s="91"/>
      <c r="EZ480" s="91"/>
      <c r="FA480" s="91"/>
      <c r="FB480" s="91"/>
      <c r="FC480" s="91"/>
      <c r="FD480" s="91"/>
      <c r="FE480" s="91"/>
      <c r="FF480" s="91"/>
      <c r="FG480" s="91"/>
      <c r="FH480" s="91"/>
      <c r="FI480" s="91"/>
      <c r="FJ480" s="91"/>
      <c r="FK480" s="91"/>
      <c r="FL480" s="91"/>
      <c r="FM480" s="91"/>
      <c r="FN480" s="91"/>
      <c r="FO480" s="91"/>
      <c r="FP480" s="91"/>
      <c r="FQ480" s="91"/>
      <c r="FR480" s="91"/>
      <c r="FS480" s="91"/>
      <c r="FT480" s="91"/>
      <c r="FU480" s="91"/>
      <c r="FV480" s="91"/>
      <c r="FW480" s="91"/>
      <c r="FX480" s="91"/>
      <c r="FY480" s="91"/>
      <c r="FZ480" s="91"/>
      <c r="GA480" s="91"/>
      <c r="GB480" s="91"/>
      <c r="GC480" s="91"/>
    </row>
    <row r="481" spans="1:185" s="93" customFormat="1" ht="30">
      <c r="A481" s="304">
        <f>'10 Квартал финансирование'!A481</f>
        <v>359</v>
      </c>
      <c r="B481" s="305" t="str">
        <f>'10 Квартал финансирование'!B481</f>
        <v xml:space="preserve">Реконструкция ВЛ-10 кВ Ф-5 ПС "Раздольная" </v>
      </c>
      <c r="C481" s="324" t="str">
        <f>'10 Квартал финансирование'!C481</f>
        <v>F_prj_109103_14097</v>
      </c>
      <c r="D481" s="304" t="s">
        <v>157</v>
      </c>
      <c r="E481" s="323">
        <v>0</v>
      </c>
      <c r="F481" s="122">
        <v>0</v>
      </c>
      <c r="G481" s="122">
        <v>0</v>
      </c>
      <c r="H481" s="122">
        <v>0</v>
      </c>
      <c r="I481" s="122">
        <v>0</v>
      </c>
      <c r="J481" s="122">
        <v>0</v>
      </c>
      <c r="K481" s="122">
        <v>0</v>
      </c>
      <c r="L481" s="90">
        <v>2013</v>
      </c>
      <c r="M481" s="90">
        <v>2015</v>
      </c>
      <c r="N481" s="90" t="s">
        <v>157</v>
      </c>
      <c r="O481" s="122" t="s">
        <v>1140</v>
      </c>
      <c r="P481" s="122" t="s">
        <v>1139</v>
      </c>
      <c r="Q481" s="122" t="s">
        <v>1139</v>
      </c>
      <c r="R481" s="122" t="s">
        <v>1139</v>
      </c>
      <c r="S481" s="317" t="s">
        <v>994</v>
      </c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  <c r="BZ481" s="91"/>
      <c r="CA481" s="91"/>
      <c r="CB481" s="91"/>
      <c r="CC481" s="91"/>
      <c r="CD481" s="91"/>
      <c r="CE481" s="91"/>
      <c r="CF481" s="91"/>
      <c r="CG481" s="91"/>
      <c r="CH481" s="91"/>
      <c r="CI481" s="91"/>
      <c r="CJ481" s="91"/>
      <c r="CK481" s="91"/>
      <c r="CL481" s="91"/>
      <c r="CM481" s="91"/>
      <c r="CN481" s="91"/>
      <c r="CO481" s="91"/>
      <c r="CP481" s="91"/>
      <c r="CQ481" s="91"/>
      <c r="CR481" s="91"/>
      <c r="CS481" s="91"/>
      <c r="CT481" s="91"/>
      <c r="CU481" s="91"/>
      <c r="CV481" s="91"/>
      <c r="CW481" s="91"/>
      <c r="CX481" s="91"/>
      <c r="CY481" s="91"/>
      <c r="CZ481" s="91"/>
      <c r="DA481" s="91"/>
      <c r="DB481" s="91"/>
      <c r="DC481" s="91"/>
      <c r="DD481" s="91"/>
      <c r="DE481" s="91"/>
      <c r="DF481" s="91"/>
      <c r="DG481" s="91"/>
      <c r="DH481" s="91"/>
      <c r="DI481" s="91"/>
      <c r="DJ481" s="91"/>
      <c r="DK481" s="91"/>
      <c r="DL481" s="91"/>
      <c r="DM481" s="91"/>
      <c r="DN481" s="91"/>
      <c r="DO481" s="91"/>
      <c r="DP481" s="91"/>
      <c r="DQ481" s="91"/>
      <c r="DR481" s="91"/>
      <c r="DS481" s="91"/>
      <c r="DT481" s="91"/>
      <c r="DU481" s="91"/>
      <c r="DV481" s="91"/>
      <c r="DW481" s="91"/>
      <c r="DX481" s="91"/>
      <c r="DY481" s="91"/>
      <c r="DZ481" s="91"/>
      <c r="EA481" s="91"/>
      <c r="EB481" s="91"/>
      <c r="EC481" s="91"/>
      <c r="ED481" s="91"/>
      <c r="EE481" s="91"/>
      <c r="EF481" s="91"/>
      <c r="EG481" s="91"/>
      <c r="EH481" s="91"/>
      <c r="EI481" s="91"/>
      <c r="EJ481" s="91"/>
      <c r="EK481" s="91"/>
      <c r="EL481" s="91"/>
      <c r="EM481" s="91"/>
      <c r="EN481" s="91"/>
      <c r="EO481" s="91"/>
      <c r="EP481" s="91"/>
      <c r="EQ481" s="91"/>
      <c r="ER481" s="91"/>
      <c r="ES481" s="91"/>
      <c r="ET481" s="91"/>
      <c r="EU481" s="91"/>
      <c r="EV481" s="91"/>
      <c r="EW481" s="91"/>
      <c r="EX481" s="91"/>
      <c r="EY481" s="91"/>
      <c r="EZ481" s="91"/>
      <c r="FA481" s="91"/>
      <c r="FB481" s="91"/>
      <c r="FC481" s="91"/>
      <c r="FD481" s="91"/>
      <c r="FE481" s="91"/>
      <c r="FF481" s="91"/>
      <c r="FG481" s="91"/>
      <c r="FH481" s="91"/>
      <c r="FI481" s="91"/>
      <c r="FJ481" s="91"/>
      <c r="FK481" s="91"/>
      <c r="FL481" s="91"/>
      <c r="FM481" s="91"/>
      <c r="FN481" s="91"/>
      <c r="FO481" s="91"/>
      <c r="FP481" s="91"/>
      <c r="FQ481" s="91"/>
      <c r="FR481" s="91"/>
      <c r="FS481" s="91"/>
      <c r="FT481" s="91"/>
      <c r="FU481" s="91"/>
      <c r="FV481" s="91"/>
      <c r="FW481" s="91"/>
      <c r="FX481" s="91"/>
      <c r="FY481" s="91"/>
      <c r="FZ481" s="91"/>
      <c r="GA481" s="91"/>
      <c r="GB481" s="91"/>
      <c r="GC481" s="91"/>
    </row>
    <row r="482" spans="1:185" s="93" customFormat="1" ht="30">
      <c r="A482" s="304">
        <f>'10 Квартал финансирование'!A482</f>
        <v>360</v>
      </c>
      <c r="B482" s="305" t="str">
        <f>'10 Квартал финансирование'!B482</f>
        <v>Реконструкция ВЛ-0,4 кВ Ф-1, Ф-2 ТП 3-4 ПС Раздольная с. Виноградное</v>
      </c>
      <c r="C482" s="324" t="str">
        <f>'10 Квартал финансирование'!C482</f>
        <v>F_prj_109103_4628</v>
      </c>
      <c r="D482" s="304" t="s">
        <v>157</v>
      </c>
      <c r="E482" s="323">
        <v>0</v>
      </c>
      <c r="F482" s="122">
        <v>0</v>
      </c>
      <c r="G482" s="122">
        <v>0</v>
      </c>
      <c r="H482" s="122">
        <v>0</v>
      </c>
      <c r="I482" s="122">
        <v>0</v>
      </c>
      <c r="J482" s="122">
        <v>0</v>
      </c>
      <c r="K482" s="122">
        <v>0</v>
      </c>
      <c r="L482" s="90">
        <v>2013</v>
      </c>
      <c r="M482" s="90">
        <v>2015</v>
      </c>
      <c r="N482" s="90" t="s">
        <v>157</v>
      </c>
      <c r="O482" s="122" t="s">
        <v>1140</v>
      </c>
      <c r="P482" s="122" t="s">
        <v>1139</v>
      </c>
      <c r="Q482" s="122" t="s">
        <v>1139</v>
      </c>
      <c r="R482" s="122" t="s">
        <v>1139</v>
      </c>
      <c r="S482" s="317" t="s">
        <v>994</v>
      </c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  <c r="BZ482" s="91"/>
      <c r="CA482" s="91"/>
      <c r="CB482" s="91"/>
      <c r="CC482" s="91"/>
      <c r="CD482" s="91"/>
      <c r="CE482" s="91"/>
      <c r="CF482" s="91"/>
      <c r="CG482" s="91"/>
      <c r="CH482" s="91"/>
      <c r="CI482" s="91"/>
      <c r="CJ482" s="91"/>
      <c r="CK482" s="91"/>
      <c r="CL482" s="91"/>
      <c r="CM482" s="91"/>
      <c r="CN482" s="91"/>
      <c r="CO482" s="91"/>
      <c r="CP482" s="91"/>
      <c r="CQ482" s="91"/>
      <c r="CR482" s="91"/>
      <c r="CS482" s="91"/>
      <c r="CT482" s="91"/>
      <c r="CU482" s="91"/>
      <c r="CV482" s="91"/>
      <c r="CW482" s="91"/>
      <c r="CX482" s="91"/>
      <c r="CY482" s="91"/>
      <c r="CZ482" s="91"/>
      <c r="DA482" s="91"/>
      <c r="DB482" s="91"/>
      <c r="DC482" s="91"/>
      <c r="DD482" s="91"/>
      <c r="DE482" s="91"/>
      <c r="DF482" s="91"/>
      <c r="DG482" s="91"/>
      <c r="DH482" s="91"/>
      <c r="DI482" s="91"/>
      <c r="DJ482" s="91"/>
      <c r="DK482" s="91"/>
      <c r="DL482" s="91"/>
      <c r="DM482" s="91"/>
      <c r="DN482" s="91"/>
      <c r="DO482" s="91"/>
      <c r="DP482" s="91"/>
      <c r="DQ482" s="91"/>
      <c r="DR482" s="91"/>
      <c r="DS482" s="91"/>
      <c r="DT482" s="91"/>
      <c r="DU482" s="91"/>
      <c r="DV482" s="91"/>
      <c r="DW482" s="91"/>
      <c r="DX482" s="91"/>
      <c r="DY482" s="91"/>
      <c r="DZ482" s="91"/>
      <c r="EA482" s="91"/>
      <c r="EB482" s="91"/>
      <c r="EC482" s="91"/>
      <c r="ED482" s="91"/>
      <c r="EE482" s="91"/>
      <c r="EF482" s="91"/>
      <c r="EG482" s="91"/>
      <c r="EH482" s="91"/>
      <c r="EI482" s="91"/>
      <c r="EJ482" s="91"/>
      <c r="EK482" s="91"/>
      <c r="EL482" s="91"/>
      <c r="EM482" s="91"/>
      <c r="EN482" s="91"/>
      <c r="EO482" s="91"/>
      <c r="EP482" s="91"/>
      <c r="EQ482" s="91"/>
      <c r="ER482" s="91"/>
      <c r="ES482" s="91"/>
      <c r="ET482" s="91"/>
      <c r="EU482" s="91"/>
      <c r="EV482" s="91"/>
      <c r="EW482" s="91"/>
      <c r="EX482" s="91"/>
      <c r="EY482" s="91"/>
      <c r="EZ482" s="91"/>
      <c r="FA482" s="91"/>
      <c r="FB482" s="91"/>
      <c r="FC482" s="91"/>
      <c r="FD482" s="91"/>
      <c r="FE482" s="91"/>
      <c r="FF482" s="91"/>
      <c r="FG482" s="91"/>
      <c r="FH482" s="91"/>
      <c r="FI482" s="91"/>
      <c r="FJ482" s="91"/>
      <c r="FK482" s="91"/>
      <c r="FL482" s="91"/>
      <c r="FM482" s="91"/>
      <c r="FN482" s="91"/>
      <c r="FO482" s="91"/>
      <c r="FP482" s="91"/>
      <c r="FQ482" s="91"/>
      <c r="FR482" s="91"/>
      <c r="FS482" s="91"/>
      <c r="FT482" s="91"/>
      <c r="FU482" s="91"/>
      <c r="FV482" s="91"/>
      <c r="FW482" s="91"/>
      <c r="FX482" s="91"/>
      <c r="FY482" s="91"/>
      <c r="FZ482" s="91"/>
      <c r="GA482" s="91"/>
      <c r="GB482" s="91"/>
      <c r="GC482" s="91"/>
    </row>
    <row r="483" spans="1:185" s="93" customFormat="1" ht="30">
      <c r="A483" s="304">
        <f>'10 Квартал финансирование'!A483</f>
        <v>361</v>
      </c>
      <c r="B483" s="305" t="str">
        <f>'10 Квартал финансирование'!B483</f>
        <v>Реконструкция ВЛ 0,4кВ ф-1,2,3,4,5 КТП 3-11ПС "Гизель"с заменой провода на большее сечение</v>
      </c>
      <c r="C483" s="324" t="str">
        <f>'10 Квартал финансирование'!C483</f>
        <v>F_prj_109103_42377</v>
      </c>
      <c r="D483" s="304" t="s">
        <v>157</v>
      </c>
      <c r="E483" s="323">
        <v>0</v>
      </c>
      <c r="F483" s="122">
        <v>0.25</v>
      </c>
      <c r="G483" s="122">
        <v>0</v>
      </c>
      <c r="H483" s="122">
        <v>0</v>
      </c>
      <c r="I483" s="122">
        <v>0</v>
      </c>
      <c r="J483" s="122">
        <v>0</v>
      </c>
      <c r="K483" s="122">
        <v>0</v>
      </c>
      <c r="L483" s="90">
        <v>2013</v>
      </c>
      <c r="M483" s="90">
        <v>2015</v>
      </c>
      <c r="N483" s="90" t="s">
        <v>157</v>
      </c>
      <c r="O483" s="122" t="s">
        <v>1140</v>
      </c>
      <c r="P483" s="122" t="s">
        <v>1139</v>
      </c>
      <c r="Q483" s="122" t="s">
        <v>1139</v>
      </c>
      <c r="R483" s="122" t="s">
        <v>1139</v>
      </c>
      <c r="S483" s="317" t="s">
        <v>994</v>
      </c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  <c r="BZ483" s="91"/>
      <c r="CA483" s="91"/>
      <c r="CB483" s="91"/>
      <c r="CC483" s="91"/>
      <c r="CD483" s="91"/>
      <c r="CE483" s="91"/>
      <c r="CF483" s="91"/>
      <c r="CG483" s="91"/>
      <c r="CH483" s="91"/>
      <c r="CI483" s="91"/>
      <c r="CJ483" s="91"/>
      <c r="CK483" s="91"/>
      <c r="CL483" s="91"/>
      <c r="CM483" s="91"/>
      <c r="CN483" s="91"/>
      <c r="CO483" s="91"/>
      <c r="CP483" s="91"/>
      <c r="CQ483" s="91"/>
      <c r="CR483" s="91"/>
      <c r="CS483" s="91"/>
      <c r="CT483" s="91"/>
      <c r="CU483" s="91"/>
      <c r="CV483" s="91"/>
      <c r="CW483" s="91"/>
      <c r="CX483" s="91"/>
      <c r="CY483" s="91"/>
      <c r="CZ483" s="91"/>
      <c r="DA483" s="91"/>
      <c r="DB483" s="91"/>
      <c r="DC483" s="91"/>
      <c r="DD483" s="91"/>
      <c r="DE483" s="91"/>
      <c r="DF483" s="91"/>
      <c r="DG483" s="91"/>
      <c r="DH483" s="91"/>
      <c r="DI483" s="91"/>
      <c r="DJ483" s="91"/>
      <c r="DK483" s="91"/>
      <c r="DL483" s="91"/>
      <c r="DM483" s="91"/>
      <c r="DN483" s="91"/>
      <c r="DO483" s="91"/>
      <c r="DP483" s="91"/>
      <c r="DQ483" s="91"/>
      <c r="DR483" s="91"/>
      <c r="DS483" s="91"/>
      <c r="DT483" s="91"/>
      <c r="DU483" s="91"/>
      <c r="DV483" s="91"/>
      <c r="DW483" s="91"/>
      <c r="DX483" s="91"/>
      <c r="DY483" s="91"/>
      <c r="DZ483" s="91"/>
      <c r="EA483" s="91"/>
      <c r="EB483" s="91"/>
      <c r="EC483" s="91"/>
      <c r="ED483" s="91"/>
      <c r="EE483" s="91"/>
      <c r="EF483" s="91"/>
      <c r="EG483" s="91"/>
      <c r="EH483" s="91"/>
      <c r="EI483" s="91"/>
      <c r="EJ483" s="91"/>
      <c r="EK483" s="91"/>
      <c r="EL483" s="91"/>
      <c r="EM483" s="91"/>
      <c r="EN483" s="91"/>
      <c r="EO483" s="91"/>
      <c r="EP483" s="91"/>
      <c r="EQ483" s="91"/>
      <c r="ER483" s="91"/>
      <c r="ES483" s="91"/>
      <c r="ET483" s="91"/>
      <c r="EU483" s="91"/>
      <c r="EV483" s="91"/>
      <c r="EW483" s="91"/>
      <c r="EX483" s="91"/>
      <c r="EY483" s="91"/>
      <c r="EZ483" s="91"/>
      <c r="FA483" s="91"/>
      <c r="FB483" s="91"/>
      <c r="FC483" s="91"/>
      <c r="FD483" s="91"/>
      <c r="FE483" s="91"/>
      <c r="FF483" s="91"/>
      <c r="FG483" s="91"/>
      <c r="FH483" s="91"/>
      <c r="FI483" s="91"/>
      <c r="FJ483" s="91"/>
      <c r="FK483" s="91"/>
      <c r="FL483" s="91"/>
      <c r="FM483" s="91"/>
      <c r="FN483" s="91"/>
      <c r="FO483" s="91"/>
      <c r="FP483" s="91"/>
      <c r="FQ483" s="91"/>
      <c r="FR483" s="91"/>
      <c r="FS483" s="91"/>
      <c r="FT483" s="91"/>
      <c r="FU483" s="91"/>
      <c r="FV483" s="91"/>
      <c r="FW483" s="91"/>
      <c r="FX483" s="91"/>
      <c r="FY483" s="91"/>
      <c r="FZ483" s="91"/>
      <c r="GA483" s="91"/>
      <c r="GB483" s="91"/>
      <c r="GC483" s="91"/>
    </row>
    <row r="484" spans="1:185" s="93" customFormat="1" ht="30">
      <c r="A484" s="304">
        <f>'10 Квартал финансирование'!A484</f>
        <v>362</v>
      </c>
      <c r="B484" s="305" t="str">
        <f>'10 Квартал финансирование'!B484</f>
        <v>Замена МТП 160 кВА на КТП 250 кВА ТП 5-1 ПС "Кадгарон"</v>
      </c>
      <c r="C484" s="324" t="str">
        <f>'10 Квартал финансирование'!C484</f>
        <v>F_prj_109103_14306</v>
      </c>
      <c r="D484" s="304" t="s">
        <v>157</v>
      </c>
      <c r="E484" s="323">
        <v>0</v>
      </c>
      <c r="F484" s="122">
        <v>0.63</v>
      </c>
      <c r="G484" s="122">
        <v>0</v>
      </c>
      <c r="H484" s="122">
        <v>1.335</v>
      </c>
      <c r="I484" s="122">
        <v>0</v>
      </c>
      <c r="J484" s="122">
        <v>0</v>
      </c>
      <c r="K484" s="122">
        <v>0</v>
      </c>
      <c r="L484" s="90">
        <v>2013</v>
      </c>
      <c r="M484" s="90">
        <v>2015</v>
      </c>
      <c r="N484" s="90" t="s">
        <v>157</v>
      </c>
      <c r="O484" s="122" t="s">
        <v>1140</v>
      </c>
      <c r="P484" s="122" t="s">
        <v>1139</v>
      </c>
      <c r="Q484" s="122" t="s">
        <v>1139</v>
      </c>
      <c r="R484" s="122" t="s">
        <v>1139</v>
      </c>
      <c r="S484" s="317" t="s">
        <v>994</v>
      </c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  <c r="BZ484" s="91"/>
      <c r="CA484" s="91"/>
      <c r="CB484" s="91"/>
      <c r="CC484" s="91"/>
      <c r="CD484" s="91"/>
      <c r="CE484" s="91"/>
      <c r="CF484" s="91"/>
      <c r="CG484" s="91"/>
      <c r="CH484" s="91"/>
      <c r="CI484" s="91"/>
      <c r="CJ484" s="91"/>
      <c r="CK484" s="91"/>
      <c r="CL484" s="91"/>
      <c r="CM484" s="91"/>
      <c r="CN484" s="91"/>
      <c r="CO484" s="91"/>
      <c r="CP484" s="91"/>
      <c r="CQ484" s="91"/>
      <c r="CR484" s="91"/>
      <c r="CS484" s="91"/>
      <c r="CT484" s="91"/>
      <c r="CU484" s="91"/>
      <c r="CV484" s="91"/>
      <c r="CW484" s="91"/>
      <c r="CX484" s="91"/>
      <c r="CY484" s="91"/>
      <c r="CZ484" s="91"/>
      <c r="DA484" s="91"/>
      <c r="DB484" s="91"/>
      <c r="DC484" s="91"/>
      <c r="DD484" s="91"/>
      <c r="DE484" s="91"/>
      <c r="DF484" s="91"/>
      <c r="DG484" s="91"/>
      <c r="DH484" s="91"/>
      <c r="DI484" s="91"/>
      <c r="DJ484" s="91"/>
      <c r="DK484" s="91"/>
      <c r="DL484" s="91"/>
      <c r="DM484" s="91"/>
      <c r="DN484" s="91"/>
      <c r="DO484" s="91"/>
      <c r="DP484" s="91"/>
      <c r="DQ484" s="91"/>
      <c r="DR484" s="91"/>
      <c r="DS484" s="91"/>
      <c r="DT484" s="91"/>
      <c r="DU484" s="91"/>
      <c r="DV484" s="91"/>
      <c r="DW484" s="91"/>
      <c r="DX484" s="91"/>
      <c r="DY484" s="91"/>
      <c r="DZ484" s="91"/>
      <c r="EA484" s="91"/>
      <c r="EB484" s="91"/>
      <c r="EC484" s="91"/>
      <c r="ED484" s="91"/>
      <c r="EE484" s="91"/>
      <c r="EF484" s="91"/>
      <c r="EG484" s="91"/>
      <c r="EH484" s="91"/>
      <c r="EI484" s="91"/>
      <c r="EJ484" s="91"/>
      <c r="EK484" s="91"/>
      <c r="EL484" s="91"/>
      <c r="EM484" s="91"/>
      <c r="EN484" s="91"/>
      <c r="EO484" s="91"/>
      <c r="EP484" s="91"/>
      <c r="EQ484" s="91"/>
      <c r="ER484" s="91"/>
      <c r="ES484" s="91"/>
      <c r="ET484" s="91"/>
      <c r="EU484" s="91"/>
      <c r="EV484" s="91"/>
      <c r="EW484" s="91"/>
      <c r="EX484" s="91"/>
      <c r="EY484" s="91"/>
      <c r="EZ484" s="91"/>
      <c r="FA484" s="91"/>
      <c r="FB484" s="91"/>
      <c r="FC484" s="91"/>
      <c r="FD484" s="91"/>
      <c r="FE484" s="91"/>
      <c r="FF484" s="91"/>
      <c r="FG484" s="91"/>
      <c r="FH484" s="91"/>
      <c r="FI484" s="91"/>
      <c r="FJ484" s="91"/>
      <c r="FK484" s="91"/>
      <c r="FL484" s="91"/>
      <c r="FM484" s="91"/>
      <c r="FN484" s="91"/>
      <c r="FO484" s="91"/>
      <c r="FP484" s="91"/>
      <c r="FQ484" s="91"/>
      <c r="FR484" s="91"/>
      <c r="FS484" s="91"/>
      <c r="FT484" s="91"/>
      <c r="FU484" s="91"/>
      <c r="FV484" s="91"/>
      <c r="FW484" s="91"/>
      <c r="FX484" s="91"/>
      <c r="FY484" s="91"/>
      <c r="FZ484" s="91"/>
      <c r="GA484" s="91"/>
      <c r="GB484" s="91"/>
      <c r="GC484" s="91"/>
    </row>
    <row r="485" spans="1:185" s="93" customFormat="1" ht="60">
      <c r="A485" s="304">
        <f>'10 Квартал финансирование'!A485</f>
        <v>363</v>
      </c>
      <c r="B485" s="305" t="str">
        <f>'10 Квартал финансирование'!B485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C485" s="324" t="str">
        <f>'10 Квартал финансирование'!C485</f>
        <v>G_prj_109103_50185</v>
      </c>
      <c r="D485" s="304" t="s">
        <v>157</v>
      </c>
      <c r="E485" s="323">
        <v>0</v>
      </c>
      <c r="F485" s="122">
        <v>0</v>
      </c>
      <c r="G485" s="122">
        <v>0</v>
      </c>
      <c r="H485" s="122">
        <v>0</v>
      </c>
      <c r="I485" s="122">
        <v>0</v>
      </c>
      <c r="J485" s="122">
        <v>0</v>
      </c>
      <c r="K485" s="122">
        <v>0</v>
      </c>
      <c r="L485" s="90">
        <v>2015</v>
      </c>
      <c r="M485" s="90">
        <v>2016</v>
      </c>
      <c r="N485" s="90" t="s">
        <v>157</v>
      </c>
      <c r="O485" s="122" t="s">
        <v>1139</v>
      </c>
      <c r="P485" s="122" t="s">
        <v>1139</v>
      </c>
      <c r="Q485" s="122" t="s">
        <v>1139</v>
      </c>
      <c r="R485" s="122" t="s">
        <v>1139</v>
      </c>
      <c r="S485" s="317" t="s">
        <v>994</v>
      </c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  <c r="BZ485" s="91"/>
      <c r="CA485" s="91"/>
      <c r="CB485" s="91"/>
      <c r="CC485" s="91"/>
      <c r="CD485" s="91"/>
      <c r="CE485" s="91"/>
      <c r="CF485" s="91"/>
      <c r="CG485" s="91"/>
      <c r="CH485" s="91"/>
      <c r="CI485" s="91"/>
      <c r="CJ485" s="91"/>
      <c r="CK485" s="91"/>
      <c r="CL485" s="91"/>
      <c r="CM485" s="91"/>
      <c r="CN485" s="91"/>
      <c r="CO485" s="91"/>
      <c r="CP485" s="91"/>
      <c r="CQ485" s="91"/>
      <c r="CR485" s="91"/>
      <c r="CS485" s="91"/>
      <c r="CT485" s="91"/>
      <c r="CU485" s="91"/>
      <c r="CV485" s="91"/>
      <c r="CW485" s="91"/>
      <c r="CX485" s="91"/>
      <c r="CY485" s="91"/>
      <c r="CZ485" s="91"/>
      <c r="DA485" s="91"/>
      <c r="DB485" s="91"/>
      <c r="DC485" s="91"/>
      <c r="DD485" s="91"/>
      <c r="DE485" s="91"/>
      <c r="DF485" s="91"/>
      <c r="DG485" s="91"/>
      <c r="DH485" s="91"/>
      <c r="DI485" s="91"/>
      <c r="DJ485" s="91"/>
      <c r="DK485" s="91"/>
      <c r="DL485" s="91"/>
      <c r="DM485" s="91"/>
      <c r="DN485" s="91"/>
      <c r="DO485" s="91"/>
      <c r="DP485" s="91"/>
      <c r="DQ485" s="91"/>
      <c r="DR485" s="91"/>
      <c r="DS485" s="91"/>
      <c r="DT485" s="91"/>
      <c r="DU485" s="91"/>
      <c r="DV485" s="91"/>
      <c r="DW485" s="91"/>
      <c r="DX485" s="91"/>
      <c r="DY485" s="91"/>
      <c r="DZ485" s="91"/>
      <c r="EA485" s="91"/>
      <c r="EB485" s="91"/>
      <c r="EC485" s="91"/>
      <c r="ED485" s="91"/>
      <c r="EE485" s="91"/>
      <c r="EF485" s="91"/>
      <c r="EG485" s="91"/>
      <c r="EH485" s="91"/>
      <c r="EI485" s="91"/>
      <c r="EJ485" s="91"/>
      <c r="EK485" s="91"/>
      <c r="EL485" s="91"/>
      <c r="EM485" s="91"/>
      <c r="EN485" s="91"/>
      <c r="EO485" s="91"/>
      <c r="EP485" s="91"/>
      <c r="EQ485" s="91"/>
      <c r="ER485" s="91"/>
      <c r="ES485" s="91"/>
      <c r="ET485" s="91"/>
      <c r="EU485" s="91"/>
      <c r="EV485" s="91"/>
      <c r="EW485" s="91"/>
      <c r="EX485" s="91"/>
      <c r="EY485" s="91"/>
      <c r="EZ485" s="91"/>
      <c r="FA485" s="91"/>
      <c r="FB485" s="91"/>
      <c r="FC485" s="91"/>
      <c r="FD485" s="91"/>
      <c r="FE485" s="91"/>
      <c r="FF485" s="91"/>
      <c r="FG485" s="91"/>
      <c r="FH485" s="91"/>
      <c r="FI485" s="91"/>
      <c r="FJ485" s="91"/>
      <c r="FK485" s="91"/>
      <c r="FL485" s="91"/>
      <c r="FM485" s="91"/>
      <c r="FN485" s="91"/>
      <c r="FO485" s="91"/>
      <c r="FP485" s="91"/>
      <c r="FQ485" s="91"/>
      <c r="FR485" s="91"/>
      <c r="FS485" s="91"/>
      <c r="FT485" s="91"/>
      <c r="FU485" s="91"/>
      <c r="FV485" s="91"/>
      <c r="FW485" s="91"/>
      <c r="FX485" s="91"/>
      <c r="FY485" s="91"/>
      <c r="FZ485" s="91"/>
      <c r="GA485" s="91"/>
      <c r="GB485" s="91"/>
      <c r="GC485" s="91"/>
    </row>
    <row r="486" spans="1:185" s="93" customFormat="1" ht="45">
      <c r="A486" s="304">
        <f>'10 Квартал финансирование'!A486</f>
        <v>364</v>
      </c>
      <c r="B486" s="305" t="str">
        <f>'10 Квартал финансирование'!B486</f>
        <v>Монтаж (АУПС) и системы оповещения и управления эвакуацией при пожаре в адм. и вспомогательных зданиях для нужд СОФ ПАО МРСК  Терская 235,4 кв.м.</v>
      </c>
      <c r="C486" s="324" t="str">
        <f>'10 Квартал финансирование'!C486</f>
        <v>G_prj_109103_50186</v>
      </c>
      <c r="D486" s="304" t="s">
        <v>157</v>
      </c>
      <c r="E486" s="323">
        <v>0</v>
      </c>
      <c r="F486" s="122">
        <v>0</v>
      </c>
      <c r="G486" s="122">
        <v>0</v>
      </c>
      <c r="H486" s="122">
        <v>0</v>
      </c>
      <c r="I486" s="122">
        <v>0</v>
      </c>
      <c r="J486" s="122">
        <v>0</v>
      </c>
      <c r="K486" s="122">
        <v>0</v>
      </c>
      <c r="L486" s="90">
        <v>2015</v>
      </c>
      <c r="M486" s="90">
        <v>2016</v>
      </c>
      <c r="N486" s="90" t="s">
        <v>157</v>
      </c>
      <c r="O486" s="122" t="s">
        <v>1139</v>
      </c>
      <c r="P486" s="122" t="s">
        <v>1139</v>
      </c>
      <c r="Q486" s="122" t="s">
        <v>1139</v>
      </c>
      <c r="R486" s="122" t="s">
        <v>1139</v>
      </c>
      <c r="S486" s="317" t="s">
        <v>994</v>
      </c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  <c r="BZ486" s="91"/>
      <c r="CA486" s="91"/>
      <c r="CB486" s="91"/>
      <c r="CC486" s="91"/>
      <c r="CD486" s="91"/>
      <c r="CE486" s="91"/>
      <c r="CF486" s="91"/>
      <c r="CG486" s="91"/>
      <c r="CH486" s="91"/>
      <c r="CI486" s="91"/>
      <c r="CJ486" s="91"/>
      <c r="CK486" s="91"/>
      <c r="CL486" s="91"/>
      <c r="CM486" s="91"/>
      <c r="CN486" s="91"/>
      <c r="CO486" s="91"/>
      <c r="CP486" s="91"/>
      <c r="CQ486" s="91"/>
      <c r="CR486" s="91"/>
      <c r="CS486" s="91"/>
      <c r="CT486" s="91"/>
      <c r="CU486" s="91"/>
      <c r="CV486" s="91"/>
      <c r="CW486" s="91"/>
      <c r="CX486" s="91"/>
      <c r="CY486" s="91"/>
      <c r="CZ486" s="91"/>
      <c r="DA486" s="91"/>
      <c r="DB486" s="91"/>
      <c r="DC486" s="91"/>
      <c r="DD486" s="91"/>
      <c r="DE486" s="91"/>
      <c r="DF486" s="91"/>
      <c r="DG486" s="91"/>
      <c r="DH486" s="91"/>
      <c r="DI486" s="91"/>
      <c r="DJ486" s="91"/>
      <c r="DK486" s="91"/>
      <c r="DL486" s="91"/>
      <c r="DM486" s="91"/>
      <c r="DN486" s="91"/>
      <c r="DO486" s="91"/>
      <c r="DP486" s="91"/>
      <c r="DQ486" s="91"/>
      <c r="DR486" s="91"/>
      <c r="DS486" s="91"/>
      <c r="DT486" s="91"/>
      <c r="DU486" s="91"/>
      <c r="DV486" s="91"/>
      <c r="DW486" s="91"/>
      <c r="DX486" s="91"/>
      <c r="DY486" s="91"/>
      <c r="DZ486" s="91"/>
      <c r="EA486" s="91"/>
      <c r="EB486" s="91"/>
      <c r="EC486" s="91"/>
      <c r="ED486" s="91"/>
      <c r="EE486" s="91"/>
      <c r="EF486" s="91"/>
      <c r="EG486" s="91"/>
      <c r="EH486" s="91"/>
      <c r="EI486" s="91"/>
      <c r="EJ486" s="91"/>
      <c r="EK486" s="91"/>
      <c r="EL486" s="91"/>
      <c r="EM486" s="91"/>
      <c r="EN486" s="91"/>
      <c r="EO486" s="91"/>
      <c r="EP486" s="91"/>
      <c r="EQ486" s="91"/>
      <c r="ER486" s="91"/>
      <c r="ES486" s="91"/>
      <c r="ET486" s="91"/>
      <c r="EU486" s="91"/>
      <c r="EV486" s="91"/>
      <c r="EW486" s="91"/>
      <c r="EX486" s="91"/>
      <c r="EY486" s="91"/>
      <c r="EZ486" s="91"/>
      <c r="FA486" s="91"/>
      <c r="FB486" s="91"/>
      <c r="FC486" s="91"/>
      <c r="FD486" s="91"/>
      <c r="FE486" s="91"/>
      <c r="FF486" s="91"/>
      <c r="FG486" s="91"/>
      <c r="FH486" s="91"/>
      <c r="FI486" s="91"/>
      <c r="FJ486" s="91"/>
      <c r="FK486" s="91"/>
      <c r="FL486" s="91"/>
      <c r="FM486" s="91"/>
      <c r="FN486" s="91"/>
      <c r="FO486" s="91"/>
      <c r="FP486" s="91"/>
      <c r="FQ486" s="91"/>
      <c r="FR486" s="91"/>
      <c r="FS486" s="91"/>
      <c r="FT486" s="91"/>
      <c r="FU486" s="91"/>
      <c r="FV486" s="91"/>
      <c r="FW486" s="91"/>
      <c r="FX486" s="91"/>
      <c r="FY486" s="91"/>
      <c r="FZ486" s="91"/>
      <c r="GA486" s="91"/>
      <c r="GB486" s="91"/>
      <c r="GC486" s="91"/>
    </row>
    <row r="487" spans="1:185" s="93" customFormat="1" ht="45">
      <c r="A487" s="304">
        <f>'10 Квартал финансирование'!A487</f>
        <v>365</v>
      </c>
      <c r="B487" s="305" t="str">
        <f>'10 Квартал финансирование'!B487</f>
        <v>Монтаж (АУПС) и системы оповещения и управления эвакуацией при пожаре в адм. и вспомогательных зданияхПАО МРСК  Моздок -110-253,6 кв.м.</v>
      </c>
      <c r="C487" s="324" t="str">
        <f>'10 Квартал финансирование'!C487</f>
        <v>G_prj_109103_50187</v>
      </c>
      <c r="D487" s="304" t="s">
        <v>157</v>
      </c>
      <c r="E487" s="323">
        <v>0</v>
      </c>
      <c r="F487" s="122">
        <v>0</v>
      </c>
      <c r="G487" s="122">
        <v>0</v>
      </c>
      <c r="H487" s="122">
        <v>0</v>
      </c>
      <c r="I487" s="122">
        <v>0</v>
      </c>
      <c r="J487" s="122">
        <v>0</v>
      </c>
      <c r="K487" s="122">
        <v>0</v>
      </c>
      <c r="L487" s="90">
        <v>2015</v>
      </c>
      <c r="M487" s="90">
        <v>2016</v>
      </c>
      <c r="N487" s="90" t="s">
        <v>157</v>
      </c>
      <c r="O487" s="122" t="s">
        <v>1139</v>
      </c>
      <c r="P487" s="122" t="s">
        <v>1139</v>
      </c>
      <c r="Q487" s="122" t="s">
        <v>1139</v>
      </c>
      <c r="R487" s="122" t="s">
        <v>1139</v>
      </c>
      <c r="S487" s="317" t="s">
        <v>994</v>
      </c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  <c r="BZ487" s="91"/>
      <c r="CA487" s="91"/>
      <c r="CB487" s="91"/>
      <c r="CC487" s="91"/>
      <c r="CD487" s="91"/>
      <c r="CE487" s="91"/>
      <c r="CF487" s="91"/>
      <c r="CG487" s="91"/>
      <c r="CH487" s="91"/>
      <c r="CI487" s="91"/>
      <c r="CJ487" s="91"/>
      <c r="CK487" s="91"/>
      <c r="CL487" s="91"/>
      <c r="CM487" s="91"/>
      <c r="CN487" s="91"/>
      <c r="CO487" s="91"/>
      <c r="CP487" s="91"/>
      <c r="CQ487" s="91"/>
      <c r="CR487" s="91"/>
      <c r="CS487" s="91"/>
      <c r="CT487" s="91"/>
      <c r="CU487" s="91"/>
      <c r="CV487" s="91"/>
      <c r="CW487" s="91"/>
      <c r="CX487" s="91"/>
      <c r="CY487" s="91"/>
      <c r="CZ487" s="91"/>
      <c r="DA487" s="91"/>
      <c r="DB487" s="91"/>
      <c r="DC487" s="91"/>
      <c r="DD487" s="91"/>
      <c r="DE487" s="91"/>
      <c r="DF487" s="91"/>
      <c r="DG487" s="91"/>
      <c r="DH487" s="91"/>
      <c r="DI487" s="91"/>
      <c r="DJ487" s="91"/>
      <c r="DK487" s="91"/>
      <c r="DL487" s="91"/>
      <c r="DM487" s="91"/>
      <c r="DN487" s="91"/>
      <c r="DO487" s="91"/>
      <c r="DP487" s="91"/>
      <c r="DQ487" s="91"/>
      <c r="DR487" s="91"/>
      <c r="DS487" s="91"/>
      <c r="DT487" s="91"/>
      <c r="DU487" s="91"/>
      <c r="DV487" s="91"/>
      <c r="DW487" s="91"/>
      <c r="DX487" s="91"/>
      <c r="DY487" s="91"/>
      <c r="DZ487" s="91"/>
      <c r="EA487" s="91"/>
      <c r="EB487" s="91"/>
      <c r="EC487" s="91"/>
      <c r="ED487" s="91"/>
      <c r="EE487" s="91"/>
      <c r="EF487" s="91"/>
      <c r="EG487" s="91"/>
      <c r="EH487" s="91"/>
      <c r="EI487" s="91"/>
      <c r="EJ487" s="91"/>
      <c r="EK487" s="91"/>
      <c r="EL487" s="91"/>
      <c r="EM487" s="91"/>
      <c r="EN487" s="91"/>
      <c r="EO487" s="91"/>
      <c r="EP487" s="91"/>
      <c r="EQ487" s="91"/>
      <c r="ER487" s="91"/>
      <c r="ES487" s="91"/>
      <c r="ET487" s="91"/>
      <c r="EU487" s="91"/>
      <c r="EV487" s="91"/>
      <c r="EW487" s="91"/>
      <c r="EX487" s="91"/>
      <c r="EY487" s="91"/>
      <c r="EZ487" s="91"/>
      <c r="FA487" s="91"/>
      <c r="FB487" s="91"/>
      <c r="FC487" s="91"/>
      <c r="FD487" s="91"/>
      <c r="FE487" s="91"/>
      <c r="FF487" s="91"/>
      <c r="FG487" s="91"/>
      <c r="FH487" s="91"/>
      <c r="FI487" s="91"/>
      <c r="FJ487" s="91"/>
      <c r="FK487" s="91"/>
      <c r="FL487" s="91"/>
      <c r="FM487" s="91"/>
      <c r="FN487" s="91"/>
      <c r="FO487" s="91"/>
      <c r="FP487" s="91"/>
      <c r="FQ487" s="91"/>
      <c r="FR487" s="91"/>
      <c r="FS487" s="91"/>
      <c r="FT487" s="91"/>
      <c r="FU487" s="91"/>
      <c r="FV487" s="91"/>
      <c r="FW487" s="91"/>
      <c r="FX487" s="91"/>
      <c r="FY487" s="91"/>
      <c r="FZ487" s="91"/>
      <c r="GA487" s="91"/>
      <c r="GB487" s="91"/>
      <c r="GC487" s="91"/>
    </row>
    <row r="488" spans="1:185" s="93" customFormat="1" ht="45">
      <c r="A488" s="304">
        <f>'10 Квартал финансирование'!A488</f>
        <v>366</v>
      </c>
      <c r="B488" s="305" t="str">
        <f>'10 Квартал финансирование'!B488</f>
        <v>Монтаж (АУПС) и системы оповещения и управления эвакуацией при пожаре в адм. и вспомогательных зданиях ПАО МРСК Алагир -390кв.м.</v>
      </c>
      <c r="C488" s="324" t="str">
        <f>'10 Квартал финансирование'!C488</f>
        <v>G_prj_109103_50188</v>
      </c>
      <c r="D488" s="304" t="s">
        <v>157</v>
      </c>
      <c r="E488" s="323">
        <v>0</v>
      </c>
      <c r="F488" s="122">
        <v>0</v>
      </c>
      <c r="G488" s="122">
        <v>0</v>
      </c>
      <c r="H488" s="122">
        <v>0</v>
      </c>
      <c r="I488" s="122">
        <v>0</v>
      </c>
      <c r="J488" s="122">
        <v>0</v>
      </c>
      <c r="K488" s="122">
        <v>0</v>
      </c>
      <c r="L488" s="90">
        <v>2015</v>
      </c>
      <c r="M488" s="90">
        <v>2016</v>
      </c>
      <c r="N488" s="90" t="s">
        <v>157</v>
      </c>
      <c r="O488" s="122" t="s">
        <v>1139</v>
      </c>
      <c r="P488" s="122" t="s">
        <v>1139</v>
      </c>
      <c r="Q488" s="122" t="s">
        <v>1139</v>
      </c>
      <c r="R488" s="122" t="s">
        <v>1139</v>
      </c>
      <c r="S488" s="317" t="s">
        <v>994</v>
      </c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  <c r="BZ488" s="91"/>
      <c r="CA488" s="91"/>
      <c r="CB488" s="91"/>
      <c r="CC488" s="91"/>
      <c r="CD488" s="91"/>
      <c r="CE488" s="91"/>
      <c r="CF488" s="91"/>
      <c r="CG488" s="91"/>
      <c r="CH488" s="91"/>
      <c r="CI488" s="91"/>
      <c r="CJ488" s="91"/>
      <c r="CK488" s="91"/>
      <c r="CL488" s="91"/>
      <c r="CM488" s="91"/>
      <c r="CN488" s="91"/>
      <c r="CO488" s="91"/>
      <c r="CP488" s="91"/>
      <c r="CQ488" s="91"/>
      <c r="CR488" s="91"/>
      <c r="CS488" s="91"/>
      <c r="CT488" s="91"/>
      <c r="CU488" s="91"/>
      <c r="CV488" s="91"/>
      <c r="CW488" s="91"/>
      <c r="CX488" s="91"/>
      <c r="CY488" s="91"/>
      <c r="CZ488" s="91"/>
      <c r="DA488" s="91"/>
      <c r="DB488" s="91"/>
      <c r="DC488" s="91"/>
      <c r="DD488" s="91"/>
      <c r="DE488" s="91"/>
      <c r="DF488" s="91"/>
      <c r="DG488" s="91"/>
      <c r="DH488" s="91"/>
      <c r="DI488" s="91"/>
      <c r="DJ488" s="91"/>
      <c r="DK488" s="91"/>
      <c r="DL488" s="91"/>
      <c r="DM488" s="91"/>
      <c r="DN488" s="91"/>
      <c r="DO488" s="91"/>
      <c r="DP488" s="91"/>
      <c r="DQ488" s="91"/>
      <c r="DR488" s="91"/>
      <c r="DS488" s="91"/>
      <c r="DT488" s="91"/>
      <c r="DU488" s="91"/>
      <c r="DV488" s="91"/>
      <c r="DW488" s="91"/>
      <c r="DX488" s="91"/>
      <c r="DY488" s="91"/>
      <c r="DZ488" s="91"/>
      <c r="EA488" s="91"/>
      <c r="EB488" s="91"/>
      <c r="EC488" s="91"/>
      <c r="ED488" s="91"/>
      <c r="EE488" s="91"/>
      <c r="EF488" s="91"/>
      <c r="EG488" s="91"/>
      <c r="EH488" s="91"/>
      <c r="EI488" s="91"/>
      <c r="EJ488" s="91"/>
      <c r="EK488" s="91"/>
      <c r="EL488" s="91"/>
      <c r="EM488" s="91"/>
      <c r="EN488" s="91"/>
      <c r="EO488" s="91"/>
      <c r="EP488" s="91"/>
      <c r="EQ488" s="91"/>
      <c r="ER488" s="91"/>
      <c r="ES488" s="91"/>
      <c r="ET488" s="91"/>
      <c r="EU488" s="91"/>
      <c r="EV488" s="91"/>
      <c r="EW488" s="91"/>
      <c r="EX488" s="91"/>
      <c r="EY488" s="91"/>
      <c r="EZ488" s="91"/>
      <c r="FA488" s="91"/>
      <c r="FB488" s="91"/>
      <c r="FC488" s="91"/>
      <c r="FD488" s="91"/>
      <c r="FE488" s="91"/>
      <c r="FF488" s="91"/>
      <c r="FG488" s="91"/>
      <c r="FH488" s="91"/>
      <c r="FI488" s="91"/>
      <c r="FJ488" s="91"/>
      <c r="FK488" s="91"/>
      <c r="FL488" s="91"/>
      <c r="FM488" s="91"/>
      <c r="FN488" s="91"/>
      <c r="FO488" s="91"/>
      <c r="FP488" s="91"/>
      <c r="FQ488" s="91"/>
      <c r="FR488" s="91"/>
      <c r="FS488" s="91"/>
      <c r="FT488" s="91"/>
      <c r="FU488" s="91"/>
      <c r="FV488" s="91"/>
      <c r="FW488" s="91"/>
      <c r="FX488" s="91"/>
      <c r="FY488" s="91"/>
      <c r="FZ488" s="91"/>
      <c r="GA488" s="91"/>
      <c r="GB488" s="91"/>
      <c r="GC488" s="91"/>
    </row>
    <row r="489" spans="1:185" s="93" customFormat="1" ht="45">
      <c r="A489" s="304">
        <f>'10 Квартал финансирование'!A489</f>
        <v>367</v>
      </c>
      <c r="B489" s="305" t="str">
        <f>'10 Квартал финансирование'!B489</f>
        <v xml:space="preserve">Монтаж (АУПС) и системы оповещения и управления эвакуацией при пожаре в адм. и вспомогательных зданиях ПАО МРСК Терек 110-305,7кв.м. </v>
      </c>
      <c r="C489" s="324" t="str">
        <f>'10 Квартал финансирование'!C489</f>
        <v>G_prj_109103_50189</v>
      </c>
      <c r="D489" s="304" t="s">
        <v>157</v>
      </c>
      <c r="E489" s="323">
        <v>0</v>
      </c>
      <c r="F489" s="122">
        <v>0</v>
      </c>
      <c r="G489" s="122">
        <v>0</v>
      </c>
      <c r="H489" s="122">
        <v>0</v>
      </c>
      <c r="I489" s="122">
        <v>0</v>
      </c>
      <c r="J489" s="122">
        <v>0</v>
      </c>
      <c r="K489" s="122">
        <v>0</v>
      </c>
      <c r="L489" s="90">
        <v>2015</v>
      </c>
      <c r="M489" s="90">
        <v>2016</v>
      </c>
      <c r="N489" s="90" t="s">
        <v>157</v>
      </c>
      <c r="O489" s="122" t="s">
        <v>1139</v>
      </c>
      <c r="P489" s="122" t="s">
        <v>1139</v>
      </c>
      <c r="Q489" s="122" t="s">
        <v>1139</v>
      </c>
      <c r="R489" s="122" t="s">
        <v>1139</v>
      </c>
      <c r="S489" s="317" t="s">
        <v>994</v>
      </c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  <c r="BZ489" s="91"/>
      <c r="CA489" s="91"/>
      <c r="CB489" s="91"/>
      <c r="CC489" s="91"/>
      <c r="CD489" s="91"/>
      <c r="CE489" s="91"/>
      <c r="CF489" s="91"/>
      <c r="CG489" s="91"/>
      <c r="CH489" s="91"/>
      <c r="CI489" s="91"/>
      <c r="CJ489" s="91"/>
      <c r="CK489" s="91"/>
      <c r="CL489" s="91"/>
      <c r="CM489" s="91"/>
      <c r="CN489" s="91"/>
      <c r="CO489" s="91"/>
      <c r="CP489" s="91"/>
      <c r="CQ489" s="91"/>
      <c r="CR489" s="91"/>
      <c r="CS489" s="91"/>
      <c r="CT489" s="91"/>
      <c r="CU489" s="91"/>
      <c r="CV489" s="91"/>
      <c r="CW489" s="91"/>
      <c r="CX489" s="91"/>
      <c r="CY489" s="91"/>
      <c r="CZ489" s="91"/>
      <c r="DA489" s="91"/>
      <c r="DB489" s="91"/>
      <c r="DC489" s="91"/>
      <c r="DD489" s="91"/>
      <c r="DE489" s="91"/>
      <c r="DF489" s="91"/>
      <c r="DG489" s="91"/>
      <c r="DH489" s="91"/>
      <c r="DI489" s="91"/>
      <c r="DJ489" s="91"/>
      <c r="DK489" s="91"/>
      <c r="DL489" s="91"/>
      <c r="DM489" s="91"/>
      <c r="DN489" s="91"/>
      <c r="DO489" s="91"/>
      <c r="DP489" s="91"/>
      <c r="DQ489" s="91"/>
      <c r="DR489" s="91"/>
      <c r="DS489" s="91"/>
      <c r="DT489" s="91"/>
      <c r="DU489" s="91"/>
      <c r="DV489" s="91"/>
      <c r="DW489" s="91"/>
      <c r="DX489" s="91"/>
      <c r="DY489" s="91"/>
      <c r="DZ489" s="91"/>
      <c r="EA489" s="91"/>
      <c r="EB489" s="91"/>
      <c r="EC489" s="91"/>
      <c r="ED489" s="91"/>
      <c r="EE489" s="91"/>
      <c r="EF489" s="91"/>
      <c r="EG489" s="91"/>
      <c r="EH489" s="91"/>
      <c r="EI489" s="91"/>
      <c r="EJ489" s="91"/>
      <c r="EK489" s="91"/>
      <c r="EL489" s="91"/>
      <c r="EM489" s="91"/>
      <c r="EN489" s="91"/>
      <c r="EO489" s="91"/>
      <c r="EP489" s="91"/>
      <c r="EQ489" s="91"/>
      <c r="ER489" s="91"/>
      <c r="ES489" s="91"/>
      <c r="ET489" s="91"/>
      <c r="EU489" s="91"/>
      <c r="EV489" s="91"/>
      <c r="EW489" s="91"/>
      <c r="EX489" s="91"/>
      <c r="EY489" s="91"/>
      <c r="EZ489" s="91"/>
      <c r="FA489" s="91"/>
      <c r="FB489" s="91"/>
      <c r="FC489" s="91"/>
      <c r="FD489" s="91"/>
      <c r="FE489" s="91"/>
      <c r="FF489" s="91"/>
      <c r="FG489" s="91"/>
      <c r="FH489" s="91"/>
      <c r="FI489" s="91"/>
      <c r="FJ489" s="91"/>
      <c r="FK489" s="91"/>
      <c r="FL489" s="91"/>
      <c r="FM489" s="91"/>
      <c r="FN489" s="91"/>
      <c r="FO489" s="91"/>
      <c r="FP489" s="91"/>
      <c r="FQ489" s="91"/>
      <c r="FR489" s="91"/>
      <c r="FS489" s="91"/>
      <c r="FT489" s="91"/>
      <c r="FU489" s="91"/>
      <c r="FV489" s="91"/>
      <c r="FW489" s="91"/>
      <c r="FX489" s="91"/>
      <c r="FY489" s="91"/>
      <c r="FZ489" s="91"/>
      <c r="GA489" s="91"/>
      <c r="GB489" s="91"/>
      <c r="GC489" s="91"/>
    </row>
    <row r="490" spans="1:185" s="93" customFormat="1" ht="30">
      <c r="A490" s="304">
        <f>'10 Квартал финансирование'!A490</f>
        <v>368</v>
      </c>
      <c r="B490" s="305" t="str">
        <f>'10 Квартал финансирование'!B490</f>
        <v>Монтаж (АУПС) и системы оповещения и управления эвакуацией при пожаре в Адм. здании  Ирафских РЭС</v>
      </c>
      <c r="C490" s="324" t="str">
        <f>'10 Квартал финансирование'!C490</f>
        <v>G_prj_109103_50184</v>
      </c>
      <c r="D490" s="304" t="s">
        <v>157</v>
      </c>
      <c r="E490" s="323">
        <v>0</v>
      </c>
      <c r="F490" s="122">
        <v>0</v>
      </c>
      <c r="G490" s="122">
        <v>0</v>
      </c>
      <c r="H490" s="122">
        <v>0</v>
      </c>
      <c r="I490" s="122">
        <v>0</v>
      </c>
      <c r="J490" s="122">
        <v>0</v>
      </c>
      <c r="K490" s="122">
        <v>0</v>
      </c>
      <c r="L490" s="90">
        <v>2015</v>
      </c>
      <c r="M490" s="90">
        <v>2016</v>
      </c>
      <c r="N490" s="90" t="s">
        <v>157</v>
      </c>
      <c r="O490" s="122" t="s">
        <v>1139</v>
      </c>
      <c r="P490" s="122" t="s">
        <v>1139</v>
      </c>
      <c r="Q490" s="122" t="s">
        <v>1139</v>
      </c>
      <c r="R490" s="122" t="s">
        <v>1139</v>
      </c>
      <c r="S490" s="317" t="s">
        <v>994</v>
      </c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  <c r="BZ490" s="91"/>
      <c r="CA490" s="91"/>
      <c r="CB490" s="91"/>
      <c r="CC490" s="91"/>
      <c r="CD490" s="91"/>
      <c r="CE490" s="91"/>
      <c r="CF490" s="91"/>
      <c r="CG490" s="91"/>
      <c r="CH490" s="91"/>
      <c r="CI490" s="91"/>
      <c r="CJ490" s="91"/>
      <c r="CK490" s="91"/>
      <c r="CL490" s="91"/>
      <c r="CM490" s="91"/>
      <c r="CN490" s="91"/>
      <c r="CO490" s="91"/>
      <c r="CP490" s="91"/>
      <c r="CQ490" s="91"/>
      <c r="CR490" s="91"/>
      <c r="CS490" s="91"/>
      <c r="CT490" s="91"/>
      <c r="CU490" s="91"/>
      <c r="CV490" s="91"/>
      <c r="CW490" s="91"/>
      <c r="CX490" s="91"/>
      <c r="CY490" s="91"/>
      <c r="CZ490" s="91"/>
      <c r="DA490" s="91"/>
      <c r="DB490" s="91"/>
      <c r="DC490" s="91"/>
      <c r="DD490" s="91"/>
      <c r="DE490" s="91"/>
      <c r="DF490" s="91"/>
      <c r="DG490" s="91"/>
      <c r="DH490" s="91"/>
      <c r="DI490" s="91"/>
      <c r="DJ490" s="91"/>
      <c r="DK490" s="91"/>
      <c r="DL490" s="91"/>
      <c r="DM490" s="91"/>
      <c r="DN490" s="91"/>
      <c r="DO490" s="91"/>
      <c r="DP490" s="91"/>
      <c r="DQ490" s="91"/>
      <c r="DR490" s="91"/>
      <c r="DS490" s="91"/>
      <c r="DT490" s="91"/>
      <c r="DU490" s="91"/>
      <c r="DV490" s="91"/>
      <c r="DW490" s="91"/>
      <c r="DX490" s="91"/>
      <c r="DY490" s="91"/>
      <c r="DZ490" s="91"/>
      <c r="EA490" s="91"/>
      <c r="EB490" s="91"/>
      <c r="EC490" s="91"/>
      <c r="ED490" s="91"/>
      <c r="EE490" s="91"/>
      <c r="EF490" s="91"/>
      <c r="EG490" s="91"/>
      <c r="EH490" s="91"/>
      <c r="EI490" s="91"/>
      <c r="EJ490" s="91"/>
      <c r="EK490" s="91"/>
      <c r="EL490" s="91"/>
      <c r="EM490" s="91"/>
      <c r="EN490" s="91"/>
      <c r="EO490" s="91"/>
      <c r="EP490" s="91"/>
      <c r="EQ490" s="91"/>
      <c r="ER490" s="91"/>
      <c r="ES490" s="91"/>
      <c r="ET490" s="91"/>
      <c r="EU490" s="91"/>
      <c r="EV490" s="91"/>
      <c r="EW490" s="91"/>
      <c r="EX490" s="91"/>
      <c r="EY490" s="91"/>
      <c r="EZ490" s="91"/>
      <c r="FA490" s="91"/>
      <c r="FB490" s="91"/>
      <c r="FC490" s="91"/>
      <c r="FD490" s="91"/>
      <c r="FE490" s="91"/>
      <c r="FF490" s="91"/>
      <c r="FG490" s="91"/>
      <c r="FH490" s="91"/>
      <c r="FI490" s="91"/>
      <c r="FJ490" s="91"/>
      <c r="FK490" s="91"/>
      <c r="FL490" s="91"/>
      <c r="FM490" s="91"/>
      <c r="FN490" s="91"/>
      <c r="FO490" s="91"/>
      <c r="FP490" s="91"/>
      <c r="FQ490" s="91"/>
      <c r="FR490" s="91"/>
      <c r="FS490" s="91"/>
      <c r="FT490" s="91"/>
      <c r="FU490" s="91"/>
      <c r="FV490" s="91"/>
      <c r="FW490" s="91"/>
      <c r="FX490" s="91"/>
      <c r="FY490" s="91"/>
      <c r="FZ490" s="91"/>
      <c r="GA490" s="91"/>
      <c r="GB490" s="91"/>
      <c r="GC490" s="91"/>
    </row>
    <row r="491" spans="1:185" s="93" customFormat="1" ht="45">
      <c r="A491" s="304">
        <f>'10 Квартал финансирование'!A491</f>
        <v>369</v>
      </c>
      <c r="B491" s="305" t="str">
        <f>'10 Квартал финансирование'!B491</f>
        <v>Монтаж (АУПС) и системы оповещения и управления эвакуацией при пожаре в адм. и вспомогательных зданияхПАО МРСК  Янтарь 308,4 кв.м.</v>
      </c>
      <c r="C491" s="324" t="str">
        <f>'10 Квартал финансирование'!C491</f>
        <v>G_prj_109103_50190</v>
      </c>
      <c r="D491" s="304" t="s">
        <v>157</v>
      </c>
      <c r="E491" s="323">
        <v>0</v>
      </c>
      <c r="F491" s="122">
        <v>0</v>
      </c>
      <c r="G491" s="122">
        <v>0</v>
      </c>
      <c r="H491" s="122">
        <v>0</v>
      </c>
      <c r="I491" s="122">
        <v>0</v>
      </c>
      <c r="J491" s="122">
        <v>0</v>
      </c>
      <c r="K491" s="122">
        <v>0</v>
      </c>
      <c r="L491" s="90">
        <v>2015</v>
      </c>
      <c r="M491" s="90">
        <v>2016</v>
      </c>
      <c r="N491" s="90" t="s">
        <v>157</v>
      </c>
      <c r="O491" s="122" t="s">
        <v>1139</v>
      </c>
      <c r="P491" s="122" t="s">
        <v>1139</v>
      </c>
      <c r="Q491" s="122" t="s">
        <v>1139</v>
      </c>
      <c r="R491" s="122" t="s">
        <v>1139</v>
      </c>
      <c r="S491" s="317" t="s">
        <v>994</v>
      </c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  <c r="BZ491" s="91"/>
      <c r="CA491" s="91"/>
      <c r="CB491" s="91"/>
      <c r="CC491" s="91"/>
      <c r="CD491" s="91"/>
      <c r="CE491" s="91"/>
      <c r="CF491" s="91"/>
      <c r="CG491" s="91"/>
      <c r="CH491" s="91"/>
      <c r="CI491" s="91"/>
      <c r="CJ491" s="91"/>
      <c r="CK491" s="91"/>
      <c r="CL491" s="91"/>
      <c r="CM491" s="91"/>
      <c r="CN491" s="91"/>
      <c r="CO491" s="91"/>
      <c r="CP491" s="91"/>
      <c r="CQ491" s="91"/>
      <c r="CR491" s="91"/>
      <c r="CS491" s="91"/>
      <c r="CT491" s="91"/>
      <c r="CU491" s="91"/>
      <c r="CV491" s="91"/>
      <c r="CW491" s="91"/>
      <c r="CX491" s="91"/>
      <c r="CY491" s="91"/>
      <c r="CZ491" s="91"/>
      <c r="DA491" s="91"/>
      <c r="DB491" s="91"/>
      <c r="DC491" s="91"/>
      <c r="DD491" s="91"/>
      <c r="DE491" s="91"/>
      <c r="DF491" s="91"/>
      <c r="DG491" s="91"/>
      <c r="DH491" s="91"/>
      <c r="DI491" s="91"/>
      <c r="DJ491" s="91"/>
      <c r="DK491" s="91"/>
      <c r="DL491" s="91"/>
      <c r="DM491" s="91"/>
      <c r="DN491" s="91"/>
      <c r="DO491" s="91"/>
      <c r="DP491" s="91"/>
      <c r="DQ491" s="91"/>
      <c r="DR491" s="91"/>
      <c r="DS491" s="91"/>
      <c r="DT491" s="91"/>
      <c r="DU491" s="91"/>
      <c r="DV491" s="91"/>
      <c r="DW491" s="91"/>
      <c r="DX491" s="91"/>
      <c r="DY491" s="91"/>
      <c r="DZ491" s="91"/>
      <c r="EA491" s="91"/>
      <c r="EB491" s="91"/>
      <c r="EC491" s="91"/>
      <c r="ED491" s="91"/>
      <c r="EE491" s="91"/>
      <c r="EF491" s="91"/>
      <c r="EG491" s="91"/>
      <c r="EH491" s="91"/>
      <c r="EI491" s="91"/>
      <c r="EJ491" s="91"/>
      <c r="EK491" s="91"/>
      <c r="EL491" s="91"/>
      <c r="EM491" s="91"/>
      <c r="EN491" s="91"/>
      <c r="EO491" s="91"/>
      <c r="EP491" s="91"/>
      <c r="EQ491" s="91"/>
      <c r="ER491" s="91"/>
      <c r="ES491" s="91"/>
      <c r="ET491" s="91"/>
      <c r="EU491" s="91"/>
      <c r="EV491" s="91"/>
      <c r="EW491" s="91"/>
      <c r="EX491" s="91"/>
      <c r="EY491" s="91"/>
      <c r="EZ491" s="91"/>
      <c r="FA491" s="91"/>
      <c r="FB491" s="91"/>
      <c r="FC491" s="91"/>
      <c r="FD491" s="91"/>
      <c r="FE491" s="91"/>
      <c r="FF491" s="91"/>
      <c r="FG491" s="91"/>
      <c r="FH491" s="91"/>
      <c r="FI491" s="91"/>
      <c r="FJ491" s="91"/>
      <c r="FK491" s="91"/>
      <c r="FL491" s="91"/>
      <c r="FM491" s="91"/>
      <c r="FN491" s="91"/>
      <c r="FO491" s="91"/>
      <c r="FP491" s="91"/>
      <c r="FQ491" s="91"/>
      <c r="FR491" s="91"/>
      <c r="FS491" s="91"/>
      <c r="FT491" s="91"/>
      <c r="FU491" s="91"/>
      <c r="FV491" s="91"/>
      <c r="FW491" s="91"/>
      <c r="FX491" s="91"/>
      <c r="FY491" s="91"/>
      <c r="FZ491" s="91"/>
      <c r="GA491" s="91"/>
      <c r="GB491" s="91"/>
      <c r="GC491" s="91"/>
    </row>
    <row r="492" spans="1:185" s="93" customFormat="1" ht="30">
      <c r="A492" s="304">
        <f>'10 Квартал финансирование'!A492</f>
        <v>370</v>
      </c>
      <c r="B492" s="305" t="str">
        <f>'10 Квартал финансирование'!B492</f>
        <v xml:space="preserve">Оборудование, требующее монтажа Северо-Осетинского филиала </v>
      </c>
      <c r="C492" s="324" t="str">
        <f>'10 Квартал финансирование'!C492</f>
        <v>E_prj_109104_13942</v>
      </c>
      <c r="D492" s="304" t="s">
        <v>157</v>
      </c>
      <c r="E492" s="323">
        <v>0</v>
      </c>
      <c r="F492" s="122">
        <v>0</v>
      </c>
      <c r="G492" s="122">
        <v>0</v>
      </c>
      <c r="H492" s="122">
        <v>0</v>
      </c>
      <c r="I492" s="122">
        <v>0</v>
      </c>
      <c r="J492" s="122">
        <v>0</v>
      </c>
      <c r="K492" s="122">
        <v>0</v>
      </c>
      <c r="L492" s="90">
        <v>2015</v>
      </c>
      <c r="M492" s="90">
        <v>2016</v>
      </c>
      <c r="N492" s="90" t="s">
        <v>157</v>
      </c>
      <c r="O492" s="122" t="s">
        <v>1139</v>
      </c>
      <c r="P492" s="122" t="s">
        <v>1139</v>
      </c>
      <c r="Q492" s="122" t="s">
        <v>1139</v>
      </c>
      <c r="R492" s="122" t="s">
        <v>1139</v>
      </c>
      <c r="S492" s="317" t="s">
        <v>994</v>
      </c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  <c r="BZ492" s="91"/>
      <c r="CA492" s="91"/>
      <c r="CB492" s="91"/>
      <c r="CC492" s="91"/>
      <c r="CD492" s="91"/>
      <c r="CE492" s="91"/>
      <c r="CF492" s="91"/>
      <c r="CG492" s="91"/>
      <c r="CH492" s="91"/>
      <c r="CI492" s="91"/>
      <c r="CJ492" s="91"/>
      <c r="CK492" s="91"/>
      <c r="CL492" s="91"/>
      <c r="CM492" s="91"/>
      <c r="CN492" s="91"/>
      <c r="CO492" s="91"/>
      <c r="CP492" s="91"/>
      <c r="CQ492" s="91"/>
      <c r="CR492" s="91"/>
      <c r="CS492" s="91"/>
      <c r="CT492" s="91"/>
      <c r="CU492" s="91"/>
      <c r="CV492" s="91"/>
      <c r="CW492" s="91"/>
      <c r="CX492" s="91"/>
      <c r="CY492" s="91"/>
      <c r="CZ492" s="91"/>
      <c r="DA492" s="91"/>
      <c r="DB492" s="91"/>
      <c r="DC492" s="91"/>
      <c r="DD492" s="91"/>
      <c r="DE492" s="91"/>
      <c r="DF492" s="91"/>
      <c r="DG492" s="91"/>
      <c r="DH492" s="91"/>
      <c r="DI492" s="91"/>
      <c r="DJ492" s="91"/>
      <c r="DK492" s="91"/>
      <c r="DL492" s="91"/>
      <c r="DM492" s="91"/>
      <c r="DN492" s="91"/>
      <c r="DO492" s="91"/>
      <c r="DP492" s="91"/>
      <c r="DQ492" s="91"/>
      <c r="DR492" s="91"/>
      <c r="DS492" s="91"/>
      <c r="DT492" s="91"/>
      <c r="DU492" s="91"/>
      <c r="DV492" s="91"/>
      <c r="DW492" s="91"/>
      <c r="DX492" s="91"/>
      <c r="DY492" s="91"/>
      <c r="DZ492" s="91"/>
      <c r="EA492" s="91"/>
      <c r="EB492" s="91"/>
      <c r="EC492" s="91"/>
      <c r="ED492" s="91"/>
      <c r="EE492" s="91"/>
      <c r="EF492" s="91"/>
      <c r="EG492" s="91"/>
      <c r="EH492" s="91"/>
      <c r="EI492" s="91"/>
      <c r="EJ492" s="91"/>
      <c r="EK492" s="91"/>
      <c r="EL492" s="91"/>
      <c r="EM492" s="91"/>
      <c r="EN492" s="91"/>
      <c r="EO492" s="91"/>
      <c r="EP492" s="91"/>
      <c r="EQ492" s="91"/>
      <c r="ER492" s="91"/>
      <c r="ES492" s="91"/>
      <c r="ET492" s="91"/>
      <c r="EU492" s="91"/>
      <c r="EV492" s="91"/>
      <c r="EW492" s="91"/>
      <c r="EX492" s="91"/>
      <c r="EY492" s="91"/>
      <c r="EZ492" s="91"/>
      <c r="FA492" s="91"/>
      <c r="FB492" s="91"/>
      <c r="FC492" s="91"/>
      <c r="FD492" s="91"/>
      <c r="FE492" s="91"/>
      <c r="FF492" s="91"/>
      <c r="FG492" s="91"/>
      <c r="FH492" s="91"/>
      <c r="FI492" s="91"/>
      <c r="FJ492" s="91"/>
      <c r="FK492" s="91"/>
      <c r="FL492" s="91"/>
      <c r="FM492" s="91"/>
      <c r="FN492" s="91"/>
      <c r="FO492" s="91"/>
      <c r="FP492" s="91"/>
      <c r="FQ492" s="91"/>
      <c r="FR492" s="91"/>
      <c r="FS492" s="91"/>
      <c r="FT492" s="91"/>
      <c r="FU492" s="91"/>
      <c r="FV492" s="91"/>
      <c r="FW492" s="91"/>
      <c r="FX492" s="91"/>
      <c r="FY492" s="91"/>
      <c r="FZ492" s="91"/>
      <c r="GA492" s="91"/>
      <c r="GB492" s="91"/>
      <c r="GC492" s="91"/>
    </row>
    <row r="493" spans="1:185" s="93" customFormat="1" ht="30">
      <c r="A493" s="304">
        <f>'10 Квартал финансирование'!A493</f>
        <v>371</v>
      </c>
      <c r="B493" s="305" t="str">
        <f>'10 Квартал финансирование'!B493</f>
        <v>Оборудование, не входящее в сметы строек.</v>
      </c>
      <c r="C493" s="324" t="str">
        <f>'10 Квартал финансирование'!C493</f>
        <v>F_prj_109103_11077</v>
      </c>
      <c r="D493" s="304" t="s">
        <v>157</v>
      </c>
      <c r="E493" s="323">
        <v>0</v>
      </c>
      <c r="F493" s="122">
        <v>0</v>
      </c>
      <c r="G493" s="122">
        <v>0</v>
      </c>
      <c r="H493" s="122">
        <v>0</v>
      </c>
      <c r="I493" s="122">
        <v>0</v>
      </c>
      <c r="J493" s="122">
        <v>0</v>
      </c>
      <c r="K493" s="122">
        <v>0</v>
      </c>
      <c r="L493" s="90">
        <v>2015</v>
      </c>
      <c r="M493" s="90">
        <v>2016</v>
      </c>
      <c r="N493" s="90" t="s">
        <v>157</v>
      </c>
      <c r="O493" s="122" t="s">
        <v>1139</v>
      </c>
      <c r="P493" s="122" t="s">
        <v>1139</v>
      </c>
      <c r="Q493" s="122" t="s">
        <v>1139</v>
      </c>
      <c r="R493" s="122" t="s">
        <v>1139</v>
      </c>
      <c r="S493" s="317" t="s">
        <v>994</v>
      </c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  <c r="BZ493" s="91"/>
      <c r="CA493" s="91"/>
      <c r="CB493" s="91"/>
      <c r="CC493" s="91"/>
      <c r="CD493" s="91"/>
      <c r="CE493" s="91"/>
      <c r="CF493" s="91"/>
      <c r="CG493" s="91"/>
      <c r="CH493" s="91"/>
      <c r="CI493" s="91"/>
      <c r="CJ493" s="91"/>
      <c r="CK493" s="91"/>
      <c r="CL493" s="91"/>
      <c r="CM493" s="91"/>
      <c r="CN493" s="91"/>
      <c r="CO493" s="91"/>
      <c r="CP493" s="91"/>
      <c r="CQ493" s="91"/>
      <c r="CR493" s="91"/>
      <c r="CS493" s="91"/>
      <c r="CT493" s="91"/>
      <c r="CU493" s="91"/>
      <c r="CV493" s="91"/>
      <c r="CW493" s="91"/>
      <c r="CX493" s="91"/>
      <c r="CY493" s="91"/>
      <c r="CZ493" s="91"/>
      <c r="DA493" s="91"/>
      <c r="DB493" s="91"/>
      <c r="DC493" s="91"/>
      <c r="DD493" s="91"/>
      <c r="DE493" s="91"/>
      <c r="DF493" s="91"/>
      <c r="DG493" s="91"/>
      <c r="DH493" s="91"/>
      <c r="DI493" s="91"/>
      <c r="DJ493" s="91"/>
      <c r="DK493" s="91"/>
      <c r="DL493" s="91"/>
      <c r="DM493" s="91"/>
      <c r="DN493" s="91"/>
      <c r="DO493" s="91"/>
      <c r="DP493" s="91"/>
      <c r="DQ493" s="91"/>
      <c r="DR493" s="91"/>
      <c r="DS493" s="91"/>
      <c r="DT493" s="91"/>
      <c r="DU493" s="91"/>
      <c r="DV493" s="91"/>
      <c r="DW493" s="91"/>
      <c r="DX493" s="91"/>
      <c r="DY493" s="91"/>
      <c r="DZ493" s="91"/>
      <c r="EA493" s="91"/>
      <c r="EB493" s="91"/>
      <c r="EC493" s="91"/>
      <c r="ED493" s="91"/>
      <c r="EE493" s="91"/>
      <c r="EF493" s="91"/>
      <c r="EG493" s="91"/>
      <c r="EH493" s="91"/>
      <c r="EI493" s="91"/>
      <c r="EJ493" s="91"/>
      <c r="EK493" s="91"/>
      <c r="EL493" s="91"/>
      <c r="EM493" s="91"/>
      <c r="EN493" s="91"/>
      <c r="EO493" s="91"/>
      <c r="EP493" s="91"/>
      <c r="EQ493" s="91"/>
      <c r="ER493" s="91"/>
      <c r="ES493" s="91"/>
      <c r="ET493" s="91"/>
      <c r="EU493" s="91"/>
      <c r="EV493" s="91"/>
      <c r="EW493" s="91"/>
      <c r="EX493" s="91"/>
      <c r="EY493" s="91"/>
      <c r="EZ493" s="91"/>
      <c r="FA493" s="91"/>
      <c r="FB493" s="91"/>
      <c r="FC493" s="91"/>
      <c r="FD493" s="91"/>
      <c r="FE493" s="91"/>
      <c r="FF493" s="91"/>
      <c r="FG493" s="91"/>
      <c r="FH493" s="91"/>
      <c r="FI493" s="91"/>
      <c r="FJ493" s="91"/>
      <c r="FK493" s="91"/>
      <c r="FL493" s="91"/>
      <c r="FM493" s="91"/>
      <c r="FN493" s="91"/>
      <c r="FO493" s="91"/>
      <c r="FP493" s="91"/>
      <c r="FQ493" s="91"/>
      <c r="FR493" s="91"/>
      <c r="FS493" s="91"/>
      <c r="FT493" s="91"/>
      <c r="FU493" s="91"/>
      <c r="FV493" s="91"/>
      <c r="FW493" s="91"/>
      <c r="FX493" s="91"/>
      <c r="FY493" s="91"/>
      <c r="FZ493" s="91"/>
      <c r="GA493" s="91"/>
      <c r="GB493" s="91"/>
      <c r="GC493" s="91"/>
    </row>
    <row r="494" spans="1:185" s="93" customFormat="1">
      <c r="A494" s="237" t="s">
        <v>57</v>
      </c>
      <c r="B494" s="110" t="s">
        <v>58</v>
      </c>
      <c r="C494" s="304"/>
      <c r="D494" s="304"/>
      <c r="E494" s="248">
        <f>SUM(E495:E508)</f>
        <v>0</v>
      </c>
      <c r="F494" s="248">
        <f t="shared" ref="F494:K494" si="69">SUM(F495:F508)</f>
        <v>2.69</v>
      </c>
      <c r="G494" s="248">
        <f t="shared" si="69"/>
        <v>0</v>
      </c>
      <c r="H494" s="248">
        <f t="shared" si="69"/>
        <v>125.24900000000001</v>
      </c>
      <c r="I494" s="248">
        <f t="shared" si="69"/>
        <v>0</v>
      </c>
      <c r="J494" s="248">
        <f t="shared" si="69"/>
        <v>0</v>
      </c>
      <c r="K494" s="248">
        <f t="shared" si="69"/>
        <v>0</v>
      </c>
      <c r="L494" s="90"/>
      <c r="M494" s="90"/>
      <c r="N494" s="90"/>
      <c r="O494" s="122"/>
      <c r="P494" s="122"/>
      <c r="Q494" s="122"/>
      <c r="R494" s="122"/>
      <c r="S494" s="317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  <c r="BZ494" s="91"/>
      <c r="CA494" s="91"/>
      <c r="CB494" s="91"/>
      <c r="CC494" s="91"/>
      <c r="CD494" s="91"/>
      <c r="CE494" s="91"/>
      <c r="CF494" s="91"/>
      <c r="CG494" s="91"/>
      <c r="CH494" s="91"/>
      <c r="CI494" s="91"/>
      <c r="CJ494" s="91"/>
      <c r="CK494" s="91"/>
      <c r="CL494" s="91"/>
      <c r="CM494" s="91"/>
      <c r="CN494" s="91"/>
      <c r="CO494" s="91"/>
      <c r="CP494" s="91"/>
      <c r="CQ494" s="91"/>
      <c r="CR494" s="91"/>
      <c r="CS494" s="91"/>
      <c r="CT494" s="91"/>
      <c r="CU494" s="91"/>
      <c r="CV494" s="91"/>
      <c r="CW494" s="91"/>
      <c r="CX494" s="91"/>
      <c r="CY494" s="91"/>
      <c r="CZ494" s="91"/>
      <c r="DA494" s="91"/>
      <c r="DB494" s="91"/>
      <c r="DC494" s="91"/>
      <c r="DD494" s="91"/>
      <c r="DE494" s="91"/>
      <c r="DF494" s="91"/>
      <c r="DG494" s="91"/>
      <c r="DH494" s="91"/>
      <c r="DI494" s="91"/>
      <c r="DJ494" s="91"/>
      <c r="DK494" s="91"/>
      <c r="DL494" s="91"/>
      <c r="DM494" s="91"/>
      <c r="DN494" s="91"/>
      <c r="DO494" s="91"/>
      <c r="DP494" s="91"/>
      <c r="DQ494" s="91"/>
      <c r="DR494" s="91"/>
      <c r="DS494" s="91"/>
      <c r="DT494" s="91"/>
      <c r="DU494" s="91"/>
      <c r="DV494" s="91"/>
      <c r="DW494" s="91"/>
      <c r="DX494" s="91"/>
      <c r="DY494" s="91"/>
      <c r="DZ494" s="91"/>
      <c r="EA494" s="91"/>
      <c r="EB494" s="91"/>
      <c r="EC494" s="91"/>
      <c r="ED494" s="91"/>
      <c r="EE494" s="91"/>
      <c r="EF494" s="91"/>
      <c r="EG494" s="91"/>
      <c r="EH494" s="91"/>
      <c r="EI494" s="91"/>
      <c r="EJ494" s="91"/>
      <c r="EK494" s="91"/>
      <c r="EL494" s="91"/>
      <c r="EM494" s="91"/>
      <c r="EN494" s="91"/>
      <c r="EO494" s="91"/>
      <c r="EP494" s="91"/>
      <c r="EQ494" s="91"/>
      <c r="ER494" s="91"/>
      <c r="ES494" s="91"/>
      <c r="ET494" s="91"/>
      <c r="EU494" s="91"/>
      <c r="EV494" s="91"/>
      <c r="EW494" s="91"/>
      <c r="EX494" s="91"/>
      <c r="EY494" s="91"/>
      <c r="EZ494" s="91"/>
      <c r="FA494" s="91"/>
      <c r="FB494" s="91"/>
      <c r="FC494" s="91"/>
      <c r="FD494" s="91"/>
      <c r="FE494" s="91"/>
      <c r="FF494" s="91"/>
      <c r="FG494" s="91"/>
      <c r="FH494" s="91"/>
      <c r="FI494" s="91"/>
      <c r="FJ494" s="91"/>
      <c r="FK494" s="91"/>
      <c r="FL494" s="91"/>
      <c r="FM494" s="91"/>
      <c r="FN494" s="91"/>
      <c r="FO494" s="91"/>
      <c r="FP494" s="91"/>
      <c r="FQ494" s="91"/>
      <c r="FR494" s="91"/>
      <c r="FS494" s="91"/>
      <c r="FT494" s="91"/>
      <c r="FU494" s="91"/>
      <c r="FV494" s="91"/>
      <c r="FW494" s="91"/>
      <c r="FX494" s="91"/>
      <c r="FY494" s="91"/>
      <c r="FZ494" s="91"/>
      <c r="GA494" s="91"/>
      <c r="GB494" s="91"/>
      <c r="GC494" s="91"/>
    </row>
    <row r="495" spans="1:185" s="93" customFormat="1" ht="45">
      <c r="A495" s="304">
        <f>'10 Квартал финансирование'!A495</f>
        <v>372</v>
      </c>
      <c r="B495" s="305" t="str">
        <f>'10 Квартал финансирование'!B495</f>
        <v>Установка новой лин.ячейки в КРУН-10 кВ с вакуумными выключателями ПС Ардон (ТУ 33/2013, Агро-ИР</v>
      </c>
      <c r="C495" s="324" t="str">
        <f>'10 Квартал финансирование'!C495</f>
        <v>F_prj_109103_3896</v>
      </c>
      <c r="D495" s="304" t="s">
        <v>157</v>
      </c>
      <c r="E495" s="323">
        <v>0</v>
      </c>
      <c r="F495" s="122">
        <v>0</v>
      </c>
      <c r="G495" s="122">
        <v>0</v>
      </c>
      <c r="H495" s="122">
        <v>0</v>
      </c>
      <c r="I495" s="122">
        <v>0</v>
      </c>
      <c r="J495" s="122">
        <v>0</v>
      </c>
      <c r="K495" s="122">
        <v>0</v>
      </c>
      <c r="L495" s="90">
        <v>2014</v>
      </c>
      <c r="M495" s="90">
        <v>2016</v>
      </c>
      <c r="N495" s="90" t="s">
        <v>157</v>
      </c>
      <c r="O495" s="122" t="s">
        <v>1139</v>
      </c>
      <c r="P495" s="122" t="s">
        <v>1139</v>
      </c>
      <c r="Q495" s="122" t="s">
        <v>1139</v>
      </c>
      <c r="R495" s="122" t="s">
        <v>1139</v>
      </c>
      <c r="S495" s="317" t="s">
        <v>994</v>
      </c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  <c r="BZ495" s="91"/>
      <c r="CA495" s="91"/>
      <c r="CB495" s="91"/>
      <c r="CC495" s="91"/>
      <c r="CD495" s="91"/>
      <c r="CE495" s="91"/>
      <c r="CF495" s="91"/>
      <c r="CG495" s="91"/>
      <c r="CH495" s="91"/>
      <c r="CI495" s="91"/>
      <c r="CJ495" s="91"/>
      <c r="CK495" s="91"/>
      <c r="CL495" s="91"/>
      <c r="CM495" s="91"/>
      <c r="CN495" s="91"/>
      <c r="CO495" s="91"/>
      <c r="CP495" s="91"/>
      <c r="CQ495" s="91"/>
      <c r="CR495" s="91"/>
      <c r="CS495" s="91"/>
      <c r="CT495" s="91"/>
      <c r="CU495" s="91"/>
      <c r="CV495" s="91"/>
      <c r="CW495" s="91"/>
      <c r="CX495" s="91"/>
      <c r="CY495" s="91"/>
      <c r="CZ495" s="91"/>
      <c r="DA495" s="91"/>
      <c r="DB495" s="91"/>
      <c r="DC495" s="91"/>
      <c r="DD495" s="91"/>
      <c r="DE495" s="91"/>
      <c r="DF495" s="91"/>
      <c r="DG495" s="91"/>
      <c r="DH495" s="91"/>
      <c r="DI495" s="91"/>
      <c r="DJ495" s="91"/>
      <c r="DK495" s="91"/>
      <c r="DL495" s="91"/>
      <c r="DM495" s="91"/>
      <c r="DN495" s="91"/>
      <c r="DO495" s="91"/>
      <c r="DP495" s="91"/>
      <c r="DQ495" s="91"/>
      <c r="DR495" s="91"/>
      <c r="DS495" s="91"/>
      <c r="DT495" s="91"/>
      <c r="DU495" s="91"/>
      <c r="DV495" s="91"/>
      <c r="DW495" s="91"/>
      <c r="DX495" s="91"/>
      <c r="DY495" s="91"/>
      <c r="DZ495" s="91"/>
      <c r="EA495" s="91"/>
      <c r="EB495" s="91"/>
      <c r="EC495" s="91"/>
      <c r="ED495" s="91"/>
      <c r="EE495" s="91"/>
      <c r="EF495" s="91"/>
      <c r="EG495" s="91"/>
      <c r="EH495" s="91"/>
      <c r="EI495" s="91"/>
      <c r="EJ495" s="91"/>
      <c r="EK495" s="91"/>
      <c r="EL495" s="91"/>
      <c r="EM495" s="91"/>
      <c r="EN495" s="91"/>
      <c r="EO495" s="91"/>
      <c r="EP495" s="91"/>
      <c r="EQ495" s="91"/>
      <c r="ER495" s="91"/>
      <c r="ES495" s="91"/>
      <c r="ET495" s="91"/>
      <c r="EU495" s="91"/>
      <c r="EV495" s="91"/>
      <c r="EW495" s="91"/>
      <c r="EX495" s="91"/>
      <c r="EY495" s="91"/>
      <c r="EZ495" s="91"/>
      <c r="FA495" s="91"/>
      <c r="FB495" s="91"/>
      <c r="FC495" s="91"/>
      <c r="FD495" s="91"/>
      <c r="FE495" s="91"/>
      <c r="FF495" s="91"/>
      <c r="FG495" s="91"/>
      <c r="FH495" s="91"/>
      <c r="FI495" s="91"/>
      <c r="FJ495" s="91"/>
      <c r="FK495" s="91"/>
      <c r="FL495" s="91"/>
      <c r="FM495" s="91"/>
      <c r="FN495" s="91"/>
      <c r="FO495" s="91"/>
      <c r="FP495" s="91"/>
      <c r="FQ495" s="91"/>
      <c r="FR495" s="91"/>
      <c r="FS495" s="91"/>
      <c r="FT495" s="91"/>
      <c r="FU495" s="91"/>
      <c r="FV495" s="91"/>
      <c r="FW495" s="91"/>
      <c r="FX495" s="91"/>
      <c r="FY495" s="91"/>
      <c r="FZ495" s="91"/>
      <c r="GA495" s="91"/>
      <c r="GB495" s="91"/>
      <c r="GC495" s="91"/>
    </row>
    <row r="496" spans="1:185" s="93" customFormat="1" ht="75">
      <c r="A496" s="304">
        <f>'10 Квартал финансирование'!A496</f>
        <v>373</v>
      </c>
      <c r="B496" s="305" t="str">
        <f>'10 Квартал финансирование'!B496</f>
        <v>Реконструкция ВЛ-10 кВ Ф-1 ПС Моздок-330 (замена провода на большее сечение на участке от опоры 1/34 до опоры 5/20 протяженностью 1,5 км). Строительство отпайки Ф-1/10 кВ ПС Моздок-330 протяженностью 0,040 км. (ТУ №7846 от 18.06.2014, СНТ Садовод)</v>
      </c>
      <c r="C496" s="324" t="str">
        <f>'10 Квартал финансирование'!C496</f>
        <v>G_prj_109103_48034</v>
      </c>
      <c r="D496" s="304" t="s">
        <v>157</v>
      </c>
      <c r="E496" s="323">
        <v>0</v>
      </c>
      <c r="F496" s="122">
        <v>0</v>
      </c>
      <c r="G496" s="122">
        <v>0</v>
      </c>
      <c r="H496" s="122">
        <v>0</v>
      </c>
      <c r="I496" s="122">
        <v>0</v>
      </c>
      <c r="J496" s="122">
        <v>0</v>
      </c>
      <c r="K496" s="122">
        <v>0</v>
      </c>
      <c r="L496" s="90">
        <v>2016</v>
      </c>
      <c r="M496" s="90">
        <v>2016</v>
      </c>
      <c r="N496" s="90" t="s">
        <v>157</v>
      </c>
      <c r="O496" s="122" t="s">
        <v>1139</v>
      </c>
      <c r="P496" s="122" t="s">
        <v>1139</v>
      </c>
      <c r="Q496" s="122" t="s">
        <v>1139</v>
      </c>
      <c r="R496" s="122" t="s">
        <v>1139</v>
      </c>
      <c r="S496" s="317" t="s">
        <v>994</v>
      </c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  <c r="BZ496" s="91"/>
      <c r="CA496" s="91"/>
      <c r="CB496" s="91"/>
      <c r="CC496" s="91"/>
      <c r="CD496" s="91"/>
      <c r="CE496" s="91"/>
      <c r="CF496" s="91"/>
      <c r="CG496" s="91"/>
      <c r="CH496" s="91"/>
      <c r="CI496" s="91"/>
      <c r="CJ496" s="91"/>
      <c r="CK496" s="91"/>
      <c r="CL496" s="91"/>
      <c r="CM496" s="91"/>
      <c r="CN496" s="91"/>
      <c r="CO496" s="91"/>
      <c r="CP496" s="91"/>
      <c r="CQ496" s="91"/>
      <c r="CR496" s="91"/>
      <c r="CS496" s="91"/>
      <c r="CT496" s="91"/>
      <c r="CU496" s="91"/>
      <c r="CV496" s="91"/>
      <c r="CW496" s="91"/>
      <c r="CX496" s="91"/>
      <c r="CY496" s="91"/>
      <c r="CZ496" s="91"/>
      <c r="DA496" s="91"/>
      <c r="DB496" s="91"/>
      <c r="DC496" s="91"/>
      <c r="DD496" s="91"/>
      <c r="DE496" s="91"/>
      <c r="DF496" s="91"/>
      <c r="DG496" s="91"/>
      <c r="DH496" s="91"/>
      <c r="DI496" s="91"/>
      <c r="DJ496" s="91"/>
      <c r="DK496" s="91"/>
      <c r="DL496" s="91"/>
      <c r="DM496" s="91"/>
      <c r="DN496" s="91"/>
      <c r="DO496" s="91"/>
      <c r="DP496" s="91"/>
      <c r="DQ496" s="91"/>
      <c r="DR496" s="91"/>
      <c r="DS496" s="91"/>
      <c r="DT496" s="91"/>
      <c r="DU496" s="91"/>
      <c r="DV496" s="91"/>
      <c r="DW496" s="91"/>
      <c r="DX496" s="91"/>
      <c r="DY496" s="91"/>
      <c r="DZ496" s="91"/>
      <c r="EA496" s="91"/>
      <c r="EB496" s="91"/>
      <c r="EC496" s="91"/>
      <c r="ED496" s="91"/>
      <c r="EE496" s="91"/>
      <c r="EF496" s="91"/>
      <c r="EG496" s="91"/>
      <c r="EH496" s="91"/>
      <c r="EI496" s="91"/>
      <c r="EJ496" s="91"/>
      <c r="EK496" s="91"/>
      <c r="EL496" s="91"/>
      <c r="EM496" s="91"/>
      <c r="EN496" s="91"/>
      <c r="EO496" s="91"/>
      <c r="EP496" s="91"/>
      <c r="EQ496" s="91"/>
      <c r="ER496" s="91"/>
      <c r="ES496" s="91"/>
      <c r="ET496" s="91"/>
      <c r="EU496" s="91"/>
      <c r="EV496" s="91"/>
      <c r="EW496" s="91"/>
      <c r="EX496" s="91"/>
      <c r="EY496" s="91"/>
      <c r="EZ496" s="91"/>
      <c r="FA496" s="91"/>
      <c r="FB496" s="91"/>
      <c r="FC496" s="91"/>
      <c r="FD496" s="91"/>
      <c r="FE496" s="91"/>
      <c r="FF496" s="91"/>
      <c r="FG496" s="91"/>
      <c r="FH496" s="91"/>
      <c r="FI496" s="91"/>
      <c r="FJ496" s="91"/>
      <c r="FK496" s="91"/>
      <c r="FL496" s="91"/>
      <c r="FM496" s="91"/>
      <c r="FN496" s="91"/>
      <c r="FO496" s="91"/>
      <c r="FP496" s="91"/>
      <c r="FQ496" s="91"/>
      <c r="FR496" s="91"/>
      <c r="FS496" s="91"/>
      <c r="FT496" s="91"/>
      <c r="FU496" s="91"/>
      <c r="FV496" s="91"/>
      <c r="FW496" s="91"/>
      <c r="FX496" s="91"/>
      <c r="FY496" s="91"/>
      <c r="FZ496" s="91"/>
      <c r="GA496" s="91"/>
      <c r="GB496" s="91"/>
      <c r="GC496" s="91"/>
    </row>
    <row r="497" spans="1:185" s="93" customFormat="1" ht="45">
      <c r="A497" s="304">
        <f>'10 Квартал финансирование'!A497</f>
        <v>374</v>
      </c>
      <c r="B497" s="305" t="str">
        <f>'10 Квартал финансирование'!B497</f>
        <v>Реконструкция ВЛ-6 кВ, ф-26/6 кВ  ПС Фаснал-35, по ТУ№7378 (от 12.03.2014г) ДТН Ахсау с. Ахсау, 500м юго-западнее развилки  с. Дзинага</v>
      </c>
      <c r="C497" s="324" t="str">
        <f>'10 Квартал финансирование'!C497</f>
        <v>G_sof22</v>
      </c>
      <c r="D497" s="304" t="s">
        <v>157</v>
      </c>
      <c r="E497" s="323">
        <v>0</v>
      </c>
      <c r="F497" s="122">
        <v>0</v>
      </c>
      <c r="G497" s="122">
        <v>0</v>
      </c>
      <c r="H497" s="122">
        <v>0</v>
      </c>
      <c r="I497" s="122">
        <v>0</v>
      </c>
      <c r="J497" s="122">
        <v>0</v>
      </c>
      <c r="K497" s="122">
        <v>0</v>
      </c>
      <c r="L497" s="90">
        <v>2016</v>
      </c>
      <c r="M497" s="90">
        <v>2016</v>
      </c>
      <c r="N497" s="90" t="s">
        <v>157</v>
      </c>
      <c r="O497" s="122" t="s">
        <v>1139</v>
      </c>
      <c r="P497" s="122" t="s">
        <v>1139</v>
      </c>
      <c r="Q497" s="122" t="s">
        <v>1139</v>
      </c>
      <c r="R497" s="122" t="s">
        <v>1139</v>
      </c>
      <c r="S497" s="317" t="s">
        <v>994</v>
      </c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  <c r="BZ497" s="91"/>
      <c r="CA497" s="91"/>
      <c r="CB497" s="91"/>
      <c r="CC497" s="91"/>
      <c r="CD497" s="91"/>
      <c r="CE497" s="91"/>
      <c r="CF497" s="91"/>
      <c r="CG497" s="91"/>
      <c r="CH497" s="91"/>
      <c r="CI497" s="91"/>
      <c r="CJ497" s="91"/>
      <c r="CK497" s="91"/>
      <c r="CL497" s="91"/>
      <c r="CM497" s="91"/>
      <c r="CN497" s="91"/>
      <c r="CO497" s="91"/>
      <c r="CP497" s="91"/>
      <c r="CQ497" s="91"/>
      <c r="CR497" s="91"/>
      <c r="CS497" s="91"/>
      <c r="CT497" s="91"/>
      <c r="CU497" s="91"/>
      <c r="CV497" s="91"/>
      <c r="CW497" s="91"/>
      <c r="CX497" s="91"/>
      <c r="CY497" s="91"/>
      <c r="CZ497" s="91"/>
      <c r="DA497" s="91"/>
      <c r="DB497" s="91"/>
      <c r="DC497" s="91"/>
      <c r="DD497" s="91"/>
      <c r="DE497" s="91"/>
      <c r="DF497" s="91"/>
      <c r="DG497" s="91"/>
      <c r="DH497" s="91"/>
      <c r="DI497" s="91"/>
      <c r="DJ497" s="91"/>
      <c r="DK497" s="91"/>
      <c r="DL497" s="91"/>
      <c r="DM497" s="91"/>
      <c r="DN497" s="91"/>
      <c r="DO497" s="91"/>
      <c r="DP497" s="91"/>
      <c r="DQ497" s="91"/>
      <c r="DR497" s="91"/>
      <c r="DS497" s="91"/>
      <c r="DT497" s="91"/>
      <c r="DU497" s="91"/>
      <c r="DV497" s="91"/>
      <c r="DW497" s="91"/>
      <c r="DX497" s="91"/>
      <c r="DY497" s="91"/>
      <c r="DZ497" s="91"/>
      <c r="EA497" s="91"/>
      <c r="EB497" s="91"/>
      <c r="EC497" s="91"/>
      <c r="ED497" s="91"/>
      <c r="EE497" s="91"/>
      <c r="EF497" s="91"/>
      <c r="EG497" s="91"/>
      <c r="EH497" s="91"/>
      <c r="EI497" s="91"/>
      <c r="EJ497" s="91"/>
      <c r="EK497" s="91"/>
      <c r="EL497" s="91"/>
      <c r="EM497" s="91"/>
      <c r="EN497" s="91"/>
      <c r="EO497" s="91"/>
      <c r="EP497" s="91"/>
      <c r="EQ497" s="91"/>
      <c r="ER497" s="91"/>
      <c r="ES497" s="91"/>
      <c r="ET497" s="91"/>
      <c r="EU497" s="91"/>
      <c r="EV497" s="91"/>
      <c r="EW497" s="91"/>
      <c r="EX497" s="91"/>
      <c r="EY497" s="91"/>
      <c r="EZ497" s="91"/>
      <c r="FA497" s="91"/>
      <c r="FB497" s="91"/>
      <c r="FC497" s="91"/>
      <c r="FD497" s="91"/>
      <c r="FE497" s="91"/>
      <c r="FF497" s="91"/>
      <c r="FG497" s="91"/>
      <c r="FH497" s="91"/>
      <c r="FI497" s="91"/>
      <c r="FJ497" s="91"/>
      <c r="FK497" s="91"/>
      <c r="FL497" s="91"/>
      <c r="FM497" s="91"/>
      <c r="FN497" s="91"/>
      <c r="FO497" s="91"/>
      <c r="FP497" s="91"/>
      <c r="FQ497" s="91"/>
      <c r="FR497" s="91"/>
      <c r="FS497" s="91"/>
      <c r="FT497" s="91"/>
      <c r="FU497" s="91"/>
      <c r="FV497" s="91"/>
      <c r="FW497" s="91"/>
      <c r="FX497" s="91"/>
      <c r="FY497" s="91"/>
      <c r="FZ497" s="91"/>
      <c r="GA497" s="91"/>
      <c r="GB497" s="91"/>
      <c r="GC497" s="91"/>
    </row>
    <row r="498" spans="1:185" s="93" customFormat="1" ht="45">
      <c r="A498" s="304">
        <f>'10 Квартал финансирование'!A498</f>
        <v>375</v>
      </c>
      <c r="B498" s="305" t="str">
        <f>'10 Квартал финансирование'!B498</f>
        <v>Реконструкция ВЛ-10 кВ ТУ №№288 (от 12.03.2015) Владпищекомбинат, АГНКС, Кировский р-н, 511 км а/д Ростов-Баку, ПС Эльхотово, Ф-2/10 кВ.</v>
      </c>
      <c r="C498" s="324" t="str">
        <f>'10 Квартал финансирование'!C498</f>
        <v>G_sof23</v>
      </c>
      <c r="D498" s="304" t="s">
        <v>157</v>
      </c>
      <c r="E498" s="323">
        <v>0</v>
      </c>
      <c r="F498" s="122">
        <v>0</v>
      </c>
      <c r="G498" s="122">
        <v>0</v>
      </c>
      <c r="H498" s="122">
        <v>0</v>
      </c>
      <c r="I498" s="122">
        <v>0</v>
      </c>
      <c r="J498" s="122">
        <v>0</v>
      </c>
      <c r="K498" s="122">
        <v>0</v>
      </c>
      <c r="L498" s="90">
        <v>2016</v>
      </c>
      <c r="M498" s="90">
        <v>2016</v>
      </c>
      <c r="N498" s="90" t="s">
        <v>157</v>
      </c>
      <c r="O498" s="122" t="s">
        <v>1139</v>
      </c>
      <c r="P498" s="122" t="s">
        <v>1139</v>
      </c>
      <c r="Q498" s="122" t="s">
        <v>1139</v>
      </c>
      <c r="R498" s="122" t="s">
        <v>1139</v>
      </c>
      <c r="S498" s="317" t="s">
        <v>994</v>
      </c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  <c r="BZ498" s="91"/>
      <c r="CA498" s="91"/>
      <c r="CB498" s="91"/>
      <c r="CC498" s="91"/>
      <c r="CD498" s="91"/>
      <c r="CE498" s="91"/>
      <c r="CF498" s="91"/>
      <c r="CG498" s="91"/>
      <c r="CH498" s="91"/>
      <c r="CI498" s="91"/>
      <c r="CJ498" s="91"/>
      <c r="CK498" s="91"/>
      <c r="CL498" s="91"/>
      <c r="CM498" s="91"/>
      <c r="CN498" s="91"/>
      <c r="CO498" s="91"/>
      <c r="CP498" s="91"/>
      <c r="CQ498" s="91"/>
      <c r="CR498" s="91"/>
      <c r="CS498" s="91"/>
      <c r="CT498" s="91"/>
      <c r="CU498" s="91"/>
      <c r="CV498" s="91"/>
      <c r="CW498" s="91"/>
      <c r="CX498" s="91"/>
      <c r="CY498" s="91"/>
      <c r="CZ498" s="91"/>
      <c r="DA498" s="91"/>
      <c r="DB498" s="91"/>
      <c r="DC498" s="91"/>
      <c r="DD498" s="91"/>
      <c r="DE498" s="91"/>
      <c r="DF498" s="91"/>
      <c r="DG498" s="91"/>
      <c r="DH498" s="91"/>
      <c r="DI498" s="91"/>
      <c r="DJ498" s="91"/>
      <c r="DK498" s="91"/>
      <c r="DL498" s="91"/>
      <c r="DM498" s="91"/>
      <c r="DN498" s="91"/>
      <c r="DO498" s="91"/>
      <c r="DP498" s="91"/>
      <c r="DQ498" s="91"/>
      <c r="DR498" s="91"/>
      <c r="DS498" s="91"/>
      <c r="DT498" s="91"/>
      <c r="DU498" s="91"/>
      <c r="DV498" s="91"/>
      <c r="DW498" s="91"/>
      <c r="DX498" s="91"/>
      <c r="DY498" s="91"/>
      <c r="DZ498" s="91"/>
      <c r="EA498" s="91"/>
      <c r="EB498" s="91"/>
      <c r="EC498" s="91"/>
      <c r="ED498" s="91"/>
      <c r="EE498" s="91"/>
      <c r="EF498" s="91"/>
      <c r="EG498" s="91"/>
      <c r="EH498" s="91"/>
      <c r="EI498" s="91"/>
      <c r="EJ498" s="91"/>
      <c r="EK498" s="91"/>
      <c r="EL498" s="91"/>
      <c r="EM498" s="91"/>
      <c r="EN498" s="91"/>
      <c r="EO498" s="91"/>
      <c r="EP498" s="91"/>
      <c r="EQ498" s="91"/>
      <c r="ER498" s="91"/>
      <c r="ES498" s="91"/>
      <c r="ET498" s="91"/>
      <c r="EU498" s="91"/>
      <c r="EV498" s="91"/>
      <c r="EW498" s="91"/>
      <c r="EX498" s="91"/>
      <c r="EY498" s="91"/>
      <c r="EZ498" s="91"/>
      <c r="FA498" s="91"/>
      <c r="FB498" s="91"/>
      <c r="FC498" s="91"/>
      <c r="FD498" s="91"/>
      <c r="FE498" s="91"/>
      <c r="FF498" s="91"/>
      <c r="FG498" s="91"/>
      <c r="FH498" s="91"/>
      <c r="FI498" s="91"/>
      <c r="FJ498" s="91"/>
      <c r="FK498" s="91"/>
      <c r="FL498" s="91"/>
      <c r="FM498" s="91"/>
      <c r="FN498" s="91"/>
      <c r="FO498" s="91"/>
      <c r="FP498" s="91"/>
      <c r="FQ498" s="91"/>
      <c r="FR498" s="91"/>
      <c r="FS498" s="91"/>
      <c r="FT498" s="91"/>
      <c r="FU498" s="91"/>
      <c r="FV498" s="91"/>
      <c r="FW498" s="91"/>
      <c r="FX498" s="91"/>
      <c r="FY498" s="91"/>
      <c r="FZ498" s="91"/>
      <c r="GA498" s="91"/>
      <c r="GB498" s="91"/>
      <c r="GC498" s="91"/>
    </row>
    <row r="499" spans="1:185" s="93" customFormat="1" ht="45">
      <c r="A499" s="304">
        <f>'10 Квартал финансирование'!A499</f>
        <v>376</v>
      </c>
      <c r="B499" s="305" t="str">
        <f>'10 Квартал финансирование'!B499</f>
        <v>Реконструкция ПС 110/6 кВ Северо-Восточная (Установка линейной ячейки в РУ-6 кВ ПС Северо-Восточная) (ТУ №7027 от 30.10.2013)</v>
      </c>
      <c r="C499" s="324" t="str">
        <f>'10 Квартал финансирование'!C499</f>
        <v>F_prj_109103_4643</v>
      </c>
      <c r="D499" s="304" t="s">
        <v>157</v>
      </c>
      <c r="E499" s="323">
        <v>0</v>
      </c>
      <c r="F499" s="122">
        <v>0</v>
      </c>
      <c r="G499" s="122">
        <v>0</v>
      </c>
      <c r="H499" s="122">
        <v>0</v>
      </c>
      <c r="I499" s="122">
        <v>0</v>
      </c>
      <c r="J499" s="122">
        <v>0</v>
      </c>
      <c r="K499" s="122">
        <v>0</v>
      </c>
      <c r="L499" s="90">
        <v>2016</v>
      </c>
      <c r="M499" s="90">
        <v>2016</v>
      </c>
      <c r="N499" s="90" t="s">
        <v>157</v>
      </c>
      <c r="O499" s="122" t="s">
        <v>1139</v>
      </c>
      <c r="P499" s="122" t="s">
        <v>1139</v>
      </c>
      <c r="Q499" s="122" t="s">
        <v>1139</v>
      </c>
      <c r="R499" s="122" t="s">
        <v>1139</v>
      </c>
      <c r="S499" s="317" t="s">
        <v>994</v>
      </c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  <c r="BZ499" s="91"/>
      <c r="CA499" s="91"/>
      <c r="CB499" s="91"/>
      <c r="CC499" s="91"/>
      <c r="CD499" s="91"/>
      <c r="CE499" s="91"/>
      <c r="CF499" s="91"/>
      <c r="CG499" s="91"/>
      <c r="CH499" s="91"/>
      <c r="CI499" s="91"/>
      <c r="CJ499" s="91"/>
      <c r="CK499" s="91"/>
      <c r="CL499" s="91"/>
      <c r="CM499" s="91"/>
      <c r="CN499" s="91"/>
      <c r="CO499" s="91"/>
      <c r="CP499" s="91"/>
      <c r="CQ499" s="91"/>
      <c r="CR499" s="91"/>
      <c r="CS499" s="91"/>
      <c r="CT499" s="91"/>
      <c r="CU499" s="91"/>
      <c r="CV499" s="91"/>
      <c r="CW499" s="91"/>
      <c r="CX499" s="91"/>
      <c r="CY499" s="91"/>
      <c r="CZ499" s="91"/>
      <c r="DA499" s="91"/>
      <c r="DB499" s="91"/>
      <c r="DC499" s="91"/>
      <c r="DD499" s="91"/>
      <c r="DE499" s="91"/>
      <c r="DF499" s="91"/>
      <c r="DG499" s="91"/>
      <c r="DH499" s="91"/>
      <c r="DI499" s="91"/>
      <c r="DJ499" s="91"/>
      <c r="DK499" s="91"/>
      <c r="DL499" s="91"/>
      <c r="DM499" s="91"/>
      <c r="DN499" s="91"/>
      <c r="DO499" s="91"/>
      <c r="DP499" s="91"/>
      <c r="DQ499" s="91"/>
      <c r="DR499" s="91"/>
      <c r="DS499" s="91"/>
      <c r="DT499" s="91"/>
      <c r="DU499" s="91"/>
      <c r="DV499" s="91"/>
      <c r="DW499" s="91"/>
      <c r="DX499" s="91"/>
      <c r="DY499" s="91"/>
      <c r="DZ499" s="91"/>
      <c r="EA499" s="91"/>
      <c r="EB499" s="91"/>
      <c r="EC499" s="91"/>
      <c r="ED499" s="91"/>
      <c r="EE499" s="91"/>
      <c r="EF499" s="91"/>
      <c r="EG499" s="91"/>
      <c r="EH499" s="91"/>
      <c r="EI499" s="91"/>
      <c r="EJ499" s="91"/>
      <c r="EK499" s="91"/>
      <c r="EL499" s="91"/>
      <c r="EM499" s="91"/>
      <c r="EN499" s="91"/>
      <c r="EO499" s="91"/>
      <c r="EP499" s="91"/>
      <c r="EQ499" s="91"/>
      <c r="ER499" s="91"/>
      <c r="ES499" s="91"/>
      <c r="ET499" s="91"/>
      <c r="EU499" s="91"/>
      <c r="EV499" s="91"/>
      <c r="EW499" s="91"/>
      <c r="EX499" s="91"/>
      <c r="EY499" s="91"/>
      <c r="EZ499" s="91"/>
      <c r="FA499" s="91"/>
      <c r="FB499" s="91"/>
      <c r="FC499" s="91"/>
      <c r="FD499" s="91"/>
      <c r="FE499" s="91"/>
      <c r="FF499" s="91"/>
      <c r="FG499" s="91"/>
      <c r="FH499" s="91"/>
      <c r="FI499" s="91"/>
      <c r="FJ499" s="91"/>
      <c r="FK499" s="91"/>
      <c r="FL499" s="91"/>
      <c r="FM499" s="91"/>
      <c r="FN499" s="91"/>
      <c r="FO499" s="91"/>
      <c r="FP499" s="91"/>
      <c r="FQ499" s="91"/>
      <c r="FR499" s="91"/>
      <c r="FS499" s="91"/>
      <c r="FT499" s="91"/>
      <c r="FU499" s="91"/>
      <c r="FV499" s="91"/>
      <c r="FW499" s="91"/>
      <c r="FX499" s="91"/>
      <c r="FY499" s="91"/>
      <c r="FZ499" s="91"/>
      <c r="GA499" s="91"/>
      <c r="GB499" s="91"/>
      <c r="GC499" s="91"/>
    </row>
    <row r="500" spans="1:185" s="93" customFormat="1" ht="60">
      <c r="A500" s="304">
        <f>'10 Квартал финансирование'!A500</f>
        <v>377</v>
      </c>
      <c r="B500" s="305" t="str">
        <f>'10 Квартал финансирование'!B500</f>
        <v>Реконструкция ПС 110/6 кВ Янтарь (замена выкатного элемента с масляным выключателем Ф-19/6 кВ ПС Янтарь, замена ТТ-6 кВ в ячейке Ф-19/6 кВ ПС Янтарь) (ТУ №8019 от 26.08.2014, ООО "Баспик")</v>
      </c>
      <c r="C500" s="324" t="str">
        <f>'10 Квартал финансирование'!C500</f>
        <v>F_prj_109103_48036</v>
      </c>
      <c r="D500" s="304" t="s">
        <v>157</v>
      </c>
      <c r="E500" s="323">
        <v>0</v>
      </c>
      <c r="F500" s="122">
        <v>0</v>
      </c>
      <c r="G500" s="122">
        <v>0</v>
      </c>
      <c r="H500" s="122">
        <v>0</v>
      </c>
      <c r="I500" s="122">
        <v>0</v>
      </c>
      <c r="J500" s="122">
        <v>0</v>
      </c>
      <c r="K500" s="122">
        <v>0</v>
      </c>
      <c r="L500" s="90">
        <v>2016</v>
      </c>
      <c r="M500" s="90">
        <v>2016</v>
      </c>
      <c r="N500" s="90" t="s">
        <v>157</v>
      </c>
      <c r="O500" s="122" t="s">
        <v>1139</v>
      </c>
      <c r="P500" s="122" t="s">
        <v>1139</v>
      </c>
      <c r="Q500" s="122" t="s">
        <v>1139</v>
      </c>
      <c r="R500" s="122" t="s">
        <v>1139</v>
      </c>
      <c r="S500" s="317" t="s">
        <v>994</v>
      </c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  <c r="BZ500" s="91"/>
      <c r="CA500" s="91"/>
      <c r="CB500" s="91"/>
      <c r="CC500" s="91"/>
      <c r="CD500" s="91"/>
      <c r="CE500" s="91"/>
      <c r="CF500" s="91"/>
      <c r="CG500" s="91"/>
      <c r="CH500" s="91"/>
      <c r="CI500" s="91"/>
      <c r="CJ500" s="91"/>
      <c r="CK500" s="91"/>
      <c r="CL500" s="91"/>
      <c r="CM500" s="91"/>
      <c r="CN500" s="91"/>
      <c r="CO500" s="91"/>
      <c r="CP500" s="91"/>
      <c r="CQ500" s="91"/>
      <c r="CR500" s="91"/>
      <c r="CS500" s="91"/>
      <c r="CT500" s="91"/>
      <c r="CU500" s="91"/>
      <c r="CV500" s="91"/>
      <c r="CW500" s="91"/>
      <c r="CX500" s="91"/>
      <c r="CY500" s="91"/>
      <c r="CZ500" s="91"/>
      <c r="DA500" s="91"/>
      <c r="DB500" s="91"/>
      <c r="DC500" s="91"/>
      <c r="DD500" s="91"/>
      <c r="DE500" s="91"/>
      <c r="DF500" s="91"/>
      <c r="DG500" s="91"/>
      <c r="DH500" s="91"/>
      <c r="DI500" s="91"/>
      <c r="DJ500" s="91"/>
      <c r="DK500" s="91"/>
      <c r="DL500" s="91"/>
      <c r="DM500" s="91"/>
      <c r="DN500" s="91"/>
      <c r="DO500" s="91"/>
      <c r="DP500" s="91"/>
      <c r="DQ500" s="91"/>
      <c r="DR500" s="91"/>
      <c r="DS500" s="91"/>
      <c r="DT500" s="91"/>
      <c r="DU500" s="91"/>
      <c r="DV500" s="91"/>
      <c r="DW500" s="91"/>
      <c r="DX500" s="91"/>
      <c r="DY500" s="91"/>
      <c r="DZ500" s="91"/>
      <c r="EA500" s="91"/>
      <c r="EB500" s="91"/>
      <c r="EC500" s="91"/>
      <c r="ED500" s="91"/>
      <c r="EE500" s="91"/>
      <c r="EF500" s="91"/>
      <c r="EG500" s="91"/>
      <c r="EH500" s="91"/>
      <c r="EI500" s="91"/>
      <c r="EJ500" s="91"/>
      <c r="EK500" s="91"/>
      <c r="EL500" s="91"/>
      <c r="EM500" s="91"/>
      <c r="EN500" s="91"/>
      <c r="EO500" s="91"/>
      <c r="EP500" s="91"/>
      <c r="EQ500" s="91"/>
      <c r="ER500" s="91"/>
      <c r="ES500" s="91"/>
      <c r="ET500" s="91"/>
      <c r="EU500" s="91"/>
      <c r="EV500" s="91"/>
      <c r="EW500" s="91"/>
      <c r="EX500" s="91"/>
      <c r="EY500" s="91"/>
      <c r="EZ500" s="91"/>
      <c r="FA500" s="91"/>
      <c r="FB500" s="91"/>
      <c r="FC500" s="91"/>
      <c r="FD500" s="91"/>
      <c r="FE500" s="91"/>
      <c r="FF500" s="91"/>
      <c r="FG500" s="91"/>
      <c r="FH500" s="91"/>
      <c r="FI500" s="91"/>
      <c r="FJ500" s="91"/>
      <c r="FK500" s="91"/>
      <c r="FL500" s="91"/>
      <c r="FM500" s="91"/>
      <c r="FN500" s="91"/>
      <c r="FO500" s="91"/>
      <c r="FP500" s="91"/>
      <c r="FQ500" s="91"/>
      <c r="FR500" s="91"/>
      <c r="FS500" s="91"/>
      <c r="FT500" s="91"/>
      <c r="FU500" s="91"/>
      <c r="FV500" s="91"/>
      <c r="FW500" s="91"/>
      <c r="FX500" s="91"/>
      <c r="FY500" s="91"/>
      <c r="FZ500" s="91"/>
      <c r="GA500" s="91"/>
      <c r="GB500" s="91"/>
      <c r="GC500" s="91"/>
    </row>
    <row r="501" spans="1:185" s="93" customFormat="1" ht="60">
      <c r="A501" s="304">
        <f>'10 Квартал финансирование'!A501</f>
        <v>378</v>
      </c>
      <c r="B501" s="305" t="str">
        <f>'10 Квартал финансирование'!B501</f>
        <v>Реконструкция ПС 110/6 кВ Западная(замена выкатного элемента с масляным выключателем  Ф-19/6 кВ ПС Западная, замена ТТ-6 кВ в ячейке Ф-19/6 кВ ПС Западная) (ТУ №7942 от 11.07.2014, ИП Моураов А.Г.)</v>
      </c>
      <c r="C501" s="324" t="str">
        <f>'10 Квартал финансирование'!C501</f>
        <v>F_prj_109103_48037</v>
      </c>
      <c r="D501" s="304" t="s">
        <v>157</v>
      </c>
      <c r="E501" s="323">
        <v>0</v>
      </c>
      <c r="F501" s="122">
        <v>0</v>
      </c>
      <c r="G501" s="122">
        <v>0</v>
      </c>
      <c r="H501" s="122">
        <v>0</v>
      </c>
      <c r="I501" s="122">
        <v>0</v>
      </c>
      <c r="J501" s="122">
        <v>0</v>
      </c>
      <c r="K501" s="122">
        <v>0</v>
      </c>
      <c r="L501" s="90">
        <v>2016</v>
      </c>
      <c r="M501" s="90">
        <v>2016</v>
      </c>
      <c r="N501" s="90" t="s">
        <v>157</v>
      </c>
      <c r="O501" s="122" t="s">
        <v>1139</v>
      </c>
      <c r="P501" s="122" t="s">
        <v>1139</v>
      </c>
      <c r="Q501" s="122" t="s">
        <v>1139</v>
      </c>
      <c r="R501" s="122" t="s">
        <v>1139</v>
      </c>
      <c r="S501" s="317" t="s">
        <v>994</v>
      </c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  <c r="BZ501" s="91"/>
      <c r="CA501" s="91"/>
      <c r="CB501" s="91"/>
      <c r="CC501" s="91"/>
      <c r="CD501" s="91"/>
      <c r="CE501" s="91"/>
      <c r="CF501" s="91"/>
      <c r="CG501" s="91"/>
      <c r="CH501" s="91"/>
      <c r="CI501" s="91"/>
      <c r="CJ501" s="91"/>
      <c r="CK501" s="91"/>
      <c r="CL501" s="91"/>
      <c r="CM501" s="91"/>
      <c r="CN501" s="91"/>
      <c r="CO501" s="91"/>
      <c r="CP501" s="91"/>
      <c r="CQ501" s="91"/>
      <c r="CR501" s="91"/>
      <c r="CS501" s="91"/>
      <c r="CT501" s="91"/>
      <c r="CU501" s="91"/>
      <c r="CV501" s="91"/>
      <c r="CW501" s="91"/>
      <c r="CX501" s="91"/>
      <c r="CY501" s="91"/>
      <c r="CZ501" s="91"/>
      <c r="DA501" s="91"/>
      <c r="DB501" s="91"/>
      <c r="DC501" s="91"/>
      <c r="DD501" s="91"/>
      <c r="DE501" s="91"/>
      <c r="DF501" s="91"/>
      <c r="DG501" s="91"/>
      <c r="DH501" s="91"/>
      <c r="DI501" s="91"/>
      <c r="DJ501" s="91"/>
      <c r="DK501" s="91"/>
      <c r="DL501" s="91"/>
      <c r="DM501" s="91"/>
      <c r="DN501" s="91"/>
      <c r="DO501" s="91"/>
      <c r="DP501" s="91"/>
      <c r="DQ501" s="91"/>
      <c r="DR501" s="91"/>
      <c r="DS501" s="91"/>
      <c r="DT501" s="91"/>
      <c r="DU501" s="91"/>
      <c r="DV501" s="91"/>
      <c r="DW501" s="91"/>
      <c r="DX501" s="91"/>
      <c r="DY501" s="91"/>
      <c r="DZ501" s="91"/>
      <c r="EA501" s="91"/>
      <c r="EB501" s="91"/>
      <c r="EC501" s="91"/>
      <c r="ED501" s="91"/>
      <c r="EE501" s="91"/>
      <c r="EF501" s="91"/>
      <c r="EG501" s="91"/>
      <c r="EH501" s="91"/>
      <c r="EI501" s="91"/>
      <c r="EJ501" s="91"/>
      <c r="EK501" s="91"/>
      <c r="EL501" s="91"/>
      <c r="EM501" s="91"/>
      <c r="EN501" s="91"/>
      <c r="EO501" s="91"/>
      <c r="EP501" s="91"/>
      <c r="EQ501" s="91"/>
      <c r="ER501" s="91"/>
      <c r="ES501" s="91"/>
      <c r="ET501" s="91"/>
      <c r="EU501" s="91"/>
      <c r="EV501" s="91"/>
      <c r="EW501" s="91"/>
      <c r="EX501" s="91"/>
      <c r="EY501" s="91"/>
      <c r="EZ501" s="91"/>
      <c r="FA501" s="91"/>
      <c r="FB501" s="91"/>
      <c r="FC501" s="91"/>
      <c r="FD501" s="91"/>
      <c r="FE501" s="91"/>
      <c r="FF501" s="91"/>
      <c r="FG501" s="91"/>
      <c r="FH501" s="91"/>
      <c r="FI501" s="91"/>
      <c r="FJ501" s="91"/>
      <c r="FK501" s="91"/>
      <c r="FL501" s="91"/>
      <c r="FM501" s="91"/>
      <c r="FN501" s="91"/>
      <c r="FO501" s="91"/>
      <c r="FP501" s="91"/>
      <c r="FQ501" s="91"/>
      <c r="FR501" s="91"/>
      <c r="FS501" s="91"/>
      <c r="FT501" s="91"/>
      <c r="FU501" s="91"/>
      <c r="FV501" s="91"/>
      <c r="FW501" s="91"/>
      <c r="FX501" s="91"/>
      <c r="FY501" s="91"/>
      <c r="FZ501" s="91"/>
      <c r="GA501" s="91"/>
      <c r="GB501" s="91"/>
      <c r="GC501" s="91"/>
    </row>
    <row r="502" spans="1:185" s="93" customFormat="1" ht="75">
      <c r="A502" s="304">
        <f>'10 Квартал финансирование'!A502</f>
        <v>379</v>
      </c>
      <c r="B502" s="305" t="str">
        <f>'10 Квартал финансирование'!B502</f>
        <v>Реконструкция ПС 110/6 кВ Янтарь (замена выкатного элемента с масляным выключателем Ф-32/6 кВ ПС Янтарь, замена ТТ-6 кВ в ячейке Ф-32/6 кВ ПС Янтарь) (ТУ №7600 от 10.04.2014, ООО "Склад технических газов")</v>
      </c>
      <c r="C502" s="324" t="str">
        <f>'10 Квартал финансирование'!C502</f>
        <v>F_prj_109103_48038</v>
      </c>
      <c r="D502" s="304" t="s">
        <v>157</v>
      </c>
      <c r="E502" s="323">
        <v>0</v>
      </c>
      <c r="F502" s="122">
        <v>0</v>
      </c>
      <c r="G502" s="122">
        <v>0</v>
      </c>
      <c r="H502" s="122">
        <v>0</v>
      </c>
      <c r="I502" s="122">
        <v>0</v>
      </c>
      <c r="J502" s="122">
        <v>0</v>
      </c>
      <c r="K502" s="122">
        <v>0</v>
      </c>
      <c r="L502" s="90">
        <v>2016</v>
      </c>
      <c r="M502" s="90">
        <v>2016</v>
      </c>
      <c r="N502" s="90" t="s">
        <v>157</v>
      </c>
      <c r="O502" s="122" t="s">
        <v>1141</v>
      </c>
      <c r="P502" s="122" t="s">
        <v>1139</v>
      </c>
      <c r="Q502" s="122" t="s">
        <v>1141</v>
      </c>
      <c r="R502" s="122" t="s">
        <v>1141</v>
      </c>
      <c r="S502" s="317" t="s">
        <v>994</v>
      </c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  <c r="BZ502" s="91"/>
      <c r="CA502" s="91"/>
      <c r="CB502" s="91"/>
      <c r="CC502" s="91"/>
      <c r="CD502" s="91"/>
      <c r="CE502" s="91"/>
      <c r="CF502" s="91"/>
      <c r="CG502" s="91"/>
      <c r="CH502" s="91"/>
      <c r="CI502" s="91"/>
      <c r="CJ502" s="91"/>
      <c r="CK502" s="91"/>
      <c r="CL502" s="91"/>
      <c r="CM502" s="91"/>
      <c r="CN502" s="91"/>
      <c r="CO502" s="91"/>
      <c r="CP502" s="91"/>
      <c r="CQ502" s="91"/>
      <c r="CR502" s="91"/>
      <c r="CS502" s="91"/>
      <c r="CT502" s="91"/>
      <c r="CU502" s="91"/>
      <c r="CV502" s="91"/>
      <c r="CW502" s="91"/>
      <c r="CX502" s="91"/>
      <c r="CY502" s="91"/>
      <c r="CZ502" s="91"/>
      <c r="DA502" s="91"/>
      <c r="DB502" s="91"/>
      <c r="DC502" s="91"/>
      <c r="DD502" s="91"/>
      <c r="DE502" s="91"/>
      <c r="DF502" s="91"/>
      <c r="DG502" s="91"/>
      <c r="DH502" s="91"/>
      <c r="DI502" s="91"/>
      <c r="DJ502" s="91"/>
      <c r="DK502" s="91"/>
      <c r="DL502" s="91"/>
      <c r="DM502" s="91"/>
      <c r="DN502" s="91"/>
      <c r="DO502" s="91"/>
      <c r="DP502" s="91"/>
      <c r="DQ502" s="91"/>
      <c r="DR502" s="91"/>
      <c r="DS502" s="91"/>
      <c r="DT502" s="91"/>
      <c r="DU502" s="91"/>
      <c r="DV502" s="91"/>
      <c r="DW502" s="91"/>
      <c r="DX502" s="91"/>
      <c r="DY502" s="91"/>
      <c r="DZ502" s="91"/>
      <c r="EA502" s="91"/>
      <c r="EB502" s="91"/>
      <c r="EC502" s="91"/>
      <c r="ED502" s="91"/>
      <c r="EE502" s="91"/>
      <c r="EF502" s="91"/>
      <c r="EG502" s="91"/>
      <c r="EH502" s="91"/>
      <c r="EI502" s="91"/>
      <c r="EJ502" s="91"/>
      <c r="EK502" s="91"/>
      <c r="EL502" s="91"/>
      <c r="EM502" s="91"/>
      <c r="EN502" s="91"/>
      <c r="EO502" s="91"/>
      <c r="EP502" s="91"/>
      <c r="EQ502" s="91"/>
      <c r="ER502" s="91"/>
      <c r="ES502" s="91"/>
      <c r="ET502" s="91"/>
      <c r="EU502" s="91"/>
      <c r="EV502" s="91"/>
      <c r="EW502" s="91"/>
      <c r="EX502" s="91"/>
      <c r="EY502" s="91"/>
      <c r="EZ502" s="91"/>
      <c r="FA502" s="91"/>
      <c r="FB502" s="91"/>
      <c r="FC502" s="91"/>
      <c r="FD502" s="91"/>
      <c r="FE502" s="91"/>
      <c r="FF502" s="91"/>
      <c r="FG502" s="91"/>
      <c r="FH502" s="91"/>
      <c r="FI502" s="91"/>
      <c r="FJ502" s="91"/>
      <c r="FK502" s="91"/>
      <c r="FL502" s="91"/>
      <c r="FM502" s="91"/>
      <c r="FN502" s="91"/>
      <c r="FO502" s="91"/>
      <c r="FP502" s="91"/>
      <c r="FQ502" s="91"/>
      <c r="FR502" s="91"/>
      <c r="FS502" s="91"/>
      <c r="FT502" s="91"/>
      <c r="FU502" s="91"/>
      <c r="FV502" s="91"/>
      <c r="FW502" s="91"/>
      <c r="FX502" s="91"/>
      <c r="FY502" s="91"/>
      <c r="FZ502" s="91"/>
      <c r="GA502" s="91"/>
      <c r="GB502" s="91"/>
      <c r="GC502" s="91"/>
    </row>
    <row r="503" spans="1:185" s="93" customFormat="1" ht="60">
      <c r="A503" s="304">
        <f>'10 Квартал финансирование'!A503</f>
        <v>380</v>
      </c>
      <c r="B503" s="305" t="str">
        <f>'10 Квартал финансирование'!B503</f>
        <v>Реконструкция ПС35/10 кВ "Троицкая,реконструкция ПС 35/10 кВ "40лет Октября",Строительство 2 ЛЭП-10кВ общей протяженностью 15,3км. для нужд эл.снабжения ТП 10/04кВ в/ч 35535 и в/ч97211</v>
      </c>
      <c r="C503" s="324" t="str">
        <f>'10 Квартал финансирование'!C503</f>
        <v>G_sof24</v>
      </c>
      <c r="D503" s="304" t="s">
        <v>157</v>
      </c>
      <c r="E503" s="323">
        <v>0</v>
      </c>
      <c r="F503" s="122">
        <v>0</v>
      </c>
      <c r="G503" s="122">
        <v>0</v>
      </c>
      <c r="H503" s="122">
        <v>0</v>
      </c>
      <c r="I503" s="122">
        <v>0</v>
      </c>
      <c r="J503" s="122">
        <v>0</v>
      </c>
      <c r="K503" s="122">
        <v>0</v>
      </c>
      <c r="L503" s="90">
        <v>2016</v>
      </c>
      <c r="M503" s="90">
        <v>2016</v>
      </c>
      <c r="N503" s="90" t="s">
        <v>157</v>
      </c>
      <c r="O503" s="122" t="s">
        <v>1141</v>
      </c>
      <c r="P503" s="122" t="s">
        <v>1139</v>
      </c>
      <c r="Q503" s="122" t="s">
        <v>1139</v>
      </c>
      <c r="R503" s="122" t="s">
        <v>1139</v>
      </c>
      <c r="S503" s="317" t="s">
        <v>994</v>
      </c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  <c r="BZ503" s="91"/>
      <c r="CA503" s="91"/>
      <c r="CB503" s="91"/>
      <c r="CC503" s="91"/>
      <c r="CD503" s="91"/>
      <c r="CE503" s="91"/>
      <c r="CF503" s="91"/>
      <c r="CG503" s="91"/>
      <c r="CH503" s="91"/>
      <c r="CI503" s="91"/>
      <c r="CJ503" s="91"/>
      <c r="CK503" s="91"/>
      <c r="CL503" s="91"/>
      <c r="CM503" s="91"/>
      <c r="CN503" s="91"/>
      <c r="CO503" s="91"/>
      <c r="CP503" s="91"/>
      <c r="CQ503" s="91"/>
      <c r="CR503" s="91"/>
      <c r="CS503" s="91"/>
      <c r="CT503" s="91"/>
      <c r="CU503" s="91"/>
      <c r="CV503" s="91"/>
      <c r="CW503" s="91"/>
      <c r="CX503" s="91"/>
      <c r="CY503" s="91"/>
      <c r="CZ503" s="91"/>
      <c r="DA503" s="91"/>
      <c r="DB503" s="91"/>
      <c r="DC503" s="91"/>
      <c r="DD503" s="91"/>
      <c r="DE503" s="91"/>
      <c r="DF503" s="91"/>
      <c r="DG503" s="91"/>
      <c r="DH503" s="91"/>
      <c r="DI503" s="91"/>
      <c r="DJ503" s="91"/>
      <c r="DK503" s="91"/>
      <c r="DL503" s="91"/>
      <c r="DM503" s="91"/>
      <c r="DN503" s="91"/>
      <c r="DO503" s="91"/>
      <c r="DP503" s="91"/>
      <c r="DQ503" s="91"/>
      <c r="DR503" s="91"/>
      <c r="DS503" s="91"/>
      <c r="DT503" s="91"/>
      <c r="DU503" s="91"/>
      <c r="DV503" s="91"/>
      <c r="DW503" s="91"/>
      <c r="DX503" s="91"/>
      <c r="DY503" s="91"/>
      <c r="DZ503" s="91"/>
      <c r="EA503" s="91"/>
      <c r="EB503" s="91"/>
      <c r="EC503" s="91"/>
      <c r="ED503" s="91"/>
      <c r="EE503" s="91"/>
      <c r="EF503" s="91"/>
      <c r="EG503" s="91"/>
      <c r="EH503" s="91"/>
      <c r="EI503" s="91"/>
      <c r="EJ503" s="91"/>
      <c r="EK503" s="91"/>
      <c r="EL503" s="91"/>
      <c r="EM503" s="91"/>
      <c r="EN503" s="91"/>
      <c r="EO503" s="91"/>
      <c r="EP503" s="91"/>
      <c r="EQ503" s="91"/>
      <c r="ER503" s="91"/>
      <c r="ES503" s="91"/>
      <c r="ET503" s="91"/>
      <c r="EU503" s="91"/>
      <c r="EV503" s="91"/>
      <c r="EW503" s="91"/>
      <c r="EX503" s="91"/>
      <c r="EY503" s="91"/>
      <c r="EZ503" s="91"/>
      <c r="FA503" s="91"/>
      <c r="FB503" s="91"/>
      <c r="FC503" s="91"/>
      <c r="FD503" s="91"/>
      <c r="FE503" s="91"/>
      <c r="FF503" s="91"/>
      <c r="FG503" s="91"/>
      <c r="FH503" s="91"/>
      <c r="FI503" s="91"/>
      <c r="FJ503" s="91"/>
      <c r="FK503" s="91"/>
      <c r="FL503" s="91"/>
      <c r="FM503" s="91"/>
      <c r="FN503" s="91"/>
      <c r="FO503" s="91"/>
      <c r="FP503" s="91"/>
      <c r="FQ503" s="91"/>
      <c r="FR503" s="91"/>
      <c r="FS503" s="91"/>
      <c r="FT503" s="91"/>
      <c r="FU503" s="91"/>
      <c r="FV503" s="91"/>
      <c r="FW503" s="91"/>
      <c r="FX503" s="91"/>
      <c r="FY503" s="91"/>
      <c r="FZ503" s="91"/>
      <c r="GA503" s="91"/>
      <c r="GB503" s="91"/>
      <c r="GC503" s="91"/>
    </row>
    <row r="504" spans="1:185" s="93" customFormat="1" ht="60">
      <c r="A504" s="304">
        <f>'10 Квартал финансирование'!A504</f>
        <v>381</v>
      </c>
      <c r="B504" s="305" t="str">
        <f>'10 Квартал финансирование'!B504</f>
        <v xml:space="preserve">Реконструкция ВЛ-6 кВ, ф-7/10 кВ  ПС Терская,  по ТУ №7359 (от 17.03.2014г) ИП Закороев Ш. А. птф,в 950 м на запад от зап.окраины с.Кизляр, с пр. стор. а/д Кизляр-Раздольное </v>
      </c>
      <c r="C504" s="324" t="str">
        <f>'10 Квартал финансирование'!C504</f>
        <v>G_sof26</v>
      </c>
      <c r="D504" s="304" t="s">
        <v>157</v>
      </c>
      <c r="E504" s="323">
        <v>0</v>
      </c>
      <c r="F504" s="122">
        <v>0</v>
      </c>
      <c r="G504" s="122">
        <v>0</v>
      </c>
      <c r="H504" s="122">
        <v>0</v>
      </c>
      <c r="I504" s="122">
        <v>0</v>
      </c>
      <c r="J504" s="122">
        <v>0</v>
      </c>
      <c r="K504" s="122">
        <v>0</v>
      </c>
      <c r="L504" s="90">
        <v>2016</v>
      </c>
      <c r="M504" s="90">
        <v>2016</v>
      </c>
      <c r="N504" s="90" t="s">
        <v>157</v>
      </c>
      <c r="O504" s="122" t="s">
        <v>1139</v>
      </c>
      <c r="P504" s="122" t="s">
        <v>1139</v>
      </c>
      <c r="Q504" s="122" t="s">
        <v>1139</v>
      </c>
      <c r="R504" s="122" t="s">
        <v>1139</v>
      </c>
      <c r="S504" s="317" t="s">
        <v>994</v>
      </c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  <c r="BZ504" s="91"/>
      <c r="CA504" s="91"/>
      <c r="CB504" s="91"/>
      <c r="CC504" s="91"/>
      <c r="CD504" s="91"/>
      <c r="CE504" s="91"/>
      <c r="CF504" s="91"/>
      <c r="CG504" s="91"/>
      <c r="CH504" s="91"/>
      <c r="CI504" s="91"/>
      <c r="CJ504" s="91"/>
      <c r="CK504" s="91"/>
      <c r="CL504" s="91"/>
      <c r="CM504" s="91"/>
      <c r="CN504" s="91"/>
      <c r="CO504" s="91"/>
      <c r="CP504" s="91"/>
      <c r="CQ504" s="91"/>
      <c r="CR504" s="91"/>
      <c r="CS504" s="91"/>
      <c r="CT504" s="91"/>
      <c r="CU504" s="91"/>
      <c r="CV504" s="91"/>
      <c r="CW504" s="91"/>
      <c r="CX504" s="91"/>
      <c r="CY504" s="91"/>
      <c r="CZ504" s="91"/>
      <c r="DA504" s="91"/>
      <c r="DB504" s="91"/>
      <c r="DC504" s="91"/>
      <c r="DD504" s="91"/>
      <c r="DE504" s="91"/>
      <c r="DF504" s="91"/>
      <c r="DG504" s="91"/>
      <c r="DH504" s="91"/>
      <c r="DI504" s="91"/>
      <c r="DJ504" s="91"/>
      <c r="DK504" s="91"/>
      <c r="DL504" s="91"/>
      <c r="DM504" s="91"/>
      <c r="DN504" s="91"/>
      <c r="DO504" s="91"/>
      <c r="DP504" s="91"/>
      <c r="DQ504" s="91"/>
      <c r="DR504" s="91"/>
      <c r="DS504" s="91"/>
      <c r="DT504" s="91"/>
      <c r="DU504" s="91"/>
      <c r="DV504" s="91"/>
      <c r="DW504" s="91"/>
      <c r="DX504" s="91"/>
      <c r="DY504" s="91"/>
      <c r="DZ504" s="91"/>
      <c r="EA504" s="91"/>
      <c r="EB504" s="91"/>
      <c r="EC504" s="91"/>
      <c r="ED504" s="91"/>
      <c r="EE504" s="91"/>
      <c r="EF504" s="91"/>
      <c r="EG504" s="91"/>
      <c r="EH504" s="91"/>
      <c r="EI504" s="91"/>
      <c r="EJ504" s="91"/>
      <c r="EK504" s="91"/>
      <c r="EL504" s="91"/>
      <c r="EM504" s="91"/>
      <c r="EN504" s="91"/>
      <c r="EO504" s="91"/>
      <c r="EP504" s="91"/>
      <c r="EQ504" s="91"/>
      <c r="ER504" s="91"/>
      <c r="ES504" s="91"/>
      <c r="ET504" s="91"/>
      <c r="EU504" s="91"/>
      <c r="EV504" s="91"/>
      <c r="EW504" s="91"/>
      <c r="EX504" s="91"/>
      <c r="EY504" s="91"/>
      <c r="EZ504" s="91"/>
      <c r="FA504" s="91"/>
      <c r="FB504" s="91"/>
      <c r="FC504" s="91"/>
      <c r="FD504" s="91"/>
      <c r="FE504" s="91"/>
      <c r="FF504" s="91"/>
      <c r="FG504" s="91"/>
      <c r="FH504" s="91"/>
      <c r="FI504" s="91"/>
      <c r="FJ504" s="91"/>
      <c r="FK504" s="91"/>
      <c r="FL504" s="91"/>
      <c r="FM504" s="91"/>
      <c r="FN504" s="91"/>
      <c r="FO504" s="91"/>
      <c r="FP504" s="91"/>
      <c r="FQ504" s="91"/>
      <c r="FR504" s="91"/>
      <c r="FS504" s="91"/>
      <c r="FT504" s="91"/>
      <c r="FU504" s="91"/>
      <c r="FV504" s="91"/>
      <c r="FW504" s="91"/>
      <c r="FX504" s="91"/>
      <c r="FY504" s="91"/>
      <c r="FZ504" s="91"/>
      <c r="GA504" s="91"/>
      <c r="GB504" s="91"/>
      <c r="GC504" s="91"/>
    </row>
    <row r="505" spans="1:185" s="93" customFormat="1" ht="45">
      <c r="A505" s="304">
        <f>'10 Квартал финансирование'!A505</f>
        <v>382</v>
      </c>
      <c r="B505" s="305" t="str">
        <f>'10 Квартал финансирование'!B505</f>
        <v>Реконструкция ВЛ-10 кВ по ТУ №1234 (от 06.08.2015) МВД по РСО-Алании, изолятор врем.содерж., с.Эльхотого, ул.Хосонова 4, ПС Эльхотого, Ф-3/10 кВ..</v>
      </c>
      <c r="C505" s="324" t="str">
        <f>'10 Квартал финансирование'!C505</f>
        <v>G_sof27</v>
      </c>
      <c r="D505" s="304" t="s">
        <v>157</v>
      </c>
      <c r="E505" s="323">
        <v>0</v>
      </c>
      <c r="F505" s="122">
        <v>0</v>
      </c>
      <c r="G505" s="122">
        <v>0</v>
      </c>
      <c r="H505" s="122">
        <v>0</v>
      </c>
      <c r="I505" s="122">
        <v>0</v>
      </c>
      <c r="J505" s="122">
        <v>0</v>
      </c>
      <c r="K505" s="122">
        <v>0</v>
      </c>
      <c r="L505" s="90">
        <v>2015</v>
      </c>
      <c r="M505" s="90">
        <v>2016</v>
      </c>
      <c r="N505" s="90" t="s">
        <v>157</v>
      </c>
      <c r="O505" s="122" t="s">
        <v>1140</v>
      </c>
      <c r="P505" s="122" t="s">
        <v>1139</v>
      </c>
      <c r="Q505" s="122" t="s">
        <v>1139</v>
      </c>
      <c r="R505" s="122" t="s">
        <v>1139</v>
      </c>
      <c r="S505" s="317" t="s">
        <v>994</v>
      </c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  <c r="BZ505" s="91"/>
      <c r="CA505" s="91"/>
      <c r="CB505" s="91"/>
      <c r="CC505" s="91"/>
      <c r="CD505" s="91"/>
      <c r="CE505" s="91"/>
      <c r="CF505" s="91"/>
      <c r="CG505" s="91"/>
      <c r="CH505" s="91"/>
      <c r="CI505" s="91"/>
      <c r="CJ505" s="91"/>
      <c r="CK505" s="91"/>
      <c r="CL505" s="91"/>
      <c r="CM505" s="91"/>
      <c r="CN505" s="91"/>
      <c r="CO505" s="91"/>
      <c r="CP505" s="91"/>
      <c r="CQ505" s="91"/>
      <c r="CR505" s="91"/>
      <c r="CS505" s="91"/>
      <c r="CT505" s="91"/>
      <c r="CU505" s="91"/>
      <c r="CV505" s="91"/>
      <c r="CW505" s="91"/>
      <c r="CX505" s="91"/>
      <c r="CY505" s="91"/>
      <c r="CZ505" s="91"/>
      <c r="DA505" s="91"/>
      <c r="DB505" s="91"/>
      <c r="DC505" s="91"/>
      <c r="DD505" s="91"/>
      <c r="DE505" s="91"/>
      <c r="DF505" s="91"/>
      <c r="DG505" s="91"/>
      <c r="DH505" s="91"/>
      <c r="DI505" s="91"/>
      <c r="DJ505" s="91"/>
      <c r="DK505" s="91"/>
      <c r="DL505" s="91"/>
      <c r="DM505" s="91"/>
      <c r="DN505" s="91"/>
      <c r="DO505" s="91"/>
      <c r="DP505" s="91"/>
      <c r="DQ505" s="91"/>
      <c r="DR505" s="91"/>
      <c r="DS505" s="91"/>
      <c r="DT505" s="91"/>
      <c r="DU505" s="91"/>
      <c r="DV505" s="91"/>
      <c r="DW505" s="91"/>
      <c r="DX505" s="91"/>
      <c r="DY505" s="91"/>
      <c r="DZ505" s="91"/>
      <c r="EA505" s="91"/>
      <c r="EB505" s="91"/>
      <c r="EC505" s="91"/>
      <c r="ED505" s="91"/>
      <c r="EE505" s="91"/>
      <c r="EF505" s="91"/>
      <c r="EG505" s="91"/>
      <c r="EH505" s="91"/>
      <c r="EI505" s="91"/>
      <c r="EJ505" s="91"/>
      <c r="EK505" s="91"/>
      <c r="EL505" s="91"/>
      <c r="EM505" s="91"/>
      <c r="EN505" s="91"/>
      <c r="EO505" s="91"/>
      <c r="EP505" s="91"/>
      <c r="EQ505" s="91"/>
      <c r="ER505" s="91"/>
      <c r="ES505" s="91"/>
      <c r="ET505" s="91"/>
      <c r="EU505" s="91"/>
      <c r="EV505" s="91"/>
      <c r="EW505" s="91"/>
      <c r="EX505" s="91"/>
      <c r="EY505" s="91"/>
      <c r="EZ505" s="91"/>
      <c r="FA505" s="91"/>
      <c r="FB505" s="91"/>
      <c r="FC505" s="91"/>
      <c r="FD505" s="91"/>
      <c r="FE505" s="91"/>
      <c r="FF505" s="91"/>
      <c r="FG505" s="91"/>
      <c r="FH505" s="91"/>
      <c r="FI505" s="91"/>
      <c r="FJ505" s="91"/>
      <c r="FK505" s="91"/>
      <c r="FL505" s="91"/>
      <c r="FM505" s="91"/>
      <c r="FN505" s="91"/>
      <c r="FO505" s="91"/>
      <c r="FP505" s="91"/>
      <c r="FQ505" s="91"/>
      <c r="FR505" s="91"/>
      <c r="FS505" s="91"/>
      <c r="FT505" s="91"/>
      <c r="FU505" s="91"/>
      <c r="FV505" s="91"/>
      <c r="FW505" s="91"/>
      <c r="FX505" s="91"/>
      <c r="FY505" s="91"/>
      <c r="FZ505" s="91"/>
      <c r="GA505" s="91"/>
      <c r="GB505" s="91"/>
      <c r="GC505" s="91"/>
    </row>
    <row r="506" spans="1:185" s="93" customFormat="1" ht="45">
      <c r="A506" s="304">
        <f>'10 Квартал финансирование'!A506</f>
        <v>383</v>
      </c>
      <c r="B506" s="305" t="str">
        <f>'10 Квартал финансирование'!B506</f>
        <v>Реконструкция ТП 4-16 ПС Раздольная  с установкой автом.выключателя  (ТУ№13/15 от 16.01.2015 МБДОУ Моздокского района, с.Сухотское, ул. Садовая, д.45а</v>
      </c>
      <c r="C506" s="324" t="str">
        <f>'10 Квартал финансирование'!C506</f>
        <v>G_prj_109103_50183</v>
      </c>
      <c r="D506" s="304" t="s">
        <v>157</v>
      </c>
      <c r="E506" s="323">
        <v>0</v>
      </c>
      <c r="F506" s="122">
        <v>1.5049999999999999</v>
      </c>
      <c r="G506" s="122">
        <v>0</v>
      </c>
      <c r="H506" s="122">
        <v>34.925000000000004</v>
      </c>
      <c r="I506" s="122">
        <v>0</v>
      </c>
      <c r="J506" s="122">
        <v>0</v>
      </c>
      <c r="K506" s="122">
        <v>0</v>
      </c>
      <c r="L506" s="90">
        <v>2013</v>
      </c>
      <c r="M506" s="90">
        <v>2020</v>
      </c>
      <c r="N506" s="90" t="s">
        <v>157</v>
      </c>
      <c r="O506" s="122" t="s">
        <v>1140</v>
      </c>
      <c r="P506" s="122" t="s">
        <v>1139</v>
      </c>
      <c r="Q506" s="122" t="s">
        <v>1139</v>
      </c>
      <c r="R506" s="122" t="s">
        <v>1139</v>
      </c>
      <c r="S506" s="317" t="s">
        <v>994</v>
      </c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  <c r="BZ506" s="91"/>
      <c r="CA506" s="91"/>
      <c r="CB506" s="91"/>
      <c r="CC506" s="91"/>
      <c r="CD506" s="91"/>
      <c r="CE506" s="91"/>
      <c r="CF506" s="91"/>
      <c r="CG506" s="91"/>
      <c r="CH506" s="91"/>
      <c r="CI506" s="91"/>
      <c r="CJ506" s="91"/>
      <c r="CK506" s="91"/>
      <c r="CL506" s="91"/>
      <c r="CM506" s="91"/>
      <c r="CN506" s="91"/>
      <c r="CO506" s="91"/>
      <c r="CP506" s="91"/>
      <c r="CQ506" s="91"/>
      <c r="CR506" s="91"/>
      <c r="CS506" s="91"/>
      <c r="CT506" s="91"/>
      <c r="CU506" s="91"/>
      <c r="CV506" s="91"/>
      <c r="CW506" s="91"/>
      <c r="CX506" s="91"/>
      <c r="CY506" s="91"/>
      <c r="CZ506" s="91"/>
      <c r="DA506" s="91"/>
      <c r="DB506" s="91"/>
      <c r="DC506" s="91"/>
      <c r="DD506" s="91"/>
      <c r="DE506" s="91"/>
      <c r="DF506" s="91"/>
      <c r="DG506" s="91"/>
      <c r="DH506" s="91"/>
      <c r="DI506" s="91"/>
      <c r="DJ506" s="91"/>
      <c r="DK506" s="91"/>
      <c r="DL506" s="91"/>
      <c r="DM506" s="91"/>
      <c r="DN506" s="91"/>
      <c r="DO506" s="91"/>
      <c r="DP506" s="91"/>
      <c r="DQ506" s="91"/>
      <c r="DR506" s="91"/>
      <c r="DS506" s="91"/>
      <c r="DT506" s="91"/>
      <c r="DU506" s="91"/>
      <c r="DV506" s="91"/>
      <c r="DW506" s="91"/>
      <c r="DX506" s="91"/>
      <c r="DY506" s="91"/>
      <c r="DZ506" s="91"/>
      <c r="EA506" s="91"/>
      <c r="EB506" s="91"/>
      <c r="EC506" s="91"/>
      <c r="ED506" s="91"/>
      <c r="EE506" s="91"/>
      <c r="EF506" s="91"/>
      <c r="EG506" s="91"/>
      <c r="EH506" s="91"/>
      <c r="EI506" s="91"/>
      <c r="EJ506" s="91"/>
      <c r="EK506" s="91"/>
      <c r="EL506" s="91"/>
      <c r="EM506" s="91"/>
      <c r="EN506" s="91"/>
      <c r="EO506" s="91"/>
      <c r="EP506" s="91"/>
      <c r="EQ506" s="91"/>
      <c r="ER506" s="91"/>
      <c r="ES506" s="91"/>
      <c r="ET506" s="91"/>
      <c r="EU506" s="91"/>
      <c r="EV506" s="91"/>
      <c r="EW506" s="91"/>
      <c r="EX506" s="91"/>
      <c r="EY506" s="91"/>
      <c r="EZ506" s="91"/>
      <c r="FA506" s="91"/>
      <c r="FB506" s="91"/>
      <c r="FC506" s="91"/>
      <c r="FD506" s="91"/>
      <c r="FE506" s="91"/>
      <c r="FF506" s="91"/>
      <c r="FG506" s="91"/>
      <c r="FH506" s="91"/>
      <c r="FI506" s="91"/>
      <c r="FJ506" s="91"/>
      <c r="FK506" s="91"/>
      <c r="FL506" s="91"/>
      <c r="FM506" s="91"/>
      <c r="FN506" s="91"/>
      <c r="FO506" s="91"/>
      <c r="FP506" s="91"/>
      <c r="FQ506" s="91"/>
      <c r="FR506" s="91"/>
      <c r="FS506" s="91"/>
      <c r="FT506" s="91"/>
      <c r="FU506" s="91"/>
      <c r="FV506" s="91"/>
      <c r="FW506" s="91"/>
      <c r="FX506" s="91"/>
      <c r="FY506" s="91"/>
      <c r="FZ506" s="91"/>
      <c r="GA506" s="91"/>
      <c r="GB506" s="91"/>
      <c r="GC506" s="91"/>
    </row>
    <row r="507" spans="1:185" s="93" customFormat="1" ht="60">
      <c r="A507" s="304">
        <f>'10 Квартал финансирование'!A507</f>
        <v>384</v>
      </c>
      <c r="B507" s="305" t="str">
        <f>'10 Квартал финансирование'!B507</f>
        <v xml:space="preserve">Реконструкция ВЛЭП 1-20 кВ (замена проводов, дефектных опор), резерв для технологического присоединения льготной группы заявителей (до 15 кВт) Северо-Осетинского филиала </v>
      </c>
      <c r="C507" s="324" t="str">
        <f>'10 Квартал финансирование'!C507</f>
        <v>F_prj_109103_7132</v>
      </c>
      <c r="D507" s="304" t="s">
        <v>157</v>
      </c>
      <c r="E507" s="323">
        <v>0</v>
      </c>
      <c r="F507" s="122">
        <v>1.1850000000000001</v>
      </c>
      <c r="G507" s="122">
        <v>0</v>
      </c>
      <c r="H507" s="122">
        <v>87.167000000000002</v>
      </c>
      <c r="I507" s="122">
        <v>0</v>
      </c>
      <c r="J507" s="122">
        <v>0</v>
      </c>
      <c r="K507" s="122">
        <v>0</v>
      </c>
      <c r="L507" s="90">
        <v>2013</v>
      </c>
      <c r="M507" s="90">
        <v>2020</v>
      </c>
      <c r="N507" s="90" t="s">
        <v>157</v>
      </c>
      <c r="O507" s="122" t="s">
        <v>1140</v>
      </c>
      <c r="P507" s="122" t="s">
        <v>1139</v>
      </c>
      <c r="Q507" s="122" t="s">
        <v>1139</v>
      </c>
      <c r="R507" s="122" t="s">
        <v>1139</v>
      </c>
      <c r="S507" s="317" t="s">
        <v>994</v>
      </c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  <c r="BZ507" s="91"/>
      <c r="CA507" s="91"/>
      <c r="CB507" s="91"/>
      <c r="CC507" s="91"/>
      <c r="CD507" s="91"/>
      <c r="CE507" s="91"/>
      <c r="CF507" s="91"/>
      <c r="CG507" s="91"/>
      <c r="CH507" s="91"/>
      <c r="CI507" s="91"/>
      <c r="CJ507" s="91"/>
      <c r="CK507" s="91"/>
      <c r="CL507" s="91"/>
      <c r="CM507" s="91"/>
      <c r="CN507" s="91"/>
      <c r="CO507" s="91"/>
      <c r="CP507" s="91"/>
      <c r="CQ507" s="91"/>
      <c r="CR507" s="91"/>
      <c r="CS507" s="91"/>
      <c r="CT507" s="91"/>
      <c r="CU507" s="91"/>
      <c r="CV507" s="91"/>
      <c r="CW507" s="91"/>
      <c r="CX507" s="91"/>
      <c r="CY507" s="91"/>
      <c r="CZ507" s="91"/>
      <c r="DA507" s="91"/>
      <c r="DB507" s="91"/>
      <c r="DC507" s="91"/>
      <c r="DD507" s="91"/>
      <c r="DE507" s="91"/>
      <c r="DF507" s="91"/>
      <c r="DG507" s="91"/>
      <c r="DH507" s="91"/>
      <c r="DI507" s="91"/>
      <c r="DJ507" s="91"/>
      <c r="DK507" s="91"/>
      <c r="DL507" s="91"/>
      <c r="DM507" s="91"/>
      <c r="DN507" s="91"/>
      <c r="DO507" s="91"/>
      <c r="DP507" s="91"/>
      <c r="DQ507" s="91"/>
      <c r="DR507" s="91"/>
      <c r="DS507" s="91"/>
      <c r="DT507" s="91"/>
      <c r="DU507" s="91"/>
      <c r="DV507" s="91"/>
      <c r="DW507" s="91"/>
      <c r="DX507" s="91"/>
      <c r="DY507" s="91"/>
      <c r="DZ507" s="91"/>
      <c r="EA507" s="91"/>
      <c r="EB507" s="91"/>
      <c r="EC507" s="91"/>
      <c r="ED507" s="91"/>
      <c r="EE507" s="91"/>
      <c r="EF507" s="91"/>
      <c r="EG507" s="91"/>
      <c r="EH507" s="91"/>
      <c r="EI507" s="91"/>
      <c r="EJ507" s="91"/>
      <c r="EK507" s="91"/>
      <c r="EL507" s="91"/>
      <c r="EM507" s="91"/>
      <c r="EN507" s="91"/>
      <c r="EO507" s="91"/>
      <c r="EP507" s="91"/>
      <c r="EQ507" s="91"/>
      <c r="ER507" s="91"/>
      <c r="ES507" s="91"/>
      <c r="ET507" s="91"/>
      <c r="EU507" s="91"/>
      <c r="EV507" s="91"/>
      <c r="EW507" s="91"/>
      <c r="EX507" s="91"/>
      <c r="EY507" s="91"/>
      <c r="EZ507" s="91"/>
      <c r="FA507" s="91"/>
      <c r="FB507" s="91"/>
      <c r="FC507" s="91"/>
      <c r="FD507" s="91"/>
      <c r="FE507" s="91"/>
      <c r="FF507" s="91"/>
      <c r="FG507" s="91"/>
      <c r="FH507" s="91"/>
      <c r="FI507" s="91"/>
      <c r="FJ507" s="91"/>
      <c r="FK507" s="91"/>
      <c r="FL507" s="91"/>
      <c r="FM507" s="91"/>
      <c r="FN507" s="91"/>
      <c r="FO507" s="91"/>
      <c r="FP507" s="91"/>
      <c r="FQ507" s="91"/>
      <c r="FR507" s="91"/>
      <c r="FS507" s="91"/>
      <c r="FT507" s="91"/>
      <c r="FU507" s="91"/>
      <c r="FV507" s="91"/>
      <c r="FW507" s="91"/>
      <c r="FX507" s="91"/>
      <c r="FY507" s="91"/>
      <c r="FZ507" s="91"/>
      <c r="GA507" s="91"/>
      <c r="GB507" s="91"/>
      <c r="GC507" s="91"/>
    </row>
    <row r="508" spans="1:185" s="93" customFormat="1" ht="47.25" customHeight="1">
      <c r="A508" s="304">
        <f>'10 Квартал финансирование'!A508</f>
        <v>385</v>
      </c>
      <c r="B508" s="305" t="str">
        <f>'10 Квартал финансирование'!B508</f>
        <v xml:space="preserve">Реконструкция ВЛЭП 0,4 кВ (замена проводов, дефектных опор), резерв для технологического присоединения льготной группы заявителей (до 15 кВт) Северо-Осетинского филиала </v>
      </c>
      <c r="C508" s="324" t="str">
        <f>'10 Квартал финансирование'!C508</f>
        <v>F_prj_109103_7181</v>
      </c>
      <c r="D508" s="304" t="s">
        <v>157</v>
      </c>
      <c r="E508" s="323">
        <v>0</v>
      </c>
      <c r="F508" s="122">
        <v>0</v>
      </c>
      <c r="G508" s="122">
        <v>0</v>
      </c>
      <c r="H508" s="122">
        <v>3.157</v>
      </c>
      <c r="I508" s="122">
        <v>0</v>
      </c>
      <c r="J508" s="122">
        <v>0</v>
      </c>
      <c r="K508" s="122">
        <v>0</v>
      </c>
      <c r="L508" s="90">
        <v>2013</v>
      </c>
      <c r="M508" s="90">
        <v>2015</v>
      </c>
      <c r="N508" s="90" t="s">
        <v>157</v>
      </c>
      <c r="O508" s="122" t="s">
        <v>1140</v>
      </c>
      <c r="P508" s="122" t="s">
        <v>1139</v>
      </c>
      <c r="Q508" s="122" t="s">
        <v>1139</v>
      </c>
      <c r="R508" s="122" t="s">
        <v>1139</v>
      </c>
      <c r="S508" s="317" t="s">
        <v>994</v>
      </c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  <c r="BZ508" s="91"/>
      <c r="CA508" s="91"/>
      <c r="CB508" s="91"/>
      <c r="CC508" s="91"/>
      <c r="CD508" s="91"/>
      <c r="CE508" s="91"/>
      <c r="CF508" s="91"/>
      <c r="CG508" s="91"/>
      <c r="CH508" s="91"/>
      <c r="CI508" s="91"/>
      <c r="CJ508" s="91"/>
      <c r="CK508" s="91"/>
      <c r="CL508" s="91"/>
      <c r="CM508" s="91"/>
      <c r="CN508" s="91"/>
      <c r="CO508" s="91"/>
      <c r="CP508" s="91"/>
      <c r="CQ508" s="91"/>
      <c r="CR508" s="91"/>
      <c r="CS508" s="91"/>
      <c r="CT508" s="91"/>
      <c r="CU508" s="91"/>
      <c r="CV508" s="91"/>
      <c r="CW508" s="91"/>
      <c r="CX508" s="91"/>
      <c r="CY508" s="91"/>
      <c r="CZ508" s="91"/>
      <c r="DA508" s="91"/>
      <c r="DB508" s="91"/>
      <c r="DC508" s="91"/>
      <c r="DD508" s="91"/>
      <c r="DE508" s="91"/>
      <c r="DF508" s="91"/>
      <c r="DG508" s="91"/>
      <c r="DH508" s="91"/>
      <c r="DI508" s="91"/>
      <c r="DJ508" s="91"/>
      <c r="DK508" s="91"/>
      <c r="DL508" s="91"/>
      <c r="DM508" s="91"/>
      <c r="DN508" s="91"/>
      <c r="DO508" s="91"/>
      <c r="DP508" s="91"/>
      <c r="DQ508" s="91"/>
      <c r="DR508" s="91"/>
      <c r="DS508" s="91"/>
      <c r="DT508" s="91"/>
      <c r="DU508" s="91"/>
      <c r="DV508" s="91"/>
      <c r="DW508" s="91"/>
      <c r="DX508" s="91"/>
      <c r="DY508" s="91"/>
      <c r="DZ508" s="91"/>
      <c r="EA508" s="91"/>
      <c r="EB508" s="91"/>
      <c r="EC508" s="91"/>
      <c r="ED508" s="91"/>
      <c r="EE508" s="91"/>
      <c r="EF508" s="91"/>
      <c r="EG508" s="91"/>
      <c r="EH508" s="91"/>
      <c r="EI508" s="91"/>
      <c r="EJ508" s="91"/>
      <c r="EK508" s="91"/>
      <c r="EL508" s="91"/>
      <c r="EM508" s="91"/>
      <c r="EN508" s="91"/>
      <c r="EO508" s="91"/>
      <c r="EP508" s="91"/>
      <c r="EQ508" s="91"/>
      <c r="ER508" s="91"/>
      <c r="ES508" s="91"/>
      <c r="ET508" s="91"/>
      <c r="EU508" s="91"/>
      <c r="EV508" s="91"/>
      <c r="EW508" s="91"/>
      <c r="EX508" s="91"/>
      <c r="EY508" s="91"/>
      <c r="EZ508" s="91"/>
      <c r="FA508" s="91"/>
      <c r="FB508" s="91"/>
      <c r="FC508" s="91"/>
      <c r="FD508" s="91"/>
      <c r="FE508" s="91"/>
      <c r="FF508" s="91"/>
      <c r="FG508" s="91"/>
      <c r="FH508" s="91"/>
      <c r="FI508" s="91"/>
      <c r="FJ508" s="91"/>
      <c r="FK508" s="91"/>
      <c r="FL508" s="91"/>
      <c r="FM508" s="91"/>
      <c r="FN508" s="91"/>
      <c r="FO508" s="91"/>
      <c r="FP508" s="91"/>
      <c r="FQ508" s="91"/>
      <c r="FR508" s="91"/>
      <c r="FS508" s="91"/>
      <c r="FT508" s="91"/>
      <c r="FU508" s="91"/>
      <c r="FV508" s="91"/>
      <c r="FW508" s="91"/>
      <c r="FX508" s="91"/>
      <c r="FY508" s="91"/>
      <c r="FZ508" s="91"/>
      <c r="GA508" s="91"/>
      <c r="GB508" s="91"/>
      <c r="GC508" s="91"/>
    </row>
    <row r="509" spans="1:185" s="93" customFormat="1">
      <c r="A509" s="237" t="s">
        <v>3</v>
      </c>
      <c r="B509" s="306" t="s">
        <v>13</v>
      </c>
      <c r="C509" s="304"/>
      <c r="D509" s="304"/>
      <c r="E509" s="248">
        <f>E510+E511+E514</f>
        <v>0</v>
      </c>
      <c r="F509" s="248">
        <f t="shared" ref="F509:K509" si="70">F510+F511+F514</f>
        <v>0.16</v>
      </c>
      <c r="G509" s="248">
        <f t="shared" si="70"/>
        <v>0</v>
      </c>
      <c r="H509" s="248">
        <f t="shared" si="70"/>
        <v>0</v>
      </c>
      <c r="I509" s="248">
        <f t="shared" si="70"/>
        <v>0</v>
      </c>
      <c r="J509" s="248">
        <f t="shared" si="70"/>
        <v>0</v>
      </c>
      <c r="K509" s="248">
        <f t="shared" si="70"/>
        <v>0</v>
      </c>
      <c r="L509" s="90"/>
      <c r="M509" s="90"/>
      <c r="N509" s="90"/>
      <c r="O509" s="122"/>
      <c r="P509" s="122"/>
      <c r="Q509" s="122"/>
      <c r="R509" s="122"/>
      <c r="S509" s="317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  <c r="BZ509" s="91"/>
      <c r="CA509" s="91"/>
      <c r="CB509" s="91"/>
      <c r="CC509" s="91"/>
      <c r="CD509" s="91"/>
      <c r="CE509" s="91"/>
      <c r="CF509" s="91"/>
      <c r="CG509" s="91"/>
      <c r="CH509" s="91"/>
      <c r="CI509" s="91"/>
      <c r="CJ509" s="91"/>
      <c r="CK509" s="91"/>
      <c r="CL509" s="91"/>
      <c r="CM509" s="91"/>
      <c r="CN509" s="91"/>
      <c r="CO509" s="91"/>
      <c r="CP509" s="91"/>
      <c r="CQ509" s="91"/>
      <c r="CR509" s="91"/>
      <c r="CS509" s="91"/>
      <c r="CT509" s="91"/>
      <c r="CU509" s="91"/>
      <c r="CV509" s="91"/>
      <c r="CW509" s="91"/>
      <c r="CX509" s="91"/>
      <c r="CY509" s="91"/>
      <c r="CZ509" s="91"/>
      <c r="DA509" s="91"/>
      <c r="DB509" s="91"/>
      <c r="DC509" s="91"/>
      <c r="DD509" s="91"/>
      <c r="DE509" s="91"/>
      <c r="DF509" s="91"/>
      <c r="DG509" s="91"/>
      <c r="DH509" s="91"/>
      <c r="DI509" s="91"/>
      <c r="DJ509" s="91"/>
      <c r="DK509" s="91"/>
      <c r="DL509" s="91"/>
      <c r="DM509" s="91"/>
      <c r="DN509" s="91"/>
      <c r="DO509" s="91"/>
      <c r="DP509" s="91"/>
      <c r="DQ509" s="91"/>
      <c r="DR509" s="91"/>
      <c r="DS509" s="91"/>
      <c r="DT509" s="91"/>
      <c r="DU509" s="91"/>
      <c r="DV509" s="91"/>
      <c r="DW509" s="91"/>
      <c r="DX509" s="91"/>
      <c r="DY509" s="91"/>
      <c r="DZ509" s="91"/>
      <c r="EA509" s="91"/>
      <c r="EB509" s="91"/>
      <c r="EC509" s="91"/>
      <c r="ED509" s="91"/>
      <c r="EE509" s="91"/>
      <c r="EF509" s="91"/>
      <c r="EG509" s="91"/>
      <c r="EH509" s="91"/>
      <c r="EI509" s="91"/>
      <c r="EJ509" s="91"/>
      <c r="EK509" s="91"/>
      <c r="EL509" s="91"/>
      <c r="EM509" s="91"/>
      <c r="EN509" s="91"/>
      <c r="EO509" s="91"/>
      <c r="EP509" s="91"/>
      <c r="EQ509" s="91"/>
      <c r="ER509" s="91"/>
      <c r="ES509" s="91"/>
      <c r="ET509" s="91"/>
      <c r="EU509" s="91"/>
      <c r="EV509" s="91"/>
      <c r="EW509" s="91"/>
      <c r="EX509" s="91"/>
      <c r="EY509" s="91"/>
      <c r="EZ509" s="91"/>
      <c r="FA509" s="91"/>
      <c r="FB509" s="91"/>
      <c r="FC509" s="91"/>
      <c r="FD509" s="91"/>
      <c r="FE509" s="91"/>
      <c r="FF509" s="91"/>
      <c r="FG509" s="91"/>
      <c r="FH509" s="91"/>
      <c r="FI509" s="91"/>
      <c r="FJ509" s="91"/>
      <c r="FK509" s="91"/>
      <c r="FL509" s="91"/>
      <c r="FM509" s="91"/>
      <c r="FN509" s="91"/>
      <c r="FO509" s="91"/>
      <c r="FP509" s="91"/>
      <c r="FQ509" s="91"/>
      <c r="FR509" s="91"/>
      <c r="FS509" s="91"/>
      <c r="FT509" s="91"/>
      <c r="FU509" s="91"/>
      <c r="FV509" s="91"/>
      <c r="FW509" s="91"/>
      <c r="FX509" s="91"/>
      <c r="FY509" s="91"/>
      <c r="FZ509" s="91"/>
      <c r="GA509" s="91"/>
      <c r="GB509" s="91"/>
      <c r="GC509" s="91"/>
    </row>
    <row r="510" spans="1:185" s="93" customFormat="1" ht="31.5">
      <c r="A510" s="308" t="s">
        <v>4</v>
      </c>
      <c r="B510" s="306" t="s">
        <v>17</v>
      </c>
      <c r="C510" s="304"/>
      <c r="D510" s="304"/>
      <c r="E510" s="245"/>
      <c r="F510" s="245"/>
      <c r="G510" s="245"/>
      <c r="H510" s="245"/>
      <c r="I510" s="245"/>
      <c r="J510" s="245"/>
      <c r="K510" s="245"/>
      <c r="L510" s="90"/>
      <c r="M510" s="90"/>
      <c r="N510" s="90"/>
      <c r="O510" s="122"/>
      <c r="P510" s="122"/>
      <c r="Q510" s="122"/>
      <c r="R510" s="122"/>
      <c r="S510" s="317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  <c r="BZ510" s="91"/>
      <c r="CA510" s="91"/>
      <c r="CB510" s="91"/>
      <c r="CC510" s="91"/>
      <c r="CD510" s="91"/>
      <c r="CE510" s="91"/>
      <c r="CF510" s="91"/>
      <c r="CG510" s="91"/>
      <c r="CH510" s="91"/>
      <c r="CI510" s="91"/>
      <c r="CJ510" s="91"/>
      <c r="CK510" s="91"/>
      <c r="CL510" s="91"/>
      <c r="CM510" s="91"/>
      <c r="CN510" s="91"/>
      <c r="CO510" s="91"/>
      <c r="CP510" s="91"/>
      <c r="CQ510" s="91"/>
      <c r="CR510" s="91"/>
      <c r="CS510" s="91"/>
      <c r="CT510" s="91"/>
      <c r="CU510" s="91"/>
      <c r="CV510" s="91"/>
      <c r="CW510" s="91"/>
      <c r="CX510" s="91"/>
      <c r="CY510" s="91"/>
      <c r="CZ510" s="91"/>
      <c r="DA510" s="91"/>
      <c r="DB510" s="91"/>
      <c r="DC510" s="91"/>
      <c r="DD510" s="91"/>
      <c r="DE510" s="91"/>
      <c r="DF510" s="91"/>
      <c r="DG510" s="91"/>
      <c r="DH510" s="91"/>
      <c r="DI510" s="91"/>
      <c r="DJ510" s="91"/>
      <c r="DK510" s="91"/>
      <c r="DL510" s="91"/>
      <c r="DM510" s="91"/>
      <c r="DN510" s="91"/>
      <c r="DO510" s="91"/>
      <c r="DP510" s="91"/>
      <c r="DQ510" s="91"/>
      <c r="DR510" s="91"/>
      <c r="DS510" s="91"/>
      <c r="DT510" s="91"/>
      <c r="DU510" s="91"/>
      <c r="DV510" s="91"/>
      <c r="DW510" s="91"/>
      <c r="DX510" s="91"/>
      <c r="DY510" s="91"/>
      <c r="DZ510" s="91"/>
      <c r="EA510" s="91"/>
      <c r="EB510" s="91"/>
      <c r="EC510" s="91"/>
      <c r="ED510" s="91"/>
      <c r="EE510" s="91"/>
      <c r="EF510" s="91"/>
      <c r="EG510" s="91"/>
      <c r="EH510" s="91"/>
      <c r="EI510" s="91"/>
      <c r="EJ510" s="91"/>
      <c r="EK510" s="91"/>
      <c r="EL510" s="91"/>
      <c r="EM510" s="91"/>
      <c r="EN510" s="91"/>
      <c r="EO510" s="91"/>
      <c r="EP510" s="91"/>
      <c r="EQ510" s="91"/>
      <c r="ER510" s="91"/>
      <c r="ES510" s="91"/>
      <c r="ET510" s="91"/>
      <c r="EU510" s="91"/>
      <c r="EV510" s="91"/>
      <c r="EW510" s="91"/>
      <c r="EX510" s="91"/>
      <c r="EY510" s="91"/>
      <c r="EZ510" s="91"/>
      <c r="FA510" s="91"/>
      <c r="FB510" s="91"/>
      <c r="FC510" s="91"/>
      <c r="FD510" s="91"/>
      <c r="FE510" s="91"/>
      <c r="FF510" s="91"/>
      <c r="FG510" s="91"/>
      <c r="FH510" s="91"/>
      <c r="FI510" s="91"/>
      <c r="FJ510" s="91"/>
      <c r="FK510" s="91"/>
      <c r="FL510" s="91"/>
      <c r="FM510" s="91"/>
      <c r="FN510" s="91"/>
      <c r="FO510" s="91"/>
      <c r="FP510" s="91"/>
      <c r="FQ510" s="91"/>
      <c r="FR510" s="91"/>
      <c r="FS510" s="91"/>
      <c r="FT510" s="91"/>
      <c r="FU510" s="91"/>
      <c r="FV510" s="91"/>
      <c r="FW510" s="91"/>
      <c r="FX510" s="91"/>
      <c r="FY510" s="91"/>
      <c r="FZ510" s="91"/>
      <c r="GA510" s="91"/>
      <c r="GB510" s="91"/>
      <c r="GC510" s="91"/>
    </row>
    <row r="511" spans="1:185" s="93" customFormat="1">
      <c r="A511" s="308" t="s">
        <v>5</v>
      </c>
      <c r="B511" s="306" t="s">
        <v>23</v>
      </c>
      <c r="C511" s="304"/>
      <c r="D511" s="304"/>
      <c r="E511" s="248">
        <f>E512+E513</f>
        <v>0</v>
      </c>
      <c r="F511" s="248">
        <f t="shared" ref="F511:K511" si="71">F512+F513</f>
        <v>0.16</v>
      </c>
      <c r="G511" s="248">
        <f t="shared" si="71"/>
        <v>0</v>
      </c>
      <c r="H511" s="248">
        <f t="shared" si="71"/>
        <v>0</v>
      </c>
      <c r="I511" s="248">
        <f t="shared" si="71"/>
        <v>0</v>
      </c>
      <c r="J511" s="248">
        <f t="shared" si="71"/>
        <v>0</v>
      </c>
      <c r="K511" s="248">
        <f t="shared" si="71"/>
        <v>0</v>
      </c>
      <c r="L511" s="90"/>
      <c r="M511" s="90"/>
      <c r="N511" s="90"/>
      <c r="O511" s="122"/>
      <c r="P511" s="122"/>
      <c r="Q511" s="122"/>
      <c r="R511" s="122"/>
      <c r="S511" s="317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  <c r="BZ511" s="91"/>
      <c r="CA511" s="91"/>
      <c r="CB511" s="91"/>
      <c r="CC511" s="91"/>
      <c r="CD511" s="91"/>
      <c r="CE511" s="91"/>
      <c r="CF511" s="91"/>
      <c r="CG511" s="91"/>
      <c r="CH511" s="91"/>
      <c r="CI511" s="91"/>
      <c r="CJ511" s="91"/>
      <c r="CK511" s="91"/>
      <c r="CL511" s="91"/>
      <c r="CM511" s="91"/>
      <c r="CN511" s="91"/>
      <c r="CO511" s="91"/>
      <c r="CP511" s="91"/>
      <c r="CQ511" s="91"/>
      <c r="CR511" s="91"/>
      <c r="CS511" s="91"/>
      <c r="CT511" s="91"/>
      <c r="CU511" s="91"/>
      <c r="CV511" s="91"/>
      <c r="CW511" s="91"/>
      <c r="CX511" s="91"/>
      <c r="CY511" s="91"/>
      <c r="CZ511" s="91"/>
      <c r="DA511" s="91"/>
      <c r="DB511" s="91"/>
      <c r="DC511" s="91"/>
      <c r="DD511" s="91"/>
      <c r="DE511" s="91"/>
      <c r="DF511" s="91"/>
      <c r="DG511" s="91"/>
      <c r="DH511" s="91"/>
      <c r="DI511" s="91"/>
      <c r="DJ511" s="91"/>
      <c r="DK511" s="91"/>
      <c r="DL511" s="91"/>
      <c r="DM511" s="91"/>
      <c r="DN511" s="91"/>
      <c r="DO511" s="91"/>
      <c r="DP511" s="91"/>
      <c r="DQ511" s="91"/>
      <c r="DR511" s="91"/>
      <c r="DS511" s="91"/>
      <c r="DT511" s="91"/>
      <c r="DU511" s="91"/>
      <c r="DV511" s="91"/>
      <c r="DW511" s="91"/>
      <c r="DX511" s="91"/>
      <c r="DY511" s="91"/>
      <c r="DZ511" s="91"/>
      <c r="EA511" s="91"/>
      <c r="EB511" s="91"/>
      <c r="EC511" s="91"/>
      <c r="ED511" s="91"/>
      <c r="EE511" s="91"/>
      <c r="EF511" s="91"/>
      <c r="EG511" s="91"/>
      <c r="EH511" s="91"/>
      <c r="EI511" s="91"/>
      <c r="EJ511" s="91"/>
      <c r="EK511" s="91"/>
      <c r="EL511" s="91"/>
      <c r="EM511" s="91"/>
      <c r="EN511" s="91"/>
      <c r="EO511" s="91"/>
      <c r="EP511" s="91"/>
      <c r="EQ511" s="91"/>
      <c r="ER511" s="91"/>
      <c r="ES511" s="91"/>
      <c r="ET511" s="91"/>
      <c r="EU511" s="91"/>
      <c r="EV511" s="91"/>
      <c r="EW511" s="91"/>
      <c r="EX511" s="91"/>
      <c r="EY511" s="91"/>
      <c r="EZ511" s="91"/>
      <c r="FA511" s="91"/>
      <c r="FB511" s="91"/>
      <c r="FC511" s="91"/>
      <c r="FD511" s="91"/>
      <c r="FE511" s="91"/>
      <c r="FF511" s="91"/>
      <c r="FG511" s="91"/>
      <c r="FH511" s="91"/>
      <c r="FI511" s="91"/>
      <c r="FJ511" s="91"/>
      <c r="FK511" s="91"/>
      <c r="FL511" s="91"/>
      <c r="FM511" s="91"/>
      <c r="FN511" s="91"/>
      <c r="FO511" s="91"/>
      <c r="FP511" s="91"/>
      <c r="FQ511" s="91"/>
      <c r="FR511" s="91"/>
      <c r="FS511" s="91"/>
      <c r="FT511" s="91"/>
      <c r="FU511" s="91"/>
      <c r="FV511" s="91"/>
      <c r="FW511" s="91"/>
      <c r="FX511" s="91"/>
      <c r="FY511" s="91"/>
      <c r="FZ511" s="91"/>
      <c r="GA511" s="91"/>
      <c r="GB511" s="91"/>
      <c r="GC511" s="91"/>
    </row>
    <row r="512" spans="1:185" s="93" customFormat="1" ht="30">
      <c r="A512" s="304">
        <f>'10 Квартал финансирование'!A512</f>
        <v>386</v>
      </c>
      <c r="B512" s="305" t="str">
        <f>'10 Квартал финансирование'!B512</f>
        <v xml:space="preserve">Строительство КЛ-6 кВ от ПС ЦРП-1 </v>
      </c>
      <c r="C512" s="324" t="str">
        <f>'10 Квартал финансирование'!C512</f>
        <v>F_prj_109103_14309</v>
      </c>
      <c r="D512" s="304" t="s">
        <v>157</v>
      </c>
      <c r="E512" s="323">
        <v>0</v>
      </c>
      <c r="F512" s="122">
        <v>0.16</v>
      </c>
      <c r="G512" s="122">
        <v>0</v>
      </c>
      <c r="H512" s="122">
        <v>0</v>
      </c>
      <c r="I512" s="122">
        <v>0</v>
      </c>
      <c r="J512" s="122">
        <v>0</v>
      </c>
      <c r="K512" s="122">
        <v>0</v>
      </c>
      <c r="L512" s="90">
        <v>2014</v>
      </c>
      <c r="M512" s="90">
        <v>2015</v>
      </c>
      <c r="N512" s="90" t="s">
        <v>157</v>
      </c>
      <c r="O512" s="122" t="s">
        <v>1140</v>
      </c>
      <c r="P512" s="122" t="s">
        <v>1139</v>
      </c>
      <c r="Q512" s="122" t="s">
        <v>1139</v>
      </c>
      <c r="R512" s="122" t="s">
        <v>1139</v>
      </c>
      <c r="S512" s="317" t="s">
        <v>994</v>
      </c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  <c r="BZ512" s="91"/>
      <c r="CA512" s="91"/>
      <c r="CB512" s="91"/>
      <c r="CC512" s="91"/>
      <c r="CD512" s="91"/>
      <c r="CE512" s="91"/>
      <c r="CF512" s="91"/>
      <c r="CG512" s="91"/>
      <c r="CH512" s="91"/>
      <c r="CI512" s="91"/>
      <c r="CJ512" s="91"/>
      <c r="CK512" s="91"/>
      <c r="CL512" s="91"/>
      <c r="CM512" s="91"/>
      <c r="CN512" s="91"/>
      <c r="CO512" s="91"/>
      <c r="CP512" s="91"/>
      <c r="CQ512" s="91"/>
      <c r="CR512" s="91"/>
      <c r="CS512" s="91"/>
      <c r="CT512" s="91"/>
      <c r="CU512" s="91"/>
      <c r="CV512" s="91"/>
      <c r="CW512" s="91"/>
      <c r="CX512" s="91"/>
      <c r="CY512" s="91"/>
      <c r="CZ512" s="91"/>
      <c r="DA512" s="91"/>
      <c r="DB512" s="91"/>
      <c r="DC512" s="91"/>
      <c r="DD512" s="91"/>
      <c r="DE512" s="91"/>
      <c r="DF512" s="91"/>
      <c r="DG512" s="91"/>
      <c r="DH512" s="91"/>
      <c r="DI512" s="91"/>
      <c r="DJ512" s="91"/>
      <c r="DK512" s="91"/>
      <c r="DL512" s="91"/>
      <c r="DM512" s="91"/>
      <c r="DN512" s="91"/>
      <c r="DO512" s="91"/>
      <c r="DP512" s="91"/>
      <c r="DQ512" s="91"/>
      <c r="DR512" s="91"/>
      <c r="DS512" s="91"/>
      <c r="DT512" s="91"/>
      <c r="DU512" s="91"/>
      <c r="DV512" s="91"/>
      <c r="DW512" s="91"/>
      <c r="DX512" s="91"/>
      <c r="DY512" s="91"/>
      <c r="DZ512" s="91"/>
      <c r="EA512" s="91"/>
      <c r="EB512" s="91"/>
      <c r="EC512" s="91"/>
      <c r="ED512" s="91"/>
      <c r="EE512" s="91"/>
      <c r="EF512" s="91"/>
      <c r="EG512" s="91"/>
      <c r="EH512" s="91"/>
      <c r="EI512" s="91"/>
      <c r="EJ512" s="91"/>
      <c r="EK512" s="91"/>
      <c r="EL512" s="91"/>
      <c r="EM512" s="91"/>
      <c r="EN512" s="91"/>
      <c r="EO512" s="91"/>
      <c r="EP512" s="91"/>
      <c r="EQ512" s="91"/>
      <c r="ER512" s="91"/>
      <c r="ES512" s="91"/>
      <c r="ET512" s="91"/>
      <c r="EU512" s="91"/>
      <c r="EV512" s="91"/>
      <c r="EW512" s="91"/>
      <c r="EX512" s="91"/>
      <c r="EY512" s="91"/>
      <c r="EZ512" s="91"/>
      <c r="FA512" s="91"/>
      <c r="FB512" s="91"/>
      <c r="FC512" s="91"/>
      <c r="FD512" s="91"/>
      <c r="FE512" s="91"/>
      <c r="FF512" s="91"/>
      <c r="FG512" s="91"/>
      <c r="FH512" s="91"/>
      <c r="FI512" s="91"/>
      <c r="FJ512" s="91"/>
      <c r="FK512" s="91"/>
      <c r="FL512" s="91"/>
      <c r="FM512" s="91"/>
      <c r="FN512" s="91"/>
      <c r="FO512" s="91"/>
      <c r="FP512" s="91"/>
      <c r="FQ512" s="91"/>
      <c r="FR512" s="91"/>
      <c r="FS512" s="91"/>
      <c r="FT512" s="91"/>
      <c r="FU512" s="91"/>
      <c r="FV512" s="91"/>
      <c r="FW512" s="91"/>
      <c r="FX512" s="91"/>
      <c r="FY512" s="91"/>
      <c r="FZ512" s="91"/>
      <c r="GA512" s="91"/>
      <c r="GB512" s="91"/>
      <c r="GC512" s="91"/>
    </row>
    <row r="513" spans="1:185" s="93" customFormat="1" ht="30">
      <c r="A513" s="304">
        <f>'10 Квартал финансирование'!A513</f>
        <v>387</v>
      </c>
      <c r="B513" s="305" t="str">
        <f>'10 Квартал финансирование'!B513</f>
        <v>Разукрупнение ТП 30-18 ПС Левобережная с установкой нового КТП 160 кВА</v>
      </c>
      <c r="C513" s="324" t="str">
        <f>'10 Квартал финансирование'!C513</f>
        <v>F_prj_109103_47379</v>
      </c>
      <c r="D513" s="304" t="s">
        <v>157</v>
      </c>
      <c r="E513" s="323">
        <v>0</v>
      </c>
      <c r="F513" s="122">
        <v>0</v>
      </c>
      <c r="G513" s="122">
        <v>0</v>
      </c>
      <c r="H513" s="122">
        <v>0</v>
      </c>
      <c r="I513" s="122">
        <v>0</v>
      </c>
      <c r="J513" s="122">
        <v>0</v>
      </c>
      <c r="K513" s="122">
        <v>0</v>
      </c>
      <c r="L513" s="90">
        <v>2014</v>
      </c>
      <c r="M513" s="90">
        <v>2016</v>
      </c>
      <c r="N513" s="90" t="s">
        <v>157</v>
      </c>
      <c r="O513" s="122" t="s">
        <v>1140</v>
      </c>
      <c r="P513" s="122" t="s">
        <v>1139</v>
      </c>
      <c r="Q513" s="122" t="s">
        <v>1139</v>
      </c>
      <c r="R513" s="122" t="s">
        <v>1139</v>
      </c>
      <c r="S513" s="317" t="s">
        <v>994</v>
      </c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  <c r="BZ513" s="91"/>
      <c r="CA513" s="91"/>
      <c r="CB513" s="91"/>
      <c r="CC513" s="91"/>
      <c r="CD513" s="91"/>
      <c r="CE513" s="91"/>
      <c r="CF513" s="91"/>
      <c r="CG513" s="91"/>
      <c r="CH513" s="91"/>
      <c r="CI513" s="91"/>
      <c r="CJ513" s="91"/>
      <c r="CK513" s="91"/>
      <c r="CL513" s="91"/>
      <c r="CM513" s="91"/>
      <c r="CN513" s="91"/>
      <c r="CO513" s="91"/>
      <c r="CP513" s="91"/>
      <c r="CQ513" s="91"/>
      <c r="CR513" s="91"/>
      <c r="CS513" s="91"/>
      <c r="CT513" s="91"/>
      <c r="CU513" s="91"/>
      <c r="CV513" s="91"/>
      <c r="CW513" s="91"/>
      <c r="CX513" s="91"/>
      <c r="CY513" s="91"/>
      <c r="CZ513" s="91"/>
      <c r="DA513" s="91"/>
      <c r="DB513" s="91"/>
      <c r="DC513" s="91"/>
      <c r="DD513" s="91"/>
      <c r="DE513" s="91"/>
      <c r="DF513" s="91"/>
      <c r="DG513" s="91"/>
      <c r="DH513" s="91"/>
      <c r="DI513" s="91"/>
      <c r="DJ513" s="91"/>
      <c r="DK513" s="91"/>
      <c r="DL513" s="91"/>
      <c r="DM513" s="91"/>
      <c r="DN513" s="91"/>
      <c r="DO513" s="91"/>
      <c r="DP513" s="91"/>
      <c r="DQ513" s="91"/>
      <c r="DR513" s="91"/>
      <c r="DS513" s="91"/>
      <c r="DT513" s="91"/>
      <c r="DU513" s="91"/>
      <c r="DV513" s="91"/>
      <c r="DW513" s="91"/>
      <c r="DX513" s="91"/>
      <c r="DY513" s="91"/>
      <c r="DZ513" s="91"/>
      <c r="EA513" s="91"/>
      <c r="EB513" s="91"/>
      <c r="EC513" s="91"/>
      <c r="ED513" s="91"/>
      <c r="EE513" s="91"/>
      <c r="EF513" s="91"/>
      <c r="EG513" s="91"/>
      <c r="EH513" s="91"/>
      <c r="EI513" s="91"/>
      <c r="EJ513" s="91"/>
      <c r="EK513" s="91"/>
      <c r="EL513" s="91"/>
      <c r="EM513" s="91"/>
      <c r="EN513" s="91"/>
      <c r="EO513" s="91"/>
      <c r="EP513" s="91"/>
      <c r="EQ513" s="91"/>
      <c r="ER513" s="91"/>
      <c r="ES513" s="91"/>
      <c r="ET513" s="91"/>
      <c r="EU513" s="91"/>
      <c r="EV513" s="91"/>
      <c r="EW513" s="91"/>
      <c r="EX513" s="91"/>
      <c r="EY513" s="91"/>
      <c r="EZ513" s="91"/>
      <c r="FA513" s="91"/>
      <c r="FB513" s="91"/>
      <c r="FC513" s="91"/>
      <c r="FD513" s="91"/>
      <c r="FE513" s="91"/>
      <c r="FF513" s="91"/>
      <c r="FG513" s="91"/>
      <c r="FH513" s="91"/>
      <c r="FI513" s="91"/>
      <c r="FJ513" s="91"/>
      <c r="FK513" s="91"/>
      <c r="FL513" s="91"/>
      <c r="FM513" s="91"/>
      <c r="FN513" s="91"/>
      <c r="FO513" s="91"/>
      <c r="FP513" s="91"/>
      <c r="FQ513" s="91"/>
      <c r="FR513" s="91"/>
      <c r="FS513" s="91"/>
      <c r="FT513" s="91"/>
      <c r="FU513" s="91"/>
      <c r="FV513" s="91"/>
      <c r="FW513" s="91"/>
      <c r="FX513" s="91"/>
      <c r="FY513" s="91"/>
      <c r="FZ513" s="91"/>
      <c r="GA513" s="91"/>
      <c r="GB513" s="91"/>
      <c r="GC513" s="91"/>
    </row>
    <row r="514" spans="1:185" s="93" customFormat="1">
      <c r="A514" s="237" t="s">
        <v>41</v>
      </c>
      <c r="B514" s="110" t="s">
        <v>58</v>
      </c>
      <c r="C514" s="304"/>
      <c r="D514" s="304"/>
      <c r="E514" s="248">
        <f>SUM(E515:E517)</f>
        <v>0</v>
      </c>
      <c r="F514" s="248">
        <f t="shared" ref="F514:K514" si="72">SUM(F515:F517)</f>
        <v>0</v>
      </c>
      <c r="G514" s="248">
        <f t="shared" si="72"/>
        <v>0</v>
      </c>
      <c r="H514" s="248">
        <f t="shared" si="72"/>
        <v>0</v>
      </c>
      <c r="I514" s="248">
        <f t="shared" si="72"/>
        <v>0</v>
      </c>
      <c r="J514" s="248">
        <f t="shared" si="72"/>
        <v>0</v>
      </c>
      <c r="K514" s="248">
        <f t="shared" si="72"/>
        <v>0</v>
      </c>
      <c r="L514" s="90"/>
      <c r="M514" s="90"/>
      <c r="N514" s="90"/>
      <c r="O514" s="122"/>
      <c r="P514" s="122"/>
      <c r="Q514" s="122"/>
      <c r="R514" s="122"/>
      <c r="S514" s="317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  <c r="BZ514" s="91"/>
      <c r="CA514" s="91"/>
      <c r="CB514" s="91"/>
      <c r="CC514" s="91"/>
      <c r="CD514" s="91"/>
      <c r="CE514" s="91"/>
      <c r="CF514" s="91"/>
      <c r="CG514" s="91"/>
      <c r="CH514" s="91"/>
      <c r="CI514" s="91"/>
      <c r="CJ514" s="91"/>
      <c r="CK514" s="91"/>
      <c r="CL514" s="91"/>
      <c r="CM514" s="91"/>
      <c r="CN514" s="91"/>
      <c r="CO514" s="91"/>
      <c r="CP514" s="91"/>
      <c r="CQ514" s="91"/>
      <c r="CR514" s="91"/>
      <c r="CS514" s="91"/>
      <c r="CT514" s="91"/>
      <c r="CU514" s="91"/>
      <c r="CV514" s="91"/>
      <c r="CW514" s="91"/>
      <c r="CX514" s="91"/>
      <c r="CY514" s="91"/>
      <c r="CZ514" s="91"/>
      <c r="DA514" s="91"/>
      <c r="DB514" s="91"/>
      <c r="DC514" s="91"/>
      <c r="DD514" s="91"/>
      <c r="DE514" s="91"/>
      <c r="DF514" s="91"/>
      <c r="DG514" s="91"/>
      <c r="DH514" s="91"/>
      <c r="DI514" s="91"/>
      <c r="DJ514" s="91"/>
      <c r="DK514" s="91"/>
      <c r="DL514" s="91"/>
      <c r="DM514" s="91"/>
      <c r="DN514" s="91"/>
      <c r="DO514" s="91"/>
      <c r="DP514" s="91"/>
      <c r="DQ514" s="91"/>
      <c r="DR514" s="91"/>
      <c r="DS514" s="91"/>
      <c r="DT514" s="91"/>
      <c r="DU514" s="91"/>
      <c r="DV514" s="91"/>
      <c r="DW514" s="91"/>
      <c r="DX514" s="91"/>
      <c r="DY514" s="91"/>
      <c r="DZ514" s="91"/>
      <c r="EA514" s="91"/>
      <c r="EB514" s="91"/>
      <c r="EC514" s="91"/>
      <c r="ED514" s="91"/>
      <c r="EE514" s="91"/>
      <c r="EF514" s="91"/>
      <c r="EG514" s="91"/>
      <c r="EH514" s="91"/>
      <c r="EI514" s="91"/>
      <c r="EJ514" s="91"/>
      <c r="EK514" s="91"/>
      <c r="EL514" s="91"/>
      <c r="EM514" s="91"/>
      <c r="EN514" s="91"/>
      <c r="EO514" s="91"/>
      <c r="EP514" s="91"/>
      <c r="EQ514" s="91"/>
      <c r="ER514" s="91"/>
      <c r="ES514" s="91"/>
      <c r="ET514" s="91"/>
      <c r="EU514" s="91"/>
      <c r="EV514" s="91"/>
      <c r="EW514" s="91"/>
      <c r="EX514" s="91"/>
      <c r="EY514" s="91"/>
      <c r="EZ514" s="91"/>
      <c r="FA514" s="91"/>
      <c r="FB514" s="91"/>
      <c r="FC514" s="91"/>
      <c r="FD514" s="91"/>
      <c r="FE514" s="91"/>
      <c r="FF514" s="91"/>
      <c r="FG514" s="91"/>
      <c r="FH514" s="91"/>
      <c r="FI514" s="91"/>
      <c r="FJ514" s="91"/>
      <c r="FK514" s="91"/>
      <c r="FL514" s="91"/>
      <c r="FM514" s="91"/>
      <c r="FN514" s="91"/>
      <c r="FO514" s="91"/>
      <c r="FP514" s="91"/>
      <c r="FQ514" s="91"/>
      <c r="FR514" s="91"/>
      <c r="FS514" s="91"/>
      <c r="FT514" s="91"/>
      <c r="FU514" s="91"/>
      <c r="FV514" s="91"/>
      <c r="FW514" s="91"/>
      <c r="FX514" s="91"/>
      <c r="FY514" s="91"/>
      <c r="FZ514" s="91"/>
      <c r="GA514" s="91"/>
      <c r="GB514" s="91"/>
      <c r="GC514" s="91"/>
    </row>
    <row r="515" spans="1:185" s="93" customFormat="1" ht="67.5" customHeight="1">
      <c r="A515" s="304">
        <f>'10 Квартал финансирование'!A515</f>
        <v>388</v>
      </c>
      <c r="B515" s="305" t="str">
        <f>'10 Квартал финансирование'!B515</f>
        <v>Установка лин. Ячейки на 4 с.ш., строит. КЛЭП-6 кВ ПС Левобережная (ТУ 5328, Ремгражданпроектконструкция)</v>
      </c>
      <c r="C515" s="324" t="str">
        <f>'10 Квартал финансирование'!C515</f>
        <v>G_prj_109103_4255</v>
      </c>
      <c r="D515" s="304" t="s">
        <v>157</v>
      </c>
      <c r="E515" s="323">
        <v>0</v>
      </c>
      <c r="F515" s="122">
        <v>0</v>
      </c>
      <c r="G515" s="122">
        <v>0</v>
      </c>
      <c r="H515" s="122">
        <v>0</v>
      </c>
      <c r="I515" s="122">
        <v>0</v>
      </c>
      <c r="J515" s="122">
        <v>0</v>
      </c>
      <c r="K515" s="122">
        <v>0</v>
      </c>
      <c r="L515" s="90">
        <v>2014</v>
      </c>
      <c r="M515" s="90">
        <v>2016</v>
      </c>
      <c r="N515" s="90" t="s">
        <v>157</v>
      </c>
      <c r="O515" s="122" t="s">
        <v>1140</v>
      </c>
      <c r="P515" s="122" t="s">
        <v>1139</v>
      </c>
      <c r="Q515" s="122" t="s">
        <v>1139</v>
      </c>
      <c r="R515" s="122" t="s">
        <v>1139</v>
      </c>
      <c r="S515" s="317" t="s">
        <v>994</v>
      </c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  <c r="BZ515" s="91"/>
      <c r="CA515" s="91"/>
      <c r="CB515" s="91"/>
      <c r="CC515" s="91"/>
      <c r="CD515" s="91"/>
      <c r="CE515" s="91"/>
      <c r="CF515" s="91"/>
      <c r="CG515" s="91"/>
      <c r="CH515" s="91"/>
      <c r="CI515" s="91"/>
      <c r="CJ515" s="91"/>
      <c r="CK515" s="91"/>
      <c r="CL515" s="91"/>
      <c r="CM515" s="91"/>
      <c r="CN515" s="91"/>
      <c r="CO515" s="91"/>
      <c r="CP515" s="91"/>
      <c r="CQ515" s="91"/>
      <c r="CR515" s="91"/>
      <c r="CS515" s="91"/>
      <c r="CT515" s="91"/>
      <c r="CU515" s="91"/>
      <c r="CV515" s="91"/>
      <c r="CW515" s="91"/>
      <c r="CX515" s="91"/>
      <c r="CY515" s="91"/>
      <c r="CZ515" s="91"/>
      <c r="DA515" s="91"/>
      <c r="DB515" s="91"/>
      <c r="DC515" s="91"/>
      <c r="DD515" s="91"/>
      <c r="DE515" s="91"/>
      <c r="DF515" s="91"/>
      <c r="DG515" s="91"/>
      <c r="DH515" s="91"/>
      <c r="DI515" s="91"/>
      <c r="DJ515" s="91"/>
      <c r="DK515" s="91"/>
      <c r="DL515" s="91"/>
      <c r="DM515" s="91"/>
      <c r="DN515" s="91"/>
      <c r="DO515" s="91"/>
      <c r="DP515" s="91"/>
      <c r="DQ515" s="91"/>
      <c r="DR515" s="91"/>
      <c r="DS515" s="91"/>
      <c r="DT515" s="91"/>
      <c r="DU515" s="91"/>
      <c r="DV515" s="91"/>
      <c r="DW515" s="91"/>
      <c r="DX515" s="91"/>
      <c r="DY515" s="91"/>
      <c r="DZ515" s="91"/>
      <c r="EA515" s="91"/>
      <c r="EB515" s="91"/>
      <c r="EC515" s="91"/>
      <c r="ED515" s="91"/>
      <c r="EE515" s="91"/>
      <c r="EF515" s="91"/>
      <c r="EG515" s="91"/>
      <c r="EH515" s="91"/>
      <c r="EI515" s="91"/>
      <c r="EJ515" s="91"/>
      <c r="EK515" s="91"/>
      <c r="EL515" s="91"/>
      <c r="EM515" s="91"/>
      <c r="EN515" s="91"/>
      <c r="EO515" s="91"/>
      <c r="EP515" s="91"/>
      <c r="EQ515" s="91"/>
      <c r="ER515" s="91"/>
      <c r="ES515" s="91"/>
      <c r="ET515" s="91"/>
      <c r="EU515" s="91"/>
      <c r="EV515" s="91"/>
      <c r="EW515" s="91"/>
      <c r="EX515" s="91"/>
      <c r="EY515" s="91"/>
      <c r="EZ515" s="91"/>
      <c r="FA515" s="91"/>
      <c r="FB515" s="91"/>
      <c r="FC515" s="91"/>
      <c r="FD515" s="91"/>
      <c r="FE515" s="91"/>
      <c r="FF515" s="91"/>
      <c r="FG515" s="91"/>
      <c r="FH515" s="91"/>
      <c r="FI515" s="91"/>
      <c r="FJ515" s="91"/>
      <c r="FK515" s="91"/>
      <c r="FL515" s="91"/>
      <c r="FM515" s="91"/>
      <c r="FN515" s="91"/>
      <c r="FO515" s="91"/>
      <c r="FP515" s="91"/>
      <c r="FQ515" s="91"/>
      <c r="FR515" s="91"/>
      <c r="FS515" s="91"/>
      <c r="FT515" s="91"/>
      <c r="FU515" s="91"/>
      <c r="FV515" s="91"/>
      <c r="FW515" s="91"/>
      <c r="FX515" s="91"/>
      <c r="FY515" s="91"/>
      <c r="FZ515" s="91"/>
      <c r="GA515" s="91"/>
      <c r="GB515" s="91"/>
      <c r="GC515" s="91"/>
    </row>
    <row r="516" spans="1:185" s="93" customFormat="1" ht="67.5" customHeight="1">
      <c r="A516" s="304">
        <f>'10 Квартал финансирование'!A516</f>
        <v>389</v>
      </c>
      <c r="B516" s="305" t="str">
        <f>'10 Квартал финансирование'!B516</f>
        <v>Установка 2-х линейных ячеек ПС Янтарь (ТУ 5841, УПС АМС г. Владикавказ, Новый город</v>
      </c>
      <c r="C516" s="324" t="str">
        <f>'10 Квартал финансирование'!C516</f>
        <v>G_prj_109103_4256</v>
      </c>
      <c r="D516" s="304" t="s">
        <v>157</v>
      </c>
      <c r="E516" s="323">
        <v>0</v>
      </c>
      <c r="F516" s="122">
        <v>0</v>
      </c>
      <c r="G516" s="122">
        <v>0</v>
      </c>
      <c r="H516" s="122">
        <v>0</v>
      </c>
      <c r="I516" s="122">
        <v>0</v>
      </c>
      <c r="J516" s="122">
        <v>0</v>
      </c>
      <c r="K516" s="122">
        <v>0</v>
      </c>
      <c r="L516" s="90">
        <v>2016</v>
      </c>
      <c r="M516" s="90">
        <v>2016</v>
      </c>
      <c r="N516" s="90" t="s">
        <v>157</v>
      </c>
      <c r="O516" s="122" t="s">
        <v>1141</v>
      </c>
      <c r="P516" s="122" t="s">
        <v>1139</v>
      </c>
      <c r="Q516" s="122" t="s">
        <v>1139</v>
      </c>
      <c r="R516" s="122" t="s">
        <v>1139</v>
      </c>
      <c r="S516" s="317" t="s">
        <v>994</v>
      </c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  <c r="BZ516" s="91"/>
      <c r="CA516" s="91"/>
      <c r="CB516" s="91"/>
      <c r="CC516" s="91"/>
      <c r="CD516" s="91"/>
      <c r="CE516" s="91"/>
      <c r="CF516" s="91"/>
      <c r="CG516" s="91"/>
      <c r="CH516" s="91"/>
      <c r="CI516" s="91"/>
      <c r="CJ516" s="91"/>
      <c r="CK516" s="91"/>
      <c r="CL516" s="91"/>
      <c r="CM516" s="91"/>
      <c r="CN516" s="91"/>
      <c r="CO516" s="91"/>
      <c r="CP516" s="91"/>
      <c r="CQ516" s="91"/>
      <c r="CR516" s="91"/>
      <c r="CS516" s="91"/>
      <c r="CT516" s="91"/>
      <c r="CU516" s="91"/>
      <c r="CV516" s="91"/>
      <c r="CW516" s="91"/>
      <c r="CX516" s="91"/>
      <c r="CY516" s="91"/>
      <c r="CZ516" s="91"/>
      <c r="DA516" s="91"/>
      <c r="DB516" s="91"/>
      <c r="DC516" s="91"/>
      <c r="DD516" s="91"/>
      <c r="DE516" s="91"/>
      <c r="DF516" s="91"/>
      <c r="DG516" s="91"/>
      <c r="DH516" s="91"/>
      <c r="DI516" s="91"/>
      <c r="DJ516" s="91"/>
      <c r="DK516" s="91"/>
      <c r="DL516" s="91"/>
      <c r="DM516" s="91"/>
      <c r="DN516" s="91"/>
      <c r="DO516" s="91"/>
      <c r="DP516" s="91"/>
      <c r="DQ516" s="91"/>
      <c r="DR516" s="91"/>
      <c r="DS516" s="91"/>
      <c r="DT516" s="91"/>
      <c r="DU516" s="91"/>
      <c r="DV516" s="91"/>
      <c r="DW516" s="91"/>
      <c r="DX516" s="91"/>
      <c r="DY516" s="91"/>
      <c r="DZ516" s="91"/>
      <c r="EA516" s="91"/>
      <c r="EB516" s="91"/>
      <c r="EC516" s="91"/>
      <c r="ED516" s="91"/>
      <c r="EE516" s="91"/>
      <c r="EF516" s="91"/>
      <c r="EG516" s="91"/>
      <c r="EH516" s="91"/>
      <c r="EI516" s="91"/>
      <c r="EJ516" s="91"/>
      <c r="EK516" s="91"/>
      <c r="EL516" s="91"/>
      <c r="EM516" s="91"/>
      <c r="EN516" s="91"/>
      <c r="EO516" s="91"/>
      <c r="EP516" s="91"/>
      <c r="EQ516" s="91"/>
      <c r="ER516" s="91"/>
      <c r="ES516" s="91"/>
      <c r="ET516" s="91"/>
      <c r="EU516" s="91"/>
      <c r="EV516" s="91"/>
      <c r="EW516" s="91"/>
      <c r="EX516" s="91"/>
      <c r="EY516" s="91"/>
      <c r="EZ516" s="91"/>
      <c r="FA516" s="91"/>
      <c r="FB516" s="91"/>
      <c r="FC516" s="91"/>
      <c r="FD516" s="91"/>
      <c r="FE516" s="91"/>
      <c r="FF516" s="91"/>
      <c r="FG516" s="91"/>
      <c r="FH516" s="91"/>
      <c r="FI516" s="91"/>
      <c r="FJ516" s="91"/>
      <c r="FK516" s="91"/>
      <c r="FL516" s="91"/>
      <c r="FM516" s="91"/>
      <c r="FN516" s="91"/>
      <c r="FO516" s="91"/>
      <c r="FP516" s="91"/>
      <c r="FQ516" s="91"/>
      <c r="FR516" s="91"/>
      <c r="FS516" s="91"/>
      <c r="FT516" s="91"/>
      <c r="FU516" s="91"/>
      <c r="FV516" s="91"/>
      <c r="FW516" s="91"/>
      <c r="FX516" s="91"/>
      <c r="FY516" s="91"/>
      <c r="FZ516" s="91"/>
      <c r="GA516" s="91"/>
      <c r="GB516" s="91"/>
      <c r="GC516" s="91"/>
    </row>
    <row r="517" spans="1:185" s="93" customFormat="1" ht="67.5" customHeight="1">
      <c r="A517" s="304">
        <f>'10 Квартал финансирование'!A517</f>
        <v>390</v>
      </c>
      <c r="B517" s="305" t="str">
        <f>'10 Квартал финансирование'!B517</f>
        <v xml:space="preserve">Строительство ВЛ 10 кВ Ф-5/10 кВ ПС Дзуарикау для технологического присоединения СНТ «Майрамадаг» ТУ №8383 от 24.11.2014  </v>
      </c>
      <c r="C517" s="324" t="str">
        <f>'10 Квартал финансирование'!C517</f>
        <v>G_sof25</v>
      </c>
      <c r="D517" s="304" t="s">
        <v>157</v>
      </c>
      <c r="E517" s="323">
        <v>0</v>
      </c>
      <c r="F517" s="122">
        <v>0</v>
      </c>
      <c r="G517" s="122">
        <v>0</v>
      </c>
      <c r="H517" s="122">
        <v>0</v>
      </c>
      <c r="I517" s="122">
        <v>0</v>
      </c>
      <c r="J517" s="122">
        <v>0</v>
      </c>
      <c r="K517" s="122">
        <v>0</v>
      </c>
      <c r="L517" s="90">
        <v>2016</v>
      </c>
      <c r="M517" s="90">
        <v>2016</v>
      </c>
      <c r="N517" s="90" t="s">
        <v>157</v>
      </c>
      <c r="O517" s="122" t="s">
        <v>1139</v>
      </c>
      <c r="P517" s="122" t="s">
        <v>1139</v>
      </c>
      <c r="Q517" s="122" t="s">
        <v>1139</v>
      </c>
      <c r="R517" s="122" t="s">
        <v>1139</v>
      </c>
      <c r="S517" s="317" t="s">
        <v>994</v>
      </c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  <c r="BZ517" s="91"/>
      <c r="CA517" s="91"/>
      <c r="CB517" s="91"/>
      <c r="CC517" s="91"/>
      <c r="CD517" s="91"/>
      <c r="CE517" s="91"/>
      <c r="CF517" s="91"/>
      <c r="CG517" s="91"/>
      <c r="CH517" s="91"/>
      <c r="CI517" s="91"/>
      <c r="CJ517" s="91"/>
      <c r="CK517" s="91"/>
      <c r="CL517" s="91"/>
      <c r="CM517" s="91"/>
      <c r="CN517" s="91"/>
      <c r="CO517" s="91"/>
      <c r="CP517" s="91"/>
      <c r="CQ517" s="91"/>
      <c r="CR517" s="91"/>
      <c r="CS517" s="91"/>
      <c r="CT517" s="91"/>
      <c r="CU517" s="91"/>
      <c r="CV517" s="91"/>
      <c r="CW517" s="91"/>
      <c r="CX517" s="91"/>
      <c r="CY517" s="91"/>
      <c r="CZ517" s="91"/>
      <c r="DA517" s="91"/>
      <c r="DB517" s="91"/>
      <c r="DC517" s="91"/>
      <c r="DD517" s="91"/>
      <c r="DE517" s="91"/>
      <c r="DF517" s="91"/>
      <c r="DG517" s="91"/>
      <c r="DH517" s="91"/>
      <c r="DI517" s="91"/>
      <c r="DJ517" s="91"/>
      <c r="DK517" s="91"/>
      <c r="DL517" s="91"/>
      <c r="DM517" s="91"/>
      <c r="DN517" s="91"/>
      <c r="DO517" s="91"/>
      <c r="DP517" s="91"/>
      <c r="DQ517" s="91"/>
      <c r="DR517" s="91"/>
      <c r="DS517" s="91"/>
      <c r="DT517" s="91"/>
      <c r="DU517" s="91"/>
      <c r="DV517" s="91"/>
      <c r="DW517" s="91"/>
      <c r="DX517" s="91"/>
      <c r="DY517" s="91"/>
      <c r="DZ517" s="91"/>
      <c r="EA517" s="91"/>
      <c r="EB517" s="91"/>
      <c r="EC517" s="91"/>
      <c r="ED517" s="91"/>
      <c r="EE517" s="91"/>
      <c r="EF517" s="91"/>
      <c r="EG517" s="91"/>
      <c r="EH517" s="91"/>
      <c r="EI517" s="91"/>
      <c r="EJ517" s="91"/>
      <c r="EK517" s="91"/>
      <c r="EL517" s="91"/>
      <c r="EM517" s="91"/>
      <c r="EN517" s="91"/>
      <c r="EO517" s="91"/>
      <c r="EP517" s="91"/>
      <c r="EQ517" s="91"/>
      <c r="ER517" s="91"/>
      <c r="ES517" s="91"/>
      <c r="ET517" s="91"/>
      <c r="EU517" s="91"/>
      <c r="EV517" s="91"/>
      <c r="EW517" s="91"/>
      <c r="EX517" s="91"/>
      <c r="EY517" s="91"/>
      <c r="EZ517" s="91"/>
      <c r="FA517" s="91"/>
      <c r="FB517" s="91"/>
      <c r="FC517" s="91"/>
      <c r="FD517" s="91"/>
      <c r="FE517" s="91"/>
      <c r="FF517" s="91"/>
      <c r="FG517" s="91"/>
      <c r="FH517" s="91"/>
      <c r="FI517" s="91"/>
      <c r="FJ517" s="91"/>
      <c r="FK517" s="91"/>
      <c r="FL517" s="91"/>
      <c r="FM517" s="91"/>
      <c r="FN517" s="91"/>
      <c r="FO517" s="91"/>
      <c r="FP517" s="91"/>
      <c r="FQ517" s="91"/>
      <c r="FR517" s="91"/>
      <c r="FS517" s="91"/>
      <c r="FT517" s="91"/>
      <c r="FU517" s="91"/>
      <c r="FV517" s="91"/>
      <c r="FW517" s="91"/>
      <c r="FX517" s="91"/>
      <c r="FY517" s="91"/>
      <c r="FZ517" s="91"/>
      <c r="GA517" s="91"/>
      <c r="GB517" s="91"/>
      <c r="GC517" s="91"/>
    </row>
    <row r="518" spans="1:185" s="93" customFormat="1">
      <c r="A518" s="238"/>
      <c r="B518" s="126" t="s">
        <v>47</v>
      </c>
      <c r="C518" s="101"/>
      <c r="D518" s="101"/>
      <c r="E518" s="101">
        <f t="shared" ref="E518:K518" si="73">E529+E563</f>
        <v>0</v>
      </c>
      <c r="F518" s="101">
        <f t="shared" si="73"/>
        <v>0.1</v>
      </c>
      <c r="G518" s="101">
        <f t="shared" si="73"/>
        <v>0</v>
      </c>
      <c r="H518" s="101">
        <f t="shared" si="73"/>
        <v>44.563000000000002</v>
      </c>
      <c r="I518" s="101">
        <f t="shared" si="73"/>
        <v>0</v>
      </c>
      <c r="J518" s="101">
        <f t="shared" si="73"/>
        <v>0</v>
      </c>
      <c r="K518" s="101">
        <f t="shared" si="73"/>
        <v>0</v>
      </c>
      <c r="L518" s="139"/>
      <c r="M518" s="139"/>
      <c r="N518" s="139"/>
      <c r="O518" s="138"/>
      <c r="P518" s="138"/>
      <c r="Q518" s="138"/>
      <c r="R518" s="138"/>
      <c r="S518" s="319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  <c r="BZ518" s="91"/>
      <c r="CA518" s="91"/>
      <c r="CB518" s="91"/>
      <c r="CC518" s="91"/>
      <c r="CD518" s="91"/>
      <c r="CE518" s="91"/>
      <c r="CF518" s="91"/>
      <c r="CG518" s="91"/>
      <c r="CH518" s="91"/>
      <c r="CI518" s="91"/>
      <c r="CJ518" s="91"/>
      <c r="CK518" s="91"/>
      <c r="CL518" s="91"/>
      <c r="CM518" s="91"/>
      <c r="CN518" s="91"/>
      <c r="CO518" s="91"/>
      <c r="CP518" s="91"/>
      <c r="CQ518" s="91"/>
      <c r="CR518" s="91"/>
      <c r="CS518" s="91"/>
      <c r="CT518" s="91"/>
      <c r="CU518" s="91"/>
      <c r="CV518" s="91"/>
      <c r="CW518" s="91"/>
      <c r="CX518" s="91"/>
      <c r="CY518" s="91"/>
      <c r="CZ518" s="91"/>
      <c r="DA518" s="91"/>
      <c r="DB518" s="91"/>
      <c r="DC518" s="91"/>
      <c r="DD518" s="91"/>
      <c r="DE518" s="91"/>
      <c r="DF518" s="91"/>
      <c r="DG518" s="91"/>
      <c r="DH518" s="91"/>
      <c r="DI518" s="91"/>
      <c r="DJ518" s="91"/>
      <c r="DK518" s="91"/>
      <c r="DL518" s="91"/>
      <c r="DM518" s="91"/>
      <c r="DN518" s="91"/>
      <c r="DO518" s="91"/>
      <c r="DP518" s="91"/>
      <c r="DQ518" s="91"/>
      <c r="DR518" s="91"/>
      <c r="DS518" s="91"/>
      <c r="DT518" s="91"/>
      <c r="DU518" s="91"/>
      <c r="DV518" s="91"/>
      <c r="DW518" s="91"/>
      <c r="DX518" s="91"/>
      <c r="DY518" s="91"/>
      <c r="DZ518" s="91"/>
      <c r="EA518" s="91"/>
      <c r="EB518" s="91"/>
      <c r="EC518" s="91"/>
      <c r="ED518" s="91"/>
      <c r="EE518" s="91"/>
      <c r="EF518" s="91"/>
      <c r="EG518" s="91"/>
      <c r="EH518" s="91"/>
      <c r="EI518" s="91"/>
      <c r="EJ518" s="91"/>
      <c r="EK518" s="91"/>
      <c r="EL518" s="91"/>
      <c r="EM518" s="91"/>
      <c r="EN518" s="91"/>
      <c r="EO518" s="91"/>
      <c r="EP518" s="91"/>
      <c r="EQ518" s="91"/>
      <c r="ER518" s="91"/>
      <c r="ES518" s="91"/>
      <c r="ET518" s="91"/>
      <c r="EU518" s="91"/>
      <c r="EV518" s="91"/>
      <c r="EW518" s="91"/>
      <c r="EX518" s="91"/>
      <c r="EY518" s="91"/>
      <c r="EZ518" s="91"/>
      <c r="FA518" s="91"/>
      <c r="FB518" s="91"/>
      <c r="FC518" s="91"/>
      <c r="FD518" s="91"/>
      <c r="FE518" s="91"/>
      <c r="FF518" s="91"/>
      <c r="FG518" s="91"/>
      <c r="FH518" s="91"/>
      <c r="FI518" s="91"/>
      <c r="FJ518" s="91"/>
      <c r="FK518" s="91"/>
      <c r="FL518" s="91"/>
      <c r="FM518" s="91"/>
      <c r="FN518" s="91"/>
      <c r="FO518" s="91"/>
      <c r="FP518" s="91"/>
      <c r="FQ518" s="91"/>
      <c r="FR518" s="91"/>
      <c r="FS518" s="91"/>
      <c r="FT518" s="91"/>
      <c r="FU518" s="91"/>
      <c r="FV518" s="91"/>
      <c r="FW518" s="91"/>
      <c r="FX518" s="91"/>
      <c r="FY518" s="91"/>
      <c r="FZ518" s="91"/>
      <c r="GA518" s="91"/>
      <c r="GB518" s="91"/>
      <c r="GC518" s="91"/>
    </row>
    <row r="519" spans="1:185" s="93" customFormat="1">
      <c r="A519" s="236">
        <v>1</v>
      </c>
      <c r="B519" s="111" t="s">
        <v>52</v>
      </c>
      <c r="C519" s="304"/>
      <c r="D519" s="304"/>
      <c r="E519" s="20">
        <f>E529</f>
        <v>0</v>
      </c>
      <c r="F519" s="20">
        <f t="shared" ref="F519:K519" si="74">F529</f>
        <v>0.1</v>
      </c>
      <c r="G519" s="20">
        <f t="shared" si="74"/>
        <v>0</v>
      </c>
      <c r="H519" s="20">
        <f t="shared" si="74"/>
        <v>44.113</v>
      </c>
      <c r="I519" s="20">
        <f t="shared" si="74"/>
        <v>0</v>
      </c>
      <c r="J519" s="20">
        <f t="shared" si="74"/>
        <v>0</v>
      </c>
      <c r="K519" s="20">
        <f t="shared" si="74"/>
        <v>0</v>
      </c>
      <c r="L519" s="90"/>
      <c r="M519" s="90"/>
      <c r="N519" s="90"/>
      <c r="O519" s="122"/>
      <c r="P519" s="122"/>
      <c r="Q519" s="122"/>
      <c r="R519" s="122"/>
      <c r="S519" s="317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  <c r="BZ519" s="91"/>
      <c r="CA519" s="91"/>
      <c r="CB519" s="91"/>
      <c r="CC519" s="91"/>
      <c r="CD519" s="91"/>
      <c r="CE519" s="91"/>
      <c r="CF519" s="91"/>
      <c r="CG519" s="91"/>
      <c r="CH519" s="91"/>
      <c r="CI519" s="91"/>
      <c r="CJ519" s="91"/>
      <c r="CK519" s="91"/>
      <c r="CL519" s="91"/>
      <c r="CM519" s="91"/>
      <c r="CN519" s="91"/>
      <c r="CO519" s="91"/>
      <c r="CP519" s="91"/>
      <c r="CQ519" s="91"/>
      <c r="CR519" s="91"/>
      <c r="CS519" s="91"/>
      <c r="CT519" s="91"/>
      <c r="CU519" s="91"/>
      <c r="CV519" s="91"/>
      <c r="CW519" s="91"/>
      <c r="CX519" s="91"/>
      <c r="CY519" s="91"/>
      <c r="CZ519" s="91"/>
      <c r="DA519" s="91"/>
      <c r="DB519" s="91"/>
      <c r="DC519" s="91"/>
      <c r="DD519" s="91"/>
      <c r="DE519" s="91"/>
      <c r="DF519" s="91"/>
      <c r="DG519" s="91"/>
      <c r="DH519" s="91"/>
      <c r="DI519" s="91"/>
      <c r="DJ519" s="91"/>
      <c r="DK519" s="91"/>
      <c r="DL519" s="91"/>
      <c r="DM519" s="91"/>
      <c r="DN519" s="91"/>
      <c r="DO519" s="91"/>
      <c r="DP519" s="91"/>
      <c r="DQ519" s="91"/>
      <c r="DR519" s="91"/>
      <c r="DS519" s="91"/>
      <c r="DT519" s="91"/>
      <c r="DU519" s="91"/>
      <c r="DV519" s="91"/>
      <c r="DW519" s="91"/>
      <c r="DX519" s="91"/>
      <c r="DY519" s="91"/>
      <c r="DZ519" s="91"/>
      <c r="EA519" s="91"/>
      <c r="EB519" s="91"/>
      <c r="EC519" s="91"/>
      <c r="ED519" s="91"/>
      <c r="EE519" s="91"/>
      <c r="EF519" s="91"/>
      <c r="EG519" s="91"/>
      <c r="EH519" s="91"/>
      <c r="EI519" s="91"/>
      <c r="EJ519" s="91"/>
      <c r="EK519" s="91"/>
      <c r="EL519" s="91"/>
      <c r="EM519" s="91"/>
      <c r="EN519" s="91"/>
      <c r="EO519" s="91"/>
      <c r="EP519" s="91"/>
      <c r="EQ519" s="91"/>
      <c r="ER519" s="91"/>
      <c r="ES519" s="91"/>
      <c r="ET519" s="91"/>
      <c r="EU519" s="91"/>
      <c r="EV519" s="91"/>
      <c r="EW519" s="91"/>
      <c r="EX519" s="91"/>
      <c r="EY519" s="91"/>
      <c r="EZ519" s="91"/>
      <c r="FA519" s="91"/>
      <c r="FB519" s="91"/>
      <c r="FC519" s="91"/>
      <c r="FD519" s="91"/>
      <c r="FE519" s="91"/>
      <c r="FF519" s="91"/>
      <c r="FG519" s="91"/>
      <c r="FH519" s="91"/>
      <c r="FI519" s="91"/>
      <c r="FJ519" s="91"/>
      <c r="FK519" s="91"/>
      <c r="FL519" s="91"/>
      <c r="FM519" s="91"/>
      <c r="FN519" s="91"/>
      <c r="FO519" s="91"/>
      <c r="FP519" s="91"/>
      <c r="FQ519" s="91"/>
      <c r="FR519" s="91"/>
      <c r="FS519" s="91"/>
      <c r="FT519" s="91"/>
      <c r="FU519" s="91"/>
      <c r="FV519" s="91"/>
      <c r="FW519" s="91"/>
      <c r="FX519" s="91"/>
      <c r="FY519" s="91"/>
      <c r="FZ519" s="91"/>
      <c r="GA519" s="91"/>
      <c r="GB519" s="91"/>
      <c r="GC519" s="91"/>
    </row>
    <row r="520" spans="1:185" s="93" customFormat="1">
      <c r="A520" s="236"/>
      <c r="B520" s="111" t="s">
        <v>53</v>
      </c>
      <c r="C520" s="304"/>
      <c r="D520" s="304"/>
      <c r="E520" s="20">
        <f>E548</f>
        <v>0</v>
      </c>
      <c r="F520" s="20">
        <f t="shared" ref="F520:K520" si="75">F548</f>
        <v>0.1</v>
      </c>
      <c r="G520" s="20">
        <f t="shared" si="75"/>
        <v>0</v>
      </c>
      <c r="H520" s="20">
        <f t="shared" si="75"/>
        <v>10.452999999999999</v>
      </c>
      <c r="I520" s="20">
        <f t="shared" si="75"/>
        <v>0</v>
      </c>
      <c r="J520" s="20">
        <f t="shared" si="75"/>
        <v>0</v>
      </c>
      <c r="K520" s="20">
        <f t="shared" si="75"/>
        <v>0</v>
      </c>
      <c r="L520" s="90"/>
      <c r="M520" s="90"/>
      <c r="N520" s="90"/>
      <c r="O520" s="122"/>
      <c r="P520" s="122"/>
      <c r="Q520" s="122"/>
      <c r="R520" s="122"/>
      <c r="S520" s="317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  <c r="BZ520" s="91"/>
      <c r="CA520" s="91"/>
      <c r="CB520" s="91"/>
      <c r="CC520" s="91"/>
      <c r="CD520" s="91"/>
      <c r="CE520" s="91"/>
      <c r="CF520" s="91"/>
      <c r="CG520" s="91"/>
      <c r="CH520" s="91"/>
      <c r="CI520" s="91"/>
      <c r="CJ520" s="91"/>
      <c r="CK520" s="91"/>
      <c r="CL520" s="91"/>
      <c r="CM520" s="91"/>
      <c r="CN520" s="91"/>
      <c r="CO520" s="91"/>
      <c r="CP520" s="91"/>
      <c r="CQ520" s="91"/>
      <c r="CR520" s="91"/>
      <c r="CS520" s="91"/>
      <c r="CT520" s="91"/>
      <c r="CU520" s="91"/>
      <c r="CV520" s="91"/>
      <c r="CW520" s="91"/>
      <c r="CX520" s="91"/>
      <c r="CY520" s="91"/>
      <c r="CZ520" s="91"/>
      <c r="DA520" s="91"/>
      <c r="DB520" s="91"/>
      <c r="DC520" s="91"/>
      <c r="DD520" s="91"/>
      <c r="DE520" s="91"/>
      <c r="DF520" s="91"/>
      <c r="DG520" s="91"/>
      <c r="DH520" s="91"/>
      <c r="DI520" s="91"/>
      <c r="DJ520" s="91"/>
      <c r="DK520" s="91"/>
      <c r="DL520" s="91"/>
      <c r="DM520" s="91"/>
      <c r="DN520" s="91"/>
      <c r="DO520" s="91"/>
      <c r="DP520" s="91"/>
      <c r="DQ520" s="91"/>
      <c r="DR520" s="91"/>
      <c r="DS520" s="91"/>
      <c r="DT520" s="91"/>
      <c r="DU520" s="91"/>
      <c r="DV520" s="91"/>
      <c r="DW520" s="91"/>
      <c r="DX520" s="91"/>
      <c r="DY520" s="91"/>
      <c r="DZ520" s="91"/>
      <c r="EA520" s="91"/>
      <c r="EB520" s="91"/>
      <c r="EC520" s="91"/>
      <c r="ED520" s="91"/>
      <c r="EE520" s="91"/>
      <c r="EF520" s="91"/>
      <c r="EG520" s="91"/>
      <c r="EH520" s="91"/>
      <c r="EI520" s="91"/>
      <c r="EJ520" s="91"/>
      <c r="EK520" s="91"/>
      <c r="EL520" s="91"/>
      <c r="EM520" s="91"/>
      <c r="EN520" s="91"/>
      <c r="EO520" s="91"/>
      <c r="EP520" s="91"/>
      <c r="EQ520" s="91"/>
      <c r="ER520" s="91"/>
      <c r="ES520" s="91"/>
      <c r="ET520" s="91"/>
      <c r="EU520" s="91"/>
      <c r="EV520" s="91"/>
      <c r="EW520" s="91"/>
      <c r="EX520" s="91"/>
      <c r="EY520" s="91"/>
      <c r="EZ520" s="91"/>
      <c r="FA520" s="91"/>
      <c r="FB520" s="91"/>
      <c r="FC520" s="91"/>
      <c r="FD520" s="91"/>
      <c r="FE520" s="91"/>
      <c r="FF520" s="91"/>
      <c r="FG520" s="91"/>
      <c r="FH520" s="91"/>
      <c r="FI520" s="91"/>
      <c r="FJ520" s="91"/>
      <c r="FK520" s="91"/>
      <c r="FL520" s="91"/>
      <c r="FM520" s="91"/>
      <c r="FN520" s="91"/>
      <c r="FO520" s="91"/>
      <c r="FP520" s="91"/>
      <c r="FQ520" s="91"/>
      <c r="FR520" s="91"/>
      <c r="FS520" s="91"/>
      <c r="FT520" s="91"/>
      <c r="FU520" s="91"/>
      <c r="FV520" s="91"/>
      <c r="FW520" s="91"/>
      <c r="FX520" s="91"/>
      <c r="FY520" s="91"/>
      <c r="FZ520" s="91"/>
      <c r="GA520" s="91"/>
      <c r="GB520" s="91"/>
      <c r="GC520" s="91"/>
    </row>
    <row r="521" spans="1:185" s="93" customFormat="1">
      <c r="A521" s="236"/>
      <c r="B521" s="111" t="s">
        <v>54</v>
      </c>
      <c r="C521" s="304"/>
      <c r="D521" s="304"/>
      <c r="E521" s="20"/>
      <c r="F521" s="20"/>
      <c r="G521" s="20"/>
      <c r="H521" s="20"/>
      <c r="I521" s="20"/>
      <c r="J521" s="20"/>
      <c r="K521" s="20"/>
      <c r="L521" s="90"/>
      <c r="M521" s="90"/>
      <c r="N521" s="90"/>
      <c r="O521" s="122"/>
      <c r="P521" s="122"/>
      <c r="Q521" s="122"/>
      <c r="R521" s="122"/>
      <c r="S521" s="317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  <c r="BZ521" s="91"/>
      <c r="CA521" s="91"/>
      <c r="CB521" s="91"/>
      <c r="CC521" s="91"/>
      <c r="CD521" s="91"/>
      <c r="CE521" s="91"/>
      <c r="CF521" s="91"/>
      <c r="CG521" s="91"/>
      <c r="CH521" s="91"/>
      <c r="CI521" s="91"/>
      <c r="CJ521" s="91"/>
      <c r="CK521" s="91"/>
      <c r="CL521" s="91"/>
      <c r="CM521" s="91"/>
      <c r="CN521" s="91"/>
      <c r="CO521" s="91"/>
      <c r="CP521" s="91"/>
      <c r="CQ521" s="91"/>
      <c r="CR521" s="91"/>
      <c r="CS521" s="91"/>
      <c r="CT521" s="91"/>
      <c r="CU521" s="91"/>
      <c r="CV521" s="91"/>
      <c r="CW521" s="91"/>
      <c r="CX521" s="91"/>
      <c r="CY521" s="91"/>
      <c r="CZ521" s="91"/>
      <c r="DA521" s="91"/>
      <c r="DB521" s="91"/>
      <c r="DC521" s="91"/>
      <c r="DD521" s="91"/>
      <c r="DE521" s="91"/>
      <c r="DF521" s="91"/>
      <c r="DG521" s="91"/>
      <c r="DH521" s="91"/>
      <c r="DI521" s="91"/>
      <c r="DJ521" s="91"/>
      <c r="DK521" s="91"/>
      <c r="DL521" s="91"/>
      <c r="DM521" s="91"/>
      <c r="DN521" s="91"/>
      <c r="DO521" s="91"/>
      <c r="DP521" s="91"/>
      <c r="DQ521" s="91"/>
      <c r="DR521" s="91"/>
      <c r="DS521" s="91"/>
      <c r="DT521" s="91"/>
      <c r="DU521" s="91"/>
      <c r="DV521" s="91"/>
      <c r="DW521" s="91"/>
      <c r="DX521" s="91"/>
      <c r="DY521" s="91"/>
      <c r="DZ521" s="91"/>
      <c r="EA521" s="91"/>
      <c r="EB521" s="91"/>
      <c r="EC521" s="91"/>
      <c r="ED521" s="91"/>
      <c r="EE521" s="91"/>
      <c r="EF521" s="91"/>
      <c r="EG521" s="91"/>
      <c r="EH521" s="91"/>
      <c r="EI521" s="91"/>
      <c r="EJ521" s="91"/>
      <c r="EK521" s="91"/>
      <c r="EL521" s="91"/>
      <c r="EM521" s="91"/>
      <c r="EN521" s="91"/>
      <c r="EO521" s="91"/>
      <c r="EP521" s="91"/>
      <c r="EQ521" s="91"/>
      <c r="ER521" s="91"/>
      <c r="ES521" s="91"/>
      <c r="ET521" s="91"/>
      <c r="EU521" s="91"/>
      <c r="EV521" s="91"/>
      <c r="EW521" s="91"/>
      <c r="EX521" s="91"/>
      <c r="EY521" s="91"/>
      <c r="EZ521" s="91"/>
      <c r="FA521" s="91"/>
      <c r="FB521" s="91"/>
      <c r="FC521" s="91"/>
      <c r="FD521" s="91"/>
      <c r="FE521" s="91"/>
      <c r="FF521" s="91"/>
      <c r="FG521" s="91"/>
      <c r="FH521" s="91"/>
      <c r="FI521" s="91"/>
      <c r="FJ521" s="91"/>
      <c r="FK521" s="91"/>
      <c r="FL521" s="91"/>
      <c r="FM521" s="91"/>
      <c r="FN521" s="91"/>
      <c r="FO521" s="91"/>
      <c r="FP521" s="91"/>
      <c r="FQ521" s="91"/>
      <c r="FR521" s="91"/>
      <c r="FS521" s="91"/>
      <c r="FT521" s="91"/>
      <c r="FU521" s="91"/>
      <c r="FV521" s="91"/>
      <c r="FW521" s="91"/>
      <c r="FX521" s="91"/>
      <c r="FY521" s="91"/>
      <c r="FZ521" s="91"/>
      <c r="GA521" s="91"/>
      <c r="GB521" s="91"/>
      <c r="GC521" s="91"/>
    </row>
    <row r="522" spans="1:185" s="93" customFormat="1">
      <c r="A522" s="236"/>
      <c r="B522" s="111" t="s">
        <v>55</v>
      </c>
      <c r="C522" s="304"/>
      <c r="D522" s="304"/>
      <c r="E522" s="20">
        <f>E520-E521</f>
        <v>0</v>
      </c>
      <c r="F522" s="20">
        <f>F520-F521</f>
        <v>0.1</v>
      </c>
      <c r="G522" s="20">
        <f t="shared" ref="G522:K522" si="76">G520-G521</f>
        <v>0</v>
      </c>
      <c r="H522" s="20">
        <f t="shared" si="76"/>
        <v>10.452999999999999</v>
      </c>
      <c r="I522" s="20">
        <f t="shared" si="76"/>
        <v>0</v>
      </c>
      <c r="J522" s="20">
        <f t="shared" si="76"/>
        <v>0</v>
      </c>
      <c r="K522" s="20">
        <f t="shared" si="76"/>
        <v>0</v>
      </c>
      <c r="L522" s="90"/>
      <c r="M522" s="90"/>
      <c r="N522" s="90"/>
      <c r="O522" s="122"/>
      <c r="P522" s="122"/>
      <c r="Q522" s="122"/>
      <c r="R522" s="122"/>
      <c r="S522" s="317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  <c r="BZ522" s="91"/>
      <c r="CA522" s="91"/>
      <c r="CB522" s="91"/>
      <c r="CC522" s="91"/>
      <c r="CD522" s="91"/>
      <c r="CE522" s="91"/>
      <c r="CF522" s="91"/>
      <c r="CG522" s="91"/>
      <c r="CH522" s="91"/>
      <c r="CI522" s="91"/>
      <c r="CJ522" s="91"/>
      <c r="CK522" s="91"/>
      <c r="CL522" s="91"/>
      <c r="CM522" s="91"/>
      <c r="CN522" s="91"/>
      <c r="CO522" s="91"/>
      <c r="CP522" s="91"/>
      <c r="CQ522" s="91"/>
      <c r="CR522" s="91"/>
      <c r="CS522" s="91"/>
      <c r="CT522" s="91"/>
      <c r="CU522" s="91"/>
      <c r="CV522" s="91"/>
      <c r="CW522" s="91"/>
      <c r="CX522" s="91"/>
      <c r="CY522" s="91"/>
      <c r="CZ522" s="91"/>
      <c r="DA522" s="91"/>
      <c r="DB522" s="91"/>
      <c r="DC522" s="91"/>
      <c r="DD522" s="91"/>
      <c r="DE522" s="91"/>
      <c r="DF522" s="91"/>
      <c r="DG522" s="91"/>
      <c r="DH522" s="91"/>
      <c r="DI522" s="91"/>
      <c r="DJ522" s="91"/>
      <c r="DK522" s="91"/>
      <c r="DL522" s="91"/>
      <c r="DM522" s="91"/>
      <c r="DN522" s="91"/>
      <c r="DO522" s="91"/>
      <c r="DP522" s="91"/>
      <c r="DQ522" s="91"/>
      <c r="DR522" s="91"/>
      <c r="DS522" s="91"/>
      <c r="DT522" s="91"/>
      <c r="DU522" s="91"/>
      <c r="DV522" s="91"/>
      <c r="DW522" s="91"/>
      <c r="DX522" s="91"/>
      <c r="DY522" s="91"/>
      <c r="DZ522" s="91"/>
      <c r="EA522" s="91"/>
      <c r="EB522" s="91"/>
      <c r="EC522" s="91"/>
      <c r="ED522" s="91"/>
      <c r="EE522" s="91"/>
      <c r="EF522" s="91"/>
      <c r="EG522" s="91"/>
      <c r="EH522" s="91"/>
      <c r="EI522" s="91"/>
      <c r="EJ522" s="91"/>
      <c r="EK522" s="91"/>
      <c r="EL522" s="91"/>
      <c r="EM522" s="91"/>
      <c r="EN522" s="91"/>
      <c r="EO522" s="91"/>
      <c r="EP522" s="91"/>
      <c r="EQ522" s="91"/>
      <c r="ER522" s="91"/>
      <c r="ES522" s="91"/>
      <c r="ET522" s="91"/>
      <c r="EU522" s="91"/>
      <c r="EV522" s="91"/>
      <c r="EW522" s="91"/>
      <c r="EX522" s="91"/>
      <c r="EY522" s="91"/>
      <c r="EZ522" s="91"/>
      <c r="FA522" s="91"/>
      <c r="FB522" s="91"/>
      <c r="FC522" s="91"/>
      <c r="FD522" s="91"/>
      <c r="FE522" s="91"/>
      <c r="FF522" s="91"/>
      <c r="FG522" s="91"/>
      <c r="FH522" s="91"/>
      <c r="FI522" s="91"/>
      <c r="FJ522" s="91"/>
      <c r="FK522" s="91"/>
      <c r="FL522" s="91"/>
      <c r="FM522" s="91"/>
      <c r="FN522" s="91"/>
      <c r="FO522" s="91"/>
      <c r="FP522" s="91"/>
      <c r="FQ522" s="91"/>
      <c r="FR522" s="91"/>
      <c r="FS522" s="91"/>
      <c r="FT522" s="91"/>
      <c r="FU522" s="91"/>
      <c r="FV522" s="91"/>
      <c r="FW522" s="91"/>
      <c r="FX522" s="91"/>
      <c r="FY522" s="91"/>
      <c r="FZ522" s="91"/>
      <c r="GA522" s="91"/>
      <c r="GB522" s="91"/>
      <c r="GC522" s="91"/>
    </row>
    <row r="523" spans="1:185" s="93" customFormat="1">
      <c r="A523" s="236"/>
      <c r="B523" s="111" t="s">
        <v>56</v>
      </c>
      <c r="C523" s="304"/>
      <c r="D523" s="304"/>
      <c r="E523" s="20">
        <f>E519-E520</f>
        <v>0</v>
      </c>
      <c r="F523" s="20">
        <f t="shared" ref="F523:K523" si="77">F519-F520</f>
        <v>0</v>
      </c>
      <c r="G523" s="20">
        <f t="shared" si="77"/>
        <v>0</v>
      </c>
      <c r="H523" s="20">
        <f t="shared" si="77"/>
        <v>33.659999999999997</v>
      </c>
      <c r="I523" s="20">
        <f t="shared" si="77"/>
        <v>0</v>
      </c>
      <c r="J523" s="20">
        <f t="shared" si="77"/>
        <v>0</v>
      </c>
      <c r="K523" s="20">
        <f t="shared" si="77"/>
        <v>0</v>
      </c>
      <c r="L523" s="90"/>
      <c r="M523" s="90"/>
      <c r="N523" s="90"/>
      <c r="O523" s="122"/>
      <c r="P523" s="122"/>
      <c r="Q523" s="122"/>
      <c r="R523" s="122"/>
      <c r="S523" s="317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  <c r="BZ523" s="91"/>
      <c r="CA523" s="91"/>
      <c r="CB523" s="91"/>
      <c r="CC523" s="91"/>
      <c r="CD523" s="91"/>
      <c r="CE523" s="91"/>
      <c r="CF523" s="91"/>
      <c r="CG523" s="91"/>
      <c r="CH523" s="91"/>
      <c r="CI523" s="91"/>
      <c r="CJ523" s="91"/>
      <c r="CK523" s="91"/>
      <c r="CL523" s="91"/>
      <c r="CM523" s="91"/>
      <c r="CN523" s="91"/>
      <c r="CO523" s="91"/>
      <c r="CP523" s="91"/>
      <c r="CQ523" s="91"/>
      <c r="CR523" s="91"/>
      <c r="CS523" s="91"/>
      <c r="CT523" s="91"/>
      <c r="CU523" s="91"/>
      <c r="CV523" s="91"/>
      <c r="CW523" s="91"/>
      <c r="CX523" s="91"/>
      <c r="CY523" s="91"/>
      <c r="CZ523" s="91"/>
      <c r="DA523" s="91"/>
      <c r="DB523" s="91"/>
      <c r="DC523" s="91"/>
      <c r="DD523" s="91"/>
      <c r="DE523" s="91"/>
      <c r="DF523" s="91"/>
      <c r="DG523" s="91"/>
      <c r="DH523" s="91"/>
      <c r="DI523" s="91"/>
      <c r="DJ523" s="91"/>
      <c r="DK523" s="91"/>
      <c r="DL523" s="91"/>
      <c r="DM523" s="91"/>
      <c r="DN523" s="91"/>
      <c r="DO523" s="91"/>
      <c r="DP523" s="91"/>
      <c r="DQ523" s="91"/>
      <c r="DR523" s="91"/>
      <c r="DS523" s="91"/>
      <c r="DT523" s="91"/>
      <c r="DU523" s="91"/>
      <c r="DV523" s="91"/>
      <c r="DW523" s="91"/>
      <c r="DX523" s="91"/>
      <c r="DY523" s="91"/>
      <c r="DZ523" s="91"/>
      <c r="EA523" s="91"/>
      <c r="EB523" s="91"/>
      <c r="EC523" s="91"/>
      <c r="ED523" s="91"/>
      <c r="EE523" s="91"/>
      <c r="EF523" s="91"/>
      <c r="EG523" s="91"/>
      <c r="EH523" s="91"/>
      <c r="EI523" s="91"/>
      <c r="EJ523" s="91"/>
      <c r="EK523" s="91"/>
      <c r="EL523" s="91"/>
      <c r="EM523" s="91"/>
      <c r="EN523" s="91"/>
      <c r="EO523" s="91"/>
      <c r="EP523" s="91"/>
      <c r="EQ523" s="91"/>
      <c r="ER523" s="91"/>
      <c r="ES523" s="91"/>
      <c r="ET523" s="91"/>
      <c r="EU523" s="91"/>
      <c r="EV523" s="91"/>
      <c r="EW523" s="91"/>
      <c r="EX523" s="91"/>
      <c r="EY523" s="91"/>
      <c r="EZ523" s="91"/>
      <c r="FA523" s="91"/>
      <c r="FB523" s="91"/>
      <c r="FC523" s="91"/>
      <c r="FD523" s="91"/>
      <c r="FE523" s="91"/>
      <c r="FF523" s="91"/>
      <c r="FG523" s="91"/>
      <c r="FH523" s="91"/>
      <c r="FI523" s="91"/>
      <c r="FJ523" s="91"/>
      <c r="FK523" s="91"/>
      <c r="FL523" s="91"/>
      <c r="FM523" s="91"/>
      <c r="FN523" s="91"/>
      <c r="FO523" s="91"/>
      <c r="FP523" s="91"/>
      <c r="FQ523" s="91"/>
      <c r="FR523" s="91"/>
      <c r="FS523" s="91"/>
      <c r="FT523" s="91"/>
      <c r="FU523" s="91"/>
      <c r="FV523" s="91"/>
      <c r="FW523" s="91"/>
      <c r="FX523" s="91"/>
      <c r="FY523" s="91"/>
      <c r="FZ523" s="91"/>
      <c r="GA523" s="91"/>
      <c r="GB523" s="91"/>
      <c r="GC523" s="91"/>
    </row>
    <row r="524" spans="1:185" s="93" customFormat="1">
      <c r="A524" s="236">
        <v>2</v>
      </c>
      <c r="B524" s="111" t="s">
        <v>13</v>
      </c>
      <c r="C524" s="304"/>
      <c r="D524" s="304"/>
      <c r="E524" s="20">
        <f>E563</f>
        <v>0</v>
      </c>
      <c r="F524" s="20">
        <f t="shared" ref="F524:K524" si="78">F563</f>
        <v>0</v>
      </c>
      <c r="G524" s="20">
        <f t="shared" si="78"/>
        <v>0</v>
      </c>
      <c r="H524" s="20">
        <f t="shared" si="78"/>
        <v>0.45</v>
      </c>
      <c r="I524" s="20">
        <f t="shared" si="78"/>
        <v>0</v>
      </c>
      <c r="J524" s="20">
        <f t="shared" si="78"/>
        <v>0</v>
      </c>
      <c r="K524" s="20">
        <f t="shared" si="78"/>
        <v>0</v>
      </c>
      <c r="L524" s="90"/>
      <c r="M524" s="90"/>
      <c r="N524" s="90"/>
      <c r="O524" s="122"/>
      <c r="P524" s="122"/>
      <c r="Q524" s="122"/>
      <c r="R524" s="122"/>
      <c r="S524" s="317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  <c r="BZ524" s="91"/>
      <c r="CA524" s="91"/>
      <c r="CB524" s="91"/>
      <c r="CC524" s="91"/>
      <c r="CD524" s="91"/>
      <c r="CE524" s="91"/>
      <c r="CF524" s="91"/>
      <c r="CG524" s="91"/>
      <c r="CH524" s="91"/>
      <c r="CI524" s="91"/>
      <c r="CJ524" s="91"/>
      <c r="CK524" s="91"/>
      <c r="CL524" s="91"/>
      <c r="CM524" s="91"/>
      <c r="CN524" s="91"/>
      <c r="CO524" s="91"/>
      <c r="CP524" s="91"/>
      <c r="CQ524" s="91"/>
      <c r="CR524" s="91"/>
      <c r="CS524" s="91"/>
      <c r="CT524" s="91"/>
      <c r="CU524" s="91"/>
      <c r="CV524" s="91"/>
      <c r="CW524" s="91"/>
      <c r="CX524" s="91"/>
      <c r="CY524" s="91"/>
      <c r="CZ524" s="91"/>
      <c r="DA524" s="91"/>
      <c r="DB524" s="91"/>
      <c r="DC524" s="91"/>
      <c r="DD524" s="91"/>
      <c r="DE524" s="91"/>
      <c r="DF524" s="91"/>
      <c r="DG524" s="91"/>
      <c r="DH524" s="91"/>
      <c r="DI524" s="91"/>
      <c r="DJ524" s="91"/>
      <c r="DK524" s="91"/>
      <c r="DL524" s="91"/>
      <c r="DM524" s="91"/>
      <c r="DN524" s="91"/>
      <c r="DO524" s="91"/>
      <c r="DP524" s="91"/>
      <c r="DQ524" s="91"/>
      <c r="DR524" s="91"/>
      <c r="DS524" s="91"/>
      <c r="DT524" s="91"/>
      <c r="DU524" s="91"/>
      <c r="DV524" s="91"/>
      <c r="DW524" s="91"/>
      <c r="DX524" s="91"/>
      <c r="DY524" s="91"/>
      <c r="DZ524" s="91"/>
      <c r="EA524" s="91"/>
      <c r="EB524" s="91"/>
      <c r="EC524" s="91"/>
      <c r="ED524" s="91"/>
      <c r="EE524" s="91"/>
      <c r="EF524" s="91"/>
      <c r="EG524" s="91"/>
      <c r="EH524" s="91"/>
      <c r="EI524" s="91"/>
      <c r="EJ524" s="91"/>
      <c r="EK524" s="91"/>
      <c r="EL524" s="91"/>
      <c r="EM524" s="91"/>
      <c r="EN524" s="91"/>
      <c r="EO524" s="91"/>
      <c r="EP524" s="91"/>
      <c r="EQ524" s="91"/>
      <c r="ER524" s="91"/>
      <c r="ES524" s="91"/>
      <c r="ET524" s="91"/>
      <c r="EU524" s="91"/>
      <c r="EV524" s="91"/>
      <c r="EW524" s="91"/>
      <c r="EX524" s="91"/>
      <c r="EY524" s="91"/>
      <c r="EZ524" s="91"/>
      <c r="FA524" s="91"/>
      <c r="FB524" s="91"/>
      <c r="FC524" s="91"/>
      <c r="FD524" s="91"/>
      <c r="FE524" s="91"/>
      <c r="FF524" s="91"/>
      <c r="FG524" s="91"/>
      <c r="FH524" s="91"/>
      <c r="FI524" s="91"/>
      <c r="FJ524" s="91"/>
      <c r="FK524" s="91"/>
      <c r="FL524" s="91"/>
      <c r="FM524" s="91"/>
      <c r="FN524" s="91"/>
      <c r="FO524" s="91"/>
      <c r="FP524" s="91"/>
      <c r="FQ524" s="91"/>
      <c r="FR524" s="91"/>
      <c r="FS524" s="91"/>
      <c r="FT524" s="91"/>
      <c r="FU524" s="91"/>
      <c r="FV524" s="91"/>
      <c r="FW524" s="91"/>
      <c r="FX524" s="91"/>
      <c r="FY524" s="91"/>
      <c r="FZ524" s="91"/>
      <c r="GA524" s="91"/>
      <c r="GB524" s="91"/>
      <c r="GC524" s="91"/>
    </row>
    <row r="525" spans="1:185" s="93" customFormat="1">
      <c r="A525" s="236"/>
      <c r="B525" s="111" t="s">
        <v>53</v>
      </c>
      <c r="C525" s="304"/>
      <c r="D525" s="304"/>
      <c r="E525" s="20">
        <f>E566</f>
        <v>0</v>
      </c>
      <c r="F525" s="20">
        <f t="shared" ref="F525:K525" si="79">F566</f>
        <v>0</v>
      </c>
      <c r="G525" s="20">
        <f t="shared" si="79"/>
        <v>0</v>
      </c>
      <c r="H525" s="20">
        <f t="shared" si="79"/>
        <v>0.45</v>
      </c>
      <c r="I525" s="20">
        <f t="shared" si="79"/>
        <v>0</v>
      </c>
      <c r="J525" s="20">
        <f t="shared" si="79"/>
        <v>0</v>
      </c>
      <c r="K525" s="20">
        <f t="shared" si="79"/>
        <v>0</v>
      </c>
      <c r="L525" s="90"/>
      <c r="M525" s="90"/>
      <c r="N525" s="90"/>
      <c r="O525" s="122"/>
      <c r="P525" s="122"/>
      <c r="Q525" s="122"/>
      <c r="R525" s="122"/>
      <c r="S525" s="317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  <c r="BZ525" s="91"/>
      <c r="CA525" s="91"/>
      <c r="CB525" s="91"/>
      <c r="CC525" s="91"/>
      <c r="CD525" s="91"/>
      <c r="CE525" s="91"/>
      <c r="CF525" s="91"/>
      <c r="CG525" s="91"/>
      <c r="CH525" s="91"/>
      <c r="CI525" s="91"/>
      <c r="CJ525" s="91"/>
      <c r="CK525" s="91"/>
      <c r="CL525" s="91"/>
      <c r="CM525" s="91"/>
      <c r="CN525" s="91"/>
      <c r="CO525" s="91"/>
      <c r="CP525" s="91"/>
      <c r="CQ525" s="91"/>
      <c r="CR525" s="91"/>
      <c r="CS525" s="91"/>
      <c r="CT525" s="91"/>
      <c r="CU525" s="91"/>
      <c r="CV525" s="91"/>
      <c r="CW525" s="91"/>
      <c r="CX525" s="91"/>
      <c r="CY525" s="91"/>
      <c r="CZ525" s="91"/>
      <c r="DA525" s="91"/>
      <c r="DB525" s="91"/>
      <c r="DC525" s="91"/>
      <c r="DD525" s="91"/>
      <c r="DE525" s="91"/>
      <c r="DF525" s="91"/>
      <c r="DG525" s="91"/>
      <c r="DH525" s="91"/>
      <c r="DI525" s="91"/>
      <c r="DJ525" s="91"/>
      <c r="DK525" s="91"/>
      <c r="DL525" s="91"/>
      <c r="DM525" s="91"/>
      <c r="DN525" s="91"/>
      <c r="DO525" s="91"/>
      <c r="DP525" s="91"/>
      <c r="DQ525" s="91"/>
      <c r="DR525" s="91"/>
      <c r="DS525" s="91"/>
      <c r="DT525" s="91"/>
      <c r="DU525" s="91"/>
      <c r="DV525" s="91"/>
      <c r="DW525" s="91"/>
      <c r="DX525" s="91"/>
      <c r="DY525" s="91"/>
      <c r="DZ525" s="91"/>
      <c r="EA525" s="91"/>
      <c r="EB525" s="91"/>
      <c r="EC525" s="91"/>
      <c r="ED525" s="91"/>
      <c r="EE525" s="91"/>
      <c r="EF525" s="91"/>
      <c r="EG525" s="91"/>
      <c r="EH525" s="91"/>
      <c r="EI525" s="91"/>
      <c r="EJ525" s="91"/>
      <c r="EK525" s="91"/>
      <c r="EL525" s="91"/>
      <c r="EM525" s="91"/>
      <c r="EN525" s="91"/>
      <c r="EO525" s="91"/>
      <c r="EP525" s="91"/>
      <c r="EQ525" s="91"/>
      <c r="ER525" s="91"/>
      <c r="ES525" s="91"/>
      <c r="ET525" s="91"/>
      <c r="EU525" s="91"/>
      <c r="EV525" s="91"/>
      <c r="EW525" s="91"/>
      <c r="EX525" s="91"/>
      <c r="EY525" s="91"/>
      <c r="EZ525" s="91"/>
      <c r="FA525" s="91"/>
      <c r="FB525" s="91"/>
      <c r="FC525" s="91"/>
      <c r="FD525" s="91"/>
      <c r="FE525" s="91"/>
      <c r="FF525" s="91"/>
      <c r="FG525" s="91"/>
      <c r="FH525" s="91"/>
      <c r="FI525" s="91"/>
      <c r="FJ525" s="91"/>
      <c r="FK525" s="91"/>
      <c r="FL525" s="91"/>
      <c r="FM525" s="91"/>
      <c r="FN525" s="91"/>
      <c r="FO525" s="91"/>
      <c r="FP525" s="91"/>
      <c r="FQ525" s="91"/>
      <c r="FR525" s="91"/>
      <c r="FS525" s="91"/>
      <c r="FT525" s="91"/>
      <c r="FU525" s="91"/>
      <c r="FV525" s="91"/>
      <c r="FW525" s="91"/>
      <c r="FX525" s="91"/>
      <c r="FY525" s="91"/>
      <c r="FZ525" s="91"/>
      <c r="GA525" s="91"/>
      <c r="GB525" s="91"/>
      <c r="GC525" s="91"/>
    </row>
    <row r="526" spans="1:185" s="93" customFormat="1">
      <c r="A526" s="236"/>
      <c r="B526" s="111" t="s">
        <v>54</v>
      </c>
      <c r="C526" s="304"/>
      <c r="D526" s="304"/>
      <c r="E526" s="20"/>
      <c r="F526" s="20"/>
      <c r="G526" s="20"/>
      <c r="H526" s="20"/>
      <c r="I526" s="20"/>
      <c r="J526" s="20"/>
      <c r="K526" s="20"/>
      <c r="L526" s="90"/>
      <c r="M526" s="90"/>
      <c r="N526" s="90"/>
      <c r="O526" s="122"/>
      <c r="P526" s="122"/>
      <c r="Q526" s="122"/>
      <c r="R526" s="122"/>
      <c r="S526" s="317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  <c r="BZ526" s="91"/>
      <c r="CA526" s="91"/>
      <c r="CB526" s="91"/>
      <c r="CC526" s="91"/>
      <c r="CD526" s="91"/>
      <c r="CE526" s="91"/>
      <c r="CF526" s="91"/>
      <c r="CG526" s="91"/>
      <c r="CH526" s="91"/>
      <c r="CI526" s="91"/>
      <c r="CJ526" s="91"/>
      <c r="CK526" s="91"/>
      <c r="CL526" s="91"/>
      <c r="CM526" s="91"/>
      <c r="CN526" s="91"/>
      <c r="CO526" s="91"/>
      <c r="CP526" s="91"/>
      <c r="CQ526" s="91"/>
      <c r="CR526" s="91"/>
      <c r="CS526" s="91"/>
      <c r="CT526" s="91"/>
      <c r="CU526" s="91"/>
      <c r="CV526" s="91"/>
      <c r="CW526" s="91"/>
      <c r="CX526" s="91"/>
      <c r="CY526" s="91"/>
      <c r="CZ526" s="91"/>
      <c r="DA526" s="91"/>
      <c r="DB526" s="91"/>
      <c r="DC526" s="91"/>
      <c r="DD526" s="91"/>
      <c r="DE526" s="91"/>
      <c r="DF526" s="91"/>
      <c r="DG526" s="91"/>
      <c r="DH526" s="91"/>
      <c r="DI526" s="91"/>
      <c r="DJ526" s="91"/>
      <c r="DK526" s="91"/>
      <c r="DL526" s="91"/>
      <c r="DM526" s="91"/>
      <c r="DN526" s="91"/>
      <c r="DO526" s="91"/>
      <c r="DP526" s="91"/>
      <c r="DQ526" s="91"/>
      <c r="DR526" s="91"/>
      <c r="DS526" s="91"/>
      <c r="DT526" s="91"/>
      <c r="DU526" s="91"/>
      <c r="DV526" s="91"/>
      <c r="DW526" s="91"/>
      <c r="DX526" s="91"/>
      <c r="DY526" s="91"/>
      <c r="DZ526" s="91"/>
      <c r="EA526" s="91"/>
      <c r="EB526" s="91"/>
      <c r="EC526" s="91"/>
      <c r="ED526" s="91"/>
      <c r="EE526" s="91"/>
      <c r="EF526" s="91"/>
      <c r="EG526" s="91"/>
      <c r="EH526" s="91"/>
      <c r="EI526" s="91"/>
      <c r="EJ526" s="91"/>
      <c r="EK526" s="91"/>
      <c r="EL526" s="91"/>
      <c r="EM526" s="91"/>
      <c r="EN526" s="91"/>
      <c r="EO526" s="91"/>
      <c r="EP526" s="91"/>
      <c r="EQ526" s="91"/>
      <c r="ER526" s="91"/>
      <c r="ES526" s="91"/>
      <c r="ET526" s="91"/>
      <c r="EU526" s="91"/>
      <c r="EV526" s="91"/>
      <c r="EW526" s="91"/>
      <c r="EX526" s="91"/>
      <c r="EY526" s="91"/>
      <c r="EZ526" s="91"/>
      <c r="FA526" s="91"/>
      <c r="FB526" s="91"/>
      <c r="FC526" s="91"/>
      <c r="FD526" s="91"/>
      <c r="FE526" s="91"/>
      <c r="FF526" s="91"/>
      <c r="FG526" s="91"/>
      <c r="FH526" s="91"/>
      <c r="FI526" s="91"/>
      <c r="FJ526" s="91"/>
      <c r="FK526" s="91"/>
      <c r="FL526" s="91"/>
      <c r="FM526" s="91"/>
      <c r="FN526" s="91"/>
      <c r="FO526" s="91"/>
      <c r="FP526" s="91"/>
      <c r="FQ526" s="91"/>
      <c r="FR526" s="91"/>
      <c r="FS526" s="91"/>
      <c r="FT526" s="91"/>
      <c r="FU526" s="91"/>
      <c r="FV526" s="91"/>
      <c r="FW526" s="91"/>
      <c r="FX526" s="91"/>
      <c r="FY526" s="91"/>
      <c r="FZ526" s="91"/>
      <c r="GA526" s="91"/>
      <c r="GB526" s="91"/>
      <c r="GC526" s="91"/>
    </row>
    <row r="527" spans="1:185" s="93" customFormat="1">
      <c r="A527" s="236"/>
      <c r="B527" s="111" t="s">
        <v>55</v>
      </c>
      <c r="C527" s="304"/>
      <c r="D527" s="304"/>
      <c r="E527" s="20">
        <f>E525-E526</f>
        <v>0</v>
      </c>
      <c r="F527" s="20">
        <f t="shared" ref="F527:K527" si="80">F525-F526</f>
        <v>0</v>
      </c>
      <c r="G527" s="20">
        <f t="shared" si="80"/>
        <v>0</v>
      </c>
      <c r="H527" s="20">
        <f t="shared" si="80"/>
        <v>0.45</v>
      </c>
      <c r="I527" s="20">
        <f t="shared" si="80"/>
        <v>0</v>
      </c>
      <c r="J527" s="20">
        <f t="shared" si="80"/>
        <v>0</v>
      </c>
      <c r="K527" s="20">
        <f t="shared" si="80"/>
        <v>0</v>
      </c>
      <c r="L527" s="90"/>
      <c r="M527" s="90"/>
      <c r="N527" s="90"/>
      <c r="O527" s="122"/>
      <c r="P527" s="122"/>
      <c r="Q527" s="122"/>
      <c r="R527" s="122"/>
      <c r="S527" s="317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  <c r="BZ527" s="91"/>
      <c r="CA527" s="91"/>
      <c r="CB527" s="91"/>
      <c r="CC527" s="91"/>
      <c r="CD527" s="91"/>
      <c r="CE527" s="91"/>
      <c r="CF527" s="91"/>
      <c r="CG527" s="91"/>
      <c r="CH527" s="91"/>
      <c r="CI527" s="91"/>
      <c r="CJ527" s="91"/>
      <c r="CK527" s="91"/>
      <c r="CL527" s="91"/>
      <c r="CM527" s="91"/>
      <c r="CN527" s="91"/>
      <c r="CO527" s="91"/>
      <c r="CP527" s="91"/>
      <c r="CQ527" s="91"/>
      <c r="CR527" s="91"/>
      <c r="CS527" s="91"/>
      <c r="CT527" s="91"/>
      <c r="CU527" s="91"/>
      <c r="CV527" s="91"/>
      <c r="CW527" s="91"/>
      <c r="CX527" s="91"/>
      <c r="CY527" s="91"/>
      <c r="CZ527" s="91"/>
      <c r="DA527" s="91"/>
      <c r="DB527" s="91"/>
      <c r="DC527" s="91"/>
      <c r="DD527" s="91"/>
      <c r="DE527" s="91"/>
      <c r="DF527" s="91"/>
      <c r="DG527" s="91"/>
      <c r="DH527" s="91"/>
      <c r="DI527" s="91"/>
      <c r="DJ527" s="91"/>
      <c r="DK527" s="91"/>
      <c r="DL527" s="91"/>
      <c r="DM527" s="91"/>
      <c r="DN527" s="91"/>
      <c r="DO527" s="91"/>
      <c r="DP527" s="91"/>
      <c r="DQ527" s="91"/>
      <c r="DR527" s="91"/>
      <c r="DS527" s="91"/>
      <c r="DT527" s="91"/>
      <c r="DU527" s="91"/>
      <c r="DV527" s="91"/>
      <c r="DW527" s="91"/>
      <c r="DX527" s="91"/>
      <c r="DY527" s="91"/>
      <c r="DZ527" s="91"/>
      <c r="EA527" s="91"/>
      <c r="EB527" s="91"/>
      <c r="EC527" s="91"/>
      <c r="ED527" s="91"/>
      <c r="EE527" s="91"/>
      <c r="EF527" s="91"/>
      <c r="EG527" s="91"/>
      <c r="EH527" s="91"/>
      <c r="EI527" s="91"/>
      <c r="EJ527" s="91"/>
      <c r="EK527" s="91"/>
      <c r="EL527" s="91"/>
      <c r="EM527" s="91"/>
      <c r="EN527" s="91"/>
      <c r="EO527" s="91"/>
      <c r="EP527" s="91"/>
      <c r="EQ527" s="91"/>
      <c r="ER527" s="91"/>
      <c r="ES527" s="91"/>
      <c r="ET527" s="91"/>
      <c r="EU527" s="91"/>
      <c r="EV527" s="91"/>
      <c r="EW527" s="91"/>
      <c r="EX527" s="91"/>
      <c r="EY527" s="91"/>
      <c r="EZ527" s="91"/>
      <c r="FA527" s="91"/>
      <c r="FB527" s="91"/>
      <c r="FC527" s="91"/>
      <c r="FD527" s="91"/>
      <c r="FE527" s="91"/>
      <c r="FF527" s="91"/>
      <c r="FG527" s="91"/>
      <c r="FH527" s="91"/>
      <c r="FI527" s="91"/>
      <c r="FJ527" s="91"/>
      <c r="FK527" s="91"/>
      <c r="FL527" s="91"/>
      <c r="FM527" s="91"/>
      <c r="FN527" s="91"/>
      <c r="FO527" s="91"/>
      <c r="FP527" s="91"/>
      <c r="FQ527" s="91"/>
      <c r="FR527" s="91"/>
      <c r="FS527" s="91"/>
      <c r="FT527" s="91"/>
      <c r="FU527" s="91"/>
      <c r="FV527" s="91"/>
      <c r="FW527" s="91"/>
      <c r="FX527" s="91"/>
      <c r="FY527" s="91"/>
      <c r="FZ527" s="91"/>
      <c r="GA527" s="91"/>
      <c r="GB527" s="91"/>
      <c r="GC527" s="91"/>
    </row>
    <row r="528" spans="1:185" s="93" customFormat="1">
      <c r="A528" s="236"/>
      <c r="B528" s="111" t="s">
        <v>23</v>
      </c>
      <c r="C528" s="304"/>
      <c r="D528" s="304"/>
      <c r="E528" s="20">
        <f>E524-E525</f>
        <v>0</v>
      </c>
      <c r="F528" s="20">
        <f t="shared" ref="F528:K528" si="81">F524-F525</f>
        <v>0</v>
      </c>
      <c r="G528" s="20">
        <f t="shared" si="81"/>
        <v>0</v>
      </c>
      <c r="H528" s="20">
        <f t="shared" si="81"/>
        <v>0</v>
      </c>
      <c r="I528" s="20">
        <f t="shared" si="81"/>
        <v>0</v>
      </c>
      <c r="J528" s="20">
        <f t="shared" si="81"/>
        <v>0</v>
      </c>
      <c r="K528" s="20">
        <f t="shared" si="81"/>
        <v>0</v>
      </c>
      <c r="L528" s="90"/>
      <c r="M528" s="90"/>
      <c r="N528" s="90"/>
      <c r="O528" s="122"/>
      <c r="P528" s="122"/>
      <c r="Q528" s="122"/>
      <c r="R528" s="122"/>
      <c r="S528" s="317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  <c r="BZ528" s="91"/>
      <c r="CA528" s="91"/>
      <c r="CB528" s="91"/>
      <c r="CC528" s="91"/>
      <c r="CD528" s="91"/>
      <c r="CE528" s="91"/>
      <c r="CF528" s="91"/>
      <c r="CG528" s="91"/>
      <c r="CH528" s="91"/>
      <c r="CI528" s="91"/>
      <c r="CJ528" s="91"/>
      <c r="CK528" s="91"/>
      <c r="CL528" s="91"/>
      <c r="CM528" s="91"/>
      <c r="CN528" s="91"/>
      <c r="CO528" s="91"/>
      <c r="CP528" s="91"/>
      <c r="CQ528" s="91"/>
      <c r="CR528" s="91"/>
      <c r="CS528" s="91"/>
      <c r="CT528" s="91"/>
      <c r="CU528" s="91"/>
      <c r="CV528" s="91"/>
      <c r="CW528" s="91"/>
      <c r="CX528" s="91"/>
      <c r="CY528" s="91"/>
      <c r="CZ528" s="91"/>
      <c r="DA528" s="91"/>
      <c r="DB528" s="91"/>
      <c r="DC528" s="91"/>
      <c r="DD528" s="91"/>
      <c r="DE528" s="91"/>
      <c r="DF528" s="91"/>
      <c r="DG528" s="91"/>
      <c r="DH528" s="91"/>
      <c r="DI528" s="91"/>
      <c r="DJ528" s="91"/>
      <c r="DK528" s="91"/>
      <c r="DL528" s="91"/>
      <c r="DM528" s="91"/>
      <c r="DN528" s="91"/>
      <c r="DO528" s="91"/>
      <c r="DP528" s="91"/>
      <c r="DQ528" s="91"/>
      <c r="DR528" s="91"/>
      <c r="DS528" s="91"/>
      <c r="DT528" s="91"/>
      <c r="DU528" s="91"/>
      <c r="DV528" s="91"/>
      <c r="DW528" s="91"/>
      <c r="DX528" s="91"/>
      <c r="DY528" s="91"/>
      <c r="DZ528" s="91"/>
      <c r="EA528" s="91"/>
      <c r="EB528" s="91"/>
      <c r="EC528" s="91"/>
      <c r="ED528" s="91"/>
      <c r="EE528" s="91"/>
      <c r="EF528" s="91"/>
      <c r="EG528" s="91"/>
      <c r="EH528" s="91"/>
      <c r="EI528" s="91"/>
      <c r="EJ528" s="91"/>
      <c r="EK528" s="91"/>
      <c r="EL528" s="91"/>
      <c r="EM528" s="91"/>
      <c r="EN528" s="91"/>
      <c r="EO528" s="91"/>
      <c r="EP528" s="91"/>
      <c r="EQ528" s="91"/>
      <c r="ER528" s="91"/>
      <c r="ES528" s="91"/>
      <c r="ET528" s="91"/>
      <c r="EU528" s="91"/>
      <c r="EV528" s="91"/>
      <c r="EW528" s="91"/>
      <c r="EX528" s="91"/>
      <c r="EY528" s="91"/>
      <c r="EZ528" s="91"/>
      <c r="FA528" s="91"/>
      <c r="FB528" s="91"/>
      <c r="FC528" s="91"/>
      <c r="FD528" s="91"/>
      <c r="FE528" s="91"/>
      <c r="FF528" s="91"/>
      <c r="FG528" s="91"/>
      <c r="FH528" s="91"/>
      <c r="FI528" s="91"/>
      <c r="FJ528" s="91"/>
      <c r="FK528" s="91"/>
      <c r="FL528" s="91"/>
      <c r="FM528" s="91"/>
      <c r="FN528" s="91"/>
      <c r="FO528" s="91"/>
      <c r="FP528" s="91"/>
      <c r="FQ528" s="91"/>
      <c r="FR528" s="91"/>
      <c r="FS528" s="91"/>
      <c r="FT528" s="91"/>
      <c r="FU528" s="91"/>
      <c r="FV528" s="91"/>
      <c r="FW528" s="91"/>
      <c r="FX528" s="91"/>
      <c r="FY528" s="91"/>
      <c r="FZ528" s="91"/>
      <c r="GA528" s="91"/>
      <c r="GB528" s="91"/>
      <c r="GC528" s="91"/>
    </row>
    <row r="529" spans="1:185" s="93" customFormat="1">
      <c r="A529" s="236" t="s">
        <v>0</v>
      </c>
      <c r="B529" s="8" t="s">
        <v>20</v>
      </c>
      <c r="C529" s="304"/>
      <c r="D529" s="304"/>
      <c r="E529" s="20">
        <f>E530+E531+E532+E534+E535+E548</f>
        <v>0</v>
      </c>
      <c r="F529" s="20">
        <f t="shared" ref="F529:K529" si="82">F530+F531+F532+F534+F535+F548</f>
        <v>0.1</v>
      </c>
      <c r="G529" s="20">
        <f t="shared" si="82"/>
        <v>0</v>
      </c>
      <c r="H529" s="20">
        <f>H530+H531+H532+H534+H535+H548</f>
        <v>44.113</v>
      </c>
      <c r="I529" s="20">
        <f t="shared" si="82"/>
        <v>0</v>
      </c>
      <c r="J529" s="20">
        <f t="shared" si="82"/>
        <v>0</v>
      </c>
      <c r="K529" s="20">
        <f t="shared" si="82"/>
        <v>0</v>
      </c>
      <c r="L529" s="90"/>
      <c r="M529" s="90"/>
      <c r="N529" s="90"/>
      <c r="O529" s="122"/>
      <c r="P529" s="122"/>
      <c r="Q529" s="122"/>
      <c r="R529" s="122"/>
      <c r="S529" s="317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  <c r="BZ529" s="91"/>
      <c r="CA529" s="91"/>
      <c r="CB529" s="91"/>
      <c r="CC529" s="91"/>
      <c r="CD529" s="91"/>
      <c r="CE529" s="91"/>
      <c r="CF529" s="91"/>
      <c r="CG529" s="91"/>
      <c r="CH529" s="91"/>
      <c r="CI529" s="91"/>
      <c r="CJ529" s="91"/>
      <c r="CK529" s="91"/>
      <c r="CL529" s="91"/>
      <c r="CM529" s="91"/>
      <c r="CN529" s="91"/>
      <c r="CO529" s="91"/>
      <c r="CP529" s="91"/>
      <c r="CQ529" s="91"/>
      <c r="CR529" s="91"/>
      <c r="CS529" s="91"/>
      <c r="CT529" s="91"/>
      <c r="CU529" s="91"/>
      <c r="CV529" s="91"/>
      <c r="CW529" s="91"/>
      <c r="CX529" s="91"/>
      <c r="CY529" s="91"/>
      <c r="CZ529" s="91"/>
      <c r="DA529" s="91"/>
      <c r="DB529" s="91"/>
      <c r="DC529" s="91"/>
      <c r="DD529" s="91"/>
      <c r="DE529" s="91"/>
      <c r="DF529" s="91"/>
      <c r="DG529" s="91"/>
      <c r="DH529" s="91"/>
      <c r="DI529" s="91"/>
      <c r="DJ529" s="91"/>
      <c r="DK529" s="91"/>
      <c r="DL529" s="91"/>
      <c r="DM529" s="91"/>
      <c r="DN529" s="91"/>
      <c r="DO529" s="91"/>
      <c r="DP529" s="91"/>
      <c r="DQ529" s="91"/>
      <c r="DR529" s="91"/>
      <c r="DS529" s="91"/>
      <c r="DT529" s="91"/>
      <c r="DU529" s="91"/>
      <c r="DV529" s="91"/>
      <c r="DW529" s="91"/>
      <c r="DX529" s="91"/>
      <c r="DY529" s="91"/>
      <c r="DZ529" s="91"/>
      <c r="EA529" s="91"/>
      <c r="EB529" s="91"/>
      <c r="EC529" s="91"/>
      <c r="ED529" s="91"/>
      <c r="EE529" s="91"/>
      <c r="EF529" s="91"/>
      <c r="EG529" s="91"/>
      <c r="EH529" s="91"/>
      <c r="EI529" s="91"/>
      <c r="EJ529" s="91"/>
      <c r="EK529" s="91"/>
      <c r="EL529" s="91"/>
      <c r="EM529" s="91"/>
      <c r="EN529" s="91"/>
      <c r="EO529" s="91"/>
      <c r="EP529" s="91"/>
      <c r="EQ529" s="91"/>
      <c r="ER529" s="91"/>
      <c r="ES529" s="91"/>
      <c r="ET529" s="91"/>
      <c r="EU529" s="91"/>
      <c r="EV529" s="91"/>
      <c r="EW529" s="91"/>
      <c r="EX529" s="91"/>
      <c r="EY529" s="91"/>
      <c r="EZ529" s="91"/>
      <c r="FA529" s="91"/>
      <c r="FB529" s="91"/>
      <c r="FC529" s="91"/>
      <c r="FD529" s="91"/>
      <c r="FE529" s="91"/>
      <c r="FF529" s="91"/>
      <c r="FG529" s="91"/>
      <c r="FH529" s="91"/>
      <c r="FI529" s="91"/>
      <c r="FJ529" s="91"/>
      <c r="FK529" s="91"/>
      <c r="FL529" s="91"/>
      <c r="FM529" s="91"/>
      <c r="FN529" s="91"/>
      <c r="FO529" s="91"/>
      <c r="FP529" s="91"/>
      <c r="FQ529" s="91"/>
      <c r="FR529" s="91"/>
      <c r="FS529" s="91"/>
      <c r="FT529" s="91"/>
      <c r="FU529" s="91"/>
      <c r="FV529" s="91"/>
      <c r="FW529" s="91"/>
      <c r="FX529" s="91"/>
      <c r="FY529" s="91"/>
      <c r="FZ529" s="91"/>
      <c r="GA529" s="91"/>
      <c r="GB529" s="91"/>
      <c r="GC529" s="91"/>
    </row>
    <row r="530" spans="1:185" s="93" customFormat="1" ht="31.5">
      <c r="A530" s="16" t="s">
        <v>1</v>
      </c>
      <c r="B530" s="8" t="s">
        <v>17</v>
      </c>
      <c r="C530" s="304"/>
      <c r="D530" s="304"/>
      <c r="E530" s="20"/>
      <c r="F530" s="20"/>
      <c r="G530" s="20"/>
      <c r="H530" s="20"/>
      <c r="I530" s="20"/>
      <c r="J530" s="20"/>
      <c r="K530" s="20"/>
      <c r="L530" s="90"/>
      <c r="M530" s="90"/>
      <c r="N530" s="90"/>
      <c r="O530" s="122"/>
      <c r="P530" s="122"/>
      <c r="Q530" s="122"/>
      <c r="R530" s="122"/>
      <c r="S530" s="317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  <c r="BZ530" s="91"/>
      <c r="CA530" s="91"/>
      <c r="CB530" s="91"/>
      <c r="CC530" s="91"/>
      <c r="CD530" s="91"/>
      <c r="CE530" s="91"/>
      <c r="CF530" s="91"/>
      <c r="CG530" s="91"/>
      <c r="CH530" s="91"/>
      <c r="CI530" s="91"/>
      <c r="CJ530" s="91"/>
      <c r="CK530" s="91"/>
      <c r="CL530" s="91"/>
      <c r="CM530" s="91"/>
      <c r="CN530" s="91"/>
      <c r="CO530" s="91"/>
      <c r="CP530" s="91"/>
      <c r="CQ530" s="91"/>
      <c r="CR530" s="91"/>
      <c r="CS530" s="91"/>
      <c r="CT530" s="91"/>
      <c r="CU530" s="91"/>
      <c r="CV530" s="91"/>
      <c r="CW530" s="91"/>
      <c r="CX530" s="91"/>
      <c r="CY530" s="91"/>
      <c r="CZ530" s="91"/>
      <c r="DA530" s="91"/>
      <c r="DB530" s="91"/>
      <c r="DC530" s="91"/>
      <c r="DD530" s="91"/>
      <c r="DE530" s="91"/>
      <c r="DF530" s="91"/>
      <c r="DG530" s="91"/>
      <c r="DH530" s="91"/>
      <c r="DI530" s="91"/>
      <c r="DJ530" s="91"/>
      <c r="DK530" s="91"/>
      <c r="DL530" s="91"/>
      <c r="DM530" s="91"/>
      <c r="DN530" s="91"/>
      <c r="DO530" s="91"/>
      <c r="DP530" s="91"/>
      <c r="DQ530" s="91"/>
      <c r="DR530" s="91"/>
      <c r="DS530" s="91"/>
      <c r="DT530" s="91"/>
      <c r="DU530" s="91"/>
      <c r="DV530" s="91"/>
      <c r="DW530" s="91"/>
      <c r="DX530" s="91"/>
      <c r="DY530" s="91"/>
      <c r="DZ530" s="91"/>
      <c r="EA530" s="91"/>
      <c r="EB530" s="91"/>
      <c r="EC530" s="91"/>
      <c r="ED530" s="91"/>
      <c r="EE530" s="91"/>
      <c r="EF530" s="91"/>
      <c r="EG530" s="91"/>
      <c r="EH530" s="91"/>
      <c r="EI530" s="91"/>
      <c r="EJ530" s="91"/>
      <c r="EK530" s="91"/>
      <c r="EL530" s="91"/>
      <c r="EM530" s="91"/>
      <c r="EN530" s="91"/>
      <c r="EO530" s="91"/>
      <c r="EP530" s="91"/>
      <c r="EQ530" s="91"/>
      <c r="ER530" s="91"/>
      <c r="ES530" s="91"/>
      <c r="ET530" s="91"/>
      <c r="EU530" s="91"/>
      <c r="EV530" s="91"/>
      <c r="EW530" s="91"/>
      <c r="EX530" s="91"/>
      <c r="EY530" s="91"/>
      <c r="EZ530" s="91"/>
      <c r="FA530" s="91"/>
      <c r="FB530" s="91"/>
      <c r="FC530" s="91"/>
      <c r="FD530" s="91"/>
      <c r="FE530" s="91"/>
      <c r="FF530" s="91"/>
      <c r="FG530" s="91"/>
      <c r="FH530" s="91"/>
      <c r="FI530" s="91"/>
      <c r="FJ530" s="91"/>
      <c r="FK530" s="91"/>
      <c r="FL530" s="91"/>
      <c r="FM530" s="91"/>
      <c r="FN530" s="91"/>
      <c r="FO530" s="91"/>
      <c r="FP530" s="91"/>
      <c r="FQ530" s="91"/>
      <c r="FR530" s="91"/>
      <c r="FS530" s="91"/>
      <c r="FT530" s="91"/>
      <c r="FU530" s="91"/>
      <c r="FV530" s="91"/>
      <c r="FW530" s="91"/>
      <c r="FX530" s="91"/>
      <c r="FY530" s="91"/>
      <c r="FZ530" s="91"/>
      <c r="GA530" s="91"/>
      <c r="GB530" s="91"/>
      <c r="GC530" s="91"/>
    </row>
    <row r="531" spans="1:185" s="93" customFormat="1" ht="31.5">
      <c r="A531" s="236" t="s">
        <v>2</v>
      </c>
      <c r="B531" s="8" t="s">
        <v>21</v>
      </c>
      <c r="C531" s="304"/>
      <c r="D531" s="304"/>
      <c r="E531" s="140"/>
      <c r="F531" s="140"/>
      <c r="G531" s="140"/>
      <c r="H531" s="140"/>
      <c r="I531" s="140"/>
      <c r="J531" s="140"/>
      <c r="K531" s="140"/>
      <c r="L531" s="90"/>
      <c r="M531" s="90"/>
      <c r="N531" s="90"/>
      <c r="O531" s="122"/>
      <c r="P531" s="122"/>
      <c r="Q531" s="122"/>
      <c r="R531" s="122"/>
      <c r="S531" s="317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  <c r="BZ531" s="91"/>
      <c r="CA531" s="91"/>
      <c r="CB531" s="91"/>
      <c r="CC531" s="91"/>
      <c r="CD531" s="91"/>
      <c r="CE531" s="91"/>
      <c r="CF531" s="91"/>
      <c r="CG531" s="91"/>
      <c r="CH531" s="91"/>
      <c r="CI531" s="91"/>
      <c r="CJ531" s="91"/>
      <c r="CK531" s="91"/>
      <c r="CL531" s="91"/>
      <c r="CM531" s="91"/>
      <c r="CN531" s="91"/>
      <c r="CO531" s="91"/>
      <c r="CP531" s="91"/>
      <c r="CQ531" s="91"/>
      <c r="CR531" s="91"/>
      <c r="CS531" s="91"/>
      <c r="CT531" s="91"/>
      <c r="CU531" s="91"/>
      <c r="CV531" s="91"/>
      <c r="CW531" s="91"/>
      <c r="CX531" s="91"/>
      <c r="CY531" s="91"/>
      <c r="CZ531" s="91"/>
      <c r="DA531" s="91"/>
      <c r="DB531" s="91"/>
      <c r="DC531" s="91"/>
      <c r="DD531" s="91"/>
      <c r="DE531" s="91"/>
      <c r="DF531" s="91"/>
      <c r="DG531" s="91"/>
      <c r="DH531" s="91"/>
      <c r="DI531" s="91"/>
      <c r="DJ531" s="91"/>
      <c r="DK531" s="91"/>
      <c r="DL531" s="91"/>
      <c r="DM531" s="91"/>
      <c r="DN531" s="91"/>
      <c r="DO531" s="91"/>
      <c r="DP531" s="91"/>
      <c r="DQ531" s="91"/>
      <c r="DR531" s="91"/>
      <c r="DS531" s="91"/>
      <c r="DT531" s="91"/>
      <c r="DU531" s="91"/>
      <c r="DV531" s="91"/>
      <c r="DW531" s="91"/>
      <c r="DX531" s="91"/>
      <c r="DY531" s="91"/>
      <c r="DZ531" s="91"/>
      <c r="EA531" s="91"/>
      <c r="EB531" s="91"/>
      <c r="EC531" s="91"/>
      <c r="ED531" s="91"/>
      <c r="EE531" s="91"/>
      <c r="EF531" s="91"/>
      <c r="EG531" s="91"/>
      <c r="EH531" s="91"/>
      <c r="EI531" s="91"/>
      <c r="EJ531" s="91"/>
      <c r="EK531" s="91"/>
      <c r="EL531" s="91"/>
      <c r="EM531" s="91"/>
      <c r="EN531" s="91"/>
      <c r="EO531" s="91"/>
      <c r="EP531" s="91"/>
      <c r="EQ531" s="91"/>
      <c r="ER531" s="91"/>
      <c r="ES531" s="91"/>
      <c r="ET531" s="91"/>
      <c r="EU531" s="91"/>
      <c r="EV531" s="91"/>
      <c r="EW531" s="91"/>
      <c r="EX531" s="91"/>
      <c r="EY531" s="91"/>
      <c r="EZ531" s="91"/>
      <c r="FA531" s="91"/>
      <c r="FB531" s="91"/>
      <c r="FC531" s="91"/>
      <c r="FD531" s="91"/>
      <c r="FE531" s="91"/>
      <c r="FF531" s="91"/>
      <c r="FG531" s="91"/>
      <c r="FH531" s="91"/>
      <c r="FI531" s="91"/>
      <c r="FJ531" s="91"/>
      <c r="FK531" s="91"/>
      <c r="FL531" s="91"/>
      <c r="FM531" s="91"/>
      <c r="FN531" s="91"/>
      <c r="FO531" s="91"/>
      <c r="FP531" s="91"/>
      <c r="FQ531" s="91"/>
      <c r="FR531" s="91"/>
      <c r="FS531" s="91"/>
      <c r="FT531" s="91"/>
      <c r="FU531" s="91"/>
      <c r="FV531" s="91"/>
      <c r="FW531" s="91"/>
      <c r="FX531" s="91"/>
      <c r="FY531" s="91"/>
      <c r="FZ531" s="91"/>
      <c r="GA531" s="91"/>
      <c r="GB531" s="91"/>
      <c r="GC531" s="91"/>
    </row>
    <row r="532" spans="1:185" s="93" customFormat="1">
      <c r="A532" s="236" t="s">
        <v>6</v>
      </c>
      <c r="B532" s="8" t="s">
        <v>18</v>
      </c>
      <c r="C532" s="304"/>
      <c r="D532" s="304"/>
      <c r="E532" s="128">
        <f>E533</f>
        <v>0</v>
      </c>
      <c r="F532" s="128">
        <f t="shared" ref="F532:K532" si="83">F533</f>
        <v>0</v>
      </c>
      <c r="G532" s="128">
        <f t="shared" si="83"/>
        <v>0</v>
      </c>
      <c r="H532" s="128">
        <f t="shared" si="83"/>
        <v>0</v>
      </c>
      <c r="I532" s="128">
        <f t="shared" si="83"/>
        <v>0</v>
      </c>
      <c r="J532" s="128">
        <f t="shared" si="83"/>
        <v>0</v>
      </c>
      <c r="K532" s="128">
        <f t="shared" si="83"/>
        <v>0</v>
      </c>
      <c r="L532" s="90"/>
      <c r="M532" s="90"/>
      <c r="N532" s="90"/>
      <c r="O532" s="122"/>
      <c r="P532" s="122"/>
      <c r="Q532" s="122"/>
      <c r="R532" s="122"/>
      <c r="S532" s="317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  <c r="BZ532" s="91"/>
      <c r="CA532" s="91"/>
      <c r="CB532" s="91"/>
      <c r="CC532" s="91"/>
      <c r="CD532" s="91"/>
      <c r="CE532" s="91"/>
      <c r="CF532" s="91"/>
      <c r="CG532" s="91"/>
      <c r="CH532" s="91"/>
      <c r="CI532" s="91"/>
      <c r="CJ532" s="91"/>
      <c r="CK532" s="91"/>
      <c r="CL532" s="91"/>
      <c r="CM532" s="91"/>
      <c r="CN532" s="91"/>
      <c r="CO532" s="91"/>
      <c r="CP532" s="91"/>
      <c r="CQ532" s="91"/>
      <c r="CR532" s="91"/>
      <c r="CS532" s="91"/>
      <c r="CT532" s="91"/>
      <c r="CU532" s="91"/>
      <c r="CV532" s="91"/>
      <c r="CW532" s="91"/>
      <c r="CX532" s="91"/>
      <c r="CY532" s="91"/>
      <c r="CZ532" s="91"/>
      <c r="DA532" s="91"/>
      <c r="DB532" s="91"/>
      <c r="DC532" s="91"/>
      <c r="DD532" s="91"/>
      <c r="DE532" s="91"/>
      <c r="DF532" s="91"/>
      <c r="DG532" s="91"/>
      <c r="DH532" s="91"/>
      <c r="DI532" s="91"/>
      <c r="DJ532" s="91"/>
      <c r="DK532" s="91"/>
      <c r="DL532" s="91"/>
      <c r="DM532" s="91"/>
      <c r="DN532" s="91"/>
      <c r="DO532" s="91"/>
      <c r="DP532" s="91"/>
      <c r="DQ532" s="91"/>
      <c r="DR532" s="91"/>
      <c r="DS532" s="91"/>
      <c r="DT532" s="91"/>
      <c r="DU532" s="91"/>
      <c r="DV532" s="91"/>
      <c r="DW532" s="91"/>
      <c r="DX532" s="91"/>
      <c r="DY532" s="91"/>
      <c r="DZ532" s="91"/>
      <c r="EA532" s="91"/>
      <c r="EB532" s="91"/>
      <c r="EC532" s="91"/>
      <c r="ED532" s="91"/>
      <c r="EE532" s="91"/>
      <c r="EF532" s="91"/>
      <c r="EG532" s="91"/>
      <c r="EH532" s="91"/>
      <c r="EI532" s="91"/>
      <c r="EJ532" s="91"/>
      <c r="EK532" s="91"/>
      <c r="EL532" s="91"/>
      <c r="EM532" s="91"/>
      <c r="EN532" s="91"/>
      <c r="EO532" s="91"/>
      <c r="EP532" s="91"/>
      <c r="EQ532" s="91"/>
      <c r="ER532" s="91"/>
      <c r="ES532" s="91"/>
      <c r="ET532" s="91"/>
      <c r="EU532" s="91"/>
      <c r="EV532" s="91"/>
      <c r="EW532" s="91"/>
      <c r="EX532" s="91"/>
      <c r="EY532" s="91"/>
      <c r="EZ532" s="91"/>
      <c r="FA532" s="91"/>
      <c r="FB532" s="91"/>
      <c r="FC532" s="91"/>
      <c r="FD532" s="91"/>
      <c r="FE532" s="91"/>
      <c r="FF532" s="91"/>
      <c r="FG532" s="91"/>
      <c r="FH532" s="91"/>
      <c r="FI532" s="91"/>
      <c r="FJ532" s="91"/>
      <c r="FK532" s="91"/>
      <c r="FL532" s="91"/>
      <c r="FM532" s="91"/>
      <c r="FN532" s="91"/>
      <c r="FO532" s="91"/>
      <c r="FP532" s="91"/>
      <c r="FQ532" s="91"/>
      <c r="FR532" s="91"/>
      <c r="FS532" s="91"/>
      <c r="FT532" s="91"/>
      <c r="FU532" s="91"/>
      <c r="FV532" s="91"/>
      <c r="FW532" s="91"/>
      <c r="FX532" s="91"/>
      <c r="FY532" s="91"/>
      <c r="FZ532" s="91"/>
      <c r="GA532" s="91"/>
      <c r="GB532" s="91"/>
      <c r="GC532" s="91"/>
    </row>
    <row r="533" spans="1:185" s="93" customFormat="1" ht="45">
      <c r="A533" s="304">
        <f>'10 Квартал финансирование'!A533</f>
        <v>391</v>
      </c>
      <c r="B533" s="305" t="str">
        <f>'10 Квартал финансирование'!B533</f>
        <v>Модернизация системы сбора и передачи информации Карачаево-Черкесского филиала ПС 110 кВ Карачаевск, Усть-Джегута</v>
      </c>
      <c r="C533" s="324" t="str">
        <f>'10 Квартал финансирование'!C533</f>
        <v xml:space="preserve">F_prj_109104_13678 </v>
      </c>
      <c r="D533" s="304" t="s">
        <v>157</v>
      </c>
      <c r="E533" s="323">
        <v>0</v>
      </c>
      <c r="F533" s="122">
        <v>0</v>
      </c>
      <c r="G533" s="122">
        <v>0</v>
      </c>
      <c r="H533" s="122">
        <v>0</v>
      </c>
      <c r="I533" s="122">
        <v>0</v>
      </c>
      <c r="J533" s="122">
        <v>0</v>
      </c>
      <c r="K533" s="122">
        <v>0</v>
      </c>
      <c r="L533" s="90">
        <v>2016</v>
      </c>
      <c r="M533" s="90">
        <v>2016</v>
      </c>
      <c r="N533" s="90" t="s">
        <v>157</v>
      </c>
      <c r="O533" s="122" t="s">
        <v>1139</v>
      </c>
      <c r="P533" s="122" t="s">
        <v>1139</v>
      </c>
      <c r="Q533" s="122" t="s">
        <v>1139</v>
      </c>
      <c r="R533" s="122" t="s">
        <v>1139</v>
      </c>
      <c r="S533" s="317" t="s">
        <v>1069</v>
      </c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  <c r="BZ533" s="91"/>
      <c r="CA533" s="91"/>
      <c r="CB533" s="91"/>
      <c r="CC533" s="91"/>
      <c r="CD533" s="91"/>
      <c r="CE533" s="91"/>
      <c r="CF533" s="91"/>
      <c r="CG533" s="91"/>
      <c r="CH533" s="91"/>
      <c r="CI533" s="91"/>
      <c r="CJ533" s="91"/>
      <c r="CK533" s="91"/>
      <c r="CL533" s="91"/>
      <c r="CM533" s="91"/>
      <c r="CN533" s="91"/>
      <c r="CO533" s="91"/>
      <c r="CP533" s="91"/>
      <c r="CQ533" s="91"/>
      <c r="CR533" s="91"/>
      <c r="CS533" s="91"/>
      <c r="CT533" s="91"/>
      <c r="CU533" s="91"/>
      <c r="CV533" s="91"/>
      <c r="CW533" s="91"/>
      <c r="CX533" s="91"/>
      <c r="CY533" s="91"/>
      <c r="CZ533" s="91"/>
      <c r="DA533" s="91"/>
      <c r="DB533" s="91"/>
      <c r="DC533" s="91"/>
      <c r="DD533" s="91"/>
      <c r="DE533" s="91"/>
      <c r="DF533" s="91"/>
      <c r="DG533" s="91"/>
      <c r="DH533" s="91"/>
      <c r="DI533" s="91"/>
      <c r="DJ533" s="91"/>
      <c r="DK533" s="91"/>
      <c r="DL533" s="91"/>
      <c r="DM533" s="91"/>
      <c r="DN533" s="91"/>
      <c r="DO533" s="91"/>
      <c r="DP533" s="91"/>
      <c r="DQ533" s="91"/>
      <c r="DR533" s="91"/>
      <c r="DS533" s="91"/>
      <c r="DT533" s="91"/>
      <c r="DU533" s="91"/>
      <c r="DV533" s="91"/>
      <c r="DW533" s="91"/>
      <c r="DX533" s="91"/>
      <c r="DY533" s="91"/>
      <c r="DZ533" s="91"/>
      <c r="EA533" s="91"/>
      <c r="EB533" s="91"/>
      <c r="EC533" s="91"/>
      <c r="ED533" s="91"/>
      <c r="EE533" s="91"/>
      <c r="EF533" s="91"/>
      <c r="EG533" s="91"/>
      <c r="EH533" s="91"/>
      <c r="EI533" s="91"/>
      <c r="EJ533" s="91"/>
      <c r="EK533" s="91"/>
      <c r="EL533" s="91"/>
      <c r="EM533" s="91"/>
      <c r="EN533" s="91"/>
      <c r="EO533" s="91"/>
      <c r="EP533" s="91"/>
      <c r="EQ533" s="91"/>
      <c r="ER533" s="91"/>
      <c r="ES533" s="91"/>
      <c r="ET533" s="91"/>
      <c r="EU533" s="91"/>
      <c r="EV533" s="91"/>
      <c r="EW533" s="91"/>
      <c r="EX533" s="91"/>
      <c r="EY533" s="91"/>
      <c r="EZ533" s="91"/>
      <c r="FA533" s="91"/>
      <c r="FB533" s="91"/>
      <c r="FC533" s="91"/>
      <c r="FD533" s="91"/>
      <c r="FE533" s="91"/>
      <c r="FF533" s="91"/>
      <c r="FG533" s="91"/>
      <c r="FH533" s="91"/>
      <c r="FI533" s="91"/>
      <c r="FJ533" s="91"/>
      <c r="FK533" s="91"/>
      <c r="FL533" s="91"/>
      <c r="FM533" s="91"/>
      <c r="FN533" s="91"/>
      <c r="FO533" s="91"/>
      <c r="FP533" s="91"/>
      <c r="FQ533" s="91"/>
      <c r="FR533" s="91"/>
      <c r="FS533" s="91"/>
      <c r="FT533" s="91"/>
      <c r="FU533" s="91"/>
      <c r="FV533" s="91"/>
      <c r="FW533" s="91"/>
      <c r="FX533" s="91"/>
      <c r="FY533" s="91"/>
      <c r="FZ533" s="91"/>
      <c r="GA533" s="91"/>
      <c r="GB533" s="91"/>
      <c r="GC533" s="91"/>
    </row>
    <row r="534" spans="1:185" s="93" customFormat="1" ht="31.5">
      <c r="A534" s="237" t="s">
        <v>8</v>
      </c>
      <c r="B534" s="306" t="s">
        <v>19</v>
      </c>
      <c r="C534" s="304"/>
      <c r="D534" s="304"/>
      <c r="E534" s="122"/>
      <c r="F534" s="122"/>
      <c r="G534" s="122"/>
      <c r="H534" s="122"/>
      <c r="I534" s="122"/>
      <c r="J534" s="122"/>
      <c r="K534" s="122"/>
      <c r="L534" s="90"/>
      <c r="M534" s="90"/>
      <c r="N534" s="90"/>
      <c r="O534" s="122"/>
      <c r="P534" s="122"/>
      <c r="Q534" s="122"/>
      <c r="R534" s="122"/>
      <c r="S534" s="317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  <c r="BZ534" s="91"/>
      <c r="CA534" s="91"/>
      <c r="CB534" s="91"/>
      <c r="CC534" s="91"/>
      <c r="CD534" s="91"/>
      <c r="CE534" s="91"/>
      <c r="CF534" s="91"/>
      <c r="CG534" s="91"/>
      <c r="CH534" s="91"/>
      <c r="CI534" s="91"/>
      <c r="CJ534" s="91"/>
      <c r="CK534" s="91"/>
      <c r="CL534" s="91"/>
      <c r="CM534" s="91"/>
      <c r="CN534" s="91"/>
      <c r="CO534" s="91"/>
      <c r="CP534" s="91"/>
      <c r="CQ534" s="91"/>
      <c r="CR534" s="91"/>
      <c r="CS534" s="91"/>
      <c r="CT534" s="91"/>
      <c r="CU534" s="91"/>
      <c r="CV534" s="91"/>
      <c r="CW534" s="91"/>
      <c r="CX534" s="91"/>
      <c r="CY534" s="91"/>
      <c r="CZ534" s="91"/>
      <c r="DA534" s="91"/>
      <c r="DB534" s="91"/>
      <c r="DC534" s="91"/>
      <c r="DD534" s="91"/>
      <c r="DE534" s="91"/>
      <c r="DF534" s="91"/>
      <c r="DG534" s="91"/>
      <c r="DH534" s="91"/>
      <c r="DI534" s="91"/>
      <c r="DJ534" s="91"/>
      <c r="DK534" s="91"/>
      <c r="DL534" s="91"/>
      <c r="DM534" s="91"/>
      <c r="DN534" s="91"/>
      <c r="DO534" s="91"/>
      <c r="DP534" s="91"/>
      <c r="DQ534" s="91"/>
      <c r="DR534" s="91"/>
      <c r="DS534" s="91"/>
      <c r="DT534" s="91"/>
      <c r="DU534" s="91"/>
      <c r="DV534" s="91"/>
      <c r="DW534" s="91"/>
      <c r="DX534" s="91"/>
      <c r="DY534" s="91"/>
      <c r="DZ534" s="91"/>
      <c r="EA534" s="91"/>
      <c r="EB534" s="91"/>
      <c r="EC534" s="91"/>
      <c r="ED534" s="91"/>
      <c r="EE534" s="91"/>
      <c r="EF534" s="91"/>
      <c r="EG534" s="91"/>
      <c r="EH534" s="91"/>
      <c r="EI534" s="91"/>
      <c r="EJ534" s="91"/>
      <c r="EK534" s="91"/>
      <c r="EL534" s="91"/>
      <c r="EM534" s="91"/>
      <c r="EN534" s="91"/>
      <c r="EO534" s="91"/>
      <c r="EP534" s="91"/>
      <c r="EQ534" s="91"/>
      <c r="ER534" s="91"/>
      <c r="ES534" s="91"/>
      <c r="ET534" s="91"/>
      <c r="EU534" s="91"/>
      <c r="EV534" s="91"/>
      <c r="EW534" s="91"/>
      <c r="EX534" s="91"/>
      <c r="EY534" s="91"/>
      <c r="EZ534" s="91"/>
      <c r="FA534" s="91"/>
      <c r="FB534" s="91"/>
      <c r="FC534" s="91"/>
      <c r="FD534" s="91"/>
      <c r="FE534" s="91"/>
      <c r="FF534" s="91"/>
      <c r="FG534" s="91"/>
      <c r="FH534" s="91"/>
      <c r="FI534" s="91"/>
      <c r="FJ534" s="91"/>
      <c r="FK534" s="91"/>
      <c r="FL534" s="91"/>
      <c r="FM534" s="91"/>
      <c r="FN534" s="91"/>
      <c r="FO534" s="91"/>
      <c r="FP534" s="91"/>
      <c r="FQ534" s="91"/>
      <c r="FR534" s="91"/>
      <c r="FS534" s="91"/>
      <c r="FT534" s="91"/>
      <c r="FU534" s="91"/>
      <c r="FV534" s="91"/>
      <c r="FW534" s="91"/>
      <c r="FX534" s="91"/>
      <c r="FY534" s="91"/>
      <c r="FZ534" s="91"/>
      <c r="GA534" s="91"/>
      <c r="GB534" s="91"/>
      <c r="GC534" s="91"/>
    </row>
    <row r="535" spans="1:185" s="93" customFormat="1">
      <c r="A535" s="307" t="s">
        <v>40</v>
      </c>
      <c r="B535" s="306" t="s">
        <v>42</v>
      </c>
      <c r="C535" s="304"/>
      <c r="D535" s="304"/>
      <c r="E535" s="248">
        <f>SUM(E536:E547)</f>
        <v>0</v>
      </c>
      <c r="F535" s="248">
        <f t="shared" ref="F535:K535" si="84">SUM(F536:F547)</f>
        <v>0</v>
      </c>
      <c r="G535" s="248">
        <f t="shared" si="84"/>
        <v>0</v>
      </c>
      <c r="H535" s="248">
        <f t="shared" si="84"/>
        <v>33.659999999999997</v>
      </c>
      <c r="I535" s="248">
        <f t="shared" si="84"/>
        <v>0</v>
      </c>
      <c r="J535" s="248">
        <f t="shared" si="84"/>
        <v>0</v>
      </c>
      <c r="K535" s="248">
        <f t="shared" si="84"/>
        <v>0</v>
      </c>
      <c r="L535" s="90"/>
      <c r="M535" s="90"/>
      <c r="N535" s="90"/>
      <c r="O535" s="122"/>
      <c r="P535" s="122"/>
      <c r="Q535" s="122"/>
      <c r="R535" s="122"/>
      <c r="S535" s="317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  <c r="BZ535" s="91"/>
      <c r="CA535" s="91"/>
      <c r="CB535" s="91"/>
      <c r="CC535" s="91"/>
      <c r="CD535" s="91"/>
      <c r="CE535" s="91"/>
      <c r="CF535" s="91"/>
      <c r="CG535" s="91"/>
      <c r="CH535" s="91"/>
      <c r="CI535" s="91"/>
      <c r="CJ535" s="91"/>
      <c r="CK535" s="91"/>
      <c r="CL535" s="91"/>
      <c r="CM535" s="91"/>
      <c r="CN535" s="91"/>
      <c r="CO535" s="91"/>
      <c r="CP535" s="91"/>
      <c r="CQ535" s="91"/>
      <c r="CR535" s="91"/>
      <c r="CS535" s="91"/>
      <c r="CT535" s="91"/>
      <c r="CU535" s="91"/>
      <c r="CV535" s="91"/>
      <c r="CW535" s="91"/>
      <c r="CX535" s="91"/>
      <c r="CY535" s="91"/>
      <c r="CZ535" s="91"/>
      <c r="DA535" s="91"/>
      <c r="DB535" s="91"/>
      <c r="DC535" s="91"/>
      <c r="DD535" s="91"/>
      <c r="DE535" s="91"/>
      <c r="DF535" s="91"/>
      <c r="DG535" s="91"/>
      <c r="DH535" s="91"/>
      <c r="DI535" s="91"/>
      <c r="DJ535" s="91"/>
      <c r="DK535" s="91"/>
      <c r="DL535" s="91"/>
      <c r="DM535" s="91"/>
      <c r="DN535" s="91"/>
      <c r="DO535" s="91"/>
      <c r="DP535" s="91"/>
      <c r="DQ535" s="91"/>
      <c r="DR535" s="91"/>
      <c r="DS535" s="91"/>
      <c r="DT535" s="91"/>
      <c r="DU535" s="91"/>
      <c r="DV535" s="91"/>
      <c r="DW535" s="91"/>
      <c r="DX535" s="91"/>
      <c r="DY535" s="91"/>
      <c r="DZ535" s="91"/>
      <c r="EA535" s="91"/>
      <c r="EB535" s="91"/>
      <c r="EC535" s="91"/>
      <c r="ED535" s="91"/>
      <c r="EE535" s="91"/>
      <c r="EF535" s="91"/>
      <c r="EG535" s="91"/>
      <c r="EH535" s="91"/>
      <c r="EI535" s="91"/>
      <c r="EJ535" s="91"/>
      <c r="EK535" s="91"/>
      <c r="EL535" s="91"/>
      <c r="EM535" s="91"/>
      <c r="EN535" s="91"/>
      <c r="EO535" s="91"/>
      <c r="EP535" s="91"/>
      <c r="EQ535" s="91"/>
      <c r="ER535" s="91"/>
      <c r="ES535" s="91"/>
      <c r="ET535" s="91"/>
      <c r="EU535" s="91"/>
      <c r="EV535" s="91"/>
      <c r="EW535" s="91"/>
      <c r="EX535" s="91"/>
      <c r="EY535" s="91"/>
      <c r="EZ535" s="91"/>
      <c r="FA535" s="91"/>
      <c r="FB535" s="91"/>
      <c r="FC535" s="91"/>
      <c r="FD535" s="91"/>
      <c r="FE535" s="91"/>
      <c r="FF535" s="91"/>
      <c r="FG535" s="91"/>
      <c r="FH535" s="91"/>
      <c r="FI535" s="91"/>
      <c r="FJ535" s="91"/>
      <c r="FK535" s="91"/>
      <c r="FL535" s="91"/>
      <c r="FM535" s="91"/>
      <c r="FN535" s="91"/>
      <c r="FO535" s="91"/>
      <c r="FP535" s="91"/>
      <c r="FQ535" s="91"/>
      <c r="FR535" s="91"/>
      <c r="FS535" s="91"/>
      <c r="FT535" s="91"/>
      <c r="FU535" s="91"/>
      <c r="FV535" s="91"/>
      <c r="FW535" s="91"/>
      <c r="FX535" s="91"/>
      <c r="FY535" s="91"/>
      <c r="FZ535" s="91"/>
      <c r="GA535" s="91"/>
      <c r="GB535" s="91"/>
      <c r="GC535" s="91"/>
    </row>
    <row r="536" spans="1:185" s="93" customFormat="1" ht="30">
      <c r="A536" s="304">
        <f>'10 Квартал финансирование'!A536</f>
        <v>392</v>
      </c>
      <c r="B536" s="305" t="str">
        <f>'10 Квартал финансирование'!B536</f>
        <v>Реконструкция ПС 110 кВ "Южная" (замена тр-ров Т-1, Т-2 с увел. мощности 2х16 МВА на 2х40 МВА)</v>
      </c>
      <c r="C536" s="324" t="str">
        <f>'10 Квартал финансирование'!C536</f>
        <v>F_prj_109104_5362</v>
      </c>
      <c r="D536" s="304" t="s">
        <v>157</v>
      </c>
      <c r="E536" s="323">
        <v>0</v>
      </c>
      <c r="F536" s="122">
        <v>0</v>
      </c>
      <c r="G536" s="122">
        <v>0</v>
      </c>
      <c r="H536" s="122">
        <v>21.4</v>
      </c>
      <c r="I536" s="122">
        <v>0</v>
      </c>
      <c r="J536" s="122">
        <v>0</v>
      </c>
      <c r="K536" s="122">
        <v>0</v>
      </c>
      <c r="L536" s="90">
        <v>2011</v>
      </c>
      <c r="M536" s="90">
        <v>2015</v>
      </c>
      <c r="N536" s="90" t="s">
        <v>157</v>
      </c>
      <c r="O536" s="122" t="s">
        <v>1140</v>
      </c>
      <c r="P536" s="122" t="s">
        <v>1139</v>
      </c>
      <c r="Q536" s="122" t="s">
        <v>1139</v>
      </c>
      <c r="R536" s="122" t="s">
        <v>1139</v>
      </c>
      <c r="S536" s="317" t="s">
        <v>1069</v>
      </c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  <c r="BZ536" s="91"/>
      <c r="CA536" s="91"/>
      <c r="CB536" s="91"/>
      <c r="CC536" s="91"/>
      <c r="CD536" s="91"/>
      <c r="CE536" s="91"/>
      <c r="CF536" s="91"/>
      <c r="CG536" s="91"/>
      <c r="CH536" s="91"/>
      <c r="CI536" s="91"/>
      <c r="CJ536" s="91"/>
      <c r="CK536" s="91"/>
      <c r="CL536" s="91"/>
      <c r="CM536" s="91"/>
      <c r="CN536" s="91"/>
      <c r="CO536" s="91"/>
      <c r="CP536" s="91"/>
      <c r="CQ536" s="91"/>
      <c r="CR536" s="91"/>
      <c r="CS536" s="91"/>
      <c r="CT536" s="91"/>
      <c r="CU536" s="91"/>
      <c r="CV536" s="91"/>
      <c r="CW536" s="91"/>
      <c r="CX536" s="91"/>
      <c r="CY536" s="91"/>
      <c r="CZ536" s="91"/>
      <c r="DA536" s="91"/>
      <c r="DB536" s="91"/>
      <c r="DC536" s="91"/>
      <c r="DD536" s="91"/>
      <c r="DE536" s="91"/>
      <c r="DF536" s="91"/>
      <c r="DG536" s="91"/>
      <c r="DH536" s="91"/>
      <c r="DI536" s="91"/>
      <c r="DJ536" s="91"/>
      <c r="DK536" s="91"/>
      <c r="DL536" s="91"/>
      <c r="DM536" s="91"/>
      <c r="DN536" s="91"/>
      <c r="DO536" s="91"/>
      <c r="DP536" s="91"/>
      <c r="DQ536" s="91"/>
      <c r="DR536" s="91"/>
      <c r="DS536" s="91"/>
      <c r="DT536" s="91"/>
      <c r="DU536" s="91"/>
      <c r="DV536" s="91"/>
      <c r="DW536" s="91"/>
      <c r="DX536" s="91"/>
      <c r="DY536" s="91"/>
      <c r="DZ536" s="91"/>
      <c r="EA536" s="91"/>
      <c r="EB536" s="91"/>
      <c r="EC536" s="91"/>
      <c r="ED536" s="91"/>
      <c r="EE536" s="91"/>
      <c r="EF536" s="91"/>
      <c r="EG536" s="91"/>
      <c r="EH536" s="91"/>
      <c r="EI536" s="91"/>
      <c r="EJ536" s="91"/>
      <c r="EK536" s="91"/>
      <c r="EL536" s="91"/>
      <c r="EM536" s="91"/>
      <c r="EN536" s="91"/>
      <c r="EO536" s="91"/>
      <c r="EP536" s="91"/>
      <c r="EQ536" s="91"/>
      <c r="ER536" s="91"/>
      <c r="ES536" s="91"/>
      <c r="ET536" s="91"/>
      <c r="EU536" s="91"/>
      <c r="EV536" s="91"/>
      <c r="EW536" s="91"/>
      <c r="EX536" s="91"/>
      <c r="EY536" s="91"/>
      <c r="EZ536" s="91"/>
      <c r="FA536" s="91"/>
      <c r="FB536" s="91"/>
      <c r="FC536" s="91"/>
      <c r="FD536" s="91"/>
      <c r="FE536" s="91"/>
      <c r="FF536" s="91"/>
      <c r="FG536" s="91"/>
      <c r="FH536" s="91"/>
      <c r="FI536" s="91"/>
      <c r="FJ536" s="91"/>
      <c r="FK536" s="91"/>
      <c r="FL536" s="91"/>
      <c r="FM536" s="91"/>
      <c r="FN536" s="91"/>
      <c r="FO536" s="91"/>
      <c r="FP536" s="91"/>
      <c r="FQ536" s="91"/>
      <c r="FR536" s="91"/>
      <c r="FS536" s="91"/>
      <c r="FT536" s="91"/>
      <c r="FU536" s="91"/>
      <c r="FV536" s="91"/>
      <c r="FW536" s="91"/>
      <c r="FX536" s="91"/>
      <c r="FY536" s="91"/>
      <c r="FZ536" s="91"/>
      <c r="GA536" s="91"/>
      <c r="GB536" s="91"/>
      <c r="GC536" s="91"/>
    </row>
    <row r="537" spans="1:185" s="93" customFormat="1" ht="75">
      <c r="A537" s="304">
        <f>'10 Квартал финансирование'!A537</f>
        <v>393</v>
      </c>
      <c r="B537" s="305" t="str">
        <f>'10 Квартал финансирование'!B537</f>
        <v>Реконструкция ВЛ-110 кВ Л-221 ПС"Черкесск-330"- ПС "Академическая" с совместным  подвесом с Л-128 до ПС "Зеленчук" протяженностью 21.4 км, Строительство выхода Л-221 от ПС Зеленчук в сорону ПС Академическая                (6.7 км)</v>
      </c>
      <c r="C537" s="324" t="str">
        <f>'10 Квартал финансирование'!C537</f>
        <v>F_prj_109104_3397</v>
      </c>
      <c r="D537" s="304" t="s">
        <v>157</v>
      </c>
      <c r="E537" s="323">
        <v>0</v>
      </c>
      <c r="F537" s="122">
        <v>0</v>
      </c>
      <c r="G537" s="122">
        <v>0</v>
      </c>
      <c r="H537" s="122">
        <v>0</v>
      </c>
      <c r="I537" s="122">
        <v>0</v>
      </c>
      <c r="J537" s="122">
        <v>0</v>
      </c>
      <c r="K537" s="122">
        <v>0</v>
      </c>
      <c r="L537" s="90">
        <v>2012</v>
      </c>
      <c r="M537" s="90">
        <v>2015</v>
      </c>
      <c r="N537" s="90" t="s">
        <v>157</v>
      </c>
      <c r="O537" s="122" t="s">
        <v>1140</v>
      </c>
      <c r="P537" s="122" t="s">
        <v>1139</v>
      </c>
      <c r="Q537" s="122" t="s">
        <v>1139</v>
      </c>
      <c r="R537" s="122" t="s">
        <v>1139</v>
      </c>
      <c r="S537" s="317" t="s">
        <v>1069</v>
      </c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  <c r="BZ537" s="91"/>
      <c r="CA537" s="91"/>
      <c r="CB537" s="91"/>
      <c r="CC537" s="91"/>
      <c r="CD537" s="91"/>
      <c r="CE537" s="91"/>
      <c r="CF537" s="91"/>
      <c r="CG537" s="91"/>
      <c r="CH537" s="91"/>
      <c r="CI537" s="91"/>
      <c r="CJ537" s="91"/>
      <c r="CK537" s="91"/>
      <c r="CL537" s="91"/>
      <c r="CM537" s="91"/>
      <c r="CN537" s="91"/>
      <c r="CO537" s="91"/>
      <c r="CP537" s="91"/>
      <c r="CQ537" s="91"/>
      <c r="CR537" s="91"/>
      <c r="CS537" s="91"/>
      <c r="CT537" s="91"/>
      <c r="CU537" s="91"/>
      <c r="CV537" s="91"/>
      <c r="CW537" s="91"/>
      <c r="CX537" s="91"/>
      <c r="CY537" s="91"/>
      <c r="CZ537" s="91"/>
      <c r="DA537" s="91"/>
      <c r="DB537" s="91"/>
      <c r="DC537" s="91"/>
      <c r="DD537" s="91"/>
      <c r="DE537" s="91"/>
      <c r="DF537" s="91"/>
      <c r="DG537" s="91"/>
      <c r="DH537" s="91"/>
      <c r="DI537" s="91"/>
      <c r="DJ537" s="91"/>
      <c r="DK537" s="91"/>
      <c r="DL537" s="91"/>
      <c r="DM537" s="91"/>
      <c r="DN537" s="91"/>
      <c r="DO537" s="91"/>
      <c r="DP537" s="91"/>
      <c r="DQ537" s="91"/>
      <c r="DR537" s="91"/>
      <c r="DS537" s="91"/>
      <c r="DT537" s="91"/>
      <c r="DU537" s="91"/>
      <c r="DV537" s="91"/>
      <c r="DW537" s="91"/>
      <c r="DX537" s="91"/>
      <c r="DY537" s="91"/>
      <c r="DZ537" s="91"/>
      <c r="EA537" s="91"/>
      <c r="EB537" s="91"/>
      <c r="EC537" s="91"/>
      <c r="ED537" s="91"/>
      <c r="EE537" s="91"/>
      <c r="EF537" s="91"/>
      <c r="EG537" s="91"/>
      <c r="EH537" s="91"/>
      <c r="EI537" s="91"/>
      <c r="EJ537" s="91"/>
      <c r="EK537" s="91"/>
      <c r="EL537" s="91"/>
      <c r="EM537" s="91"/>
      <c r="EN537" s="91"/>
      <c r="EO537" s="91"/>
      <c r="EP537" s="91"/>
      <c r="EQ537" s="91"/>
      <c r="ER537" s="91"/>
      <c r="ES537" s="91"/>
      <c r="ET537" s="91"/>
      <c r="EU537" s="91"/>
      <c r="EV537" s="91"/>
      <c r="EW537" s="91"/>
      <c r="EX537" s="91"/>
      <c r="EY537" s="91"/>
      <c r="EZ537" s="91"/>
      <c r="FA537" s="91"/>
      <c r="FB537" s="91"/>
      <c r="FC537" s="91"/>
      <c r="FD537" s="91"/>
      <c r="FE537" s="91"/>
      <c r="FF537" s="91"/>
      <c r="FG537" s="91"/>
      <c r="FH537" s="91"/>
      <c r="FI537" s="91"/>
      <c r="FJ537" s="91"/>
      <c r="FK537" s="91"/>
      <c r="FL537" s="91"/>
      <c r="FM537" s="91"/>
      <c r="FN537" s="91"/>
      <c r="FO537" s="91"/>
      <c r="FP537" s="91"/>
      <c r="FQ537" s="91"/>
      <c r="FR537" s="91"/>
      <c r="FS537" s="91"/>
      <c r="FT537" s="91"/>
      <c r="FU537" s="91"/>
      <c r="FV537" s="91"/>
      <c r="FW537" s="91"/>
      <c r="FX537" s="91"/>
      <c r="FY537" s="91"/>
      <c r="FZ537" s="91"/>
      <c r="GA537" s="91"/>
      <c r="GB537" s="91"/>
      <c r="GC537" s="91"/>
    </row>
    <row r="538" spans="1:185" s="93" customFormat="1" ht="30">
      <c r="A538" s="304">
        <f>'10 Квартал финансирование'!A538</f>
        <v>394</v>
      </c>
      <c r="B538" s="305" t="str">
        <f>'10 Квартал финансирование'!B538</f>
        <v>Реконструкция ПС 110/35/10 кВ Зеленчук (строительство 2-х линейных яч.)</v>
      </c>
      <c r="C538" s="324" t="str">
        <f>'10 Квартал финансирование'!C538</f>
        <v>F_prj_109104_6225</v>
      </c>
      <c r="D538" s="304" t="s">
        <v>157</v>
      </c>
      <c r="E538" s="323">
        <v>0</v>
      </c>
      <c r="F538" s="122">
        <v>0</v>
      </c>
      <c r="G538" s="122">
        <v>0</v>
      </c>
      <c r="H538" s="122">
        <v>0</v>
      </c>
      <c r="I538" s="122">
        <v>0</v>
      </c>
      <c r="J538" s="122">
        <v>0</v>
      </c>
      <c r="K538" s="122">
        <v>0</v>
      </c>
      <c r="L538" s="90">
        <v>2014</v>
      </c>
      <c r="M538" s="90">
        <v>2016</v>
      </c>
      <c r="N538" s="90" t="s">
        <v>157</v>
      </c>
      <c r="O538" s="122" t="s">
        <v>1140</v>
      </c>
      <c r="P538" s="122" t="s">
        <v>1139</v>
      </c>
      <c r="Q538" s="122" t="s">
        <v>1139</v>
      </c>
      <c r="R538" s="122" t="s">
        <v>1139</v>
      </c>
      <c r="S538" s="317" t="s">
        <v>1069</v>
      </c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  <c r="BZ538" s="91"/>
      <c r="CA538" s="91"/>
      <c r="CB538" s="91"/>
      <c r="CC538" s="91"/>
      <c r="CD538" s="91"/>
      <c r="CE538" s="91"/>
      <c r="CF538" s="91"/>
      <c r="CG538" s="91"/>
      <c r="CH538" s="91"/>
      <c r="CI538" s="91"/>
      <c r="CJ538" s="91"/>
      <c r="CK538" s="91"/>
      <c r="CL538" s="91"/>
      <c r="CM538" s="91"/>
      <c r="CN538" s="91"/>
      <c r="CO538" s="91"/>
      <c r="CP538" s="91"/>
      <c r="CQ538" s="91"/>
      <c r="CR538" s="91"/>
      <c r="CS538" s="91"/>
      <c r="CT538" s="91"/>
      <c r="CU538" s="91"/>
      <c r="CV538" s="91"/>
      <c r="CW538" s="91"/>
      <c r="CX538" s="91"/>
      <c r="CY538" s="91"/>
      <c r="CZ538" s="91"/>
      <c r="DA538" s="91"/>
      <c r="DB538" s="91"/>
      <c r="DC538" s="91"/>
      <c r="DD538" s="91"/>
      <c r="DE538" s="91"/>
      <c r="DF538" s="91"/>
      <c r="DG538" s="91"/>
      <c r="DH538" s="91"/>
      <c r="DI538" s="91"/>
      <c r="DJ538" s="91"/>
      <c r="DK538" s="91"/>
      <c r="DL538" s="91"/>
      <c r="DM538" s="91"/>
      <c r="DN538" s="91"/>
      <c r="DO538" s="91"/>
      <c r="DP538" s="91"/>
      <c r="DQ538" s="91"/>
      <c r="DR538" s="91"/>
      <c r="DS538" s="91"/>
      <c r="DT538" s="91"/>
      <c r="DU538" s="91"/>
      <c r="DV538" s="91"/>
      <c r="DW538" s="91"/>
      <c r="DX538" s="91"/>
      <c r="DY538" s="91"/>
      <c r="DZ538" s="91"/>
      <c r="EA538" s="91"/>
      <c r="EB538" s="91"/>
      <c r="EC538" s="91"/>
      <c r="ED538" s="91"/>
      <c r="EE538" s="91"/>
      <c r="EF538" s="91"/>
      <c r="EG538" s="91"/>
      <c r="EH538" s="91"/>
      <c r="EI538" s="91"/>
      <c r="EJ538" s="91"/>
      <c r="EK538" s="91"/>
      <c r="EL538" s="91"/>
      <c r="EM538" s="91"/>
      <c r="EN538" s="91"/>
      <c r="EO538" s="91"/>
      <c r="EP538" s="91"/>
      <c r="EQ538" s="91"/>
      <c r="ER538" s="91"/>
      <c r="ES538" s="91"/>
      <c r="ET538" s="91"/>
      <c r="EU538" s="91"/>
      <c r="EV538" s="91"/>
      <c r="EW538" s="91"/>
      <c r="EX538" s="91"/>
      <c r="EY538" s="91"/>
      <c r="EZ538" s="91"/>
      <c r="FA538" s="91"/>
      <c r="FB538" s="91"/>
      <c r="FC538" s="91"/>
      <c r="FD538" s="91"/>
      <c r="FE538" s="91"/>
      <c r="FF538" s="91"/>
      <c r="FG538" s="91"/>
      <c r="FH538" s="91"/>
      <c r="FI538" s="91"/>
      <c r="FJ538" s="91"/>
      <c r="FK538" s="91"/>
      <c r="FL538" s="91"/>
      <c r="FM538" s="91"/>
      <c r="FN538" s="91"/>
      <c r="FO538" s="91"/>
      <c r="FP538" s="91"/>
      <c r="FQ538" s="91"/>
      <c r="FR538" s="91"/>
      <c r="FS538" s="91"/>
      <c r="FT538" s="91"/>
      <c r="FU538" s="91"/>
      <c r="FV538" s="91"/>
      <c r="FW538" s="91"/>
      <c r="FX538" s="91"/>
      <c r="FY538" s="91"/>
      <c r="FZ538" s="91"/>
      <c r="GA538" s="91"/>
      <c r="GB538" s="91"/>
      <c r="GC538" s="91"/>
    </row>
    <row r="539" spans="1:185" s="93" customFormat="1" ht="45">
      <c r="A539" s="304">
        <f>'10 Квартал финансирование'!A539</f>
        <v>395</v>
      </c>
      <c r="B539" s="305" t="str">
        <f>'10 Квартал финансирование'!B539</f>
        <v>Реконструкция ПС 110 кВ Усть-Джегута: замена ТТ с номинальным током 320 А в ячейке С-1 на ТТ с номинальным током не менее 400 А (по ОЗП)</v>
      </c>
      <c r="C539" s="324" t="str">
        <f>'10 Квартал финансирование'!C539</f>
        <v>E_prj_109104_7129</v>
      </c>
      <c r="D539" s="304" t="s">
        <v>157</v>
      </c>
      <c r="E539" s="323">
        <v>0</v>
      </c>
      <c r="F539" s="122">
        <v>0</v>
      </c>
      <c r="G539" s="122">
        <v>0</v>
      </c>
      <c r="H539" s="122">
        <v>0</v>
      </c>
      <c r="I539" s="122">
        <v>0</v>
      </c>
      <c r="J539" s="122">
        <v>0</v>
      </c>
      <c r="K539" s="122">
        <v>0</v>
      </c>
      <c r="L539" s="90">
        <v>2013</v>
      </c>
      <c r="M539" s="90">
        <v>2018</v>
      </c>
      <c r="N539" s="90" t="s">
        <v>157</v>
      </c>
      <c r="O539" s="122" t="s">
        <v>1140</v>
      </c>
      <c r="P539" s="122" t="s">
        <v>1139</v>
      </c>
      <c r="Q539" s="122" t="s">
        <v>1139</v>
      </c>
      <c r="R539" s="122" t="s">
        <v>1139</v>
      </c>
      <c r="S539" s="317" t="s">
        <v>1069</v>
      </c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  <c r="BZ539" s="91"/>
      <c r="CA539" s="91"/>
      <c r="CB539" s="91"/>
      <c r="CC539" s="91"/>
      <c r="CD539" s="91"/>
      <c r="CE539" s="91"/>
      <c r="CF539" s="91"/>
      <c r="CG539" s="91"/>
      <c r="CH539" s="91"/>
      <c r="CI539" s="91"/>
      <c r="CJ539" s="91"/>
      <c r="CK539" s="91"/>
      <c r="CL539" s="91"/>
      <c r="CM539" s="91"/>
      <c r="CN539" s="91"/>
      <c r="CO539" s="91"/>
      <c r="CP539" s="91"/>
      <c r="CQ539" s="91"/>
      <c r="CR539" s="91"/>
      <c r="CS539" s="91"/>
      <c r="CT539" s="91"/>
      <c r="CU539" s="91"/>
      <c r="CV539" s="91"/>
      <c r="CW539" s="91"/>
      <c r="CX539" s="91"/>
      <c r="CY539" s="91"/>
      <c r="CZ539" s="91"/>
      <c r="DA539" s="91"/>
      <c r="DB539" s="91"/>
      <c r="DC539" s="91"/>
      <c r="DD539" s="91"/>
      <c r="DE539" s="91"/>
      <c r="DF539" s="91"/>
      <c r="DG539" s="91"/>
      <c r="DH539" s="91"/>
      <c r="DI539" s="91"/>
      <c r="DJ539" s="91"/>
      <c r="DK539" s="91"/>
      <c r="DL539" s="91"/>
      <c r="DM539" s="91"/>
      <c r="DN539" s="91"/>
      <c r="DO539" s="91"/>
      <c r="DP539" s="91"/>
      <c r="DQ539" s="91"/>
      <c r="DR539" s="91"/>
      <c r="DS539" s="91"/>
      <c r="DT539" s="91"/>
      <c r="DU539" s="91"/>
      <c r="DV539" s="91"/>
      <c r="DW539" s="91"/>
      <c r="DX539" s="91"/>
      <c r="DY539" s="91"/>
      <c r="DZ539" s="91"/>
      <c r="EA539" s="91"/>
      <c r="EB539" s="91"/>
      <c r="EC539" s="91"/>
      <c r="ED539" s="91"/>
      <c r="EE539" s="91"/>
      <c r="EF539" s="91"/>
      <c r="EG539" s="91"/>
      <c r="EH539" s="91"/>
      <c r="EI539" s="91"/>
      <c r="EJ539" s="91"/>
      <c r="EK539" s="91"/>
      <c r="EL539" s="91"/>
      <c r="EM539" s="91"/>
      <c r="EN539" s="91"/>
      <c r="EO539" s="91"/>
      <c r="EP539" s="91"/>
      <c r="EQ539" s="91"/>
      <c r="ER539" s="91"/>
      <c r="ES539" s="91"/>
      <c r="ET539" s="91"/>
      <c r="EU539" s="91"/>
      <c r="EV539" s="91"/>
      <c r="EW539" s="91"/>
      <c r="EX539" s="91"/>
      <c r="EY539" s="91"/>
      <c r="EZ539" s="91"/>
      <c r="FA539" s="91"/>
      <c r="FB539" s="91"/>
      <c r="FC539" s="91"/>
      <c r="FD539" s="91"/>
      <c r="FE539" s="91"/>
      <c r="FF539" s="91"/>
      <c r="FG539" s="91"/>
      <c r="FH539" s="91"/>
      <c r="FI539" s="91"/>
      <c r="FJ539" s="91"/>
      <c r="FK539" s="91"/>
      <c r="FL539" s="91"/>
      <c r="FM539" s="91"/>
      <c r="FN539" s="91"/>
      <c r="FO539" s="91"/>
      <c r="FP539" s="91"/>
      <c r="FQ539" s="91"/>
      <c r="FR539" s="91"/>
      <c r="FS539" s="91"/>
      <c r="FT539" s="91"/>
      <c r="FU539" s="91"/>
      <c r="FV539" s="91"/>
      <c r="FW539" s="91"/>
      <c r="FX539" s="91"/>
      <c r="FY539" s="91"/>
      <c r="FZ539" s="91"/>
      <c r="GA539" s="91"/>
      <c r="GB539" s="91"/>
      <c r="GC539" s="91"/>
    </row>
    <row r="540" spans="1:185" s="93" customFormat="1" ht="30">
      <c r="A540" s="304">
        <f>'10 Квартал финансирование'!A540</f>
        <v>396</v>
      </c>
      <c r="B540" s="305" t="str">
        <f>'10 Квартал финансирование'!B540</f>
        <v xml:space="preserve">Расширение с реконструкцией ПС 35/10 кВ "Архыз" и строительство новой линейной ячейки 35 кВ </v>
      </c>
      <c r="C540" s="324" t="str">
        <f>'10 Квартал финансирование'!C540</f>
        <v>F_prj_109104_10932</v>
      </c>
      <c r="D540" s="304" t="s">
        <v>157</v>
      </c>
      <c r="E540" s="323">
        <v>0</v>
      </c>
      <c r="F540" s="122">
        <v>0</v>
      </c>
      <c r="G540" s="122">
        <v>0</v>
      </c>
      <c r="H540" s="122">
        <v>0</v>
      </c>
      <c r="I540" s="122">
        <v>0</v>
      </c>
      <c r="J540" s="122">
        <v>0</v>
      </c>
      <c r="K540" s="122">
        <v>0</v>
      </c>
      <c r="L540" s="90">
        <v>2014</v>
      </c>
      <c r="M540" s="90">
        <v>2016</v>
      </c>
      <c r="N540" s="90" t="s">
        <v>157</v>
      </c>
      <c r="O540" s="122" t="s">
        <v>1140</v>
      </c>
      <c r="P540" s="122" t="s">
        <v>1139</v>
      </c>
      <c r="Q540" s="122" t="s">
        <v>1139</v>
      </c>
      <c r="R540" s="122" t="s">
        <v>1139</v>
      </c>
      <c r="S540" s="317" t="s">
        <v>1069</v>
      </c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  <c r="BZ540" s="91"/>
      <c r="CA540" s="91"/>
      <c r="CB540" s="91"/>
      <c r="CC540" s="91"/>
      <c r="CD540" s="91"/>
      <c r="CE540" s="91"/>
      <c r="CF540" s="91"/>
      <c r="CG540" s="91"/>
      <c r="CH540" s="91"/>
      <c r="CI540" s="91"/>
      <c r="CJ540" s="91"/>
      <c r="CK540" s="91"/>
      <c r="CL540" s="91"/>
      <c r="CM540" s="91"/>
      <c r="CN540" s="91"/>
      <c r="CO540" s="91"/>
      <c r="CP540" s="91"/>
      <c r="CQ540" s="91"/>
      <c r="CR540" s="91"/>
      <c r="CS540" s="91"/>
      <c r="CT540" s="91"/>
      <c r="CU540" s="91"/>
      <c r="CV540" s="91"/>
      <c r="CW540" s="91"/>
      <c r="CX540" s="91"/>
      <c r="CY540" s="91"/>
      <c r="CZ540" s="91"/>
      <c r="DA540" s="91"/>
      <c r="DB540" s="91"/>
      <c r="DC540" s="91"/>
      <c r="DD540" s="91"/>
      <c r="DE540" s="91"/>
      <c r="DF540" s="91"/>
      <c r="DG540" s="91"/>
      <c r="DH540" s="91"/>
      <c r="DI540" s="91"/>
      <c r="DJ540" s="91"/>
      <c r="DK540" s="91"/>
      <c r="DL540" s="91"/>
      <c r="DM540" s="91"/>
      <c r="DN540" s="91"/>
      <c r="DO540" s="91"/>
      <c r="DP540" s="91"/>
      <c r="DQ540" s="91"/>
      <c r="DR540" s="91"/>
      <c r="DS540" s="91"/>
      <c r="DT540" s="91"/>
      <c r="DU540" s="91"/>
      <c r="DV540" s="91"/>
      <c r="DW540" s="91"/>
      <c r="DX540" s="91"/>
      <c r="DY540" s="91"/>
      <c r="DZ540" s="91"/>
      <c r="EA540" s="91"/>
      <c r="EB540" s="91"/>
      <c r="EC540" s="91"/>
      <c r="ED540" s="91"/>
      <c r="EE540" s="91"/>
      <c r="EF540" s="91"/>
      <c r="EG540" s="91"/>
      <c r="EH540" s="91"/>
      <c r="EI540" s="91"/>
      <c r="EJ540" s="91"/>
      <c r="EK540" s="91"/>
      <c r="EL540" s="91"/>
      <c r="EM540" s="91"/>
      <c r="EN540" s="91"/>
      <c r="EO540" s="91"/>
      <c r="EP540" s="91"/>
      <c r="EQ540" s="91"/>
      <c r="ER540" s="91"/>
      <c r="ES540" s="91"/>
      <c r="ET540" s="91"/>
      <c r="EU540" s="91"/>
      <c r="EV540" s="91"/>
      <c r="EW540" s="91"/>
      <c r="EX540" s="91"/>
      <c r="EY540" s="91"/>
      <c r="EZ540" s="91"/>
      <c r="FA540" s="91"/>
      <c r="FB540" s="91"/>
      <c r="FC540" s="91"/>
      <c r="FD540" s="91"/>
      <c r="FE540" s="91"/>
      <c r="FF540" s="91"/>
      <c r="FG540" s="91"/>
      <c r="FH540" s="91"/>
      <c r="FI540" s="91"/>
      <c r="FJ540" s="91"/>
      <c r="FK540" s="91"/>
      <c r="FL540" s="91"/>
      <c r="FM540" s="91"/>
      <c r="FN540" s="91"/>
      <c r="FO540" s="91"/>
      <c r="FP540" s="91"/>
      <c r="FQ540" s="91"/>
      <c r="FR540" s="91"/>
      <c r="FS540" s="91"/>
      <c r="FT540" s="91"/>
      <c r="FU540" s="91"/>
      <c r="FV540" s="91"/>
      <c r="FW540" s="91"/>
      <c r="FX540" s="91"/>
      <c r="FY540" s="91"/>
      <c r="FZ540" s="91"/>
      <c r="GA540" s="91"/>
      <c r="GB540" s="91"/>
      <c r="GC540" s="91"/>
    </row>
    <row r="541" spans="1:185" s="93" customFormat="1" ht="45">
      <c r="A541" s="304">
        <f>'10 Квартал финансирование'!A541</f>
        <v>397</v>
      </c>
      <c r="B541" s="305" t="str">
        <f>'10 Квартал финансирование'!B541</f>
        <v>Реконструкция ВЛ-10 кВ Ф-306 от ПС Зеленчук Зеленчукских РЭС 4.8 км ( по требованию Ростехнадзора)</v>
      </c>
      <c r="C541" s="324" t="str">
        <f>'10 Квартал финансирование'!C541</f>
        <v>prj_109104_3815</v>
      </c>
      <c r="D541" s="304" t="s">
        <v>157</v>
      </c>
      <c r="E541" s="323">
        <v>0</v>
      </c>
      <c r="F541" s="122">
        <v>0</v>
      </c>
      <c r="G541" s="122">
        <v>0</v>
      </c>
      <c r="H541" s="122">
        <v>0</v>
      </c>
      <c r="I541" s="122">
        <v>0</v>
      </c>
      <c r="J541" s="122">
        <v>0</v>
      </c>
      <c r="K541" s="122">
        <v>0</v>
      </c>
      <c r="L541" s="90">
        <v>2014</v>
      </c>
      <c r="M541" s="90">
        <v>2015</v>
      </c>
      <c r="N541" s="90" t="s">
        <v>157</v>
      </c>
      <c r="O541" s="122" t="s">
        <v>1140</v>
      </c>
      <c r="P541" s="122" t="s">
        <v>1139</v>
      </c>
      <c r="Q541" s="122" t="s">
        <v>1139</v>
      </c>
      <c r="R541" s="122" t="s">
        <v>1139</v>
      </c>
      <c r="S541" s="317" t="s">
        <v>1069</v>
      </c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  <c r="BZ541" s="91"/>
      <c r="CA541" s="91"/>
      <c r="CB541" s="91"/>
      <c r="CC541" s="91"/>
      <c r="CD541" s="91"/>
      <c r="CE541" s="91"/>
      <c r="CF541" s="91"/>
      <c r="CG541" s="91"/>
      <c r="CH541" s="91"/>
      <c r="CI541" s="91"/>
      <c r="CJ541" s="91"/>
      <c r="CK541" s="91"/>
      <c r="CL541" s="91"/>
      <c r="CM541" s="91"/>
      <c r="CN541" s="91"/>
      <c r="CO541" s="91"/>
      <c r="CP541" s="91"/>
      <c r="CQ541" s="91"/>
      <c r="CR541" s="91"/>
      <c r="CS541" s="91"/>
      <c r="CT541" s="91"/>
      <c r="CU541" s="91"/>
      <c r="CV541" s="91"/>
      <c r="CW541" s="91"/>
      <c r="CX541" s="91"/>
      <c r="CY541" s="91"/>
      <c r="CZ541" s="91"/>
      <c r="DA541" s="91"/>
      <c r="DB541" s="91"/>
      <c r="DC541" s="91"/>
      <c r="DD541" s="91"/>
      <c r="DE541" s="91"/>
      <c r="DF541" s="91"/>
      <c r="DG541" s="91"/>
      <c r="DH541" s="91"/>
      <c r="DI541" s="91"/>
      <c r="DJ541" s="91"/>
      <c r="DK541" s="91"/>
      <c r="DL541" s="91"/>
      <c r="DM541" s="91"/>
      <c r="DN541" s="91"/>
      <c r="DO541" s="91"/>
      <c r="DP541" s="91"/>
      <c r="DQ541" s="91"/>
      <c r="DR541" s="91"/>
      <c r="DS541" s="91"/>
      <c r="DT541" s="91"/>
      <c r="DU541" s="91"/>
      <c r="DV541" s="91"/>
      <c r="DW541" s="91"/>
      <c r="DX541" s="91"/>
      <c r="DY541" s="91"/>
      <c r="DZ541" s="91"/>
      <c r="EA541" s="91"/>
      <c r="EB541" s="91"/>
      <c r="EC541" s="91"/>
      <c r="ED541" s="91"/>
      <c r="EE541" s="91"/>
      <c r="EF541" s="91"/>
      <c r="EG541" s="91"/>
      <c r="EH541" s="91"/>
      <c r="EI541" s="91"/>
      <c r="EJ541" s="91"/>
      <c r="EK541" s="91"/>
      <c r="EL541" s="91"/>
      <c r="EM541" s="91"/>
      <c r="EN541" s="91"/>
      <c r="EO541" s="91"/>
      <c r="EP541" s="91"/>
      <c r="EQ541" s="91"/>
      <c r="ER541" s="91"/>
      <c r="ES541" s="91"/>
      <c r="ET541" s="91"/>
      <c r="EU541" s="91"/>
      <c r="EV541" s="91"/>
      <c r="EW541" s="91"/>
      <c r="EX541" s="91"/>
      <c r="EY541" s="91"/>
      <c r="EZ541" s="91"/>
      <c r="FA541" s="91"/>
      <c r="FB541" s="91"/>
      <c r="FC541" s="91"/>
      <c r="FD541" s="91"/>
      <c r="FE541" s="91"/>
      <c r="FF541" s="91"/>
      <c r="FG541" s="91"/>
      <c r="FH541" s="91"/>
      <c r="FI541" s="91"/>
      <c r="FJ541" s="91"/>
      <c r="FK541" s="91"/>
      <c r="FL541" s="91"/>
      <c r="FM541" s="91"/>
      <c r="FN541" s="91"/>
      <c r="FO541" s="91"/>
      <c r="FP541" s="91"/>
      <c r="FQ541" s="91"/>
      <c r="FR541" s="91"/>
      <c r="FS541" s="91"/>
      <c r="FT541" s="91"/>
      <c r="FU541" s="91"/>
      <c r="FV541" s="91"/>
      <c r="FW541" s="91"/>
      <c r="FX541" s="91"/>
      <c r="FY541" s="91"/>
      <c r="FZ541" s="91"/>
      <c r="GA541" s="91"/>
      <c r="GB541" s="91"/>
      <c r="GC541" s="91"/>
    </row>
    <row r="542" spans="1:185" s="93" customFormat="1" ht="30">
      <c r="A542" s="304">
        <f>'10 Квартал финансирование'!A542</f>
        <v>398</v>
      </c>
      <c r="B542" s="305" t="str">
        <f>'10 Квартал финансирование'!B542</f>
        <v>Реконструкция ВЛ-0,4 кВ от ТП 12/501 Хабезских РЭС 2.5 км</v>
      </c>
      <c r="C542" s="324" t="str">
        <f>'10 Квартал финансирование'!C542</f>
        <v>prj_109104_4206</v>
      </c>
      <c r="D542" s="304" t="s">
        <v>157</v>
      </c>
      <c r="E542" s="323">
        <v>0</v>
      </c>
      <c r="F542" s="122">
        <v>0</v>
      </c>
      <c r="G542" s="122">
        <v>0</v>
      </c>
      <c r="H542" s="122">
        <v>4.8</v>
      </c>
      <c r="I542" s="122">
        <v>0</v>
      </c>
      <c r="J542" s="122">
        <v>0</v>
      </c>
      <c r="K542" s="122">
        <v>0</v>
      </c>
      <c r="L542" s="90">
        <v>2014</v>
      </c>
      <c r="M542" s="90">
        <v>2016</v>
      </c>
      <c r="N542" s="90" t="s">
        <v>157</v>
      </c>
      <c r="O542" s="122" t="s">
        <v>1140</v>
      </c>
      <c r="P542" s="122" t="s">
        <v>1139</v>
      </c>
      <c r="Q542" s="122" t="s">
        <v>1139</v>
      </c>
      <c r="R542" s="122" t="s">
        <v>1139</v>
      </c>
      <c r="S542" s="317" t="s">
        <v>1069</v>
      </c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  <c r="BZ542" s="91"/>
      <c r="CA542" s="91"/>
      <c r="CB542" s="91"/>
      <c r="CC542" s="91"/>
      <c r="CD542" s="91"/>
      <c r="CE542" s="91"/>
      <c r="CF542" s="91"/>
      <c r="CG542" s="91"/>
      <c r="CH542" s="91"/>
      <c r="CI542" s="91"/>
      <c r="CJ542" s="91"/>
      <c r="CK542" s="91"/>
      <c r="CL542" s="91"/>
      <c r="CM542" s="91"/>
      <c r="CN542" s="91"/>
      <c r="CO542" s="91"/>
      <c r="CP542" s="91"/>
      <c r="CQ542" s="91"/>
      <c r="CR542" s="91"/>
      <c r="CS542" s="91"/>
      <c r="CT542" s="91"/>
      <c r="CU542" s="91"/>
      <c r="CV542" s="91"/>
      <c r="CW542" s="91"/>
      <c r="CX542" s="91"/>
      <c r="CY542" s="91"/>
      <c r="CZ542" s="91"/>
      <c r="DA542" s="91"/>
      <c r="DB542" s="91"/>
      <c r="DC542" s="91"/>
      <c r="DD542" s="91"/>
      <c r="DE542" s="91"/>
      <c r="DF542" s="91"/>
      <c r="DG542" s="91"/>
      <c r="DH542" s="91"/>
      <c r="DI542" s="91"/>
      <c r="DJ542" s="91"/>
      <c r="DK542" s="91"/>
      <c r="DL542" s="91"/>
      <c r="DM542" s="91"/>
      <c r="DN542" s="91"/>
      <c r="DO542" s="91"/>
      <c r="DP542" s="91"/>
      <c r="DQ542" s="91"/>
      <c r="DR542" s="91"/>
      <c r="DS542" s="91"/>
      <c r="DT542" s="91"/>
      <c r="DU542" s="91"/>
      <c r="DV542" s="91"/>
      <c r="DW542" s="91"/>
      <c r="DX542" s="91"/>
      <c r="DY542" s="91"/>
      <c r="DZ542" s="91"/>
      <c r="EA542" s="91"/>
      <c r="EB542" s="91"/>
      <c r="EC542" s="91"/>
      <c r="ED542" s="91"/>
      <c r="EE542" s="91"/>
      <c r="EF542" s="91"/>
      <c r="EG542" s="91"/>
      <c r="EH542" s="91"/>
      <c r="EI542" s="91"/>
      <c r="EJ542" s="91"/>
      <c r="EK542" s="91"/>
      <c r="EL542" s="91"/>
      <c r="EM542" s="91"/>
      <c r="EN542" s="91"/>
      <c r="EO542" s="91"/>
      <c r="EP542" s="91"/>
      <c r="EQ542" s="91"/>
      <c r="ER542" s="91"/>
      <c r="ES542" s="91"/>
      <c r="ET542" s="91"/>
      <c r="EU542" s="91"/>
      <c r="EV542" s="91"/>
      <c r="EW542" s="91"/>
      <c r="EX542" s="91"/>
      <c r="EY542" s="91"/>
      <c r="EZ542" s="91"/>
      <c r="FA542" s="91"/>
      <c r="FB542" s="91"/>
      <c r="FC542" s="91"/>
      <c r="FD542" s="91"/>
      <c r="FE542" s="91"/>
      <c r="FF542" s="91"/>
      <c r="FG542" s="91"/>
      <c r="FH542" s="91"/>
      <c r="FI542" s="91"/>
      <c r="FJ542" s="91"/>
      <c r="FK542" s="91"/>
      <c r="FL542" s="91"/>
      <c r="FM542" s="91"/>
      <c r="FN542" s="91"/>
      <c r="FO542" s="91"/>
      <c r="FP542" s="91"/>
      <c r="FQ542" s="91"/>
      <c r="FR542" s="91"/>
      <c r="FS542" s="91"/>
      <c r="FT542" s="91"/>
      <c r="FU542" s="91"/>
      <c r="FV542" s="91"/>
      <c r="FW542" s="91"/>
      <c r="FX542" s="91"/>
      <c r="FY542" s="91"/>
      <c r="FZ542" s="91"/>
      <c r="GA542" s="91"/>
      <c r="GB542" s="91"/>
      <c r="GC542" s="91"/>
    </row>
    <row r="543" spans="1:185" s="93" customFormat="1" ht="30">
      <c r="A543" s="304">
        <f>'10 Квартал финансирование'!A543</f>
        <v>399</v>
      </c>
      <c r="B543" s="305" t="str">
        <f>'10 Квартал финансирование'!B543</f>
        <v>Реконструкция ВЛ-0.4 кВ от ТП 35/824 Зеленчукские электрические сети (замена дер.опор, провода ) 5.11 км</v>
      </c>
      <c r="C543" s="324" t="str">
        <f>'10 Квартал финансирование'!C543</f>
        <v>E_prj_109104_14204</v>
      </c>
      <c r="D543" s="304" t="s">
        <v>157</v>
      </c>
      <c r="E543" s="323">
        <v>0</v>
      </c>
      <c r="F543" s="122">
        <v>0</v>
      </c>
      <c r="G543" s="122">
        <v>0</v>
      </c>
      <c r="H543" s="122">
        <v>2.5</v>
      </c>
      <c r="I543" s="122">
        <v>0</v>
      </c>
      <c r="J543" s="122">
        <v>0</v>
      </c>
      <c r="K543" s="122">
        <v>0</v>
      </c>
      <c r="L543" s="90">
        <v>2011</v>
      </c>
      <c r="M543" s="90">
        <v>2015</v>
      </c>
      <c r="N543" s="90" t="s">
        <v>157</v>
      </c>
      <c r="O543" s="122" t="s">
        <v>1140</v>
      </c>
      <c r="P543" s="122" t="s">
        <v>1139</v>
      </c>
      <c r="Q543" s="122" t="s">
        <v>1139</v>
      </c>
      <c r="R543" s="122" t="s">
        <v>1139</v>
      </c>
      <c r="S543" s="317" t="s">
        <v>1069</v>
      </c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  <c r="BZ543" s="91"/>
      <c r="CA543" s="91"/>
      <c r="CB543" s="91"/>
      <c r="CC543" s="91"/>
      <c r="CD543" s="91"/>
      <c r="CE543" s="91"/>
      <c r="CF543" s="91"/>
      <c r="CG543" s="91"/>
      <c r="CH543" s="91"/>
      <c r="CI543" s="91"/>
      <c r="CJ543" s="91"/>
      <c r="CK543" s="91"/>
      <c r="CL543" s="91"/>
      <c r="CM543" s="91"/>
      <c r="CN543" s="91"/>
      <c r="CO543" s="91"/>
      <c r="CP543" s="91"/>
      <c r="CQ543" s="91"/>
      <c r="CR543" s="91"/>
      <c r="CS543" s="91"/>
      <c r="CT543" s="91"/>
      <c r="CU543" s="91"/>
      <c r="CV543" s="91"/>
      <c r="CW543" s="91"/>
      <c r="CX543" s="91"/>
      <c r="CY543" s="91"/>
      <c r="CZ543" s="91"/>
      <c r="DA543" s="91"/>
      <c r="DB543" s="91"/>
      <c r="DC543" s="91"/>
      <c r="DD543" s="91"/>
      <c r="DE543" s="91"/>
      <c r="DF543" s="91"/>
      <c r="DG543" s="91"/>
      <c r="DH543" s="91"/>
      <c r="DI543" s="91"/>
      <c r="DJ543" s="91"/>
      <c r="DK543" s="91"/>
      <c r="DL543" s="91"/>
      <c r="DM543" s="91"/>
      <c r="DN543" s="91"/>
      <c r="DO543" s="91"/>
      <c r="DP543" s="91"/>
      <c r="DQ543" s="91"/>
      <c r="DR543" s="91"/>
      <c r="DS543" s="91"/>
      <c r="DT543" s="91"/>
      <c r="DU543" s="91"/>
      <c r="DV543" s="91"/>
      <c r="DW543" s="91"/>
      <c r="DX543" s="91"/>
      <c r="DY543" s="91"/>
      <c r="DZ543" s="91"/>
      <c r="EA543" s="91"/>
      <c r="EB543" s="91"/>
      <c r="EC543" s="91"/>
      <c r="ED543" s="91"/>
      <c r="EE543" s="91"/>
      <c r="EF543" s="91"/>
      <c r="EG543" s="91"/>
      <c r="EH543" s="91"/>
      <c r="EI543" s="91"/>
      <c r="EJ543" s="91"/>
      <c r="EK543" s="91"/>
      <c r="EL543" s="91"/>
      <c r="EM543" s="91"/>
      <c r="EN543" s="91"/>
      <c r="EO543" s="91"/>
      <c r="EP543" s="91"/>
      <c r="EQ543" s="91"/>
      <c r="ER543" s="91"/>
      <c r="ES543" s="91"/>
      <c r="ET543" s="91"/>
      <c r="EU543" s="91"/>
      <c r="EV543" s="91"/>
      <c r="EW543" s="91"/>
      <c r="EX543" s="91"/>
      <c r="EY543" s="91"/>
      <c r="EZ543" s="91"/>
      <c r="FA543" s="91"/>
      <c r="FB543" s="91"/>
      <c r="FC543" s="91"/>
      <c r="FD543" s="91"/>
      <c r="FE543" s="91"/>
      <c r="FF543" s="91"/>
      <c r="FG543" s="91"/>
      <c r="FH543" s="91"/>
      <c r="FI543" s="91"/>
      <c r="FJ543" s="91"/>
      <c r="FK543" s="91"/>
      <c r="FL543" s="91"/>
      <c r="FM543" s="91"/>
      <c r="FN543" s="91"/>
      <c r="FO543" s="91"/>
      <c r="FP543" s="91"/>
      <c r="FQ543" s="91"/>
      <c r="FR543" s="91"/>
      <c r="FS543" s="91"/>
      <c r="FT543" s="91"/>
      <c r="FU543" s="91"/>
      <c r="FV543" s="91"/>
      <c r="FW543" s="91"/>
      <c r="FX543" s="91"/>
      <c r="FY543" s="91"/>
      <c r="FZ543" s="91"/>
      <c r="GA543" s="91"/>
      <c r="GB543" s="91"/>
      <c r="GC543" s="91"/>
    </row>
    <row r="544" spans="1:185" s="93" customFormat="1" ht="30">
      <c r="A544" s="304">
        <f>'10 Квартал финансирование'!A544</f>
        <v>400</v>
      </c>
      <c r="B544" s="305" t="str">
        <f>'10 Квартал финансирование'!B544</f>
        <v>Реконструкция КТП хозспособом</v>
      </c>
      <c r="C544" s="324" t="str">
        <f>'10 Квартал финансирование'!C544</f>
        <v>G_kchf23</v>
      </c>
      <c r="D544" s="304" t="s">
        <v>157</v>
      </c>
      <c r="E544" s="323">
        <v>0</v>
      </c>
      <c r="F544" s="122">
        <v>0</v>
      </c>
      <c r="G544" s="122">
        <v>0</v>
      </c>
      <c r="H544" s="122">
        <v>4.96</v>
      </c>
      <c r="I544" s="122">
        <v>0</v>
      </c>
      <c r="J544" s="122">
        <v>0</v>
      </c>
      <c r="K544" s="122">
        <v>0</v>
      </c>
      <c r="L544" s="90">
        <v>2012</v>
      </c>
      <c r="M544" s="90">
        <v>2014</v>
      </c>
      <c r="N544" s="90" t="s">
        <v>157</v>
      </c>
      <c r="O544" s="122" t="s">
        <v>1140</v>
      </c>
      <c r="P544" s="122" t="s">
        <v>1139</v>
      </c>
      <c r="Q544" s="122" t="s">
        <v>1139</v>
      </c>
      <c r="R544" s="122" t="s">
        <v>1139</v>
      </c>
      <c r="S544" s="317" t="s">
        <v>1069</v>
      </c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  <c r="BZ544" s="91"/>
      <c r="CA544" s="91"/>
      <c r="CB544" s="91"/>
      <c r="CC544" s="91"/>
      <c r="CD544" s="91"/>
      <c r="CE544" s="91"/>
      <c r="CF544" s="91"/>
      <c r="CG544" s="91"/>
      <c r="CH544" s="91"/>
      <c r="CI544" s="91"/>
      <c r="CJ544" s="91"/>
      <c r="CK544" s="91"/>
      <c r="CL544" s="91"/>
      <c r="CM544" s="91"/>
      <c r="CN544" s="91"/>
      <c r="CO544" s="91"/>
      <c r="CP544" s="91"/>
      <c r="CQ544" s="91"/>
      <c r="CR544" s="91"/>
      <c r="CS544" s="91"/>
      <c r="CT544" s="91"/>
      <c r="CU544" s="91"/>
      <c r="CV544" s="91"/>
      <c r="CW544" s="91"/>
      <c r="CX544" s="91"/>
      <c r="CY544" s="91"/>
      <c r="CZ544" s="91"/>
      <c r="DA544" s="91"/>
      <c r="DB544" s="91"/>
      <c r="DC544" s="91"/>
      <c r="DD544" s="91"/>
      <c r="DE544" s="91"/>
      <c r="DF544" s="91"/>
      <c r="DG544" s="91"/>
      <c r="DH544" s="91"/>
      <c r="DI544" s="91"/>
      <c r="DJ544" s="91"/>
      <c r="DK544" s="91"/>
      <c r="DL544" s="91"/>
      <c r="DM544" s="91"/>
      <c r="DN544" s="91"/>
      <c r="DO544" s="91"/>
      <c r="DP544" s="91"/>
      <c r="DQ544" s="91"/>
      <c r="DR544" s="91"/>
      <c r="DS544" s="91"/>
      <c r="DT544" s="91"/>
      <c r="DU544" s="91"/>
      <c r="DV544" s="91"/>
      <c r="DW544" s="91"/>
      <c r="DX544" s="91"/>
      <c r="DY544" s="91"/>
      <c r="DZ544" s="91"/>
      <c r="EA544" s="91"/>
      <c r="EB544" s="91"/>
      <c r="EC544" s="91"/>
      <c r="ED544" s="91"/>
      <c r="EE544" s="91"/>
      <c r="EF544" s="91"/>
      <c r="EG544" s="91"/>
      <c r="EH544" s="91"/>
      <c r="EI544" s="91"/>
      <c r="EJ544" s="91"/>
      <c r="EK544" s="91"/>
      <c r="EL544" s="91"/>
      <c r="EM544" s="91"/>
      <c r="EN544" s="91"/>
      <c r="EO544" s="91"/>
      <c r="EP544" s="91"/>
      <c r="EQ544" s="91"/>
      <c r="ER544" s="91"/>
      <c r="ES544" s="91"/>
      <c r="ET544" s="91"/>
      <c r="EU544" s="91"/>
      <c r="EV544" s="91"/>
      <c r="EW544" s="91"/>
      <c r="EX544" s="91"/>
      <c r="EY544" s="91"/>
      <c r="EZ544" s="91"/>
      <c r="FA544" s="91"/>
      <c r="FB544" s="91"/>
      <c r="FC544" s="91"/>
      <c r="FD544" s="91"/>
      <c r="FE544" s="91"/>
      <c r="FF544" s="91"/>
      <c r="FG544" s="91"/>
      <c r="FH544" s="91"/>
      <c r="FI544" s="91"/>
      <c r="FJ544" s="91"/>
      <c r="FK544" s="91"/>
      <c r="FL544" s="91"/>
      <c r="FM544" s="91"/>
      <c r="FN544" s="91"/>
      <c r="FO544" s="91"/>
      <c r="FP544" s="91"/>
      <c r="FQ544" s="91"/>
      <c r="FR544" s="91"/>
      <c r="FS544" s="91"/>
      <c r="FT544" s="91"/>
      <c r="FU544" s="91"/>
      <c r="FV544" s="91"/>
      <c r="FW544" s="91"/>
      <c r="FX544" s="91"/>
      <c r="FY544" s="91"/>
      <c r="FZ544" s="91"/>
      <c r="GA544" s="91"/>
      <c r="GB544" s="91"/>
      <c r="GC544" s="91"/>
    </row>
    <row r="545" spans="1:185" s="93" customFormat="1" ht="30">
      <c r="A545" s="304">
        <f>'10 Квартал финансирование'!A545</f>
        <v>401</v>
      </c>
      <c r="B545" s="305" t="str">
        <f>'10 Квартал финансирование'!B545</f>
        <v>Монтаж автоматической  установки пожарной сигнализации (АУПС) на объектах  КЧФ</v>
      </c>
      <c r="C545" s="324" t="str">
        <f>'10 Квартал финансирование'!C545</f>
        <v>G_kchf12</v>
      </c>
      <c r="D545" s="304" t="s">
        <v>157</v>
      </c>
      <c r="E545" s="323">
        <v>0</v>
      </c>
      <c r="F545" s="122">
        <v>0</v>
      </c>
      <c r="G545" s="122">
        <v>0</v>
      </c>
      <c r="H545" s="122">
        <v>0</v>
      </c>
      <c r="I545" s="122">
        <v>0</v>
      </c>
      <c r="J545" s="122">
        <v>0</v>
      </c>
      <c r="K545" s="122">
        <v>0</v>
      </c>
      <c r="L545" s="90">
        <v>2015</v>
      </c>
      <c r="M545" s="90">
        <v>2015</v>
      </c>
      <c r="N545" s="90" t="s">
        <v>157</v>
      </c>
      <c r="O545" s="122" t="s">
        <v>1139</v>
      </c>
      <c r="P545" s="122" t="s">
        <v>1139</v>
      </c>
      <c r="Q545" s="122" t="s">
        <v>1139</v>
      </c>
      <c r="R545" s="122" t="s">
        <v>1139</v>
      </c>
      <c r="S545" s="317" t="s">
        <v>1069</v>
      </c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  <c r="BZ545" s="91"/>
      <c r="CA545" s="91"/>
      <c r="CB545" s="91"/>
      <c r="CC545" s="91"/>
      <c r="CD545" s="91"/>
      <c r="CE545" s="91"/>
      <c r="CF545" s="91"/>
      <c r="CG545" s="91"/>
      <c r="CH545" s="91"/>
      <c r="CI545" s="91"/>
      <c r="CJ545" s="91"/>
      <c r="CK545" s="91"/>
      <c r="CL545" s="91"/>
      <c r="CM545" s="91"/>
      <c r="CN545" s="91"/>
      <c r="CO545" s="91"/>
      <c r="CP545" s="91"/>
      <c r="CQ545" s="91"/>
      <c r="CR545" s="91"/>
      <c r="CS545" s="91"/>
      <c r="CT545" s="91"/>
      <c r="CU545" s="91"/>
      <c r="CV545" s="91"/>
      <c r="CW545" s="91"/>
      <c r="CX545" s="91"/>
      <c r="CY545" s="91"/>
      <c r="CZ545" s="91"/>
      <c r="DA545" s="91"/>
      <c r="DB545" s="91"/>
      <c r="DC545" s="91"/>
      <c r="DD545" s="91"/>
      <c r="DE545" s="91"/>
      <c r="DF545" s="91"/>
      <c r="DG545" s="91"/>
      <c r="DH545" s="91"/>
      <c r="DI545" s="91"/>
      <c r="DJ545" s="91"/>
      <c r="DK545" s="91"/>
      <c r="DL545" s="91"/>
      <c r="DM545" s="91"/>
      <c r="DN545" s="91"/>
      <c r="DO545" s="91"/>
      <c r="DP545" s="91"/>
      <c r="DQ545" s="91"/>
      <c r="DR545" s="91"/>
      <c r="DS545" s="91"/>
      <c r="DT545" s="91"/>
      <c r="DU545" s="91"/>
      <c r="DV545" s="91"/>
      <c r="DW545" s="91"/>
      <c r="DX545" s="91"/>
      <c r="DY545" s="91"/>
      <c r="DZ545" s="91"/>
      <c r="EA545" s="91"/>
      <c r="EB545" s="91"/>
      <c r="EC545" s="91"/>
      <c r="ED545" s="91"/>
      <c r="EE545" s="91"/>
      <c r="EF545" s="91"/>
      <c r="EG545" s="91"/>
      <c r="EH545" s="91"/>
      <c r="EI545" s="91"/>
      <c r="EJ545" s="91"/>
      <c r="EK545" s="91"/>
      <c r="EL545" s="91"/>
      <c r="EM545" s="91"/>
      <c r="EN545" s="91"/>
      <c r="EO545" s="91"/>
      <c r="EP545" s="91"/>
      <c r="EQ545" s="91"/>
      <c r="ER545" s="91"/>
      <c r="ES545" s="91"/>
      <c r="ET545" s="91"/>
      <c r="EU545" s="91"/>
      <c r="EV545" s="91"/>
      <c r="EW545" s="91"/>
      <c r="EX545" s="91"/>
      <c r="EY545" s="91"/>
      <c r="EZ545" s="91"/>
      <c r="FA545" s="91"/>
      <c r="FB545" s="91"/>
      <c r="FC545" s="91"/>
      <c r="FD545" s="91"/>
      <c r="FE545" s="91"/>
      <c r="FF545" s="91"/>
      <c r="FG545" s="91"/>
      <c r="FH545" s="91"/>
      <c r="FI545" s="91"/>
      <c r="FJ545" s="91"/>
      <c r="FK545" s="91"/>
      <c r="FL545" s="91"/>
      <c r="FM545" s="91"/>
      <c r="FN545" s="91"/>
      <c r="FO545" s="91"/>
      <c r="FP545" s="91"/>
      <c r="FQ545" s="91"/>
      <c r="FR545" s="91"/>
      <c r="FS545" s="91"/>
      <c r="FT545" s="91"/>
      <c r="FU545" s="91"/>
      <c r="FV545" s="91"/>
      <c r="FW545" s="91"/>
      <c r="FX545" s="91"/>
      <c r="FY545" s="91"/>
      <c r="FZ545" s="91"/>
      <c r="GA545" s="91"/>
      <c r="GB545" s="91"/>
      <c r="GC545" s="91"/>
    </row>
    <row r="546" spans="1:185" s="93" customFormat="1" ht="30">
      <c r="A546" s="304">
        <f>'10 Квартал финансирование'!A546</f>
        <v>402</v>
      </c>
      <c r="B546" s="305" t="str">
        <f>'10 Квартал финансирование'!B546</f>
        <v>Оборудование, не входящее в сметы строек.</v>
      </c>
      <c r="C546" s="324" t="str">
        <f>'10 Квартал финансирование'!C546</f>
        <v>E_prj_109104_13942</v>
      </c>
      <c r="D546" s="304" t="s">
        <v>157</v>
      </c>
      <c r="E546" s="323">
        <v>0</v>
      </c>
      <c r="F546" s="122">
        <v>0</v>
      </c>
      <c r="G546" s="122">
        <v>0</v>
      </c>
      <c r="H546" s="122">
        <v>0</v>
      </c>
      <c r="I546" s="122">
        <v>0</v>
      </c>
      <c r="J546" s="122">
        <v>0</v>
      </c>
      <c r="K546" s="122">
        <v>0</v>
      </c>
      <c r="L546" s="90">
        <v>2015</v>
      </c>
      <c r="M546" s="90">
        <v>2015</v>
      </c>
      <c r="N546" s="90" t="s">
        <v>157</v>
      </c>
      <c r="O546" s="122" t="s">
        <v>1139</v>
      </c>
      <c r="P546" s="122" t="s">
        <v>1139</v>
      </c>
      <c r="Q546" s="122" t="s">
        <v>1139</v>
      </c>
      <c r="R546" s="122" t="s">
        <v>1139</v>
      </c>
      <c r="S546" s="317" t="s">
        <v>1069</v>
      </c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  <c r="BZ546" s="91"/>
      <c r="CA546" s="91"/>
      <c r="CB546" s="91"/>
      <c r="CC546" s="91"/>
      <c r="CD546" s="91"/>
      <c r="CE546" s="91"/>
      <c r="CF546" s="91"/>
      <c r="CG546" s="91"/>
      <c r="CH546" s="91"/>
      <c r="CI546" s="91"/>
      <c r="CJ546" s="91"/>
      <c r="CK546" s="91"/>
      <c r="CL546" s="91"/>
      <c r="CM546" s="91"/>
      <c r="CN546" s="91"/>
      <c r="CO546" s="91"/>
      <c r="CP546" s="91"/>
      <c r="CQ546" s="91"/>
      <c r="CR546" s="91"/>
      <c r="CS546" s="91"/>
      <c r="CT546" s="91"/>
      <c r="CU546" s="91"/>
      <c r="CV546" s="91"/>
      <c r="CW546" s="91"/>
      <c r="CX546" s="91"/>
      <c r="CY546" s="91"/>
      <c r="CZ546" s="91"/>
      <c r="DA546" s="91"/>
      <c r="DB546" s="91"/>
      <c r="DC546" s="91"/>
      <c r="DD546" s="91"/>
      <c r="DE546" s="91"/>
      <c r="DF546" s="91"/>
      <c r="DG546" s="91"/>
      <c r="DH546" s="91"/>
      <c r="DI546" s="91"/>
      <c r="DJ546" s="91"/>
      <c r="DK546" s="91"/>
      <c r="DL546" s="91"/>
      <c r="DM546" s="91"/>
      <c r="DN546" s="91"/>
      <c r="DO546" s="91"/>
      <c r="DP546" s="91"/>
      <c r="DQ546" s="91"/>
      <c r="DR546" s="91"/>
      <c r="DS546" s="91"/>
      <c r="DT546" s="91"/>
      <c r="DU546" s="91"/>
      <c r="DV546" s="91"/>
      <c r="DW546" s="91"/>
      <c r="DX546" s="91"/>
      <c r="DY546" s="91"/>
      <c r="DZ546" s="91"/>
      <c r="EA546" s="91"/>
      <c r="EB546" s="91"/>
      <c r="EC546" s="91"/>
      <c r="ED546" s="91"/>
      <c r="EE546" s="91"/>
      <c r="EF546" s="91"/>
      <c r="EG546" s="91"/>
      <c r="EH546" s="91"/>
      <c r="EI546" s="91"/>
      <c r="EJ546" s="91"/>
      <c r="EK546" s="91"/>
      <c r="EL546" s="91"/>
      <c r="EM546" s="91"/>
      <c r="EN546" s="91"/>
      <c r="EO546" s="91"/>
      <c r="EP546" s="91"/>
      <c r="EQ546" s="91"/>
      <c r="ER546" s="91"/>
      <c r="ES546" s="91"/>
      <c r="ET546" s="91"/>
      <c r="EU546" s="91"/>
      <c r="EV546" s="91"/>
      <c r="EW546" s="91"/>
      <c r="EX546" s="91"/>
      <c r="EY546" s="91"/>
      <c r="EZ546" s="91"/>
      <c r="FA546" s="91"/>
      <c r="FB546" s="91"/>
      <c r="FC546" s="91"/>
      <c r="FD546" s="91"/>
      <c r="FE546" s="91"/>
      <c r="FF546" s="91"/>
      <c r="FG546" s="91"/>
      <c r="FH546" s="91"/>
      <c r="FI546" s="91"/>
      <c r="FJ546" s="91"/>
      <c r="FK546" s="91"/>
      <c r="FL546" s="91"/>
      <c r="FM546" s="91"/>
      <c r="FN546" s="91"/>
      <c r="FO546" s="91"/>
      <c r="FP546" s="91"/>
      <c r="FQ546" s="91"/>
      <c r="FR546" s="91"/>
      <c r="FS546" s="91"/>
      <c r="FT546" s="91"/>
      <c r="FU546" s="91"/>
      <c r="FV546" s="91"/>
      <c r="FW546" s="91"/>
      <c r="FX546" s="91"/>
      <c r="FY546" s="91"/>
      <c r="FZ546" s="91"/>
      <c r="GA546" s="91"/>
      <c r="GB546" s="91"/>
      <c r="GC546" s="91"/>
    </row>
    <row r="547" spans="1:185" s="93" customFormat="1" ht="30">
      <c r="A547" s="304">
        <f>'10 Квартал финансирование'!A547</f>
        <v>403</v>
      </c>
      <c r="B547" s="305" t="str">
        <f>'10 Квартал финансирование'!B547</f>
        <v xml:space="preserve">Оборудование, требующее монтажа Карачаево-Черкесского филиала </v>
      </c>
      <c r="C547" s="324" t="str">
        <f>'10 Квартал финансирование'!C547</f>
        <v>E_prj_109104_13942</v>
      </c>
      <c r="D547" s="304" t="s">
        <v>157</v>
      </c>
      <c r="E547" s="323">
        <v>0</v>
      </c>
      <c r="F547" s="122">
        <v>0</v>
      </c>
      <c r="G547" s="122">
        <v>0</v>
      </c>
      <c r="H547" s="122">
        <v>0</v>
      </c>
      <c r="I547" s="122">
        <v>0</v>
      </c>
      <c r="J547" s="122">
        <v>0</v>
      </c>
      <c r="K547" s="122">
        <v>0</v>
      </c>
      <c r="L547" s="90">
        <v>2016</v>
      </c>
      <c r="M547" s="90">
        <v>2016</v>
      </c>
      <c r="N547" s="90" t="s">
        <v>157</v>
      </c>
      <c r="O547" s="122" t="s">
        <v>1139</v>
      </c>
      <c r="P547" s="122" t="s">
        <v>1139</v>
      </c>
      <c r="Q547" s="122" t="s">
        <v>1139</v>
      </c>
      <c r="R547" s="122" t="s">
        <v>1139</v>
      </c>
      <c r="S547" s="317" t="s">
        <v>1069</v>
      </c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  <c r="BZ547" s="91"/>
      <c r="CA547" s="91"/>
      <c r="CB547" s="91"/>
      <c r="CC547" s="91"/>
      <c r="CD547" s="91"/>
      <c r="CE547" s="91"/>
      <c r="CF547" s="91"/>
      <c r="CG547" s="91"/>
      <c r="CH547" s="91"/>
      <c r="CI547" s="91"/>
      <c r="CJ547" s="91"/>
      <c r="CK547" s="91"/>
      <c r="CL547" s="91"/>
      <c r="CM547" s="91"/>
      <c r="CN547" s="91"/>
      <c r="CO547" s="91"/>
      <c r="CP547" s="91"/>
      <c r="CQ547" s="91"/>
      <c r="CR547" s="91"/>
      <c r="CS547" s="91"/>
      <c r="CT547" s="91"/>
      <c r="CU547" s="91"/>
      <c r="CV547" s="91"/>
      <c r="CW547" s="91"/>
      <c r="CX547" s="91"/>
      <c r="CY547" s="91"/>
      <c r="CZ547" s="91"/>
      <c r="DA547" s="91"/>
      <c r="DB547" s="91"/>
      <c r="DC547" s="91"/>
      <c r="DD547" s="91"/>
      <c r="DE547" s="91"/>
      <c r="DF547" s="91"/>
      <c r="DG547" s="91"/>
      <c r="DH547" s="91"/>
      <c r="DI547" s="91"/>
      <c r="DJ547" s="91"/>
      <c r="DK547" s="91"/>
      <c r="DL547" s="91"/>
      <c r="DM547" s="91"/>
      <c r="DN547" s="91"/>
      <c r="DO547" s="91"/>
      <c r="DP547" s="91"/>
      <c r="DQ547" s="91"/>
      <c r="DR547" s="91"/>
      <c r="DS547" s="91"/>
      <c r="DT547" s="91"/>
      <c r="DU547" s="91"/>
      <c r="DV547" s="91"/>
      <c r="DW547" s="91"/>
      <c r="DX547" s="91"/>
      <c r="DY547" s="91"/>
      <c r="DZ547" s="91"/>
      <c r="EA547" s="91"/>
      <c r="EB547" s="91"/>
      <c r="EC547" s="91"/>
      <c r="ED547" s="91"/>
      <c r="EE547" s="91"/>
      <c r="EF547" s="91"/>
      <c r="EG547" s="91"/>
      <c r="EH547" s="91"/>
      <c r="EI547" s="91"/>
      <c r="EJ547" s="91"/>
      <c r="EK547" s="91"/>
      <c r="EL547" s="91"/>
      <c r="EM547" s="91"/>
      <c r="EN547" s="91"/>
      <c r="EO547" s="91"/>
      <c r="EP547" s="91"/>
      <c r="EQ547" s="91"/>
      <c r="ER547" s="91"/>
      <c r="ES547" s="91"/>
      <c r="ET547" s="91"/>
      <c r="EU547" s="91"/>
      <c r="EV547" s="91"/>
      <c r="EW547" s="91"/>
      <c r="EX547" s="91"/>
      <c r="EY547" s="91"/>
      <c r="EZ547" s="91"/>
      <c r="FA547" s="91"/>
      <c r="FB547" s="91"/>
      <c r="FC547" s="91"/>
      <c r="FD547" s="91"/>
      <c r="FE547" s="91"/>
      <c r="FF547" s="91"/>
      <c r="FG547" s="91"/>
      <c r="FH547" s="91"/>
      <c r="FI547" s="91"/>
      <c r="FJ547" s="91"/>
      <c r="FK547" s="91"/>
      <c r="FL547" s="91"/>
      <c r="FM547" s="91"/>
      <c r="FN547" s="91"/>
      <c r="FO547" s="91"/>
      <c r="FP547" s="91"/>
      <c r="FQ547" s="91"/>
      <c r="FR547" s="91"/>
      <c r="FS547" s="91"/>
      <c r="FT547" s="91"/>
      <c r="FU547" s="91"/>
      <c r="FV547" s="91"/>
      <c r="FW547" s="91"/>
      <c r="FX547" s="91"/>
      <c r="FY547" s="91"/>
      <c r="FZ547" s="91"/>
      <c r="GA547" s="91"/>
      <c r="GB547" s="91"/>
      <c r="GC547" s="91"/>
    </row>
    <row r="548" spans="1:185" s="93" customFormat="1">
      <c r="A548" s="237" t="s">
        <v>57</v>
      </c>
      <c r="B548" s="110" t="s">
        <v>58</v>
      </c>
      <c r="C548" s="304"/>
      <c r="D548" s="304"/>
      <c r="E548" s="248">
        <f>SUM(E549:E562)</f>
        <v>0</v>
      </c>
      <c r="F548" s="248">
        <f t="shared" ref="F548:K548" si="85">SUM(F549:F562)</f>
        <v>0.1</v>
      </c>
      <c r="G548" s="248">
        <f t="shared" si="85"/>
        <v>0</v>
      </c>
      <c r="H548" s="248">
        <f t="shared" si="85"/>
        <v>10.452999999999999</v>
      </c>
      <c r="I548" s="248">
        <f t="shared" si="85"/>
        <v>0</v>
      </c>
      <c r="J548" s="248">
        <f t="shared" si="85"/>
        <v>0</v>
      </c>
      <c r="K548" s="248">
        <f t="shared" si="85"/>
        <v>0</v>
      </c>
      <c r="L548" s="90"/>
      <c r="M548" s="90"/>
      <c r="N548" s="90"/>
      <c r="O548" s="122"/>
      <c r="P548" s="122"/>
      <c r="Q548" s="122"/>
      <c r="R548" s="122"/>
      <c r="S548" s="317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  <c r="BZ548" s="91"/>
      <c r="CA548" s="91"/>
      <c r="CB548" s="91"/>
      <c r="CC548" s="91"/>
      <c r="CD548" s="91"/>
      <c r="CE548" s="91"/>
      <c r="CF548" s="91"/>
      <c r="CG548" s="91"/>
      <c r="CH548" s="91"/>
      <c r="CI548" s="91"/>
      <c r="CJ548" s="91"/>
      <c r="CK548" s="91"/>
      <c r="CL548" s="91"/>
      <c r="CM548" s="91"/>
      <c r="CN548" s="91"/>
      <c r="CO548" s="91"/>
      <c r="CP548" s="91"/>
      <c r="CQ548" s="91"/>
      <c r="CR548" s="91"/>
      <c r="CS548" s="91"/>
      <c r="CT548" s="91"/>
      <c r="CU548" s="91"/>
      <c r="CV548" s="91"/>
      <c r="CW548" s="91"/>
      <c r="CX548" s="91"/>
      <c r="CY548" s="91"/>
      <c r="CZ548" s="91"/>
      <c r="DA548" s="91"/>
      <c r="DB548" s="91"/>
      <c r="DC548" s="91"/>
      <c r="DD548" s="91"/>
      <c r="DE548" s="91"/>
      <c r="DF548" s="91"/>
      <c r="DG548" s="91"/>
      <c r="DH548" s="91"/>
      <c r="DI548" s="91"/>
      <c r="DJ548" s="91"/>
      <c r="DK548" s="91"/>
      <c r="DL548" s="91"/>
      <c r="DM548" s="91"/>
      <c r="DN548" s="91"/>
      <c r="DO548" s="91"/>
      <c r="DP548" s="91"/>
      <c r="DQ548" s="91"/>
      <c r="DR548" s="91"/>
      <c r="DS548" s="91"/>
      <c r="DT548" s="91"/>
      <c r="DU548" s="91"/>
      <c r="DV548" s="91"/>
      <c r="DW548" s="91"/>
      <c r="DX548" s="91"/>
      <c r="DY548" s="91"/>
      <c r="DZ548" s="91"/>
      <c r="EA548" s="91"/>
      <c r="EB548" s="91"/>
      <c r="EC548" s="91"/>
      <c r="ED548" s="91"/>
      <c r="EE548" s="91"/>
      <c r="EF548" s="91"/>
      <c r="EG548" s="91"/>
      <c r="EH548" s="91"/>
      <c r="EI548" s="91"/>
      <c r="EJ548" s="91"/>
      <c r="EK548" s="91"/>
      <c r="EL548" s="91"/>
      <c r="EM548" s="91"/>
      <c r="EN548" s="91"/>
      <c r="EO548" s="91"/>
      <c r="EP548" s="91"/>
      <c r="EQ548" s="91"/>
      <c r="ER548" s="91"/>
      <c r="ES548" s="91"/>
      <c r="ET548" s="91"/>
      <c r="EU548" s="91"/>
      <c r="EV548" s="91"/>
      <c r="EW548" s="91"/>
      <c r="EX548" s="91"/>
      <c r="EY548" s="91"/>
      <c r="EZ548" s="91"/>
      <c r="FA548" s="91"/>
      <c r="FB548" s="91"/>
      <c r="FC548" s="91"/>
      <c r="FD548" s="91"/>
      <c r="FE548" s="91"/>
      <c r="FF548" s="91"/>
      <c r="FG548" s="91"/>
      <c r="FH548" s="91"/>
      <c r="FI548" s="91"/>
      <c r="FJ548" s="91"/>
      <c r="FK548" s="91"/>
      <c r="FL548" s="91"/>
      <c r="FM548" s="91"/>
      <c r="FN548" s="91"/>
      <c r="FO548" s="91"/>
      <c r="FP548" s="91"/>
      <c r="FQ548" s="91"/>
      <c r="FR548" s="91"/>
      <c r="FS548" s="91"/>
      <c r="FT548" s="91"/>
      <c r="FU548" s="91"/>
      <c r="FV548" s="91"/>
      <c r="FW548" s="91"/>
      <c r="FX548" s="91"/>
      <c r="FY548" s="91"/>
      <c r="FZ548" s="91"/>
      <c r="GA548" s="91"/>
      <c r="GB548" s="91"/>
      <c r="GC548" s="91"/>
    </row>
    <row r="549" spans="1:185" s="93" customFormat="1" ht="45">
      <c r="A549" s="304">
        <f>'10 Квартал финансирование'!A549</f>
        <v>404</v>
      </c>
      <c r="B549" s="305" t="str">
        <f>'10 Квартал финансирование'!B549</f>
        <v>Реконструкция ВЛ-6 кВ Ф-17 от ПС "Рудник", для технологического присоединени ЗАО "Урупский ГОК" ( Дог. №509/2011 29.08.2011, ТУ №214) L- 4.99 км</v>
      </c>
      <c r="C549" s="324" t="str">
        <f>'10 Квартал финансирование'!C549</f>
        <v>F_prj_109104_46722</v>
      </c>
      <c r="D549" s="304" t="s">
        <v>157</v>
      </c>
      <c r="E549" s="323">
        <v>0</v>
      </c>
      <c r="F549" s="122">
        <v>0</v>
      </c>
      <c r="G549" s="122">
        <v>0</v>
      </c>
      <c r="H549" s="122">
        <v>4.34</v>
      </c>
      <c r="I549" s="122">
        <v>0</v>
      </c>
      <c r="J549" s="122">
        <v>0</v>
      </c>
      <c r="K549" s="122">
        <v>0</v>
      </c>
      <c r="L549" s="90">
        <v>2014</v>
      </c>
      <c r="M549" s="90">
        <v>2016</v>
      </c>
      <c r="N549" s="90" t="s">
        <v>157</v>
      </c>
      <c r="O549" s="122" t="s">
        <v>1140</v>
      </c>
      <c r="P549" s="122" t="s">
        <v>1139</v>
      </c>
      <c r="Q549" s="122" t="s">
        <v>1139</v>
      </c>
      <c r="R549" s="122" t="s">
        <v>1139</v>
      </c>
      <c r="S549" s="317" t="s">
        <v>1069</v>
      </c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  <c r="BZ549" s="91"/>
      <c r="CA549" s="91"/>
      <c r="CB549" s="91"/>
      <c r="CC549" s="91"/>
      <c r="CD549" s="91"/>
      <c r="CE549" s="91"/>
      <c r="CF549" s="91"/>
      <c r="CG549" s="91"/>
      <c r="CH549" s="91"/>
      <c r="CI549" s="91"/>
      <c r="CJ549" s="91"/>
      <c r="CK549" s="91"/>
      <c r="CL549" s="91"/>
      <c r="CM549" s="91"/>
      <c r="CN549" s="91"/>
      <c r="CO549" s="91"/>
      <c r="CP549" s="91"/>
      <c r="CQ549" s="91"/>
      <c r="CR549" s="91"/>
      <c r="CS549" s="91"/>
      <c r="CT549" s="91"/>
      <c r="CU549" s="91"/>
      <c r="CV549" s="91"/>
      <c r="CW549" s="91"/>
      <c r="CX549" s="91"/>
      <c r="CY549" s="91"/>
      <c r="CZ549" s="91"/>
      <c r="DA549" s="91"/>
      <c r="DB549" s="91"/>
      <c r="DC549" s="91"/>
      <c r="DD549" s="91"/>
      <c r="DE549" s="91"/>
      <c r="DF549" s="91"/>
      <c r="DG549" s="91"/>
      <c r="DH549" s="91"/>
      <c r="DI549" s="91"/>
      <c r="DJ549" s="91"/>
      <c r="DK549" s="91"/>
      <c r="DL549" s="91"/>
      <c r="DM549" s="91"/>
      <c r="DN549" s="91"/>
      <c r="DO549" s="91"/>
      <c r="DP549" s="91"/>
      <c r="DQ549" s="91"/>
      <c r="DR549" s="91"/>
      <c r="DS549" s="91"/>
      <c r="DT549" s="91"/>
      <c r="DU549" s="91"/>
      <c r="DV549" s="91"/>
      <c r="DW549" s="91"/>
      <c r="DX549" s="91"/>
      <c r="DY549" s="91"/>
      <c r="DZ549" s="91"/>
      <c r="EA549" s="91"/>
      <c r="EB549" s="91"/>
      <c r="EC549" s="91"/>
      <c r="ED549" s="91"/>
      <c r="EE549" s="91"/>
      <c r="EF549" s="91"/>
      <c r="EG549" s="91"/>
      <c r="EH549" s="91"/>
      <c r="EI549" s="91"/>
      <c r="EJ549" s="91"/>
      <c r="EK549" s="91"/>
      <c r="EL549" s="91"/>
      <c r="EM549" s="91"/>
      <c r="EN549" s="91"/>
      <c r="EO549" s="91"/>
      <c r="EP549" s="91"/>
      <c r="EQ549" s="91"/>
      <c r="ER549" s="91"/>
      <c r="ES549" s="91"/>
      <c r="ET549" s="91"/>
      <c r="EU549" s="91"/>
      <c r="EV549" s="91"/>
      <c r="EW549" s="91"/>
      <c r="EX549" s="91"/>
      <c r="EY549" s="91"/>
      <c r="EZ549" s="91"/>
      <c r="FA549" s="91"/>
      <c r="FB549" s="91"/>
      <c r="FC549" s="91"/>
      <c r="FD549" s="91"/>
      <c r="FE549" s="91"/>
      <c r="FF549" s="91"/>
      <c r="FG549" s="91"/>
      <c r="FH549" s="91"/>
      <c r="FI549" s="91"/>
      <c r="FJ549" s="91"/>
      <c r="FK549" s="91"/>
      <c r="FL549" s="91"/>
      <c r="FM549" s="91"/>
      <c r="FN549" s="91"/>
      <c r="FO549" s="91"/>
      <c r="FP549" s="91"/>
      <c r="FQ549" s="91"/>
      <c r="FR549" s="91"/>
      <c r="FS549" s="91"/>
      <c r="FT549" s="91"/>
      <c r="FU549" s="91"/>
      <c r="FV549" s="91"/>
      <c r="FW549" s="91"/>
      <c r="FX549" s="91"/>
      <c r="FY549" s="91"/>
      <c r="FZ549" s="91"/>
      <c r="GA549" s="91"/>
      <c r="GB549" s="91"/>
      <c r="GC549" s="91"/>
    </row>
    <row r="550" spans="1:185" s="93" customFormat="1" ht="60">
      <c r="A550" s="304">
        <f>'10 Квартал финансирование'!A550</f>
        <v>405</v>
      </c>
      <c r="B550" s="305" t="str">
        <f>'10 Квартал финансирование'!B550</f>
        <v>Реконструкция ВЛ-6 кВ  Ф-7 от ПС "Рудник", для технологического присоединени ЗАО "Урупский ГОК" 1800 кВт    ( Дог. №509/2011 29.08.2011, ТУ №214) L- 4.33 км</v>
      </c>
      <c r="C550" s="324" t="str">
        <f>'10 Квартал финансирование'!C550</f>
        <v>F_prj_109104_46723</v>
      </c>
      <c r="D550" s="304" t="s">
        <v>157</v>
      </c>
      <c r="E550" s="323">
        <v>0</v>
      </c>
      <c r="F550" s="122">
        <v>0</v>
      </c>
      <c r="G550" s="122">
        <v>0</v>
      </c>
      <c r="H550" s="122">
        <v>0.35</v>
      </c>
      <c r="I550" s="122">
        <v>0</v>
      </c>
      <c r="J550" s="122">
        <v>0</v>
      </c>
      <c r="K550" s="122">
        <v>0</v>
      </c>
      <c r="L550" s="90">
        <v>2016</v>
      </c>
      <c r="M550" s="90">
        <v>2016</v>
      </c>
      <c r="N550" s="90" t="s">
        <v>157</v>
      </c>
      <c r="O550" s="122" t="s">
        <v>1139</v>
      </c>
      <c r="P550" s="122" t="s">
        <v>1139</v>
      </c>
      <c r="Q550" s="122" t="s">
        <v>1139</v>
      </c>
      <c r="R550" s="122" t="s">
        <v>1139</v>
      </c>
      <c r="S550" s="317" t="s">
        <v>1069</v>
      </c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  <c r="BZ550" s="91"/>
      <c r="CA550" s="91"/>
      <c r="CB550" s="91"/>
      <c r="CC550" s="91"/>
      <c r="CD550" s="91"/>
      <c r="CE550" s="91"/>
      <c r="CF550" s="91"/>
      <c r="CG550" s="91"/>
      <c r="CH550" s="91"/>
      <c r="CI550" s="91"/>
      <c r="CJ550" s="91"/>
      <c r="CK550" s="91"/>
      <c r="CL550" s="91"/>
      <c r="CM550" s="91"/>
      <c r="CN550" s="91"/>
      <c r="CO550" s="91"/>
      <c r="CP550" s="91"/>
      <c r="CQ550" s="91"/>
      <c r="CR550" s="91"/>
      <c r="CS550" s="91"/>
      <c r="CT550" s="91"/>
      <c r="CU550" s="91"/>
      <c r="CV550" s="91"/>
      <c r="CW550" s="91"/>
      <c r="CX550" s="91"/>
      <c r="CY550" s="91"/>
      <c r="CZ550" s="91"/>
      <c r="DA550" s="91"/>
      <c r="DB550" s="91"/>
      <c r="DC550" s="91"/>
      <c r="DD550" s="91"/>
      <c r="DE550" s="91"/>
      <c r="DF550" s="91"/>
      <c r="DG550" s="91"/>
      <c r="DH550" s="91"/>
      <c r="DI550" s="91"/>
      <c r="DJ550" s="91"/>
      <c r="DK550" s="91"/>
      <c r="DL550" s="91"/>
      <c r="DM550" s="91"/>
      <c r="DN550" s="91"/>
      <c r="DO550" s="91"/>
      <c r="DP550" s="91"/>
      <c r="DQ550" s="91"/>
      <c r="DR550" s="91"/>
      <c r="DS550" s="91"/>
      <c r="DT550" s="91"/>
      <c r="DU550" s="91"/>
      <c r="DV550" s="91"/>
      <c r="DW550" s="91"/>
      <c r="DX550" s="91"/>
      <c r="DY550" s="91"/>
      <c r="DZ550" s="91"/>
      <c r="EA550" s="91"/>
      <c r="EB550" s="91"/>
      <c r="EC550" s="91"/>
      <c r="ED550" s="91"/>
      <c r="EE550" s="91"/>
      <c r="EF550" s="91"/>
      <c r="EG550" s="91"/>
      <c r="EH550" s="91"/>
      <c r="EI550" s="91"/>
      <c r="EJ550" s="91"/>
      <c r="EK550" s="91"/>
      <c r="EL550" s="91"/>
      <c r="EM550" s="91"/>
      <c r="EN550" s="91"/>
      <c r="EO550" s="91"/>
      <c r="EP550" s="91"/>
      <c r="EQ550" s="91"/>
      <c r="ER550" s="91"/>
      <c r="ES550" s="91"/>
      <c r="ET550" s="91"/>
      <c r="EU550" s="91"/>
      <c r="EV550" s="91"/>
      <c r="EW550" s="91"/>
      <c r="EX550" s="91"/>
      <c r="EY550" s="91"/>
      <c r="EZ550" s="91"/>
      <c r="FA550" s="91"/>
      <c r="FB550" s="91"/>
      <c r="FC550" s="91"/>
      <c r="FD550" s="91"/>
      <c r="FE550" s="91"/>
      <c r="FF550" s="91"/>
      <c r="FG550" s="91"/>
      <c r="FH550" s="91"/>
      <c r="FI550" s="91"/>
      <c r="FJ550" s="91"/>
      <c r="FK550" s="91"/>
      <c r="FL550" s="91"/>
      <c r="FM550" s="91"/>
      <c r="FN550" s="91"/>
      <c r="FO550" s="91"/>
      <c r="FP550" s="91"/>
      <c r="FQ550" s="91"/>
      <c r="FR550" s="91"/>
      <c r="FS550" s="91"/>
      <c r="FT550" s="91"/>
      <c r="FU550" s="91"/>
      <c r="FV550" s="91"/>
      <c r="FW550" s="91"/>
      <c r="FX550" s="91"/>
      <c r="FY550" s="91"/>
      <c r="FZ550" s="91"/>
      <c r="GA550" s="91"/>
      <c r="GB550" s="91"/>
      <c r="GC550" s="91"/>
    </row>
    <row r="551" spans="1:185" s="93" customFormat="1" ht="45">
      <c r="A551" s="304">
        <f>'10 Квартал финансирование'!A551</f>
        <v>406</v>
      </c>
      <c r="B551" s="305" t="str">
        <f>'10 Квартал финансирование'!B551</f>
        <v>Реконструкция ВЛ - 10 кВ  пс Хабез Ф-530 отпайка № 11/17  в а.Эльбурган  Хабезский РЭС , с увелич протяженности на 0,35 км (150 кВт)</v>
      </c>
      <c r="C551" s="324" t="str">
        <f>'10 Квартал финансирование'!C551</f>
        <v>G_kchf1</v>
      </c>
      <c r="D551" s="304" t="s">
        <v>157</v>
      </c>
      <c r="E551" s="323">
        <v>0</v>
      </c>
      <c r="F551" s="122">
        <v>0</v>
      </c>
      <c r="G551" s="122">
        <v>0</v>
      </c>
      <c r="H551" s="122">
        <v>3.3000000000000002E-2</v>
      </c>
      <c r="I551" s="122">
        <v>0</v>
      </c>
      <c r="J551" s="122">
        <v>0</v>
      </c>
      <c r="K551" s="122">
        <v>0</v>
      </c>
      <c r="L551" s="90">
        <v>2016</v>
      </c>
      <c r="M551" s="90">
        <v>2016</v>
      </c>
      <c r="N551" s="90" t="s">
        <v>157</v>
      </c>
      <c r="O551" s="122" t="s">
        <v>1139</v>
      </c>
      <c r="P551" s="122" t="s">
        <v>1139</v>
      </c>
      <c r="Q551" s="122" t="s">
        <v>1139</v>
      </c>
      <c r="R551" s="122" t="s">
        <v>1139</v>
      </c>
      <c r="S551" s="317" t="s">
        <v>1069</v>
      </c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  <c r="BZ551" s="91"/>
      <c r="CA551" s="91"/>
      <c r="CB551" s="91"/>
      <c r="CC551" s="91"/>
      <c r="CD551" s="91"/>
      <c r="CE551" s="91"/>
      <c r="CF551" s="91"/>
      <c r="CG551" s="91"/>
      <c r="CH551" s="91"/>
      <c r="CI551" s="91"/>
      <c r="CJ551" s="91"/>
      <c r="CK551" s="91"/>
      <c r="CL551" s="91"/>
      <c r="CM551" s="91"/>
      <c r="CN551" s="91"/>
      <c r="CO551" s="91"/>
      <c r="CP551" s="91"/>
      <c r="CQ551" s="91"/>
      <c r="CR551" s="91"/>
      <c r="CS551" s="91"/>
      <c r="CT551" s="91"/>
      <c r="CU551" s="91"/>
      <c r="CV551" s="91"/>
      <c r="CW551" s="91"/>
      <c r="CX551" s="91"/>
      <c r="CY551" s="91"/>
      <c r="CZ551" s="91"/>
      <c r="DA551" s="91"/>
      <c r="DB551" s="91"/>
      <c r="DC551" s="91"/>
      <c r="DD551" s="91"/>
      <c r="DE551" s="91"/>
      <c r="DF551" s="91"/>
      <c r="DG551" s="91"/>
      <c r="DH551" s="91"/>
      <c r="DI551" s="91"/>
      <c r="DJ551" s="91"/>
      <c r="DK551" s="91"/>
      <c r="DL551" s="91"/>
      <c r="DM551" s="91"/>
      <c r="DN551" s="91"/>
      <c r="DO551" s="91"/>
      <c r="DP551" s="91"/>
      <c r="DQ551" s="91"/>
      <c r="DR551" s="91"/>
      <c r="DS551" s="91"/>
      <c r="DT551" s="91"/>
      <c r="DU551" s="91"/>
      <c r="DV551" s="91"/>
      <c r="DW551" s="91"/>
      <c r="DX551" s="91"/>
      <c r="DY551" s="91"/>
      <c r="DZ551" s="91"/>
      <c r="EA551" s="91"/>
      <c r="EB551" s="91"/>
      <c r="EC551" s="91"/>
      <c r="ED551" s="91"/>
      <c r="EE551" s="91"/>
      <c r="EF551" s="91"/>
      <c r="EG551" s="91"/>
      <c r="EH551" s="91"/>
      <c r="EI551" s="91"/>
      <c r="EJ551" s="91"/>
      <c r="EK551" s="91"/>
      <c r="EL551" s="91"/>
      <c r="EM551" s="91"/>
      <c r="EN551" s="91"/>
      <c r="EO551" s="91"/>
      <c r="EP551" s="91"/>
      <c r="EQ551" s="91"/>
      <c r="ER551" s="91"/>
      <c r="ES551" s="91"/>
      <c r="ET551" s="91"/>
      <c r="EU551" s="91"/>
      <c r="EV551" s="91"/>
      <c r="EW551" s="91"/>
      <c r="EX551" s="91"/>
      <c r="EY551" s="91"/>
      <c r="EZ551" s="91"/>
      <c r="FA551" s="91"/>
      <c r="FB551" s="91"/>
      <c r="FC551" s="91"/>
      <c r="FD551" s="91"/>
      <c r="FE551" s="91"/>
      <c r="FF551" s="91"/>
      <c r="FG551" s="91"/>
      <c r="FH551" s="91"/>
      <c r="FI551" s="91"/>
      <c r="FJ551" s="91"/>
      <c r="FK551" s="91"/>
      <c r="FL551" s="91"/>
      <c r="FM551" s="91"/>
      <c r="FN551" s="91"/>
      <c r="FO551" s="91"/>
      <c r="FP551" s="91"/>
      <c r="FQ551" s="91"/>
      <c r="FR551" s="91"/>
      <c r="FS551" s="91"/>
      <c r="FT551" s="91"/>
      <c r="FU551" s="91"/>
      <c r="FV551" s="91"/>
      <c r="FW551" s="91"/>
      <c r="FX551" s="91"/>
      <c r="FY551" s="91"/>
      <c r="FZ551" s="91"/>
      <c r="GA551" s="91"/>
      <c r="GB551" s="91"/>
      <c r="GC551" s="91"/>
    </row>
    <row r="552" spans="1:185" s="93" customFormat="1" ht="45">
      <c r="A552" s="304">
        <f>'10 Квартал финансирование'!A552</f>
        <v>407</v>
      </c>
      <c r="B552" s="305" t="str">
        <f>'10 Квартал финансирование'!B552</f>
        <v>Реконструкция ВЛ-10 Ф-859 с увеличением протяженности на 0,033 км Прикуб РЭС ( 280 кВт; ТУ 953-09-14 25.09.2014, дог.№953 18.03.2015)</v>
      </c>
      <c r="C552" s="324" t="str">
        <f>'10 Квартал финансирование'!C552</f>
        <v>G_kchf2</v>
      </c>
      <c r="D552" s="304" t="s">
        <v>157</v>
      </c>
      <c r="E552" s="323">
        <v>0</v>
      </c>
      <c r="F552" s="122">
        <v>0</v>
      </c>
      <c r="G552" s="122">
        <v>0</v>
      </c>
      <c r="H552" s="122">
        <v>0.4</v>
      </c>
      <c r="I552" s="122">
        <v>0</v>
      </c>
      <c r="J552" s="122">
        <v>0</v>
      </c>
      <c r="K552" s="122">
        <v>0</v>
      </c>
      <c r="L552" s="90">
        <v>2016</v>
      </c>
      <c r="M552" s="90">
        <v>2016</v>
      </c>
      <c r="N552" s="90" t="s">
        <v>157</v>
      </c>
      <c r="O552" s="122" t="s">
        <v>1139</v>
      </c>
      <c r="P552" s="122" t="s">
        <v>1139</v>
      </c>
      <c r="Q552" s="122" t="s">
        <v>1139</v>
      </c>
      <c r="R552" s="122" t="s">
        <v>1139</v>
      </c>
      <c r="S552" s="317" t="s">
        <v>1069</v>
      </c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  <c r="BZ552" s="91"/>
      <c r="CA552" s="91"/>
      <c r="CB552" s="91"/>
      <c r="CC552" s="91"/>
      <c r="CD552" s="91"/>
      <c r="CE552" s="91"/>
      <c r="CF552" s="91"/>
      <c r="CG552" s="91"/>
      <c r="CH552" s="91"/>
      <c r="CI552" s="91"/>
      <c r="CJ552" s="91"/>
      <c r="CK552" s="91"/>
      <c r="CL552" s="91"/>
      <c r="CM552" s="91"/>
      <c r="CN552" s="91"/>
      <c r="CO552" s="91"/>
      <c r="CP552" s="91"/>
      <c r="CQ552" s="91"/>
      <c r="CR552" s="91"/>
      <c r="CS552" s="91"/>
      <c r="CT552" s="91"/>
      <c r="CU552" s="91"/>
      <c r="CV552" s="91"/>
      <c r="CW552" s="91"/>
      <c r="CX552" s="91"/>
      <c r="CY552" s="91"/>
      <c r="CZ552" s="91"/>
      <c r="DA552" s="91"/>
      <c r="DB552" s="91"/>
      <c r="DC552" s="91"/>
      <c r="DD552" s="91"/>
      <c r="DE552" s="91"/>
      <c r="DF552" s="91"/>
      <c r="DG552" s="91"/>
      <c r="DH552" s="91"/>
      <c r="DI552" s="91"/>
      <c r="DJ552" s="91"/>
      <c r="DK552" s="91"/>
      <c r="DL552" s="91"/>
      <c r="DM552" s="91"/>
      <c r="DN552" s="91"/>
      <c r="DO552" s="91"/>
      <c r="DP552" s="91"/>
      <c r="DQ552" s="91"/>
      <c r="DR552" s="91"/>
      <c r="DS552" s="91"/>
      <c r="DT552" s="91"/>
      <c r="DU552" s="91"/>
      <c r="DV552" s="91"/>
      <c r="DW552" s="91"/>
      <c r="DX552" s="91"/>
      <c r="DY552" s="91"/>
      <c r="DZ552" s="91"/>
      <c r="EA552" s="91"/>
      <c r="EB552" s="91"/>
      <c r="EC552" s="91"/>
      <c r="ED552" s="91"/>
      <c r="EE552" s="91"/>
      <c r="EF552" s="91"/>
      <c r="EG552" s="91"/>
      <c r="EH552" s="91"/>
      <c r="EI552" s="91"/>
      <c r="EJ552" s="91"/>
      <c r="EK552" s="91"/>
      <c r="EL552" s="91"/>
      <c r="EM552" s="91"/>
      <c r="EN552" s="91"/>
      <c r="EO552" s="91"/>
      <c r="EP552" s="91"/>
      <c r="EQ552" s="91"/>
      <c r="ER552" s="91"/>
      <c r="ES552" s="91"/>
      <c r="ET552" s="91"/>
      <c r="EU552" s="91"/>
      <c r="EV552" s="91"/>
      <c r="EW552" s="91"/>
      <c r="EX552" s="91"/>
      <c r="EY552" s="91"/>
      <c r="EZ552" s="91"/>
      <c r="FA552" s="91"/>
      <c r="FB552" s="91"/>
      <c r="FC552" s="91"/>
      <c r="FD552" s="91"/>
      <c r="FE552" s="91"/>
      <c r="FF552" s="91"/>
      <c r="FG552" s="91"/>
      <c r="FH552" s="91"/>
      <c r="FI552" s="91"/>
      <c r="FJ552" s="91"/>
      <c r="FK552" s="91"/>
      <c r="FL552" s="91"/>
      <c r="FM552" s="91"/>
      <c r="FN552" s="91"/>
      <c r="FO552" s="91"/>
      <c r="FP552" s="91"/>
      <c r="FQ552" s="91"/>
      <c r="FR552" s="91"/>
      <c r="FS552" s="91"/>
      <c r="FT552" s="91"/>
      <c r="FU552" s="91"/>
      <c r="FV552" s="91"/>
      <c r="FW552" s="91"/>
      <c r="FX552" s="91"/>
      <c r="FY552" s="91"/>
      <c r="FZ552" s="91"/>
      <c r="GA552" s="91"/>
      <c r="GB552" s="91"/>
      <c r="GC552" s="91"/>
    </row>
    <row r="553" spans="1:185" s="93" customFormat="1" ht="45">
      <c r="A553" s="304">
        <f>'10 Квартал финансирование'!A553</f>
        <v>408</v>
      </c>
      <c r="B553" s="305" t="str">
        <f>'10 Квартал финансирование'!B553</f>
        <v>Реконструкция ВЛ-10 кВ Ф-469 от ПС "Теберда" с увеличением протяженности на 0.4 км (130 кВт; ТУ 110-02-15 12.02.2015 г.; дог.№110 01.06.2015 г.)</v>
      </c>
      <c r="C553" s="324" t="str">
        <f>'10 Квартал финансирование'!C553</f>
        <v>G_kchf20</v>
      </c>
      <c r="D553" s="304" t="s">
        <v>157</v>
      </c>
      <c r="E553" s="323">
        <v>0</v>
      </c>
      <c r="F553" s="122">
        <v>0</v>
      </c>
      <c r="G553" s="122">
        <v>0</v>
      </c>
      <c r="H553" s="122">
        <v>0.03</v>
      </c>
      <c r="I553" s="122">
        <v>0</v>
      </c>
      <c r="J553" s="122">
        <v>0</v>
      </c>
      <c r="K553" s="122">
        <v>0</v>
      </c>
      <c r="L553" s="90">
        <v>2016</v>
      </c>
      <c r="M553" s="90">
        <v>2016</v>
      </c>
      <c r="N553" s="90" t="s">
        <v>157</v>
      </c>
      <c r="O553" s="122" t="s">
        <v>1139</v>
      </c>
      <c r="P553" s="122" t="s">
        <v>1139</v>
      </c>
      <c r="Q553" s="122" t="s">
        <v>1139</v>
      </c>
      <c r="R553" s="122" t="s">
        <v>1139</v>
      </c>
      <c r="S553" s="317" t="s">
        <v>1069</v>
      </c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  <c r="BZ553" s="91"/>
      <c r="CA553" s="91"/>
      <c r="CB553" s="91"/>
      <c r="CC553" s="91"/>
      <c r="CD553" s="91"/>
      <c r="CE553" s="91"/>
      <c r="CF553" s="91"/>
      <c r="CG553" s="91"/>
      <c r="CH553" s="91"/>
      <c r="CI553" s="91"/>
      <c r="CJ553" s="91"/>
      <c r="CK553" s="91"/>
      <c r="CL553" s="91"/>
      <c r="CM553" s="91"/>
      <c r="CN553" s="91"/>
      <c r="CO553" s="91"/>
      <c r="CP553" s="91"/>
      <c r="CQ553" s="91"/>
      <c r="CR553" s="91"/>
      <c r="CS553" s="91"/>
      <c r="CT553" s="91"/>
      <c r="CU553" s="91"/>
      <c r="CV553" s="91"/>
      <c r="CW553" s="91"/>
      <c r="CX553" s="91"/>
      <c r="CY553" s="91"/>
      <c r="CZ553" s="91"/>
      <c r="DA553" s="91"/>
      <c r="DB553" s="91"/>
      <c r="DC553" s="91"/>
      <c r="DD553" s="91"/>
      <c r="DE553" s="91"/>
      <c r="DF553" s="91"/>
      <c r="DG553" s="91"/>
      <c r="DH553" s="91"/>
      <c r="DI553" s="91"/>
      <c r="DJ553" s="91"/>
      <c r="DK553" s="91"/>
      <c r="DL553" s="91"/>
      <c r="DM553" s="91"/>
      <c r="DN553" s="91"/>
      <c r="DO553" s="91"/>
      <c r="DP553" s="91"/>
      <c r="DQ553" s="91"/>
      <c r="DR553" s="91"/>
      <c r="DS553" s="91"/>
      <c r="DT553" s="91"/>
      <c r="DU553" s="91"/>
      <c r="DV553" s="91"/>
      <c r="DW553" s="91"/>
      <c r="DX553" s="91"/>
      <c r="DY553" s="91"/>
      <c r="DZ553" s="91"/>
      <c r="EA553" s="91"/>
      <c r="EB553" s="91"/>
      <c r="EC553" s="91"/>
      <c r="ED553" s="91"/>
      <c r="EE553" s="91"/>
      <c r="EF553" s="91"/>
      <c r="EG553" s="91"/>
      <c r="EH553" s="91"/>
      <c r="EI553" s="91"/>
      <c r="EJ553" s="91"/>
      <c r="EK553" s="91"/>
      <c r="EL553" s="91"/>
      <c r="EM553" s="91"/>
      <c r="EN553" s="91"/>
      <c r="EO553" s="91"/>
      <c r="EP553" s="91"/>
      <c r="EQ553" s="91"/>
      <c r="ER553" s="91"/>
      <c r="ES553" s="91"/>
      <c r="ET553" s="91"/>
      <c r="EU553" s="91"/>
      <c r="EV553" s="91"/>
      <c r="EW553" s="91"/>
      <c r="EX553" s="91"/>
      <c r="EY553" s="91"/>
      <c r="EZ553" s="91"/>
      <c r="FA553" s="91"/>
      <c r="FB553" s="91"/>
      <c r="FC553" s="91"/>
      <c r="FD553" s="91"/>
      <c r="FE553" s="91"/>
      <c r="FF553" s="91"/>
      <c r="FG553" s="91"/>
      <c r="FH553" s="91"/>
      <c r="FI553" s="91"/>
      <c r="FJ553" s="91"/>
      <c r="FK553" s="91"/>
      <c r="FL553" s="91"/>
      <c r="FM553" s="91"/>
      <c r="FN553" s="91"/>
      <c r="FO553" s="91"/>
      <c r="FP553" s="91"/>
      <c r="FQ553" s="91"/>
      <c r="FR553" s="91"/>
      <c r="FS553" s="91"/>
      <c r="FT553" s="91"/>
      <c r="FU553" s="91"/>
      <c r="FV553" s="91"/>
      <c r="FW553" s="91"/>
      <c r="FX553" s="91"/>
      <c r="FY553" s="91"/>
      <c r="FZ553" s="91"/>
      <c r="GA553" s="91"/>
      <c r="GB553" s="91"/>
      <c r="GC553" s="91"/>
    </row>
    <row r="554" spans="1:185" s="93" customFormat="1" ht="45">
      <c r="A554" s="304">
        <f>'10 Квартал финансирование'!A554</f>
        <v>409</v>
      </c>
      <c r="B554" s="305" t="str">
        <f>'10 Квартал финансирование'!B554</f>
        <v>Реконструкция ВЛ-10 кВ Ф-841 от ПС "ПРП" с увеличением протяженности на 0.03 км  (ТУ 928-10-15 05.10.2015 г.; дог. №928 22.12.2015 г. - 60 кВт)</v>
      </c>
      <c r="C554" s="324" t="str">
        <f>'10 Квартал финансирование'!C554</f>
        <v>G_kchf19</v>
      </c>
      <c r="D554" s="304" t="s">
        <v>157</v>
      </c>
      <c r="E554" s="323">
        <v>0</v>
      </c>
      <c r="F554" s="122">
        <v>0</v>
      </c>
      <c r="G554" s="122">
        <v>0</v>
      </c>
      <c r="H554" s="122">
        <v>0.11</v>
      </c>
      <c r="I554" s="122">
        <v>0</v>
      </c>
      <c r="J554" s="122">
        <v>0</v>
      </c>
      <c r="K554" s="122">
        <v>0</v>
      </c>
      <c r="L554" s="90">
        <v>2016</v>
      </c>
      <c r="M554" s="90">
        <v>2016</v>
      </c>
      <c r="N554" s="90" t="s">
        <v>157</v>
      </c>
      <c r="O554" s="122" t="s">
        <v>1139</v>
      </c>
      <c r="P554" s="122" t="s">
        <v>1139</v>
      </c>
      <c r="Q554" s="122" t="s">
        <v>1139</v>
      </c>
      <c r="R554" s="122" t="s">
        <v>1139</v>
      </c>
      <c r="S554" s="317" t="s">
        <v>1069</v>
      </c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  <c r="BZ554" s="91"/>
      <c r="CA554" s="91"/>
      <c r="CB554" s="91"/>
      <c r="CC554" s="91"/>
      <c r="CD554" s="91"/>
      <c r="CE554" s="91"/>
      <c r="CF554" s="91"/>
      <c r="CG554" s="91"/>
      <c r="CH554" s="91"/>
      <c r="CI554" s="91"/>
      <c r="CJ554" s="91"/>
      <c r="CK554" s="91"/>
      <c r="CL554" s="91"/>
      <c r="CM554" s="91"/>
      <c r="CN554" s="91"/>
      <c r="CO554" s="91"/>
      <c r="CP554" s="91"/>
      <c r="CQ554" s="91"/>
      <c r="CR554" s="91"/>
      <c r="CS554" s="91"/>
      <c r="CT554" s="91"/>
      <c r="CU554" s="91"/>
      <c r="CV554" s="91"/>
      <c r="CW554" s="91"/>
      <c r="CX554" s="91"/>
      <c r="CY554" s="91"/>
      <c r="CZ554" s="91"/>
      <c r="DA554" s="91"/>
      <c r="DB554" s="91"/>
      <c r="DC554" s="91"/>
      <c r="DD554" s="91"/>
      <c r="DE554" s="91"/>
      <c r="DF554" s="91"/>
      <c r="DG554" s="91"/>
      <c r="DH554" s="91"/>
      <c r="DI554" s="91"/>
      <c r="DJ554" s="91"/>
      <c r="DK554" s="91"/>
      <c r="DL554" s="91"/>
      <c r="DM554" s="91"/>
      <c r="DN554" s="91"/>
      <c r="DO554" s="91"/>
      <c r="DP554" s="91"/>
      <c r="DQ554" s="91"/>
      <c r="DR554" s="91"/>
      <c r="DS554" s="91"/>
      <c r="DT554" s="91"/>
      <c r="DU554" s="91"/>
      <c r="DV554" s="91"/>
      <c r="DW554" s="91"/>
      <c r="DX554" s="91"/>
      <c r="DY554" s="91"/>
      <c r="DZ554" s="91"/>
      <c r="EA554" s="91"/>
      <c r="EB554" s="91"/>
      <c r="EC554" s="91"/>
      <c r="ED554" s="91"/>
      <c r="EE554" s="91"/>
      <c r="EF554" s="91"/>
      <c r="EG554" s="91"/>
      <c r="EH554" s="91"/>
      <c r="EI554" s="91"/>
      <c r="EJ554" s="91"/>
      <c r="EK554" s="91"/>
      <c r="EL554" s="91"/>
      <c r="EM554" s="91"/>
      <c r="EN554" s="91"/>
      <c r="EO554" s="91"/>
      <c r="EP554" s="91"/>
      <c r="EQ554" s="91"/>
      <c r="ER554" s="91"/>
      <c r="ES554" s="91"/>
      <c r="ET554" s="91"/>
      <c r="EU554" s="91"/>
      <c r="EV554" s="91"/>
      <c r="EW554" s="91"/>
      <c r="EX554" s="91"/>
      <c r="EY554" s="91"/>
      <c r="EZ554" s="91"/>
      <c r="FA554" s="91"/>
      <c r="FB554" s="91"/>
      <c r="FC554" s="91"/>
      <c r="FD554" s="91"/>
      <c r="FE554" s="91"/>
      <c r="FF554" s="91"/>
      <c r="FG554" s="91"/>
      <c r="FH554" s="91"/>
      <c r="FI554" s="91"/>
      <c r="FJ554" s="91"/>
      <c r="FK554" s="91"/>
      <c r="FL554" s="91"/>
      <c r="FM554" s="91"/>
      <c r="FN554" s="91"/>
      <c r="FO554" s="91"/>
      <c r="FP554" s="91"/>
      <c r="FQ554" s="91"/>
      <c r="FR554" s="91"/>
      <c r="FS554" s="91"/>
      <c r="FT554" s="91"/>
      <c r="FU554" s="91"/>
      <c r="FV554" s="91"/>
      <c r="FW554" s="91"/>
      <c r="FX554" s="91"/>
      <c r="FY554" s="91"/>
      <c r="FZ554" s="91"/>
      <c r="GA554" s="91"/>
      <c r="GB554" s="91"/>
      <c r="GC554" s="91"/>
    </row>
    <row r="555" spans="1:185" s="93" customFormat="1" ht="45">
      <c r="A555" s="304">
        <f>'10 Квартал финансирование'!A555</f>
        <v>410</v>
      </c>
      <c r="B555" s="305" t="str">
        <f>'10 Квартал финансирование'!B555</f>
        <v>Реконструкция  ВЛ-0,4 кВ от ТП-35/291  с увеличением протяженности на 0,11 км У-Джег РЭС  ( 40 кВТ ;ТУ 91-02-16 09.02.2016, дог.№91 19.02.2016 )</v>
      </c>
      <c r="C555" s="324" t="str">
        <f>'10 Квартал финансирование'!C555</f>
        <v>G_kchf3</v>
      </c>
      <c r="D555" s="304" t="s">
        <v>157</v>
      </c>
      <c r="E555" s="323">
        <v>0</v>
      </c>
      <c r="F555" s="122">
        <v>0.1</v>
      </c>
      <c r="G555" s="122">
        <v>0</v>
      </c>
      <c r="H555" s="122">
        <v>0</v>
      </c>
      <c r="I555" s="122">
        <v>0</v>
      </c>
      <c r="J555" s="122">
        <v>0</v>
      </c>
      <c r="K555" s="122">
        <v>0</v>
      </c>
      <c r="L555" s="90">
        <v>2016</v>
      </c>
      <c r="M555" s="90">
        <v>2016</v>
      </c>
      <c r="N555" s="90" t="s">
        <v>157</v>
      </c>
      <c r="O555" s="122" t="s">
        <v>1139</v>
      </c>
      <c r="P555" s="122" t="s">
        <v>1139</v>
      </c>
      <c r="Q555" s="122" t="s">
        <v>1139</v>
      </c>
      <c r="R555" s="122" t="s">
        <v>1139</v>
      </c>
      <c r="S555" s="317" t="s">
        <v>1069</v>
      </c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  <c r="BZ555" s="91"/>
      <c r="CA555" s="91"/>
      <c r="CB555" s="91"/>
      <c r="CC555" s="91"/>
      <c r="CD555" s="91"/>
      <c r="CE555" s="91"/>
      <c r="CF555" s="91"/>
      <c r="CG555" s="91"/>
      <c r="CH555" s="91"/>
      <c r="CI555" s="91"/>
      <c r="CJ555" s="91"/>
      <c r="CK555" s="91"/>
      <c r="CL555" s="91"/>
      <c r="CM555" s="91"/>
      <c r="CN555" s="91"/>
      <c r="CO555" s="91"/>
      <c r="CP555" s="91"/>
      <c r="CQ555" s="91"/>
      <c r="CR555" s="91"/>
      <c r="CS555" s="91"/>
      <c r="CT555" s="91"/>
      <c r="CU555" s="91"/>
      <c r="CV555" s="91"/>
      <c r="CW555" s="91"/>
      <c r="CX555" s="91"/>
      <c r="CY555" s="91"/>
      <c r="CZ555" s="91"/>
      <c r="DA555" s="91"/>
      <c r="DB555" s="91"/>
      <c r="DC555" s="91"/>
      <c r="DD555" s="91"/>
      <c r="DE555" s="91"/>
      <c r="DF555" s="91"/>
      <c r="DG555" s="91"/>
      <c r="DH555" s="91"/>
      <c r="DI555" s="91"/>
      <c r="DJ555" s="91"/>
      <c r="DK555" s="91"/>
      <c r="DL555" s="91"/>
      <c r="DM555" s="91"/>
      <c r="DN555" s="91"/>
      <c r="DO555" s="91"/>
      <c r="DP555" s="91"/>
      <c r="DQ555" s="91"/>
      <c r="DR555" s="91"/>
      <c r="DS555" s="91"/>
      <c r="DT555" s="91"/>
      <c r="DU555" s="91"/>
      <c r="DV555" s="91"/>
      <c r="DW555" s="91"/>
      <c r="DX555" s="91"/>
      <c r="DY555" s="91"/>
      <c r="DZ555" s="91"/>
      <c r="EA555" s="91"/>
      <c r="EB555" s="91"/>
      <c r="EC555" s="91"/>
      <c r="ED555" s="91"/>
      <c r="EE555" s="91"/>
      <c r="EF555" s="91"/>
      <c r="EG555" s="91"/>
      <c r="EH555" s="91"/>
      <c r="EI555" s="91"/>
      <c r="EJ555" s="91"/>
      <c r="EK555" s="91"/>
      <c r="EL555" s="91"/>
      <c r="EM555" s="91"/>
      <c r="EN555" s="91"/>
      <c r="EO555" s="91"/>
      <c r="EP555" s="91"/>
      <c r="EQ555" s="91"/>
      <c r="ER555" s="91"/>
      <c r="ES555" s="91"/>
      <c r="ET555" s="91"/>
      <c r="EU555" s="91"/>
      <c r="EV555" s="91"/>
      <c r="EW555" s="91"/>
      <c r="EX555" s="91"/>
      <c r="EY555" s="91"/>
      <c r="EZ555" s="91"/>
      <c r="FA555" s="91"/>
      <c r="FB555" s="91"/>
      <c r="FC555" s="91"/>
      <c r="FD555" s="91"/>
      <c r="FE555" s="91"/>
      <c r="FF555" s="91"/>
      <c r="FG555" s="91"/>
      <c r="FH555" s="91"/>
      <c r="FI555" s="91"/>
      <c r="FJ555" s="91"/>
      <c r="FK555" s="91"/>
      <c r="FL555" s="91"/>
      <c r="FM555" s="91"/>
      <c r="FN555" s="91"/>
      <c r="FO555" s="91"/>
      <c r="FP555" s="91"/>
      <c r="FQ555" s="91"/>
      <c r="FR555" s="91"/>
      <c r="FS555" s="91"/>
      <c r="FT555" s="91"/>
      <c r="FU555" s="91"/>
      <c r="FV555" s="91"/>
      <c r="FW555" s="91"/>
      <c r="FX555" s="91"/>
      <c r="FY555" s="91"/>
      <c r="FZ555" s="91"/>
      <c r="GA555" s="91"/>
      <c r="GB555" s="91"/>
      <c r="GC555" s="91"/>
    </row>
    <row r="556" spans="1:185" s="93" customFormat="1" ht="45">
      <c r="A556" s="304">
        <f>'10 Квартал финансирование'!A556</f>
        <v>411</v>
      </c>
      <c r="B556" s="305" t="str">
        <f>'10 Квартал финансирование'!B556</f>
        <v xml:space="preserve">Реконструкция ВЛЭП 0,4 кВ, резерв для технологического присоединения льготной группы заявителей (до 15 кВ) Карачаево-Черкесского филиала </v>
      </c>
      <c r="C556" s="324" t="str">
        <f>'10 Квартал финансирование'!C556</f>
        <v>F_prj_109104_13655</v>
      </c>
      <c r="D556" s="304" t="s">
        <v>157</v>
      </c>
      <c r="E556" s="323">
        <v>0</v>
      </c>
      <c r="F556" s="122">
        <v>0</v>
      </c>
      <c r="G556" s="122">
        <v>0</v>
      </c>
      <c r="H556" s="122">
        <v>0.39</v>
      </c>
      <c r="I556" s="122">
        <v>0</v>
      </c>
      <c r="J556" s="122">
        <v>0</v>
      </c>
      <c r="K556" s="122">
        <v>0</v>
      </c>
      <c r="L556" s="90">
        <v>2016</v>
      </c>
      <c r="M556" s="90">
        <v>2016</v>
      </c>
      <c r="N556" s="90" t="s">
        <v>157</v>
      </c>
      <c r="O556" s="122" t="s">
        <v>1139</v>
      </c>
      <c r="P556" s="122" t="s">
        <v>1139</v>
      </c>
      <c r="Q556" s="122" t="s">
        <v>1139</v>
      </c>
      <c r="R556" s="122" t="s">
        <v>1139</v>
      </c>
      <c r="S556" s="317" t="s">
        <v>1069</v>
      </c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  <c r="BZ556" s="91"/>
      <c r="CA556" s="91"/>
      <c r="CB556" s="91"/>
      <c r="CC556" s="91"/>
      <c r="CD556" s="91"/>
      <c r="CE556" s="91"/>
      <c r="CF556" s="91"/>
      <c r="CG556" s="91"/>
      <c r="CH556" s="91"/>
      <c r="CI556" s="91"/>
      <c r="CJ556" s="91"/>
      <c r="CK556" s="91"/>
      <c r="CL556" s="91"/>
      <c r="CM556" s="91"/>
      <c r="CN556" s="91"/>
      <c r="CO556" s="91"/>
      <c r="CP556" s="91"/>
      <c r="CQ556" s="91"/>
      <c r="CR556" s="91"/>
      <c r="CS556" s="91"/>
      <c r="CT556" s="91"/>
      <c r="CU556" s="91"/>
      <c r="CV556" s="91"/>
      <c r="CW556" s="91"/>
      <c r="CX556" s="91"/>
      <c r="CY556" s="91"/>
      <c r="CZ556" s="91"/>
      <c r="DA556" s="91"/>
      <c r="DB556" s="91"/>
      <c r="DC556" s="91"/>
      <c r="DD556" s="91"/>
      <c r="DE556" s="91"/>
      <c r="DF556" s="91"/>
      <c r="DG556" s="91"/>
      <c r="DH556" s="91"/>
      <c r="DI556" s="91"/>
      <c r="DJ556" s="91"/>
      <c r="DK556" s="91"/>
      <c r="DL556" s="91"/>
      <c r="DM556" s="91"/>
      <c r="DN556" s="91"/>
      <c r="DO556" s="91"/>
      <c r="DP556" s="91"/>
      <c r="DQ556" s="91"/>
      <c r="DR556" s="91"/>
      <c r="DS556" s="91"/>
      <c r="DT556" s="91"/>
      <c r="DU556" s="91"/>
      <c r="DV556" s="91"/>
      <c r="DW556" s="91"/>
      <c r="DX556" s="91"/>
      <c r="DY556" s="91"/>
      <c r="DZ556" s="91"/>
      <c r="EA556" s="91"/>
      <c r="EB556" s="91"/>
      <c r="EC556" s="91"/>
      <c r="ED556" s="91"/>
      <c r="EE556" s="91"/>
      <c r="EF556" s="91"/>
      <c r="EG556" s="91"/>
      <c r="EH556" s="91"/>
      <c r="EI556" s="91"/>
      <c r="EJ556" s="91"/>
      <c r="EK556" s="91"/>
      <c r="EL556" s="91"/>
      <c r="EM556" s="91"/>
      <c r="EN556" s="91"/>
      <c r="EO556" s="91"/>
      <c r="EP556" s="91"/>
      <c r="EQ556" s="91"/>
      <c r="ER556" s="91"/>
      <c r="ES556" s="91"/>
      <c r="ET556" s="91"/>
      <c r="EU556" s="91"/>
      <c r="EV556" s="91"/>
      <c r="EW556" s="91"/>
      <c r="EX556" s="91"/>
      <c r="EY556" s="91"/>
      <c r="EZ556" s="91"/>
      <c r="FA556" s="91"/>
      <c r="FB556" s="91"/>
      <c r="FC556" s="91"/>
      <c r="FD556" s="91"/>
      <c r="FE556" s="91"/>
      <c r="FF556" s="91"/>
      <c r="FG556" s="91"/>
      <c r="FH556" s="91"/>
      <c r="FI556" s="91"/>
      <c r="FJ556" s="91"/>
      <c r="FK556" s="91"/>
      <c r="FL556" s="91"/>
      <c r="FM556" s="91"/>
      <c r="FN556" s="91"/>
      <c r="FO556" s="91"/>
      <c r="FP556" s="91"/>
      <c r="FQ556" s="91"/>
      <c r="FR556" s="91"/>
      <c r="FS556" s="91"/>
      <c r="FT556" s="91"/>
      <c r="FU556" s="91"/>
      <c r="FV556" s="91"/>
      <c r="FW556" s="91"/>
      <c r="FX556" s="91"/>
      <c r="FY556" s="91"/>
      <c r="FZ556" s="91"/>
      <c r="GA556" s="91"/>
      <c r="GB556" s="91"/>
      <c r="GC556" s="91"/>
    </row>
    <row r="557" spans="1:185" s="93" customFormat="1" ht="45">
      <c r="A557" s="304">
        <f>'10 Квартал финансирование'!A557</f>
        <v>412</v>
      </c>
      <c r="B557" s="305" t="str">
        <f>'10 Квартал финансирование'!B557</f>
        <v>Реконструкция ВЛ-0,4 кВ от ТП-10/859 с увеличением протяженности на 0.39 км (7 кВт; ТУ 1062-11-15 16.11.2015 г.; дог.№1062 25.11.2015 г.)</v>
      </c>
      <c r="C557" s="324" t="str">
        <f>'10 Квартал финансирование'!C557</f>
        <v>G_kchf22</v>
      </c>
      <c r="D557" s="304" t="s">
        <v>157</v>
      </c>
      <c r="E557" s="323">
        <v>0</v>
      </c>
      <c r="F557" s="122">
        <v>0</v>
      </c>
      <c r="G557" s="122">
        <v>0</v>
      </c>
      <c r="H557" s="122">
        <v>0</v>
      </c>
      <c r="I557" s="122">
        <v>0</v>
      </c>
      <c r="J557" s="122">
        <v>0</v>
      </c>
      <c r="K557" s="122">
        <v>0</v>
      </c>
      <c r="L557" s="90">
        <v>2014</v>
      </c>
      <c r="M557" s="90">
        <v>2015</v>
      </c>
      <c r="N557" s="90" t="s">
        <v>157</v>
      </c>
      <c r="O557" s="122" t="s">
        <v>1140</v>
      </c>
      <c r="P557" s="122" t="s">
        <v>1139</v>
      </c>
      <c r="Q557" s="122" t="s">
        <v>1139</v>
      </c>
      <c r="R557" s="122" t="s">
        <v>1139</v>
      </c>
      <c r="S557" s="317" t="s">
        <v>1069</v>
      </c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  <c r="BZ557" s="91"/>
      <c r="CA557" s="91"/>
      <c r="CB557" s="91"/>
      <c r="CC557" s="91"/>
      <c r="CD557" s="91"/>
      <c r="CE557" s="91"/>
      <c r="CF557" s="91"/>
      <c r="CG557" s="91"/>
      <c r="CH557" s="91"/>
      <c r="CI557" s="91"/>
      <c r="CJ557" s="91"/>
      <c r="CK557" s="91"/>
      <c r="CL557" s="91"/>
      <c r="CM557" s="91"/>
      <c r="CN557" s="91"/>
      <c r="CO557" s="91"/>
      <c r="CP557" s="91"/>
      <c r="CQ557" s="91"/>
      <c r="CR557" s="91"/>
      <c r="CS557" s="91"/>
      <c r="CT557" s="91"/>
      <c r="CU557" s="91"/>
      <c r="CV557" s="91"/>
      <c r="CW557" s="91"/>
      <c r="CX557" s="91"/>
      <c r="CY557" s="91"/>
      <c r="CZ557" s="91"/>
      <c r="DA557" s="91"/>
      <c r="DB557" s="91"/>
      <c r="DC557" s="91"/>
      <c r="DD557" s="91"/>
      <c r="DE557" s="91"/>
      <c r="DF557" s="91"/>
      <c r="DG557" s="91"/>
      <c r="DH557" s="91"/>
      <c r="DI557" s="91"/>
      <c r="DJ557" s="91"/>
      <c r="DK557" s="91"/>
      <c r="DL557" s="91"/>
      <c r="DM557" s="91"/>
      <c r="DN557" s="91"/>
      <c r="DO557" s="91"/>
      <c r="DP557" s="91"/>
      <c r="DQ557" s="91"/>
      <c r="DR557" s="91"/>
      <c r="DS557" s="91"/>
      <c r="DT557" s="91"/>
      <c r="DU557" s="91"/>
      <c r="DV557" s="91"/>
      <c r="DW557" s="91"/>
      <c r="DX557" s="91"/>
      <c r="DY557" s="91"/>
      <c r="DZ557" s="91"/>
      <c r="EA557" s="91"/>
      <c r="EB557" s="91"/>
      <c r="EC557" s="91"/>
      <c r="ED557" s="91"/>
      <c r="EE557" s="91"/>
      <c r="EF557" s="91"/>
      <c r="EG557" s="91"/>
      <c r="EH557" s="91"/>
      <c r="EI557" s="91"/>
      <c r="EJ557" s="91"/>
      <c r="EK557" s="91"/>
      <c r="EL557" s="91"/>
      <c r="EM557" s="91"/>
      <c r="EN557" s="91"/>
      <c r="EO557" s="91"/>
      <c r="EP557" s="91"/>
      <c r="EQ557" s="91"/>
      <c r="ER557" s="91"/>
      <c r="ES557" s="91"/>
      <c r="ET557" s="91"/>
      <c r="EU557" s="91"/>
      <c r="EV557" s="91"/>
      <c r="EW557" s="91"/>
      <c r="EX557" s="91"/>
      <c r="EY557" s="91"/>
      <c r="EZ557" s="91"/>
      <c r="FA557" s="91"/>
      <c r="FB557" s="91"/>
      <c r="FC557" s="91"/>
      <c r="FD557" s="91"/>
      <c r="FE557" s="91"/>
      <c r="FF557" s="91"/>
      <c r="FG557" s="91"/>
      <c r="FH557" s="91"/>
      <c r="FI557" s="91"/>
      <c r="FJ557" s="91"/>
      <c r="FK557" s="91"/>
      <c r="FL557" s="91"/>
      <c r="FM557" s="91"/>
      <c r="FN557" s="91"/>
      <c r="FO557" s="91"/>
      <c r="FP557" s="91"/>
      <c r="FQ557" s="91"/>
      <c r="FR557" s="91"/>
      <c r="FS557" s="91"/>
      <c r="FT557" s="91"/>
      <c r="FU557" s="91"/>
      <c r="FV557" s="91"/>
      <c r="FW557" s="91"/>
      <c r="FX557" s="91"/>
      <c r="FY557" s="91"/>
      <c r="FZ557" s="91"/>
      <c r="GA557" s="91"/>
      <c r="GB557" s="91"/>
      <c r="GC557" s="91"/>
    </row>
    <row r="558" spans="1:185" s="93" customFormat="1" ht="45">
      <c r="A558" s="304">
        <f>'10 Квартал финансирование'!A558</f>
        <v>413</v>
      </c>
      <c r="B558" s="305" t="str">
        <f>'10 Квартал финансирование'!B558</f>
        <v>ПС 110/10 кВ «Южная». Организация быстродействующих защит ВЛ 110 кВ «Зеленчукская ГЭС – Южная» (Л-42) (ТУ №364р)</v>
      </c>
      <c r="C558" s="324" t="str">
        <f>'10 Квартал финансирование'!C558</f>
        <v>F_prj_109104_47376</v>
      </c>
      <c r="D558" s="304" t="s">
        <v>157</v>
      </c>
      <c r="E558" s="323">
        <v>0</v>
      </c>
      <c r="F558" s="122">
        <v>0</v>
      </c>
      <c r="G558" s="122">
        <v>0</v>
      </c>
      <c r="H558" s="122">
        <v>0</v>
      </c>
      <c r="I558" s="122">
        <v>0</v>
      </c>
      <c r="J558" s="122">
        <v>0</v>
      </c>
      <c r="K558" s="122">
        <v>0</v>
      </c>
      <c r="L558" s="90">
        <v>2014</v>
      </c>
      <c r="M558" s="90">
        <v>2015</v>
      </c>
      <c r="N558" s="90" t="s">
        <v>157</v>
      </c>
      <c r="O558" s="122" t="s">
        <v>1140</v>
      </c>
      <c r="P558" s="122" t="s">
        <v>1139</v>
      </c>
      <c r="Q558" s="122" t="s">
        <v>1139</v>
      </c>
      <c r="R558" s="122" t="s">
        <v>1139</v>
      </c>
      <c r="S558" s="317" t="s">
        <v>1069</v>
      </c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  <c r="BZ558" s="91"/>
      <c r="CA558" s="91"/>
      <c r="CB558" s="91"/>
      <c r="CC558" s="91"/>
      <c r="CD558" s="91"/>
      <c r="CE558" s="91"/>
      <c r="CF558" s="91"/>
      <c r="CG558" s="91"/>
      <c r="CH558" s="91"/>
      <c r="CI558" s="91"/>
      <c r="CJ558" s="91"/>
      <c r="CK558" s="91"/>
      <c r="CL558" s="91"/>
      <c r="CM558" s="91"/>
      <c r="CN558" s="91"/>
      <c r="CO558" s="91"/>
      <c r="CP558" s="91"/>
      <c r="CQ558" s="91"/>
      <c r="CR558" s="91"/>
      <c r="CS558" s="91"/>
      <c r="CT558" s="91"/>
      <c r="CU558" s="91"/>
      <c r="CV558" s="91"/>
      <c r="CW558" s="91"/>
      <c r="CX558" s="91"/>
      <c r="CY558" s="91"/>
      <c r="CZ558" s="91"/>
      <c r="DA558" s="91"/>
      <c r="DB558" s="91"/>
      <c r="DC558" s="91"/>
      <c r="DD558" s="91"/>
      <c r="DE558" s="91"/>
      <c r="DF558" s="91"/>
      <c r="DG558" s="91"/>
      <c r="DH558" s="91"/>
      <c r="DI558" s="91"/>
      <c r="DJ558" s="91"/>
      <c r="DK558" s="91"/>
      <c r="DL558" s="91"/>
      <c r="DM558" s="91"/>
      <c r="DN558" s="91"/>
      <c r="DO558" s="91"/>
      <c r="DP558" s="91"/>
      <c r="DQ558" s="91"/>
      <c r="DR558" s="91"/>
      <c r="DS558" s="91"/>
      <c r="DT558" s="91"/>
      <c r="DU558" s="91"/>
      <c r="DV558" s="91"/>
      <c r="DW558" s="91"/>
      <c r="DX558" s="91"/>
      <c r="DY558" s="91"/>
      <c r="DZ558" s="91"/>
      <c r="EA558" s="91"/>
      <c r="EB558" s="91"/>
      <c r="EC558" s="91"/>
      <c r="ED558" s="91"/>
      <c r="EE558" s="91"/>
      <c r="EF558" s="91"/>
      <c r="EG558" s="91"/>
      <c r="EH558" s="91"/>
      <c r="EI558" s="91"/>
      <c r="EJ558" s="91"/>
      <c r="EK558" s="91"/>
      <c r="EL558" s="91"/>
      <c r="EM558" s="91"/>
      <c r="EN558" s="91"/>
      <c r="EO558" s="91"/>
      <c r="EP558" s="91"/>
      <c r="EQ558" s="91"/>
      <c r="ER558" s="91"/>
      <c r="ES558" s="91"/>
      <c r="ET558" s="91"/>
      <c r="EU558" s="91"/>
      <c r="EV558" s="91"/>
      <c r="EW558" s="91"/>
      <c r="EX558" s="91"/>
      <c r="EY558" s="91"/>
      <c r="EZ558" s="91"/>
      <c r="FA558" s="91"/>
      <c r="FB558" s="91"/>
      <c r="FC558" s="91"/>
      <c r="FD558" s="91"/>
      <c r="FE558" s="91"/>
      <c r="FF558" s="91"/>
      <c r="FG558" s="91"/>
      <c r="FH558" s="91"/>
      <c r="FI558" s="91"/>
      <c r="FJ558" s="91"/>
      <c r="FK558" s="91"/>
      <c r="FL558" s="91"/>
      <c r="FM558" s="91"/>
      <c r="FN558" s="91"/>
      <c r="FO558" s="91"/>
      <c r="FP558" s="91"/>
      <c r="FQ558" s="91"/>
      <c r="FR558" s="91"/>
      <c r="FS558" s="91"/>
      <c r="FT558" s="91"/>
      <c r="FU558" s="91"/>
      <c r="FV558" s="91"/>
      <c r="FW558" s="91"/>
      <c r="FX558" s="91"/>
      <c r="FY558" s="91"/>
      <c r="FZ558" s="91"/>
      <c r="GA558" s="91"/>
      <c r="GB558" s="91"/>
      <c r="GC558" s="91"/>
    </row>
    <row r="559" spans="1:185" s="93" customFormat="1" ht="75">
      <c r="A559" s="304">
        <f>'10 Квартал финансирование'!A559</f>
        <v>414</v>
      </c>
      <c r="B559" s="305" t="str">
        <f>'10 Квартал финансирование'!B559</f>
        <v>ПС 110/10 кВ «Южная». Оснащение ПС 110/10 кВ «Южная»  устройствами и оборудованием для организации каналов ПА по ВЛ 110 кВ «Черкесск – Южная (Л-217) и по ВЛ 110 кВ Южная – Зеленчукская ГЭС (Л-42) (ТУ №364р)</v>
      </c>
      <c r="C559" s="324" t="str">
        <f>'10 Квартал финансирование'!C559</f>
        <v>F_prj_109104_47378</v>
      </c>
      <c r="D559" s="304" t="s">
        <v>157</v>
      </c>
      <c r="E559" s="323">
        <v>0</v>
      </c>
      <c r="F559" s="122">
        <v>0</v>
      </c>
      <c r="G559" s="122">
        <v>0</v>
      </c>
      <c r="H559" s="122">
        <v>0</v>
      </c>
      <c r="I559" s="122">
        <v>0</v>
      </c>
      <c r="J559" s="122">
        <v>0</v>
      </c>
      <c r="K559" s="122">
        <v>0</v>
      </c>
      <c r="L559" s="90">
        <v>2014</v>
      </c>
      <c r="M559" s="90">
        <v>2015</v>
      </c>
      <c r="N559" s="90" t="s">
        <v>157</v>
      </c>
      <c r="O559" s="122" t="s">
        <v>1140</v>
      </c>
      <c r="P559" s="122" t="s">
        <v>1139</v>
      </c>
      <c r="Q559" s="122" t="s">
        <v>1139</v>
      </c>
      <c r="R559" s="122" t="s">
        <v>1139</v>
      </c>
      <c r="S559" s="317" t="s">
        <v>1069</v>
      </c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  <c r="BZ559" s="91"/>
      <c r="CA559" s="91"/>
      <c r="CB559" s="91"/>
      <c r="CC559" s="91"/>
      <c r="CD559" s="91"/>
      <c r="CE559" s="91"/>
      <c r="CF559" s="91"/>
      <c r="CG559" s="91"/>
      <c r="CH559" s="91"/>
      <c r="CI559" s="91"/>
      <c r="CJ559" s="91"/>
      <c r="CK559" s="91"/>
      <c r="CL559" s="91"/>
      <c r="CM559" s="91"/>
      <c r="CN559" s="91"/>
      <c r="CO559" s="91"/>
      <c r="CP559" s="91"/>
      <c r="CQ559" s="91"/>
      <c r="CR559" s="91"/>
      <c r="CS559" s="91"/>
      <c r="CT559" s="91"/>
      <c r="CU559" s="91"/>
      <c r="CV559" s="91"/>
      <c r="CW559" s="91"/>
      <c r="CX559" s="91"/>
      <c r="CY559" s="91"/>
      <c r="CZ559" s="91"/>
      <c r="DA559" s="91"/>
      <c r="DB559" s="91"/>
      <c r="DC559" s="91"/>
      <c r="DD559" s="91"/>
      <c r="DE559" s="91"/>
      <c r="DF559" s="91"/>
      <c r="DG559" s="91"/>
      <c r="DH559" s="91"/>
      <c r="DI559" s="91"/>
      <c r="DJ559" s="91"/>
      <c r="DK559" s="91"/>
      <c r="DL559" s="91"/>
      <c r="DM559" s="91"/>
      <c r="DN559" s="91"/>
      <c r="DO559" s="91"/>
      <c r="DP559" s="91"/>
      <c r="DQ559" s="91"/>
      <c r="DR559" s="91"/>
      <c r="DS559" s="91"/>
      <c r="DT559" s="91"/>
      <c r="DU559" s="91"/>
      <c r="DV559" s="91"/>
      <c r="DW559" s="91"/>
      <c r="DX559" s="91"/>
      <c r="DY559" s="91"/>
      <c r="DZ559" s="91"/>
      <c r="EA559" s="91"/>
      <c r="EB559" s="91"/>
      <c r="EC559" s="91"/>
      <c r="ED559" s="91"/>
      <c r="EE559" s="91"/>
      <c r="EF559" s="91"/>
      <c r="EG559" s="91"/>
      <c r="EH559" s="91"/>
      <c r="EI559" s="91"/>
      <c r="EJ559" s="91"/>
      <c r="EK559" s="91"/>
      <c r="EL559" s="91"/>
      <c r="EM559" s="91"/>
      <c r="EN559" s="91"/>
      <c r="EO559" s="91"/>
      <c r="EP559" s="91"/>
      <c r="EQ559" s="91"/>
      <c r="ER559" s="91"/>
      <c r="ES559" s="91"/>
      <c r="ET559" s="91"/>
      <c r="EU559" s="91"/>
      <c r="EV559" s="91"/>
      <c r="EW559" s="91"/>
      <c r="EX559" s="91"/>
      <c r="EY559" s="91"/>
      <c r="EZ559" s="91"/>
      <c r="FA559" s="91"/>
      <c r="FB559" s="91"/>
      <c r="FC559" s="91"/>
      <c r="FD559" s="91"/>
      <c r="FE559" s="91"/>
      <c r="FF559" s="91"/>
      <c r="FG559" s="91"/>
      <c r="FH559" s="91"/>
      <c r="FI559" s="91"/>
      <c r="FJ559" s="91"/>
      <c r="FK559" s="91"/>
      <c r="FL559" s="91"/>
      <c r="FM559" s="91"/>
      <c r="FN559" s="91"/>
      <c r="FO559" s="91"/>
      <c r="FP559" s="91"/>
      <c r="FQ559" s="91"/>
      <c r="FR559" s="91"/>
      <c r="FS559" s="91"/>
      <c r="FT559" s="91"/>
      <c r="FU559" s="91"/>
      <c r="FV559" s="91"/>
      <c r="FW559" s="91"/>
      <c r="FX559" s="91"/>
      <c r="FY559" s="91"/>
      <c r="FZ559" s="91"/>
      <c r="GA559" s="91"/>
      <c r="GB559" s="91"/>
      <c r="GC559" s="91"/>
    </row>
    <row r="560" spans="1:185" s="93" customFormat="1" ht="90">
      <c r="A560" s="304">
        <f>'10 Квартал финансирование'!A560</f>
        <v>415</v>
      </c>
      <c r="B560" s="305" t="str">
        <f>'10 Квартал финансирование'!B560</f>
        <v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v>
      </c>
      <c r="C560" s="324" t="str">
        <f>'10 Квартал финансирование'!C560</f>
        <v>F_prj_109104_47380</v>
      </c>
      <c r="D560" s="304" t="s">
        <v>157</v>
      </c>
      <c r="E560" s="323">
        <v>0</v>
      </c>
      <c r="F560" s="122">
        <v>0</v>
      </c>
      <c r="G560" s="122">
        <v>0</v>
      </c>
      <c r="H560" s="122">
        <v>0</v>
      </c>
      <c r="I560" s="122">
        <v>0</v>
      </c>
      <c r="J560" s="122">
        <v>0</v>
      </c>
      <c r="K560" s="122">
        <v>0</v>
      </c>
      <c r="L560" s="90">
        <v>2014</v>
      </c>
      <c r="M560" s="90">
        <v>2015</v>
      </c>
      <c r="N560" s="90" t="s">
        <v>157</v>
      </c>
      <c r="O560" s="122" t="s">
        <v>1140</v>
      </c>
      <c r="P560" s="122" t="s">
        <v>1139</v>
      </c>
      <c r="Q560" s="122" t="s">
        <v>1139</v>
      </c>
      <c r="R560" s="122" t="s">
        <v>1139</v>
      </c>
      <c r="S560" s="317" t="s">
        <v>1069</v>
      </c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  <c r="BZ560" s="91"/>
      <c r="CA560" s="91"/>
      <c r="CB560" s="91"/>
      <c r="CC560" s="91"/>
      <c r="CD560" s="91"/>
      <c r="CE560" s="91"/>
      <c r="CF560" s="91"/>
      <c r="CG560" s="91"/>
      <c r="CH560" s="91"/>
      <c r="CI560" s="91"/>
      <c r="CJ560" s="91"/>
      <c r="CK560" s="91"/>
      <c r="CL560" s="91"/>
      <c r="CM560" s="91"/>
      <c r="CN560" s="91"/>
      <c r="CO560" s="91"/>
      <c r="CP560" s="91"/>
      <c r="CQ560" s="91"/>
      <c r="CR560" s="91"/>
      <c r="CS560" s="91"/>
      <c r="CT560" s="91"/>
      <c r="CU560" s="91"/>
      <c r="CV560" s="91"/>
      <c r="CW560" s="91"/>
      <c r="CX560" s="91"/>
      <c r="CY560" s="91"/>
      <c r="CZ560" s="91"/>
      <c r="DA560" s="91"/>
      <c r="DB560" s="91"/>
      <c r="DC560" s="91"/>
      <c r="DD560" s="91"/>
      <c r="DE560" s="91"/>
      <c r="DF560" s="91"/>
      <c r="DG560" s="91"/>
      <c r="DH560" s="91"/>
      <c r="DI560" s="91"/>
      <c r="DJ560" s="91"/>
      <c r="DK560" s="91"/>
      <c r="DL560" s="91"/>
      <c r="DM560" s="91"/>
      <c r="DN560" s="91"/>
      <c r="DO560" s="91"/>
      <c r="DP560" s="91"/>
      <c r="DQ560" s="91"/>
      <c r="DR560" s="91"/>
      <c r="DS560" s="91"/>
      <c r="DT560" s="91"/>
      <c r="DU560" s="91"/>
      <c r="DV560" s="91"/>
      <c r="DW560" s="91"/>
      <c r="DX560" s="91"/>
      <c r="DY560" s="91"/>
      <c r="DZ560" s="91"/>
      <c r="EA560" s="91"/>
      <c r="EB560" s="91"/>
      <c r="EC560" s="91"/>
      <c r="ED560" s="91"/>
      <c r="EE560" s="91"/>
      <c r="EF560" s="91"/>
      <c r="EG560" s="91"/>
      <c r="EH560" s="91"/>
      <c r="EI560" s="91"/>
      <c r="EJ560" s="91"/>
      <c r="EK560" s="91"/>
      <c r="EL560" s="91"/>
      <c r="EM560" s="91"/>
      <c r="EN560" s="91"/>
      <c r="EO560" s="91"/>
      <c r="EP560" s="91"/>
      <c r="EQ560" s="91"/>
      <c r="ER560" s="91"/>
      <c r="ES560" s="91"/>
      <c r="ET560" s="91"/>
      <c r="EU560" s="91"/>
      <c r="EV560" s="91"/>
      <c r="EW560" s="91"/>
      <c r="EX560" s="91"/>
      <c r="EY560" s="91"/>
      <c r="EZ560" s="91"/>
      <c r="FA560" s="91"/>
      <c r="FB560" s="91"/>
      <c r="FC560" s="91"/>
      <c r="FD560" s="91"/>
      <c r="FE560" s="91"/>
      <c r="FF560" s="91"/>
      <c r="FG560" s="91"/>
      <c r="FH560" s="91"/>
      <c r="FI560" s="91"/>
      <c r="FJ560" s="91"/>
      <c r="FK560" s="91"/>
      <c r="FL560" s="91"/>
      <c r="FM560" s="91"/>
      <c r="FN560" s="91"/>
      <c r="FO560" s="91"/>
      <c r="FP560" s="91"/>
      <c r="FQ560" s="91"/>
      <c r="FR560" s="91"/>
      <c r="FS560" s="91"/>
      <c r="FT560" s="91"/>
      <c r="FU560" s="91"/>
      <c r="FV560" s="91"/>
      <c r="FW560" s="91"/>
      <c r="FX560" s="91"/>
      <c r="FY560" s="91"/>
      <c r="FZ560" s="91"/>
      <c r="GA560" s="91"/>
      <c r="GB560" s="91"/>
      <c r="GC560" s="91"/>
    </row>
    <row r="561" spans="1:185" s="93" customFormat="1" ht="45">
      <c r="A561" s="304">
        <f>'10 Квартал финансирование'!A561</f>
        <v>416</v>
      </c>
      <c r="B561" s="305" t="str">
        <f>'10 Квартал финансирование'!B561</f>
        <v>ПС 110/35/10 кВ «Зеленчук». Организация быстродействующей защиты ВЛ 110 кВ Зеленчукская ГЭС – Зеленчук (Л-144) (ТУ №364р)</v>
      </c>
      <c r="C561" s="324" t="str">
        <f>'10 Квартал финансирование'!C561</f>
        <v>F_prj_109104_47381</v>
      </c>
      <c r="D561" s="304" t="s">
        <v>157</v>
      </c>
      <c r="E561" s="323">
        <v>0</v>
      </c>
      <c r="F561" s="122">
        <v>0</v>
      </c>
      <c r="G561" s="122">
        <v>0</v>
      </c>
      <c r="H561" s="122">
        <v>0</v>
      </c>
      <c r="I561" s="122">
        <v>0</v>
      </c>
      <c r="J561" s="122">
        <v>0</v>
      </c>
      <c r="K561" s="122">
        <v>0</v>
      </c>
      <c r="L561" s="90">
        <v>2014</v>
      </c>
      <c r="M561" s="90">
        <v>2015</v>
      </c>
      <c r="N561" s="90" t="s">
        <v>157</v>
      </c>
      <c r="O561" s="122" t="s">
        <v>1140</v>
      </c>
      <c r="P561" s="122" t="s">
        <v>1139</v>
      </c>
      <c r="Q561" s="122" t="s">
        <v>1139</v>
      </c>
      <c r="R561" s="122" t="s">
        <v>1139</v>
      </c>
      <c r="S561" s="317" t="s">
        <v>1069</v>
      </c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  <c r="BZ561" s="91"/>
      <c r="CA561" s="91"/>
      <c r="CB561" s="91"/>
      <c r="CC561" s="91"/>
      <c r="CD561" s="91"/>
      <c r="CE561" s="91"/>
      <c r="CF561" s="91"/>
      <c r="CG561" s="91"/>
      <c r="CH561" s="91"/>
      <c r="CI561" s="91"/>
      <c r="CJ561" s="91"/>
      <c r="CK561" s="91"/>
      <c r="CL561" s="91"/>
      <c r="CM561" s="91"/>
      <c r="CN561" s="91"/>
      <c r="CO561" s="91"/>
      <c r="CP561" s="91"/>
      <c r="CQ561" s="91"/>
      <c r="CR561" s="91"/>
      <c r="CS561" s="91"/>
      <c r="CT561" s="91"/>
      <c r="CU561" s="91"/>
      <c r="CV561" s="91"/>
      <c r="CW561" s="91"/>
      <c r="CX561" s="91"/>
      <c r="CY561" s="91"/>
      <c r="CZ561" s="91"/>
      <c r="DA561" s="91"/>
      <c r="DB561" s="91"/>
      <c r="DC561" s="91"/>
      <c r="DD561" s="91"/>
      <c r="DE561" s="91"/>
      <c r="DF561" s="91"/>
      <c r="DG561" s="91"/>
      <c r="DH561" s="91"/>
      <c r="DI561" s="91"/>
      <c r="DJ561" s="91"/>
      <c r="DK561" s="91"/>
      <c r="DL561" s="91"/>
      <c r="DM561" s="91"/>
      <c r="DN561" s="91"/>
      <c r="DO561" s="91"/>
      <c r="DP561" s="91"/>
      <c r="DQ561" s="91"/>
      <c r="DR561" s="91"/>
      <c r="DS561" s="91"/>
      <c r="DT561" s="91"/>
      <c r="DU561" s="91"/>
      <c r="DV561" s="91"/>
      <c r="DW561" s="91"/>
      <c r="DX561" s="91"/>
      <c r="DY561" s="91"/>
      <c r="DZ561" s="91"/>
      <c r="EA561" s="91"/>
      <c r="EB561" s="91"/>
      <c r="EC561" s="91"/>
      <c r="ED561" s="91"/>
      <c r="EE561" s="91"/>
      <c r="EF561" s="91"/>
      <c r="EG561" s="91"/>
      <c r="EH561" s="91"/>
      <c r="EI561" s="91"/>
      <c r="EJ561" s="91"/>
      <c r="EK561" s="91"/>
      <c r="EL561" s="91"/>
      <c r="EM561" s="91"/>
      <c r="EN561" s="91"/>
      <c r="EO561" s="91"/>
      <c r="EP561" s="91"/>
      <c r="EQ561" s="91"/>
      <c r="ER561" s="91"/>
      <c r="ES561" s="91"/>
      <c r="ET561" s="91"/>
      <c r="EU561" s="91"/>
      <c r="EV561" s="91"/>
      <c r="EW561" s="91"/>
      <c r="EX561" s="91"/>
      <c r="EY561" s="91"/>
      <c r="EZ561" s="91"/>
      <c r="FA561" s="91"/>
      <c r="FB561" s="91"/>
      <c r="FC561" s="91"/>
      <c r="FD561" s="91"/>
      <c r="FE561" s="91"/>
      <c r="FF561" s="91"/>
      <c r="FG561" s="91"/>
      <c r="FH561" s="91"/>
      <c r="FI561" s="91"/>
      <c r="FJ561" s="91"/>
      <c r="FK561" s="91"/>
      <c r="FL561" s="91"/>
      <c r="FM561" s="91"/>
      <c r="FN561" s="91"/>
      <c r="FO561" s="91"/>
      <c r="FP561" s="91"/>
      <c r="FQ561" s="91"/>
      <c r="FR561" s="91"/>
      <c r="FS561" s="91"/>
      <c r="FT561" s="91"/>
      <c r="FU561" s="91"/>
      <c r="FV561" s="91"/>
      <c r="FW561" s="91"/>
      <c r="FX561" s="91"/>
      <c r="FY561" s="91"/>
      <c r="FZ561" s="91"/>
      <c r="GA561" s="91"/>
      <c r="GB561" s="91"/>
      <c r="GC561" s="91"/>
    </row>
    <row r="562" spans="1:185" s="93" customFormat="1" ht="45">
      <c r="A562" s="304">
        <f>'10 Квартал финансирование'!A562</f>
        <v>417</v>
      </c>
      <c r="B562" s="305" t="str">
        <f>'10 Квартал финансирование'!B562</f>
        <v>ПС 110/10 кВ «Карачаевск». Организация быстродействующей защиты ВЛ 110 кВ Зеленчукская ГЭС – Карачаевск (Л-31) (ТУ №364р)</v>
      </c>
      <c r="C562" s="324" t="str">
        <f>'10 Квартал финансирование'!C562</f>
        <v>F_prj_109104_47383</v>
      </c>
      <c r="D562" s="304" t="s">
        <v>157</v>
      </c>
      <c r="E562" s="323">
        <v>0</v>
      </c>
      <c r="F562" s="122">
        <v>0</v>
      </c>
      <c r="G562" s="122">
        <v>0</v>
      </c>
      <c r="H562" s="122">
        <v>4.8</v>
      </c>
      <c r="I562" s="122">
        <v>0</v>
      </c>
      <c r="J562" s="122">
        <v>0</v>
      </c>
      <c r="K562" s="122">
        <v>0</v>
      </c>
      <c r="L562" s="90">
        <v>2014</v>
      </c>
      <c r="M562" s="90">
        <v>2016</v>
      </c>
      <c r="N562" s="90" t="s">
        <v>157</v>
      </c>
      <c r="O562" s="122" t="s">
        <v>1140</v>
      </c>
      <c r="P562" s="122" t="s">
        <v>1139</v>
      </c>
      <c r="Q562" s="122" t="s">
        <v>1139</v>
      </c>
      <c r="R562" s="122" t="s">
        <v>1139</v>
      </c>
      <c r="S562" s="317" t="s">
        <v>1069</v>
      </c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  <c r="BZ562" s="91"/>
      <c r="CA562" s="91"/>
      <c r="CB562" s="91"/>
      <c r="CC562" s="91"/>
      <c r="CD562" s="91"/>
      <c r="CE562" s="91"/>
      <c r="CF562" s="91"/>
      <c r="CG562" s="91"/>
      <c r="CH562" s="91"/>
      <c r="CI562" s="91"/>
      <c r="CJ562" s="91"/>
      <c r="CK562" s="91"/>
      <c r="CL562" s="91"/>
      <c r="CM562" s="91"/>
      <c r="CN562" s="91"/>
      <c r="CO562" s="91"/>
      <c r="CP562" s="91"/>
      <c r="CQ562" s="91"/>
      <c r="CR562" s="91"/>
      <c r="CS562" s="91"/>
      <c r="CT562" s="91"/>
      <c r="CU562" s="91"/>
      <c r="CV562" s="91"/>
      <c r="CW562" s="91"/>
      <c r="CX562" s="91"/>
      <c r="CY562" s="91"/>
      <c r="CZ562" s="91"/>
      <c r="DA562" s="91"/>
      <c r="DB562" s="91"/>
      <c r="DC562" s="91"/>
      <c r="DD562" s="91"/>
      <c r="DE562" s="91"/>
      <c r="DF562" s="91"/>
      <c r="DG562" s="91"/>
      <c r="DH562" s="91"/>
      <c r="DI562" s="91"/>
      <c r="DJ562" s="91"/>
      <c r="DK562" s="91"/>
      <c r="DL562" s="91"/>
      <c r="DM562" s="91"/>
      <c r="DN562" s="91"/>
      <c r="DO562" s="91"/>
      <c r="DP562" s="91"/>
      <c r="DQ562" s="91"/>
      <c r="DR562" s="91"/>
      <c r="DS562" s="91"/>
      <c r="DT562" s="91"/>
      <c r="DU562" s="91"/>
      <c r="DV562" s="91"/>
      <c r="DW562" s="91"/>
      <c r="DX562" s="91"/>
      <c r="DY562" s="91"/>
      <c r="DZ562" s="91"/>
      <c r="EA562" s="91"/>
      <c r="EB562" s="91"/>
      <c r="EC562" s="91"/>
      <c r="ED562" s="91"/>
      <c r="EE562" s="91"/>
      <c r="EF562" s="91"/>
      <c r="EG562" s="91"/>
      <c r="EH562" s="91"/>
      <c r="EI562" s="91"/>
      <c r="EJ562" s="91"/>
      <c r="EK562" s="91"/>
      <c r="EL562" s="91"/>
      <c r="EM562" s="91"/>
      <c r="EN562" s="91"/>
      <c r="EO562" s="91"/>
      <c r="EP562" s="91"/>
      <c r="EQ562" s="91"/>
      <c r="ER562" s="91"/>
      <c r="ES562" s="91"/>
      <c r="ET562" s="91"/>
      <c r="EU562" s="91"/>
      <c r="EV562" s="91"/>
      <c r="EW562" s="91"/>
      <c r="EX562" s="91"/>
      <c r="EY562" s="91"/>
      <c r="EZ562" s="91"/>
      <c r="FA562" s="91"/>
      <c r="FB562" s="91"/>
      <c r="FC562" s="91"/>
      <c r="FD562" s="91"/>
      <c r="FE562" s="91"/>
      <c r="FF562" s="91"/>
      <c r="FG562" s="91"/>
      <c r="FH562" s="91"/>
      <c r="FI562" s="91"/>
      <c r="FJ562" s="91"/>
      <c r="FK562" s="91"/>
      <c r="FL562" s="91"/>
      <c r="FM562" s="91"/>
      <c r="FN562" s="91"/>
      <c r="FO562" s="91"/>
      <c r="FP562" s="91"/>
      <c r="FQ562" s="91"/>
      <c r="FR562" s="91"/>
      <c r="FS562" s="91"/>
      <c r="FT562" s="91"/>
      <c r="FU562" s="91"/>
      <c r="FV562" s="91"/>
      <c r="FW562" s="91"/>
      <c r="FX562" s="91"/>
      <c r="FY562" s="91"/>
      <c r="FZ562" s="91"/>
      <c r="GA562" s="91"/>
      <c r="GB562" s="91"/>
      <c r="GC562" s="91"/>
    </row>
    <row r="563" spans="1:185" s="93" customFormat="1">
      <c r="A563" s="237" t="s">
        <v>3</v>
      </c>
      <c r="B563" s="306" t="s">
        <v>13</v>
      </c>
      <c r="C563" s="304"/>
      <c r="D563" s="304"/>
      <c r="E563" s="303">
        <f>E564+E565+E566</f>
        <v>0</v>
      </c>
      <c r="F563" s="303">
        <f t="shared" ref="F563:K563" si="86">F564+F565+F566</f>
        <v>0</v>
      </c>
      <c r="G563" s="303">
        <f t="shared" si="86"/>
        <v>0</v>
      </c>
      <c r="H563" s="303">
        <f t="shared" si="86"/>
        <v>0.45</v>
      </c>
      <c r="I563" s="303">
        <f t="shared" si="86"/>
        <v>0</v>
      </c>
      <c r="J563" s="303">
        <f t="shared" si="86"/>
        <v>0</v>
      </c>
      <c r="K563" s="303">
        <f t="shared" si="86"/>
        <v>0</v>
      </c>
      <c r="L563" s="90"/>
      <c r="M563" s="90"/>
      <c r="N563" s="90"/>
      <c r="O563" s="122"/>
      <c r="P563" s="122"/>
      <c r="Q563" s="122"/>
      <c r="R563" s="122"/>
      <c r="S563" s="317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  <c r="BZ563" s="91"/>
      <c r="CA563" s="91"/>
      <c r="CB563" s="91"/>
      <c r="CC563" s="91"/>
      <c r="CD563" s="91"/>
      <c r="CE563" s="91"/>
      <c r="CF563" s="91"/>
      <c r="CG563" s="91"/>
      <c r="CH563" s="91"/>
      <c r="CI563" s="91"/>
      <c r="CJ563" s="91"/>
      <c r="CK563" s="91"/>
      <c r="CL563" s="91"/>
      <c r="CM563" s="91"/>
      <c r="CN563" s="91"/>
      <c r="CO563" s="91"/>
      <c r="CP563" s="91"/>
      <c r="CQ563" s="91"/>
      <c r="CR563" s="91"/>
      <c r="CS563" s="91"/>
      <c r="CT563" s="91"/>
      <c r="CU563" s="91"/>
      <c r="CV563" s="91"/>
      <c r="CW563" s="91"/>
      <c r="CX563" s="91"/>
      <c r="CY563" s="91"/>
      <c r="CZ563" s="91"/>
      <c r="DA563" s="91"/>
      <c r="DB563" s="91"/>
      <c r="DC563" s="91"/>
      <c r="DD563" s="91"/>
      <c r="DE563" s="91"/>
      <c r="DF563" s="91"/>
      <c r="DG563" s="91"/>
      <c r="DH563" s="91"/>
      <c r="DI563" s="91"/>
      <c r="DJ563" s="91"/>
      <c r="DK563" s="91"/>
      <c r="DL563" s="91"/>
      <c r="DM563" s="91"/>
      <c r="DN563" s="91"/>
      <c r="DO563" s="91"/>
      <c r="DP563" s="91"/>
      <c r="DQ563" s="91"/>
      <c r="DR563" s="91"/>
      <c r="DS563" s="91"/>
      <c r="DT563" s="91"/>
      <c r="DU563" s="91"/>
      <c r="DV563" s="91"/>
      <c r="DW563" s="91"/>
      <c r="DX563" s="91"/>
      <c r="DY563" s="91"/>
      <c r="DZ563" s="91"/>
      <c r="EA563" s="91"/>
      <c r="EB563" s="91"/>
      <c r="EC563" s="91"/>
      <c r="ED563" s="91"/>
      <c r="EE563" s="91"/>
      <c r="EF563" s="91"/>
      <c r="EG563" s="91"/>
      <c r="EH563" s="91"/>
      <c r="EI563" s="91"/>
      <c r="EJ563" s="91"/>
      <c r="EK563" s="91"/>
      <c r="EL563" s="91"/>
      <c r="EM563" s="91"/>
      <c r="EN563" s="91"/>
      <c r="EO563" s="91"/>
      <c r="EP563" s="91"/>
      <c r="EQ563" s="91"/>
      <c r="ER563" s="91"/>
      <c r="ES563" s="91"/>
      <c r="ET563" s="91"/>
      <c r="EU563" s="91"/>
      <c r="EV563" s="91"/>
      <c r="EW563" s="91"/>
      <c r="EX563" s="91"/>
      <c r="EY563" s="91"/>
      <c r="EZ563" s="91"/>
      <c r="FA563" s="91"/>
      <c r="FB563" s="91"/>
      <c r="FC563" s="91"/>
      <c r="FD563" s="91"/>
      <c r="FE563" s="91"/>
      <c r="FF563" s="91"/>
      <c r="FG563" s="91"/>
      <c r="FH563" s="91"/>
      <c r="FI563" s="91"/>
      <c r="FJ563" s="91"/>
      <c r="FK563" s="91"/>
      <c r="FL563" s="91"/>
      <c r="FM563" s="91"/>
      <c r="FN563" s="91"/>
      <c r="FO563" s="91"/>
      <c r="FP563" s="91"/>
      <c r="FQ563" s="91"/>
      <c r="FR563" s="91"/>
      <c r="FS563" s="91"/>
      <c r="FT563" s="91"/>
      <c r="FU563" s="91"/>
      <c r="FV563" s="91"/>
      <c r="FW563" s="91"/>
      <c r="FX563" s="91"/>
      <c r="FY563" s="91"/>
      <c r="FZ563" s="91"/>
      <c r="GA563" s="91"/>
      <c r="GB563" s="91"/>
      <c r="GC563" s="91"/>
    </row>
    <row r="564" spans="1:185" s="93" customFormat="1" ht="31.5">
      <c r="A564" s="308" t="s">
        <v>4</v>
      </c>
      <c r="B564" s="306" t="s">
        <v>17</v>
      </c>
      <c r="C564" s="304"/>
      <c r="D564" s="304"/>
      <c r="E564" s="122"/>
      <c r="F564" s="122"/>
      <c r="G564" s="122"/>
      <c r="H564" s="122"/>
      <c r="I564" s="122"/>
      <c r="J564" s="122"/>
      <c r="K564" s="122"/>
      <c r="L564" s="90"/>
      <c r="M564" s="90"/>
      <c r="N564" s="90"/>
      <c r="O564" s="122"/>
      <c r="P564" s="122"/>
      <c r="Q564" s="122"/>
      <c r="R564" s="122"/>
      <c r="S564" s="317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  <c r="BZ564" s="91"/>
      <c r="CA564" s="91"/>
      <c r="CB564" s="91"/>
      <c r="CC564" s="91"/>
      <c r="CD564" s="91"/>
      <c r="CE564" s="91"/>
      <c r="CF564" s="91"/>
      <c r="CG564" s="91"/>
      <c r="CH564" s="91"/>
      <c r="CI564" s="91"/>
      <c r="CJ564" s="91"/>
      <c r="CK564" s="91"/>
      <c r="CL564" s="91"/>
      <c r="CM564" s="91"/>
      <c r="CN564" s="91"/>
      <c r="CO564" s="91"/>
      <c r="CP564" s="91"/>
      <c r="CQ564" s="91"/>
      <c r="CR564" s="91"/>
      <c r="CS564" s="91"/>
      <c r="CT564" s="91"/>
      <c r="CU564" s="91"/>
      <c r="CV564" s="91"/>
      <c r="CW564" s="91"/>
      <c r="CX564" s="91"/>
      <c r="CY564" s="91"/>
      <c r="CZ564" s="91"/>
      <c r="DA564" s="91"/>
      <c r="DB564" s="91"/>
      <c r="DC564" s="91"/>
      <c r="DD564" s="91"/>
      <c r="DE564" s="91"/>
      <c r="DF564" s="91"/>
      <c r="DG564" s="91"/>
      <c r="DH564" s="91"/>
      <c r="DI564" s="91"/>
      <c r="DJ564" s="91"/>
      <c r="DK564" s="91"/>
      <c r="DL564" s="91"/>
      <c r="DM564" s="91"/>
      <c r="DN564" s="91"/>
      <c r="DO564" s="91"/>
      <c r="DP564" s="91"/>
      <c r="DQ564" s="91"/>
      <c r="DR564" s="91"/>
      <c r="DS564" s="91"/>
      <c r="DT564" s="91"/>
      <c r="DU564" s="91"/>
      <c r="DV564" s="91"/>
      <c r="DW564" s="91"/>
      <c r="DX564" s="91"/>
      <c r="DY564" s="91"/>
      <c r="DZ564" s="91"/>
      <c r="EA564" s="91"/>
      <c r="EB564" s="91"/>
      <c r="EC564" s="91"/>
      <c r="ED564" s="91"/>
      <c r="EE564" s="91"/>
      <c r="EF564" s="91"/>
      <c r="EG564" s="91"/>
      <c r="EH564" s="91"/>
      <c r="EI564" s="91"/>
      <c r="EJ564" s="91"/>
      <c r="EK564" s="91"/>
      <c r="EL564" s="91"/>
      <c r="EM564" s="91"/>
      <c r="EN564" s="91"/>
      <c r="EO564" s="91"/>
      <c r="EP564" s="91"/>
      <c r="EQ564" s="91"/>
      <c r="ER564" s="91"/>
      <c r="ES564" s="91"/>
      <c r="ET564" s="91"/>
      <c r="EU564" s="91"/>
      <c r="EV564" s="91"/>
      <c r="EW564" s="91"/>
      <c r="EX564" s="91"/>
      <c r="EY564" s="91"/>
      <c r="EZ564" s="91"/>
      <c r="FA564" s="91"/>
      <c r="FB564" s="91"/>
      <c r="FC564" s="91"/>
      <c r="FD564" s="91"/>
      <c r="FE564" s="91"/>
      <c r="FF564" s="91"/>
      <c r="FG564" s="91"/>
      <c r="FH564" s="91"/>
      <c r="FI564" s="91"/>
      <c r="FJ564" s="91"/>
      <c r="FK564" s="91"/>
      <c r="FL564" s="91"/>
      <c r="FM564" s="91"/>
      <c r="FN564" s="91"/>
      <c r="FO564" s="91"/>
      <c r="FP564" s="91"/>
      <c r="FQ564" s="91"/>
      <c r="FR564" s="91"/>
      <c r="FS564" s="91"/>
      <c r="FT564" s="91"/>
      <c r="FU564" s="91"/>
      <c r="FV564" s="91"/>
      <c r="FW564" s="91"/>
      <c r="FX564" s="91"/>
      <c r="FY564" s="91"/>
      <c r="FZ564" s="91"/>
      <c r="GA564" s="91"/>
      <c r="GB564" s="91"/>
      <c r="GC564" s="91"/>
    </row>
    <row r="565" spans="1:185" s="93" customFormat="1">
      <c r="A565" s="308" t="s">
        <v>5</v>
      </c>
      <c r="B565" s="306" t="s">
        <v>23</v>
      </c>
      <c r="C565" s="304"/>
      <c r="D565" s="304"/>
      <c r="E565" s="122"/>
      <c r="F565" s="122"/>
      <c r="G565" s="122"/>
      <c r="H565" s="122"/>
      <c r="I565" s="122"/>
      <c r="J565" s="122"/>
      <c r="K565" s="122"/>
      <c r="L565" s="90"/>
      <c r="M565" s="90"/>
      <c r="N565" s="90"/>
      <c r="O565" s="122"/>
      <c r="P565" s="122"/>
      <c r="Q565" s="122"/>
      <c r="R565" s="122"/>
      <c r="S565" s="317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  <c r="BZ565" s="91"/>
      <c r="CA565" s="91"/>
      <c r="CB565" s="91"/>
      <c r="CC565" s="91"/>
      <c r="CD565" s="91"/>
      <c r="CE565" s="91"/>
      <c r="CF565" s="91"/>
      <c r="CG565" s="91"/>
      <c r="CH565" s="91"/>
      <c r="CI565" s="91"/>
      <c r="CJ565" s="91"/>
      <c r="CK565" s="91"/>
      <c r="CL565" s="91"/>
      <c r="CM565" s="91"/>
      <c r="CN565" s="91"/>
      <c r="CO565" s="91"/>
      <c r="CP565" s="91"/>
      <c r="CQ565" s="91"/>
      <c r="CR565" s="91"/>
      <c r="CS565" s="91"/>
      <c r="CT565" s="91"/>
      <c r="CU565" s="91"/>
      <c r="CV565" s="91"/>
      <c r="CW565" s="91"/>
      <c r="CX565" s="91"/>
      <c r="CY565" s="91"/>
      <c r="CZ565" s="91"/>
      <c r="DA565" s="91"/>
      <c r="DB565" s="91"/>
      <c r="DC565" s="91"/>
      <c r="DD565" s="91"/>
      <c r="DE565" s="91"/>
      <c r="DF565" s="91"/>
      <c r="DG565" s="91"/>
      <c r="DH565" s="91"/>
      <c r="DI565" s="91"/>
      <c r="DJ565" s="91"/>
      <c r="DK565" s="91"/>
      <c r="DL565" s="91"/>
      <c r="DM565" s="91"/>
      <c r="DN565" s="91"/>
      <c r="DO565" s="91"/>
      <c r="DP565" s="91"/>
      <c r="DQ565" s="91"/>
      <c r="DR565" s="91"/>
      <c r="DS565" s="91"/>
      <c r="DT565" s="91"/>
      <c r="DU565" s="91"/>
      <c r="DV565" s="91"/>
      <c r="DW565" s="91"/>
      <c r="DX565" s="91"/>
      <c r="DY565" s="91"/>
      <c r="DZ565" s="91"/>
      <c r="EA565" s="91"/>
      <c r="EB565" s="91"/>
      <c r="EC565" s="91"/>
      <c r="ED565" s="91"/>
      <c r="EE565" s="91"/>
      <c r="EF565" s="91"/>
      <c r="EG565" s="91"/>
      <c r="EH565" s="91"/>
      <c r="EI565" s="91"/>
      <c r="EJ565" s="91"/>
      <c r="EK565" s="91"/>
      <c r="EL565" s="91"/>
      <c r="EM565" s="91"/>
      <c r="EN565" s="91"/>
      <c r="EO565" s="91"/>
      <c r="EP565" s="91"/>
      <c r="EQ565" s="91"/>
      <c r="ER565" s="91"/>
      <c r="ES565" s="91"/>
      <c r="ET565" s="91"/>
      <c r="EU565" s="91"/>
      <c r="EV565" s="91"/>
      <c r="EW565" s="91"/>
      <c r="EX565" s="91"/>
      <c r="EY565" s="91"/>
      <c r="EZ565" s="91"/>
      <c r="FA565" s="91"/>
      <c r="FB565" s="91"/>
      <c r="FC565" s="91"/>
      <c r="FD565" s="91"/>
      <c r="FE565" s="91"/>
      <c r="FF565" s="91"/>
      <c r="FG565" s="91"/>
      <c r="FH565" s="91"/>
      <c r="FI565" s="91"/>
      <c r="FJ565" s="91"/>
      <c r="FK565" s="91"/>
      <c r="FL565" s="91"/>
      <c r="FM565" s="91"/>
      <c r="FN565" s="91"/>
      <c r="FO565" s="91"/>
      <c r="FP565" s="91"/>
      <c r="FQ565" s="91"/>
      <c r="FR565" s="91"/>
      <c r="FS565" s="91"/>
      <c r="FT565" s="91"/>
      <c r="FU565" s="91"/>
      <c r="FV565" s="91"/>
      <c r="FW565" s="91"/>
      <c r="FX565" s="91"/>
      <c r="FY565" s="91"/>
      <c r="FZ565" s="91"/>
      <c r="GA565" s="91"/>
      <c r="GB565" s="91"/>
      <c r="GC565" s="91"/>
    </row>
    <row r="566" spans="1:185" s="93" customFormat="1">
      <c r="A566" s="237" t="s">
        <v>41</v>
      </c>
      <c r="B566" s="110" t="s">
        <v>58</v>
      </c>
      <c r="C566" s="304"/>
      <c r="D566" s="304"/>
      <c r="E566" s="303">
        <f>E567</f>
        <v>0</v>
      </c>
      <c r="F566" s="303">
        <f t="shared" ref="F566:K566" si="87">F567</f>
        <v>0</v>
      </c>
      <c r="G566" s="303">
        <f t="shared" si="87"/>
        <v>0</v>
      </c>
      <c r="H566" s="303">
        <f t="shared" si="87"/>
        <v>0.45</v>
      </c>
      <c r="I566" s="303">
        <f t="shared" si="87"/>
        <v>0</v>
      </c>
      <c r="J566" s="303">
        <f t="shared" si="87"/>
        <v>0</v>
      </c>
      <c r="K566" s="303">
        <f t="shared" si="87"/>
        <v>0</v>
      </c>
      <c r="L566" s="90"/>
      <c r="M566" s="90"/>
      <c r="N566" s="90"/>
      <c r="O566" s="122"/>
      <c r="P566" s="122"/>
      <c r="Q566" s="122"/>
      <c r="R566" s="122"/>
      <c r="S566" s="317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  <c r="BZ566" s="91"/>
      <c r="CA566" s="91"/>
      <c r="CB566" s="91"/>
      <c r="CC566" s="91"/>
      <c r="CD566" s="91"/>
      <c r="CE566" s="91"/>
      <c r="CF566" s="91"/>
      <c r="CG566" s="91"/>
      <c r="CH566" s="91"/>
      <c r="CI566" s="91"/>
      <c r="CJ566" s="91"/>
      <c r="CK566" s="91"/>
      <c r="CL566" s="91"/>
      <c r="CM566" s="91"/>
      <c r="CN566" s="91"/>
      <c r="CO566" s="91"/>
      <c r="CP566" s="91"/>
      <c r="CQ566" s="91"/>
      <c r="CR566" s="91"/>
      <c r="CS566" s="91"/>
      <c r="CT566" s="91"/>
      <c r="CU566" s="91"/>
      <c r="CV566" s="91"/>
      <c r="CW566" s="91"/>
      <c r="CX566" s="91"/>
      <c r="CY566" s="91"/>
      <c r="CZ566" s="91"/>
      <c r="DA566" s="91"/>
      <c r="DB566" s="91"/>
      <c r="DC566" s="91"/>
      <c r="DD566" s="91"/>
      <c r="DE566" s="91"/>
      <c r="DF566" s="91"/>
      <c r="DG566" s="91"/>
      <c r="DH566" s="91"/>
      <c r="DI566" s="91"/>
      <c r="DJ566" s="91"/>
      <c r="DK566" s="91"/>
      <c r="DL566" s="91"/>
      <c r="DM566" s="91"/>
      <c r="DN566" s="91"/>
      <c r="DO566" s="91"/>
      <c r="DP566" s="91"/>
      <c r="DQ566" s="91"/>
      <c r="DR566" s="91"/>
      <c r="DS566" s="91"/>
      <c r="DT566" s="91"/>
      <c r="DU566" s="91"/>
      <c r="DV566" s="91"/>
      <c r="DW566" s="91"/>
      <c r="DX566" s="91"/>
      <c r="DY566" s="91"/>
      <c r="DZ566" s="91"/>
      <c r="EA566" s="91"/>
      <c r="EB566" s="91"/>
      <c r="EC566" s="91"/>
      <c r="ED566" s="91"/>
      <c r="EE566" s="91"/>
      <c r="EF566" s="91"/>
      <c r="EG566" s="91"/>
      <c r="EH566" s="91"/>
      <c r="EI566" s="91"/>
      <c r="EJ566" s="91"/>
      <c r="EK566" s="91"/>
      <c r="EL566" s="91"/>
      <c r="EM566" s="91"/>
      <c r="EN566" s="91"/>
      <c r="EO566" s="91"/>
      <c r="EP566" s="91"/>
      <c r="EQ566" s="91"/>
      <c r="ER566" s="91"/>
      <c r="ES566" s="91"/>
      <c r="ET566" s="91"/>
      <c r="EU566" s="91"/>
      <c r="EV566" s="91"/>
      <c r="EW566" s="91"/>
      <c r="EX566" s="91"/>
      <c r="EY566" s="91"/>
      <c r="EZ566" s="91"/>
      <c r="FA566" s="91"/>
      <c r="FB566" s="91"/>
      <c r="FC566" s="91"/>
      <c r="FD566" s="91"/>
      <c r="FE566" s="91"/>
      <c r="FF566" s="91"/>
      <c r="FG566" s="91"/>
      <c r="FH566" s="91"/>
      <c r="FI566" s="91"/>
      <c r="FJ566" s="91"/>
      <c r="FK566" s="91"/>
      <c r="FL566" s="91"/>
      <c r="FM566" s="91"/>
      <c r="FN566" s="91"/>
      <c r="FO566" s="91"/>
      <c r="FP566" s="91"/>
      <c r="FQ566" s="91"/>
      <c r="FR566" s="91"/>
      <c r="FS566" s="91"/>
      <c r="FT566" s="91"/>
      <c r="FU566" s="91"/>
      <c r="FV566" s="91"/>
      <c r="FW566" s="91"/>
      <c r="FX566" s="91"/>
      <c r="FY566" s="91"/>
      <c r="FZ566" s="91"/>
      <c r="GA566" s="91"/>
      <c r="GB566" s="91"/>
      <c r="GC566" s="91"/>
    </row>
    <row r="567" spans="1:185" s="93" customFormat="1" ht="30">
      <c r="A567" s="304">
        <f>'10 Квартал финансирование'!A567</f>
        <v>418</v>
      </c>
      <c r="B567" s="305" t="str">
        <f>'10 Квартал финансирование'!B567</f>
        <v>Строительство  КТП-5/841 ( ТУ №928-10-15 05.10.2015 г.-60 кВт)  Прикубанский РЭС</v>
      </c>
      <c r="C567" s="324" t="str">
        <f>'10 Квартал финансирование'!C567</f>
        <v>G_kchf21</v>
      </c>
      <c r="D567" s="304" t="s">
        <v>157</v>
      </c>
      <c r="E567" s="323">
        <v>0</v>
      </c>
      <c r="F567" s="122">
        <v>0</v>
      </c>
      <c r="G567" s="122">
        <v>0</v>
      </c>
      <c r="H567" s="122">
        <v>0.45</v>
      </c>
      <c r="I567" s="122">
        <v>0</v>
      </c>
      <c r="J567" s="122">
        <v>0</v>
      </c>
      <c r="K567" s="122">
        <v>0</v>
      </c>
      <c r="L567" s="90">
        <v>2015</v>
      </c>
      <c r="M567" s="90">
        <v>2015</v>
      </c>
      <c r="N567" s="90" t="s">
        <v>157</v>
      </c>
      <c r="O567" s="122" t="s">
        <v>1139</v>
      </c>
      <c r="P567" s="122" t="s">
        <v>1139</v>
      </c>
      <c r="Q567" s="122" t="s">
        <v>1139</v>
      </c>
      <c r="R567" s="122" t="s">
        <v>1139</v>
      </c>
      <c r="S567" s="317" t="s">
        <v>1069</v>
      </c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  <c r="BZ567" s="91"/>
      <c r="CA567" s="91"/>
      <c r="CB567" s="91"/>
      <c r="CC567" s="91"/>
      <c r="CD567" s="91"/>
      <c r="CE567" s="91"/>
      <c r="CF567" s="91"/>
      <c r="CG567" s="91"/>
      <c r="CH567" s="91"/>
      <c r="CI567" s="91"/>
      <c r="CJ567" s="91"/>
      <c r="CK567" s="91"/>
      <c r="CL567" s="91"/>
      <c r="CM567" s="91"/>
      <c r="CN567" s="91"/>
      <c r="CO567" s="91"/>
      <c r="CP567" s="91"/>
      <c r="CQ567" s="91"/>
      <c r="CR567" s="91"/>
      <c r="CS567" s="91"/>
      <c r="CT567" s="91"/>
      <c r="CU567" s="91"/>
      <c r="CV567" s="91"/>
      <c r="CW567" s="91"/>
      <c r="CX567" s="91"/>
      <c r="CY567" s="91"/>
      <c r="CZ567" s="91"/>
      <c r="DA567" s="91"/>
      <c r="DB567" s="91"/>
      <c r="DC567" s="91"/>
      <c r="DD567" s="91"/>
      <c r="DE567" s="91"/>
      <c r="DF567" s="91"/>
      <c r="DG567" s="91"/>
      <c r="DH567" s="91"/>
      <c r="DI567" s="91"/>
      <c r="DJ567" s="91"/>
      <c r="DK567" s="91"/>
      <c r="DL567" s="91"/>
      <c r="DM567" s="91"/>
      <c r="DN567" s="91"/>
      <c r="DO567" s="91"/>
      <c r="DP567" s="91"/>
      <c r="DQ567" s="91"/>
      <c r="DR567" s="91"/>
      <c r="DS567" s="91"/>
      <c r="DT567" s="91"/>
      <c r="DU567" s="91"/>
      <c r="DV567" s="91"/>
      <c r="DW567" s="91"/>
      <c r="DX567" s="91"/>
      <c r="DY567" s="91"/>
      <c r="DZ567" s="91"/>
      <c r="EA567" s="91"/>
      <c r="EB567" s="91"/>
      <c r="EC567" s="91"/>
      <c r="ED567" s="91"/>
      <c r="EE567" s="91"/>
      <c r="EF567" s="91"/>
      <c r="EG567" s="91"/>
      <c r="EH567" s="91"/>
      <c r="EI567" s="91"/>
      <c r="EJ567" s="91"/>
      <c r="EK567" s="91"/>
      <c r="EL567" s="91"/>
      <c r="EM567" s="91"/>
      <c r="EN567" s="91"/>
      <c r="EO567" s="91"/>
      <c r="EP567" s="91"/>
      <c r="EQ567" s="91"/>
      <c r="ER567" s="91"/>
      <c r="ES567" s="91"/>
      <c r="ET567" s="91"/>
      <c r="EU567" s="91"/>
      <c r="EV567" s="91"/>
      <c r="EW567" s="91"/>
      <c r="EX567" s="91"/>
      <c r="EY567" s="91"/>
      <c r="EZ567" s="91"/>
      <c r="FA567" s="91"/>
      <c r="FB567" s="91"/>
      <c r="FC567" s="91"/>
      <c r="FD567" s="91"/>
      <c r="FE567" s="91"/>
      <c r="FF567" s="91"/>
      <c r="FG567" s="91"/>
      <c r="FH567" s="91"/>
      <c r="FI567" s="91"/>
      <c r="FJ567" s="91"/>
      <c r="FK567" s="91"/>
      <c r="FL567" s="91"/>
      <c r="FM567" s="91"/>
      <c r="FN567" s="91"/>
      <c r="FO567" s="91"/>
      <c r="FP567" s="91"/>
      <c r="FQ567" s="91"/>
      <c r="FR567" s="91"/>
      <c r="FS567" s="91"/>
      <c r="FT567" s="91"/>
      <c r="FU567" s="91"/>
      <c r="FV567" s="91"/>
      <c r="FW567" s="91"/>
      <c r="FX567" s="91"/>
      <c r="FY567" s="91"/>
      <c r="FZ567" s="91"/>
      <c r="GA567" s="91"/>
      <c r="GB567" s="91"/>
      <c r="GC567" s="91"/>
    </row>
    <row r="568" spans="1:185" s="93" customFormat="1">
      <c r="A568" s="238"/>
      <c r="B568" s="126" t="s">
        <v>48</v>
      </c>
      <c r="C568" s="101"/>
      <c r="D568" s="101"/>
      <c r="E568" s="101">
        <f>E579+E598</f>
        <v>0</v>
      </c>
      <c r="F568" s="101">
        <f t="shared" ref="F568:K568" si="88">F579+F598</f>
        <v>0</v>
      </c>
      <c r="G568" s="101">
        <f t="shared" si="88"/>
        <v>0</v>
      </c>
      <c r="H568" s="101">
        <f t="shared" si="88"/>
        <v>0</v>
      </c>
      <c r="I568" s="101">
        <f t="shared" si="88"/>
        <v>0</v>
      </c>
      <c r="J568" s="101">
        <f t="shared" si="88"/>
        <v>0</v>
      </c>
      <c r="K568" s="101">
        <f t="shared" si="88"/>
        <v>0</v>
      </c>
      <c r="L568" s="139"/>
      <c r="M568" s="139"/>
      <c r="N568" s="139"/>
      <c r="O568" s="138"/>
      <c r="P568" s="138"/>
      <c r="Q568" s="138"/>
      <c r="R568" s="138"/>
      <c r="S568" s="319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  <c r="BZ568" s="91"/>
      <c r="CA568" s="91"/>
      <c r="CB568" s="91"/>
      <c r="CC568" s="91"/>
      <c r="CD568" s="91"/>
      <c r="CE568" s="91"/>
      <c r="CF568" s="91"/>
      <c r="CG568" s="91"/>
      <c r="CH568" s="91"/>
      <c r="CI568" s="91"/>
      <c r="CJ568" s="91"/>
      <c r="CK568" s="91"/>
      <c r="CL568" s="91"/>
      <c r="CM568" s="91"/>
      <c r="CN568" s="91"/>
      <c r="CO568" s="91"/>
      <c r="CP568" s="91"/>
      <c r="CQ568" s="91"/>
      <c r="CR568" s="91"/>
      <c r="CS568" s="91"/>
      <c r="CT568" s="91"/>
      <c r="CU568" s="91"/>
      <c r="CV568" s="91"/>
      <c r="CW568" s="91"/>
      <c r="CX568" s="91"/>
      <c r="CY568" s="91"/>
      <c r="CZ568" s="91"/>
      <c r="DA568" s="91"/>
      <c r="DB568" s="91"/>
      <c r="DC568" s="91"/>
      <c r="DD568" s="91"/>
      <c r="DE568" s="91"/>
      <c r="DF568" s="91"/>
      <c r="DG568" s="91"/>
      <c r="DH568" s="91"/>
      <c r="DI568" s="91"/>
      <c r="DJ568" s="91"/>
      <c r="DK568" s="91"/>
      <c r="DL568" s="91"/>
      <c r="DM568" s="91"/>
      <c r="DN568" s="91"/>
      <c r="DO568" s="91"/>
      <c r="DP568" s="91"/>
      <c r="DQ568" s="91"/>
      <c r="DR568" s="91"/>
      <c r="DS568" s="91"/>
      <c r="DT568" s="91"/>
      <c r="DU568" s="91"/>
      <c r="DV568" s="91"/>
      <c r="DW568" s="91"/>
      <c r="DX568" s="91"/>
      <c r="DY568" s="91"/>
      <c r="DZ568" s="91"/>
      <c r="EA568" s="91"/>
      <c r="EB568" s="91"/>
      <c r="EC568" s="91"/>
      <c r="ED568" s="91"/>
      <c r="EE568" s="91"/>
      <c r="EF568" s="91"/>
      <c r="EG568" s="91"/>
      <c r="EH568" s="91"/>
      <c r="EI568" s="91"/>
      <c r="EJ568" s="91"/>
      <c r="EK568" s="91"/>
      <c r="EL568" s="91"/>
      <c r="EM568" s="91"/>
      <c r="EN568" s="91"/>
      <c r="EO568" s="91"/>
      <c r="EP568" s="91"/>
      <c r="EQ568" s="91"/>
      <c r="ER568" s="91"/>
      <c r="ES568" s="91"/>
      <c r="ET568" s="91"/>
      <c r="EU568" s="91"/>
      <c r="EV568" s="91"/>
      <c r="EW568" s="91"/>
      <c r="EX568" s="91"/>
      <c r="EY568" s="91"/>
      <c r="EZ568" s="91"/>
      <c r="FA568" s="91"/>
      <c r="FB568" s="91"/>
      <c r="FC568" s="91"/>
      <c r="FD568" s="91"/>
      <c r="FE568" s="91"/>
      <c r="FF568" s="91"/>
      <c r="FG568" s="91"/>
      <c r="FH568" s="91"/>
      <c r="FI568" s="91"/>
      <c r="FJ568" s="91"/>
      <c r="FK568" s="91"/>
      <c r="FL568" s="91"/>
      <c r="FM568" s="91"/>
      <c r="FN568" s="91"/>
      <c r="FO568" s="91"/>
      <c r="FP568" s="91"/>
      <c r="FQ568" s="91"/>
      <c r="FR568" s="91"/>
      <c r="FS568" s="91"/>
      <c r="FT568" s="91"/>
      <c r="FU568" s="91"/>
      <c r="FV568" s="91"/>
      <c r="FW568" s="91"/>
      <c r="FX568" s="91"/>
      <c r="FY568" s="91"/>
      <c r="FZ568" s="91"/>
      <c r="GA568" s="91"/>
      <c r="GB568" s="91"/>
      <c r="GC568" s="91"/>
    </row>
    <row r="569" spans="1:185" s="93" customFormat="1">
      <c r="A569" s="236">
        <v>1</v>
      </c>
      <c r="B569" s="111" t="s">
        <v>52</v>
      </c>
      <c r="C569" s="304"/>
      <c r="D569" s="304"/>
      <c r="E569" s="20">
        <f>E579</f>
        <v>0</v>
      </c>
      <c r="F569" s="20">
        <f t="shared" ref="F569:K569" si="89">F579</f>
        <v>0</v>
      </c>
      <c r="G569" s="20">
        <f t="shared" si="89"/>
        <v>0</v>
      </c>
      <c r="H569" s="20">
        <f t="shared" si="89"/>
        <v>0</v>
      </c>
      <c r="I569" s="20">
        <f t="shared" si="89"/>
        <v>0</v>
      </c>
      <c r="J569" s="20">
        <f t="shared" si="89"/>
        <v>0</v>
      </c>
      <c r="K569" s="20">
        <f t="shared" si="89"/>
        <v>0</v>
      </c>
      <c r="L569" s="90"/>
      <c r="M569" s="90"/>
      <c r="N569" s="90"/>
      <c r="O569" s="122"/>
      <c r="P569" s="122"/>
      <c r="Q569" s="122"/>
      <c r="R569" s="122"/>
      <c r="S569" s="317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  <c r="BZ569" s="91"/>
      <c r="CA569" s="91"/>
      <c r="CB569" s="91"/>
      <c r="CC569" s="91"/>
      <c r="CD569" s="91"/>
      <c r="CE569" s="91"/>
      <c r="CF569" s="91"/>
      <c r="CG569" s="91"/>
      <c r="CH569" s="91"/>
      <c r="CI569" s="91"/>
      <c r="CJ569" s="91"/>
      <c r="CK569" s="91"/>
      <c r="CL569" s="91"/>
      <c r="CM569" s="91"/>
      <c r="CN569" s="91"/>
      <c r="CO569" s="91"/>
      <c r="CP569" s="91"/>
      <c r="CQ569" s="91"/>
      <c r="CR569" s="91"/>
      <c r="CS569" s="91"/>
      <c r="CT569" s="91"/>
      <c r="CU569" s="91"/>
      <c r="CV569" s="91"/>
      <c r="CW569" s="91"/>
      <c r="CX569" s="91"/>
      <c r="CY569" s="91"/>
      <c r="CZ569" s="91"/>
      <c r="DA569" s="91"/>
      <c r="DB569" s="91"/>
      <c r="DC569" s="91"/>
      <c r="DD569" s="91"/>
      <c r="DE569" s="91"/>
      <c r="DF569" s="91"/>
      <c r="DG569" s="91"/>
      <c r="DH569" s="91"/>
      <c r="DI569" s="91"/>
      <c r="DJ569" s="91"/>
      <c r="DK569" s="91"/>
      <c r="DL569" s="91"/>
      <c r="DM569" s="91"/>
      <c r="DN569" s="91"/>
      <c r="DO569" s="91"/>
      <c r="DP569" s="91"/>
      <c r="DQ569" s="91"/>
      <c r="DR569" s="91"/>
      <c r="DS569" s="91"/>
      <c r="DT569" s="91"/>
      <c r="DU569" s="91"/>
      <c r="DV569" s="91"/>
      <c r="DW569" s="91"/>
      <c r="DX569" s="91"/>
      <c r="DY569" s="91"/>
      <c r="DZ569" s="91"/>
      <c r="EA569" s="91"/>
      <c r="EB569" s="91"/>
      <c r="EC569" s="91"/>
      <c r="ED569" s="91"/>
      <c r="EE569" s="91"/>
      <c r="EF569" s="91"/>
      <c r="EG569" s="91"/>
      <c r="EH569" s="91"/>
      <c r="EI569" s="91"/>
      <c r="EJ569" s="91"/>
      <c r="EK569" s="91"/>
      <c r="EL569" s="91"/>
      <c r="EM569" s="91"/>
      <c r="EN569" s="91"/>
      <c r="EO569" s="91"/>
      <c r="EP569" s="91"/>
      <c r="EQ569" s="91"/>
      <c r="ER569" s="91"/>
      <c r="ES569" s="91"/>
      <c r="ET569" s="91"/>
      <c r="EU569" s="91"/>
      <c r="EV569" s="91"/>
      <c r="EW569" s="91"/>
      <c r="EX569" s="91"/>
      <c r="EY569" s="91"/>
      <c r="EZ569" s="91"/>
      <c r="FA569" s="91"/>
      <c r="FB569" s="91"/>
      <c r="FC569" s="91"/>
      <c r="FD569" s="91"/>
      <c r="FE569" s="91"/>
      <c r="FF569" s="91"/>
      <c r="FG569" s="91"/>
      <c r="FH569" s="91"/>
      <c r="FI569" s="91"/>
      <c r="FJ569" s="91"/>
      <c r="FK569" s="91"/>
      <c r="FL569" s="91"/>
      <c r="FM569" s="91"/>
      <c r="FN569" s="91"/>
      <c r="FO569" s="91"/>
      <c r="FP569" s="91"/>
      <c r="FQ569" s="91"/>
      <c r="FR569" s="91"/>
      <c r="FS569" s="91"/>
      <c r="FT569" s="91"/>
      <c r="FU569" s="91"/>
      <c r="FV569" s="91"/>
      <c r="FW569" s="91"/>
      <c r="FX569" s="91"/>
      <c r="FY569" s="91"/>
      <c r="FZ569" s="91"/>
      <c r="GA569" s="91"/>
      <c r="GB569" s="91"/>
      <c r="GC569" s="91"/>
    </row>
    <row r="570" spans="1:185" s="93" customFormat="1">
      <c r="A570" s="236"/>
      <c r="B570" s="111" t="s">
        <v>53</v>
      </c>
      <c r="C570" s="304"/>
      <c r="D570" s="304"/>
      <c r="E570" s="20">
        <f>E598</f>
        <v>0</v>
      </c>
      <c r="F570" s="20">
        <f t="shared" ref="F570:K570" si="90">F598</f>
        <v>0</v>
      </c>
      <c r="G570" s="20">
        <f t="shared" si="90"/>
        <v>0</v>
      </c>
      <c r="H570" s="20">
        <f t="shared" si="90"/>
        <v>0</v>
      </c>
      <c r="I570" s="20">
        <f t="shared" si="90"/>
        <v>0</v>
      </c>
      <c r="J570" s="20">
        <f t="shared" si="90"/>
        <v>0</v>
      </c>
      <c r="K570" s="20">
        <f t="shared" si="90"/>
        <v>0</v>
      </c>
      <c r="L570" s="90"/>
      <c r="M570" s="90"/>
      <c r="N570" s="90"/>
      <c r="O570" s="122"/>
      <c r="P570" s="122"/>
      <c r="Q570" s="122"/>
      <c r="R570" s="122"/>
      <c r="S570" s="317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  <c r="BZ570" s="91"/>
      <c r="CA570" s="91"/>
      <c r="CB570" s="91"/>
      <c r="CC570" s="91"/>
      <c r="CD570" s="91"/>
      <c r="CE570" s="91"/>
      <c r="CF570" s="91"/>
      <c r="CG570" s="91"/>
      <c r="CH570" s="91"/>
      <c r="CI570" s="91"/>
      <c r="CJ570" s="91"/>
      <c r="CK570" s="91"/>
      <c r="CL570" s="91"/>
      <c r="CM570" s="91"/>
      <c r="CN570" s="91"/>
      <c r="CO570" s="91"/>
      <c r="CP570" s="91"/>
      <c r="CQ570" s="91"/>
      <c r="CR570" s="91"/>
      <c r="CS570" s="91"/>
      <c r="CT570" s="91"/>
      <c r="CU570" s="91"/>
      <c r="CV570" s="91"/>
      <c r="CW570" s="91"/>
      <c r="CX570" s="91"/>
      <c r="CY570" s="91"/>
      <c r="CZ570" s="91"/>
      <c r="DA570" s="91"/>
      <c r="DB570" s="91"/>
      <c r="DC570" s="91"/>
      <c r="DD570" s="91"/>
      <c r="DE570" s="91"/>
      <c r="DF570" s="91"/>
      <c r="DG570" s="91"/>
      <c r="DH570" s="91"/>
      <c r="DI570" s="91"/>
      <c r="DJ570" s="91"/>
      <c r="DK570" s="91"/>
      <c r="DL570" s="91"/>
      <c r="DM570" s="91"/>
      <c r="DN570" s="91"/>
      <c r="DO570" s="91"/>
      <c r="DP570" s="91"/>
      <c r="DQ570" s="91"/>
      <c r="DR570" s="91"/>
      <c r="DS570" s="91"/>
      <c r="DT570" s="91"/>
      <c r="DU570" s="91"/>
      <c r="DV570" s="91"/>
      <c r="DW570" s="91"/>
      <c r="DX570" s="91"/>
      <c r="DY570" s="91"/>
      <c r="DZ570" s="91"/>
      <c r="EA570" s="91"/>
      <c r="EB570" s="91"/>
      <c r="EC570" s="91"/>
      <c r="ED570" s="91"/>
      <c r="EE570" s="91"/>
      <c r="EF570" s="91"/>
      <c r="EG570" s="91"/>
      <c r="EH570" s="91"/>
      <c r="EI570" s="91"/>
      <c r="EJ570" s="91"/>
      <c r="EK570" s="91"/>
      <c r="EL570" s="91"/>
      <c r="EM570" s="91"/>
      <c r="EN570" s="91"/>
      <c r="EO570" s="91"/>
      <c r="EP570" s="91"/>
      <c r="EQ570" s="91"/>
      <c r="ER570" s="91"/>
      <c r="ES570" s="91"/>
      <c r="ET570" s="91"/>
      <c r="EU570" s="91"/>
      <c r="EV570" s="91"/>
      <c r="EW570" s="91"/>
      <c r="EX570" s="91"/>
      <c r="EY570" s="91"/>
      <c r="EZ570" s="91"/>
      <c r="FA570" s="91"/>
      <c r="FB570" s="91"/>
      <c r="FC570" s="91"/>
      <c r="FD570" s="91"/>
      <c r="FE570" s="91"/>
      <c r="FF570" s="91"/>
      <c r="FG570" s="91"/>
      <c r="FH570" s="91"/>
      <c r="FI570" s="91"/>
      <c r="FJ570" s="91"/>
      <c r="FK570" s="91"/>
      <c r="FL570" s="91"/>
      <c r="FM570" s="91"/>
      <c r="FN570" s="91"/>
      <c r="FO570" s="91"/>
      <c r="FP570" s="91"/>
      <c r="FQ570" s="91"/>
      <c r="FR570" s="91"/>
      <c r="FS570" s="91"/>
      <c r="FT570" s="91"/>
      <c r="FU570" s="91"/>
      <c r="FV570" s="91"/>
      <c r="FW570" s="91"/>
      <c r="FX570" s="91"/>
      <c r="FY570" s="91"/>
      <c r="FZ570" s="91"/>
      <c r="GA570" s="91"/>
      <c r="GB570" s="91"/>
      <c r="GC570" s="91"/>
    </row>
    <row r="571" spans="1:185" s="93" customFormat="1">
      <c r="A571" s="236"/>
      <c r="B571" s="111" t="s">
        <v>54</v>
      </c>
      <c r="C571" s="304"/>
      <c r="D571" s="304"/>
      <c r="E571" s="20"/>
      <c r="F571" s="20"/>
      <c r="G571" s="20"/>
      <c r="H571" s="20"/>
      <c r="I571" s="20"/>
      <c r="J571" s="20"/>
      <c r="K571" s="20"/>
      <c r="L571" s="90"/>
      <c r="M571" s="90"/>
      <c r="N571" s="90"/>
      <c r="O571" s="122"/>
      <c r="P571" s="122"/>
      <c r="Q571" s="122"/>
      <c r="R571" s="122"/>
      <c r="S571" s="317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  <c r="BZ571" s="91"/>
      <c r="CA571" s="91"/>
      <c r="CB571" s="91"/>
      <c r="CC571" s="91"/>
      <c r="CD571" s="91"/>
      <c r="CE571" s="91"/>
      <c r="CF571" s="91"/>
      <c r="CG571" s="91"/>
      <c r="CH571" s="91"/>
      <c r="CI571" s="91"/>
      <c r="CJ571" s="91"/>
      <c r="CK571" s="91"/>
      <c r="CL571" s="91"/>
      <c r="CM571" s="91"/>
      <c r="CN571" s="91"/>
      <c r="CO571" s="91"/>
      <c r="CP571" s="91"/>
      <c r="CQ571" s="91"/>
      <c r="CR571" s="91"/>
      <c r="CS571" s="91"/>
      <c r="CT571" s="91"/>
      <c r="CU571" s="91"/>
      <c r="CV571" s="91"/>
      <c r="CW571" s="91"/>
      <c r="CX571" s="91"/>
      <c r="CY571" s="91"/>
      <c r="CZ571" s="91"/>
      <c r="DA571" s="91"/>
      <c r="DB571" s="91"/>
      <c r="DC571" s="91"/>
      <c r="DD571" s="91"/>
      <c r="DE571" s="91"/>
      <c r="DF571" s="91"/>
      <c r="DG571" s="91"/>
      <c r="DH571" s="91"/>
      <c r="DI571" s="91"/>
      <c r="DJ571" s="91"/>
      <c r="DK571" s="91"/>
      <c r="DL571" s="91"/>
      <c r="DM571" s="91"/>
      <c r="DN571" s="91"/>
      <c r="DO571" s="91"/>
      <c r="DP571" s="91"/>
      <c r="DQ571" s="91"/>
      <c r="DR571" s="91"/>
      <c r="DS571" s="91"/>
      <c r="DT571" s="91"/>
      <c r="DU571" s="91"/>
      <c r="DV571" s="91"/>
      <c r="DW571" s="91"/>
      <c r="DX571" s="91"/>
      <c r="DY571" s="91"/>
      <c r="DZ571" s="91"/>
      <c r="EA571" s="91"/>
      <c r="EB571" s="91"/>
      <c r="EC571" s="91"/>
      <c r="ED571" s="91"/>
      <c r="EE571" s="91"/>
      <c r="EF571" s="91"/>
      <c r="EG571" s="91"/>
      <c r="EH571" s="91"/>
      <c r="EI571" s="91"/>
      <c r="EJ571" s="91"/>
      <c r="EK571" s="91"/>
      <c r="EL571" s="91"/>
      <c r="EM571" s="91"/>
      <c r="EN571" s="91"/>
      <c r="EO571" s="91"/>
      <c r="EP571" s="91"/>
      <c r="EQ571" s="91"/>
      <c r="ER571" s="91"/>
      <c r="ES571" s="91"/>
      <c r="ET571" s="91"/>
      <c r="EU571" s="91"/>
      <c r="EV571" s="91"/>
      <c r="EW571" s="91"/>
      <c r="EX571" s="91"/>
      <c r="EY571" s="91"/>
      <c r="EZ571" s="91"/>
      <c r="FA571" s="91"/>
      <c r="FB571" s="91"/>
      <c r="FC571" s="91"/>
      <c r="FD571" s="91"/>
      <c r="FE571" s="91"/>
      <c r="FF571" s="91"/>
      <c r="FG571" s="91"/>
      <c r="FH571" s="91"/>
      <c r="FI571" s="91"/>
      <c r="FJ571" s="91"/>
      <c r="FK571" s="91"/>
      <c r="FL571" s="91"/>
      <c r="FM571" s="91"/>
      <c r="FN571" s="91"/>
      <c r="FO571" s="91"/>
      <c r="FP571" s="91"/>
      <c r="FQ571" s="91"/>
      <c r="FR571" s="91"/>
      <c r="FS571" s="91"/>
      <c r="FT571" s="91"/>
      <c r="FU571" s="91"/>
      <c r="FV571" s="91"/>
      <c r="FW571" s="91"/>
      <c r="FX571" s="91"/>
      <c r="FY571" s="91"/>
      <c r="FZ571" s="91"/>
      <c r="GA571" s="91"/>
      <c r="GB571" s="91"/>
      <c r="GC571" s="91"/>
    </row>
    <row r="572" spans="1:185" s="93" customFormat="1">
      <c r="A572" s="236"/>
      <c r="B572" s="111" t="s">
        <v>55</v>
      </c>
      <c r="C572" s="304"/>
      <c r="D572" s="304"/>
      <c r="E572" s="20">
        <f>E570-E571</f>
        <v>0</v>
      </c>
      <c r="F572" s="20">
        <f t="shared" ref="F572:K572" si="91">F570-F571</f>
        <v>0</v>
      </c>
      <c r="G572" s="20">
        <f t="shared" si="91"/>
        <v>0</v>
      </c>
      <c r="H572" s="20">
        <f t="shared" si="91"/>
        <v>0</v>
      </c>
      <c r="I572" s="20">
        <f t="shared" si="91"/>
        <v>0</v>
      </c>
      <c r="J572" s="20">
        <f t="shared" si="91"/>
        <v>0</v>
      </c>
      <c r="K572" s="20">
        <f t="shared" si="91"/>
        <v>0</v>
      </c>
      <c r="L572" s="90"/>
      <c r="M572" s="90"/>
      <c r="N572" s="90"/>
      <c r="O572" s="122"/>
      <c r="P572" s="122"/>
      <c r="Q572" s="122"/>
      <c r="R572" s="122"/>
      <c r="S572" s="317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  <c r="BZ572" s="91"/>
      <c r="CA572" s="91"/>
      <c r="CB572" s="91"/>
      <c r="CC572" s="91"/>
      <c r="CD572" s="91"/>
      <c r="CE572" s="91"/>
      <c r="CF572" s="91"/>
      <c r="CG572" s="91"/>
      <c r="CH572" s="91"/>
      <c r="CI572" s="91"/>
      <c r="CJ572" s="91"/>
      <c r="CK572" s="91"/>
      <c r="CL572" s="91"/>
      <c r="CM572" s="91"/>
      <c r="CN572" s="91"/>
      <c r="CO572" s="91"/>
      <c r="CP572" s="91"/>
      <c r="CQ572" s="91"/>
      <c r="CR572" s="91"/>
      <c r="CS572" s="91"/>
      <c r="CT572" s="91"/>
      <c r="CU572" s="91"/>
      <c r="CV572" s="91"/>
      <c r="CW572" s="91"/>
      <c r="CX572" s="91"/>
      <c r="CY572" s="91"/>
      <c r="CZ572" s="91"/>
      <c r="DA572" s="91"/>
      <c r="DB572" s="91"/>
      <c r="DC572" s="91"/>
      <c r="DD572" s="91"/>
      <c r="DE572" s="91"/>
      <c r="DF572" s="91"/>
      <c r="DG572" s="91"/>
      <c r="DH572" s="91"/>
      <c r="DI572" s="91"/>
      <c r="DJ572" s="91"/>
      <c r="DK572" s="91"/>
      <c r="DL572" s="91"/>
      <c r="DM572" s="91"/>
      <c r="DN572" s="91"/>
      <c r="DO572" s="91"/>
      <c r="DP572" s="91"/>
      <c r="DQ572" s="91"/>
      <c r="DR572" s="91"/>
      <c r="DS572" s="91"/>
      <c r="DT572" s="91"/>
      <c r="DU572" s="91"/>
      <c r="DV572" s="91"/>
      <c r="DW572" s="91"/>
      <c r="DX572" s="91"/>
      <c r="DY572" s="91"/>
      <c r="DZ572" s="91"/>
      <c r="EA572" s="91"/>
      <c r="EB572" s="91"/>
      <c r="EC572" s="91"/>
      <c r="ED572" s="91"/>
      <c r="EE572" s="91"/>
      <c r="EF572" s="91"/>
      <c r="EG572" s="91"/>
      <c r="EH572" s="91"/>
      <c r="EI572" s="91"/>
      <c r="EJ572" s="91"/>
      <c r="EK572" s="91"/>
      <c r="EL572" s="91"/>
      <c r="EM572" s="91"/>
      <c r="EN572" s="91"/>
      <c r="EO572" s="91"/>
      <c r="EP572" s="91"/>
      <c r="EQ572" s="91"/>
      <c r="ER572" s="91"/>
      <c r="ES572" s="91"/>
      <c r="ET572" s="91"/>
      <c r="EU572" s="91"/>
      <c r="EV572" s="91"/>
      <c r="EW572" s="91"/>
      <c r="EX572" s="91"/>
      <c r="EY572" s="91"/>
      <c r="EZ572" s="91"/>
      <c r="FA572" s="91"/>
      <c r="FB572" s="91"/>
      <c r="FC572" s="91"/>
      <c r="FD572" s="91"/>
      <c r="FE572" s="91"/>
      <c r="FF572" s="91"/>
      <c r="FG572" s="91"/>
      <c r="FH572" s="91"/>
      <c r="FI572" s="91"/>
      <c r="FJ572" s="91"/>
      <c r="FK572" s="91"/>
      <c r="FL572" s="91"/>
      <c r="FM572" s="91"/>
      <c r="FN572" s="91"/>
      <c r="FO572" s="91"/>
      <c r="FP572" s="91"/>
      <c r="FQ572" s="91"/>
      <c r="FR572" s="91"/>
      <c r="FS572" s="91"/>
      <c r="FT572" s="91"/>
      <c r="FU572" s="91"/>
      <c r="FV572" s="91"/>
      <c r="FW572" s="91"/>
      <c r="FX572" s="91"/>
      <c r="FY572" s="91"/>
      <c r="FZ572" s="91"/>
      <c r="GA572" s="91"/>
      <c r="GB572" s="91"/>
      <c r="GC572" s="91"/>
    </row>
    <row r="573" spans="1:185" s="93" customFormat="1">
      <c r="A573" s="236"/>
      <c r="B573" s="111" t="s">
        <v>56</v>
      </c>
      <c r="C573" s="304"/>
      <c r="D573" s="304"/>
      <c r="E573" s="20">
        <f>E569-E570</f>
        <v>0</v>
      </c>
      <c r="F573" s="20">
        <f t="shared" ref="F573:K573" si="92">F569-F570</f>
        <v>0</v>
      </c>
      <c r="G573" s="20">
        <f t="shared" si="92"/>
        <v>0</v>
      </c>
      <c r="H573" s="20">
        <f t="shared" si="92"/>
        <v>0</v>
      </c>
      <c r="I573" s="20">
        <f t="shared" si="92"/>
        <v>0</v>
      </c>
      <c r="J573" s="20">
        <f t="shared" si="92"/>
        <v>0</v>
      </c>
      <c r="K573" s="20">
        <f t="shared" si="92"/>
        <v>0</v>
      </c>
      <c r="L573" s="90"/>
      <c r="M573" s="90"/>
      <c r="N573" s="90"/>
      <c r="O573" s="122"/>
      <c r="P573" s="122"/>
      <c r="Q573" s="122"/>
      <c r="R573" s="122"/>
      <c r="S573" s="317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  <c r="BZ573" s="91"/>
      <c r="CA573" s="91"/>
      <c r="CB573" s="91"/>
      <c r="CC573" s="91"/>
      <c r="CD573" s="91"/>
      <c r="CE573" s="91"/>
      <c r="CF573" s="91"/>
      <c r="CG573" s="91"/>
      <c r="CH573" s="91"/>
      <c r="CI573" s="91"/>
      <c r="CJ573" s="91"/>
      <c r="CK573" s="91"/>
      <c r="CL573" s="91"/>
      <c r="CM573" s="91"/>
      <c r="CN573" s="91"/>
      <c r="CO573" s="91"/>
      <c r="CP573" s="91"/>
      <c r="CQ573" s="91"/>
      <c r="CR573" s="91"/>
      <c r="CS573" s="91"/>
      <c r="CT573" s="91"/>
      <c r="CU573" s="91"/>
      <c r="CV573" s="91"/>
      <c r="CW573" s="91"/>
      <c r="CX573" s="91"/>
      <c r="CY573" s="91"/>
      <c r="CZ573" s="91"/>
      <c r="DA573" s="91"/>
      <c r="DB573" s="91"/>
      <c r="DC573" s="91"/>
      <c r="DD573" s="91"/>
      <c r="DE573" s="91"/>
      <c r="DF573" s="91"/>
      <c r="DG573" s="91"/>
      <c r="DH573" s="91"/>
      <c r="DI573" s="91"/>
      <c r="DJ573" s="91"/>
      <c r="DK573" s="91"/>
      <c r="DL573" s="91"/>
      <c r="DM573" s="91"/>
      <c r="DN573" s="91"/>
      <c r="DO573" s="91"/>
      <c r="DP573" s="91"/>
      <c r="DQ573" s="91"/>
      <c r="DR573" s="91"/>
      <c r="DS573" s="91"/>
      <c r="DT573" s="91"/>
      <c r="DU573" s="91"/>
      <c r="DV573" s="91"/>
      <c r="DW573" s="91"/>
      <c r="DX573" s="91"/>
      <c r="DY573" s="91"/>
      <c r="DZ573" s="91"/>
      <c r="EA573" s="91"/>
      <c r="EB573" s="91"/>
      <c r="EC573" s="91"/>
      <c r="ED573" s="91"/>
      <c r="EE573" s="91"/>
      <c r="EF573" s="91"/>
      <c r="EG573" s="91"/>
      <c r="EH573" s="91"/>
      <c r="EI573" s="91"/>
      <c r="EJ573" s="91"/>
      <c r="EK573" s="91"/>
      <c r="EL573" s="91"/>
      <c r="EM573" s="91"/>
      <c r="EN573" s="91"/>
      <c r="EO573" s="91"/>
      <c r="EP573" s="91"/>
      <c r="EQ573" s="91"/>
      <c r="ER573" s="91"/>
      <c r="ES573" s="91"/>
      <c r="ET573" s="91"/>
      <c r="EU573" s="91"/>
      <c r="EV573" s="91"/>
      <c r="EW573" s="91"/>
      <c r="EX573" s="91"/>
      <c r="EY573" s="91"/>
      <c r="EZ573" s="91"/>
      <c r="FA573" s="91"/>
      <c r="FB573" s="91"/>
      <c r="FC573" s="91"/>
      <c r="FD573" s="91"/>
      <c r="FE573" s="91"/>
      <c r="FF573" s="91"/>
      <c r="FG573" s="91"/>
      <c r="FH573" s="91"/>
      <c r="FI573" s="91"/>
      <c r="FJ573" s="91"/>
      <c r="FK573" s="91"/>
      <c r="FL573" s="91"/>
      <c r="FM573" s="91"/>
      <c r="FN573" s="91"/>
      <c r="FO573" s="91"/>
      <c r="FP573" s="91"/>
      <c r="FQ573" s="91"/>
      <c r="FR573" s="91"/>
      <c r="FS573" s="91"/>
      <c r="FT573" s="91"/>
      <c r="FU573" s="91"/>
      <c r="FV573" s="91"/>
      <c r="FW573" s="91"/>
      <c r="FX573" s="91"/>
      <c r="FY573" s="91"/>
      <c r="FZ573" s="91"/>
      <c r="GA573" s="91"/>
      <c r="GB573" s="91"/>
      <c r="GC573" s="91"/>
    </row>
    <row r="574" spans="1:185" s="93" customFormat="1">
      <c r="A574" s="236">
        <v>2</v>
      </c>
      <c r="B574" s="111" t="s">
        <v>13</v>
      </c>
      <c r="C574" s="304"/>
      <c r="D574" s="304"/>
      <c r="E574" s="20">
        <f>E599</f>
        <v>0</v>
      </c>
      <c r="F574" s="20">
        <f t="shared" ref="F574:K574" si="93">F599</f>
        <v>0</v>
      </c>
      <c r="G574" s="20">
        <f t="shared" si="93"/>
        <v>0</v>
      </c>
      <c r="H574" s="20">
        <f t="shared" si="93"/>
        <v>0</v>
      </c>
      <c r="I574" s="20">
        <f t="shared" si="93"/>
        <v>0</v>
      </c>
      <c r="J574" s="20">
        <f t="shared" si="93"/>
        <v>0</v>
      </c>
      <c r="K574" s="20">
        <f t="shared" si="93"/>
        <v>0</v>
      </c>
      <c r="L574" s="90"/>
      <c r="M574" s="90"/>
      <c r="N574" s="90"/>
      <c r="O574" s="122"/>
      <c r="P574" s="122"/>
      <c r="Q574" s="122"/>
      <c r="R574" s="122"/>
      <c r="S574" s="317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  <c r="BZ574" s="91"/>
      <c r="CA574" s="91"/>
      <c r="CB574" s="91"/>
      <c r="CC574" s="91"/>
      <c r="CD574" s="91"/>
      <c r="CE574" s="91"/>
      <c r="CF574" s="91"/>
      <c r="CG574" s="91"/>
      <c r="CH574" s="91"/>
      <c r="CI574" s="91"/>
      <c r="CJ574" s="91"/>
      <c r="CK574" s="91"/>
      <c r="CL574" s="91"/>
      <c r="CM574" s="91"/>
      <c r="CN574" s="91"/>
      <c r="CO574" s="91"/>
      <c r="CP574" s="91"/>
      <c r="CQ574" s="91"/>
      <c r="CR574" s="91"/>
      <c r="CS574" s="91"/>
      <c r="CT574" s="91"/>
      <c r="CU574" s="91"/>
      <c r="CV574" s="91"/>
      <c r="CW574" s="91"/>
      <c r="CX574" s="91"/>
      <c r="CY574" s="91"/>
      <c r="CZ574" s="91"/>
      <c r="DA574" s="91"/>
      <c r="DB574" s="91"/>
      <c r="DC574" s="91"/>
      <c r="DD574" s="91"/>
      <c r="DE574" s="91"/>
      <c r="DF574" s="91"/>
      <c r="DG574" s="91"/>
      <c r="DH574" s="91"/>
      <c r="DI574" s="91"/>
      <c r="DJ574" s="91"/>
      <c r="DK574" s="91"/>
      <c r="DL574" s="91"/>
      <c r="DM574" s="91"/>
      <c r="DN574" s="91"/>
      <c r="DO574" s="91"/>
      <c r="DP574" s="91"/>
      <c r="DQ574" s="91"/>
      <c r="DR574" s="91"/>
      <c r="DS574" s="91"/>
      <c r="DT574" s="91"/>
      <c r="DU574" s="91"/>
      <c r="DV574" s="91"/>
      <c r="DW574" s="91"/>
      <c r="DX574" s="91"/>
      <c r="DY574" s="91"/>
      <c r="DZ574" s="91"/>
      <c r="EA574" s="91"/>
      <c r="EB574" s="91"/>
      <c r="EC574" s="91"/>
      <c r="ED574" s="91"/>
      <c r="EE574" s="91"/>
      <c r="EF574" s="91"/>
      <c r="EG574" s="91"/>
      <c r="EH574" s="91"/>
      <c r="EI574" s="91"/>
      <c r="EJ574" s="91"/>
      <c r="EK574" s="91"/>
      <c r="EL574" s="91"/>
      <c r="EM574" s="91"/>
      <c r="EN574" s="91"/>
      <c r="EO574" s="91"/>
      <c r="EP574" s="91"/>
      <c r="EQ574" s="91"/>
      <c r="ER574" s="91"/>
      <c r="ES574" s="91"/>
      <c r="ET574" s="91"/>
      <c r="EU574" s="91"/>
      <c r="EV574" s="91"/>
      <c r="EW574" s="91"/>
      <c r="EX574" s="91"/>
      <c r="EY574" s="91"/>
      <c r="EZ574" s="91"/>
      <c r="FA574" s="91"/>
      <c r="FB574" s="91"/>
      <c r="FC574" s="91"/>
      <c r="FD574" s="91"/>
      <c r="FE574" s="91"/>
      <c r="FF574" s="91"/>
      <c r="FG574" s="91"/>
      <c r="FH574" s="91"/>
      <c r="FI574" s="91"/>
      <c r="FJ574" s="91"/>
      <c r="FK574" s="91"/>
      <c r="FL574" s="91"/>
      <c r="FM574" s="91"/>
      <c r="FN574" s="91"/>
      <c r="FO574" s="91"/>
      <c r="FP574" s="91"/>
      <c r="FQ574" s="91"/>
      <c r="FR574" s="91"/>
      <c r="FS574" s="91"/>
      <c r="FT574" s="91"/>
      <c r="FU574" s="91"/>
      <c r="FV574" s="91"/>
      <c r="FW574" s="91"/>
      <c r="FX574" s="91"/>
      <c r="FY574" s="91"/>
      <c r="FZ574" s="91"/>
      <c r="GA574" s="91"/>
      <c r="GB574" s="91"/>
      <c r="GC574" s="91"/>
    </row>
    <row r="575" spans="1:185" s="93" customFormat="1">
      <c r="A575" s="236"/>
      <c r="B575" s="111" t="s">
        <v>53</v>
      </c>
      <c r="C575" s="304"/>
      <c r="D575" s="304"/>
      <c r="E575" s="20">
        <f>E602</f>
        <v>0</v>
      </c>
      <c r="F575" s="20">
        <f t="shared" ref="F575:K575" si="94">F602</f>
        <v>0</v>
      </c>
      <c r="G575" s="20">
        <f t="shared" si="94"/>
        <v>0</v>
      </c>
      <c r="H575" s="20">
        <f t="shared" si="94"/>
        <v>0</v>
      </c>
      <c r="I575" s="20">
        <f t="shared" si="94"/>
        <v>0</v>
      </c>
      <c r="J575" s="20">
        <f t="shared" si="94"/>
        <v>0</v>
      </c>
      <c r="K575" s="20">
        <f t="shared" si="94"/>
        <v>0</v>
      </c>
      <c r="L575" s="90"/>
      <c r="M575" s="90"/>
      <c r="N575" s="90"/>
      <c r="O575" s="122"/>
      <c r="P575" s="122"/>
      <c r="Q575" s="122"/>
      <c r="R575" s="122"/>
      <c r="S575" s="317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  <c r="BZ575" s="91"/>
      <c r="CA575" s="91"/>
      <c r="CB575" s="91"/>
      <c r="CC575" s="91"/>
      <c r="CD575" s="91"/>
      <c r="CE575" s="91"/>
      <c r="CF575" s="91"/>
      <c r="CG575" s="91"/>
      <c r="CH575" s="91"/>
      <c r="CI575" s="91"/>
      <c r="CJ575" s="91"/>
      <c r="CK575" s="91"/>
      <c r="CL575" s="91"/>
      <c r="CM575" s="91"/>
      <c r="CN575" s="91"/>
      <c r="CO575" s="91"/>
      <c r="CP575" s="91"/>
      <c r="CQ575" s="91"/>
      <c r="CR575" s="91"/>
      <c r="CS575" s="91"/>
      <c r="CT575" s="91"/>
      <c r="CU575" s="91"/>
      <c r="CV575" s="91"/>
      <c r="CW575" s="91"/>
      <c r="CX575" s="91"/>
      <c r="CY575" s="91"/>
      <c r="CZ575" s="91"/>
      <c r="DA575" s="91"/>
      <c r="DB575" s="91"/>
      <c r="DC575" s="91"/>
      <c r="DD575" s="91"/>
      <c r="DE575" s="91"/>
      <c r="DF575" s="91"/>
      <c r="DG575" s="91"/>
      <c r="DH575" s="91"/>
      <c r="DI575" s="91"/>
      <c r="DJ575" s="91"/>
      <c r="DK575" s="91"/>
      <c r="DL575" s="91"/>
      <c r="DM575" s="91"/>
      <c r="DN575" s="91"/>
      <c r="DO575" s="91"/>
      <c r="DP575" s="91"/>
      <c r="DQ575" s="91"/>
      <c r="DR575" s="91"/>
      <c r="DS575" s="91"/>
      <c r="DT575" s="91"/>
      <c r="DU575" s="91"/>
      <c r="DV575" s="91"/>
      <c r="DW575" s="91"/>
      <c r="DX575" s="91"/>
      <c r="DY575" s="91"/>
      <c r="DZ575" s="91"/>
      <c r="EA575" s="91"/>
      <c r="EB575" s="91"/>
      <c r="EC575" s="91"/>
      <c r="ED575" s="91"/>
      <c r="EE575" s="91"/>
      <c r="EF575" s="91"/>
      <c r="EG575" s="91"/>
      <c r="EH575" s="91"/>
      <c r="EI575" s="91"/>
      <c r="EJ575" s="91"/>
      <c r="EK575" s="91"/>
      <c r="EL575" s="91"/>
      <c r="EM575" s="91"/>
      <c r="EN575" s="91"/>
      <c r="EO575" s="91"/>
      <c r="EP575" s="91"/>
      <c r="EQ575" s="91"/>
      <c r="ER575" s="91"/>
      <c r="ES575" s="91"/>
      <c r="ET575" s="91"/>
      <c r="EU575" s="91"/>
      <c r="EV575" s="91"/>
      <c r="EW575" s="91"/>
      <c r="EX575" s="91"/>
      <c r="EY575" s="91"/>
      <c r="EZ575" s="91"/>
      <c r="FA575" s="91"/>
      <c r="FB575" s="91"/>
      <c r="FC575" s="91"/>
      <c r="FD575" s="91"/>
      <c r="FE575" s="91"/>
      <c r="FF575" s="91"/>
      <c r="FG575" s="91"/>
      <c r="FH575" s="91"/>
      <c r="FI575" s="91"/>
      <c r="FJ575" s="91"/>
      <c r="FK575" s="91"/>
      <c r="FL575" s="91"/>
      <c r="FM575" s="91"/>
      <c r="FN575" s="91"/>
      <c r="FO575" s="91"/>
      <c r="FP575" s="91"/>
      <c r="FQ575" s="91"/>
      <c r="FR575" s="91"/>
      <c r="FS575" s="91"/>
      <c r="FT575" s="91"/>
      <c r="FU575" s="91"/>
      <c r="FV575" s="91"/>
      <c r="FW575" s="91"/>
      <c r="FX575" s="91"/>
      <c r="FY575" s="91"/>
      <c r="FZ575" s="91"/>
      <c r="GA575" s="91"/>
      <c r="GB575" s="91"/>
      <c r="GC575" s="91"/>
    </row>
    <row r="576" spans="1:185" s="93" customFormat="1">
      <c r="A576" s="236"/>
      <c r="B576" s="111" t="s">
        <v>54</v>
      </c>
      <c r="C576" s="304"/>
      <c r="D576" s="304"/>
      <c r="E576" s="20"/>
      <c r="F576" s="20"/>
      <c r="G576" s="20"/>
      <c r="H576" s="20"/>
      <c r="I576" s="20"/>
      <c r="J576" s="20"/>
      <c r="K576" s="20"/>
      <c r="L576" s="90"/>
      <c r="M576" s="90"/>
      <c r="N576" s="90"/>
      <c r="O576" s="122"/>
      <c r="P576" s="122"/>
      <c r="Q576" s="122"/>
      <c r="R576" s="122"/>
      <c r="S576" s="317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  <c r="BZ576" s="91"/>
      <c r="CA576" s="91"/>
      <c r="CB576" s="91"/>
      <c r="CC576" s="91"/>
      <c r="CD576" s="91"/>
      <c r="CE576" s="91"/>
      <c r="CF576" s="91"/>
      <c r="CG576" s="91"/>
      <c r="CH576" s="91"/>
      <c r="CI576" s="91"/>
      <c r="CJ576" s="91"/>
      <c r="CK576" s="91"/>
      <c r="CL576" s="91"/>
      <c r="CM576" s="91"/>
      <c r="CN576" s="91"/>
      <c r="CO576" s="91"/>
      <c r="CP576" s="91"/>
      <c r="CQ576" s="91"/>
      <c r="CR576" s="91"/>
      <c r="CS576" s="91"/>
      <c r="CT576" s="91"/>
      <c r="CU576" s="91"/>
      <c r="CV576" s="91"/>
      <c r="CW576" s="91"/>
      <c r="CX576" s="91"/>
      <c r="CY576" s="91"/>
      <c r="CZ576" s="91"/>
      <c r="DA576" s="91"/>
      <c r="DB576" s="91"/>
      <c r="DC576" s="91"/>
      <c r="DD576" s="91"/>
      <c r="DE576" s="91"/>
      <c r="DF576" s="91"/>
      <c r="DG576" s="91"/>
      <c r="DH576" s="91"/>
      <c r="DI576" s="91"/>
      <c r="DJ576" s="91"/>
      <c r="DK576" s="91"/>
      <c r="DL576" s="91"/>
      <c r="DM576" s="91"/>
      <c r="DN576" s="91"/>
      <c r="DO576" s="91"/>
      <c r="DP576" s="91"/>
      <c r="DQ576" s="91"/>
      <c r="DR576" s="91"/>
      <c r="DS576" s="91"/>
      <c r="DT576" s="91"/>
      <c r="DU576" s="91"/>
      <c r="DV576" s="91"/>
      <c r="DW576" s="91"/>
      <c r="DX576" s="91"/>
      <c r="DY576" s="91"/>
      <c r="DZ576" s="91"/>
      <c r="EA576" s="91"/>
      <c r="EB576" s="91"/>
      <c r="EC576" s="91"/>
      <c r="ED576" s="91"/>
      <c r="EE576" s="91"/>
      <c r="EF576" s="91"/>
      <c r="EG576" s="91"/>
      <c r="EH576" s="91"/>
      <c r="EI576" s="91"/>
      <c r="EJ576" s="91"/>
      <c r="EK576" s="91"/>
      <c r="EL576" s="91"/>
      <c r="EM576" s="91"/>
      <c r="EN576" s="91"/>
      <c r="EO576" s="91"/>
      <c r="EP576" s="91"/>
      <c r="EQ576" s="91"/>
      <c r="ER576" s="91"/>
      <c r="ES576" s="91"/>
      <c r="ET576" s="91"/>
      <c r="EU576" s="91"/>
      <c r="EV576" s="91"/>
      <c r="EW576" s="91"/>
      <c r="EX576" s="91"/>
      <c r="EY576" s="91"/>
      <c r="EZ576" s="91"/>
      <c r="FA576" s="91"/>
      <c r="FB576" s="91"/>
      <c r="FC576" s="91"/>
      <c r="FD576" s="91"/>
      <c r="FE576" s="91"/>
      <c r="FF576" s="91"/>
      <c r="FG576" s="91"/>
      <c r="FH576" s="91"/>
      <c r="FI576" s="91"/>
      <c r="FJ576" s="91"/>
      <c r="FK576" s="91"/>
      <c r="FL576" s="91"/>
      <c r="FM576" s="91"/>
      <c r="FN576" s="91"/>
      <c r="FO576" s="91"/>
      <c r="FP576" s="91"/>
      <c r="FQ576" s="91"/>
      <c r="FR576" s="91"/>
      <c r="FS576" s="91"/>
      <c r="FT576" s="91"/>
      <c r="FU576" s="91"/>
      <c r="FV576" s="91"/>
      <c r="FW576" s="91"/>
      <c r="FX576" s="91"/>
      <c r="FY576" s="91"/>
      <c r="FZ576" s="91"/>
      <c r="GA576" s="91"/>
      <c r="GB576" s="91"/>
      <c r="GC576" s="91"/>
    </row>
    <row r="577" spans="1:185" s="93" customFormat="1">
      <c r="A577" s="236"/>
      <c r="B577" s="111" t="s">
        <v>55</v>
      </c>
      <c r="C577" s="304"/>
      <c r="D577" s="304"/>
      <c r="E577" s="20">
        <f>E575-E576</f>
        <v>0</v>
      </c>
      <c r="F577" s="20">
        <f t="shared" ref="F577:K577" si="95">F575-F576</f>
        <v>0</v>
      </c>
      <c r="G577" s="20">
        <f t="shared" si="95"/>
        <v>0</v>
      </c>
      <c r="H577" s="20">
        <f t="shared" si="95"/>
        <v>0</v>
      </c>
      <c r="I577" s="20">
        <f t="shared" si="95"/>
        <v>0</v>
      </c>
      <c r="J577" s="20">
        <f t="shared" si="95"/>
        <v>0</v>
      </c>
      <c r="K577" s="20">
        <f t="shared" si="95"/>
        <v>0</v>
      </c>
      <c r="L577" s="90"/>
      <c r="M577" s="90"/>
      <c r="N577" s="90"/>
      <c r="O577" s="122"/>
      <c r="P577" s="122"/>
      <c r="Q577" s="122"/>
      <c r="R577" s="122"/>
      <c r="S577" s="317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  <c r="BZ577" s="91"/>
      <c r="CA577" s="91"/>
      <c r="CB577" s="91"/>
      <c r="CC577" s="91"/>
      <c r="CD577" s="91"/>
      <c r="CE577" s="91"/>
      <c r="CF577" s="91"/>
      <c r="CG577" s="91"/>
      <c r="CH577" s="91"/>
      <c r="CI577" s="91"/>
      <c r="CJ577" s="91"/>
      <c r="CK577" s="91"/>
      <c r="CL577" s="91"/>
      <c r="CM577" s="91"/>
      <c r="CN577" s="91"/>
      <c r="CO577" s="91"/>
      <c r="CP577" s="91"/>
      <c r="CQ577" s="91"/>
      <c r="CR577" s="91"/>
      <c r="CS577" s="91"/>
      <c r="CT577" s="91"/>
      <c r="CU577" s="91"/>
      <c r="CV577" s="91"/>
      <c r="CW577" s="91"/>
      <c r="CX577" s="91"/>
      <c r="CY577" s="91"/>
      <c r="CZ577" s="91"/>
      <c r="DA577" s="91"/>
      <c r="DB577" s="91"/>
      <c r="DC577" s="91"/>
      <c r="DD577" s="91"/>
      <c r="DE577" s="91"/>
      <c r="DF577" s="91"/>
      <c r="DG577" s="91"/>
      <c r="DH577" s="91"/>
      <c r="DI577" s="91"/>
      <c r="DJ577" s="91"/>
      <c r="DK577" s="91"/>
      <c r="DL577" s="91"/>
      <c r="DM577" s="91"/>
      <c r="DN577" s="91"/>
      <c r="DO577" s="91"/>
      <c r="DP577" s="91"/>
      <c r="DQ577" s="91"/>
      <c r="DR577" s="91"/>
      <c r="DS577" s="91"/>
      <c r="DT577" s="91"/>
      <c r="DU577" s="91"/>
      <c r="DV577" s="91"/>
      <c r="DW577" s="91"/>
      <c r="DX577" s="91"/>
      <c r="DY577" s="91"/>
      <c r="DZ577" s="91"/>
      <c r="EA577" s="91"/>
      <c r="EB577" s="91"/>
      <c r="EC577" s="91"/>
      <c r="ED577" s="91"/>
      <c r="EE577" s="91"/>
      <c r="EF577" s="91"/>
      <c r="EG577" s="91"/>
      <c r="EH577" s="91"/>
      <c r="EI577" s="91"/>
      <c r="EJ577" s="91"/>
      <c r="EK577" s="91"/>
      <c r="EL577" s="91"/>
      <c r="EM577" s="91"/>
      <c r="EN577" s="91"/>
      <c r="EO577" s="91"/>
      <c r="EP577" s="91"/>
      <c r="EQ577" s="91"/>
      <c r="ER577" s="91"/>
      <c r="ES577" s="91"/>
      <c r="ET577" s="91"/>
      <c r="EU577" s="91"/>
      <c r="EV577" s="91"/>
      <c r="EW577" s="91"/>
      <c r="EX577" s="91"/>
      <c r="EY577" s="91"/>
      <c r="EZ577" s="91"/>
      <c r="FA577" s="91"/>
      <c r="FB577" s="91"/>
      <c r="FC577" s="91"/>
      <c r="FD577" s="91"/>
      <c r="FE577" s="91"/>
      <c r="FF577" s="91"/>
      <c r="FG577" s="91"/>
      <c r="FH577" s="91"/>
      <c r="FI577" s="91"/>
      <c r="FJ577" s="91"/>
      <c r="FK577" s="91"/>
      <c r="FL577" s="91"/>
      <c r="FM577" s="91"/>
      <c r="FN577" s="91"/>
      <c r="FO577" s="91"/>
      <c r="FP577" s="91"/>
      <c r="FQ577" s="91"/>
      <c r="FR577" s="91"/>
      <c r="FS577" s="91"/>
      <c r="FT577" s="91"/>
      <c r="FU577" s="91"/>
      <c r="FV577" s="91"/>
      <c r="FW577" s="91"/>
      <c r="FX577" s="91"/>
      <c r="FY577" s="91"/>
      <c r="FZ577" s="91"/>
      <c r="GA577" s="91"/>
      <c r="GB577" s="91"/>
      <c r="GC577" s="91"/>
    </row>
    <row r="578" spans="1:185" s="93" customFormat="1">
      <c r="A578" s="236"/>
      <c r="B578" s="111" t="s">
        <v>23</v>
      </c>
      <c r="C578" s="304"/>
      <c r="D578" s="304"/>
      <c r="E578" s="20">
        <f>E574-E575</f>
        <v>0</v>
      </c>
      <c r="F578" s="20">
        <f t="shared" ref="F578:K578" si="96">F574-F575</f>
        <v>0</v>
      </c>
      <c r="G578" s="20">
        <f t="shared" si="96"/>
        <v>0</v>
      </c>
      <c r="H578" s="20">
        <f t="shared" si="96"/>
        <v>0</v>
      </c>
      <c r="I578" s="20">
        <f t="shared" si="96"/>
        <v>0</v>
      </c>
      <c r="J578" s="20">
        <f t="shared" si="96"/>
        <v>0</v>
      </c>
      <c r="K578" s="20">
        <f t="shared" si="96"/>
        <v>0</v>
      </c>
      <c r="L578" s="90"/>
      <c r="M578" s="90"/>
      <c r="N578" s="90"/>
      <c r="O578" s="122"/>
      <c r="P578" s="122"/>
      <c r="Q578" s="122"/>
      <c r="R578" s="122"/>
      <c r="S578" s="317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  <c r="BZ578" s="91"/>
      <c r="CA578" s="91"/>
      <c r="CB578" s="91"/>
      <c r="CC578" s="91"/>
      <c r="CD578" s="91"/>
      <c r="CE578" s="91"/>
      <c r="CF578" s="91"/>
      <c r="CG578" s="91"/>
      <c r="CH578" s="91"/>
      <c r="CI578" s="91"/>
      <c r="CJ578" s="91"/>
      <c r="CK578" s="91"/>
      <c r="CL578" s="91"/>
      <c r="CM578" s="91"/>
      <c r="CN578" s="91"/>
      <c r="CO578" s="91"/>
      <c r="CP578" s="91"/>
      <c r="CQ578" s="91"/>
      <c r="CR578" s="91"/>
      <c r="CS578" s="91"/>
      <c r="CT578" s="91"/>
      <c r="CU578" s="91"/>
      <c r="CV578" s="91"/>
      <c r="CW578" s="91"/>
      <c r="CX578" s="91"/>
      <c r="CY578" s="91"/>
      <c r="CZ578" s="91"/>
      <c r="DA578" s="91"/>
      <c r="DB578" s="91"/>
      <c r="DC578" s="91"/>
      <c r="DD578" s="91"/>
      <c r="DE578" s="91"/>
      <c r="DF578" s="91"/>
      <c r="DG578" s="91"/>
      <c r="DH578" s="91"/>
      <c r="DI578" s="91"/>
      <c r="DJ578" s="91"/>
      <c r="DK578" s="91"/>
      <c r="DL578" s="91"/>
      <c r="DM578" s="91"/>
      <c r="DN578" s="91"/>
      <c r="DO578" s="91"/>
      <c r="DP578" s="91"/>
      <c r="DQ578" s="91"/>
      <c r="DR578" s="91"/>
      <c r="DS578" s="91"/>
      <c r="DT578" s="91"/>
      <c r="DU578" s="91"/>
      <c r="DV578" s="91"/>
      <c r="DW578" s="91"/>
      <c r="DX578" s="91"/>
      <c r="DY578" s="91"/>
      <c r="DZ578" s="91"/>
      <c r="EA578" s="91"/>
      <c r="EB578" s="91"/>
      <c r="EC578" s="91"/>
      <c r="ED578" s="91"/>
      <c r="EE578" s="91"/>
      <c r="EF578" s="91"/>
      <c r="EG578" s="91"/>
      <c r="EH578" s="91"/>
      <c r="EI578" s="91"/>
      <c r="EJ578" s="91"/>
      <c r="EK578" s="91"/>
      <c r="EL578" s="91"/>
      <c r="EM578" s="91"/>
      <c r="EN578" s="91"/>
      <c r="EO578" s="91"/>
      <c r="EP578" s="91"/>
      <c r="EQ578" s="91"/>
      <c r="ER578" s="91"/>
      <c r="ES578" s="91"/>
      <c r="ET578" s="91"/>
      <c r="EU578" s="91"/>
      <c r="EV578" s="91"/>
      <c r="EW578" s="91"/>
      <c r="EX578" s="91"/>
      <c r="EY578" s="91"/>
      <c r="EZ578" s="91"/>
      <c r="FA578" s="91"/>
      <c r="FB578" s="91"/>
      <c r="FC578" s="91"/>
      <c r="FD578" s="91"/>
      <c r="FE578" s="91"/>
      <c r="FF578" s="91"/>
      <c r="FG578" s="91"/>
      <c r="FH578" s="91"/>
      <c r="FI578" s="91"/>
      <c r="FJ578" s="91"/>
      <c r="FK578" s="91"/>
      <c r="FL578" s="91"/>
      <c r="FM578" s="91"/>
      <c r="FN578" s="91"/>
      <c r="FO578" s="91"/>
      <c r="FP578" s="91"/>
      <c r="FQ578" s="91"/>
      <c r="FR578" s="91"/>
      <c r="FS578" s="91"/>
      <c r="FT578" s="91"/>
      <c r="FU578" s="91"/>
      <c r="FV578" s="91"/>
      <c r="FW578" s="91"/>
      <c r="FX578" s="91"/>
      <c r="FY578" s="91"/>
      <c r="FZ578" s="91"/>
      <c r="GA578" s="91"/>
      <c r="GB578" s="91"/>
      <c r="GC578" s="91"/>
    </row>
    <row r="579" spans="1:185" s="93" customFormat="1">
      <c r="A579" s="236" t="s">
        <v>0</v>
      </c>
      <c r="B579" s="8" t="s">
        <v>20</v>
      </c>
      <c r="C579" s="304"/>
      <c r="D579" s="304"/>
      <c r="E579" s="20">
        <f>E580+E589+E590+E592+E593</f>
        <v>0</v>
      </c>
      <c r="F579" s="20">
        <f t="shared" ref="F579:K579" si="97">F580+F589+F590+F592+F593</f>
        <v>0</v>
      </c>
      <c r="G579" s="20">
        <f t="shared" si="97"/>
        <v>0</v>
      </c>
      <c r="H579" s="20">
        <f t="shared" si="97"/>
        <v>0</v>
      </c>
      <c r="I579" s="20">
        <f t="shared" si="97"/>
        <v>0</v>
      </c>
      <c r="J579" s="20">
        <f t="shared" si="97"/>
        <v>0</v>
      </c>
      <c r="K579" s="20">
        <f t="shared" si="97"/>
        <v>0</v>
      </c>
      <c r="L579" s="90"/>
      <c r="M579" s="90"/>
      <c r="N579" s="90"/>
      <c r="O579" s="122"/>
      <c r="P579" s="122"/>
      <c r="Q579" s="122"/>
      <c r="R579" s="122"/>
      <c r="S579" s="317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  <c r="BZ579" s="91"/>
      <c r="CA579" s="91"/>
      <c r="CB579" s="91"/>
      <c r="CC579" s="91"/>
      <c r="CD579" s="91"/>
      <c r="CE579" s="91"/>
      <c r="CF579" s="91"/>
      <c r="CG579" s="91"/>
      <c r="CH579" s="91"/>
      <c r="CI579" s="91"/>
      <c r="CJ579" s="91"/>
      <c r="CK579" s="91"/>
      <c r="CL579" s="91"/>
      <c r="CM579" s="91"/>
      <c r="CN579" s="91"/>
      <c r="CO579" s="91"/>
      <c r="CP579" s="91"/>
      <c r="CQ579" s="91"/>
      <c r="CR579" s="91"/>
      <c r="CS579" s="91"/>
      <c r="CT579" s="91"/>
      <c r="CU579" s="91"/>
      <c r="CV579" s="91"/>
      <c r="CW579" s="91"/>
      <c r="CX579" s="91"/>
      <c r="CY579" s="91"/>
      <c r="CZ579" s="91"/>
      <c r="DA579" s="91"/>
      <c r="DB579" s="91"/>
      <c r="DC579" s="91"/>
      <c r="DD579" s="91"/>
      <c r="DE579" s="91"/>
      <c r="DF579" s="91"/>
      <c r="DG579" s="91"/>
      <c r="DH579" s="91"/>
      <c r="DI579" s="91"/>
      <c r="DJ579" s="91"/>
      <c r="DK579" s="91"/>
      <c r="DL579" s="91"/>
      <c r="DM579" s="91"/>
      <c r="DN579" s="91"/>
      <c r="DO579" s="91"/>
      <c r="DP579" s="91"/>
      <c r="DQ579" s="91"/>
      <c r="DR579" s="91"/>
      <c r="DS579" s="91"/>
      <c r="DT579" s="91"/>
      <c r="DU579" s="91"/>
      <c r="DV579" s="91"/>
      <c r="DW579" s="91"/>
      <c r="DX579" s="91"/>
      <c r="DY579" s="91"/>
      <c r="DZ579" s="91"/>
      <c r="EA579" s="91"/>
      <c r="EB579" s="91"/>
      <c r="EC579" s="91"/>
      <c r="ED579" s="91"/>
      <c r="EE579" s="91"/>
      <c r="EF579" s="91"/>
      <c r="EG579" s="91"/>
      <c r="EH579" s="91"/>
      <c r="EI579" s="91"/>
      <c r="EJ579" s="91"/>
      <c r="EK579" s="91"/>
      <c r="EL579" s="91"/>
      <c r="EM579" s="91"/>
      <c r="EN579" s="91"/>
      <c r="EO579" s="91"/>
      <c r="EP579" s="91"/>
      <c r="EQ579" s="91"/>
      <c r="ER579" s="91"/>
      <c r="ES579" s="91"/>
      <c r="ET579" s="91"/>
      <c r="EU579" s="91"/>
      <c r="EV579" s="91"/>
      <c r="EW579" s="91"/>
      <c r="EX579" s="91"/>
      <c r="EY579" s="91"/>
      <c r="EZ579" s="91"/>
      <c r="FA579" s="91"/>
      <c r="FB579" s="91"/>
      <c r="FC579" s="91"/>
      <c r="FD579" s="91"/>
      <c r="FE579" s="91"/>
      <c r="FF579" s="91"/>
      <c r="FG579" s="91"/>
      <c r="FH579" s="91"/>
      <c r="FI579" s="91"/>
      <c r="FJ579" s="91"/>
      <c r="FK579" s="91"/>
      <c r="FL579" s="91"/>
      <c r="FM579" s="91"/>
      <c r="FN579" s="91"/>
      <c r="FO579" s="91"/>
      <c r="FP579" s="91"/>
      <c r="FQ579" s="91"/>
      <c r="FR579" s="91"/>
      <c r="FS579" s="91"/>
      <c r="FT579" s="91"/>
      <c r="FU579" s="91"/>
      <c r="FV579" s="91"/>
      <c r="FW579" s="91"/>
      <c r="FX579" s="91"/>
      <c r="FY579" s="91"/>
      <c r="FZ579" s="91"/>
      <c r="GA579" s="91"/>
      <c r="GB579" s="91"/>
      <c r="GC579" s="91"/>
    </row>
    <row r="580" spans="1:185" s="93" customFormat="1" ht="31.5">
      <c r="A580" s="16" t="s">
        <v>1</v>
      </c>
      <c r="B580" s="8" t="s">
        <v>17</v>
      </c>
      <c r="C580" s="304"/>
      <c r="D580" s="304"/>
      <c r="E580" s="20">
        <f>SUM(E581:E588)</f>
        <v>0</v>
      </c>
      <c r="F580" s="20">
        <f t="shared" ref="F580:K580" si="98">SUM(F581:F588)</f>
        <v>0</v>
      </c>
      <c r="G580" s="20">
        <f>SUM(G581:G588)</f>
        <v>0</v>
      </c>
      <c r="H580" s="20">
        <f t="shared" si="98"/>
        <v>0</v>
      </c>
      <c r="I580" s="20">
        <f t="shared" si="98"/>
        <v>0</v>
      </c>
      <c r="J580" s="20">
        <f t="shared" si="98"/>
        <v>0</v>
      </c>
      <c r="K580" s="20">
        <f t="shared" si="98"/>
        <v>0</v>
      </c>
      <c r="L580" s="90"/>
      <c r="M580" s="90"/>
      <c r="N580" s="90"/>
      <c r="O580" s="122"/>
      <c r="P580" s="122"/>
      <c r="Q580" s="122"/>
      <c r="R580" s="122"/>
      <c r="S580" s="317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  <c r="BZ580" s="91"/>
      <c r="CA580" s="91"/>
      <c r="CB580" s="91"/>
      <c r="CC580" s="91"/>
      <c r="CD580" s="91"/>
      <c r="CE580" s="91"/>
      <c r="CF580" s="91"/>
      <c r="CG580" s="91"/>
      <c r="CH580" s="91"/>
      <c r="CI580" s="91"/>
      <c r="CJ580" s="91"/>
      <c r="CK580" s="91"/>
      <c r="CL580" s="91"/>
      <c r="CM580" s="91"/>
      <c r="CN580" s="91"/>
      <c r="CO580" s="91"/>
      <c r="CP580" s="91"/>
      <c r="CQ580" s="91"/>
      <c r="CR580" s="91"/>
      <c r="CS580" s="91"/>
      <c r="CT580" s="91"/>
      <c r="CU580" s="91"/>
      <c r="CV580" s="91"/>
      <c r="CW580" s="91"/>
      <c r="CX580" s="91"/>
      <c r="CY580" s="91"/>
      <c r="CZ580" s="91"/>
      <c r="DA580" s="91"/>
      <c r="DB580" s="91"/>
      <c r="DC580" s="91"/>
      <c r="DD580" s="91"/>
      <c r="DE580" s="91"/>
      <c r="DF580" s="91"/>
      <c r="DG580" s="91"/>
      <c r="DH580" s="91"/>
      <c r="DI580" s="91"/>
      <c r="DJ580" s="91"/>
      <c r="DK580" s="91"/>
      <c r="DL580" s="91"/>
      <c r="DM580" s="91"/>
      <c r="DN580" s="91"/>
      <c r="DO580" s="91"/>
      <c r="DP580" s="91"/>
      <c r="DQ580" s="91"/>
      <c r="DR580" s="91"/>
      <c r="DS580" s="91"/>
      <c r="DT580" s="91"/>
      <c r="DU580" s="91"/>
      <c r="DV580" s="91"/>
      <c r="DW580" s="91"/>
      <c r="DX580" s="91"/>
      <c r="DY580" s="91"/>
      <c r="DZ580" s="91"/>
      <c r="EA580" s="91"/>
      <c r="EB580" s="91"/>
      <c r="EC580" s="91"/>
      <c r="ED580" s="91"/>
      <c r="EE580" s="91"/>
      <c r="EF580" s="91"/>
      <c r="EG580" s="91"/>
      <c r="EH580" s="91"/>
      <c r="EI580" s="91"/>
      <c r="EJ580" s="91"/>
      <c r="EK580" s="91"/>
      <c r="EL580" s="91"/>
      <c r="EM580" s="91"/>
      <c r="EN580" s="91"/>
      <c r="EO580" s="91"/>
      <c r="EP580" s="91"/>
      <c r="EQ580" s="91"/>
      <c r="ER580" s="91"/>
      <c r="ES580" s="91"/>
      <c r="ET580" s="91"/>
      <c r="EU580" s="91"/>
      <c r="EV580" s="91"/>
      <c r="EW580" s="91"/>
      <c r="EX580" s="91"/>
      <c r="EY580" s="91"/>
      <c r="EZ580" s="91"/>
      <c r="FA580" s="91"/>
      <c r="FB580" s="91"/>
      <c r="FC580" s="91"/>
      <c r="FD580" s="91"/>
      <c r="FE580" s="91"/>
      <c r="FF580" s="91"/>
      <c r="FG580" s="91"/>
      <c r="FH580" s="91"/>
      <c r="FI580" s="91"/>
      <c r="FJ580" s="91"/>
      <c r="FK580" s="91"/>
      <c r="FL580" s="91"/>
      <c r="FM580" s="91"/>
      <c r="FN580" s="91"/>
      <c r="FO580" s="91"/>
      <c r="FP580" s="91"/>
      <c r="FQ580" s="91"/>
      <c r="FR580" s="91"/>
      <c r="FS580" s="91"/>
      <c r="FT580" s="91"/>
      <c r="FU580" s="91"/>
      <c r="FV580" s="91"/>
      <c r="FW580" s="91"/>
      <c r="FX580" s="91"/>
      <c r="FY580" s="91"/>
      <c r="FZ580" s="91"/>
      <c r="GA580" s="91"/>
      <c r="GB580" s="91"/>
      <c r="GC580" s="91"/>
    </row>
    <row r="581" spans="1:185" s="93" customFormat="1" ht="30">
      <c r="A581" s="304">
        <f>'10 Квартал финансирование'!A581</f>
        <v>419</v>
      </c>
      <c r="B581" s="305" t="str">
        <f>'10 Квартал финансирование'!B581</f>
        <v>Приобретение оборудования для формирования обменного фонда КСУЭ на территории РИ</v>
      </c>
      <c r="C581" s="324" t="str">
        <f>'10 Квартал финансирование'!C581</f>
        <v xml:space="preserve">G_prj_109107_50326 </v>
      </c>
      <c r="D581" s="304" t="s">
        <v>157</v>
      </c>
      <c r="E581" s="323">
        <v>0</v>
      </c>
      <c r="F581" s="122">
        <v>0</v>
      </c>
      <c r="G581" s="122">
        <v>0</v>
      </c>
      <c r="H581" s="122">
        <v>0</v>
      </c>
      <c r="I581" s="122">
        <v>0</v>
      </c>
      <c r="J581" s="122">
        <v>0</v>
      </c>
      <c r="K581" s="122">
        <v>0</v>
      </c>
      <c r="L581" s="90">
        <v>2016</v>
      </c>
      <c r="M581" s="90">
        <v>2016</v>
      </c>
      <c r="N581" s="90" t="s">
        <v>157</v>
      </c>
      <c r="O581" s="122" t="s">
        <v>1139</v>
      </c>
      <c r="P581" s="122" t="s">
        <v>1139</v>
      </c>
      <c r="Q581" s="122" t="s">
        <v>1139</v>
      </c>
      <c r="R581" s="122" t="s">
        <v>1139</v>
      </c>
      <c r="S581" s="317" t="s">
        <v>1090</v>
      </c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  <c r="BZ581" s="91"/>
      <c r="CA581" s="91"/>
      <c r="CB581" s="91"/>
      <c r="CC581" s="91"/>
      <c r="CD581" s="91"/>
      <c r="CE581" s="91"/>
      <c r="CF581" s="91"/>
      <c r="CG581" s="91"/>
      <c r="CH581" s="91"/>
      <c r="CI581" s="91"/>
      <c r="CJ581" s="91"/>
      <c r="CK581" s="91"/>
      <c r="CL581" s="91"/>
      <c r="CM581" s="91"/>
      <c r="CN581" s="91"/>
      <c r="CO581" s="91"/>
      <c r="CP581" s="91"/>
      <c r="CQ581" s="91"/>
      <c r="CR581" s="91"/>
      <c r="CS581" s="91"/>
      <c r="CT581" s="91"/>
      <c r="CU581" s="91"/>
      <c r="CV581" s="91"/>
      <c r="CW581" s="91"/>
      <c r="CX581" s="91"/>
      <c r="CY581" s="91"/>
      <c r="CZ581" s="91"/>
      <c r="DA581" s="91"/>
      <c r="DB581" s="91"/>
      <c r="DC581" s="91"/>
      <c r="DD581" s="91"/>
      <c r="DE581" s="91"/>
      <c r="DF581" s="91"/>
      <c r="DG581" s="91"/>
      <c r="DH581" s="91"/>
      <c r="DI581" s="91"/>
      <c r="DJ581" s="91"/>
      <c r="DK581" s="91"/>
      <c r="DL581" s="91"/>
      <c r="DM581" s="91"/>
      <c r="DN581" s="91"/>
      <c r="DO581" s="91"/>
      <c r="DP581" s="91"/>
      <c r="DQ581" s="91"/>
      <c r="DR581" s="91"/>
      <c r="DS581" s="91"/>
      <c r="DT581" s="91"/>
      <c r="DU581" s="91"/>
      <c r="DV581" s="91"/>
      <c r="DW581" s="91"/>
      <c r="DX581" s="91"/>
      <c r="DY581" s="91"/>
      <c r="DZ581" s="91"/>
      <c r="EA581" s="91"/>
      <c r="EB581" s="91"/>
      <c r="EC581" s="91"/>
      <c r="ED581" s="91"/>
      <c r="EE581" s="91"/>
      <c r="EF581" s="91"/>
      <c r="EG581" s="91"/>
      <c r="EH581" s="91"/>
      <c r="EI581" s="91"/>
      <c r="EJ581" s="91"/>
      <c r="EK581" s="91"/>
      <c r="EL581" s="91"/>
      <c r="EM581" s="91"/>
      <c r="EN581" s="91"/>
      <c r="EO581" s="91"/>
      <c r="EP581" s="91"/>
      <c r="EQ581" s="91"/>
      <c r="ER581" s="91"/>
      <c r="ES581" s="91"/>
      <c r="ET581" s="91"/>
      <c r="EU581" s="91"/>
      <c r="EV581" s="91"/>
      <c r="EW581" s="91"/>
      <c r="EX581" s="91"/>
      <c r="EY581" s="91"/>
      <c r="EZ581" s="91"/>
      <c r="FA581" s="91"/>
      <c r="FB581" s="91"/>
      <c r="FC581" s="91"/>
      <c r="FD581" s="91"/>
      <c r="FE581" s="91"/>
      <c r="FF581" s="91"/>
      <c r="FG581" s="91"/>
      <c r="FH581" s="91"/>
      <c r="FI581" s="91"/>
      <c r="FJ581" s="91"/>
      <c r="FK581" s="91"/>
      <c r="FL581" s="91"/>
      <c r="FM581" s="91"/>
      <c r="FN581" s="91"/>
      <c r="FO581" s="91"/>
      <c r="FP581" s="91"/>
      <c r="FQ581" s="91"/>
      <c r="FR581" s="91"/>
      <c r="FS581" s="91"/>
      <c r="FT581" s="91"/>
      <c r="FU581" s="91"/>
      <c r="FV581" s="91"/>
      <c r="FW581" s="91"/>
      <c r="FX581" s="91"/>
      <c r="FY581" s="91"/>
      <c r="FZ581" s="91"/>
      <c r="GA581" s="91"/>
      <c r="GB581" s="91"/>
      <c r="GC581" s="91"/>
    </row>
    <row r="582" spans="1:185" s="93" customFormat="1" ht="30">
      <c r="A582" s="304">
        <f>'10 Квартал финансирование'!A582</f>
        <v>419.1</v>
      </c>
      <c r="B582" s="305" t="str">
        <f>'10 Квартал финансирование'!B582</f>
        <v>Коммутационное оборудование для формирования обменного фонда КСУЭ</v>
      </c>
      <c r="C582" s="324">
        <f>'10 Квартал финансирование'!C582</f>
        <v>0</v>
      </c>
      <c r="D582" s="304" t="s">
        <v>157</v>
      </c>
      <c r="E582" s="323">
        <v>0</v>
      </c>
      <c r="F582" s="122">
        <v>0</v>
      </c>
      <c r="G582" s="122">
        <v>0</v>
      </c>
      <c r="H582" s="122">
        <v>0</v>
      </c>
      <c r="I582" s="122">
        <v>0</v>
      </c>
      <c r="J582" s="122">
        <v>0</v>
      </c>
      <c r="K582" s="122">
        <v>0</v>
      </c>
      <c r="L582" s="90">
        <v>2016</v>
      </c>
      <c r="M582" s="90">
        <v>2016</v>
      </c>
      <c r="N582" s="90" t="s">
        <v>157</v>
      </c>
      <c r="O582" s="122" t="s">
        <v>1139</v>
      </c>
      <c r="P582" s="122" t="s">
        <v>1139</v>
      </c>
      <c r="Q582" s="122" t="s">
        <v>1139</v>
      </c>
      <c r="R582" s="122" t="s">
        <v>1139</v>
      </c>
      <c r="S582" s="317" t="s">
        <v>1090</v>
      </c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  <c r="BZ582" s="91"/>
      <c r="CA582" s="91"/>
      <c r="CB582" s="91"/>
      <c r="CC582" s="91"/>
      <c r="CD582" s="91"/>
      <c r="CE582" s="91"/>
      <c r="CF582" s="91"/>
      <c r="CG582" s="91"/>
      <c r="CH582" s="91"/>
      <c r="CI582" s="91"/>
      <c r="CJ582" s="91"/>
      <c r="CK582" s="91"/>
      <c r="CL582" s="91"/>
      <c r="CM582" s="91"/>
      <c r="CN582" s="91"/>
      <c r="CO582" s="91"/>
      <c r="CP582" s="91"/>
      <c r="CQ582" s="91"/>
      <c r="CR582" s="91"/>
      <c r="CS582" s="91"/>
      <c r="CT582" s="91"/>
      <c r="CU582" s="91"/>
      <c r="CV582" s="91"/>
      <c r="CW582" s="91"/>
      <c r="CX582" s="91"/>
      <c r="CY582" s="91"/>
      <c r="CZ582" s="91"/>
      <c r="DA582" s="91"/>
      <c r="DB582" s="91"/>
      <c r="DC582" s="91"/>
      <c r="DD582" s="91"/>
      <c r="DE582" s="91"/>
      <c r="DF582" s="91"/>
      <c r="DG582" s="91"/>
      <c r="DH582" s="91"/>
      <c r="DI582" s="91"/>
      <c r="DJ582" s="91"/>
      <c r="DK582" s="91"/>
      <c r="DL582" s="91"/>
      <c r="DM582" s="91"/>
      <c r="DN582" s="91"/>
      <c r="DO582" s="91"/>
      <c r="DP582" s="91"/>
      <c r="DQ582" s="91"/>
      <c r="DR582" s="91"/>
      <c r="DS582" s="91"/>
      <c r="DT582" s="91"/>
      <c r="DU582" s="91"/>
      <c r="DV582" s="91"/>
      <c r="DW582" s="91"/>
      <c r="DX582" s="91"/>
      <c r="DY582" s="91"/>
      <c r="DZ582" s="91"/>
      <c r="EA582" s="91"/>
      <c r="EB582" s="91"/>
      <c r="EC582" s="91"/>
      <c r="ED582" s="91"/>
      <c r="EE582" s="91"/>
      <c r="EF582" s="91"/>
      <c r="EG582" s="91"/>
      <c r="EH582" s="91"/>
      <c r="EI582" s="91"/>
      <c r="EJ582" s="91"/>
      <c r="EK582" s="91"/>
      <c r="EL582" s="91"/>
      <c r="EM582" s="91"/>
      <c r="EN582" s="91"/>
      <c r="EO582" s="91"/>
      <c r="EP582" s="91"/>
      <c r="EQ582" s="91"/>
      <c r="ER582" s="91"/>
      <c r="ES582" s="91"/>
      <c r="ET582" s="91"/>
      <c r="EU582" s="91"/>
      <c r="EV582" s="91"/>
      <c r="EW582" s="91"/>
      <c r="EX582" s="91"/>
      <c r="EY582" s="91"/>
      <c r="EZ582" s="91"/>
      <c r="FA582" s="91"/>
      <c r="FB582" s="91"/>
      <c r="FC582" s="91"/>
      <c r="FD582" s="91"/>
      <c r="FE582" s="91"/>
      <c r="FF582" s="91"/>
      <c r="FG582" s="91"/>
      <c r="FH582" s="91"/>
      <c r="FI582" s="91"/>
      <c r="FJ582" s="91"/>
      <c r="FK582" s="91"/>
      <c r="FL582" s="91"/>
      <c r="FM582" s="91"/>
      <c r="FN582" s="91"/>
      <c r="FO582" s="91"/>
      <c r="FP582" s="91"/>
      <c r="FQ582" s="91"/>
      <c r="FR582" s="91"/>
      <c r="FS582" s="91"/>
      <c r="FT582" s="91"/>
      <c r="FU582" s="91"/>
      <c r="FV582" s="91"/>
      <c r="FW582" s="91"/>
      <c r="FX582" s="91"/>
      <c r="FY582" s="91"/>
      <c r="FZ582" s="91"/>
      <c r="GA582" s="91"/>
      <c r="GB582" s="91"/>
      <c r="GC582" s="91"/>
    </row>
    <row r="583" spans="1:185" s="93" customFormat="1" ht="30">
      <c r="A583" s="304">
        <f>'10 Квартал финансирование'!A583</f>
        <v>419.20000000000005</v>
      </c>
      <c r="B583" s="305" t="str">
        <f>'10 Квартал финансирование'!B583</f>
        <v>Приборы учета для формирования обменного фонда КСУЭ</v>
      </c>
      <c r="C583" s="324">
        <f>'10 Квартал финансирование'!C583</f>
        <v>0</v>
      </c>
      <c r="D583" s="304" t="s">
        <v>157</v>
      </c>
      <c r="E583" s="323">
        <v>0</v>
      </c>
      <c r="F583" s="122">
        <v>0</v>
      </c>
      <c r="G583" s="122">
        <v>0</v>
      </c>
      <c r="H583" s="122">
        <v>0</v>
      </c>
      <c r="I583" s="122">
        <v>0</v>
      </c>
      <c r="J583" s="122">
        <v>0</v>
      </c>
      <c r="K583" s="122">
        <v>0</v>
      </c>
      <c r="L583" s="90">
        <v>2016</v>
      </c>
      <c r="M583" s="90">
        <v>2016</v>
      </c>
      <c r="N583" s="90" t="s">
        <v>157</v>
      </c>
      <c r="O583" s="122" t="s">
        <v>1139</v>
      </c>
      <c r="P583" s="122" t="s">
        <v>1139</v>
      </c>
      <c r="Q583" s="122" t="s">
        <v>1139</v>
      </c>
      <c r="R583" s="122" t="s">
        <v>1139</v>
      </c>
      <c r="S583" s="317" t="s">
        <v>1090</v>
      </c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  <c r="BZ583" s="91"/>
      <c r="CA583" s="91"/>
      <c r="CB583" s="91"/>
      <c r="CC583" s="91"/>
      <c r="CD583" s="91"/>
      <c r="CE583" s="91"/>
      <c r="CF583" s="91"/>
      <c r="CG583" s="91"/>
      <c r="CH583" s="91"/>
      <c r="CI583" s="91"/>
      <c r="CJ583" s="91"/>
      <c r="CK583" s="91"/>
      <c r="CL583" s="91"/>
      <c r="CM583" s="91"/>
      <c r="CN583" s="91"/>
      <c r="CO583" s="91"/>
      <c r="CP583" s="91"/>
      <c r="CQ583" s="91"/>
      <c r="CR583" s="91"/>
      <c r="CS583" s="91"/>
      <c r="CT583" s="91"/>
      <c r="CU583" s="91"/>
      <c r="CV583" s="91"/>
      <c r="CW583" s="91"/>
      <c r="CX583" s="91"/>
      <c r="CY583" s="91"/>
      <c r="CZ583" s="91"/>
      <c r="DA583" s="91"/>
      <c r="DB583" s="91"/>
      <c r="DC583" s="91"/>
      <c r="DD583" s="91"/>
      <c r="DE583" s="91"/>
      <c r="DF583" s="91"/>
      <c r="DG583" s="91"/>
      <c r="DH583" s="91"/>
      <c r="DI583" s="91"/>
      <c r="DJ583" s="91"/>
      <c r="DK583" s="91"/>
      <c r="DL583" s="91"/>
      <c r="DM583" s="91"/>
      <c r="DN583" s="91"/>
      <c r="DO583" s="91"/>
      <c r="DP583" s="91"/>
      <c r="DQ583" s="91"/>
      <c r="DR583" s="91"/>
      <c r="DS583" s="91"/>
      <c r="DT583" s="91"/>
      <c r="DU583" s="91"/>
      <c r="DV583" s="91"/>
      <c r="DW583" s="91"/>
      <c r="DX583" s="91"/>
      <c r="DY583" s="91"/>
      <c r="DZ583" s="91"/>
      <c r="EA583" s="91"/>
      <c r="EB583" s="91"/>
      <c r="EC583" s="91"/>
      <c r="ED583" s="91"/>
      <c r="EE583" s="91"/>
      <c r="EF583" s="91"/>
      <c r="EG583" s="91"/>
      <c r="EH583" s="91"/>
      <c r="EI583" s="91"/>
      <c r="EJ583" s="91"/>
      <c r="EK583" s="91"/>
      <c r="EL583" s="91"/>
      <c r="EM583" s="91"/>
      <c r="EN583" s="91"/>
      <c r="EO583" s="91"/>
      <c r="EP583" s="91"/>
      <c r="EQ583" s="91"/>
      <c r="ER583" s="91"/>
      <c r="ES583" s="91"/>
      <c r="ET583" s="91"/>
      <c r="EU583" s="91"/>
      <c r="EV583" s="91"/>
      <c r="EW583" s="91"/>
      <c r="EX583" s="91"/>
      <c r="EY583" s="91"/>
      <c r="EZ583" s="91"/>
      <c r="FA583" s="91"/>
      <c r="FB583" s="91"/>
      <c r="FC583" s="91"/>
      <c r="FD583" s="91"/>
      <c r="FE583" s="91"/>
      <c r="FF583" s="91"/>
      <c r="FG583" s="91"/>
      <c r="FH583" s="91"/>
      <c r="FI583" s="91"/>
      <c r="FJ583" s="91"/>
      <c r="FK583" s="91"/>
      <c r="FL583" s="91"/>
      <c r="FM583" s="91"/>
      <c r="FN583" s="91"/>
      <c r="FO583" s="91"/>
      <c r="FP583" s="91"/>
      <c r="FQ583" s="91"/>
      <c r="FR583" s="91"/>
      <c r="FS583" s="91"/>
      <c r="FT583" s="91"/>
      <c r="FU583" s="91"/>
      <c r="FV583" s="91"/>
      <c r="FW583" s="91"/>
      <c r="FX583" s="91"/>
      <c r="FY583" s="91"/>
      <c r="FZ583" s="91"/>
      <c r="GA583" s="91"/>
      <c r="GB583" s="91"/>
      <c r="GC583" s="91"/>
    </row>
    <row r="584" spans="1:185" s="93" customFormat="1" ht="45">
      <c r="A584" s="304">
        <f>'10 Квартал финансирование'!A584</f>
        <v>419.30000000000007</v>
      </c>
      <c r="B584" s="305" t="str">
        <f>'10 Квартал финансирование'!B584</f>
        <v>Герметичный ответвительный зажим РС 95-10 (прокалывающий зажим) для формирования обменного фонда КСУЭ</v>
      </c>
      <c r="C584" s="324">
        <f>'10 Квартал финансирование'!C584</f>
        <v>0</v>
      </c>
      <c r="D584" s="304" t="s">
        <v>157</v>
      </c>
      <c r="E584" s="323">
        <v>0</v>
      </c>
      <c r="F584" s="122">
        <v>0</v>
      </c>
      <c r="G584" s="122">
        <v>0</v>
      </c>
      <c r="H584" s="122">
        <v>0</v>
      </c>
      <c r="I584" s="122">
        <v>0</v>
      </c>
      <c r="J584" s="122">
        <v>0</v>
      </c>
      <c r="K584" s="122">
        <v>0</v>
      </c>
      <c r="L584" s="90">
        <v>2016</v>
      </c>
      <c r="M584" s="90">
        <v>2016</v>
      </c>
      <c r="N584" s="90" t="s">
        <v>157</v>
      </c>
      <c r="O584" s="122" t="s">
        <v>1139</v>
      </c>
      <c r="P584" s="122" t="s">
        <v>1139</v>
      </c>
      <c r="Q584" s="122" t="s">
        <v>1139</v>
      </c>
      <c r="R584" s="122" t="s">
        <v>1139</v>
      </c>
      <c r="S584" s="317" t="s">
        <v>1090</v>
      </c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  <c r="BZ584" s="91"/>
      <c r="CA584" s="91"/>
      <c r="CB584" s="91"/>
      <c r="CC584" s="91"/>
      <c r="CD584" s="91"/>
      <c r="CE584" s="91"/>
      <c r="CF584" s="91"/>
      <c r="CG584" s="91"/>
      <c r="CH584" s="91"/>
      <c r="CI584" s="91"/>
      <c r="CJ584" s="91"/>
      <c r="CK584" s="91"/>
      <c r="CL584" s="91"/>
      <c r="CM584" s="91"/>
      <c r="CN584" s="91"/>
      <c r="CO584" s="91"/>
      <c r="CP584" s="91"/>
      <c r="CQ584" s="91"/>
      <c r="CR584" s="91"/>
      <c r="CS584" s="91"/>
      <c r="CT584" s="91"/>
      <c r="CU584" s="91"/>
      <c r="CV584" s="91"/>
      <c r="CW584" s="91"/>
      <c r="CX584" s="91"/>
      <c r="CY584" s="91"/>
      <c r="CZ584" s="91"/>
      <c r="DA584" s="91"/>
      <c r="DB584" s="91"/>
      <c r="DC584" s="91"/>
      <c r="DD584" s="91"/>
      <c r="DE584" s="91"/>
      <c r="DF584" s="91"/>
      <c r="DG584" s="91"/>
      <c r="DH584" s="91"/>
      <c r="DI584" s="91"/>
      <c r="DJ584" s="91"/>
      <c r="DK584" s="91"/>
      <c r="DL584" s="91"/>
      <c r="DM584" s="91"/>
      <c r="DN584" s="91"/>
      <c r="DO584" s="91"/>
      <c r="DP584" s="91"/>
      <c r="DQ584" s="91"/>
      <c r="DR584" s="91"/>
      <c r="DS584" s="91"/>
      <c r="DT584" s="91"/>
      <c r="DU584" s="91"/>
      <c r="DV584" s="91"/>
      <c r="DW584" s="91"/>
      <c r="DX584" s="91"/>
      <c r="DY584" s="91"/>
      <c r="DZ584" s="91"/>
      <c r="EA584" s="91"/>
      <c r="EB584" s="91"/>
      <c r="EC584" s="91"/>
      <c r="ED584" s="91"/>
      <c r="EE584" s="91"/>
      <c r="EF584" s="91"/>
      <c r="EG584" s="91"/>
      <c r="EH584" s="91"/>
      <c r="EI584" s="91"/>
      <c r="EJ584" s="91"/>
      <c r="EK584" s="91"/>
      <c r="EL584" s="91"/>
      <c r="EM584" s="91"/>
      <c r="EN584" s="91"/>
      <c r="EO584" s="91"/>
      <c r="EP584" s="91"/>
      <c r="EQ584" s="91"/>
      <c r="ER584" s="91"/>
      <c r="ES584" s="91"/>
      <c r="ET584" s="91"/>
      <c r="EU584" s="91"/>
      <c r="EV584" s="91"/>
      <c r="EW584" s="91"/>
      <c r="EX584" s="91"/>
      <c r="EY584" s="91"/>
      <c r="EZ584" s="91"/>
      <c r="FA584" s="91"/>
      <c r="FB584" s="91"/>
      <c r="FC584" s="91"/>
      <c r="FD584" s="91"/>
      <c r="FE584" s="91"/>
      <c r="FF584" s="91"/>
      <c r="FG584" s="91"/>
      <c r="FH584" s="91"/>
      <c r="FI584" s="91"/>
      <c r="FJ584" s="91"/>
      <c r="FK584" s="91"/>
      <c r="FL584" s="91"/>
      <c r="FM584" s="91"/>
      <c r="FN584" s="91"/>
      <c r="FO584" s="91"/>
      <c r="FP584" s="91"/>
      <c r="FQ584" s="91"/>
      <c r="FR584" s="91"/>
      <c r="FS584" s="91"/>
      <c r="FT584" s="91"/>
      <c r="FU584" s="91"/>
      <c r="FV584" s="91"/>
      <c r="FW584" s="91"/>
      <c r="FX584" s="91"/>
      <c r="FY584" s="91"/>
      <c r="FZ584" s="91"/>
      <c r="GA584" s="91"/>
      <c r="GB584" s="91"/>
      <c r="GC584" s="91"/>
    </row>
    <row r="585" spans="1:185" s="93" customFormat="1" ht="30">
      <c r="A585" s="304">
        <f>'10 Квартал финансирование'!A585</f>
        <v>419.40000000000009</v>
      </c>
      <c r="B585" s="305" t="str">
        <f>'10 Квартал финансирование'!B585</f>
        <v>Изоляторы проходные ИПУ 10/630-7,5 УХЛ1 для формирования обменного фонда КСУЭ</v>
      </c>
      <c r="C585" s="324">
        <f>'10 Квартал финансирование'!C585</f>
        <v>0</v>
      </c>
      <c r="D585" s="304" t="s">
        <v>157</v>
      </c>
      <c r="E585" s="323">
        <v>0</v>
      </c>
      <c r="F585" s="122">
        <v>0</v>
      </c>
      <c r="G585" s="122">
        <v>0</v>
      </c>
      <c r="H585" s="122">
        <v>0</v>
      </c>
      <c r="I585" s="122">
        <v>0</v>
      </c>
      <c r="J585" s="122">
        <v>0</v>
      </c>
      <c r="K585" s="122">
        <v>0</v>
      </c>
      <c r="L585" s="90">
        <v>2016</v>
      </c>
      <c r="M585" s="90">
        <v>2016</v>
      </c>
      <c r="N585" s="90" t="s">
        <v>157</v>
      </c>
      <c r="O585" s="122" t="s">
        <v>1139</v>
      </c>
      <c r="P585" s="122" t="s">
        <v>1139</v>
      </c>
      <c r="Q585" s="122" t="s">
        <v>1139</v>
      </c>
      <c r="R585" s="122" t="s">
        <v>1139</v>
      </c>
      <c r="S585" s="317" t="s">
        <v>1090</v>
      </c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  <c r="BZ585" s="91"/>
      <c r="CA585" s="91"/>
      <c r="CB585" s="91"/>
      <c r="CC585" s="91"/>
      <c r="CD585" s="91"/>
      <c r="CE585" s="91"/>
      <c r="CF585" s="91"/>
      <c r="CG585" s="91"/>
      <c r="CH585" s="91"/>
      <c r="CI585" s="91"/>
      <c r="CJ585" s="91"/>
      <c r="CK585" s="91"/>
      <c r="CL585" s="91"/>
      <c r="CM585" s="91"/>
      <c r="CN585" s="91"/>
      <c r="CO585" s="91"/>
      <c r="CP585" s="91"/>
      <c r="CQ585" s="91"/>
      <c r="CR585" s="91"/>
      <c r="CS585" s="91"/>
      <c r="CT585" s="91"/>
      <c r="CU585" s="91"/>
      <c r="CV585" s="91"/>
      <c r="CW585" s="91"/>
      <c r="CX585" s="91"/>
      <c r="CY585" s="91"/>
      <c r="CZ585" s="91"/>
      <c r="DA585" s="91"/>
      <c r="DB585" s="91"/>
      <c r="DC585" s="91"/>
      <c r="DD585" s="91"/>
      <c r="DE585" s="91"/>
      <c r="DF585" s="91"/>
      <c r="DG585" s="91"/>
      <c r="DH585" s="91"/>
      <c r="DI585" s="91"/>
      <c r="DJ585" s="91"/>
      <c r="DK585" s="91"/>
      <c r="DL585" s="91"/>
      <c r="DM585" s="91"/>
      <c r="DN585" s="91"/>
      <c r="DO585" s="91"/>
      <c r="DP585" s="91"/>
      <c r="DQ585" s="91"/>
      <c r="DR585" s="91"/>
      <c r="DS585" s="91"/>
      <c r="DT585" s="91"/>
      <c r="DU585" s="91"/>
      <c r="DV585" s="91"/>
      <c r="DW585" s="91"/>
      <c r="DX585" s="91"/>
      <c r="DY585" s="91"/>
      <c r="DZ585" s="91"/>
      <c r="EA585" s="91"/>
      <c r="EB585" s="91"/>
      <c r="EC585" s="91"/>
      <c r="ED585" s="91"/>
      <c r="EE585" s="91"/>
      <c r="EF585" s="91"/>
      <c r="EG585" s="91"/>
      <c r="EH585" s="91"/>
      <c r="EI585" s="91"/>
      <c r="EJ585" s="91"/>
      <c r="EK585" s="91"/>
      <c r="EL585" s="91"/>
      <c r="EM585" s="91"/>
      <c r="EN585" s="91"/>
      <c r="EO585" s="91"/>
      <c r="EP585" s="91"/>
      <c r="EQ585" s="91"/>
      <c r="ER585" s="91"/>
      <c r="ES585" s="91"/>
      <c r="ET585" s="91"/>
      <c r="EU585" s="91"/>
      <c r="EV585" s="91"/>
      <c r="EW585" s="91"/>
      <c r="EX585" s="91"/>
      <c r="EY585" s="91"/>
      <c r="EZ585" s="91"/>
      <c r="FA585" s="91"/>
      <c r="FB585" s="91"/>
      <c r="FC585" s="91"/>
      <c r="FD585" s="91"/>
      <c r="FE585" s="91"/>
      <c r="FF585" s="91"/>
      <c r="FG585" s="91"/>
      <c r="FH585" s="91"/>
      <c r="FI585" s="91"/>
      <c r="FJ585" s="91"/>
      <c r="FK585" s="91"/>
      <c r="FL585" s="91"/>
      <c r="FM585" s="91"/>
      <c r="FN585" s="91"/>
      <c r="FO585" s="91"/>
      <c r="FP585" s="91"/>
      <c r="FQ585" s="91"/>
      <c r="FR585" s="91"/>
      <c r="FS585" s="91"/>
      <c r="FT585" s="91"/>
      <c r="FU585" s="91"/>
      <c r="FV585" s="91"/>
      <c r="FW585" s="91"/>
      <c r="FX585" s="91"/>
      <c r="FY585" s="91"/>
      <c r="FZ585" s="91"/>
      <c r="GA585" s="91"/>
      <c r="GB585" s="91"/>
      <c r="GC585" s="91"/>
    </row>
    <row r="586" spans="1:185" s="93" customFormat="1" ht="30">
      <c r="A586" s="304">
        <f>'10 Квартал финансирование'!A586</f>
        <v>419.50000000000011</v>
      </c>
      <c r="B586" s="305" t="str">
        <f>'10 Квартал финансирование'!B586</f>
        <v>Трансформаторы напряжения для формирования обменного фонда КСУЭ</v>
      </c>
      <c r="C586" s="324">
        <f>'10 Квартал финансирование'!C586</f>
        <v>0</v>
      </c>
      <c r="D586" s="304" t="s">
        <v>157</v>
      </c>
      <c r="E586" s="323">
        <v>0</v>
      </c>
      <c r="F586" s="122">
        <v>0</v>
      </c>
      <c r="G586" s="122">
        <v>0</v>
      </c>
      <c r="H586" s="122">
        <v>0</v>
      </c>
      <c r="I586" s="122">
        <v>0</v>
      </c>
      <c r="J586" s="122">
        <v>0</v>
      </c>
      <c r="K586" s="122">
        <v>0</v>
      </c>
      <c r="L586" s="90">
        <v>2016</v>
      </c>
      <c r="M586" s="90">
        <v>2016</v>
      </c>
      <c r="N586" s="90" t="s">
        <v>157</v>
      </c>
      <c r="O586" s="122" t="s">
        <v>1139</v>
      </c>
      <c r="P586" s="122" t="s">
        <v>1139</v>
      </c>
      <c r="Q586" s="122" t="s">
        <v>1139</v>
      </c>
      <c r="R586" s="122" t="s">
        <v>1139</v>
      </c>
      <c r="S586" s="317" t="s">
        <v>1090</v>
      </c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  <c r="BZ586" s="91"/>
      <c r="CA586" s="91"/>
      <c r="CB586" s="91"/>
      <c r="CC586" s="91"/>
      <c r="CD586" s="91"/>
      <c r="CE586" s="91"/>
      <c r="CF586" s="91"/>
      <c r="CG586" s="91"/>
      <c r="CH586" s="91"/>
      <c r="CI586" s="91"/>
      <c r="CJ586" s="91"/>
      <c r="CK586" s="91"/>
      <c r="CL586" s="91"/>
      <c r="CM586" s="91"/>
      <c r="CN586" s="91"/>
      <c r="CO586" s="91"/>
      <c r="CP586" s="91"/>
      <c r="CQ586" s="91"/>
      <c r="CR586" s="91"/>
      <c r="CS586" s="91"/>
      <c r="CT586" s="91"/>
      <c r="CU586" s="91"/>
      <c r="CV586" s="91"/>
      <c r="CW586" s="91"/>
      <c r="CX586" s="91"/>
      <c r="CY586" s="91"/>
      <c r="CZ586" s="91"/>
      <c r="DA586" s="91"/>
      <c r="DB586" s="91"/>
      <c r="DC586" s="91"/>
      <c r="DD586" s="91"/>
      <c r="DE586" s="91"/>
      <c r="DF586" s="91"/>
      <c r="DG586" s="91"/>
      <c r="DH586" s="91"/>
      <c r="DI586" s="91"/>
      <c r="DJ586" s="91"/>
      <c r="DK586" s="91"/>
      <c r="DL586" s="91"/>
      <c r="DM586" s="91"/>
      <c r="DN586" s="91"/>
      <c r="DO586" s="91"/>
      <c r="DP586" s="91"/>
      <c r="DQ586" s="91"/>
      <c r="DR586" s="91"/>
      <c r="DS586" s="91"/>
      <c r="DT586" s="91"/>
      <c r="DU586" s="91"/>
      <c r="DV586" s="91"/>
      <c r="DW586" s="91"/>
      <c r="DX586" s="91"/>
      <c r="DY586" s="91"/>
      <c r="DZ586" s="91"/>
      <c r="EA586" s="91"/>
      <c r="EB586" s="91"/>
      <c r="EC586" s="91"/>
      <c r="ED586" s="91"/>
      <c r="EE586" s="91"/>
      <c r="EF586" s="91"/>
      <c r="EG586" s="91"/>
      <c r="EH586" s="91"/>
      <c r="EI586" s="91"/>
      <c r="EJ586" s="91"/>
      <c r="EK586" s="91"/>
      <c r="EL586" s="91"/>
      <c r="EM586" s="91"/>
      <c r="EN586" s="91"/>
      <c r="EO586" s="91"/>
      <c r="EP586" s="91"/>
      <c r="EQ586" s="91"/>
      <c r="ER586" s="91"/>
      <c r="ES586" s="91"/>
      <c r="ET586" s="91"/>
      <c r="EU586" s="91"/>
      <c r="EV586" s="91"/>
      <c r="EW586" s="91"/>
      <c r="EX586" s="91"/>
      <c r="EY586" s="91"/>
      <c r="EZ586" s="91"/>
      <c r="FA586" s="91"/>
      <c r="FB586" s="91"/>
      <c r="FC586" s="91"/>
      <c r="FD586" s="91"/>
      <c r="FE586" s="91"/>
      <c r="FF586" s="91"/>
      <c r="FG586" s="91"/>
      <c r="FH586" s="91"/>
      <c r="FI586" s="91"/>
      <c r="FJ586" s="91"/>
      <c r="FK586" s="91"/>
      <c r="FL586" s="91"/>
      <c r="FM586" s="91"/>
      <c r="FN586" s="91"/>
      <c r="FO586" s="91"/>
      <c r="FP586" s="91"/>
      <c r="FQ586" s="91"/>
      <c r="FR586" s="91"/>
      <c r="FS586" s="91"/>
      <c r="FT586" s="91"/>
      <c r="FU586" s="91"/>
      <c r="FV586" s="91"/>
      <c r="FW586" s="91"/>
      <c r="FX586" s="91"/>
      <c r="FY586" s="91"/>
      <c r="FZ586" s="91"/>
      <c r="GA586" s="91"/>
      <c r="GB586" s="91"/>
      <c r="GC586" s="91"/>
    </row>
    <row r="587" spans="1:185" s="93" customFormat="1" ht="30">
      <c r="A587" s="304">
        <f>'10 Квартал финансирование'!A587</f>
        <v>419.60000000000014</v>
      </c>
      <c r="B587" s="305" t="str">
        <f>'10 Квартал финансирование'!B587</f>
        <v>Ограничители напряжения</v>
      </c>
      <c r="C587" s="324">
        <f>'10 Квартал финансирование'!C587</f>
        <v>0</v>
      </c>
      <c r="D587" s="304" t="s">
        <v>157</v>
      </c>
      <c r="E587" s="323">
        <v>0</v>
      </c>
      <c r="F587" s="122">
        <v>0</v>
      </c>
      <c r="G587" s="122">
        <v>0</v>
      </c>
      <c r="H587" s="122">
        <v>0</v>
      </c>
      <c r="I587" s="122">
        <v>0</v>
      </c>
      <c r="J587" s="122">
        <v>0</v>
      </c>
      <c r="K587" s="122">
        <v>0</v>
      </c>
      <c r="L587" s="90">
        <v>2016</v>
      </c>
      <c r="M587" s="90">
        <v>2016</v>
      </c>
      <c r="N587" s="90" t="s">
        <v>157</v>
      </c>
      <c r="O587" s="122" t="s">
        <v>1139</v>
      </c>
      <c r="P587" s="122" t="s">
        <v>1139</v>
      </c>
      <c r="Q587" s="122" t="s">
        <v>1139</v>
      </c>
      <c r="R587" s="122" t="s">
        <v>1139</v>
      </c>
      <c r="S587" s="317" t="s">
        <v>1090</v>
      </c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  <c r="BZ587" s="91"/>
      <c r="CA587" s="91"/>
      <c r="CB587" s="91"/>
      <c r="CC587" s="91"/>
      <c r="CD587" s="91"/>
      <c r="CE587" s="91"/>
      <c r="CF587" s="91"/>
      <c r="CG587" s="91"/>
      <c r="CH587" s="91"/>
      <c r="CI587" s="91"/>
      <c r="CJ587" s="91"/>
      <c r="CK587" s="91"/>
      <c r="CL587" s="91"/>
      <c r="CM587" s="91"/>
      <c r="CN587" s="91"/>
      <c r="CO587" s="91"/>
      <c r="CP587" s="91"/>
      <c r="CQ587" s="91"/>
      <c r="CR587" s="91"/>
      <c r="CS587" s="91"/>
      <c r="CT587" s="91"/>
      <c r="CU587" s="91"/>
      <c r="CV587" s="91"/>
      <c r="CW587" s="91"/>
      <c r="CX587" s="91"/>
      <c r="CY587" s="91"/>
      <c r="CZ587" s="91"/>
      <c r="DA587" s="91"/>
      <c r="DB587" s="91"/>
      <c r="DC587" s="91"/>
      <c r="DD587" s="91"/>
      <c r="DE587" s="91"/>
      <c r="DF587" s="91"/>
      <c r="DG587" s="91"/>
      <c r="DH587" s="91"/>
      <c r="DI587" s="91"/>
      <c r="DJ587" s="91"/>
      <c r="DK587" s="91"/>
      <c r="DL587" s="91"/>
      <c r="DM587" s="91"/>
      <c r="DN587" s="91"/>
      <c r="DO587" s="91"/>
      <c r="DP587" s="91"/>
      <c r="DQ587" s="91"/>
      <c r="DR587" s="91"/>
      <c r="DS587" s="91"/>
      <c r="DT587" s="91"/>
      <c r="DU587" s="91"/>
      <c r="DV587" s="91"/>
      <c r="DW587" s="91"/>
      <c r="DX587" s="91"/>
      <c r="DY587" s="91"/>
      <c r="DZ587" s="91"/>
      <c r="EA587" s="91"/>
      <c r="EB587" s="91"/>
      <c r="EC587" s="91"/>
      <c r="ED587" s="91"/>
      <c r="EE587" s="91"/>
      <c r="EF587" s="91"/>
      <c r="EG587" s="91"/>
      <c r="EH587" s="91"/>
      <c r="EI587" s="91"/>
      <c r="EJ587" s="91"/>
      <c r="EK587" s="91"/>
      <c r="EL587" s="91"/>
      <c r="EM587" s="91"/>
      <c r="EN587" s="91"/>
      <c r="EO587" s="91"/>
      <c r="EP587" s="91"/>
      <c r="EQ587" s="91"/>
      <c r="ER587" s="91"/>
      <c r="ES587" s="91"/>
      <c r="ET587" s="91"/>
      <c r="EU587" s="91"/>
      <c r="EV587" s="91"/>
      <c r="EW587" s="91"/>
      <c r="EX587" s="91"/>
      <c r="EY587" s="91"/>
      <c r="EZ587" s="91"/>
      <c r="FA587" s="91"/>
      <c r="FB587" s="91"/>
      <c r="FC587" s="91"/>
      <c r="FD587" s="91"/>
      <c r="FE587" s="91"/>
      <c r="FF587" s="91"/>
      <c r="FG587" s="91"/>
      <c r="FH587" s="91"/>
      <c r="FI587" s="91"/>
      <c r="FJ587" s="91"/>
      <c r="FK587" s="91"/>
      <c r="FL587" s="91"/>
      <c r="FM587" s="91"/>
      <c r="FN587" s="91"/>
      <c r="FO587" s="91"/>
      <c r="FP587" s="91"/>
      <c r="FQ587" s="91"/>
      <c r="FR587" s="91"/>
      <c r="FS587" s="91"/>
      <c r="FT587" s="91"/>
      <c r="FU587" s="91"/>
      <c r="FV587" s="91"/>
      <c r="FW587" s="91"/>
      <c r="FX587" s="91"/>
      <c r="FY587" s="91"/>
      <c r="FZ587" s="91"/>
      <c r="GA587" s="91"/>
      <c r="GB587" s="91"/>
      <c r="GC587" s="91"/>
    </row>
    <row r="588" spans="1:185" s="93" customFormat="1" ht="30">
      <c r="A588" s="304">
        <f>'10 Квартал финансирование'!A588</f>
        <v>419.70000000000016</v>
      </c>
      <c r="B588" s="305" t="str">
        <f>'10 Квартал финансирование'!B588</f>
        <v xml:space="preserve">Пломбировочные материалы для формирования обменного фонда КСУЭ </v>
      </c>
      <c r="C588" s="324">
        <f>'10 Квартал финансирование'!C588</f>
        <v>0</v>
      </c>
      <c r="D588" s="304" t="s">
        <v>157</v>
      </c>
      <c r="E588" s="323">
        <v>0</v>
      </c>
      <c r="F588" s="122">
        <v>0</v>
      </c>
      <c r="G588" s="122">
        <v>0</v>
      </c>
      <c r="H588" s="122">
        <v>0</v>
      </c>
      <c r="I588" s="122">
        <v>0</v>
      </c>
      <c r="J588" s="122">
        <v>0</v>
      </c>
      <c r="K588" s="122">
        <v>0</v>
      </c>
      <c r="L588" s="90">
        <v>2016</v>
      </c>
      <c r="M588" s="90">
        <v>2016</v>
      </c>
      <c r="N588" s="90" t="s">
        <v>157</v>
      </c>
      <c r="O588" s="122" t="s">
        <v>1139</v>
      </c>
      <c r="P588" s="122" t="s">
        <v>1139</v>
      </c>
      <c r="Q588" s="122" t="s">
        <v>1139</v>
      </c>
      <c r="R588" s="122" t="s">
        <v>1139</v>
      </c>
      <c r="S588" s="317" t="s">
        <v>1090</v>
      </c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  <c r="BZ588" s="91"/>
      <c r="CA588" s="91"/>
      <c r="CB588" s="91"/>
      <c r="CC588" s="91"/>
      <c r="CD588" s="91"/>
      <c r="CE588" s="91"/>
      <c r="CF588" s="91"/>
      <c r="CG588" s="91"/>
      <c r="CH588" s="91"/>
      <c r="CI588" s="91"/>
      <c r="CJ588" s="91"/>
      <c r="CK588" s="91"/>
      <c r="CL588" s="91"/>
      <c r="CM588" s="91"/>
      <c r="CN588" s="91"/>
      <c r="CO588" s="91"/>
      <c r="CP588" s="91"/>
      <c r="CQ588" s="91"/>
      <c r="CR588" s="91"/>
      <c r="CS588" s="91"/>
      <c r="CT588" s="91"/>
      <c r="CU588" s="91"/>
      <c r="CV588" s="91"/>
      <c r="CW588" s="91"/>
      <c r="CX588" s="91"/>
      <c r="CY588" s="91"/>
      <c r="CZ588" s="91"/>
      <c r="DA588" s="91"/>
      <c r="DB588" s="91"/>
      <c r="DC588" s="91"/>
      <c r="DD588" s="91"/>
      <c r="DE588" s="91"/>
      <c r="DF588" s="91"/>
      <c r="DG588" s="91"/>
      <c r="DH588" s="91"/>
      <c r="DI588" s="91"/>
      <c r="DJ588" s="91"/>
      <c r="DK588" s="91"/>
      <c r="DL588" s="91"/>
      <c r="DM588" s="91"/>
      <c r="DN588" s="91"/>
      <c r="DO588" s="91"/>
      <c r="DP588" s="91"/>
      <c r="DQ588" s="91"/>
      <c r="DR588" s="91"/>
      <c r="DS588" s="91"/>
      <c r="DT588" s="91"/>
      <c r="DU588" s="91"/>
      <c r="DV588" s="91"/>
      <c r="DW588" s="91"/>
      <c r="DX588" s="91"/>
      <c r="DY588" s="91"/>
      <c r="DZ588" s="91"/>
      <c r="EA588" s="91"/>
      <c r="EB588" s="91"/>
      <c r="EC588" s="91"/>
      <c r="ED588" s="91"/>
      <c r="EE588" s="91"/>
      <c r="EF588" s="91"/>
      <c r="EG588" s="91"/>
      <c r="EH588" s="91"/>
      <c r="EI588" s="91"/>
      <c r="EJ588" s="91"/>
      <c r="EK588" s="91"/>
      <c r="EL588" s="91"/>
      <c r="EM588" s="91"/>
      <c r="EN588" s="91"/>
      <c r="EO588" s="91"/>
      <c r="EP588" s="91"/>
      <c r="EQ588" s="91"/>
      <c r="ER588" s="91"/>
      <c r="ES588" s="91"/>
      <c r="ET588" s="91"/>
      <c r="EU588" s="91"/>
      <c r="EV588" s="91"/>
      <c r="EW588" s="91"/>
      <c r="EX588" s="91"/>
      <c r="EY588" s="91"/>
      <c r="EZ588" s="91"/>
      <c r="FA588" s="91"/>
      <c r="FB588" s="91"/>
      <c r="FC588" s="91"/>
      <c r="FD588" s="91"/>
      <c r="FE588" s="91"/>
      <c r="FF588" s="91"/>
      <c r="FG588" s="91"/>
      <c r="FH588" s="91"/>
      <c r="FI588" s="91"/>
      <c r="FJ588" s="91"/>
      <c r="FK588" s="91"/>
      <c r="FL588" s="91"/>
      <c r="FM588" s="91"/>
      <c r="FN588" s="91"/>
      <c r="FO588" s="91"/>
      <c r="FP588" s="91"/>
      <c r="FQ588" s="91"/>
      <c r="FR588" s="91"/>
      <c r="FS588" s="91"/>
      <c r="FT588" s="91"/>
      <c r="FU588" s="91"/>
      <c r="FV588" s="91"/>
      <c r="FW588" s="91"/>
      <c r="FX588" s="91"/>
      <c r="FY588" s="91"/>
      <c r="FZ588" s="91"/>
      <c r="GA588" s="91"/>
      <c r="GB588" s="91"/>
      <c r="GC588" s="91"/>
    </row>
    <row r="589" spans="1:185" s="93" customFormat="1" ht="31.5">
      <c r="A589" s="237" t="s">
        <v>2</v>
      </c>
      <c r="B589" s="306" t="s">
        <v>21</v>
      </c>
      <c r="C589" s="304"/>
      <c r="D589" s="304"/>
      <c r="E589" s="122"/>
      <c r="F589" s="122"/>
      <c r="G589" s="122"/>
      <c r="H589" s="122"/>
      <c r="I589" s="122"/>
      <c r="J589" s="122"/>
      <c r="K589" s="122"/>
      <c r="L589" s="90"/>
      <c r="M589" s="90"/>
      <c r="N589" s="90"/>
      <c r="O589" s="122"/>
      <c r="P589" s="122"/>
      <c r="Q589" s="122"/>
      <c r="R589" s="122"/>
      <c r="S589" s="317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  <c r="BZ589" s="91"/>
      <c r="CA589" s="91"/>
      <c r="CB589" s="91"/>
      <c r="CC589" s="91"/>
      <c r="CD589" s="91"/>
      <c r="CE589" s="91"/>
      <c r="CF589" s="91"/>
      <c r="CG589" s="91"/>
      <c r="CH589" s="91"/>
      <c r="CI589" s="91"/>
      <c r="CJ589" s="91"/>
      <c r="CK589" s="91"/>
      <c r="CL589" s="91"/>
      <c r="CM589" s="91"/>
      <c r="CN589" s="91"/>
      <c r="CO589" s="91"/>
      <c r="CP589" s="91"/>
      <c r="CQ589" s="91"/>
      <c r="CR589" s="91"/>
      <c r="CS589" s="91"/>
      <c r="CT589" s="91"/>
      <c r="CU589" s="91"/>
      <c r="CV589" s="91"/>
      <c r="CW589" s="91"/>
      <c r="CX589" s="91"/>
      <c r="CY589" s="91"/>
      <c r="CZ589" s="91"/>
      <c r="DA589" s="91"/>
      <c r="DB589" s="91"/>
      <c r="DC589" s="91"/>
      <c r="DD589" s="91"/>
      <c r="DE589" s="91"/>
      <c r="DF589" s="91"/>
      <c r="DG589" s="91"/>
      <c r="DH589" s="91"/>
      <c r="DI589" s="91"/>
      <c r="DJ589" s="91"/>
      <c r="DK589" s="91"/>
      <c r="DL589" s="91"/>
      <c r="DM589" s="91"/>
      <c r="DN589" s="91"/>
      <c r="DO589" s="91"/>
      <c r="DP589" s="91"/>
      <c r="DQ589" s="91"/>
      <c r="DR589" s="91"/>
      <c r="DS589" s="91"/>
      <c r="DT589" s="91"/>
      <c r="DU589" s="91"/>
      <c r="DV589" s="91"/>
      <c r="DW589" s="91"/>
      <c r="DX589" s="91"/>
      <c r="DY589" s="91"/>
      <c r="DZ589" s="91"/>
      <c r="EA589" s="91"/>
      <c r="EB589" s="91"/>
      <c r="EC589" s="91"/>
      <c r="ED589" s="91"/>
      <c r="EE589" s="91"/>
      <c r="EF589" s="91"/>
      <c r="EG589" s="91"/>
      <c r="EH589" s="91"/>
      <c r="EI589" s="91"/>
      <c r="EJ589" s="91"/>
      <c r="EK589" s="91"/>
      <c r="EL589" s="91"/>
      <c r="EM589" s="91"/>
      <c r="EN589" s="91"/>
      <c r="EO589" s="91"/>
      <c r="EP589" s="91"/>
      <c r="EQ589" s="91"/>
      <c r="ER589" s="91"/>
      <c r="ES589" s="91"/>
      <c r="ET589" s="91"/>
      <c r="EU589" s="91"/>
      <c r="EV589" s="91"/>
      <c r="EW589" s="91"/>
      <c r="EX589" s="91"/>
      <c r="EY589" s="91"/>
      <c r="EZ589" s="91"/>
      <c r="FA589" s="91"/>
      <c r="FB589" s="91"/>
      <c r="FC589" s="91"/>
      <c r="FD589" s="91"/>
      <c r="FE589" s="91"/>
      <c r="FF589" s="91"/>
      <c r="FG589" s="91"/>
      <c r="FH589" s="91"/>
      <c r="FI589" s="91"/>
      <c r="FJ589" s="91"/>
      <c r="FK589" s="91"/>
      <c r="FL589" s="91"/>
      <c r="FM589" s="91"/>
      <c r="FN589" s="91"/>
      <c r="FO589" s="91"/>
      <c r="FP589" s="91"/>
      <c r="FQ589" s="91"/>
      <c r="FR589" s="91"/>
      <c r="FS589" s="91"/>
      <c r="FT589" s="91"/>
      <c r="FU589" s="91"/>
      <c r="FV589" s="91"/>
      <c r="FW589" s="91"/>
      <c r="FX589" s="91"/>
      <c r="FY589" s="91"/>
      <c r="FZ589" s="91"/>
      <c r="GA589" s="91"/>
      <c r="GB589" s="91"/>
      <c r="GC589" s="91"/>
    </row>
    <row r="590" spans="1:185" s="93" customFormat="1">
      <c r="A590" s="237" t="s">
        <v>6</v>
      </c>
      <c r="B590" s="306" t="s">
        <v>18</v>
      </c>
      <c r="C590" s="304"/>
      <c r="D590" s="304"/>
      <c r="E590" s="248">
        <f>E591</f>
        <v>0</v>
      </c>
      <c r="F590" s="248">
        <f t="shared" ref="F590:K590" si="99">F591</f>
        <v>0</v>
      </c>
      <c r="G590" s="248">
        <f t="shared" si="99"/>
        <v>0</v>
      </c>
      <c r="H590" s="248">
        <f t="shared" si="99"/>
        <v>0</v>
      </c>
      <c r="I590" s="248">
        <f t="shared" si="99"/>
        <v>0</v>
      </c>
      <c r="J590" s="248">
        <f t="shared" si="99"/>
        <v>0</v>
      </c>
      <c r="K590" s="248">
        <f t="shared" si="99"/>
        <v>0</v>
      </c>
      <c r="L590" s="90"/>
      <c r="M590" s="90"/>
      <c r="N590" s="90"/>
      <c r="O590" s="122"/>
      <c r="P590" s="122"/>
      <c r="Q590" s="122"/>
      <c r="R590" s="122"/>
      <c r="S590" s="317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  <c r="BZ590" s="91"/>
      <c r="CA590" s="91"/>
      <c r="CB590" s="91"/>
      <c r="CC590" s="91"/>
      <c r="CD590" s="91"/>
      <c r="CE590" s="91"/>
      <c r="CF590" s="91"/>
      <c r="CG590" s="91"/>
      <c r="CH590" s="91"/>
      <c r="CI590" s="91"/>
      <c r="CJ590" s="91"/>
      <c r="CK590" s="91"/>
      <c r="CL590" s="91"/>
      <c r="CM590" s="91"/>
      <c r="CN590" s="91"/>
      <c r="CO590" s="91"/>
      <c r="CP590" s="91"/>
      <c r="CQ590" s="91"/>
      <c r="CR590" s="91"/>
      <c r="CS590" s="91"/>
      <c r="CT590" s="91"/>
      <c r="CU590" s="91"/>
      <c r="CV590" s="91"/>
      <c r="CW590" s="91"/>
      <c r="CX590" s="91"/>
      <c r="CY590" s="91"/>
      <c r="CZ590" s="91"/>
      <c r="DA590" s="91"/>
      <c r="DB590" s="91"/>
      <c r="DC590" s="91"/>
      <c r="DD590" s="91"/>
      <c r="DE590" s="91"/>
      <c r="DF590" s="91"/>
      <c r="DG590" s="91"/>
      <c r="DH590" s="91"/>
      <c r="DI590" s="91"/>
      <c r="DJ590" s="91"/>
      <c r="DK590" s="91"/>
      <c r="DL590" s="91"/>
      <c r="DM590" s="91"/>
      <c r="DN590" s="91"/>
      <c r="DO590" s="91"/>
      <c r="DP590" s="91"/>
      <c r="DQ590" s="91"/>
      <c r="DR590" s="91"/>
      <c r="DS590" s="91"/>
      <c r="DT590" s="91"/>
      <c r="DU590" s="91"/>
      <c r="DV590" s="91"/>
      <c r="DW590" s="91"/>
      <c r="DX590" s="91"/>
      <c r="DY590" s="91"/>
      <c r="DZ590" s="91"/>
      <c r="EA590" s="91"/>
      <c r="EB590" s="91"/>
      <c r="EC590" s="91"/>
      <c r="ED590" s="91"/>
      <c r="EE590" s="91"/>
      <c r="EF590" s="91"/>
      <c r="EG590" s="91"/>
      <c r="EH590" s="91"/>
      <c r="EI590" s="91"/>
      <c r="EJ590" s="91"/>
      <c r="EK590" s="91"/>
      <c r="EL590" s="91"/>
      <c r="EM590" s="91"/>
      <c r="EN590" s="91"/>
      <c r="EO590" s="91"/>
      <c r="EP590" s="91"/>
      <c r="EQ590" s="91"/>
      <c r="ER590" s="91"/>
      <c r="ES590" s="91"/>
      <c r="ET590" s="91"/>
      <c r="EU590" s="91"/>
      <c r="EV590" s="91"/>
      <c r="EW590" s="91"/>
      <c r="EX590" s="91"/>
      <c r="EY590" s="91"/>
      <c r="EZ590" s="91"/>
      <c r="FA590" s="91"/>
      <c r="FB590" s="91"/>
      <c r="FC590" s="91"/>
      <c r="FD590" s="91"/>
      <c r="FE590" s="91"/>
      <c r="FF590" s="91"/>
      <c r="FG590" s="91"/>
      <c r="FH590" s="91"/>
      <c r="FI590" s="91"/>
      <c r="FJ590" s="91"/>
      <c r="FK590" s="91"/>
      <c r="FL590" s="91"/>
      <c r="FM590" s="91"/>
      <c r="FN590" s="91"/>
      <c r="FO590" s="91"/>
      <c r="FP590" s="91"/>
      <c r="FQ590" s="91"/>
      <c r="FR590" s="91"/>
      <c r="FS590" s="91"/>
      <c r="FT590" s="91"/>
      <c r="FU590" s="91"/>
      <c r="FV590" s="91"/>
      <c r="FW590" s="91"/>
      <c r="FX590" s="91"/>
      <c r="FY590" s="91"/>
      <c r="FZ590" s="91"/>
      <c r="GA590" s="91"/>
      <c r="GB590" s="91"/>
      <c r="GC590" s="91"/>
    </row>
    <row r="591" spans="1:185" s="93" customFormat="1" ht="45">
      <c r="A591" s="304">
        <f>'10 Квартал финансирование'!A591</f>
        <v>420</v>
      </c>
      <c r="B591" s="305" t="str">
        <f>'10 Квартал финансирование'!B591</f>
        <v>Модернизация системы сбора и передачи телеинформации Ингушского филиала на ПС 110 кВ Плиево</v>
      </c>
      <c r="C591" s="324" t="str">
        <f>'10 Квартал финансирование'!C591</f>
        <v>prj_109107_12758</v>
      </c>
      <c r="D591" s="304" t="s">
        <v>157</v>
      </c>
      <c r="E591" s="323">
        <v>0</v>
      </c>
      <c r="F591" s="122">
        <v>0</v>
      </c>
      <c r="G591" s="122">
        <v>0</v>
      </c>
      <c r="H591" s="122">
        <v>0</v>
      </c>
      <c r="I591" s="122">
        <v>0</v>
      </c>
      <c r="J591" s="122">
        <v>0</v>
      </c>
      <c r="K591" s="122">
        <v>0</v>
      </c>
      <c r="L591" s="90">
        <v>2016</v>
      </c>
      <c r="M591" s="90">
        <v>2016</v>
      </c>
      <c r="N591" s="90" t="s">
        <v>157</v>
      </c>
      <c r="O591" s="122" t="s">
        <v>1139</v>
      </c>
      <c r="P591" s="122" t="s">
        <v>1139</v>
      </c>
      <c r="Q591" s="122" t="s">
        <v>1139</v>
      </c>
      <c r="R591" s="122" t="s">
        <v>1139</v>
      </c>
      <c r="S591" s="317" t="s">
        <v>1090</v>
      </c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  <c r="BZ591" s="91"/>
      <c r="CA591" s="91"/>
      <c r="CB591" s="91"/>
      <c r="CC591" s="91"/>
      <c r="CD591" s="91"/>
      <c r="CE591" s="91"/>
      <c r="CF591" s="91"/>
      <c r="CG591" s="91"/>
      <c r="CH591" s="91"/>
      <c r="CI591" s="91"/>
      <c r="CJ591" s="91"/>
      <c r="CK591" s="91"/>
      <c r="CL591" s="91"/>
      <c r="CM591" s="91"/>
      <c r="CN591" s="91"/>
      <c r="CO591" s="91"/>
      <c r="CP591" s="91"/>
      <c r="CQ591" s="91"/>
      <c r="CR591" s="91"/>
      <c r="CS591" s="91"/>
      <c r="CT591" s="91"/>
      <c r="CU591" s="91"/>
      <c r="CV591" s="91"/>
      <c r="CW591" s="91"/>
      <c r="CX591" s="91"/>
      <c r="CY591" s="91"/>
      <c r="CZ591" s="91"/>
      <c r="DA591" s="91"/>
      <c r="DB591" s="91"/>
      <c r="DC591" s="91"/>
      <c r="DD591" s="91"/>
      <c r="DE591" s="91"/>
      <c r="DF591" s="91"/>
      <c r="DG591" s="91"/>
      <c r="DH591" s="91"/>
      <c r="DI591" s="91"/>
      <c r="DJ591" s="91"/>
      <c r="DK591" s="91"/>
      <c r="DL591" s="91"/>
      <c r="DM591" s="91"/>
      <c r="DN591" s="91"/>
      <c r="DO591" s="91"/>
      <c r="DP591" s="91"/>
      <c r="DQ591" s="91"/>
      <c r="DR591" s="91"/>
      <c r="DS591" s="91"/>
      <c r="DT591" s="91"/>
      <c r="DU591" s="91"/>
      <c r="DV591" s="91"/>
      <c r="DW591" s="91"/>
      <c r="DX591" s="91"/>
      <c r="DY591" s="91"/>
      <c r="DZ591" s="91"/>
      <c r="EA591" s="91"/>
      <c r="EB591" s="91"/>
      <c r="EC591" s="91"/>
      <c r="ED591" s="91"/>
      <c r="EE591" s="91"/>
      <c r="EF591" s="91"/>
      <c r="EG591" s="91"/>
      <c r="EH591" s="91"/>
      <c r="EI591" s="91"/>
      <c r="EJ591" s="91"/>
      <c r="EK591" s="91"/>
      <c r="EL591" s="91"/>
      <c r="EM591" s="91"/>
      <c r="EN591" s="91"/>
      <c r="EO591" s="91"/>
      <c r="EP591" s="91"/>
      <c r="EQ591" s="91"/>
      <c r="ER591" s="91"/>
      <c r="ES591" s="91"/>
      <c r="ET591" s="91"/>
      <c r="EU591" s="91"/>
      <c r="EV591" s="91"/>
      <c r="EW591" s="91"/>
      <c r="EX591" s="91"/>
      <c r="EY591" s="91"/>
      <c r="EZ591" s="91"/>
      <c r="FA591" s="91"/>
      <c r="FB591" s="91"/>
      <c r="FC591" s="91"/>
      <c r="FD591" s="91"/>
      <c r="FE591" s="91"/>
      <c r="FF591" s="91"/>
      <c r="FG591" s="91"/>
      <c r="FH591" s="91"/>
      <c r="FI591" s="91"/>
      <c r="FJ591" s="91"/>
      <c r="FK591" s="91"/>
      <c r="FL591" s="91"/>
      <c r="FM591" s="91"/>
      <c r="FN591" s="91"/>
      <c r="FO591" s="91"/>
      <c r="FP591" s="91"/>
      <c r="FQ591" s="91"/>
      <c r="FR591" s="91"/>
      <c r="FS591" s="91"/>
      <c r="FT591" s="91"/>
      <c r="FU591" s="91"/>
      <c r="FV591" s="91"/>
      <c r="FW591" s="91"/>
      <c r="FX591" s="91"/>
      <c r="FY591" s="91"/>
      <c r="FZ591" s="91"/>
      <c r="GA591" s="91"/>
      <c r="GB591" s="91"/>
      <c r="GC591" s="91"/>
    </row>
    <row r="592" spans="1:185" s="93" customFormat="1" ht="31.5">
      <c r="A592" s="237" t="s">
        <v>8</v>
      </c>
      <c r="B592" s="306" t="s">
        <v>19</v>
      </c>
      <c r="C592" s="304"/>
      <c r="D592" s="304"/>
      <c r="E592" s="122"/>
      <c r="F592" s="122"/>
      <c r="G592" s="122"/>
      <c r="H592" s="122"/>
      <c r="I592" s="122"/>
      <c r="J592" s="122"/>
      <c r="K592" s="122"/>
      <c r="L592" s="90"/>
      <c r="M592" s="90"/>
      <c r="N592" s="90"/>
      <c r="O592" s="122"/>
      <c r="P592" s="122"/>
      <c r="Q592" s="122"/>
      <c r="R592" s="122"/>
      <c r="S592" s="317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  <c r="BZ592" s="91"/>
      <c r="CA592" s="91"/>
      <c r="CB592" s="91"/>
      <c r="CC592" s="91"/>
      <c r="CD592" s="91"/>
      <c r="CE592" s="91"/>
      <c r="CF592" s="91"/>
      <c r="CG592" s="91"/>
      <c r="CH592" s="91"/>
      <c r="CI592" s="91"/>
      <c r="CJ592" s="91"/>
      <c r="CK592" s="91"/>
      <c r="CL592" s="91"/>
      <c r="CM592" s="91"/>
      <c r="CN592" s="91"/>
      <c r="CO592" s="91"/>
      <c r="CP592" s="91"/>
      <c r="CQ592" s="91"/>
      <c r="CR592" s="91"/>
      <c r="CS592" s="91"/>
      <c r="CT592" s="91"/>
      <c r="CU592" s="91"/>
      <c r="CV592" s="91"/>
      <c r="CW592" s="91"/>
      <c r="CX592" s="91"/>
      <c r="CY592" s="91"/>
      <c r="CZ592" s="91"/>
      <c r="DA592" s="91"/>
      <c r="DB592" s="91"/>
      <c r="DC592" s="91"/>
      <c r="DD592" s="91"/>
      <c r="DE592" s="91"/>
      <c r="DF592" s="91"/>
      <c r="DG592" s="91"/>
      <c r="DH592" s="91"/>
      <c r="DI592" s="91"/>
      <c r="DJ592" s="91"/>
      <c r="DK592" s="91"/>
      <c r="DL592" s="91"/>
      <c r="DM592" s="91"/>
      <c r="DN592" s="91"/>
      <c r="DO592" s="91"/>
      <c r="DP592" s="91"/>
      <c r="DQ592" s="91"/>
      <c r="DR592" s="91"/>
      <c r="DS592" s="91"/>
      <c r="DT592" s="91"/>
      <c r="DU592" s="91"/>
      <c r="DV592" s="91"/>
      <c r="DW592" s="91"/>
      <c r="DX592" s="91"/>
      <c r="DY592" s="91"/>
      <c r="DZ592" s="91"/>
      <c r="EA592" s="91"/>
      <c r="EB592" s="91"/>
      <c r="EC592" s="91"/>
      <c r="ED592" s="91"/>
      <c r="EE592" s="91"/>
      <c r="EF592" s="91"/>
      <c r="EG592" s="91"/>
      <c r="EH592" s="91"/>
      <c r="EI592" s="91"/>
      <c r="EJ592" s="91"/>
      <c r="EK592" s="91"/>
      <c r="EL592" s="91"/>
      <c r="EM592" s="91"/>
      <c r="EN592" s="91"/>
      <c r="EO592" s="91"/>
      <c r="EP592" s="91"/>
      <c r="EQ592" s="91"/>
      <c r="ER592" s="91"/>
      <c r="ES592" s="91"/>
      <c r="ET592" s="91"/>
      <c r="EU592" s="91"/>
      <c r="EV592" s="91"/>
      <c r="EW592" s="91"/>
      <c r="EX592" s="91"/>
      <c r="EY592" s="91"/>
      <c r="EZ592" s="91"/>
      <c r="FA592" s="91"/>
      <c r="FB592" s="91"/>
      <c r="FC592" s="91"/>
      <c r="FD592" s="91"/>
      <c r="FE592" s="91"/>
      <c r="FF592" s="91"/>
      <c r="FG592" s="91"/>
      <c r="FH592" s="91"/>
      <c r="FI592" s="91"/>
      <c r="FJ592" s="91"/>
      <c r="FK592" s="91"/>
      <c r="FL592" s="91"/>
      <c r="FM592" s="91"/>
      <c r="FN592" s="91"/>
      <c r="FO592" s="91"/>
      <c r="FP592" s="91"/>
      <c r="FQ592" s="91"/>
      <c r="FR592" s="91"/>
      <c r="FS592" s="91"/>
      <c r="FT592" s="91"/>
      <c r="FU592" s="91"/>
      <c r="FV592" s="91"/>
      <c r="FW592" s="91"/>
      <c r="FX592" s="91"/>
      <c r="FY592" s="91"/>
      <c r="FZ592" s="91"/>
      <c r="GA592" s="91"/>
      <c r="GB592" s="91"/>
      <c r="GC592" s="91"/>
    </row>
    <row r="593" spans="1:185" s="93" customFormat="1">
      <c r="A593" s="307" t="s">
        <v>40</v>
      </c>
      <c r="B593" s="306" t="s">
        <v>42</v>
      </c>
      <c r="C593" s="304"/>
      <c r="D593" s="304"/>
      <c r="E593" s="248">
        <f>SUM(E594:E597)</f>
        <v>0</v>
      </c>
      <c r="F593" s="248">
        <f t="shared" ref="F593:K593" si="100">SUM(F594:F597)</f>
        <v>0</v>
      </c>
      <c r="G593" s="248">
        <f t="shared" si="100"/>
        <v>0</v>
      </c>
      <c r="H593" s="248">
        <f t="shared" si="100"/>
        <v>0</v>
      </c>
      <c r="I593" s="248">
        <f t="shared" si="100"/>
        <v>0</v>
      </c>
      <c r="J593" s="248">
        <f t="shared" si="100"/>
        <v>0</v>
      </c>
      <c r="K593" s="248">
        <f t="shared" si="100"/>
        <v>0</v>
      </c>
      <c r="L593" s="90"/>
      <c r="M593" s="90"/>
      <c r="N593" s="90"/>
      <c r="O593" s="122"/>
      <c r="P593" s="122"/>
      <c r="Q593" s="122"/>
      <c r="R593" s="122"/>
      <c r="S593" s="317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  <c r="BZ593" s="91"/>
      <c r="CA593" s="91"/>
      <c r="CB593" s="91"/>
      <c r="CC593" s="91"/>
      <c r="CD593" s="91"/>
      <c r="CE593" s="91"/>
      <c r="CF593" s="91"/>
      <c r="CG593" s="91"/>
      <c r="CH593" s="91"/>
      <c r="CI593" s="91"/>
      <c r="CJ593" s="91"/>
      <c r="CK593" s="91"/>
      <c r="CL593" s="91"/>
      <c r="CM593" s="91"/>
      <c r="CN593" s="91"/>
      <c r="CO593" s="91"/>
      <c r="CP593" s="91"/>
      <c r="CQ593" s="91"/>
      <c r="CR593" s="91"/>
      <c r="CS593" s="91"/>
      <c r="CT593" s="91"/>
      <c r="CU593" s="91"/>
      <c r="CV593" s="91"/>
      <c r="CW593" s="91"/>
      <c r="CX593" s="91"/>
      <c r="CY593" s="91"/>
      <c r="CZ593" s="91"/>
      <c r="DA593" s="91"/>
      <c r="DB593" s="91"/>
      <c r="DC593" s="91"/>
      <c r="DD593" s="91"/>
      <c r="DE593" s="91"/>
      <c r="DF593" s="91"/>
      <c r="DG593" s="91"/>
      <c r="DH593" s="91"/>
      <c r="DI593" s="91"/>
      <c r="DJ593" s="91"/>
      <c r="DK593" s="91"/>
      <c r="DL593" s="91"/>
      <c r="DM593" s="91"/>
      <c r="DN593" s="91"/>
      <c r="DO593" s="91"/>
      <c r="DP593" s="91"/>
      <c r="DQ593" s="91"/>
      <c r="DR593" s="91"/>
      <c r="DS593" s="91"/>
      <c r="DT593" s="91"/>
      <c r="DU593" s="91"/>
      <c r="DV593" s="91"/>
      <c r="DW593" s="91"/>
      <c r="DX593" s="91"/>
      <c r="DY593" s="91"/>
      <c r="DZ593" s="91"/>
      <c r="EA593" s="91"/>
      <c r="EB593" s="91"/>
      <c r="EC593" s="91"/>
      <c r="ED593" s="91"/>
      <c r="EE593" s="91"/>
      <c r="EF593" s="91"/>
      <c r="EG593" s="91"/>
      <c r="EH593" s="91"/>
      <c r="EI593" s="91"/>
      <c r="EJ593" s="91"/>
      <c r="EK593" s="91"/>
      <c r="EL593" s="91"/>
      <c r="EM593" s="91"/>
      <c r="EN593" s="91"/>
      <c r="EO593" s="91"/>
      <c r="EP593" s="91"/>
      <c r="EQ593" s="91"/>
      <c r="ER593" s="91"/>
      <c r="ES593" s="91"/>
      <c r="ET593" s="91"/>
      <c r="EU593" s="91"/>
      <c r="EV593" s="91"/>
      <c r="EW593" s="91"/>
      <c r="EX593" s="91"/>
      <c r="EY593" s="91"/>
      <c r="EZ593" s="91"/>
      <c r="FA593" s="91"/>
      <c r="FB593" s="91"/>
      <c r="FC593" s="91"/>
      <c r="FD593" s="91"/>
      <c r="FE593" s="91"/>
      <c r="FF593" s="91"/>
      <c r="FG593" s="91"/>
      <c r="FH593" s="91"/>
      <c r="FI593" s="91"/>
      <c r="FJ593" s="91"/>
      <c r="FK593" s="91"/>
      <c r="FL593" s="91"/>
      <c r="FM593" s="91"/>
      <c r="FN593" s="91"/>
      <c r="FO593" s="91"/>
      <c r="FP593" s="91"/>
      <c r="FQ593" s="91"/>
      <c r="FR593" s="91"/>
      <c r="FS593" s="91"/>
      <c r="FT593" s="91"/>
      <c r="FU593" s="91"/>
      <c r="FV593" s="91"/>
      <c r="FW593" s="91"/>
      <c r="FX593" s="91"/>
      <c r="FY593" s="91"/>
      <c r="FZ593" s="91"/>
      <c r="GA593" s="91"/>
      <c r="GB593" s="91"/>
      <c r="GC593" s="91"/>
    </row>
    <row r="594" spans="1:185" s="93" customFormat="1" ht="30">
      <c r="A594" s="304">
        <f>'10 Квартал финансирование'!A594</f>
        <v>421</v>
      </c>
      <c r="B594" s="305" t="str">
        <f>'10 Квартал финансирование'!B594</f>
        <v>Реконструкция  ПС 35/10 Кв "Экажево" ОРУ 35кВ. Замена Т-2 (2,5МВА на 6,3МВА).</v>
      </c>
      <c r="C594" s="324" t="str">
        <f>'10 Квартал финансирование'!C594</f>
        <v>prj_109107_3388</v>
      </c>
      <c r="D594" s="304" t="s">
        <v>157</v>
      </c>
      <c r="E594" s="323">
        <v>0</v>
      </c>
      <c r="F594" s="122">
        <v>0</v>
      </c>
      <c r="G594" s="122">
        <v>0</v>
      </c>
      <c r="H594" s="122">
        <v>0</v>
      </c>
      <c r="I594" s="122">
        <v>0</v>
      </c>
      <c r="J594" s="122">
        <v>0</v>
      </c>
      <c r="K594" s="122">
        <v>0</v>
      </c>
      <c r="L594" s="90">
        <v>0</v>
      </c>
      <c r="M594" s="90">
        <v>2017</v>
      </c>
      <c r="N594" s="90" t="s">
        <v>157</v>
      </c>
      <c r="O594" s="122" t="s">
        <v>1139</v>
      </c>
      <c r="P594" s="122" t="s">
        <v>1139</v>
      </c>
      <c r="Q594" s="122" t="s">
        <v>1139</v>
      </c>
      <c r="R594" s="122" t="s">
        <v>1139</v>
      </c>
      <c r="S594" s="317" t="s">
        <v>1090</v>
      </c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  <c r="BZ594" s="91"/>
      <c r="CA594" s="91"/>
      <c r="CB594" s="91"/>
      <c r="CC594" s="91"/>
      <c r="CD594" s="91"/>
      <c r="CE594" s="91"/>
      <c r="CF594" s="91"/>
      <c r="CG594" s="91"/>
      <c r="CH594" s="91"/>
      <c r="CI594" s="91"/>
      <c r="CJ594" s="91"/>
      <c r="CK594" s="91"/>
      <c r="CL594" s="91"/>
      <c r="CM594" s="91"/>
      <c r="CN594" s="91"/>
      <c r="CO594" s="91"/>
      <c r="CP594" s="91"/>
      <c r="CQ594" s="91"/>
      <c r="CR594" s="91"/>
      <c r="CS594" s="91"/>
      <c r="CT594" s="91"/>
      <c r="CU594" s="91"/>
      <c r="CV594" s="91"/>
      <c r="CW594" s="91"/>
      <c r="CX594" s="91"/>
      <c r="CY594" s="91"/>
      <c r="CZ594" s="91"/>
      <c r="DA594" s="91"/>
      <c r="DB594" s="91"/>
      <c r="DC594" s="91"/>
      <c r="DD594" s="91"/>
      <c r="DE594" s="91"/>
      <c r="DF594" s="91"/>
      <c r="DG594" s="91"/>
      <c r="DH594" s="91"/>
      <c r="DI594" s="91"/>
      <c r="DJ594" s="91"/>
      <c r="DK594" s="91"/>
      <c r="DL594" s="91"/>
      <c r="DM594" s="91"/>
      <c r="DN594" s="91"/>
      <c r="DO594" s="91"/>
      <c r="DP594" s="91"/>
      <c r="DQ594" s="91"/>
      <c r="DR594" s="91"/>
      <c r="DS594" s="91"/>
      <c r="DT594" s="91"/>
      <c r="DU594" s="91"/>
      <c r="DV594" s="91"/>
      <c r="DW594" s="91"/>
      <c r="DX594" s="91"/>
      <c r="DY594" s="91"/>
      <c r="DZ594" s="91"/>
      <c r="EA594" s="91"/>
      <c r="EB594" s="91"/>
      <c r="EC594" s="91"/>
      <c r="ED594" s="91"/>
      <c r="EE594" s="91"/>
      <c r="EF594" s="91"/>
      <c r="EG594" s="91"/>
      <c r="EH594" s="91"/>
      <c r="EI594" s="91"/>
      <c r="EJ594" s="91"/>
      <c r="EK594" s="91"/>
      <c r="EL594" s="91"/>
      <c r="EM594" s="91"/>
      <c r="EN594" s="91"/>
      <c r="EO594" s="91"/>
      <c r="EP594" s="91"/>
      <c r="EQ594" s="91"/>
      <c r="ER594" s="91"/>
      <c r="ES594" s="91"/>
      <c r="ET594" s="91"/>
      <c r="EU594" s="91"/>
      <c r="EV594" s="91"/>
      <c r="EW594" s="91"/>
      <c r="EX594" s="91"/>
      <c r="EY594" s="91"/>
      <c r="EZ594" s="91"/>
      <c r="FA594" s="91"/>
      <c r="FB594" s="91"/>
      <c r="FC594" s="91"/>
      <c r="FD594" s="91"/>
      <c r="FE594" s="91"/>
      <c r="FF594" s="91"/>
      <c r="FG594" s="91"/>
      <c r="FH594" s="91"/>
      <c r="FI594" s="91"/>
      <c r="FJ594" s="91"/>
      <c r="FK594" s="91"/>
      <c r="FL594" s="91"/>
      <c r="FM594" s="91"/>
      <c r="FN594" s="91"/>
      <c r="FO594" s="91"/>
      <c r="FP594" s="91"/>
      <c r="FQ594" s="91"/>
      <c r="FR594" s="91"/>
      <c r="FS594" s="91"/>
      <c r="FT594" s="91"/>
      <c r="FU594" s="91"/>
      <c r="FV594" s="91"/>
      <c r="FW594" s="91"/>
      <c r="FX594" s="91"/>
      <c r="FY594" s="91"/>
      <c r="FZ594" s="91"/>
      <c r="GA594" s="91"/>
      <c r="GB594" s="91"/>
      <c r="GC594" s="91"/>
    </row>
    <row r="595" spans="1:185" s="93" customFormat="1" ht="30">
      <c r="A595" s="304">
        <f>'10 Квартал финансирование'!A595</f>
        <v>422</v>
      </c>
      <c r="B595" s="305" t="str">
        <f>'10 Квартал финансирование'!B595</f>
        <v>Монтаж систем пожарной сигнализации в Сунженских РЭС, Карабулахских РЭС, Джейрахских РЭС</v>
      </c>
      <c r="C595" s="324" t="str">
        <f>'10 Квартал финансирование'!C595</f>
        <v>G_inf8</v>
      </c>
      <c r="D595" s="304" t="s">
        <v>157</v>
      </c>
      <c r="E595" s="323">
        <v>0</v>
      </c>
      <c r="F595" s="122">
        <v>0</v>
      </c>
      <c r="G595" s="122">
        <v>0</v>
      </c>
      <c r="H595" s="122">
        <v>0</v>
      </c>
      <c r="I595" s="122">
        <v>0</v>
      </c>
      <c r="J595" s="122">
        <v>0</v>
      </c>
      <c r="K595" s="122">
        <v>0</v>
      </c>
      <c r="L595" s="90">
        <v>2016</v>
      </c>
      <c r="M595" s="90">
        <v>2016</v>
      </c>
      <c r="N595" s="90" t="s">
        <v>157</v>
      </c>
      <c r="O595" s="122" t="s">
        <v>1139</v>
      </c>
      <c r="P595" s="122" t="s">
        <v>1139</v>
      </c>
      <c r="Q595" s="122" t="s">
        <v>1139</v>
      </c>
      <c r="R595" s="122" t="s">
        <v>1139</v>
      </c>
      <c r="S595" s="317" t="s">
        <v>1090</v>
      </c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  <c r="BZ595" s="91"/>
      <c r="CA595" s="91"/>
      <c r="CB595" s="91"/>
      <c r="CC595" s="91"/>
      <c r="CD595" s="91"/>
      <c r="CE595" s="91"/>
      <c r="CF595" s="91"/>
      <c r="CG595" s="91"/>
      <c r="CH595" s="91"/>
      <c r="CI595" s="91"/>
      <c r="CJ595" s="91"/>
      <c r="CK595" s="91"/>
      <c r="CL595" s="91"/>
      <c r="CM595" s="91"/>
      <c r="CN595" s="91"/>
      <c r="CO595" s="91"/>
      <c r="CP595" s="91"/>
      <c r="CQ595" s="91"/>
      <c r="CR595" s="91"/>
      <c r="CS595" s="91"/>
      <c r="CT595" s="91"/>
      <c r="CU595" s="91"/>
      <c r="CV595" s="91"/>
      <c r="CW595" s="91"/>
      <c r="CX595" s="91"/>
      <c r="CY595" s="91"/>
      <c r="CZ595" s="91"/>
      <c r="DA595" s="91"/>
      <c r="DB595" s="91"/>
      <c r="DC595" s="91"/>
      <c r="DD595" s="91"/>
      <c r="DE595" s="91"/>
      <c r="DF595" s="91"/>
      <c r="DG595" s="91"/>
      <c r="DH595" s="91"/>
      <c r="DI595" s="91"/>
      <c r="DJ595" s="91"/>
      <c r="DK595" s="91"/>
      <c r="DL595" s="91"/>
      <c r="DM595" s="91"/>
      <c r="DN595" s="91"/>
      <c r="DO595" s="91"/>
      <c r="DP595" s="91"/>
      <c r="DQ595" s="91"/>
      <c r="DR595" s="91"/>
      <c r="DS595" s="91"/>
      <c r="DT595" s="91"/>
      <c r="DU595" s="91"/>
      <c r="DV595" s="91"/>
      <c r="DW595" s="91"/>
      <c r="DX595" s="91"/>
      <c r="DY595" s="91"/>
      <c r="DZ595" s="91"/>
      <c r="EA595" s="91"/>
      <c r="EB595" s="91"/>
      <c r="EC595" s="91"/>
      <c r="ED595" s="91"/>
      <c r="EE595" s="91"/>
      <c r="EF595" s="91"/>
      <c r="EG595" s="91"/>
      <c r="EH595" s="91"/>
      <c r="EI595" s="91"/>
      <c r="EJ595" s="91"/>
      <c r="EK595" s="91"/>
      <c r="EL595" s="91"/>
      <c r="EM595" s="91"/>
      <c r="EN595" s="91"/>
      <c r="EO595" s="91"/>
      <c r="EP595" s="91"/>
      <c r="EQ595" s="91"/>
      <c r="ER595" s="91"/>
      <c r="ES595" s="91"/>
      <c r="ET595" s="91"/>
      <c r="EU595" s="91"/>
      <c r="EV595" s="91"/>
      <c r="EW595" s="91"/>
      <c r="EX595" s="91"/>
      <c r="EY595" s="91"/>
      <c r="EZ595" s="91"/>
      <c r="FA595" s="91"/>
      <c r="FB595" s="91"/>
      <c r="FC595" s="91"/>
      <c r="FD595" s="91"/>
      <c r="FE595" s="91"/>
      <c r="FF595" s="91"/>
      <c r="FG595" s="91"/>
      <c r="FH595" s="91"/>
      <c r="FI595" s="91"/>
      <c r="FJ595" s="91"/>
      <c r="FK595" s="91"/>
      <c r="FL595" s="91"/>
      <c r="FM595" s="91"/>
      <c r="FN595" s="91"/>
      <c r="FO595" s="91"/>
      <c r="FP595" s="91"/>
      <c r="FQ595" s="91"/>
      <c r="FR595" s="91"/>
      <c r="FS595" s="91"/>
      <c r="FT595" s="91"/>
      <c r="FU595" s="91"/>
      <c r="FV595" s="91"/>
      <c r="FW595" s="91"/>
      <c r="FX595" s="91"/>
      <c r="FY595" s="91"/>
      <c r="FZ595" s="91"/>
      <c r="GA595" s="91"/>
      <c r="GB595" s="91"/>
      <c r="GC595" s="91"/>
    </row>
    <row r="596" spans="1:185" s="91" customFormat="1" ht="30">
      <c r="A596" s="304">
        <f>'10 Квартал финансирование'!A596</f>
        <v>423</v>
      </c>
      <c r="B596" s="305" t="str">
        <f>'10 Квартал финансирование'!B596</f>
        <v>Оборудование, не входящее в сметы строек.</v>
      </c>
      <c r="C596" s="324" t="str">
        <f>'10 Квартал финансирование'!C596</f>
        <v>G_prj_109107_12790</v>
      </c>
      <c r="D596" s="304" t="s">
        <v>157</v>
      </c>
      <c r="E596" s="323">
        <v>0</v>
      </c>
      <c r="F596" s="122">
        <v>0</v>
      </c>
      <c r="G596" s="122">
        <v>0</v>
      </c>
      <c r="H596" s="122">
        <v>0</v>
      </c>
      <c r="I596" s="122">
        <v>0</v>
      </c>
      <c r="J596" s="122">
        <v>0</v>
      </c>
      <c r="K596" s="122">
        <v>0</v>
      </c>
      <c r="L596" s="90">
        <v>2016</v>
      </c>
      <c r="M596" s="90">
        <v>2016</v>
      </c>
      <c r="N596" s="90" t="s">
        <v>157</v>
      </c>
      <c r="O596" s="122" t="s">
        <v>1139</v>
      </c>
      <c r="P596" s="122" t="s">
        <v>1139</v>
      </c>
      <c r="Q596" s="122" t="s">
        <v>1139</v>
      </c>
      <c r="R596" s="122" t="s">
        <v>1139</v>
      </c>
      <c r="S596" s="317" t="s">
        <v>1090</v>
      </c>
    </row>
    <row r="597" spans="1:185" s="91" customFormat="1" ht="30">
      <c r="A597" s="304">
        <f>'10 Квартал финансирование'!A597</f>
        <v>424</v>
      </c>
      <c r="B597" s="305" t="str">
        <f>'10 Квартал финансирование'!B597</f>
        <v xml:space="preserve">Оборудование, требующее монтажа Ингушского филиала </v>
      </c>
      <c r="C597" s="324" t="str">
        <f>'10 Квартал финансирование'!C597</f>
        <v>G_prj_109107_50251</v>
      </c>
      <c r="D597" s="304" t="s">
        <v>157</v>
      </c>
      <c r="E597" s="323">
        <v>0</v>
      </c>
      <c r="F597" s="122">
        <v>0</v>
      </c>
      <c r="G597" s="122">
        <v>0</v>
      </c>
      <c r="H597" s="122">
        <v>0</v>
      </c>
      <c r="I597" s="122">
        <v>0</v>
      </c>
      <c r="J597" s="122">
        <v>0</v>
      </c>
      <c r="K597" s="122">
        <v>0</v>
      </c>
      <c r="L597" s="90">
        <v>2011</v>
      </c>
      <c r="M597" s="90">
        <v>2016</v>
      </c>
      <c r="N597" s="90" t="s">
        <v>157</v>
      </c>
      <c r="O597" s="122" t="s">
        <v>1140</v>
      </c>
      <c r="P597" s="122" t="s">
        <v>1140</v>
      </c>
      <c r="Q597" s="122" t="s">
        <v>1139</v>
      </c>
      <c r="R597" s="122" t="s">
        <v>1139</v>
      </c>
      <c r="S597" s="317" t="s">
        <v>1100</v>
      </c>
    </row>
    <row r="598" spans="1:185" s="91" customFormat="1">
      <c r="A598" s="237" t="s">
        <v>57</v>
      </c>
      <c r="B598" s="110" t="s">
        <v>58</v>
      </c>
      <c r="C598" s="304"/>
      <c r="D598" s="304"/>
      <c r="E598" s="122"/>
      <c r="F598" s="122"/>
      <c r="G598" s="122"/>
      <c r="H598" s="122"/>
      <c r="I598" s="122"/>
      <c r="J598" s="122"/>
      <c r="K598" s="122"/>
      <c r="L598" s="90"/>
      <c r="M598" s="90"/>
      <c r="N598" s="90"/>
      <c r="O598" s="122"/>
      <c r="P598" s="122"/>
      <c r="Q598" s="122"/>
      <c r="R598" s="122"/>
      <c r="S598" s="317"/>
    </row>
    <row r="599" spans="1:185" s="91" customFormat="1">
      <c r="A599" s="237" t="s">
        <v>3</v>
      </c>
      <c r="B599" s="306" t="s">
        <v>13</v>
      </c>
      <c r="C599" s="304"/>
      <c r="D599" s="304"/>
      <c r="E599" s="122"/>
      <c r="F599" s="122"/>
      <c r="G599" s="122"/>
      <c r="H599" s="122"/>
      <c r="I599" s="122"/>
      <c r="J599" s="122"/>
      <c r="K599" s="122"/>
      <c r="L599" s="90"/>
      <c r="M599" s="90"/>
      <c r="N599" s="90"/>
      <c r="O599" s="122"/>
      <c r="P599" s="122"/>
      <c r="Q599" s="122"/>
      <c r="R599" s="122"/>
      <c r="S599" s="317"/>
    </row>
    <row r="600" spans="1:185" s="91" customFormat="1" ht="31.5">
      <c r="A600" s="308" t="s">
        <v>4</v>
      </c>
      <c r="B600" s="306" t="s">
        <v>17</v>
      </c>
      <c r="C600" s="304"/>
      <c r="D600" s="304"/>
      <c r="E600" s="122"/>
      <c r="F600" s="122"/>
      <c r="G600" s="122"/>
      <c r="H600" s="122"/>
      <c r="I600" s="122"/>
      <c r="J600" s="122"/>
      <c r="K600" s="122"/>
      <c r="L600" s="90"/>
      <c r="M600" s="90"/>
      <c r="N600" s="90"/>
      <c r="O600" s="122"/>
      <c r="P600" s="122"/>
      <c r="Q600" s="122"/>
      <c r="R600" s="122"/>
      <c r="S600" s="317"/>
    </row>
    <row r="601" spans="1:185" s="91" customFormat="1">
      <c r="A601" s="16" t="s">
        <v>5</v>
      </c>
      <c r="B601" s="8" t="s">
        <v>23</v>
      </c>
      <c r="C601" s="304"/>
      <c r="D601" s="304"/>
      <c r="E601" s="122"/>
      <c r="F601" s="122"/>
      <c r="G601" s="122"/>
      <c r="H601" s="122"/>
      <c r="I601" s="122"/>
      <c r="J601" s="122"/>
      <c r="K601" s="122"/>
      <c r="L601" s="90"/>
      <c r="M601" s="90"/>
      <c r="N601" s="90"/>
      <c r="O601" s="122"/>
      <c r="P601" s="122"/>
      <c r="Q601" s="122"/>
      <c r="R601" s="122"/>
      <c r="S601" s="317"/>
    </row>
    <row r="602" spans="1:185" s="91" customFormat="1">
      <c r="A602" s="237" t="s">
        <v>41</v>
      </c>
      <c r="B602" s="110" t="s">
        <v>58</v>
      </c>
      <c r="C602" s="304"/>
      <c r="D602" s="304"/>
      <c r="E602" s="122"/>
      <c r="F602" s="122"/>
      <c r="G602" s="122"/>
      <c r="H602" s="122"/>
      <c r="I602" s="122"/>
      <c r="J602" s="122"/>
      <c r="K602" s="122"/>
      <c r="L602" s="90"/>
      <c r="M602" s="90"/>
      <c r="N602" s="90"/>
      <c r="O602" s="122"/>
      <c r="P602" s="122"/>
      <c r="Q602" s="122"/>
      <c r="R602" s="122"/>
      <c r="S602" s="317"/>
    </row>
    <row r="603" spans="1:185" s="91" customFormat="1">
      <c r="A603" s="238"/>
      <c r="B603" s="126" t="s">
        <v>49</v>
      </c>
      <c r="C603" s="101"/>
      <c r="D603" s="101"/>
      <c r="E603" s="101">
        <f>E614+E633</f>
        <v>0</v>
      </c>
      <c r="F603" s="101">
        <f t="shared" ref="F603:K603" si="101">F614+F633</f>
        <v>0</v>
      </c>
      <c r="G603" s="101">
        <f t="shared" si="101"/>
        <v>0</v>
      </c>
      <c r="H603" s="101">
        <f t="shared" si="101"/>
        <v>0</v>
      </c>
      <c r="I603" s="101">
        <f t="shared" si="101"/>
        <v>0</v>
      </c>
      <c r="J603" s="101">
        <f t="shared" si="101"/>
        <v>0</v>
      </c>
      <c r="K603" s="101">
        <f t="shared" si="101"/>
        <v>0</v>
      </c>
      <c r="L603" s="139"/>
      <c r="M603" s="139"/>
      <c r="N603" s="139"/>
      <c r="O603" s="138"/>
      <c r="P603" s="138"/>
      <c r="Q603" s="138"/>
      <c r="R603" s="138"/>
      <c r="S603" s="319"/>
    </row>
    <row r="604" spans="1:185" s="91" customFormat="1">
      <c r="A604" s="236">
        <v>1</v>
      </c>
      <c r="B604" s="111" t="s">
        <v>52</v>
      </c>
      <c r="C604" s="304"/>
      <c r="D604" s="304"/>
      <c r="E604" s="20">
        <f>E614</f>
        <v>0</v>
      </c>
      <c r="F604" s="20">
        <f t="shared" ref="F604:K604" si="102">F614</f>
        <v>0</v>
      </c>
      <c r="G604" s="20">
        <f t="shared" si="102"/>
        <v>0</v>
      </c>
      <c r="H604" s="20">
        <f t="shared" si="102"/>
        <v>0</v>
      </c>
      <c r="I604" s="20">
        <f t="shared" si="102"/>
        <v>0</v>
      </c>
      <c r="J604" s="20">
        <f t="shared" si="102"/>
        <v>0</v>
      </c>
      <c r="K604" s="20">
        <f t="shared" si="102"/>
        <v>0</v>
      </c>
      <c r="L604" s="90"/>
      <c r="M604" s="90"/>
      <c r="N604" s="90"/>
      <c r="O604" s="122"/>
      <c r="P604" s="122"/>
      <c r="Q604" s="122"/>
      <c r="R604" s="122"/>
      <c r="S604" s="317"/>
    </row>
    <row r="605" spans="1:185" s="91" customFormat="1">
      <c r="A605" s="236"/>
      <c r="B605" s="111" t="s">
        <v>53</v>
      </c>
      <c r="C605" s="304"/>
      <c r="D605" s="304"/>
      <c r="E605" s="20">
        <f>E632</f>
        <v>0</v>
      </c>
      <c r="F605" s="20">
        <f t="shared" ref="F605:K605" si="103">F632</f>
        <v>0</v>
      </c>
      <c r="G605" s="20">
        <f t="shared" si="103"/>
        <v>0</v>
      </c>
      <c r="H605" s="20">
        <f t="shared" si="103"/>
        <v>0</v>
      </c>
      <c r="I605" s="20">
        <f t="shared" si="103"/>
        <v>0</v>
      </c>
      <c r="J605" s="20">
        <f t="shared" si="103"/>
        <v>0</v>
      </c>
      <c r="K605" s="20">
        <f t="shared" si="103"/>
        <v>0</v>
      </c>
      <c r="L605" s="90"/>
      <c r="M605" s="90"/>
      <c r="N605" s="90"/>
      <c r="O605" s="122"/>
      <c r="P605" s="122"/>
      <c r="Q605" s="122"/>
      <c r="R605" s="122"/>
      <c r="S605" s="317"/>
    </row>
    <row r="606" spans="1:185" s="91" customFormat="1">
      <c r="A606" s="236"/>
      <c r="B606" s="111" t="s">
        <v>54</v>
      </c>
      <c r="C606" s="304"/>
      <c r="D606" s="304"/>
      <c r="E606" s="20"/>
      <c r="F606" s="20"/>
      <c r="G606" s="20"/>
      <c r="H606" s="20"/>
      <c r="I606" s="20"/>
      <c r="J606" s="20"/>
      <c r="K606" s="20"/>
      <c r="L606" s="90"/>
      <c r="M606" s="90"/>
      <c r="N606" s="90"/>
      <c r="O606" s="122"/>
      <c r="P606" s="122"/>
      <c r="Q606" s="122"/>
      <c r="R606" s="122"/>
      <c r="S606" s="317"/>
    </row>
    <row r="607" spans="1:185" s="91" customFormat="1">
      <c r="A607" s="236"/>
      <c r="B607" s="111" t="s">
        <v>55</v>
      </c>
      <c r="C607" s="304"/>
      <c r="D607" s="304"/>
      <c r="E607" s="20">
        <f>E605-E606</f>
        <v>0</v>
      </c>
      <c r="F607" s="20">
        <f t="shared" ref="F607:K607" si="104">F605-F606</f>
        <v>0</v>
      </c>
      <c r="G607" s="20">
        <f t="shared" si="104"/>
        <v>0</v>
      </c>
      <c r="H607" s="20">
        <f t="shared" si="104"/>
        <v>0</v>
      </c>
      <c r="I607" s="20">
        <f t="shared" si="104"/>
        <v>0</v>
      </c>
      <c r="J607" s="20">
        <f t="shared" si="104"/>
        <v>0</v>
      </c>
      <c r="K607" s="20">
        <f t="shared" si="104"/>
        <v>0</v>
      </c>
      <c r="L607" s="90"/>
      <c r="M607" s="90"/>
      <c r="N607" s="90"/>
      <c r="O607" s="122"/>
      <c r="P607" s="122"/>
      <c r="Q607" s="122"/>
      <c r="R607" s="122"/>
      <c r="S607" s="317"/>
    </row>
    <row r="608" spans="1:185" s="91" customFormat="1">
      <c r="A608" s="236"/>
      <c r="B608" s="111" t="s">
        <v>56</v>
      </c>
      <c r="C608" s="304"/>
      <c r="D608" s="304"/>
      <c r="E608" s="20">
        <f>E604-E605</f>
        <v>0</v>
      </c>
      <c r="F608" s="20">
        <f t="shared" ref="F608:K608" si="105">F604-F605</f>
        <v>0</v>
      </c>
      <c r="G608" s="20">
        <f t="shared" si="105"/>
        <v>0</v>
      </c>
      <c r="H608" s="20">
        <f t="shared" si="105"/>
        <v>0</v>
      </c>
      <c r="I608" s="20">
        <f t="shared" si="105"/>
        <v>0</v>
      </c>
      <c r="J608" s="20">
        <f t="shared" si="105"/>
        <v>0</v>
      </c>
      <c r="K608" s="20">
        <f t="shared" si="105"/>
        <v>0</v>
      </c>
      <c r="L608" s="90"/>
      <c r="M608" s="90"/>
      <c r="N608" s="90"/>
      <c r="O608" s="122"/>
      <c r="P608" s="122"/>
      <c r="Q608" s="122"/>
      <c r="R608" s="122"/>
      <c r="S608" s="317"/>
    </row>
    <row r="609" spans="1:19" s="91" customFormat="1">
      <c r="A609" s="236">
        <v>2</v>
      </c>
      <c r="B609" s="111" t="s">
        <v>13</v>
      </c>
      <c r="C609" s="304"/>
      <c r="D609" s="304"/>
      <c r="E609" s="20">
        <f>E633</f>
        <v>0</v>
      </c>
      <c r="F609" s="20">
        <f t="shared" ref="F609:K609" si="106">F633</f>
        <v>0</v>
      </c>
      <c r="G609" s="20">
        <f t="shared" si="106"/>
        <v>0</v>
      </c>
      <c r="H609" s="20">
        <f t="shared" si="106"/>
        <v>0</v>
      </c>
      <c r="I609" s="20">
        <f t="shared" si="106"/>
        <v>0</v>
      </c>
      <c r="J609" s="20">
        <f t="shared" si="106"/>
        <v>0</v>
      </c>
      <c r="K609" s="20">
        <f t="shared" si="106"/>
        <v>0</v>
      </c>
      <c r="L609" s="90"/>
      <c r="M609" s="90"/>
      <c r="N609" s="90"/>
      <c r="O609" s="122"/>
      <c r="P609" s="122"/>
      <c r="Q609" s="122"/>
      <c r="R609" s="122"/>
      <c r="S609" s="317"/>
    </row>
    <row r="610" spans="1:19" s="91" customFormat="1">
      <c r="A610" s="236"/>
      <c r="B610" s="111" t="s">
        <v>53</v>
      </c>
      <c r="C610" s="304"/>
      <c r="D610" s="304"/>
      <c r="E610" s="20">
        <f>E636</f>
        <v>0</v>
      </c>
      <c r="F610" s="20">
        <f t="shared" ref="F610:K610" si="107">F636</f>
        <v>0</v>
      </c>
      <c r="G610" s="20">
        <f t="shared" si="107"/>
        <v>0</v>
      </c>
      <c r="H610" s="20">
        <f t="shared" si="107"/>
        <v>0</v>
      </c>
      <c r="I610" s="20">
        <f t="shared" si="107"/>
        <v>0</v>
      </c>
      <c r="J610" s="20">
        <f t="shared" si="107"/>
        <v>0</v>
      </c>
      <c r="K610" s="20">
        <f t="shared" si="107"/>
        <v>0</v>
      </c>
      <c r="L610" s="90"/>
      <c r="M610" s="90"/>
      <c r="N610" s="90"/>
      <c r="O610" s="122"/>
      <c r="P610" s="122"/>
      <c r="Q610" s="122"/>
      <c r="R610" s="122"/>
      <c r="S610" s="317"/>
    </row>
    <row r="611" spans="1:19" s="91" customFormat="1">
      <c r="A611" s="236"/>
      <c r="B611" s="111" t="s">
        <v>54</v>
      </c>
      <c r="C611" s="304"/>
      <c r="D611" s="304"/>
      <c r="E611" s="20"/>
      <c r="F611" s="20"/>
      <c r="G611" s="20"/>
      <c r="H611" s="20"/>
      <c r="I611" s="20"/>
      <c r="J611" s="20"/>
      <c r="K611" s="20"/>
      <c r="L611" s="90"/>
      <c r="M611" s="90"/>
      <c r="N611" s="90"/>
      <c r="O611" s="122"/>
      <c r="P611" s="122"/>
      <c r="Q611" s="122"/>
      <c r="R611" s="122"/>
      <c r="S611" s="317"/>
    </row>
    <row r="612" spans="1:19" s="91" customFormat="1">
      <c r="A612" s="236"/>
      <c r="B612" s="111" t="s">
        <v>55</v>
      </c>
      <c r="C612" s="304"/>
      <c r="D612" s="304"/>
      <c r="E612" s="20">
        <f>E609-E610</f>
        <v>0</v>
      </c>
      <c r="F612" s="20">
        <f t="shared" ref="F612:K612" si="108">F609-F610</f>
        <v>0</v>
      </c>
      <c r="G612" s="20">
        <f t="shared" si="108"/>
        <v>0</v>
      </c>
      <c r="H612" s="20">
        <f t="shared" si="108"/>
        <v>0</v>
      </c>
      <c r="I612" s="20">
        <f t="shared" si="108"/>
        <v>0</v>
      </c>
      <c r="J612" s="20">
        <f t="shared" si="108"/>
        <v>0</v>
      </c>
      <c r="K612" s="20">
        <f t="shared" si="108"/>
        <v>0</v>
      </c>
      <c r="L612" s="90"/>
      <c r="M612" s="90"/>
      <c r="N612" s="90"/>
      <c r="O612" s="122"/>
      <c r="P612" s="122"/>
      <c r="Q612" s="122"/>
      <c r="R612" s="122"/>
      <c r="S612" s="317"/>
    </row>
    <row r="613" spans="1:19" s="91" customFormat="1">
      <c r="A613" s="236"/>
      <c r="B613" s="111" t="s">
        <v>23</v>
      </c>
      <c r="C613" s="304"/>
      <c r="D613" s="304"/>
      <c r="E613" s="20">
        <f>E609-E610</f>
        <v>0</v>
      </c>
      <c r="F613" s="20">
        <f t="shared" ref="F613:K613" si="109">F609-F610</f>
        <v>0</v>
      </c>
      <c r="G613" s="20">
        <f t="shared" si="109"/>
        <v>0</v>
      </c>
      <c r="H613" s="20">
        <f t="shared" si="109"/>
        <v>0</v>
      </c>
      <c r="I613" s="20">
        <f t="shared" si="109"/>
        <v>0</v>
      </c>
      <c r="J613" s="20">
        <f t="shared" si="109"/>
        <v>0</v>
      </c>
      <c r="K613" s="20">
        <f t="shared" si="109"/>
        <v>0</v>
      </c>
      <c r="L613" s="90"/>
      <c r="M613" s="90"/>
      <c r="N613" s="90"/>
      <c r="O613" s="122"/>
      <c r="P613" s="122"/>
      <c r="Q613" s="122"/>
      <c r="R613" s="122"/>
      <c r="S613" s="317"/>
    </row>
    <row r="614" spans="1:19" s="91" customFormat="1">
      <c r="A614" s="236" t="s">
        <v>0</v>
      </c>
      <c r="B614" s="8" t="s">
        <v>20</v>
      </c>
      <c r="C614" s="304"/>
      <c r="D614" s="304"/>
      <c r="E614" s="20">
        <f>E615+E625+E626+E627+E628+E632</f>
        <v>0</v>
      </c>
      <c r="F614" s="20">
        <f t="shared" ref="F614:K614" si="110">F615+F625+F626+F627+F628+F632</f>
        <v>0</v>
      </c>
      <c r="G614" s="20">
        <f t="shared" si="110"/>
        <v>0</v>
      </c>
      <c r="H614" s="20">
        <f t="shared" si="110"/>
        <v>0</v>
      </c>
      <c r="I614" s="20">
        <f t="shared" si="110"/>
        <v>0</v>
      </c>
      <c r="J614" s="20">
        <f t="shared" si="110"/>
        <v>0</v>
      </c>
      <c r="K614" s="20">
        <f t="shared" si="110"/>
        <v>0</v>
      </c>
      <c r="L614" s="90"/>
      <c r="M614" s="90"/>
      <c r="N614" s="90"/>
      <c r="O614" s="122"/>
      <c r="P614" s="122"/>
      <c r="Q614" s="122"/>
      <c r="R614" s="122"/>
      <c r="S614" s="317"/>
    </row>
    <row r="615" spans="1:19" s="91" customFormat="1" ht="31.5">
      <c r="A615" s="16" t="s">
        <v>1</v>
      </c>
      <c r="B615" s="124" t="s">
        <v>17</v>
      </c>
      <c r="C615" s="304"/>
      <c r="D615" s="304"/>
      <c r="E615" s="20">
        <f>SUM(E616:E624)</f>
        <v>0</v>
      </c>
      <c r="F615" s="20">
        <f t="shared" ref="F615:K615" si="111">SUM(F616:F624)</f>
        <v>0</v>
      </c>
      <c r="G615" s="20">
        <f t="shared" si="111"/>
        <v>0</v>
      </c>
      <c r="H615" s="20">
        <f t="shared" si="111"/>
        <v>0</v>
      </c>
      <c r="I615" s="20">
        <f t="shared" si="111"/>
        <v>0</v>
      </c>
      <c r="J615" s="20">
        <f t="shared" si="111"/>
        <v>0</v>
      </c>
      <c r="K615" s="20">
        <f t="shared" si="111"/>
        <v>0</v>
      </c>
      <c r="L615" s="90"/>
      <c r="M615" s="90"/>
      <c r="N615" s="90"/>
      <c r="O615" s="122"/>
      <c r="P615" s="122"/>
      <c r="Q615" s="122"/>
      <c r="R615" s="122"/>
      <c r="S615" s="317"/>
    </row>
    <row r="616" spans="1:19" s="91" customFormat="1" ht="30">
      <c r="A616" s="304">
        <f>'10 Квартал финансирование'!A616</f>
        <v>425</v>
      </c>
      <c r="B616" s="305" t="str">
        <f>'10 Квартал финансирование'!B616</f>
        <v>Комплексная программа мер по снижению сверхнормативных потерь</v>
      </c>
      <c r="C616" s="324" t="str">
        <f>'10 Квартал финансирование'!C616</f>
        <v>prj_109101_14666</v>
      </c>
      <c r="D616" s="304" t="s">
        <v>157</v>
      </c>
      <c r="E616" s="323">
        <v>0</v>
      </c>
      <c r="F616" s="122">
        <v>0</v>
      </c>
      <c r="G616" s="122">
        <v>0</v>
      </c>
      <c r="H616" s="122">
        <v>0</v>
      </c>
      <c r="I616" s="122">
        <v>0</v>
      </c>
      <c r="J616" s="122">
        <v>0</v>
      </c>
      <c r="K616" s="122">
        <v>0</v>
      </c>
      <c r="L616" s="90">
        <v>2016</v>
      </c>
      <c r="M616" s="90">
        <v>2017</v>
      </c>
      <c r="N616" s="90" t="s">
        <v>157</v>
      </c>
      <c r="O616" s="122" t="s">
        <v>1139</v>
      </c>
      <c r="P616" s="122" t="s">
        <v>1139</v>
      </c>
      <c r="Q616" s="122" t="s">
        <v>1139</v>
      </c>
      <c r="R616" s="122" t="s">
        <v>1139</v>
      </c>
      <c r="S616" s="317" t="s">
        <v>1100</v>
      </c>
    </row>
    <row r="617" spans="1:19" s="91" customFormat="1" ht="30">
      <c r="A617" s="304">
        <f>'10 Квартал финансирование'!A617</f>
        <v>426</v>
      </c>
      <c r="B617" s="305" t="str">
        <f>'10 Квартал финансирование'!B617</f>
        <v>Приобретение оборудования для формирования обменного фонда КСУЭ на территории ЧР</v>
      </c>
      <c r="C617" s="324" t="str">
        <f>'10 Квартал финансирование'!C617</f>
        <v xml:space="preserve">prj_109101_50325 </v>
      </c>
      <c r="D617" s="304" t="s">
        <v>157</v>
      </c>
      <c r="E617" s="323">
        <v>0</v>
      </c>
      <c r="F617" s="122">
        <v>0</v>
      </c>
      <c r="G617" s="122">
        <v>0</v>
      </c>
      <c r="H617" s="122">
        <v>0</v>
      </c>
      <c r="I617" s="122">
        <v>0</v>
      </c>
      <c r="J617" s="122">
        <v>0</v>
      </c>
      <c r="K617" s="122">
        <v>0</v>
      </c>
      <c r="L617" s="90">
        <v>2016</v>
      </c>
      <c r="M617" s="90">
        <v>2017</v>
      </c>
      <c r="N617" s="90" t="s">
        <v>157</v>
      </c>
      <c r="O617" s="122" t="s">
        <v>1139</v>
      </c>
      <c r="P617" s="122" t="s">
        <v>1139</v>
      </c>
      <c r="Q617" s="122" t="s">
        <v>1139</v>
      </c>
      <c r="R617" s="122" t="s">
        <v>1139</v>
      </c>
      <c r="S617" s="317" t="s">
        <v>1100</v>
      </c>
    </row>
    <row r="618" spans="1:19" s="91" customFormat="1" ht="30">
      <c r="A618" s="304">
        <f>'10 Квартал финансирование'!A618</f>
        <v>426.1</v>
      </c>
      <c r="B618" s="305" t="str">
        <f>'10 Квартал финансирование'!B618</f>
        <v>Коммутационное оборудование для формирования обменного фонда КСУЭ</v>
      </c>
      <c r="C618" s="324">
        <f>'10 Квартал финансирование'!C618</f>
        <v>0</v>
      </c>
      <c r="D618" s="304" t="s">
        <v>157</v>
      </c>
      <c r="E618" s="323">
        <v>0</v>
      </c>
      <c r="F618" s="122">
        <v>0</v>
      </c>
      <c r="G618" s="122">
        <v>0</v>
      </c>
      <c r="H618" s="122">
        <v>0</v>
      </c>
      <c r="I618" s="122">
        <v>0</v>
      </c>
      <c r="J618" s="122">
        <v>0</v>
      </c>
      <c r="K618" s="122">
        <v>0</v>
      </c>
      <c r="L618" s="90">
        <v>2016</v>
      </c>
      <c r="M618" s="90">
        <v>2017</v>
      </c>
      <c r="N618" s="90" t="s">
        <v>157</v>
      </c>
      <c r="O618" s="122" t="s">
        <v>1139</v>
      </c>
      <c r="P618" s="122" t="s">
        <v>1139</v>
      </c>
      <c r="Q618" s="122" t="s">
        <v>1139</v>
      </c>
      <c r="R618" s="122" t="s">
        <v>1139</v>
      </c>
      <c r="S618" s="317" t="s">
        <v>1100</v>
      </c>
    </row>
    <row r="619" spans="1:19" s="91" customFormat="1" ht="30">
      <c r="A619" s="304">
        <f>'10 Квартал финансирование'!A619</f>
        <v>426.20000000000005</v>
      </c>
      <c r="B619" s="305" t="str">
        <f>'10 Квартал финансирование'!B619</f>
        <v>Приборы учета  для формирования обменного фонда КСУЭ</v>
      </c>
      <c r="C619" s="324">
        <f>'10 Квартал финансирование'!C619</f>
        <v>0</v>
      </c>
      <c r="D619" s="304" t="s">
        <v>157</v>
      </c>
      <c r="E619" s="323">
        <v>0</v>
      </c>
      <c r="F619" s="122">
        <v>0</v>
      </c>
      <c r="G619" s="122">
        <v>0</v>
      </c>
      <c r="H619" s="122">
        <v>0</v>
      </c>
      <c r="I619" s="122">
        <v>0</v>
      </c>
      <c r="J619" s="122">
        <v>0</v>
      </c>
      <c r="K619" s="122">
        <v>0</v>
      </c>
      <c r="L619" s="90">
        <v>2016</v>
      </c>
      <c r="M619" s="90">
        <v>2017</v>
      </c>
      <c r="N619" s="90" t="s">
        <v>157</v>
      </c>
      <c r="O619" s="122" t="s">
        <v>1139</v>
      </c>
      <c r="P619" s="122" t="s">
        <v>1139</v>
      </c>
      <c r="Q619" s="122" t="s">
        <v>1139</v>
      </c>
      <c r="R619" s="122" t="s">
        <v>1139</v>
      </c>
      <c r="S619" s="317" t="s">
        <v>1100</v>
      </c>
    </row>
    <row r="620" spans="1:19" s="91" customFormat="1" ht="45">
      <c r="A620" s="304">
        <f>'10 Квартал финансирование'!A620</f>
        <v>426.30000000000007</v>
      </c>
      <c r="B620" s="305" t="str">
        <f>'10 Квартал финансирование'!B620</f>
        <v>Герметичный ответвительный зажим РС 95-10 (прокалывающий зажим)  для формирования обменного фонда КСУЭ</v>
      </c>
      <c r="C620" s="324">
        <f>'10 Квартал финансирование'!C620</f>
        <v>0</v>
      </c>
      <c r="D620" s="304" t="s">
        <v>157</v>
      </c>
      <c r="E620" s="323">
        <v>0</v>
      </c>
      <c r="F620" s="122">
        <v>0</v>
      </c>
      <c r="G620" s="122">
        <v>0</v>
      </c>
      <c r="H620" s="122">
        <v>0</v>
      </c>
      <c r="I620" s="122">
        <v>0</v>
      </c>
      <c r="J620" s="122">
        <v>0</v>
      </c>
      <c r="K620" s="122">
        <v>0</v>
      </c>
      <c r="L620" s="90">
        <v>2016</v>
      </c>
      <c r="M620" s="90">
        <v>2016</v>
      </c>
      <c r="N620" s="90" t="s">
        <v>157</v>
      </c>
      <c r="O620" s="122" t="s">
        <v>1139</v>
      </c>
      <c r="P620" s="122" t="s">
        <v>1139</v>
      </c>
      <c r="Q620" s="122" t="s">
        <v>1139</v>
      </c>
      <c r="R620" s="122" t="s">
        <v>1139</v>
      </c>
      <c r="S620" s="317" t="s">
        <v>1100</v>
      </c>
    </row>
    <row r="621" spans="1:19" s="91" customFormat="1" ht="30">
      <c r="A621" s="304">
        <f>'10 Квартал финансирование'!A621</f>
        <v>426.40000000000009</v>
      </c>
      <c r="B621" s="305" t="str">
        <f>'10 Квартал финансирование'!B621</f>
        <v>Изоляторы проходные ИПУ 10/630-7,5 УХЛ1  для формирования обменного фонда КСУЭ</v>
      </c>
      <c r="C621" s="324">
        <f>'10 Квартал финансирование'!C621</f>
        <v>0</v>
      </c>
      <c r="D621" s="304" t="s">
        <v>157</v>
      </c>
      <c r="E621" s="323">
        <v>0</v>
      </c>
      <c r="F621" s="122">
        <v>0</v>
      </c>
      <c r="G621" s="122">
        <v>0</v>
      </c>
      <c r="H621" s="122">
        <v>0</v>
      </c>
      <c r="I621" s="122">
        <v>0</v>
      </c>
      <c r="J621" s="122">
        <v>0</v>
      </c>
      <c r="K621" s="122">
        <v>0</v>
      </c>
      <c r="L621" s="90">
        <v>2016</v>
      </c>
      <c r="M621" s="90">
        <v>2017</v>
      </c>
      <c r="N621" s="90" t="s">
        <v>157</v>
      </c>
      <c r="O621" s="122" t="s">
        <v>1139</v>
      </c>
      <c r="P621" s="122" t="s">
        <v>1139</v>
      </c>
      <c r="Q621" s="122" t="s">
        <v>1139</v>
      </c>
      <c r="R621" s="122" t="s">
        <v>1139</v>
      </c>
      <c r="S621" s="317" t="s">
        <v>1100</v>
      </c>
    </row>
    <row r="622" spans="1:19" s="91" customFormat="1" ht="30">
      <c r="A622" s="304">
        <f>'10 Квартал финансирование'!A622</f>
        <v>426.50000000000011</v>
      </c>
      <c r="B622" s="305" t="str">
        <f>'10 Квартал финансирование'!B622</f>
        <v>Ограничители напряжения для формирования обменного фонда КСУЭ</v>
      </c>
      <c r="C622" s="324">
        <f>'10 Квартал финансирование'!C622</f>
        <v>0</v>
      </c>
      <c r="D622" s="304" t="s">
        <v>157</v>
      </c>
      <c r="E622" s="323">
        <v>0</v>
      </c>
      <c r="F622" s="122">
        <v>0</v>
      </c>
      <c r="G622" s="122">
        <v>0</v>
      </c>
      <c r="H622" s="122">
        <v>0</v>
      </c>
      <c r="I622" s="122">
        <v>0</v>
      </c>
      <c r="J622" s="122">
        <v>0</v>
      </c>
      <c r="K622" s="122">
        <v>0</v>
      </c>
      <c r="L622" s="90">
        <v>2016</v>
      </c>
      <c r="M622" s="90">
        <v>2017</v>
      </c>
      <c r="N622" s="90" t="s">
        <v>157</v>
      </c>
      <c r="O622" s="122" t="s">
        <v>1139</v>
      </c>
      <c r="P622" s="122" t="s">
        <v>1139</v>
      </c>
      <c r="Q622" s="122" t="s">
        <v>1139</v>
      </c>
      <c r="R622" s="122" t="s">
        <v>1139</v>
      </c>
      <c r="S622" s="317" t="s">
        <v>1100</v>
      </c>
    </row>
    <row r="623" spans="1:19" s="91" customFormat="1" ht="30">
      <c r="A623" s="304">
        <f>'10 Квартал финансирование'!A623</f>
        <v>426.60000000000014</v>
      </c>
      <c r="B623" s="305" t="str">
        <f>'10 Квартал финансирование'!B623</f>
        <v>Трансформаторы напряжения для формирования обменного фонда КСУЭ</v>
      </c>
      <c r="C623" s="324">
        <f>'10 Квартал финансирование'!C623</f>
        <v>0</v>
      </c>
      <c r="D623" s="304" t="s">
        <v>157</v>
      </c>
      <c r="E623" s="323">
        <v>0</v>
      </c>
      <c r="F623" s="122">
        <v>0</v>
      </c>
      <c r="G623" s="122">
        <v>0</v>
      </c>
      <c r="H623" s="122">
        <v>0</v>
      </c>
      <c r="I623" s="122">
        <v>0</v>
      </c>
      <c r="J623" s="122">
        <v>0</v>
      </c>
      <c r="K623" s="122">
        <v>0</v>
      </c>
      <c r="L623" s="90">
        <v>2016</v>
      </c>
      <c r="M623" s="90">
        <v>2016</v>
      </c>
      <c r="N623" s="90" t="s">
        <v>157</v>
      </c>
      <c r="O623" s="122" t="s">
        <v>1139</v>
      </c>
      <c r="P623" s="122" t="s">
        <v>1139</v>
      </c>
      <c r="Q623" s="122" t="s">
        <v>1139</v>
      </c>
      <c r="R623" s="122" t="s">
        <v>1139</v>
      </c>
      <c r="S623" s="317" t="s">
        <v>1100</v>
      </c>
    </row>
    <row r="624" spans="1:19" s="91" customFormat="1" ht="30">
      <c r="A624" s="304">
        <f>'10 Квартал финансирование'!A624</f>
        <v>426.70000000000016</v>
      </c>
      <c r="B624" s="305" t="str">
        <f>'10 Квартал финансирование'!B624</f>
        <v xml:space="preserve">Пломбировочные материалы для формирования обменного фонда КСУЭ </v>
      </c>
      <c r="C624" s="324">
        <f>'10 Квартал финансирование'!C624</f>
        <v>0</v>
      </c>
      <c r="D624" s="304" t="s">
        <v>157</v>
      </c>
      <c r="E624" s="323">
        <v>0</v>
      </c>
      <c r="F624" s="122">
        <v>0</v>
      </c>
      <c r="G624" s="122">
        <v>0</v>
      </c>
      <c r="H624" s="122">
        <v>0</v>
      </c>
      <c r="I624" s="122">
        <v>0</v>
      </c>
      <c r="J624" s="122">
        <v>0</v>
      </c>
      <c r="K624" s="122">
        <v>0</v>
      </c>
      <c r="L624" s="90">
        <v>2016</v>
      </c>
      <c r="M624" s="90">
        <v>2016</v>
      </c>
      <c r="N624" s="90" t="s">
        <v>157</v>
      </c>
      <c r="O624" s="122" t="s">
        <v>1139</v>
      </c>
      <c r="P624" s="122" t="s">
        <v>1139</v>
      </c>
      <c r="Q624" s="122" t="s">
        <v>1139</v>
      </c>
      <c r="R624" s="122" t="s">
        <v>1139</v>
      </c>
      <c r="S624" s="317" t="s">
        <v>1100</v>
      </c>
    </row>
    <row r="625" spans="1:19" s="91" customFormat="1" ht="31.5">
      <c r="A625" s="237" t="s">
        <v>2</v>
      </c>
      <c r="B625" s="306" t="s">
        <v>21</v>
      </c>
      <c r="C625" s="304"/>
      <c r="D625" s="304"/>
      <c r="E625" s="122"/>
      <c r="F625" s="122"/>
      <c r="G625" s="122"/>
      <c r="H625" s="122"/>
      <c r="I625" s="122"/>
      <c r="J625" s="122"/>
      <c r="K625" s="122"/>
      <c r="L625" s="90"/>
      <c r="M625" s="90"/>
      <c r="N625" s="90"/>
      <c r="O625" s="122"/>
      <c r="P625" s="122"/>
      <c r="Q625" s="122"/>
      <c r="R625" s="122"/>
      <c r="S625" s="317"/>
    </row>
    <row r="626" spans="1:19" s="91" customFormat="1">
      <c r="A626" s="237" t="s">
        <v>6</v>
      </c>
      <c r="B626" s="306" t="s">
        <v>18</v>
      </c>
      <c r="C626" s="304"/>
      <c r="D626" s="304"/>
      <c r="E626" s="122"/>
      <c r="F626" s="122"/>
      <c r="G626" s="122"/>
      <c r="H626" s="122"/>
      <c r="I626" s="122"/>
      <c r="J626" s="122"/>
      <c r="K626" s="122"/>
      <c r="L626" s="90"/>
      <c r="M626" s="90"/>
      <c r="N626" s="90"/>
      <c r="O626" s="122"/>
      <c r="P626" s="122"/>
      <c r="Q626" s="122"/>
      <c r="R626" s="122"/>
      <c r="S626" s="317"/>
    </row>
    <row r="627" spans="1:19" s="91" customFormat="1" ht="31.5">
      <c r="A627" s="237" t="s">
        <v>8</v>
      </c>
      <c r="B627" s="306" t="s">
        <v>19</v>
      </c>
      <c r="C627" s="304"/>
      <c r="D627" s="304"/>
      <c r="E627" s="122"/>
      <c r="F627" s="122"/>
      <c r="G627" s="122"/>
      <c r="H627" s="122"/>
      <c r="I627" s="122"/>
      <c r="J627" s="122"/>
      <c r="K627" s="122"/>
      <c r="L627" s="90"/>
      <c r="M627" s="90"/>
      <c r="N627" s="90"/>
      <c r="O627" s="122"/>
      <c r="P627" s="122"/>
      <c r="Q627" s="122"/>
      <c r="R627" s="122"/>
      <c r="S627" s="317"/>
    </row>
    <row r="628" spans="1:19" s="91" customFormat="1">
      <c r="A628" s="307" t="s">
        <v>40</v>
      </c>
      <c r="B628" s="306" t="s">
        <v>42</v>
      </c>
      <c r="C628" s="304"/>
      <c r="D628" s="304"/>
      <c r="E628" s="248">
        <f>SUM(E629:E631)</f>
        <v>0</v>
      </c>
      <c r="F628" s="248">
        <f t="shared" ref="F628" si="112">SUM(F629:F631)</f>
        <v>0</v>
      </c>
      <c r="G628" s="248">
        <f>SUM(G629:G631)</f>
        <v>0</v>
      </c>
      <c r="H628" s="248">
        <f t="shared" ref="H628:K628" si="113">SUM(H629:H631)</f>
        <v>0</v>
      </c>
      <c r="I628" s="248">
        <f t="shared" si="113"/>
        <v>0</v>
      </c>
      <c r="J628" s="248">
        <f t="shared" si="113"/>
        <v>0</v>
      </c>
      <c r="K628" s="248">
        <f t="shared" si="113"/>
        <v>0</v>
      </c>
      <c r="L628" s="90"/>
      <c r="M628" s="90"/>
      <c r="N628" s="90"/>
      <c r="O628" s="122"/>
      <c r="P628" s="122"/>
      <c r="Q628" s="122"/>
      <c r="R628" s="122"/>
      <c r="S628" s="317"/>
    </row>
    <row r="629" spans="1:19" s="91" customFormat="1" ht="30">
      <c r="A629" s="304">
        <f>'10 Квартал финансирование'!A629</f>
        <v>427</v>
      </c>
      <c r="B629" s="305" t="str">
        <f>'10 Квартал финансирование'!B629</f>
        <v>Выполнение работ по ИТО допол. мест в системе кабельная структурированная</v>
      </c>
      <c r="C629" s="324" t="s">
        <v>1160</v>
      </c>
      <c r="D629" s="304" t="s">
        <v>157</v>
      </c>
      <c r="E629" s="323">
        <v>0</v>
      </c>
      <c r="F629" s="122">
        <v>0</v>
      </c>
      <c r="G629" s="122">
        <v>0</v>
      </c>
      <c r="H629" s="122">
        <v>0</v>
      </c>
      <c r="I629" s="122">
        <v>0</v>
      </c>
      <c r="J629" s="122">
        <v>0</v>
      </c>
      <c r="K629" s="122">
        <v>0</v>
      </c>
      <c r="L629" s="90">
        <v>2015</v>
      </c>
      <c r="M629" s="90">
        <v>2016</v>
      </c>
      <c r="N629" s="90" t="s">
        <v>157</v>
      </c>
      <c r="O629" s="122" t="s">
        <v>1139</v>
      </c>
      <c r="P629" s="122" t="s">
        <v>1139</v>
      </c>
      <c r="Q629" s="122" t="s">
        <v>1139</v>
      </c>
      <c r="R629" s="122" t="s">
        <v>1139</v>
      </c>
      <c r="S629" s="317" t="s">
        <v>1100</v>
      </c>
    </row>
    <row r="630" spans="1:19" s="91" customFormat="1" ht="30">
      <c r="A630" s="304">
        <f>'10 Квартал финансирование'!A630</f>
        <v>428</v>
      </c>
      <c r="B630" s="305" t="str">
        <f>'10 Квартал финансирование'!B630</f>
        <v>Оборудование, не входящее в сметы строек.</v>
      </c>
      <c r="C630" s="324" t="s">
        <v>1102</v>
      </c>
      <c r="D630" s="304" t="s">
        <v>157</v>
      </c>
      <c r="E630" s="323">
        <v>0</v>
      </c>
      <c r="F630" s="122">
        <v>0</v>
      </c>
      <c r="G630" s="122">
        <v>0</v>
      </c>
      <c r="H630" s="122">
        <v>0</v>
      </c>
      <c r="I630" s="122">
        <v>0</v>
      </c>
      <c r="J630" s="122">
        <v>0</v>
      </c>
      <c r="K630" s="122">
        <v>0</v>
      </c>
      <c r="L630" s="90">
        <v>2016</v>
      </c>
      <c r="M630" s="90">
        <v>2016</v>
      </c>
      <c r="N630" s="90" t="s">
        <v>157</v>
      </c>
      <c r="O630" s="122" t="s">
        <v>1139</v>
      </c>
      <c r="P630" s="122" t="s">
        <v>1139</v>
      </c>
      <c r="Q630" s="122" t="s">
        <v>1139</v>
      </c>
      <c r="R630" s="122" t="s">
        <v>1139</v>
      </c>
      <c r="S630" s="317" t="s">
        <v>1100</v>
      </c>
    </row>
    <row r="631" spans="1:19" s="91" customFormat="1" ht="30">
      <c r="A631" s="304">
        <f>'10 Квартал финансирование'!A631</f>
        <v>429</v>
      </c>
      <c r="B631" s="305" t="str">
        <f>'10 Квартал финансирование'!B631</f>
        <v>Оборудование, требующее монтажа Аппарата управления</v>
      </c>
      <c r="C631" s="324" t="s">
        <v>1161</v>
      </c>
      <c r="D631" s="304" t="s">
        <v>157</v>
      </c>
      <c r="E631" s="323">
        <v>0</v>
      </c>
      <c r="F631" s="122">
        <v>0</v>
      </c>
      <c r="G631" s="122">
        <v>0</v>
      </c>
      <c r="H631" s="122">
        <v>0</v>
      </c>
      <c r="I631" s="122">
        <v>0</v>
      </c>
      <c r="J631" s="122">
        <v>0</v>
      </c>
      <c r="K631" s="122">
        <v>0</v>
      </c>
      <c r="L631" s="90">
        <v>2016</v>
      </c>
      <c r="M631" s="90">
        <v>2016</v>
      </c>
      <c r="N631" s="90" t="s">
        <v>157</v>
      </c>
      <c r="O631" s="122" t="s">
        <v>1139</v>
      </c>
      <c r="P631" s="122" t="s">
        <v>1139</v>
      </c>
      <c r="Q631" s="122" t="s">
        <v>1139</v>
      </c>
      <c r="R631" s="122" t="s">
        <v>1139</v>
      </c>
      <c r="S631" s="317" t="s">
        <v>1100</v>
      </c>
    </row>
    <row r="632" spans="1:19" s="91" customFormat="1">
      <c r="A632" s="237" t="s">
        <v>57</v>
      </c>
      <c r="B632" s="110" t="s">
        <v>58</v>
      </c>
      <c r="C632" s="304"/>
      <c r="D632" s="304"/>
      <c r="E632" s="304"/>
      <c r="F632" s="304"/>
      <c r="G632" s="304"/>
      <c r="H632" s="304"/>
      <c r="I632" s="304"/>
      <c r="J632" s="304"/>
      <c r="K632" s="304"/>
      <c r="L632" s="304"/>
      <c r="M632" s="304"/>
      <c r="N632" s="304"/>
      <c r="O632" s="304"/>
      <c r="P632" s="304"/>
      <c r="Q632" s="304"/>
      <c r="R632" s="304"/>
      <c r="S632" s="318"/>
    </row>
    <row r="633" spans="1:19" s="91" customFormat="1">
      <c r="A633" s="237" t="s">
        <v>3</v>
      </c>
      <c r="B633" s="306" t="s">
        <v>13</v>
      </c>
      <c r="C633" s="304"/>
      <c r="D633" s="304"/>
      <c r="E633" s="304"/>
      <c r="F633" s="304"/>
      <c r="G633" s="304"/>
      <c r="H633" s="304"/>
      <c r="I633" s="304"/>
      <c r="J633" s="304"/>
      <c r="K633" s="304"/>
      <c r="L633" s="304"/>
      <c r="M633" s="304"/>
      <c r="N633" s="304"/>
      <c r="O633" s="304"/>
      <c r="P633" s="304"/>
      <c r="Q633" s="304"/>
      <c r="R633" s="304"/>
      <c r="S633" s="318"/>
    </row>
    <row r="634" spans="1:19" s="87" customFormat="1" ht="31.5">
      <c r="A634" s="16" t="s">
        <v>4</v>
      </c>
      <c r="B634" s="8" t="s">
        <v>17</v>
      </c>
      <c r="C634" s="320"/>
      <c r="D634" s="320"/>
      <c r="E634" s="320"/>
      <c r="F634" s="320"/>
      <c r="G634" s="320"/>
      <c r="H634" s="320"/>
      <c r="I634" s="320"/>
      <c r="J634" s="320"/>
      <c r="K634" s="320"/>
      <c r="L634" s="320"/>
      <c r="M634" s="320"/>
      <c r="N634" s="320"/>
      <c r="O634" s="320"/>
      <c r="P634" s="320"/>
      <c r="Q634" s="320"/>
      <c r="R634" s="320"/>
      <c r="S634" s="321"/>
    </row>
    <row r="635" spans="1:19" s="87" customFormat="1">
      <c r="A635" s="16" t="s">
        <v>5</v>
      </c>
      <c r="B635" s="8" t="s">
        <v>23</v>
      </c>
      <c r="C635" s="271"/>
      <c r="D635" s="271"/>
      <c r="E635" s="94"/>
      <c r="F635" s="94"/>
      <c r="G635" s="94"/>
      <c r="H635" s="94"/>
      <c r="I635" s="94"/>
      <c r="J635" s="94"/>
      <c r="K635" s="94"/>
      <c r="L635" s="94"/>
      <c r="M635" s="94"/>
      <c r="N635" s="94"/>
      <c r="O635" s="94"/>
      <c r="P635" s="94"/>
      <c r="Q635" s="94"/>
      <c r="R635" s="94"/>
      <c r="S635" s="269"/>
    </row>
    <row r="636" spans="1:19" s="87" customFormat="1" ht="16.5" thickBot="1">
      <c r="A636" s="237" t="s">
        <v>41</v>
      </c>
      <c r="B636" s="110" t="s">
        <v>58</v>
      </c>
      <c r="C636" s="271"/>
      <c r="D636" s="271"/>
      <c r="E636" s="94"/>
      <c r="F636" s="94"/>
      <c r="G636" s="94"/>
      <c r="H636" s="94"/>
      <c r="I636" s="94"/>
      <c r="J636" s="94"/>
      <c r="K636" s="94"/>
      <c r="L636" s="94"/>
      <c r="M636" s="94"/>
      <c r="N636" s="94"/>
      <c r="O636" s="94"/>
      <c r="P636" s="94"/>
      <c r="Q636" s="94"/>
      <c r="R636" s="94"/>
      <c r="S636" s="270"/>
    </row>
    <row r="637" spans="1:19" s="87" customFormat="1" ht="15">
      <c r="B637" s="86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86"/>
      <c r="Q637" s="86"/>
      <c r="R637" s="86"/>
      <c r="S637" s="86"/>
    </row>
    <row r="638" spans="1:19" s="87" customFormat="1" ht="15">
      <c r="B638" s="86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86"/>
      <c r="Q638" s="86"/>
      <c r="R638" s="86"/>
      <c r="S638" s="86"/>
    </row>
    <row r="639" spans="1:19" s="87" customFormat="1" ht="15">
      <c r="B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6"/>
    </row>
    <row r="640" spans="1:19" s="87" customFormat="1" ht="15">
      <c r="B640" s="86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86"/>
      <c r="Q640" s="86"/>
      <c r="R640" s="86"/>
      <c r="S640" s="86"/>
    </row>
    <row r="641" spans="2:19" s="87" customFormat="1" ht="15">
      <c r="B641" s="86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86"/>
      <c r="Q641" s="86"/>
      <c r="R641" s="86"/>
      <c r="S641" s="86"/>
    </row>
    <row r="642" spans="2:19" s="87" customFormat="1" ht="15">
      <c r="B642" s="86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86"/>
    </row>
    <row r="643" spans="2:19" s="87" customFormat="1" ht="15">
      <c r="B643" s="86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86"/>
    </row>
    <row r="644" spans="2:19" s="87" customFormat="1" ht="15">
      <c r="B644" s="86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86"/>
    </row>
    <row r="645" spans="2:19" s="87" customFormat="1" ht="15">
      <c r="B645" s="86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86"/>
      <c r="R645" s="86"/>
      <c r="S645" s="86"/>
    </row>
    <row r="646" spans="2:19" s="87" customFormat="1" ht="15">
      <c r="B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86"/>
      <c r="R646" s="86"/>
      <c r="S646" s="86"/>
    </row>
    <row r="647" spans="2:19" s="87" customFormat="1" ht="15">
      <c r="B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86"/>
      <c r="R647" s="86"/>
      <c r="S647" s="86"/>
    </row>
    <row r="648" spans="2:19" s="87" customFormat="1" ht="15">
      <c r="B648" s="86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86"/>
      <c r="Q648" s="86"/>
      <c r="R648" s="86"/>
      <c r="S648" s="86"/>
    </row>
    <row r="649" spans="2:19" s="87" customFormat="1" ht="15">
      <c r="B649" s="86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86"/>
      <c r="Q649" s="86"/>
      <c r="R649" s="86"/>
      <c r="S649" s="86"/>
    </row>
    <row r="650" spans="2:19" s="87" customFormat="1" ht="15">
      <c r="B650" s="86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86"/>
      <c r="Q650" s="86"/>
      <c r="R650" s="86"/>
      <c r="S650" s="86"/>
    </row>
    <row r="651" spans="2:19" s="87" customFormat="1" ht="15">
      <c r="B651" s="86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86"/>
      <c r="Q651" s="86"/>
      <c r="R651" s="86"/>
      <c r="S651" s="86"/>
    </row>
    <row r="652" spans="2:19" s="87" customFormat="1" ht="15">
      <c r="B652" s="86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86"/>
    </row>
    <row r="653" spans="2:19" s="87" customFormat="1" ht="15">
      <c r="B653" s="86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86"/>
      <c r="Q653" s="86"/>
      <c r="R653" s="86"/>
      <c r="S653" s="86"/>
    </row>
    <row r="654" spans="2:19" s="87" customFormat="1" ht="15">
      <c r="B654" s="86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86"/>
      <c r="Q654" s="86"/>
      <c r="R654" s="86"/>
      <c r="S654" s="86"/>
    </row>
    <row r="655" spans="2:19" s="87" customFormat="1" ht="15">
      <c r="B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86"/>
      <c r="Q655" s="86"/>
      <c r="R655" s="86"/>
      <c r="S655" s="86"/>
    </row>
    <row r="656" spans="2:19" s="87" customFormat="1" ht="15">
      <c r="B656" s="86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86"/>
      <c r="Q656" s="86"/>
      <c r="R656" s="86"/>
      <c r="S656" s="86"/>
    </row>
    <row r="657" spans="2:19" s="87" customFormat="1" ht="15">
      <c r="B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6"/>
    </row>
    <row r="658" spans="2:19" s="87" customFormat="1" ht="15">
      <c r="B658" s="86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86"/>
      <c r="Q658" s="86"/>
      <c r="R658" s="86"/>
      <c r="S658" s="86"/>
    </row>
    <row r="659" spans="2:19" s="87" customFormat="1" ht="15">
      <c r="B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86"/>
      <c r="Q659" s="86"/>
      <c r="R659" s="86"/>
      <c r="S659" s="86"/>
    </row>
    <row r="660" spans="2:19" s="87" customFormat="1" ht="15">
      <c r="B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86"/>
      <c r="Q660" s="86"/>
      <c r="R660" s="86"/>
      <c r="S660" s="86"/>
    </row>
    <row r="661" spans="2:19" s="87" customFormat="1" ht="15">
      <c r="B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86"/>
      <c r="Q661" s="86"/>
      <c r="R661" s="86"/>
      <c r="S661" s="86"/>
    </row>
    <row r="662" spans="2:19" s="87" customFormat="1" ht="15">
      <c r="B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6"/>
    </row>
    <row r="663" spans="2:19" s="87" customFormat="1" ht="15">
      <c r="B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86"/>
      <c r="Q663" s="86"/>
      <c r="R663" s="86"/>
      <c r="S663" s="86"/>
    </row>
    <row r="664" spans="2:19" s="87" customFormat="1" ht="15">
      <c r="B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86"/>
      <c r="Q664" s="86"/>
      <c r="R664" s="86"/>
      <c r="S664" s="86"/>
    </row>
    <row r="665" spans="2:19" s="87" customFormat="1" ht="15">
      <c r="B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6"/>
    </row>
    <row r="666" spans="2:19" s="87" customFormat="1" ht="15">
      <c r="B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86"/>
      <c r="Q666" s="86"/>
      <c r="R666" s="86"/>
      <c r="S666" s="86"/>
    </row>
    <row r="667" spans="2:19" s="87" customFormat="1" ht="15">
      <c r="B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86"/>
      <c r="Q667" s="86"/>
      <c r="R667" s="86"/>
      <c r="S667" s="86"/>
    </row>
    <row r="668" spans="2:19" s="87" customFormat="1" ht="15">
      <c r="B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86"/>
      <c r="Q668" s="86"/>
      <c r="R668" s="86"/>
      <c r="S668" s="86"/>
    </row>
    <row r="669" spans="2:19" s="87" customFormat="1" ht="15">
      <c r="B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86"/>
      <c r="Q669" s="86"/>
      <c r="R669" s="86"/>
      <c r="S669" s="86"/>
    </row>
    <row r="670" spans="2:19" s="87" customFormat="1" ht="15">
      <c r="B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86"/>
      <c r="Q670" s="86"/>
      <c r="R670" s="86"/>
      <c r="S670" s="86"/>
    </row>
    <row r="671" spans="2:19" s="87" customFormat="1" ht="15">
      <c r="B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86"/>
      <c r="Q671" s="86"/>
      <c r="R671" s="86"/>
      <c r="S671" s="86"/>
    </row>
    <row r="672" spans="2:19" s="87" customFormat="1" ht="15">
      <c r="B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86"/>
      <c r="Q672" s="86"/>
      <c r="R672" s="86"/>
      <c r="S672" s="86"/>
    </row>
    <row r="673" spans="2:19" s="87" customFormat="1" ht="15">
      <c r="B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86"/>
      <c r="Q673" s="86"/>
      <c r="R673" s="86"/>
      <c r="S673" s="86"/>
    </row>
    <row r="674" spans="2:19" s="87" customFormat="1" ht="15">
      <c r="B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86"/>
      <c r="Q674" s="86"/>
      <c r="R674" s="86"/>
      <c r="S674" s="86"/>
    </row>
    <row r="675" spans="2:19" s="87" customFormat="1" ht="15">
      <c r="B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86"/>
      <c r="Q675" s="86"/>
      <c r="R675" s="86"/>
      <c r="S675" s="86"/>
    </row>
    <row r="676" spans="2:19" s="87" customFormat="1" ht="15">
      <c r="B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86"/>
      <c r="Q676" s="86"/>
      <c r="R676" s="86"/>
      <c r="S676" s="86"/>
    </row>
    <row r="677" spans="2:19" s="87" customFormat="1" ht="15">
      <c r="B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6"/>
    </row>
    <row r="678" spans="2:19" s="87" customFormat="1" ht="15">
      <c r="B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86"/>
      <c r="Q678" s="86"/>
      <c r="R678" s="86"/>
      <c r="S678" s="86"/>
    </row>
    <row r="679" spans="2:19" s="87" customFormat="1" ht="15">
      <c r="B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86"/>
      <c r="Q679" s="86"/>
      <c r="R679" s="86"/>
      <c r="S679" s="86"/>
    </row>
    <row r="680" spans="2:19" s="87" customFormat="1" ht="15">
      <c r="B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86"/>
      <c r="Q680" s="86"/>
      <c r="R680" s="86"/>
      <c r="S680" s="86"/>
    </row>
    <row r="681" spans="2:19" s="87" customFormat="1" ht="15">
      <c r="B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86"/>
      <c r="Q681" s="86"/>
      <c r="R681" s="86"/>
      <c r="S681" s="86"/>
    </row>
    <row r="682" spans="2:19" s="87" customFormat="1" ht="15">
      <c r="B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86"/>
      <c r="Q682" s="86"/>
      <c r="R682" s="86"/>
      <c r="S682" s="86"/>
    </row>
    <row r="683" spans="2:19" s="87" customFormat="1" ht="15">
      <c r="B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86"/>
      <c r="Q683" s="86"/>
      <c r="R683" s="86"/>
      <c r="S683" s="86"/>
    </row>
    <row r="684" spans="2:19" s="87" customFormat="1" ht="15">
      <c r="B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86"/>
      <c r="Q684" s="86"/>
      <c r="R684" s="86"/>
      <c r="S684" s="86"/>
    </row>
    <row r="685" spans="2:19" s="87" customFormat="1" ht="15">
      <c r="B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86"/>
      <c r="Q685" s="86"/>
      <c r="R685" s="86"/>
      <c r="S685" s="86"/>
    </row>
    <row r="686" spans="2:19" s="87" customFormat="1" ht="15">
      <c r="B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86"/>
      <c r="R686" s="86"/>
      <c r="S686" s="86"/>
    </row>
    <row r="687" spans="2:19" s="87" customFormat="1" ht="15">
      <c r="B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86"/>
      <c r="R687" s="86"/>
      <c r="S687" s="86"/>
    </row>
    <row r="688" spans="2:19" s="87" customFormat="1" ht="15">
      <c r="B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6"/>
    </row>
    <row r="689" spans="2:19" s="87" customFormat="1" ht="15">
      <c r="B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86"/>
      <c r="Q689" s="86"/>
      <c r="R689" s="86"/>
      <c r="S689" s="86"/>
    </row>
    <row r="690" spans="2:19" s="87" customFormat="1" ht="15">
      <c r="B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86"/>
    </row>
    <row r="691" spans="2:19" s="87" customFormat="1" ht="15">
      <c r="B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86"/>
      <c r="Q691" s="86"/>
      <c r="R691" s="86"/>
      <c r="S691" s="86"/>
    </row>
    <row r="692" spans="2:19" s="87" customFormat="1" ht="15">
      <c r="B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86"/>
      <c r="Q692" s="86"/>
      <c r="R692" s="86"/>
      <c r="S692" s="86"/>
    </row>
    <row r="693" spans="2:19" s="87" customFormat="1" ht="15">
      <c r="B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86"/>
    </row>
    <row r="694" spans="2:19" s="87" customFormat="1" ht="15">
      <c r="B694" s="86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86"/>
      <c r="Q694" s="86"/>
      <c r="R694" s="86"/>
      <c r="S694" s="86"/>
    </row>
    <row r="695" spans="2:19" s="87" customFormat="1" ht="15">
      <c r="B695" s="86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86"/>
      <c r="Q695" s="86"/>
      <c r="R695" s="86"/>
      <c r="S695" s="86"/>
    </row>
    <row r="696" spans="2:19" s="87" customFormat="1" ht="15">
      <c r="B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86"/>
      <c r="Q696" s="86"/>
      <c r="R696" s="86"/>
      <c r="S696" s="86"/>
    </row>
    <row r="697" spans="2:19" s="87" customFormat="1" ht="15">
      <c r="B697" s="86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86"/>
      <c r="Q697" s="86"/>
      <c r="R697" s="86"/>
      <c r="S697" s="86"/>
    </row>
    <row r="698" spans="2:19" s="87" customFormat="1" ht="15">
      <c r="B698" s="86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86"/>
      <c r="Q698" s="86"/>
      <c r="R698" s="86"/>
      <c r="S698" s="86"/>
    </row>
    <row r="699" spans="2:19" s="87" customFormat="1" ht="15">
      <c r="B699" s="86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6"/>
    </row>
    <row r="700" spans="2:19" s="87" customFormat="1" ht="15">
      <c r="B700" s="86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86"/>
      <c r="Q700" s="86"/>
      <c r="R700" s="86"/>
      <c r="S700" s="86"/>
    </row>
    <row r="701" spans="2:19" s="87" customFormat="1" ht="15">
      <c r="B701" s="86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86"/>
      <c r="Q701" s="86"/>
      <c r="R701" s="86"/>
      <c r="S701" s="86"/>
    </row>
    <row r="702" spans="2:19" s="87" customFormat="1" ht="15">
      <c r="B702" s="86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86"/>
      <c r="Q702" s="86"/>
      <c r="R702" s="86"/>
      <c r="S702" s="86"/>
    </row>
    <row r="703" spans="2:19" s="87" customFormat="1" ht="15">
      <c r="B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6"/>
    </row>
    <row r="704" spans="2:19" s="87" customFormat="1" ht="15">
      <c r="B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</row>
    <row r="705" spans="2:19" s="87" customFormat="1" ht="15">
      <c r="B705" s="86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6"/>
    </row>
    <row r="706" spans="2:19" s="87" customFormat="1" ht="15">
      <c r="B706" s="86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86"/>
      <c r="Q706" s="86"/>
      <c r="R706" s="86"/>
      <c r="S706" s="86"/>
    </row>
    <row r="707" spans="2:19" s="87" customFormat="1" ht="15">
      <c r="B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86"/>
      <c r="Q707" s="86"/>
      <c r="R707" s="86"/>
      <c r="S707" s="86"/>
    </row>
    <row r="708" spans="2:19" s="87" customFormat="1" ht="15">
      <c r="B708" s="86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86"/>
      <c r="Q708" s="86"/>
      <c r="R708" s="86"/>
      <c r="S708" s="86"/>
    </row>
    <row r="709" spans="2:19" s="87" customFormat="1" ht="15">
      <c r="B709" s="86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86"/>
      <c r="Q709" s="86"/>
      <c r="R709" s="86"/>
      <c r="S709" s="86"/>
    </row>
    <row r="710" spans="2:19" s="87" customFormat="1" ht="15">
      <c r="B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86"/>
      <c r="Q710" s="86"/>
      <c r="R710" s="86"/>
      <c r="S710" s="86"/>
    </row>
    <row r="711" spans="2:19" s="87" customFormat="1" ht="15">
      <c r="B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86"/>
      <c r="Q711" s="86"/>
      <c r="R711" s="86"/>
      <c r="S711" s="86"/>
    </row>
    <row r="712" spans="2:19" s="87" customFormat="1" ht="15">
      <c r="B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86"/>
      <c r="Q712" s="86"/>
      <c r="R712" s="86"/>
      <c r="S712" s="86"/>
    </row>
    <row r="713" spans="2:19" s="87" customFormat="1" ht="15">
      <c r="B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86"/>
      <c r="Q713" s="86"/>
      <c r="R713" s="86"/>
      <c r="S713" s="86"/>
    </row>
    <row r="714" spans="2:19" s="87" customFormat="1" ht="15">
      <c r="B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86"/>
      <c r="Q714" s="86"/>
      <c r="R714" s="86"/>
      <c r="S714" s="86"/>
    </row>
    <row r="715" spans="2:19" s="87" customFormat="1" ht="15">
      <c r="B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6"/>
    </row>
    <row r="716" spans="2:19" s="87" customFormat="1" ht="15">
      <c r="B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86"/>
      <c r="Q716" s="86"/>
      <c r="R716" s="86"/>
      <c r="S716" s="86"/>
    </row>
    <row r="717" spans="2:19" s="87" customFormat="1" ht="15">
      <c r="B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86"/>
      <c r="Q717" s="86"/>
      <c r="R717" s="86"/>
      <c r="S717" s="86"/>
    </row>
    <row r="718" spans="2:19" s="87" customFormat="1" ht="15">
      <c r="B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86"/>
      <c r="Q718" s="86"/>
      <c r="R718" s="86"/>
      <c r="S718" s="86"/>
    </row>
    <row r="719" spans="2:19" s="87" customFormat="1" ht="15">
      <c r="B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86"/>
      <c r="Q719" s="86"/>
      <c r="R719" s="86"/>
      <c r="S719" s="86"/>
    </row>
    <row r="720" spans="2:19" s="87" customFormat="1" ht="15">
      <c r="B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86"/>
      <c r="Q720" s="86"/>
      <c r="R720" s="86"/>
      <c r="S720" s="86"/>
    </row>
    <row r="721" spans="2:19" s="87" customFormat="1" ht="15">
      <c r="B721" s="86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86"/>
      <c r="Q721" s="86"/>
      <c r="R721" s="86"/>
      <c r="S721" s="86"/>
    </row>
    <row r="722" spans="2:19" s="87" customFormat="1" ht="15">
      <c r="B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86"/>
      <c r="Q722" s="86"/>
      <c r="R722" s="86"/>
      <c r="S722" s="86"/>
    </row>
    <row r="723" spans="2:19" s="87" customFormat="1" ht="15">
      <c r="B723" s="86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86"/>
      <c r="Q723" s="86"/>
      <c r="R723" s="86"/>
      <c r="S723" s="86"/>
    </row>
    <row r="724" spans="2:19" s="87" customFormat="1" ht="15">
      <c r="B724" s="86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86"/>
      <c r="Q724" s="86"/>
      <c r="R724" s="86"/>
      <c r="S724" s="86"/>
    </row>
    <row r="725" spans="2:19" s="87" customFormat="1" ht="15">
      <c r="B725" s="86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86"/>
      <c r="Q725" s="86"/>
      <c r="R725" s="86"/>
      <c r="S725" s="86"/>
    </row>
    <row r="726" spans="2:19" s="87" customFormat="1" ht="15">
      <c r="B726" s="86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86"/>
      <c r="Q726" s="86"/>
      <c r="R726" s="86"/>
      <c r="S726" s="86"/>
    </row>
    <row r="727" spans="2:19" s="87" customFormat="1" ht="15">
      <c r="B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86"/>
      <c r="R727" s="86"/>
      <c r="S727" s="86"/>
    </row>
    <row r="728" spans="2:19" s="87" customFormat="1" ht="15">
      <c r="B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</row>
    <row r="729" spans="2:19" s="87" customFormat="1" ht="15">
      <c r="B729" s="86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86"/>
      <c r="R729" s="86"/>
      <c r="S729" s="86"/>
    </row>
    <row r="730" spans="2:19" s="87" customFormat="1" ht="15">
      <c r="B730" s="86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86"/>
      <c r="Q730" s="86"/>
      <c r="R730" s="86"/>
      <c r="S730" s="86"/>
    </row>
    <row r="731" spans="2:19" s="87" customFormat="1" ht="15">
      <c r="B731" s="86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86"/>
      <c r="Q731" s="86"/>
      <c r="R731" s="86"/>
      <c r="S731" s="86"/>
    </row>
    <row r="732" spans="2:19" s="87" customFormat="1" ht="15">
      <c r="B732" s="86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6"/>
    </row>
    <row r="733" spans="2:19" s="87" customFormat="1" ht="15">
      <c r="B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6"/>
    </row>
    <row r="734" spans="2:19" s="87" customFormat="1" ht="15">
      <c r="B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86"/>
      <c r="Q734" s="86"/>
      <c r="R734" s="86"/>
      <c r="S734" s="86"/>
    </row>
    <row r="735" spans="2:19" s="87" customFormat="1" ht="15">
      <c r="B735" s="86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86"/>
      <c r="Q735" s="86"/>
      <c r="R735" s="86"/>
      <c r="S735" s="86"/>
    </row>
    <row r="736" spans="2:19" s="87" customFormat="1" ht="15">
      <c r="B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6"/>
    </row>
    <row r="737" spans="2:19" s="87" customFormat="1" ht="15">
      <c r="B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6"/>
    </row>
    <row r="738" spans="2:19" s="87" customFormat="1" ht="15">
      <c r="B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6"/>
    </row>
    <row r="739" spans="2:19" s="87" customFormat="1" ht="15">
      <c r="B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</row>
    <row r="740" spans="2:19" s="87" customFormat="1" ht="15">
      <c r="B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86"/>
      <c r="Q740" s="86"/>
      <c r="R740" s="86"/>
      <c r="S740" s="86"/>
    </row>
    <row r="741" spans="2:19" s="87" customFormat="1" ht="15">
      <c r="B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86"/>
      <c r="Q741" s="86"/>
      <c r="R741" s="86"/>
      <c r="S741" s="86"/>
    </row>
    <row r="742" spans="2:19" s="87" customFormat="1" ht="15">
      <c r="B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86"/>
      <c r="Q742" s="86"/>
      <c r="R742" s="86"/>
      <c r="S742" s="86"/>
    </row>
    <row r="743" spans="2:19" s="87" customFormat="1" ht="15">
      <c r="B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86"/>
      <c r="Q743" s="86"/>
      <c r="R743" s="86"/>
      <c r="S743" s="86"/>
    </row>
    <row r="744" spans="2:19" s="87" customFormat="1" ht="15">
      <c r="B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6"/>
    </row>
    <row r="745" spans="2:19" s="87" customFormat="1" ht="15">
      <c r="B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86"/>
      <c r="Q745" s="86"/>
      <c r="R745" s="86"/>
      <c r="S745" s="86"/>
    </row>
    <row r="746" spans="2:19" s="87" customFormat="1" ht="15">
      <c r="B746" s="86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86"/>
      <c r="Q746" s="86"/>
      <c r="R746" s="86"/>
      <c r="S746" s="86"/>
    </row>
    <row r="747" spans="2:19" s="87" customFormat="1" ht="15">
      <c r="B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6"/>
    </row>
    <row r="748" spans="2:19" s="87" customFormat="1" ht="15">
      <c r="B748" s="86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86"/>
      <c r="Q748" s="86"/>
      <c r="R748" s="86"/>
      <c r="S748" s="86"/>
    </row>
    <row r="749" spans="2:19" s="87" customFormat="1" ht="15">
      <c r="B749" s="86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86"/>
      <c r="Q749" s="86"/>
      <c r="R749" s="86"/>
      <c r="S749" s="86"/>
    </row>
    <row r="750" spans="2:19" s="87" customFormat="1" ht="15">
      <c r="B750" s="86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86"/>
      <c r="Q750" s="86"/>
      <c r="R750" s="86"/>
      <c r="S750" s="86"/>
    </row>
    <row r="751" spans="2:19" s="87" customFormat="1" ht="15">
      <c r="B751" s="86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6"/>
    </row>
    <row r="752" spans="2:19" s="87" customFormat="1" ht="15">
      <c r="B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6"/>
    </row>
    <row r="753" spans="2:19" s="87" customFormat="1" ht="15">
      <c r="B753" s="86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86"/>
      <c r="Q753" s="86"/>
      <c r="R753" s="86"/>
      <c r="S753" s="86"/>
    </row>
    <row r="754" spans="2:19" s="87" customFormat="1" ht="15">
      <c r="B754" s="86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86"/>
      <c r="Q754" s="86"/>
      <c r="R754" s="86"/>
      <c r="S754" s="86"/>
    </row>
    <row r="755" spans="2:19" s="87" customFormat="1" ht="15">
      <c r="B755" s="86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86"/>
      <c r="Q755" s="86"/>
      <c r="R755" s="86"/>
      <c r="S755" s="86"/>
    </row>
    <row r="756" spans="2:19" s="87" customFormat="1" ht="15">
      <c r="B756" s="86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86"/>
      <c r="Q756" s="86"/>
      <c r="R756" s="86"/>
      <c r="S756" s="86"/>
    </row>
    <row r="757" spans="2:19" s="87" customFormat="1" ht="15">
      <c r="B757" s="86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86"/>
      <c r="Q757" s="86"/>
      <c r="R757" s="86"/>
      <c r="S757" s="86"/>
    </row>
    <row r="758" spans="2:19" s="87" customFormat="1" ht="15">
      <c r="B758" s="86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86"/>
      <c r="Q758" s="86"/>
      <c r="R758" s="86"/>
      <c r="S758" s="86"/>
    </row>
    <row r="759" spans="2:19" s="87" customFormat="1" ht="15">
      <c r="B759" s="86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86"/>
      <c r="Q759" s="86"/>
      <c r="R759" s="86"/>
      <c r="S759" s="86"/>
    </row>
    <row r="760" spans="2:19" s="87" customFormat="1" ht="15">
      <c r="B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86"/>
      <c r="Q760" s="86"/>
      <c r="R760" s="86"/>
      <c r="S760" s="86"/>
    </row>
    <row r="761" spans="2:19" s="87" customFormat="1" ht="15">
      <c r="B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86"/>
      <c r="Q761" s="86"/>
      <c r="R761" s="86"/>
      <c r="S761" s="86"/>
    </row>
    <row r="762" spans="2:19" s="87" customFormat="1" ht="15">
      <c r="B762" s="86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86"/>
      <c r="Q762" s="86"/>
      <c r="R762" s="86"/>
      <c r="S762" s="86"/>
    </row>
    <row r="763" spans="2:19" s="87" customFormat="1" ht="15">
      <c r="B763" s="86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86"/>
      <c r="Q763" s="86"/>
      <c r="R763" s="86"/>
      <c r="S763" s="86"/>
    </row>
    <row r="764" spans="2:19" s="87" customFormat="1" ht="15">
      <c r="B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86"/>
      <c r="Q764" s="86"/>
      <c r="R764" s="86"/>
      <c r="S764" s="86"/>
    </row>
    <row r="765" spans="2:19" s="87" customFormat="1" ht="15">
      <c r="B765" s="86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86"/>
      <c r="Q765" s="86"/>
      <c r="R765" s="86"/>
      <c r="S765" s="86"/>
    </row>
    <row r="766" spans="2:19" s="87" customFormat="1" ht="15">
      <c r="B766" s="86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86"/>
      <c r="Q766" s="86"/>
      <c r="R766" s="86"/>
      <c r="S766" s="86"/>
    </row>
    <row r="767" spans="2:19" s="87" customFormat="1" ht="15">
      <c r="B767" s="86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86"/>
      <c r="Q767" s="86"/>
      <c r="R767" s="86"/>
      <c r="S767" s="86"/>
    </row>
    <row r="768" spans="2:19" s="87" customFormat="1" ht="15">
      <c r="B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6"/>
    </row>
    <row r="769" spans="2:19" s="87" customFormat="1" ht="15">
      <c r="B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86"/>
      <c r="R769" s="86"/>
      <c r="S769" s="86"/>
    </row>
    <row r="770" spans="2:19" s="87" customFormat="1" ht="15">
      <c r="B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86"/>
      <c r="R770" s="86"/>
      <c r="S770" s="86"/>
    </row>
    <row r="771" spans="2:19" s="87" customFormat="1" ht="15">
      <c r="B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86"/>
      <c r="Q771" s="86"/>
      <c r="R771" s="86"/>
      <c r="S771" s="86"/>
    </row>
    <row r="772" spans="2:19" s="87" customFormat="1" ht="15">
      <c r="B772" s="86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86"/>
      <c r="Q772" s="86"/>
      <c r="R772" s="86"/>
      <c r="S772" s="86"/>
    </row>
    <row r="773" spans="2:19" s="87" customFormat="1" ht="15">
      <c r="B773" s="86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86"/>
      <c r="Q773" s="86"/>
      <c r="R773" s="86"/>
      <c r="S773" s="86"/>
    </row>
    <row r="774" spans="2:19" s="87" customFormat="1" ht="15">
      <c r="B774" s="86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86"/>
      <c r="Q774" s="86"/>
      <c r="R774" s="86"/>
      <c r="S774" s="86"/>
    </row>
    <row r="775" spans="2:19" s="87" customFormat="1" ht="15">
      <c r="B775" s="86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86"/>
      <c r="Q775" s="86"/>
      <c r="R775" s="86"/>
      <c r="S775" s="86"/>
    </row>
    <row r="776" spans="2:19" s="87" customFormat="1" ht="15">
      <c r="B776" s="86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86"/>
      <c r="Q776" s="86"/>
      <c r="R776" s="86"/>
      <c r="S776" s="86"/>
    </row>
    <row r="777" spans="2:19" s="87" customFormat="1" ht="15">
      <c r="B777" s="86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86"/>
      <c r="Q777" s="86"/>
      <c r="R777" s="86"/>
      <c r="S777" s="86"/>
    </row>
    <row r="778" spans="2:19" s="87" customFormat="1" ht="15">
      <c r="B778" s="86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86"/>
      <c r="Q778" s="86"/>
      <c r="R778" s="86"/>
      <c r="S778" s="86"/>
    </row>
    <row r="779" spans="2:19" s="87" customFormat="1" ht="15">
      <c r="B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6"/>
    </row>
    <row r="780" spans="2:19" s="87" customFormat="1" ht="15">
      <c r="B780" s="86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86"/>
      <c r="Q780" s="86"/>
      <c r="R780" s="86"/>
      <c r="S780" s="86"/>
    </row>
    <row r="781" spans="2:19" s="87" customFormat="1" ht="15">
      <c r="B781" s="86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86"/>
      <c r="Q781" s="86"/>
      <c r="R781" s="86"/>
      <c r="S781" s="86"/>
    </row>
    <row r="782" spans="2:19" s="87" customFormat="1" ht="15">
      <c r="B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86"/>
      <c r="Q782" s="86"/>
      <c r="R782" s="86"/>
      <c r="S782" s="86"/>
    </row>
    <row r="783" spans="2:19" s="87" customFormat="1" ht="15">
      <c r="B783" s="86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86"/>
      <c r="Q783" s="86"/>
      <c r="R783" s="86"/>
      <c r="S783" s="86"/>
    </row>
    <row r="784" spans="2:19" s="87" customFormat="1" ht="15">
      <c r="B784" s="86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86"/>
      <c r="Q784" s="86"/>
      <c r="R784" s="86"/>
      <c r="S784" s="86"/>
    </row>
    <row r="785" spans="2:19" s="87" customFormat="1" ht="15">
      <c r="B785" s="86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86"/>
      <c r="Q785" s="86"/>
      <c r="R785" s="86"/>
      <c r="S785" s="86"/>
    </row>
    <row r="786" spans="2:19" s="87" customFormat="1" ht="15">
      <c r="B786" s="86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86"/>
      <c r="Q786" s="86"/>
      <c r="R786" s="86"/>
      <c r="S786" s="86"/>
    </row>
    <row r="787" spans="2:19" s="87" customFormat="1" ht="15">
      <c r="B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6"/>
    </row>
    <row r="788" spans="2:19" s="87" customFormat="1" ht="15">
      <c r="B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86"/>
      <c r="Q788" s="86"/>
      <c r="R788" s="86"/>
      <c r="S788" s="86"/>
    </row>
    <row r="789" spans="2:19" s="87" customFormat="1" ht="15">
      <c r="B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86"/>
      <c r="Q789" s="86"/>
      <c r="R789" s="86"/>
      <c r="S789" s="86"/>
    </row>
    <row r="790" spans="2:19" s="87" customFormat="1" ht="15">
      <c r="B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86"/>
      <c r="Q790" s="86"/>
      <c r="R790" s="86"/>
      <c r="S790" s="86"/>
    </row>
    <row r="791" spans="2:19" s="87" customFormat="1" ht="15">
      <c r="B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86"/>
      <c r="Q791" s="86"/>
      <c r="R791" s="86"/>
      <c r="S791" s="86"/>
    </row>
    <row r="792" spans="2:19" s="87" customFormat="1" ht="15">
      <c r="B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86"/>
      <c r="Q792" s="86"/>
      <c r="R792" s="86"/>
      <c r="S792" s="86"/>
    </row>
    <row r="793" spans="2:19" s="87" customFormat="1" ht="15">
      <c r="B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86"/>
      <c r="Q793" s="86"/>
      <c r="R793" s="86"/>
      <c r="S793" s="86"/>
    </row>
    <row r="794" spans="2:19" s="87" customFormat="1" ht="15">
      <c r="B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6"/>
    </row>
    <row r="795" spans="2:19" s="87" customFormat="1" ht="15">
      <c r="B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86"/>
      <c r="Q795" s="86"/>
      <c r="R795" s="86"/>
      <c r="S795" s="86"/>
    </row>
    <row r="796" spans="2:19" s="87" customFormat="1" ht="15">
      <c r="B796" s="86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86"/>
      <c r="Q796" s="86"/>
      <c r="R796" s="86"/>
      <c r="S796" s="86"/>
    </row>
    <row r="797" spans="2:19" s="87" customFormat="1" ht="15">
      <c r="B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86"/>
      <c r="Q797" s="86"/>
      <c r="R797" s="86"/>
      <c r="S797" s="86"/>
    </row>
    <row r="798" spans="2:19" s="87" customFormat="1" ht="15">
      <c r="B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6"/>
    </row>
    <row r="799" spans="2:19" s="87" customFormat="1" ht="15">
      <c r="B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86"/>
      <c r="Q799" s="86"/>
      <c r="R799" s="86"/>
      <c r="S799" s="86"/>
    </row>
    <row r="800" spans="2:19" s="87" customFormat="1" ht="15">
      <c r="B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86"/>
      <c r="Q800" s="86"/>
      <c r="R800" s="86"/>
      <c r="S800" s="86"/>
    </row>
    <row r="801" spans="2:19" s="87" customFormat="1" ht="15">
      <c r="B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86"/>
      <c r="Q801" s="86"/>
      <c r="R801" s="86"/>
      <c r="S801" s="86"/>
    </row>
    <row r="802" spans="2:19" s="87" customFormat="1" ht="15">
      <c r="B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86"/>
      <c r="Q802" s="86"/>
      <c r="R802" s="86"/>
      <c r="S802" s="86"/>
    </row>
    <row r="803" spans="2:19" s="87" customFormat="1" ht="15">
      <c r="B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86"/>
      <c r="Q803" s="86"/>
      <c r="R803" s="86"/>
      <c r="S803" s="86"/>
    </row>
    <row r="804" spans="2:19" s="87" customFormat="1" ht="15">
      <c r="B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86"/>
      <c r="Q804" s="86"/>
      <c r="R804" s="86"/>
      <c r="S804" s="86"/>
    </row>
    <row r="805" spans="2:19" s="87" customFormat="1" ht="15">
      <c r="B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86"/>
      <c r="Q805" s="86"/>
      <c r="R805" s="86"/>
      <c r="S805" s="86"/>
    </row>
    <row r="806" spans="2:19" s="87" customFormat="1" ht="15">
      <c r="B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86"/>
      <c r="Q806" s="86"/>
      <c r="R806" s="86"/>
      <c r="S806" s="86"/>
    </row>
    <row r="807" spans="2:19" s="87" customFormat="1" ht="15">
      <c r="B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86"/>
      <c r="Q807" s="86"/>
      <c r="R807" s="86"/>
      <c r="S807" s="86"/>
    </row>
    <row r="808" spans="2:19" s="87" customFormat="1" ht="15">
      <c r="B808" s="86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86"/>
      <c r="Q808" s="86"/>
      <c r="R808" s="86"/>
      <c r="S808" s="86"/>
    </row>
    <row r="809" spans="2:19" s="87" customFormat="1" ht="15">
      <c r="B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86"/>
      <c r="R809" s="86"/>
      <c r="S809" s="86"/>
    </row>
    <row r="810" spans="2:19" s="87" customFormat="1" ht="15">
      <c r="B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86"/>
      <c r="R810" s="86"/>
      <c r="S810" s="86"/>
    </row>
    <row r="811" spans="2:19" s="87" customFormat="1" ht="15">
      <c r="B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86"/>
      <c r="R811" s="86"/>
      <c r="S811" s="86"/>
    </row>
    <row r="812" spans="2:19" s="87" customFormat="1" ht="15">
      <c r="B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86"/>
      <c r="Q812" s="86"/>
      <c r="R812" s="86"/>
      <c r="S812" s="86"/>
    </row>
    <row r="813" spans="2:19" s="87" customFormat="1" ht="15">
      <c r="B813" s="86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86"/>
      <c r="Q813" s="86"/>
      <c r="R813" s="86"/>
      <c r="S813" s="86"/>
    </row>
    <row r="814" spans="2:19" s="87" customFormat="1" ht="15">
      <c r="B814" s="86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86"/>
      <c r="Q814" s="86"/>
      <c r="R814" s="86"/>
      <c r="S814" s="86"/>
    </row>
    <row r="815" spans="2:19" s="87" customFormat="1" ht="15">
      <c r="B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86"/>
      <c r="Q815" s="86"/>
      <c r="R815" s="86"/>
      <c r="S815" s="86"/>
    </row>
    <row r="816" spans="2:19" s="87" customFormat="1" ht="15">
      <c r="B816" s="86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86"/>
      <c r="Q816" s="86"/>
      <c r="R816" s="86"/>
      <c r="S816" s="86"/>
    </row>
    <row r="817" spans="2:19" s="87" customFormat="1" ht="15">
      <c r="B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86"/>
      <c r="Q817" s="86"/>
      <c r="R817" s="86"/>
      <c r="S817" s="86"/>
    </row>
    <row r="818" spans="2:19" s="87" customFormat="1" ht="15">
      <c r="B818" s="86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86"/>
      <c r="Q818" s="86"/>
      <c r="R818" s="86"/>
      <c r="S818" s="86"/>
    </row>
    <row r="819" spans="2:19" s="87" customFormat="1" ht="15">
      <c r="B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86"/>
      <c r="Q819" s="86"/>
      <c r="R819" s="86"/>
      <c r="S819" s="86"/>
    </row>
    <row r="820" spans="2:19" s="87" customFormat="1" ht="15">
      <c r="B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86"/>
      <c r="Q820" s="86"/>
      <c r="R820" s="86"/>
      <c r="S820" s="86"/>
    </row>
    <row r="821" spans="2:19" s="87" customFormat="1" ht="15">
      <c r="B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86"/>
      <c r="Q821" s="86"/>
      <c r="R821" s="86"/>
      <c r="S821" s="86"/>
    </row>
    <row r="822" spans="2:19" s="87" customFormat="1" ht="15">
      <c r="B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86"/>
      <c r="Q822" s="86"/>
      <c r="R822" s="86"/>
      <c r="S822" s="86"/>
    </row>
    <row r="823" spans="2:19" s="87" customFormat="1" ht="15">
      <c r="B823" s="86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86"/>
      <c r="Q823" s="86"/>
      <c r="R823" s="86"/>
      <c r="S823" s="86"/>
    </row>
    <row r="824" spans="2:19" s="87" customFormat="1" ht="15">
      <c r="B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86"/>
      <c r="Q824" s="86"/>
      <c r="R824" s="86"/>
      <c r="S824" s="86"/>
    </row>
    <row r="825" spans="2:19" s="87" customFormat="1" ht="15">
      <c r="B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6"/>
    </row>
    <row r="826" spans="2:19" s="87" customFormat="1" ht="15">
      <c r="B826" s="86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86"/>
      <c r="Q826" s="86"/>
      <c r="R826" s="86"/>
      <c r="S826" s="86"/>
    </row>
    <row r="827" spans="2:19" s="87" customFormat="1" ht="15">
      <c r="B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86"/>
      <c r="Q827" s="86"/>
      <c r="R827" s="86"/>
      <c r="S827" s="86"/>
    </row>
    <row r="828" spans="2:19" s="87" customFormat="1" ht="15">
      <c r="B828" s="86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86"/>
      <c r="Q828" s="86"/>
      <c r="R828" s="86"/>
      <c r="S828" s="86"/>
    </row>
    <row r="829" spans="2:19" s="87" customFormat="1" ht="15">
      <c r="B829" s="86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86"/>
      <c r="Q829" s="86"/>
      <c r="R829" s="86"/>
      <c r="S829" s="86"/>
    </row>
    <row r="830" spans="2:19" s="87" customFormat="1" ht="15">
      <c r="B830" s="86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86"/>
      <c r="Q830" s="86"/>
      <c r="R830" s="86"/>
      <c r="S830" s="86"/>
    </row>
    <row r="831" spans="2:19" s="87" customFormat="1" ht="15">
      <c r="B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86"/>
      <c r="Q831" s="86"/>
      <c r="R831" s="86"/>
      <c r="S831" s="86"/>
    </row>
    <row r="832" spans="2:19" s="87" customFormat="1" ht="15">
      <c r="B832" s="86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86"/>
      <c r="Q832" s="86"/>
      <c r="R832" s="86"/>
      <c r="S832" s="86"/>
    </row>
    <row r="833" spans="2:19" s="87" customFormat="1" ht="15">
      <c r="B833" s="86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86"/>
      <c r="Q833" s="86"/>
      <c r="R833" s="86"/>
      <c r="S833" s="86"/>
    </row>
    <row r="834" spans="2:19" s="87" customFormat="1" ht="15">
      <c r="B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86"/>
      <c r="Q834" s="86"/>
      <c r="R834" s="86"/>
      <c r="S834" s="86"/>
    </row>
    <row r="835" spans="2:19" s="87" customFormat="1" ht="15">
      <c r="B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86"/>
      <c r="Q835" s="86"/>
      <c r="R835" s="86"/>
      <c r="S835" s="86"/>
    </row>
    <row r="836" spans="2:19" s="87" customFormat="1" ht="15">
      <c r="B836" s="86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86"/>
      <c r="Q836" s="86"/>
      <c r="R836" s="86"/>
      <c r="S836" s="86"/>
    </row>
    <row r="837" spans="2:19" s="87" customFormat="1" ht="15">
      <c r="B837" s="86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86"/>
      <c r="Q837" s="86"/>
      <c r="R837" s="86"/>
      <c r="S837" s="86"/>
    </row>
    <row r="838" spans="2:19" s="87" customFormat="1" ht="15">
      <c r="B838" s="86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86"/>
      <c r="Q838" s="86"/>
      <c r="R838" s="86"/>
      <c r="S838" s="86"/>
    </row>
    <row r="839" spans="2:19" s="87" customFormat="1" ht="15">
      <c r="B839" s="86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86"/>
      <c r="Q839" s="86"/>
      <c r="R839" s="86"/>
      <c r="S839" s="86"/>
    </row>
    <row r="840" spans="2:19" s="87" customFormat="1" ht="15">
      <c r="B840" s="86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86"/>
      <c r="Q840" s="86"/>
      <c r="R840" s="86"/>
      <c r="S840" s="86"/>
    </row>
    <row r="841" spans="2:19" s="87" customFormat="1" ht="15">
      <c r="B841" s="86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86"/>
      <c r="Q841" s="86"/>
      <c r="R841" s="86"/>
      <c r="S841" s="86"/>
    </row>
    <row r="842" spans="2:19" s="87" customFormat="1" ht="15">
      <c r="B842" s="86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86"/>
      <c r="Q842" s="86"/>
      <c r="R842" s="86"/>
      <c r="S842" s="86"/>
    </row>
    <row r="843" spans="2:19" s="87" customFormat="1" ht="15">
      <c r="B843" s="86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6"/>
    </row>
    <row r="844" spans="2:19" s="87" customFormat="1" ht="15">
      <c r="B844" s="86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86"/>
      <c r="Q844" s="86"/>
      <c r="R844" s="86"/>
      <c r="S844" s="86"/>
    </row>
    <row r="845" spans="2:19" s="87" customFormat="1" ht="15">
      <c r="B845" s="86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86"/>
      <c r="Q845" s="86"/>
      <c r="R845" s="86"/>
      <c r="S845" s="86"/>
    </row>
    <row r="846" spans="2:19" s="87" customFormat="1" ht="15">
      <c r="B846" s="86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86"/>
      <c r="Q846" s="86"/>
      <c r="R846" s="86"/>
      <c r="S846" s="86"/>
    </row>
    <row r="847" spans="2:19" s="87" customFormat="1" ht="15">
      <c r="B847" s="86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86"/>
      <c r="Q847" s="86"/>
      <c r="R847" s="86"/>
      <c r="S847" s="86"/>
    </row>
    <row r="848" spans="2:19" s="87" customFormat="1" ht="15">
      <c r="B848" s="86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86"/>
      <c r="Q848" s="86"/>
      <c r="R848" s="86"/>
      <c r="S848" s="86"/>
    </row>
    <row r="849" spans="2:19" s="87" customFormat="1" ht="15">
      <c r="B849" s="86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86"/>
      <c r="Q849" s="86"/>
      <c r="R849" s="86"/>
      <c r="S849" s="86"/>
    </row>
    <row r="850" spans="2:19" s="87" customFormat="1" ht="15">
      <c r="B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86"/>
      <c r="R850" s="86"/>
      <c r="S850" s="86"/>
    </row>
    <row r="851" spans="2:19" s="87" customFormat="1" ht="15">
      <c r="B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86"/>
      <c r="R851" s="86"/>
      <c r="S851" s="86"/>
    </row>
    <row r="852" spans="2:19" s="87" customFormat="1" ht="15">
      <c r="B852" s="86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86"/>
      <c r="R852" s="86"/>
      <c r="S852" s="86"/>
    </row>
    <row r="853" spans="2:19" s="87" customFormat="1" ht="15">
      <c r="B853" s="86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86"/>
      <c r="Q853" s="86"/>
      <c r="R853" s="86"/>
      <c r="S853" s="86"/>
    </row>
    <row r="854" spans="2:19" s="87" customFormat="1" ht="15">
      <c r="B854" s="86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86"/>
      <c r="Q854" s="86"/>
      <c r="R854" s="86"/>
      <c r="S854" s="86"/>
    </row>
    <row r="855" spans="2:19" s="87" customFormat="1" ht="15">
      <c r="B855" s="86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86"/>
      <c r="Q855" s="86"/>
      <c r="R855" s="86"/>
      <c r="S855" s="86"/>
    </row>
    <row r="856" spans="2:19" s="87" customFormat="1" ht="15">
      <c r="B856" s="86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86"/>
      <c r="Q856" s="86"/>
      <c r="R856" s="86"/>
      <c r="S856" s="86"/>
    </row>
    <row r="857" spans="2:19" s="87" customFormat="1" ht="15">
      <c r="B857" s="86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86"/>
      <c r="Q857" s="86"/>
      <c r="R857" s="86"/>
      <c r="S857" s="86"/>
    </row>
    <row r="858" spans="2:19" s="87" customFormat="1" ht="15">
      <c r="B858" s="86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86"/>
      <c r="Q858" s="86"/>
      <c r="R858" s="86"/>
      <c r="S858" s="86"/>
    </row>
    <row r="859" spans="2:19" s="87" customFormat="1" ht="15">
      <c r="B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6"/>
    </row>
    <row r="860" spans="2:19" s="87" customFormat="1" ht="15">
      <c r="B860" s="86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86"/>
      <c r="Q860" s="86"/>
      <c r="R860" s="86"/>
      <c r="S860" s="86"/>
    </row>
    <row r="861" spans="2:19" s="87" customFormat="1" ht="15">
      <c r="B861" s="86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86"/>
      <c r="Q861" s="86"/>
      <c r="R861" s="86"/>
      <c r="S861" s="86"/>
    </row>
    <row r="862" spans="2:19" s="87" customFormat="1" ht="15">
      <c r="B862" s="86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86"/>
      <c r="Q862" s="86"/>
      <c r="R862" s="86"/>
      <c r="S862" s="86"/>
    </row>
    <row r="863" spans="2:19" s="87" customFormat="1" ht="15">
      <c r="B863" s="86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86"/>
      <c r="Q863" s="86"/>
      <c r="R863" s="86"/>
      <c r="S863" s="86"/>
    </row>
    <row r="864" spans="2:19" s="87" customFormat="1" ht="15">
      <c r="B864" s="86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86"/>
      <c r="Q864" s="86"/>
      <c r="R864" s="86"/>
      <c r="S864" s="86"/>
    </row>
    <row r="865" spans="2:19" s="87" customFormat="1" ht="15">
      <c r="B865" s="86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86"/>
      <c r="Q865" s="86"/>
      <c r="R865" s="86"/>
      <c r="S865" s="86"/>
    </row>
    <row r="866" spans="2:19" s="87" customFormat="1" ht="15">
      <c r="B866" s="86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86"/>
      <c r="Q866" s="86"/>
      <c r="R866" s="86"/>
      <c r="S866" s="86"/>
    </row>
    <row r="867" spans="2:19" s="87" customFormat="1" ht="15">
      <c r="B867" s="86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86"/>
      <c r="Q867" s="86"/>
      <c r="R867" s="86"/>
      <c r="S867" s="86"/>
    </row>
    <row r="868" spans="2:19" s="87" customFormat="1" ht="15">
      <c r="B868" s="86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86"/>
      <c r="Q868" s="86"/>
      <c r="R868" s="86"/>
      <c r="S868" s="86"/>
    </row>
    <row r="869" spans="2:19" s="87" customFormat="1" ht="15">
      <c r="B869" s="86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86"/>
      <c r="Q869" s="86"/>
      <c r="R869" s="86"/>
      <c r="S869" s="86"/>
    </row>
    <row r="870" spans="2:19" s="87" customFormat="1" ht="15">
      <c r="B870" s="86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86"/>
      <c r="Q870" s="86"/>
      <c r="R870" s="86"/>
      <c r="S870" s="86"/>
    </row>
    <row r="871" spans="2:19" s="87" customFormat="1" ht="15">
      <c r="B871" s="86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86"/>
      <c r="Q871" s="86"/>
      <c r="R871" s="86"/>
      <c r="S871" s="86"/>
    </row>
    <row r="872" spans="2:19" s="87" customFormat="1" ht="15">
      <c r="B872" s="86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86"/>
      <c r="Q872" s="86"/>
      <c r="R872" s="86"/>
      <c r="S872" s="86"/>
    </row>
    <row r="873" spans="2:19" s="87" customFormat="1" ht="15">
      <c r="B873" s="86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86"/>
      <c r="Q873" s="86"/>
      <c r="R873" s="86"/>
      <c r="S873" s="86"/>
    </row>
    <row r="874" spans="2:19" s="87" customFormat="1" ht="15">
      <c r="B874" s="86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86"/>
      <c r="Q874" s="86"/>
      <c r="R874" s="86"/>
      <c r="S874" s="86"/>
    </row>
    <row r="875" spans="2:19" s="87" customFormat="1" ht="15">
      <c r="B875" s="86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86"/>
      <c r="Q875" s="86"/>
      <c r="R875" s="86"/>
      <c r="S875" s="86"/>
    </row>
    <row r="876" spans="2:19" s="87" customFormat="1" ht="15">
      <c r="B876" s="86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86"/>
      <c r="Q876" s="86"/>
      <c r="R876" s="86"/>
      <c r="S876" s="86"/>
    </row>
    <row r="877" spans="2:19" s="87" customFormat="1" ht="15">
      <c r="B877" s="86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86"/>
      <c r="Q877" s="86"/>
      <c r="R877" s="86"/>
      <c r="S877" s="86"/>
    </row>
    <row r="878" spans="2:19" s="87" customFormat="1" ht="15">
      <c r="B878" s="86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86"/>
      <c r="Q878" s="86"/>
      <c r="R878" s="86"/>
      <c r="S878" s="86"/>
    </row>
    <row r="879" spans="2:19" s="87" customFormat="1" ht="15">
      <c r="B879" s="86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86"/>
      <c r="Q879" s="86"/>
      <c r="R879" s="86"/>
      <c r="S879" s="86"/>
    </row>
    <row r="880" spans="2:19" s="87" customFormat="1" ht="15">
      <c r="B880" s="86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86"/>
      <c r="Q880" s="86"/>
      <c r="R880" s="86"/>
      <c r="S880" s="86"/>
    </row>
    <row r="881" spans="2:19" s="87" customFormat="1" ht="15">
      <c r="B881" s="86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86"/>
      <c r="Q881" s="86"/>
      <c r="R881" s="86"/>
      <c r="S881" s="86"/>
    </row>
    <row r="882" spans="2:19" s="87" customFormat="1" ht="15">
      <c r="B882" s="86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86"/>
      <c r="Q882" s="86"/>
      <c r="R882" s="86"/>
      <c r="S882" s="86"/>
    </row>
    <row r="883" spans="2:19" s="87" customFormat="1" ht="15">
      <c r="B883" s="86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6"/>
    </row>
    <row r="884" spans="2:19" s="87" customFormat="1" ht="15">
      <c r="B884" s="86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86"/>
      <c r="Q884" s="86"/>
      <c r="R884" s="86"/>
      <c r="S884" s="86"/>
    </row>
    <row r="885" spans="2:19" s="87" customFormat="1" ht="15">
      <c r="B885" s="86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86"/>
      <c r="Q885" s="86"/>
      <c r="R885" s="86"/>
      <c r="S885" s="86"/>
    </row>
    <row r="886" spans="2:19" s="87" customFormat="1" ht="15">
      <c r="B886" s="86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86"/>
      <c r="Q886" s="86"/>
      <c r="R886" s="86"/>
      <c r="S886" s="86"/>
    </row>
    <row r="887" spans="2:19" s="87" customFormat="1" ht="15">
      <c r="B887" s="86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86"/>
    </row>
    <row r="888" spans="2:19" s="87" customFormat="1" ht="15">
      <c r="B888" s="86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86"/>
      <c r="Q888" s="86"/>
      <c r="R888" s="86"/>
      <c r="S888" s="86"/>
    </row>
    <row r="889" spans="2:19" s="87" customFormat="1" ht="15">
      <c r="B889" s="86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86"/>
    </row>
    <row r="890" spans="2:19" s="87" customFormat="1" ht="15">
      <c r="B890" s="86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86"/>
      <c r="Q890" s="86"/>
      <c r="R890" s="86"/>
      <c r="S890" s="86"/>
    </row>
    <row r="891" spans="2:19" s="87" customFormat="1" ht="15">
      <c r="B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6"/>
    </row>
    <row r="892" spans="2:19" s="87" customFormat="1" ht="15">
      <c r="B892" s="86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6"/>
    </row>
    <row r="893" spans="2:19" s="87" customFormat="1" ht="15">
      <c r="B893" s="86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86"/>
      <c r="R893" s="86"/>
      <c r="S893" s="86"/>
    </row>
    <row r="894" spans="2:19" s="87" customFormat="1" ht="15">
      <c r="B894" s="86"/>
      <c r="F894" s="86"/>
      <c r="G894" s="86"/>
      <c r="H894" s="86"/>
      <c r="I894" s="86"/>
      <c r="J894" s="86"/>
      <c r="K894" s="86"/>
      <c r="L894" s="86"/>
      <c r="M894" s="86"/>
      <c r="N894" s="86"/>
      <c r="O894" s="86"/>
      <c r="P894" s="86"/>
      <c r="Q894" s="86"/>
      <c r="R894" s="86"/>
      <c r="S894" s="86"/>
    </row>
    <row r="895" spans="2:19" s="87" customFormat="1" ht="15">
      <c r="B895" s="86"/>
      <c r="F895" s="86"/>
      <c r="G895" s="86"/>
      <c r="H895" s="86"/>
      <c r="I895" s="86"/>
      <c r="J895" s="86"/>
      <c r="K895" s="86"/>
      <c r="L895" s="86"/>
      <c r="M895" s="86"/>
      <c r="N895" s="86"/>
      <c r="O895" s="86"/>
      <c r="P895" s="86"/>
      <c r="Q895" s="86"/>
      <c r="R895" s="86"/>
      <c r="S895" s="86"/>
    </row>
    <row r="896" spans="2:19" s="87" customFormat="1" ht="15">
      <c r="B896" s="86"/>
      <c r="F896" s="86"/>
      <c r="G896" s="86"/>
      <c r="H896" s="86"/>
      <c r="I896" s="86"/>
      <c r="J896" s="86"/>
      <c r="K896" s="86"/>
      <c r="L896" s="86"/>
      <c r="M896" s="86"/>
      <c r="N896" s="86"/>
      <c r="O896" s="86"/>
      <c r="P896" s="86"/>
      <c r="Q896" s="86"/>
      <c r="R896" s="86"/>
      <c r="S896" s="86"/>
    </row>
    <row r="897" spans="2:19" s="87" customFormat="1" ht="15">
      <c r="B897" s="86"/>
      <c r="F897" s="86"/>
      <c r="G897" s="86"/>
      <c r="H897" s="86"/>
      <c r="I897" s="86"/>
      <c r="J897" s="86"/>
      <c r="K897" s="86"/>
      <c r="L897" s="86"/>
      <c r="M897" s="86"/>
      <c r="N897" s="86"/>
      <c r="O897" s="86"/>
      <c r="P897" s="86"/>
      <c r="Q897" s="86"/>
      <c r="R897" s="86"/>
      <c r="S897" s="86"/>
    </row>
    <row r="898" spans="2:19" s="87" customFormat="1" ht="15">
      <c r="B898" s="86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6"/>
    </row>
    <row r="899" spans="2:19" s="87" customFormat="1" ht="15">
      <c r="B899" s="86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6"/>
    </row>
    <row r="900" spans="2:19" s="87" customFormat="1" ht="15">
      <c r="B900" s="86"/>
      <c r="F900" s="86"/>
      <c r="G900" s="86"/>
      <c r="H900" s="86"/>
      <c r="I900" s="86"/>
      <c r="J900" s="86"/>
      <c r="K900" s="86"/>
      <c r="L900" s="86"/>
      <c r="M900" s="86"/>
      <c r="N900" s="86"/>
      <c r="O900" s="86"/>
      <c r="P900" s="86"/>
      <c r="Q900" s="86"/>
      <c r="R900" s="86"/>
      <c r="S900" s="86"/>
    </row>
    <row r="901" spans="2:19" s="87" customFormat="1" ht="15">
      <c r="B901" s="86"/>
      <c r="F901" s="86"/>
      <c r="G901" s="86"/>
      <c r="H901" s="86"/>
      <c r="I901" s="86"/>
      <c r="J901" s="86"/>
      <c r="K901" s="86"/>
      <c r="L901" s="86"/>
      <c r="M901" s="86"/>
      <c r="N901" s="86"/>
      <c r="O901" s="86"/>
      <c r="P901" s="86"/>
      <c r="Q901" s="86"/>
      <c r="R901" s="86"/>
      <c r="S901" s="86"/>
    </row>
    <row r="902" spans="2:19" s="87" customFormat="1" ht="15">
      <c r="B902" s="86"/>
      <c r="F902" s="86"/>
      <c r="G902" s="86"/>
      <c r="H902" s="86"/>
      <c r="I902" s="86"/>
      <c r="J902" s="86"/>
      <c r="K902" s="86"/>
      <c r="L902" s="86"/>
      <c r="M902" s="86"/>
      <c r="N902" s="86"/>
      <c r="O902" s="86"/>
      <c r="P902" s="86"/>
      <c r="Q902" s="86"/>
      <c r="R902" s="86"/>
      <c r="S902" s="86"/>
    </row>
    <row r="903" spans="2:19" s="87" customFormat="1" ht="15">
      <c r="B903" s="86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86"/>
      <c r="Q903" s="86"/>
      <c r="R903" s="86"/>
      <c r="S903" s="86"/>
    </row>
    <row r="904" spans="2:19" s="87" customFormat="1" ht="15">
      <c r="B904" s="86"/>
      <c r="F904" s="86"/>
      <c r="G904" s="86"/>
      <c r="H904" s="86"/>
      <c r="I904" s="86"/>
      <c r="J904" s="86"/>
      <c r="K904" s="86"/>
      <c r="L904" s="86"/>
      <c r="M904" s="86"/>
      <c r="N904" s="86"/>
      <c r="O904" s="86"/>
      <c r="P904" s="86"/>
      <c r="Q904" s="86"/>
      <c r="R904" s="86"/>
      <c r="S904" s="86"/>
    </row>
    <row r="905" spans="2:19" s="87" customFormat="1" ht="15">
      <c r="B905" s="86"/>
      <c r="F905" s="86"/>
      <c r="G905" s="86"/>
      <c r="H905" s="86"/>
      <c r="I905" s="86"/>
      <c r="J905" s="86"/>
      <c r="K905" s="86"/>
      <c r="L905" s="86"/>
      <c r="M905" s="86"/>
      <c r="N905" s="86"/>
      <c r="O905" s="86"/>
      <c r="P905" s="86"/>
      <c r="Q905" s="86"/>
      <c r="R905" s="86"/>
      <c r="S905" s="86"/>
    </row>
    <row r="906" spans="2:19" s="87" customFormat="1" ht="15">
      <c r="B906" s="86"/>
      <c r="F906" s="86"/>
      <c r="G906" s="86"/>
      <c r="H906" s="86"/>
      <c r="I906" s="86"/>
      <c r="J906" s="86"/>
      <c r="K906" s="86"/>
      <c r="L906" s="86"/>
      <c r="M906" s="86"/>
      <c r="N906" s="86"/>
      <c r="O906" s="86"/>
      <c r="P906" s="86"/>
      <c r="Q906" s="86"/>
      <c r="R906" s="86"/>
      <c r="S906" s="86"/>
    </row>
    <row r="907" spans="2:19" s="87" customFormat="1" ht="15">
      <c r="B907" s="86"/>
      <c r="F907" s="86"/>
      <c r="G907" s="86"/>
      <c r="H907" s="86"/>
      <c r="I907" s="86"/>
      <c r="J907" s="86"/>
      <c r="K907" s="86"/>
      <c r="L907" s="86"/>
      <c r="M907" s="86"/>
      <c r="N907" s="86"/>
      <c r="O907" s="86"/>
      <c r="P907" s="86"/>
      <c r="Q907" s="86"/>
      <c r="R907" s="86"/>
      <c r="S907" s="86"/>
    </row>
    <row r="908" spans="2:19" s="87" customFormat="1" ht="15">
      <c r="B908" s="86"/>
      <c r="F908" s="86"/>
      <c r="G908" s="86"/>
      <c r="H908" s="86"/>
      <c r="I908" s="86"/>
      <c r="J908" s="86"/>
      <c r="K908" s="86"/>
      <c r="L908" s="86"/>
      <c r="M908" s="86"/>
      <c r="N908" s="86"/>
      <c r="O908" s="86"/>
      <c r="P908" s="86"/>
      <c r="Q908" s="86"/>
      <c r="R908" s="86"/>
      <c r="S908" s="86"/>
    </row>
    <row r="909" spans="2:19" s="87" customFormat="1" ht="15">
      <c r="B909" s="86"/>
      <c r="F909" s="86"/>
      <c r="G909" s="86"/>
      <c r="H909" s="86"/>
      <c r="I909" s="86"/>
      <c r="J909" s="86"/>
      <c r="K909" s="86"/>
      <c r="L909" s="86"/>
      <c r="M909" s="86"/>
      <c r="N909" s="86"/>
      <c r="O909" s="86"/>
      <c r="P909" s="86"/>
      <c r="Q909" s="86"/>
      <c r="R909" s="86"/>
      <c r="S909" s="86"/>
    </row>
    <row r="910" spans="2:19" s="87" customFormat="1" ht="15">
      <c r="B910" s="86"/>
      <c r="F910" s="86"/>
      <c r="G910" s="86"/>
      <c r="H910" s="86"/>
      <c r="I910" s="86"/>
      <c r="J910" s="86"/>
      <c r="K910" s="86"/>
      <c r="L910" s="86"/>
      <c r="M910" s="86"/>
      <c r="N910" s="86"/>
      <c r="O910" s="86"/>
      <c r="P910" s="86"/>
      <c r="Q910" s="86"/>
      <c r="R910" s="86"/>
      <c r="S910" s="86"/>
    </row>
    <row r="911" spans="2:19" s="87" customFormat="1" ht="15">
      <c r="B911" s="86"/>
      <c r="F911" s="86"/>
      <c r="G911" s="86"/>
      <c r="H911" s="86"/>
      <c r="I911" s="86"/>
      <c r="J911" s="86"/>
      <c r="K911" s="86"/>
      <c r="L911" s="86"/>
      <c r="M911" s="86"/>
      <c r="N911" s="86"/>
      <c r="O911" s="86"/>
      <c r="P911" s="86"/>
      <c r="Q911" s="86"/>
      <c r="R911" s="86"/>
      <c r="S911" s="86"/>
    </row>
    <row r="912" spans="2:19" s="87" customFormat="1" ht="15">
      <c r="B912" s="86"/>
      <c r="F912" s="86"/>
      <c r="G912" s="86"/>
      <c r="H912" s="86"/>
      <c r="I912" s="86"/>
      <c r="J912" s="86"/>
      <c r="K912" s="86"/>
      <c r="L912" s="86"/>
      <c r="M912" s="86"/>
      <c r="N912" s="86"/>
      <c r="O912" s="86"/>
      <c r="P912" s="86"/>
      <c r="Q912" s="86"/>
      <c r="R912" s="86"/>
      <c r="S912" s="86"/>
    </row>
    <row r="913" spans="2:19" s="87" customFormat="1" ht="15">
      <c r="B913" s="86"/>
      <c r="F913" s="86"/>
      <c r="G913" s="86"/>
      <c r="H913" s="86"/>
      <c r="I913" s="86"/>
      <c r="J913" s="86"/>
      <c r="K913" s="86"/>
      <c r="L913" s="86"/>
      <c r="M913" s="86"/>
      <c r="N913" s="86"/>
      <c r="O913" s="86"/>
      <c r="P913" s="86"/>
      <c r="Q913" s="86"/>
      <c r="R913" s="86"/>
      <c r="S913" s="86"/>
    </row>
    <row r="914" spans="2:19" s="87" customFormat="1" ht="15">
      <c r="B914" s="86"/>
      <c r="F914" s="86"/>
      <c r="G914" s="86"/>
      <c r="H914" s="86"/>
      <c r="I914" s="86"/>
      <c r="J914" s="86"/>
      <c r="K914" s="86"/>
      <c r="L914" s="86"/>
      <c r="M914" s="86"/>
      <c r="N914" s="86"/>
      <c r="O914" s="86"/>
      <c r="P914" s="86"/>
      <c r="Q914" s="86"/>
      <c r="R914" s="86"/>
      <c r="S914" s="86"/>
    </row>
    <row r="915" spans="2:19" s="87" customFormat="1" ht="15">
      <c r="B915" s="86"/>
      <c r="F915" s="86"/>
      <c r="G915" s="86"/>
      <c r="H915" s="86"/>
      <c r="I915" s="86"/>
      <c r="J915" s="86"/>
      <c r="K915" s="86"/>
      <c r="L915" s="86"/>
      <c r="M915" s="86"/>
      <c r="N915" s="86"/>
      <c r="O915" s="86"/>
      <c r="P915" s="86"/>
      <c r="Q915" s="86"/>
      <c r="R915" s="86"/>
      <c r="S915" s="86"/>
    </row>
    <row r="916" spans="2:19" s="87" customFormat="1" ht="15">
      <c r="B916" s="86"/>
      <c r="F916" s="86"/>
      <c r="G916" s="86"/>
      <c r="H916" s="86"/>
      <c r="I916" s="86"/>
      <c r="J916" s="86"/>
      <c r="K916" s="86"/>
      <c r="L916" s="86"/>
      <c r="M916" s="86"/>
      <c r="N916" s="86"/>
      <c r="O916" s="86"/>
      <c r="P916" s="86"/>
      <c r="Q916" s="86"/>
      <c r="R916" s="86"/>
      <c r="S916" s="86"/>
    </row>
    <row r="917" spans="2:19" s="87" customFormat="1" ht="15">
      <c r="B917" s="86"/>
      <c r="F917" s="86"/>
      <c r="G917" s="86"/>
      <c r="H917" s="86"/>
      <c r="I917" s="86"/>
      <c r="J917" s="86"/>
      <c r="K917" s="86"/>
      <c r="L917" s="86"/>
      <c r="M917" s="86"/>
      <c r="N917" s="86"/>
      <c r="O917" s="86"/>
      <c r="P917" s="86"/>
      <c r="Q917" s="86"/>
      <c r="R917" s="86"/>
      <c r="S917" s="86"/>
    </row>
    <row r="918" spans="2:19" s="87" customFormat="1" ht="15">
      <c r="B918" s="86"/>
      <c r="F918" s="86"/>
      <c r="G918" s="86"/>
      <c r="H918" s="86"/>
      <c r="I918" s="86"/>
      <c r="J918" s="86"/>
      <c r="K918" s="86"/>
      <c r="L918" s="86"/>
      <c r="M918" s="86"/>
      <c r="N918" s="86"/>
      <c r="O918" s="86"/>
      <c r="P918" s="86"/>
      <c r="Q918" s="86"/>
      <c r="R918" s="86"/>
      <c r="S918" s="86"/>
    </row>
    <row r="919" spans="2:19" s="87" customFormat="1" ht="15">
      <c r="B919" s="86"/>
      <c r="F919" s="86"/>
      <c r="G919" s="86"/>
      <c r="H919" s="86"/>
      <c r="I919" s="86"/>
      <c r="J919" s="86"/>
      <c r="K919" s="86"/>
      <c r="L919" s="86"/>
      <c r="M919" s="86"/>
      <c r="N919" s="86"/>
      <c r="O919" s="86"/>
      <c r="P919" s="86"/>
      <c r="Q919" s="86"/>
      <c r="R919" s="86"/>
      <c r="S919" s="86"/>
    </row>
    <row r="920" spans="2:19" s="87" customFormat="1" ht="15">
      <c r="B920" s="86"/>
      <c r="F920" s="86"/>
      <c r="G920" s="86"/>
      <c r="H920" s="86"/>
      <c r="I920" s="86"/>
      <c r="J920" s="86"/>
      <c r="K920" s="86"/>
      <c r="L920" s="86"/>
      <c r="M920" s="86"/>
      <c r="N920" s="86"/>
      <c r="O920" s="86"/>
      <c r="P920" s="86"/>
      <c r="Q920" s="86"/>
      <c r="R920" s="86"/>
      <c r="S920" s="86"/>
    </row>
    <row r="921" spans="2:19" s="87" customFormat="1" ht="15">
      <c r="B921" s="86"/>
      <c r="F921" s="86"/>
      <c r="G921" s="86"/>
      <c r="H921" s="86"/>
      <c r="I921" s="86"/>
      <c r="J921" s="86"/>
      <c r="K921" s="86"/>
      <c r="L921" s="86"/>
      <c r="M921" s="86"/>
      <c r="N921" s="86"/>
      <c r="O921" s="86"/>
      <c r="P921" s="86"/>
      <c r="Q921" s="86"/>
      <c r="R921" s="86"/>
      <c r="S921" s="86"/>
    </row>
    <row r="922" spans="2:19" s="87" customFormat="1" ht="15">
      <c r="B922" s="86"/>
      <c r="F922" s="86"/>
      <c r="G922" s="86"/>
      <c r="H922" s="86"/>
      <c r="I922" s="86"/>
      <c r="J922" s="86"/>
      <c r="K922" s="86"/>
      <c r="L922" s="86"/>
      <c r="M922" s="86"/>
      <c r="N922" s="86"/>
      <c r="O922" s="86"/>
      <c r="P922" s="86"/>
      <c r="Q922" s="86"/>
      <c r="R922" s="86"/>
      <c r="S922" s="86"/>
    </row>
    <row r="923" spans="2:19" s="87" customFormat="1" ht="15">
      <c r="B923" s="86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86"/>
      <c r="Q923" s="86"/>
      <c r="R923" s="86"/>
      <c r="S923" s="86"/>
    </row>
    <row r="924" spans="2:19" s="87" customFormat="1" ht="15">
      <c r="B924" s="86"/>
      <c r="F924" s="86"/>
      <c r="G924" s="86"/>
      <c r="H924" s="86"/>
      <c r="I924" s="86"/>
      <c r="J924" s="86"/>
      <c r="K924" s="86"/>
      <c r="L924" s="86"/>
      <c r="M924" s="86"/>
      <c r="N924" s="86"/>
      <c r="O924" s="86"/>
      <c r="P924" s="86"/>
      <c r="Q924" s="86"/>
      <c r="R924" s="86"/>
      <c r="S924" s="86"/>
    </row>
    <row r="925" spans="2:19" s="87" customFormat="1" ht="15">
      <c r="B925" s="86"/>
      <c r="F925" s="86"/>
      <c r="G925" s="86"/>
      <c r="H925" s="86"/>
      <c r="I925" s="86"/>
      <c r="J925" s="86"/>
      <c r="K925" s="86"/>
      <c r="L925" s="86"/>
      <c r="M925" s="86"/>
      <c r="N925" s="86"/>
      <c r="O925" s="86"/>
      <c r="P925" s="86"/>
      <c r="Q925" s="86"/>
      <c r="R925" s="86"/>
      <c r="S925" s="86"/>
    </row>
    <row r="926" spans="2:19" s="87" customFormat="1" ht="15">
      <c r="B926" s="86"/>
      <c r="F926" s="86"/>
      <c r="G926" s="86"/>
      <c r="H926" s="86"/>
      <c r="I926" s="86"/>
      <c r="J926" s="86"/>
      <c r="K926" s="86"/>
      <c r="L926" s="86"/>
      <c r="M926" s="86"/>
      <c r="N926" s="86"/>
      <c r="O926" s="86"/>
      <c r="P926" s="86"/>
      <c r="Q926" s="86"/>
      <c r="R926" s="86"/>
      <c r="S926" s="86"/>
    </row>
    <row r="927" spans="2:19" s="87" customFormat="1" ht="15">
      <c r="B927" s="86"/>
      <c r="F927" s="86"/>
      <c r="G927" s="86"/>
      <c r="H927" s="86"/>
      <c r="I927" s="86"/>
      <c r="J927" s="86"/>
      <c r="K927" s="86"/>
      <c r="L927" s="86"/>
      <c r="M927" s="86"/>
      <c r="N927" s="86"/>
      <c r="O927" s="86"/>
      <c r="P927" s="86"/>
      <c r="Q927" s="86"/>
      <c r="R927" s="86"/>
      <c r="S927" s="86"/>
    </row>
    <row r="928" spans="2:19" s="87" customFormat="1" ht="15">
      <c r="B928" s="86"/>
      <c r="F928" s="86"/>
      <c r="G928" s="86"/>
      <c r="H928" s="86"/>
      <c r="I928" s="86"/>
      <c r="J928" s="86"/>
      <c r="K928" s="86"/>
      <c r="L928" s="86"/>
      <c r="M928" s="86"/>
      <c r="N928" s="86"/>
      <c r="O928" s="86"/>
      <c r="P928" s="86"/>
      <c r="Q928" s="86"/>
      <c r="R928" s="86"/>
      <c r="S928" s="86"/>
    </row>
    <row r="929" spans="2:19" s="87" customFormat="1" ht="15">
      <c r="B929" s="86"/>
      <c r="F929" s="86"/>
      <c r="G929" s="86"/>
      <c r="H929" s="86"/>
      <c r="I929" s="86"/>
      <c r="J929" s="86"/>
      <c r="K929" s="86"/>
      <c r="L929" s="86"/>
      <c r="M929" s="86"/>
      <c r="N929" s="86"/>
      <c r="O929" s="86"/>
      <c r="P929" s="86"/>
      <c r="Q929" s="86"/>
      <c r="R929" s="86"/>
      <c r="S929" s="86"/>
    </row>
    <row r="930" spans="2:19" s="87" customFormat="1" ht="15">
      <c r="B930" s="86"/>
      <c r="F930" s="86"/>
      <c r="G930" s="86"/>
      <c r="H930" s="86"/>
      <c r="I930" s="86"/>
      <c r="J930" s="86"/>
      <c r="K930" s="86"/>
      <c r="L930" s="86"/>
      <c r="M930" s="86"/>
      <c r="N930" s="86"/>
      <c r="O930" s="86"/>
      <c r="P930" s="86"/>
      <c r="Q930" s="86"/>
      <c r="R930" s="86"/>
      <c r="S930" s="86"/>
    </row>
    <row r="931" spans="2:19" s="87" customFormat="1" ht="15">
      <c r="B931" s="86"/>
      <c r="F931" s="86"/>
      <c r="G931" s="86"/>
      <c r="H931" s="86"/>
      <c r="I931" s="86"/>
      <c r="J931" s="86"/>
      <c r="K931" s="86"/>
      <c r="L931" s="86"/>
      <c r="M931" s="86"/>
      <c r="N931" s="86"/>
      <c r="O931" s="86"/>
      <c r="P931" s="86"/>
      <c r="Q931" s="86"/>
      <c r="R931" s="86"/>
      <c r="S931" s="86"/>
    </row>
    <row r="932" spans="2:19" s="87" customFormat="1" ht="15">
      <c r="B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86"/>
      <c r="R932" s="86"/>
      <c r="S932" s="86"/>
    </row>
    <row r="933" spans="2:19" s="87" customFormat="1" ht="15">
      <c r="B933" s="86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86"/>
      <c r="Q933" s="86"/>
      <c r="R933" s="86"/>
      <c r="S933" s="86"/>
    </row>
    <row r="934" spans="2:19" s="87" customFormat="1" ht="15">
      <c r="B934" s="86"/>
      <c r="F934" s="86"/>
      <c r="G934" s="86"/>
      <c r="H934" s="86"/>
      <c r="I934" s="86"/>
      <c r="J934" s="86"/>
      <c r="K934" s="86"/>
      <c r="L934" s="86"/>
      <c r="M934" s="86"/>
      <c r="N934" s="86"/>
      <c r="O934" s="86"/>
      <c r="P934" s="86"/>
      <c r="Q934" s="86"/>
      <c r="R934" s="86"/>
      <c r="S934" s="86"/>
    </row>
    <row r="935" spans="2:19" s="87" customFormat="1" ht="15">
      <c r="B935" s="86"/>
      <c r="F935" s="86"/>
      <c r="G935" s="86"/>
      <c r="H935" s="86"/>
      <c r="I935" s="86"/>
      <c r="J935" s="86"/>
      <c r="K935" s="86"/>
      <c r="L935" s="86"/>
      <c r="M935" s="86"/>
      <c r="N935" s="86"/>
      <c r="O935" s="86"/>
      <c r="P935" s="86"/>
      <c r="Q935" s="86"/>
      <c r="R935" s="86"/>
      <c r="S935" s="86"/>
    </row>
    <row r="936" spans="2:19" s="87" customFormat="1" ht="15">
      <c r="B936" s="86"/>
      <c r="F936" s="86"/>
      <c r="G936" s="86"/>
      <c r="H936" s="86"/>
      <c r="I936" s="86"/>
      <c r="J936" s="86"/>
      <c r="K936" s="86"/>
      <c r="L936" s="86"/>
      <c r="M936" s="86"/>
      <c r="N936" s="86"/>
      <c r="O936" s="86"/>
      <c r="P936" s="86"/>
      <c r="Q936" s="86"/>
      <c r="R936" s="86"/>
      <c r="S936" s="86"/>
    </row>
    <row r="937" spans="2:19" s="87" customFormat="1" ht="15">
      <c r="B937" s="86"/>
      <c r="F937" s="86"/>
      <c r="G937" s="86"/>
      <c r="H937" s="86"/>
      <c r="I937" s="86"/>
      <c r="J937" s="86"/>
      <c r="K937" s="86"/>
      <c r="L937" s="86"/>
      <c r="M937" s="86"/>
      <c r="N937" s="86"/>
      <c r="O937" s="86"/>
      <c r="P937" s="86"/>
      <c r="Q937" s="86"/>
      <c r="R937" s="86"/>
      <c r="S937" s="86"/>
    </row>
    <row r="938" spans="2:19" s="87" customFormat="1" ht="15">
      <c r="B938" s="86"/>
      <c r="F938" s="86"/>
      <c r="G938" s="86"/>
      <c r="H938" s="86"/>
      <c r="I938" s="86"/>
      <c r="J938" s="86"/>
      <c r="K938" s="86"/>
      <c r="L938" s="86"/>
      <c r="M938" s="86"/>
      <c r="N938" s="86"/>
      <c r="O938" s="86"/>
      <c r="P938" s="86"/>
      <c r="Q938" s="86"/>
      <c r="R938" s="86"/>
      <c r="S938" s="86"/>
    </row>
    <row r="939" spans="2:19" s="87" customFormat="1" ht="15">
      <c r="B939" s="86"/>
      <c r="F939" s="86"/>
      <c r="G939" s="86"/>
      <c r="H939" s="86"/>
      <c r="I939" s="86"/>
      <c r="J939" s="86"/>
      <c r="K939" s="86"/>
      <c r="L939" s="86"/>
      <c r="M939" s="86"/>
      <c r="N939" s="86"/>
      <c r="O939" s="86"/>
      <c r="P939" s="86"/>
      <c r="Q939" s="86"/>
      <c r="R939" s="86"/>
      <c r="S939" s="86"/>
    </row>
    <row r="940" spans="2:19" s="87" customFormat="1" ht="15">
      <c r="B940" s="86"/>
      <c r="F940" s="86"/>
      <c r="G940" s="86"/>
      <c r="H940" s="86"/>
      <c r="I940" s="86"/>
      <c r="J940" s="86"/>
      <c r="K940" s="86"/>
      <c r="L940" s="86"/>
      <c r="M940" s="86"/>
      <c r="N940" s="86"/>
      <c r="O940" s="86"/>
      <c r="P940" s="86"/>
      <c r="Q940" s="86"/>
      <c r="R940" s="86"/>
      <c r="S940" s="86"/>
    </row>
    <row r="941" spans="2:19" s="87" customFormat="1" ht="15">
      <c r="B941" s="86"/>
      <c r="F941" s="86"/>
      <c r="G941" s="86"/>
      <c r="H941" s="86"/>
      <c r="I941" s="86"/>
      <c r="J941" s="86"/>
      <c r="K941" s="86"/>
      <c r="L941" s="86"/>
      <c r="M941" s="86"/>
      <c r="N941" s="86"/>
      <c r="O941" s="86"/>
      <c r="P941" s="86"/>
      <c r="Q941" s="86"/>
      <c r="R941" s="86"/>
      <c r="S941" s="86"/>
    </row>
    <row r="942" spans="2:19" s="87" customFormat="1" ht="15">
      <c r="B942" s="86"/>
      <c r="F942" s="86"/>
      <c r="G942" s="86"/>
      <c r="H942" s="86"/>
      <c r="I942" s="86"/>
      <c r="J942" s="86"/>
      <c r="K942" s="86"/>
      <c r="L942" s="86"/>
      <c r="M942" s="86"/>
      <c r="N942" s="86"/>
      <c r="O942" s="86"/>
      <c r="P942" s="86"/>
      <c r="Q942" s="86"/>
      <c r="R942" s="86"/>
      <c r="S942" s="86"/>
    </row>
    <row r="943" spans="2:19" s="87" customFormat="1" ht="15">
      <c r="B943" s="86"/>
      <c r="F943" s="86"/>
      <c r="G943" s="86"/>
      <c r="H943" s="86"/>
      <c r="I943" s="86"/>
      <c r="J943" s="86"/>
      <c r="K943" s="86"/>
      <c r="L943" s="86"/>
      <c r="M943" s="86"/>
      <c r="N943" s="86"/>
      <c r="O943" s="86"/>
      <c r="P943" s="86"/>
      <c r="Q943" s="86"/>
      <c r="R943" s="86"/>
      <c r="S943" s="86"/>
    </row>
    <row r="944" spans="2:19" s="87" customFormat="1" ht="15">
      <c r="B944" s="86"/>
      <c r="F944" s="86"/>
      <c r="G944" s="86"/>
      <c r="H944" s="86"/>
      <c r="I944" s="86"/>
      <c r="J944" s="86"/>
      <c r="K944" s="86"/>
      <c r="L944" s="86"/>
      <c r="M944" s="86"/>
      <c r="N944" s="86"/>
      <c r="O944" s="86"/>
      <c r="P944" s="86"/>
      <c r="Q944" s="86"/>
      <c r="R944" s="86"/>
      <c r="S944" s="86"/>
    </row>
    <row r="945" spans="2:19" s="87" customFormat="1" ht="15">
      <c r="B945" s="86"/>
      <c r="F945" s="86"/>
      <c r="G945" s="86"/>
      <c r="H945" s="86"/>
      <c r="I945" s="86"/>
      <c r="J945" s="86"/>
      <c r="K945" s="86"/>
      <c r="L945" s="86"/>
      <c r="M945" s="86"/>
      <c r="N945" s="86"/>
      <c r="O945" s="86"/>
      <c r="P945" s="86"/>
      <c r="Q945" s="86"/>
      <c r="R945" s="86"/>
      <c r="S945" s="86"/>
    </row>
    <row r="946" spans="2:19" s="87" customFormat="1" ht="15">
      <c r="B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</row>
    <row r="947" spans="2:19" s="87" customFormat="1" ht="15">
      <c r="B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</row>
    <row r="948" spans="2:19" s="87" customFormat="1" ht="15">
      <c r="B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</row>
    <row r="949" spans="2:19" s="87" customFormat="1" ht="15">
      <c r="B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</row>
    <row r="950" spans="2:19" s="87" customFormat="1" ht="15">
      <c r="B950" s="86"/>
      <c r="F950" s="86"/>
      <c r="G950" s="86"/>
      <c r="H950" s="86"/>
      <c r="I950" s="86"/>
      <c r="J950" s="86"/>
      <c r="K950" s="86"/>
      <c r="L950" s="86"/>
      <c r="M950" s="86"/>
      <c r="N950" s="86"/>
      <c r="O950" s="86"/>
      <c r="P950" s="86"/>
      <c r="Q950" s="86"/>
      <c r="R950" s="86"/>
      <c r="S950" s="86"/>
    </row>
    <row r="951" spans="2:19" s="87" customFormat="1" ht="15">
      <c r="B951" s="86"/>
      <c r="F951" s="86"/>
      <c r="G951" s="86"/>
      <c r="H951" s="86"/>
      <c r="I951" s="86"/>
      <c r="J951" s="86"/>
      <c r="K951" s="86"/>
      <c r="L951" s="86"/>
      <c r="M951" s="86"/>
      <c r="N951" s="86"/>
      <c r="O951" s="86"/>
      <c r="P951" s="86"/>
      <c r="Q951" s="86"/>
      <c r="R951" s="86"/>
      <c r="S951" s="86"/>
    </row>
    <row r="952" spans="2:19" s="87" customFormat="1" ht="15">
      <c r="B952" s="86"/>
      <c r="F952" s="86"/>
      <c r="G952" s="86"/>
      <c r="H952" s="86"/>
      <c r="I952" s="86"/>
      <c r="J952" s="86"/>
      <c r="K952" s="86"/>
      <c r="L952" s="86"/>
      <c r="M952" s="86"/>
      <c r="N952" s="86"/>
      <c r="O952" s="86"/>
      <c r="P952" s="86"/>
      <c r="Q952" s="86"/>
      <c r="R952" s="86"/>
      <c r="S952" s="86"/>
    </row>
    <row r="953" spans="2:19" s="87" customFormat="1" ht="15">
      <c r="B953" s="86"/>
      <c r="F953" s="86"/>
      <c r="G953" s="86"/>
      <c r="H953" s="86"/>
      <c r="I953" s="86"/>
      <c r="J953" s="86"/>
      <c r="K953" s="86"/>
      <c r="L953" s="86"/>
      <c r="M953" s="86"/>
      <c r="N953" s="86"/>
      <c r="O953" s="86"/>
      <c r="P953" s="86"/>
      <c r="Q953" s="86"/>
      <c r="R953" s="86"/>
      <c r="S953" s="86"/>
    </row>
    <row r="954" spans="2:19" s="87" customFormat="1" ht="15">
      <c r="B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</row>
    <row r="955" spans="2:19" s="87" customFormat="1" ht="15">
      <c r="B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</row>
    <row r="956" spans="2:19" s="87" customFormat="1" ht="15">
      <c r="B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</row>
    <row r="957" spans="2:19" s="87" customFormat="1" ht="15">
      <c r="B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</row>
    <row r="958" spans="2:19" s="87" customFormat="1" ht="15">
      <c r="B958" s="86"/>
      <c r="F958" s="86"/>
      <c r="G958" s="86"/>
      <c r="H958" s="86"/>
      <c r="I958" s="86"/>
      <c r="J958" s="86"/>
      <c r="K958" s="86"/>
      <c r="L958" s="86"/>
      <c r="M958" s="86"/>
      <c r="N958" s="86"/>
      <c r="O958" s="86"/>
      <c r="P958" s="86"/>
      <c r="Q958" s="86"/>
      <c r="R958" s="86"/>
      <c r="S958" s="86"/>
    </row>
    <row r="959" spans="2:19" s="87" customFormat="1" ht="15">
      <c r="B959" s="86"/>
      <c r="F959" s="86"/>
      <c r="G959" s="86"/>
      <c r="H959" s="86"/>
      <c r="I959" s="86"/>
      <c r="J959" s="86"/>
      <c r="K959" s="86"/>
      <c r="L959" s="86"/>
      <c r="M959" s="86"/>
      <c r="N959" s="86"/>
      <c r="O959" s="86"/>
      <c r="P959" s="86"/>
      <c r="Q959" s="86"/>
      <c r="R959" s="86"/>
      <c r="S959" s="86"/>
    </row>
    <row r="960" spans="2:19" s="87" customFormat="1" ht="15">
      <c r="B960" s="86"/>
      <c r="F960" s="86"/>
      <c r="G960" s="86"/>
      <c r="H960" s="86"/>
      <c r="I960" s="86"/>
      <c r="J960" s="86"/>
      <c r="K960" s="86"/>
      <c r="L960" s="86"/>
      <c r="M960" s="86"/>
      <c r="N960" s="86"/>
      <c r="O960" s="86"/>
      <c r="P960" s="86"/>
      <c r="Q960" s="86"/>
      <c r="R960" s="86"/>
      <c r="S960" s="86"/>
    </row>
    <row r="961" spans="2:19" s="87" customFormat="1" ht="15">
      <c r="B961" s="86"/>
      <c r="F961" s="86"/>
      <c r="G961" s="86"/>
      <c r="H961" s="86"/>
      <c r="I961" s="86"/>
      <c r="J961" s="86"/>
      <c r="K961" s="86"/>
      <c r="L961" s="86"/>
      <c r="M961" s="86"/>
      <c r="N961" s="86"/>
      <c r="O961" s="86"/>
      <c r="P961" s="86"/>
      <c r="Q961" s="86"/>
      <c r="R961" s="86"/>
      <c r="S961" s="86"/>
    </row>
    <row r="962" spans="2:19" s="87" customFormat="1" ht="15">
      <c r="B962" s="86"/>
      <c r="F962" s="86"/>
      <c r="G962" s="86"/>
      <c r="H962" s="86"/>
      <c r="I962" s="86"/>
      <c r="J962" s="86"/>
      <c r="K962" s="86"/>
      <c r="L962" s="86"/>
      <c r="M962" s="86"/>
      <c r="N962" s="86"/>
      <c r="O962" s="86"/>
      <c r="P962" s="86"/>
      <c r="Q962" s="86"/>
      <c r="R962" s="86"/>
      <c r="S962" s="86"/>
    </row>
    <row r="963" spans="2:19" s="87" customFormat="1" ht="15">
      <c r="B963" s="86"/>
      <c r="F963" s="86"/>
      <c r="G963" s="86"/>
      <c r="H963" s="86"/>
      <c r="I963" s="86"/>
      <c r="J963" s="86"/>
      <c r="K963" s="86"/>
      <c r="L963" s="86"/>
      <c r="M963" s="86"/>
      <c r="N963" s="86"/>
      <c r="O963" s="86"/>
      <c r="P963" s="86"/>
      <c r="Q963" s="86"/>
      <c r="R963" s="86"/>
      <c r="S963" s="86"/>
    </row>
    <row r="964" spans="2:19" s="87" customFormat="1" ht="15">
      <c r="B964" s="86"/>
      <c r="F964" s="86"/>
      <c r="G964" s="86"/>
      <c r="H964" s="86"/>
      <c r="I964" s="86"/>
      <c r="J964" s="86"/>
      <c r="K964" s="86"/>
      <c r="L964" s="86"/>
      <c r="M964" s="86"/>
      <c r="N964" s="86"/>
      <c r="O964" s="86"/>
      <c r="P964" s="86"/>
      <c r="Q964" s="86"/>
      <c r="R964" s="86"/>
      <c r="S964" s="86"/>
    </row>
    <row r="965" spans="2:19" s="87" customFormat="1" ht="15">
      <c r="B965" s="86"/>
      <c r="F965" s="86"/>
      <c r="G965" s="86"/>
      <c r="H965" s="86"/>
      <c r="I965" s="86"/>
      <c r="J965" s="86"/>
      <c r="K965" s="86"/>
      <c r="L965" s="86"/>
      <c r="M965" s="86"/>
      <c r="N965" s="86"/>
      <c r="O965" s="86"/>
      <c r="P965" s="86"/>
      <c r="Q965" s="86"/>
      <c r="R965" s="86"/>
      <c r="S965" s="86"/>
    </row>
    <row r="966" spans="2:19" s="87" customFormat="1" ht="15">
      <c r="B966" s="86"/>
      <c r="F966" s="86"/>
      <c r="G966" s="86"/>
      <c r="H966" s="86"/>
      <c r="I966" s="86"/>
      <c r="J966" s="86"/>
      <c r="K966" s="86"/>
      <c r="L966" s="86"/>
      <c r="M966" s="86"/>
      <c r="N966" s="86"/>
      <c r="O966" s="86"/>
      <c r="P966" s="86"/>
      <c r="Q966" s="86"/>
      <c r="R966" s="86"/>
      <c r="S966" s="86"/>
    </row>
    <row r="967" spans="2:19" s="87" customFormat="1" ht="15">
      <c r="B967" s="86"/>
      <c r="F967" s="86"/>
      <c r="G967" s="86"/>
      <c r="H967" s="86"/>
      <c r="I967" s="86"/>
      <c r="J967" s="86"/>
      <c r="K967" s="86"/>
      <c r="L967" s="86"/>
      <c r="M967" s="86"/>
      <c r="N967" s="86"/>
      <c r="O967" s="86"/>
      <c r="P967" s="86"/>
      <c r="Q967" s="86"/>
      <c r="R967" s="86"/>
      <c r="S967" s="86"/>
    </row>
    <row r="968" spans="2:19" s="87" customFormat="1" ht="15">
      <c r="B968" s="86"/>
      <c r="F968" s="86"/>
      <c r="G968" s="86"/>
      <c r="H968" s="86"/>
      <c r="I968" s="86"/>
      <c r="J968" s="86"/>
      <c r="K968" s="86"/>
      <c r="L968" s="86"/>
      <c r="M968" s="86"/>
      <c r="N968" s="86"/>
      <c r="O968" s="86"/>
      <c r="P968" s="86"/>
      <c r="Q968" s="86"/>
      <c r="R968" s="86"/>
      <c r="S968" s="86"/>
    </row>
    <row r="969" spans="2:19" s="87" customFormat="1" ht="15">
      <c r="B969" s="86"/>
      <c r="F969" s="86"/>
      <c r="G969" s="86"/>
      <c r="H969" s="86"/>
      <c r="I969" s="86"/>
      <c r="J969" s="86"/>
      <c r="K969" s="86"/>
      <c r="L969" s="86"/>
      <c r="M969" s="86"/>
      <c r="N969" s="86"/>
      <c r="O969" s="86"/>
      <c r="P969" s="86"/>
      <c r="Q969" s="86"/>
      <c r="R969" s="86"/>
      <c r="S969" s="86"/>
    </row>
    <row r="970" spans="2:19" s="87" customFormat="1" ht="15">
      <c r="B970" s="86"/>
      <c r="F970" s="86"/>
      <c r="G970" s="86"/>
      <c r="H970" s="86"/>
      <c r="I970" s="86"/>
      <c r="J970" s="86"/>
      <c r="K970" s="86"/>
      <c r="L970" s="86"/>
      <c r="M970" s="86"/>
      <c r="N970" s="86"/>
      <c r="O970" s="86"/>
      <c r="P970" s="86"/>
      <c r="Q970" s="86"/>
      <c r="R970" s="86"/>
      <c r="S970" s="86"/>
    </row>
    <row r="971" spans="2:19" s="87" customFormat="1" ht="15">
      <c r="B971" s="86"/>
      <c r="F971" s="86"/>
      <c r="G971" s="86"/>
      <c r="H971" s="86"/>
      <c r="I971" s="86"/>
      <c r="J971" s="86"/>
      <c r="K971" s="86"/>
      <c r="L971" s="86"/>
      <c r="M971" s="86"/>
      <c r="N971" s="86"/>
      <c r="O971" s="86"/>
      <c r="P971" s="86"/>
      <c r="Q971" s="86"/>
      <c r="R971" s="86"/>
      <c r="S971" s="86"/>
    </row>
    <row r="972" spans="2:19" s="87" customFormat="1" ht="15">
      <c r="B972" s="86"/>
      <c r="F972" s="86"/>
      <c r="G972" s="86"/>
      <c r="H972" s="86"/>
      <c r="I972" s="86"/>
      <c r="J972" s="86"/>
      <c r="K972" s="86"/>
      <c r="L972" s="86"/>
      <c r="M972" s="86"/>
      <c r="N972" s="86"/>
      <c r="O972" s="86"/>
      <c r="P972" s="86"/>
      <c r="Q972" s="86"/>
      <c r="R972" s="86"/>
      <c r="S972" s="86"/>
    </row>
    <row r="973" spans="2:19" s="87" customFormat="1" ht="15">
      <c r="B973" s="86"/>
      <c r="F973" s="86"/>
      <c r="G973" s="86"/>
      <c r="H973" s="86"/>
      <c r="I973" s="86"/>
      <c r="J973" s="86"/>
      <c r="K973" s="86"/>
      <c r="L973" s="86"/>
      <c r="M973" s="86"/>
      <c r="N973" s="86"/>
      <c r="O973" s="86"/>
      <c r="P973" s="86"/>
      <c r="Q973" s="86"/>
      <c r="R973" s="86"/>
      <c r="S973" s="86"/>
    </row>
    <row r="974" spans="2:19" s="87" customFormat="1" ht="15">
      <c r="B974" s="86"/>
      <c r="F974" s="86"/>
      <c r="G974" s="86"/>
      <c r="H974" s="86"/>
      <c r="I974" s="86"/>
      <c r="J974" s="86"/>
      <c r="K974" s="86"/>
      <c r="L974" s="86"/>
      <c r="M974" s="86"/>
      <c r="N974" s="86"/>
      <c r="O974" s="86"/>
      <c r="P974" s="86"/>
      <c r="Q974" s="86"/>
      <c r="R974" s="86"/>
      <c r="S974" s="86"/>
    </row>
    <row r="975" spans="2:19" s="87" customFormat="1" ht="15">
      <c r="B975" s="86"/>
      <c r="F975" s="86"/>
      <c r="G975" s="86"/>
      <c r="H975" s="86"/>
      <c r="I975" s="86"/>
      <c r="J975" s="86"/>
      <c r="K975" s="86"/>
      <c r="L975" s="86"/>
      <c r="M975" s="86"/>
      <c r="N975" s="86"/>
      <c r="O975" s="86"/>
      <c r="P975" s="86"/>
      <c r="Q975" s="86"/>
      <c r="R975" s="86"/>
      <c r="S975" s="86"/>
    </row>
    <row r="976" spans="2:19" s="87" customFormat="1" ht="15">
      <c r="B976" s="86"/>
      <c r="F976" s="86"/>
      <c r="G976" s="86"/>
      <c r="H976" s="86"/>
      <c r="I976" s="86"/>
      <c r="J976" s="86"/>
      <c r="K976" s="86"/>
      <c r="L976" s="86"/>
      <c r="M976" s="86"/>
      <c r="N976" s="86"/>
      <c r="O976" s="86"/>
      <c r="P976" s="86"/>
      <c r="Q976" s="86"/>
      <c r="R976" s="86"/>
      <c r="S976" s="86"/>
    </row>
    <row r="977" spans="2:19" s="87" customFormat="1" ht="15">
      <c r="B977" s="86"/>
      <c r="F977" s="86"/>
      <c r="G977" s="86"/>
      <c r="H977" s="86"/>
      <c r="I977" s="86"/>
      <c r="J977" s="86"/>
      <c r="K977" s="86"/>
      <c r="L977" s="86"/>
      <c r="M977" s="86"/>
      <c r="N977" s="86"/>
      <c r="O977" s="86"/>
      <c r="P977" s="86"/>
      <c r="Q977" s="86"/>
      <c r="R977" s="86"/>
      <c r="S977" s="86"/>
    </row>
    <row r="978" spans="2:19" s="87" customFormat="1" ht="15">
      <c r="B978" s="86"/>
      <c r="F978" s="86"/>
      <c r="G978" s="86"/>
      <c r="H978" s="86"/>
      <c r="I978" s="86"/>
      <c r="J978" s="86"/>
      <c r="K978" s="86"/>
      <c r="L978" s="86"/>
      <c r="M978" s="86"/>
      <c r="N978" s="86"/>
      <c r="O978" s="86"/>
      <c r="P978" s="86"/>
      <c r="Q978" s="86"/>
      <c r="R978" s="86"/>
      <c r="S978" s="86"/>
    </row>
    <row r="979" spans="2:19" s="87" customFormat="1" ht="15">
      <c r="B979" s="86"/>
      <c r="F979" s="86"/>
      <c r="G979" s="86"/>
      <c r="H979" s="86"/>
      <c r="I979" s="86"/>
      <c r="J979" s="86"/>
      <c r="K979" s="86"/>
      <c r="L979" s="86"/>
      <c r="M979" s="86"/>
      <c r="N979" s="86"/>
      <c r="O979" s="86"/>
      <c r="P979" s="86"/>
      <c r="Q979" s="86"/>
      <c r="R979" s="86"/>
      <c r="S979" s="86"/>
    </row>
    <row r="980" spans="2:19" s="87" customFormat="1" ht="15">
      <c r="B980" s="86"/>
      <c r="F980" s="86"/>
      <c r="G980" s="86"/>
      <c r="H980" s="86"/>
      <c r="I980" s="86"/>
      <c r="J980" s="86"/>
      <c r="K980" s="86"/>
      <c r="L980" s="86"/>
      <c r="M980" s="86"/>
      <c r="N980" s="86"/>
      <c r="O980" s="86"/>
      <c r="P980" s="86"/>
      <c r="Q980" s="86"/>
      <c r="R980" s="86"/>
      <c r="S980" s="86"/>
    </row>
    <row r="981" spans="2:19" s="87" customFormat="1" ht="15">
      <c r="B981" s="86"/>
      <c r="F981" s="86"/>
      <c r="G981" s="86"/>
      <c r="H981" s="86"/>
      <c r="I981" s="86"/>
      <c r="J981" s="86"/>
      <c r="K981" s="86"/>
      <c r="L981" s="86"/>
      <c r="M981" s="86"/>
      <c r="N981" s="86"/>
      <c r="O981" s="86"/>
      <c r="P981" s="86"/>
      <c r="Q981" s="86"/>
      <c r="R981" s="86"/>
      <c r="S981" s="86"/>
    </row>
    <row r="982" spans="2:19" s="87" customFormat="1" ht="15">
      <c r="B982" s="86"/>
      <c r="F982" s="86"/>
      <c r="G982" s="86"/>
      <c r="H982" s="86"/>
      <c r="I982" s="86"/>
      <c r="J982" s="86"/>
      <c r="K982" s="86"/>
      <c r="L982" s="86"/>
      <c r="M982" s="86"/>
      <c r="N982" s="86"/>
      <c r="O982" s="86"/>
      <c r="P982" s="86"/>
      <c r="Q982" s="86"/>
      <c r="R982" s="86"/>
      <c r="S982" s="86"/>
    </row>
    <row r="983" spans="2:19" s="87" customFormat="1" ht="15">
      <c r="B983" s="86"/>
      <c r="F983" s="86"/>
      <c r="G983" s="86"/>
      <c r="H983" s="86"/>
      <c r="I983" s="86"/>
      <c r="J983" s="86"/>
      <c r="K983" s="86"/>
      <c r="L983" s="86"/>
      <c r="M983" s="86"/>
      <c r="N983" s="86"/>
      <c r="O983" s="86"/>
      <c r="P983" s="86"/>
      <c r="Q983" s="86"/>
      <c r="R983" s="86"/>
      <c r="S983" s="86"/>
    </row>
    <row r="984" spans="2:19" s="87" customFormat="1" ht="15">
      <c r="B984" s="86"/>
      <c r="F984" s="86"/>
      <c r="G984" s="86"/>
      <c r="H984" s="86"/>
      <c r="I984" s="86"/>
      <c r="J984" s="86"/>
      <c r="K984" s="86"/>
      <c r="L984" s="86"/>
      <c r="M984" s="86"/>
      <c r="N984" s="86"/>
      <c r="O984" s="86"/>
      <c r="P984" s="86"/>
      <c r="Q984" s="86"/>
      <c r="R984" s="86"/>
      <c r="S984" s="86"/>
    </row>
    <row r="985" spans="2:19" s="87" customFormat="1" ht="15">
      <c r="B985" s="86"/>
      <c r="F985" s="86"/>
      <c r="G985" s="86"/>
      <c r="H985" s="86"/>
      <c r="I985" s="86"/>
      <c r="J985" s="86"/>
      <c r="K985" s="86"/>
      <c r="L985" s="86"/>
      <c r="M985" s="86"/>
      <c r="N985" s="86"/>
      <c r="O985" s="86"/>
      <c r="P985" s="86"/>
      <c r="Q985" s="86"/>
      <c r="R985" s="86"/>
      <c r="S985" s="86"/>
    </row>
    <row r="986" spans="2:19" s="87" customFormat="1" ht="15">
      <c r="B986" s="86"/>
      <c r="F986" s="86"/>
      <c r="G986" s="86"/>
      <c r="H986" s="86"/>
      <c r="I986" s="86"/>
      <c r="J986" s="86"/>
      <c r="K986" s="86"/>
      <c r="L986" s="86"/>
      <c r="M986" s="86"/>
      <c r="N986" s="86"/>
      <c r="O986" s="86"/>
      <c r="P986" s="86"/>
      <c r="Q986" s="86"/>
      <c r="R986" s="86"/>
      <c r="S986" s="86"/>
    </row>
    <row r="987" spans="2:19" s="87" customFormat="1" ht="15">
      <c r="B987" s="86"/>
      <c r="F987" s="86"/>
      <c r="G987" s="86"/>
      <c r="H987" s="86"/>
      <c r="I987" s="86"/>
      <c r="J987" s="86"/>
      <c r="K987" s="86"/>
      <c r="L987" s="86"/>
      <c r="M987" s="86"/>
      <c r="N987" s="86"/>
      <c r="O987" s="86"/>
      <c r="P987" s="86"/>
      <c r="Q987" s="86"/>
      <c r="R987" s="86"/>
      <c r="S987" s="86"/>
    </row>
    <row r="988" spans="2:19" s="87" customFormat="1" ht="15">
      <c r="B988" s="86"/>
      <c r="F988" s="86"/>
      <c r="G988" s="86"/>
      <c r="H988" s="86"/>
      <c r="I988" s="86"/>
      <c r="J988" s="86"/>
      <c r="K988" s="86"/>
      <c r="L988" s="86"/>
      <c r="M988" s="86"/>
      <c r="N988" s="86"/>
      <c r="O988" s="86"/>
      <c r="P988" s="86"/>
      <c r="Q988" s="86"/>
      <c r="R988" s="86"/>
      <c r="S988" s="86"/>
    </row>
    <row r="989" spans="2:19" s="87" customFormat="1" ht="15">
      <c r="B989" s="86"/>
      <c r="F989" s="86"/>
      <c r="G989" s="86"/>
      <c r="H989" s="86"/>
      <c r="I989" s="86"/>
      <c r="J989" s="86"/>
      <c r="K989" s="86"/>
      <c r="L989" s="86"/>
      <c r="M989" s="86"/>
      <c r="N989" s="86"/>
      <c r="O989" s="86"/>
      <c r="P989" s="86"/>
      <c r="Q989" s="86"/>
      <c r="R989" s="86"/>
      <c r="S989" s="86"/>
    </row>
    <row r="990" spans="2:19" s="87" customFormat="1" ht="15">
      <c r="B990" s="86"/>
      <c r="F990" s="86"/>
      <c r="G990" s="86"/>
      <c r="H990" s="86"/>
      <c r="I990" s="86"/>
      <c r="J990" s="86"/>
      <c r="K990" s="86"/>
      <c r="L990" s="86"/>
      <c r="M990" s="86"/>
      <c r="N990" s="86"/>
      <c r="O990" s="86"/>
      <c r="P990" s="86"/>
      <c r="Q990" s="86"/>
      <c r="R990" s="86"/>
      <c r="S990" s="86"/>
    </row>
    <row r="991" spans="2:19" s="87" customFormat="1" ht="15">
      <c r="B991" s="86"/>
      <c r="F991" s="86"/>
      <c r="G991" s="86"/>
      <c r="H991" s="86"/>
      <c r="I991" s="86"/>
      <c r="J991" s="86"/>
      <c r="K991" s="86"/>
      <c r="L991" s="86"/>
      <c r="M991" s="86"/>
      <c r="N991" s="86"/>
      <c r="O991" s="86"/>
      <c r="P991" s="86"/>
      <c r="Q991" s="86"/>
      <c r="R991" s="86"/>
      <c r="S991" s="86"/>
    </row>
    <row r="992" spans="2:19" s="87" customFormat="1" ht="15">
      <c r="B992" s="86"/>
      <c r="F992" s="86"/>
      <c r="G992" s="86"/>
      <c r="H992" s="86"/>
      <c r="I992" s="86"/>
      <c r="J992" s="86"/>
      <c r="K992" s="86"/>
      <c r="L992" s="86"/>
      <c r="M992" s="86"/>
      <c r="N992" s="86"/>
      <c r="O992" s="86"/>
      <c r="P992" s="86"/>
      <c r="Q992" s="86"/>
      <c r="R992" s="86"/>
      <c r="S992" s="86"/>
    </row>
    <row r="993" spans="2:19" s="87" customFormat="1" ht="15">
      <c r="B993" s="86"/>
      <c r="F993" s="86"/>
      <c r="G993" s="86"/>
      <c r="H993" s="86"/>
      <c r="I993" s="86"/>
      <c r="J993" s="86"/>
      <c r="K993" s="86"/>
      <c r="L993" s="86"/>
      <c r="M993" s="86"/>
      <c r="N993" s="86"/>
      <c r="O993" s="86"/>
      <c r="P993" s="86"/>
      <c r="Q993" s="86"/>
      <c r="R993" s="86"/>
      <c r="S993" s="86"/>
    </row>
    <row r="994" spans="2:19" s="87" customFormat="1" ht="15">
      <c r="B994" s="86"/>
      <c r="F994" s="86"/>
      <c r="G994" s="86"/>
      <c r="H994" s="86"/>
      <c r="I994" s="86"/>
      <c r="J994" s="86"/>
      <c r="K994" s="86"/>
      <c r="L994" s="86"/>
      <c r="M994" s="86"/>
      <c r="N994" s="86"/>
      <c r="O994" s="86"/>
      <c r="P994" s="86"/>
      <c r="Q994" s="86"/>
      <c r="R994" s="86"/>
      <c r="S994" s="86"/>
    </row>
    <row r="995" spans="2:19" s="87" customFormat="1" ht="15">
      <c r="B995" s="86"/>
      <c r="F995" s="86"/>
      <c r="G995" s="86"/>
      <c r="H995" s="86"/>
      <c r="I995" s="86"/>
      <c r="J995" s="86"/>
      <c r="K995" s="86"/>
      <c r="L995" s="86"/>
      <c r="M995" s="86"/>
      <c r="N995" s="86"/>
      <c r="O995" s="86"/>
      <c r="P995" s="86"/>
      <c r="Q995" s="86"/>
      <c r="R995" s="86"/>
      <c r="S995" s="86"/>
    </row>
    <row r="996" spans="2:19" s="87" customFormat="1" ht="15">
      <c r="B996" s="86"/>
      <c r="F996" s="86"/>
      <c r="G996" s="86"/>
      <c r="H996" s="86"/>
      <c r="I996" s="86"/>
      <c r="J996" s="86"/>
      <c r="K996" s="86"/>
      <c r="L996" s="86"/>
      <c r="M996" s="86"/>
      <c r="N996" s="86"/>
      <c r="O996" s="86"/>
      <c r="P996" s="86"/>
      <c r="Q996" s="86"/>
      <c r="R996" s="86"/>
      <c r="S996" s="86"/>
    </row>
    <row r="997" spans="2:19" s="87" customFormat="1" ht="15">
      <c r="B997" s="86"/>
      <c r="F997" s="86"/>
      <c r="G997" s="86"/>
      <c r="H997" s="86"/>
      <c r="I997" s="86"/>
      <c r="J997" s="86"/>
      <c r="K997" s="86"/>
      <c r="L997" s="86"/>
      <c r="M997" s="86"/>
      <c r="N997" s="86"/>
      <c r="O997" s="86"/>
      <c r="P997" s="86"/>
      <c r="Q997" s="86"/>
      <c r="R997" s="86"/>
      <c r="S997" s="86"/>
    </row>
    <row r="998" spans="2:19" s="87" customFormat="1" ht="15">
      <c r="B998" s="86"/>
      <c r="F998" s="86"/>
      <c r="G998" s="86"/>
      <c r="H998" s="86"/>
      <c r="I998" s="86"/>
      <c r="J998" s="86"/>
      <c r="K998" s="86"/>
      <c r="L998" s="86"/>
      <c r="M998" s="86"/>
      <c r="N998" s="86"/>
      <c r="O998" s="86"/>
      <c r="P998" s="86"/>
      <c r="Q998" s="86"/>
      <c r="R998" s="86"/>
      <c r="S998" s="86"/>
    </row>
    <row r="999" spans="2:19" s="87" customFormat="1" ht="15">
      <c r="B999" s="86"/>
      <c r="F999" s="86"/>
      <c r="G999" s="86"/>
      <c r="H999" s="86"/>
      <c r="I999" s="86"/>
      <c r="J999" s="86"/>
      <c r="K999" s="86"/>
      <c r="L999" s="86"/>
      <c r="M999" s="86"/>
      <c r="N999" s="86"/>
      <c r="O999" s="86"/>
      <c r="P999" s="86"/>
      <c r="Q999" s="86"/>
      <c r="R999" s="86"/>
      <c r="S999" s="86"/>
    </row>
    <row r="1000" spans="2:19" s="87" customFormat="1" ht="15">
      <c r="B1000" s="86"/>
      <c r="F1000" s="86"/>
      <c r="G1000" s="86"/>
      <c r="H1000" s="86"/>
      <c r="I1000" s="86"/>
      <c r="J1000" s="86"/>
      <c r="K1000" s="86"/>
      <c r="L1000" s="86"/>
      <c r="M1000" s="86"/>
      <c r="N1000" s="86"/>
      <c r="O1000" s="86"/>
      <c r="P1000" s="86"/>
      <c r="Q1000" s="86"/>
      <c r="R1000" s="86"/>
      <c r="S1000" s="86"/>
    </row>
    <row r="1001" spans="2:19" s="87" customFormat="1" ht="15">
      <c r="B1001" s="86"/>
      <c r="F1001" s="86"/>
      <c r="G1001" s="86"/>
      <c r="H1001" s="86"/>
      <c r="I1001" s="86"/>
      <c r="J1001" s="86"/>
      <c r="K1001" s="86"/>
      <c r="L1001" s="86"/>
      <c r="M1001" s="86"/>
      <c r="N1001" s="86"/>
      <c r="O1001" s="86"/>
      <c r="P1001" s="86"/>
      <c r="Q1001" s="86"/>
      <c r="R1001" s="86"/>
      <c r="S1001" s="86"/>
    </row>
    <row r="1002" spans="2:19" s="87" customFormat="1" ht="15">
      <c r="B1002" s="86"/>
      <c r="F1002" s="86"/>
      <c r="G1002" s="86"/>
      <c r="H1002" s="86"/>
      <c r="I1002" s="86"/>
      <c r="J1002" s="86"/>
      <c r="K1002" s="86"/>
      <c r="L1002" s="86"/>
      <c r="M1002" s="86"/>
      <c r="N1002" s="86"/>
      <c r="O1002" s="86"/>
      <c r="P1002" s="86"/>
      <c r="Q1002" s="86"/>
      <c r="R1002" s="86"/>
      <c r="S1002" s="86"/>
    </row>
    <row r="1003" spans="2:19" s="87" customFormat="1" ht="15">
      <c r="B1003" s="86"/>
      <c r="F1003" s="86"/>
      <c r="G1003" s="86"/>
      <c r="H1003" s="86"/>
      <c r="I1003" s="86"/>
      <c r="J1003" s="86"/>
      <c r="K1003" s="86"/>
      <c r="L1003" s="86"/>
      <c r="M1003" s="86"/>
      <c r="N1003" s="86"/>
      <c r="O1003" s="86"/>
      <c r="P1003" s="86"/>
      <c r="Q1003" s="86"/>
      <c r="R1003" s="86"/>
      <c r="S1003" s="86"/>
    </row>
    <row r="1004" spans="2:19" s="87" customFormat="1" ht="15">
      <c r="B1004" s="86"/>
      <c r="F1004" s="86"/>
      <c r="G1004" s="86"/>
      <c r="H1004" s="86"/>
      <c r="I1004" s="86"/>
      <c r="J1004" s="86"/>
      <c r="K1004" s="86"/>
      <c r="L1004" s="86"/>
      <c r="M1004" s="86"/>
      <c r="N1004" s="86"/>
      <c r="O1004" s="86"/>
      <c r="P1004" s="86"/>
      <c r="Q1004" s="86"/>
      <c r="R1004" s="86"/>
      <c r="S1004" s="86"/>
    </row>
    <row r="1005" spans="2:19" s="87" customFormat="1" ht="15">
      <c r="B1005" s="86"/>
      <c r="F1005" s="86"/>
      <c r="G1005" s="86"/>
      <c r="H1005" s="86"/>
      <c r="I1005" s="86"/>
      <c r="J1005" s="86"/>
      <c r="K1005" s="86"/>
      <c r="L1005" s="86"/>
      <c r="M1005" s="86"/>
      <c r="N1005" s="86"/>
      <c r="O1005" s="86"/>
      <c r="P1005" s="86"/>
      <c r="Q1005" s="86"/>
      <c r="R1005" s="86"/>
      <c r="S1005" s="86"/>
    </row>
    <row r="1006" spans="2:19" s="87" customFormat="1" ht="15">
      <c r="B1006" s="86"/>
      <c r="F1006" s="86"/>
      <c r="G1006" s="86"/>
      <c r="H1006" s="86"/>
      <c r="I1006" s="86"/>
      <c r="J1006" s="86"/>
      <c r="K1006" s="86"/>
      <c r="L1006" s="86"/>
      <c r="M1006" s="86"/>
      <c r="N1006" s="86"/>
      <c r="O1006" s="86"/>
      <c r="P1006" s="86"/>
      <c r="Q1006" s="86"/>
      <c r="R1006" s="86"/>
      <c r="S1006" s="86"/>
    </row>
    <row r="1007" spans="2:19" s="87" customFormat="1" ht="15">
      <c r="B1007" s="86"/>
      <c r="F1007" s="86"/>
      <c r="G1007" s="86"/>
      <c r="H1007" s="86"/>
      <c r="I1007" s="86"/>
      <c r="J1007" s="86"/>
      <c r="K1007" s="86"/>
      <c r="L1007" s="86"/>
      <c r="M1007" s="86"/>
      <c r="N1007" s="86"/>
      <c r="O1007" s="86"/>
      <c r="P1007" s="86"/>
      <c r="Q1007" s="86"/>
      <c r="R1007" s="86"/>
      <c r="S1007" s="86"/>
    </row>
    <row r="1008" spans="2:19" s="87" customFormat="1" ht="15">
      <c r="B1008" s="86"/>
      <c r="F1008" s="86"/>
      <c r="G1008" s="86"/>
      <c r="H1008" s="86"/>
      <c r="I1008" s="86"/>
      <c r="J1008" s="86"/>
      <c r="K1008" s="86"/>
      <c r="L1008" s="86"/>
      <c r="M1008" s="86"/>
      <c r="N1008" s="86"/>
      <c r="O1008" s="86"/>
      <c r="P1008" s="86"/>
      <c r="Q1008" s="86"/>
      <c r="R1008" s="86"/>
      <c r="S1008" s="86"/>
    </row>
    <row r="1009" spans="2:19" s="87" customFormat="1" ht="15">
      <c r="B1009" s="86"/>
      <c r="F1009" s="86"/>
      <c r="G1009" s="86"/>
      <c r="H1009" s="86"/>
      <c r="I1009" s="86"/>
      <c r="J1009" s="86"/>
      <c r="K1009" s="86"/>
      <c r="L1009" s="86"/>
      <c r="M1009" s="86"/>
      <c r="N1009" s="86"/>
      <c r="O1009" s="86"/>
      <c r="P1009" s="86"/>
      <c r="Q1009" s="86"/>
      <c r="R1009" s="86"/>
      <c r="S1009" s="86"/>
    </row>
    <row r="1010" spans="2:19" s="87" customFormat="1" ht="15">
      <c r="B1010" s="86"/>
      <c r="F1010" s="86"/>
      <c r="G1010" s="86"/>
      <c r="H1010" s="86"/>
      <c r="I1010" s="86"/>
      <c r="J1010" s="86"/>
      <c r="K1010" s="86"/>
      <c r="L1010" s="86"/>
      <c r="M1010" s="86"/>
      <c r="N1010" s="86"/>
      <c r="O1010" s="86"/>
      <c r="P1010" s="86"/>
      <c r="Q1010" s="86"/>
      <c r="R1010" s="86"/>
      <c r="S1010" s="86"/>
    </row>
    <row r="1011" spans="2:19" s="87" customFormat="1" ht="15">
      <c r="B1011" s="86"/>
      <c r="F1011" s="86"/>
      <c r="G1011" s="86"/>
      <c r="H1011" s="86"/>
      <c r="I1011" s="86"/>
      <c r="J1011" s="86"/>
      <c r="K1011" s="86"/>
      <c r="L1011" s="86"/>
      <c r="M1011" s="86"/>
      <c r="N1011" s="86"/>
      <c r="O1011" s="86"/>
      <c r="P1011" s="86"/>
      <c r="Q1011" s="86"/>
      <c r="R1011" s="86"/>
      <c r="S1011" s="86"/>
    </row>
    <row r="1012" spans="2:19" s="87" customFormat="1" ht="15">
      <c r="B1012" s="86"/>
      <c r="F1012" s="86"/>
      <c r="G1012" s="86"/>
      <c r="H1012" s="86"/>
      <c r="I1012" s="86"/>
      <c r="J1012" s="86"/>
      <c r="K1012" s="86"/>
      <c r="L1012" s="86"/>
      <c r="M1012" s="86"/>
      <c r="N1012" s="86"/>
      <c r="O1012" s="86"/>
      <c r="P1012" s="86"/>
      <c r="Q1012" s="86"/>
      <c r="R1012" s="86"/>
      <c r="S1012" s="86"/>
    </row>
    <row r="1013" spans="2:19" s="87" customFormat="1" ht="15">
      <c r="B1013" s="86"/>
      <c r="F1013" s="86"/>
      <c r="G1013" s="86"/>
      <c r="H1013" s="86"/>
      <c r="I1013" s="86"/>
      <c r="J1013" s="86"/>
      <c r="K1013" s="86"/>
      <c r="L1013" s="86"/>
      <c r="M1013" s="86"/>
      <c r="N1013" s="86"/>
      <c r="O1013" s="86"/>
      <c r="P1013" s="86"/>
      <c r="Q1013" s="86"/>
      <c r="R1013" s="86"/>
      <c r="S1013" s="86"/>
    </row>
    <row r="1014" spans="2:19" s="87" customFormat="1" ht="15">
      <c r="B1014" s="86"/>
      <c r="F1014" s="86"/>
      <c r="G1014" s="86"/>
      <c r="H1014" s="86"/>
      <c r="I1014" s="86"/>
      <c r="J1014" s="86"/>
      <c r="K1014" s="86"/>
      <c r="L1014" s="86"/>
      <c r="M1014" s="86"/>
      <c r="N1014" s="86"/>
      <c r="O1014" s="86"/>
      <c r="P1014" s="86"/>
      <c r="Q1014" s="86"/>
      <c r="R1014" s="86"/>
      <c r="S1014" s="86"/>
    </row>
    <row r="1015" spans="2:19" s="87" customFormat="1" ht="15">
      <c r="B1015" s="86"/>
      <c r="F1015" s="86"/>
      <c r="G1015" s="86"/>
      <c r="H1015" s="86"/>
      <c r="I1015" s="86"/>
      <c r="J1015" s="86"/>
      <c r="K1015" s="86"/>
      <c r="L1015" s="86"/>
      <c r="M1015" s="86"/>
      <c r="N1015" s="86"/>
      <c r="O1015" s="86"/>
      <c r="P1015" s="86"/>
      <c r="Q1015" s="86"/>
      <c r="R1015" s="86"/>
      <c r="S1015" s="86"/>
    </row>
    <row r="1016" spans="2:19" s="87" customFormat="1" ht="15">
      <c r="B1016" s="86"/>
      <c r="F1016" s="86"/>
      <c r="G1016" s="86"/>
      <c r="H1016" s="86"/>
      <c r="I1016" s="86"/>
      <c r="J1016" s="86"/>
      <c r="K1016" s="86"/>
      <c r="L1016" s="86"/>
      <c r="M1016" s="86"/>
      <c r="N1016" s="86"/>
      <c r="O1016" s="86"/>
      <c r="P1016" s="86"/>
      <c r="Q1016" s="86"/>
      <c r="R1016" s="86"/>
      <c r="S1016" s="86"/>
    </row>
    <row r="1017" spans="2:19" s="87" customFormat="1" ht="15">
      <c r="B1017" s="86"/>
      <c r="F1017" s="86"/>
      <c r="G1017" s="86"/>
      <c r="H1017" s="86"/>
      <c r="I1017" s="86"/>
      <c r="J1017" s="86"/>
      <c r="K1017" s="86"/>
      <c r="L1017" s="86"/>
      <c r="M1017" s="86"/>
      <c r="N1017" s="86"/>
      <c r="O1017" s="86"/>
      <c r="P1017" s="86"/>
      <c r="Q1017" s="86"/>
      <c r="R1017" s="86"/>
      <c r="S1017" s="86"/>
    </row>
    <row r="1018" spans="2:19" s="87" customFormat="1" ht="15">
      <c r="B1018" s="86"/>
      <c r="F1018" s="86"/>
      <c r="G1018" s="86"/>
      <c r="H1018" s="86"/>
      <c r="I1018" s="86"/>
      <c r="J1018" s="86"/>
      <c r="K1018" s="86"/>
      <c r="L1018" s="86"/>
      <c r="M1018" s="86"/>
      <c r="N1018" s="86"/>
      <c r="O1018" s="86"/>
      <c r="P1018" s="86"/>
      <c r="Q1018" s="86"/>
      <c r="R1018" s="86"/>
      <c r="S1018" s="86"/>
    </row>
    <row r="1019" spans="2:19" s="87" customFormat="1" ht="15">
      <c r="B1019" s="86"/>
      <c r="F1019" s="86"/>
      <c r="G1019" s="86"/>
      <c r="H1019" s="86"/>
      <c r="I1019" s="86"/>
      <c r="J1019" s="86"/>
      <c r="K1019" s="86"/>
      <c r="L1019" s="86"/>
      <c r="M1019" s="86"/>
      <c r="N1019" s="86"/>
      <c r="O1019" s="86"/>
      <c r="P1019" s="86"/>
      <c r="Q1019" s="86"/>
      <c r="R1019" s="86"/>
      <c r="S1019" s="86"/>
    </row>
    <row r="1020" spans="2:19" s="87" customFormat="1" ht="15">
      <c r="B1020" s="86"/>
      <c r="F1020" s="86"/>
      <c r="G1020" s="86"/>
      <c r="H1020" s="86"/>
      <c r="I1020" s="86"/>
      <c r="J1020" s="86"/>
      <c r="K1020" s="86"/>
      <c r="L1020" s="86"/>
      <c r="M1020" s="86"/>
      <c r="N1020" s="86"/>
      <c r="O1020" s="86"/>
      <c r="P1020" s="86"/>
      <c r="Q1020" s="86"/>
      <c r="R1020" s="86"/>
      <c r="S1020" s="86"/>
    </row>
    <row r="1021" spans="2:19" s="87" customFormat="1" ht="15">
      <c r="B1021" s="86"/>
      <c r="F1021" s="86"/>
      <c r="G1021" s="86"/>
      <c r="H1021" s="86"/>
      <c r="I1021" s="86"/>
      <c r="J1021" s="86"/>
      <c r="K1021" s="86"/>
      <c r="L1021" s="86"/>
      <c r="M1021" s="86"/>
      <c r="N1021" s="86"/>
      <c r="O1021" s="86"/>
      <c r="P1021" s="86"/>
      <c r="Q1021" s="86"/>
      <c r="R1021" s="86"/>
      <c r="S1021" s="86"/>
    </row>
    <row r="1022" spans="2:19" s="87" customFormat="1" ht="15">
      <c r="B1022" s="86"/>
      <c r="F1022" s="86"/>
      <c r="G1022" s="86"/>
      <c r="H1022" s="86"/>
      <c r="I1022" s="86"/>
      <c r="J1022" s="86"/>
      <c r="K1022" s="86"/>
      <c r="L1022" s="86"/>
      <c r="M1022" s="86"/>
      <c r="N1022" s="86"/>
      <c r="O1022" s="86"/>
      <c r="P1022" s="86"/>
      <c r="Q1022" s="86"/>
      <c r="R1022" s="86"/>
      <c r="S1022" s="86"/>
    </row>
    <row r="1023" spans="2:19" s="87" customFormat="1" ht="15">
      <c r="B1023" s="86"/>
      <c r="F1023" s="86"/>
      <c r="G1023" s="86"/>
      <c r="H1023" s="86"/>
      <c r="I1023" s="86"/>
      <c r="J1023" s="86"/>
      <c r="K1023" s="86"/>
      <c r="L1023" s="86"/>
      <c r="M1023" s="86"/>
      <c r="N1023" s="86"/>
      <c r="O1023" s="86"/>
      <c r="P1023" s="86"/>
      <c r="Q1023" s="86"/>
      <c r="R1023" s="86"/>
      <c r="S1023" s="86"/>
    </row>
    <row r="1024" spans="2:19" s="87" customFormat="1" ht="15">
      <c r="B1024" s="86"/>
      <c r="F1024" s="86"/>
      <c r="G1024" s="86"/>
      <c r="H1024" s="86"/>
      <c r="I1024" s="86"/>
      <c r="J1024" s="86"/>
      <c r="K1024" s="86"/>
      <c r="L1024" s="86"/>
      <c r="M1024" s="86"/>
      <c r="N1024" s="86"/>
      <c r="O1024" s="86"/>
      <c r="P1024" s="86"/>
      <c r="Q1024" s="86"/>
      <c r="R1024" s="86"/>
      <c r="S1024" s="86"/>
    </row>
    <row r="1025" spans="2:19" s="87" customFormat="1" ht="15">
      <c r="B1025" s="86"/>
      <c r="F1025" s="86"/>
      <c r="G1025" s="86"/>
      <c r="H1025" s="86"/>
      <c r="I1025" s="86"/>
      <c r="J1025" s="86"/>
      <c r="K1025" s="86"/>
      <c r="L1025" s="86"/>
      <c r="M1025" s="86"/>
      <c r="N1025" s="86"/>
      <c r="O1025" s="86"/>
      <c r="P1025" s="86"/>
      <c r="Q1025" s="86"/>
      <c r="R1025" s="86"/>
      <c r="S1025" s="86"/>
    </row>
    <row r="1026" spans="2:19" s="87" customFormat="1" ht="15">
      <c r="B1026" s="86"/>
      <c r="F1026" s="86"/>
      <c r="G1026" s="86"/>
      <c r="H1026" s="86"/>
      <c r="I1026" s="86"/>
      <c r="J1026" s="86"/>
      <c r="K1026" s="86"/>
      <c r="L1026" s="86"/>
      <c r="M1026" s="86"/>
      <c r="N1026" s="86"/>
      <c r="O1026" s="86"/>
      <c r="P1026" s="86"/>
      <c r="Q1026" s="86"/>
      <c r="R1026" s="86"/>
      <c r="S1026" s="86"/>
    </row>
    <row r="1027" spans="2:19" s="87" customFormat="1" ht="15">
      <c r="B1027" s="86"/>
      <c r="F1027" s="86"/>
      <c r="G1027" s="86"/>
      <c r="H1027" s="86"/>
      <c r="I1027" s="86"/>
      <c r="J1027" s="86"/>
      <c r="K1027" s="86"/>
      <c r="L1027" s="86"/>
      <c r="M1027" s="86"/>
      <c r="N1027" s="86"/>
      <c r="O1027" s="86"/>
      <c r="P1027" s="86"/>
      <c r="Q1027" s="86"/>
      <c r="R1027" s="86"/>
      <c r="S1027" s="86"/>
    </row>
    <row r="1028" spans="2:19" s="87" customFormat="1" ht="15">
      <c r="B1028" s="86"/>
      <c r="F1028" s="86"/>
      <c r="G1028" s="86"/>
      <c r="H1028" s="86"/>
      <c r="I1028" s="86"/>
      <c r="J1028" s="86"/>
      <c r="K1028" s="86"/>
      <c r="L1028" s="86"/>
      <c r="M1028" s="86"/>
      <c r="N1028" s="86"/>
      <c r="O1028" s="86"/>
      <c r="P1028" s="86"/>
      <c r="Q1028" s="86"/>
      <c r="R1028" s="86"/>
      <c r="S1028" s="86"/>
    </row>
    <row r="1029" spans="2:19" s="87" customFormat="1" ht="15">
      <c r="B1029" s="86"/>
      <c r="F1029" s="86"/>
      <c r="G1029" s="86"/>
      <c r="H1029" s="86"/>
      <c r="I1029" s="86"/>
      <c r="J1029" s="86"/>
      <c r="K1029" s="86"/>
      <c r="L1029" s="86"/>
      <c r="M1029" s="86"/>
      <c r="N1029" s="86"/>
      <c r="O1029" s="86"/>
      <c r="P1029" s="86"/>
      <c r="Q1029" s="86"/>
      <c r="R1029" s="86"/>
      <c r="S1029" s="86"/>
    </row>
    <row r="1030" spans="2:19" s="87" customFormat="1" ht="15">
      <c r="B1030" s="86"/>
      <c r="F1030" s="86"/>
      <c r="G1030" s="86"/>
      <c r="H1030" s="86"/>
      <c r="I1030" s="86"/>
      <c r="J1030" s="86"/>
      <c r="K1030" s="86"/>
      <c r="L1030" s="86"/>
      <c r="M1030" s="86"/>
      <c r="N1030" s="86"/>
      <c r="O1030" s="86"/>
      <c r="P1030" s="86"/>
      <c r="Q1030" s="86"/>
      <c r="R1030" s="86"/>
      <c r="S1030" s="86"/>
    </row>
    <row r="1031" spans="2:19" s="87" customFormat="1" ht="15">
      <c r="B1031" s="86"/>
      <c r="F1031" s="86"/>
      <c r="G1031" s="86"/>
      <c r="H1031" s="86"/>
      <c r="I1031" s="86"/>
      <c r="J1031" s="86"/>
      <c r="K1031" s="86"/>
      <c r="L1031" s="86"/>
      <c r="M1031" s="86"/>
      <c r="N1031" s="86"/>
      <c r="O1031" s="86"/>
      <c r="P1031" s="86"/>
      <c r="Q1031" s="86"/>
      <c r="R1031" s="86"/>
      <c r="S1031" s="86"/>
    </row>
    <row r="1032" spans="2:19" s="87" customFormat="1" ht="15">
      <c r="B1032" s="86"/>
      <c r="F1032" s="86"/>
      <c r="G1032" s="86"/>
      <c r="H1032" s="86"/>
      <c r="I1032" s="86"/>
      <c r="J1032" s="86"/>
      <c r="K1032" s="86"/>
      <c r="L1032" s="86"/>
      <c r="M1032" s="86"/>
      <c r="N1032" s="86"/>
      <c r="O1032" s="86"/>
      <c r="P1032" s="86"/>
      <c r="Q1032" s="86"/>
      <c r="R1032" s="86"/>
      <c r="S1032" s="86"/>
    </row>
    <row r="1033" spans="2:19" s="87" customFormat="1" ht="15">
      <c r="B1033" s="86"/>
      <c r="F1033" s="86"/>
      <c r="G1033" s="86"/>
      <c r="H1033" s="86"/>
      <c r="I1033" s="86"/>
      <c r="J1033" s="86"/>
      <c r="K1033" s="86"/>
      <c r="L1033" s="86"/>
      <c r="M1033" s="86"/>
      <c r="N1033" s="86"/>
      <c r="O1033" s="86"/>
      <c r="P1033" s="86"/>
      <c r="Q1033" s="86"/>
      <c r="R1033" s="86"/>
      <c r="S1033" s="86"/>
    </row>
    <row r="1034" spans="2:19" s="87" customFormat="1" ht="15">
      <c r="B1034" s="86"/>
      <c r="F1034" s="86"/>
      <c r="G1034" s="86"/>
      <c r="H1034" s="86"/>
      <c r="I1034" s="86"/>
      <c r="J1034" s="86"/>
      <c r="K1034" s="86"/>
      <c r="L1034" s="86"/>
      <c r="M1034" s="86"/>
      <c r="N1034" s="86"/>
      <c r="O1034" s="86"/>
      <c r="P1034" s="86"/>
      <c r="Q1034" s="86"/>
      <c r="R1034" s="86"/>
      <c r="S1034" s="86"/>
    </row>
    <row r="1035" spans="2:19" s="87" customFormat="1" ht="15">
      <c r="B1035" s="86"/>
      <c r="F1035" s="86"/>
      <c r="G1035" s="86"/>
      <c r="H1035" s="86"/>
      <c r="I1035" s="86"/>
      <c r="J1035" s="86"/>
      <c r="K1035" s="86"/>
      <c r="L1035" s="86"/>
      <c r="M1035" s="86"/>
      <c r="N1035" s="86"/>
      <c r="O1035" s="86"/>
      <c r="P1035" s="86"/>
      <c r="Q1035" s="86"/>
      <c r="R1035" s="86"/>
      <c r="S1035" s="86"/>
    </row>
    <row r="1036" spans="2:19" s="87" customFormat="1" ht="15">
      <c r="B1036" s="86"/>
      <c r="F1036" s="86"/>
      <c r="G1036" s="86"/>
      <c r="H1036" s="86"/>
      <c r="I1036" s="86"/>
      <c r="J1036" s="86"/>
      <c r="K1036" s="86"/>
      <c r="L1036" s="86"/>
      <c r="M1036" s="86"/>
      <c r="N1036" s="86"/>
      <c r="O1036" s="86"/>
      <c r="P1036" s="86"/>
      <c r="Q1036" s="86"/>
      <c r="R1036" s="86"/>
      <c r="S1036" s="86"/>
    </row>
    <row r="1037" spans="2:19" s="87" customFormat="1" ht="15">
      <c r="B1037" s="86"/>
      <c r="F1037" s="86"/>
      <c r="G1037" s="86"/>
      <c r="H1037" s="86"/>
      <c r="I1037" s="86"/>
      <c r="J1037" s="86"/>
      <c r="K1037" s="86"/>
      <c r="L1037" s="86"/>
      <c r="M1037" s="86"/>
      <c r="N1037" s="86"/>
      <c r="O1037" s="86"/>
      <c r="P1037" s="86"/>
      <c r="Q1037" s="86"/>
      <c r="R1037" s="86"/>
      <c r="S1037" s="86"/>
    </row>
    <row r="1038" spans="2:19" s="87" customFormat="1" ht="15">
      <c r="B1038" s="86"/>
      <c r="F1038" s="86"/>
      <c r="G1038" s="86"/>
      <c r="H1038" s="86"/>
      <c r="I1038" s="86"/>
      <c r="J1038" s="86"/>
      <c r="K1038" s="86"/>
      <c r="L1038" s="86"/>
      <c r="M1038" s="86"/>
      <c r="N1038" s="86"/>
      <c r="O1038" s="86"/>
      <c r="P1038" s="86"/>
      <c r="Q1038" s="86"/>
      <c r="R1038" s="86"/>
      <c r="S1038" s="86"/>
    </row>
    <row r="1039" spans="2:19" s="87" customFormat="1" ht="15">
      <c r="B1039" s="86"/>
      <c r="F1039" s="86"/>
      <c r="G1039" s="86"/>
      <c r="H1039" s="86"/>
      <c r="I1039" s="86"/>
      <c r="J1039" s="86"/>
      <c r="K1039" s="86"/>
      <c r="L1039" s="86"/>
      <c r="M1039" s="86"/>
      <c r="N1039" s="86"/>
      <c r="O1039" s="86"/>
      <c r="P1039" s="86"/>
      <c r="Q1039" s="86"/>
      <c r="R1039" s="86"/>
      <c r="S1039" s="86"/>
    </row>
    <row r="1040" spans="2:19" s="87" customFormat="1" ht="15">
      <c r="B1040" s="86"/>
      <c r="F1040" s="86"/>
      <c r="G1040" s="86"/>
      <c r="H1040" s="86"/>
      <c r="I1040" s="86"/>
      <c r="J1040" s="86"/>
      <c r="K1040" s="86"/>
      <c r="L1040" s="86"/>
      <c r="M1040" s="86"/>
      <c r="N1040" s="86"/>
      <c r="O1040" s="86"/>
      <c r="P1040" s="86"/>
      <c r="Q1040" s="86"/>
      <c r="R1040" s="86"/>
      <c r="S1040" s="86"/>
    </row>
    <row r="1041" spans="2:19" s="87" customFormat="1" ht="15">
      <c r="B1041" s="86"/>
      <c r="F1041" s="86"/>
      <c r="G1041" s="86"/>
      <c r="H1041" s="86"/>
      <c r="I1041" s="86"/>
      <c r="J1041" s="86"/>
      <c r="K1041" s="86"/>
      <c r="L1041" s="86"/>
      <c r="M1041" s="86"/>
      <c r="N1041" s="86"/>
      <c r="O1041" s="86"/>
      <c r="P1041" s="86"/>
      <c r="Q1041" s="86"/>
      <c r="R1041" s="86"/>
      <c r="S1041" s="86"/>
    </row>
    <row r="1042" spans="2:19" s="87" customFormat="1" ht="15">
      <c r="B1042" s="86"/>
      <c r="F1042" s="86"/>
      <c r="G1042" s="86"/>
      <c r="H1042" s="86"/>
      <c r="I1042" s="86"/>
      <c r="J1042" s="86"/>
      <c r="K1042" s="86"/>
      <c r="L1042" s="86"/>
      <c r="M1042" s="86"/>
      <c r="N1042" s="86"/>
      <c r="O1042" s="86"/>
      <c r="P1042" s="86"/>
      <c r="Q1042" s="86"/>
      <c r="R1042" s="86"/>
      <c r="S1042" s="86"/>
    </row>
    <row r="1043" spans="2:19" s="87" customFormat="1" ht="15">
      <c r="B1043" s="86"/>
      <c r="F1043" s="86"/>
      <c r="G1043" s="86"/>
      <c r="H1043" s="86"/>
      <c r="I1043" s="86"/>
      <c r="J1043" s="86"/>
      <c r="K1043" s="86"/>
      <c r="L1043" s="86"/>
      <c r="M1043" s="86"/>
      <c r="N1043" s="86"/>
      <c r="O1043" s="86"/>
      <c r="P1043" s="86"/>
      <c r="Q1043" s="86"/>
      <c r="R1043" s="86"/>
      <c r="S1043" s="86"/>
    </row>
    <row r="1044" spans="2:19" s="87" customFormat="1" ht="15">
      <c r="B1044" s="86"/>
      <c r="F1044" s="86"/>
      <c r="G1044" s="86"/>
      <c r="H1044" s="86"/>
      <c r="I1044" s="86"/>
      <c r="J1044" s="86"/>
      <c r="K1044" s="86"/>
      <c r="L1044" s="86"/>
      <c r="M1044" s="86"/>
      <c r="N1044" s="86"/>
      <c r="O1044" s="86"/>
      <c r="P1044" s="86"/>
      <c r="Q1044" s="86"/>
      <c r="R1044" s="86"/>
      <c r="S1044" s="86"/>
    </row>
    <row r="1045" spans="2:19" s="87" customFormat="1" ht="15">
      <c r="B1045" s="86"/>
      <c r="F1045" s="86"/>
      <c r="G1045" s="86"/>
      <c r="H1045" s="86"/>
      <c r="I1045" s="86"/>
      <c r="J1045" s="86"/>
      <c r="K1045" s="86"/>
      <c r="L1045" s="86"/>
      <c r="M1045" s="86"/>
      <c r="N1045" s="86"/>
      <c r="O1045" s="86"/>
      <c r="P1045" s="86"/>
      <c r="Q1045" s="86"/>
      <c r="R1045" s="86"/>
      <c r="S1045" s="86"/>
    </row>
    <row r="1046" spans="2:19" s="87" customFormat="1" ht="15">
      <c r="B1046" s="86"/>
      <c r="F1046" s="86"/>
      <c r="G1046" s="86"/>
      <c r="H1046" s="86"/>
      <c r="I1046" s="86"/>
      <c r="J1046" s="86"/>
      <c r="K1046" s="86"/>
      <c r="L1046" s="86"/>
      <c r="M1046" s="86"/>
      <c r="N1046" s="86"/>
      <c r="O1046" s="86"/>
      <c r="P1046" s="86"/>
      <c r="Q1046" s="86"/>
      <c r="R1046" s="86"/>
      <c r="S1046" s="86"/>
    </row>
    <row r="1047" spans="2:19" s="87" customFormat="1" ht="15">
      <c r="B1047" s="86"/>
      <c r="F1047" s="86"/>
      <c r="G1047" s="86"/>
      <c r="H1047" s="86"/>
      <c r="I1047" s="86"/>
      <c r="J1047" s="86"/>
      <c r="K1047" s="86"/>
      <c r="L1047" s="86"/>
      <c r="M1047" s="86"/>
      <c r="N1047" s="86"/>
      <c r="O1047" s="86"/>
      <c r="P1047" s="86"/>
      <c r="Q1047" s="86"/>
      <c r="R1047" s="86"/>
      <c r="S1047" s="86"/>
    </row>
    <row r="1048" spans="2:19" s="87" customFormat="1" ht="15">
      <c r="B1048" s="86"/>
      <c r="F1048" s="86"/>
      <c r="G1048" s="86"/>
      <c r="H1048" s="86"/>
      <c r="I1048" s="86"/>
      <c r="J1048" s="86"/>
      <c r="K1048" s="86"/>
      <c r="L1048" s="86"/>
      <c r="M1048" s="86"/>
      <c r="N1048" s="86"/>
      <c r="O1048" s="86"/>
      <c r="P1048" s="86"/>
      <c r="Q1048" s="86"/>
      <c r="R1048" s="86"/>
      <c r="S1048" s="86"/>
    </row>
    <row r="1049" spans="2:19" s="87" customFormat="1" ht="15">
      <c r="B1049" s="86"/>
      <c r="F1049" s="86"/>
      <c r="G1049" s="86"/>
      <c r="H1049" s="86"/>
      <c r="I1049" s="86"/>
      <c r="J1049" s="86"/>
      <c r="K1049" s="86"/>
      <c r="L1049" s="86"/>
      <c r="M1049" s="86"/>
      <c r="N1049" s="86"/>
      <c r="O1049" s="86"/>
      <c r="P1049" s="86"/>
      <c r="Q1049" s="86"/>
      <c r="R1049" s="86"/>
      <c r="S1049" s="86"/>
    </row>
    <row r="1050" spans="2:19" s="87" customFormat="1" ht="15">
      <c r="B1050" s="86"/>
      <c r="F1050" s="86"/>
      <c r="G1050" s="86"/>
      <c r="H1050" s="86"/>
      <c r="I1050" s="86"/>
      <c r="J1050" s="86"/>
      <c r="K1050" s="86"/>
      <c r="L1050" s="86"/>
      <c r="M1050" s="86"/>
      <c r="N1050" s="86"/>
      <c r="O1050" s="86"/>
      <c r="P1050" s="86"/>
      <c r="Q1050" s="86"/>
      <c r="R1050" s="86"/>
      <c r="S1050" s="86"/>
    </row>
    <row r="1051" spans="2:19" s="87" customFormat="1" ht="15">
      <c r="B1051" s="86"/>
      <c r="F1051" s="86"/>
      <c r="G1051" s="86"/>
      <c r="H1051" s="86"/>
      <c r="I1051" s="86"/>
      <c r="J1051" s="86"/>
      <c r="K1051" s="86"/>
      <c r="L1051" s="86"/>
      <c r="M1051" s="86"/>
      <c r="N1051" s="86"/>
      <c r="O1051" s="86"/>
      <c r="P1051" s="86"/>
      <c r="Q1051" s="86"/>
      <c r="R1051" s="86"/>
      <c r="S1051" s="86"/>
    </row>
    <row r="1052" spans="2:19" s="87" customFormat="1" ht="15">
      <c r="B1052" s="86"/>
      <c r="F1052" s="86"/>
      <c r="G1052" s="86"/>
      <c r="H1052" s="86"/>
      <c r="I1052" s="86"/>
      <c r="J1052" s="86"/>
      <c r="K1052" s="86"/>
      <c r="L1052" s="86"/>
      <c r="M1052" s="86"/>
      <c r="N1052" s="86"/>
      <c r="O1052" s="86"/>
      <c r="P1052" s="86"/>
      <c r="Q1052" s="86"/>
      <c r="R1052" s="86"/>
      <c r="S1052" s="86"/>
    </row>
    <row r="1053" spans="2:19" s="87" customFormat="1" ht="15">
      <c r="B1053" s="86"/>
      <c r="F1053" s="86"/>
      <c r="G1053" s="86"/>
      <c r="H1053" s="86"/>
      <c r="I1053" s="86"/>
      <c r="J1053" s="86"/>
      <c r="K1053" s="86"/>
      <c r="L1053" s="86"/>
      <c r="M1053" s="86"/>
      <c r="N1053" s="86"/>
      <c r="O1053" s="86"/>
      <c r="P1053" s="86"/>
      <c r="Q1053" s="86"/>
      <c r="R1053" s="86"/>
      <c r="S1053" s="86"/>
    </row>
    <row r="1054" spans="2:19" s="87" customFormat="1" ht="15">
      <c r="B1054" s="86"/>
      <c r="F1054" s="86"/>
      <c r="G1054" s="86"/>
      <c r="H1054" s="86"/>
      <c r="I1054" s="86"/>
      <c r="J1054" s="86"/>
      <c r="K1054" s="86"/>
      <c r="L1054" s="86"/>
      <c r="M1054" s="86"/>
      <c r="N1054" s="86"/>
      <c r="O1054" s="86"/>
      <c r="P1054" s="86"/>
      <c r="Q1054" s="86"/>
      <c r="R1054" s="86"/>
      <c r="S1054" s="86"/>
    </row>
    <row r="1055" spans="2:19" s="87" customFormat="1" ht="15">
      <c r="B1055" s="86"/>
      <c r="F1055" s="86"/>
      <c r="G1055" s="86"/>
      <c r="H1055" s="86"/>
      <c r="I1055" s="86"/>
      <c r="J1055" s="86"/>
      <c r="K1055" s="86"/>
      <c r="L1055" s="86"/>
      <c r="M1055" s="86"/>
      <c r="N1055" s="86"/>
      <c r="O1055" s="86"/>
      <c r="P1055" s="86"/>
      <c r="Q1055" s="86"/>
      <c r="R1055" s="86"/>
      <c r="S1055" s="86"/>
    </row>
    <row r="1056" spans="2:19" s="87" customFormat="1" ht="15">
      <c r="B1056" s="86"/>
      <c r="F1056" s="86"/>
      <c r="G1056" s="86"/>
      <c r="H1056" s="86"/>
      <c r="I1056" s="86"/>
      <c r="J1056" s="86"/>
      <c r="K1056" s="86"/>
      <c r="L1056" s="86"/>
      <c r="M1056" s="86"/>
      <c r="N1056" s="86"/>
      <c r="O1056" s="86"/>
      <c r="P1056" s="86"/>
      <c r="Q1056" s="86"/>
      <c r="R1056" s="86"/>
      <c r="S1056" s="86"/>
    </row>
    <row r="1057" spans="2:19" s="87" customFormat="1" ht="15">
      <c r="B1057" s="86"/>
      <c r="F1057" s="86"/>
      <c r="G1057" s="86"/>
      <c r="H1057" s="86"/>
      <c r="I1057" s="86"/>
      <c r="J1057" s="86"/>
      <c r="K1057" s="86"/>
      <c r="L1057" s="86"/>
      <c r="M1057" s="86"/>
      <c r="N1057" s="86"/>
      <c r="O1057" s="86"/>
      <c r="P1057" s="86"/>
      <c r="Q1057" s="86"/>
      <c r="R1057" s="86"/>
      <c r="S1057" s="86"/>
    </row>
    <row r="1058" spans="2:19" s="87" customFormat="1" ht="15">
      <c r="B1058" s="86"/>
      <c r="F1058" s="86"/>
      <c r="G1058" s="86"/>
      <c r="H1058" s="86"/>
      <c r="I1058" s="86"/>
      <c r="J1058" s="86"/>
      <c r="K1058" s="86"/>
      <c r="L1058" s="86"/>
      <c r="M1058" s="86"/>
      <c r="N1058" s="86"/>
      <c r="O1058" s="86"/>
      <c r="P1058" s="86"/>
      <c r="Q1058" s="86"/>
      <c r="R1058" s="86"/>
      <c r="S1058" s="86"/>
    </row>
    <row r="1059" spans="2:19" s="87" customFormat="1" ht="15">
      <c r="B1059" s="86"/>
      <c r="F1059" s="86"/>
      <c r="G1059" s="86"/>
      <c r="H1059" s="86"/>
      <c r="I1059" s="86"/>
      <c r="J1059" s="86"/>
      <c r="K1059" s="86"/>
      <c r="L1059" s="86"/>
      <c r="M1059" s="86"/>
      <c r="N1059" s="86"/>
      <c r="O1059" s="86"/>
      <c r="P1059" s="86"/>
      <c r="Q1059" s="86"/>
      <c r="R1059" s="86"/>
      <c r="S1059" s="86"/>
    </row>
    <row r="1060" spans="2:19" s="87" customFormat="1" ht="15">
      <c r="B1060" s="86"/>
      <c r="F1060" s="86"/>
      <c r="G1060" s="86"/>
      <c r="H1060" s="86"/>
      <c r="I1060" s="86"/>
      <c r="J1060" s="86"/>
      <c r="K1060" s="86"/>
      <c r="L1060" s="86"/>
      <c r="M1060" s="86"/>
      <c r="N1060" s="86"/>
      <c r="O1060" s="86"/>
      <c r="P1060" s="86"/>
      <c r="Q1060" s="86"/>
      <c r="R1060" s="86"/>
      <c r="S1060" s="86"/>
    </row>
    <row r="1061" spans="2:19" s="87" customFormat="1" ht="15">
      <c r="B1061" s="86"/>
      <c r="F1061" s="86"/>
      <c r="G1061" s="86"/>
      <c r="H1061" s="86"/>
      <c r="I1061" s="86"/>
      <c r="J1061" s="86"/>
      <c r="K1061" s="86"/>
      <c r="L1061" s="86"/>
      <c r="M1061" s="86"/>
      <c r="N1061" s="86"/>
      <c r="O1061" s="86"/>
      <c r="P1061" s="86"/>
      <c r="Q1061" s="86"/>
      <c r="R1061" s="86"/>
      <c r="S1061" s="86"/>
    </row>
    <row r="1062" spans="2:19" s="87" customFormat="1" ht="15">
      <c r="B1062" s="86"/>
      <c r="F1062" s="86"/>
      <c r="G1062" s="86"/>
      <c r="H1062" s="86"/>
      <c r="I1062" s="86"/>
      <c r="J1062" s="86"/>
      <c r="K1062" s="86"/>
      <c r="L1062" s="86"/>
      <c r="M1062" s="86"/>
      <c r="N1062" s="86"/>
      <c r="O1062" s="86"/>
      <c r="P1062" s="86"/>
      <c r="Q1062" s="86"/>
      <c r="R1062" s="86"/>
      <c r="S1062" s="86"/>
    </row>
    <row r="1063" spans="2:19" s="87" customFormat="1" ht="15">
      <c r="B1063" s="86"/>
      <c r="F1063" s="86"/>
      <c r="G1063" s="86"/>
      <c r="H1063" s="86"/>
      <c r="I1063" s="86"/>
      <c r="J1063" s="86"/>
      <c r="K1063" s="86"/>
      <c r="L1063" s="86"/>
      <c r="M1063" s="86"/>
      <c r="N1063" s="86"/>
      <c r="O1063" s="86"/>
      <c r="P1063" s="86"/>
      <c r="Q1063" s="86"/>
      <c r="R1063" s="86"/>
      <c r="S1063" s="86"/>
    </row>
    <row r="1064" spans="2:19" s="87" customFormat="1" ht="15">
      <c r="B1064" s="86"/>
      <c r="F1064" s="86"/>
      <c r="G1064" s="86"/>
      <c r="H1064" s="86"/>
      <c r="I1064" s="86"/>
      <c r="J1064" s="86"/>
      <c r="K1064" s="86"/>
      <c r="L1064" s="86"/>
      <c r="M1064" s="86"/>
      <c r="N1064" s="86"/>
      <c r="O1064" s="86"/>
      <c r="P1064" s="86"/>
      <c r="Q1064" s="86"/>
      <c r="R1064" s="86"/>
      <c r="S1064" s="86"/>
    </row>
    <row r="1065" spans="2:19" s="87" customFormat="1" ht="15">
      <c r="B1065" s="86"/>
      <c r="F1065" s="86"/>
      <c r="G1065" s="86"/>
      <c r="H1065" s="86"/>
      <c r="I1065" s="86"/>
      <c r="J1065" s="86"/>
      <c r="K1065" s="86"/>
      <c r="L1065" s="86"/>
      <c r="M1065" s="86"/>
      <c r="N1065" s="86"/>
      <c r="O1065" s="86"/>
      <c r="P1065" s="86"/>
      <c r="Q1065" s="86"/>
      <c r="R1065" s="86"/>
      <c r="S1065" s="86"/>
    </row>
    <row r="1066" spans="2:19" s="87" customFormat="1" ht="15">
      <c r="B1066" s="86"/>
      <c r="F1066" s="86"/>
      <c r="G1066" s="86"/>
      <c r="H1066" s="86"/>
      <c r="I1066" s="86"/>
      <c r="J1066" s="86"/>
      <c r="K1066" s="86"/>
      <c r="L1066" s="86"/>
      <c r="M1066" s="86"/>
      <c r="N1066" s="86"/>
      <c r="O1066" s="86"/>
      <c r="P1066" s="86"/>
      <c r="Q1066" s="86"/>
      <c r="R1066" s="86"/>
      <c r="S1066" s="86"/>
    </row>
    <row r="1067" spans="2:19" s="87" customFormat="1" ht="15">
      <c r="B1067" s="86"/>
      <c r="F1067" s="86"/>
      <c r="G1067" s="86"/>
      <c r="H1067" s="86"/>
      <c r="I1067" s="86"/>
      <c r="J1067" s="86"/>
      <c r="K1067" s="86"/>
      <c r="L1067" s="86"/>
      <c r="M1067" s="86"/>
      <c r="N1067" s="86"/>
      <c r="O1067" s="86"/>
      <c r="P1067" s="86"/>
      <c r="Q1067" s="86"/>
      <c r="R1067" s="86"/>
      <c r="S1067" s="86"/>
    </row>
    <row r="1068" spans="2:19" s="87" customFormat="1" ht="15">
      <c r="B1068" s="86"/>
      <c r="F1068" s="86"/>
      <c r="G1068" s="86"/>
      <c r="H1068" s="86"/>
      <c r="I1068" s="86"/>
      <c r="J1068" s="86"/>
      <c r="K1068" s="86"/>
      <c r="L1068" s="86"/>
      <c r="M1068" s="86"/>
      <c r="N1068" s="86"/>
      <c r="O1068" s="86"/>
      <c r="P1068" s="86"/>
      <c r="Q1068" s="86"/>
      <c r="R1068" s="86"/>
      <c r="S1068" s="86"/>
    </row>
    <row r="1069" spans="2:19" s="87" customFormat="1" ht="15">
      <c r="B1069" s="86"/>
      <c r="F1069" s="86"/>
      <c r="G1069" s="86"/>
      <c r="H1069" s="86"/>
      <c r="I1069" s="86"/>
      <c r="J1069" s="86"/>
      <c r="K1069" s="86"/>
      <c r="L1069" s="86"/>
      <c r="M1069" s="86"/>
      <c r="N1069" s="86"/>
      <c r="O1069" s="86"/>
      <c r="P1069" s="86"/>
      <c r="Q1069" s="86"/>
      <c r="R1069" s="86"/>
      <c r="S1069" s="86"/>
    </row>
    <row r="1070" spans="2:19" s="87" customFormat="1" ht="15">
      <c r="B1070" s="86"/>
      <c r="F1070" s="86"/>
      <c r="G1070" s="86"/>
      <c r="H1070" s="86"/>
      <c r="I1070" s="86"/>
      <c r="J1070" s="86"/>
      <c r="K1070" s="86"/>
      <c r="L1070" s="86"/>
      <c r="M1070" s="86"/>
      <c r="N1070" s="86"/>
      <c r="O1070" s="86"/>
      <c r="P1070" s="86"/>
      <c r="Q1070" s="86"/>
      <c r="R1070" s="86"/>
      <c r="S1070" s="86"/>
    </row>
    <row r="1071" spans="2:19" s="87" customFormat="1" ht="15">
      <c r="B1071" s="86"/>
      <c r="F1071" s="86"/>
      <c r="G1071" s="86"/>
      <c r="H1071" s="86"/>
      <c r="I1071" s="86"/>
      <c r="J1071" s="86"/>
      <c r="K1071" s="86"/>
      <c r="L1071" s="86"/>
      <c r="M1071" s="86"/>
      <c r="N1071" s="86"/>
      <c r="O1071" s="86"/>
      <c r="P1071" s="86"/>
      <c r="Q1071" s="86"/>
      <c r="R1071" s="86"/>
      <c r="S1071" s="86"/>
    </row>
    <row r="1072" spans="2:19" s="87" customFormat="1" ht="15">
      <c r="B1072" s="86"/>
      <c r="F1072" s="86"/>
      <c r="G1072" s="86"/>
      <c r="H1072" s="86"/>
      <c r="I1072" s="86"/>
      <c r="J1072" s="86"/>
      <c r="K1072" s="86"/>
      <c r="L1072" s="86"/>
      <c r="M1072" s="86"/>
      <c r="N1072" s="86"/>
      <c r="O1072" s="86"/>
      <c r="P1072" s="86"/>
      <c r="Q1072" s="86"/>
      <c r="R1072" s="86"/>
      <c r="S1072" s="86"/>
    </row>
    <row r="1073" spans="2:19" s="87" customFormat="1" ht="15">
      <c r="B1073" s="86"/>
      <c r="F1073" s="86"/>
      <c r="G1073" s="86"/>
      <c r="H1073" s="86"/>
      <c r="I1073" s="86"/>
      <c r="J1073" s="86"/>
      <c r="K1073" s="86"/>
      <c r="L1073" s="86"/>
      <c r="M1073" s="86"/>
      <c r="N1073" s="86"/>
      <c r="O1073" s="86"/>
      <c r="P1073" s="86"/>
      <c r="Q1073" s="86"/>
      <c r="R1073" s="86"/>
      <c r="S1073" s="86"/>
    </row>
    <row r="1074" spans="2:19" s="87" customFormat="1" ht="15">
      <c r="B1074" s="86"/>
      <c r="F1074" s="86"/>
      <c r="G1074" s="86"/>
      <c r="H1074" s="86"/>
      <c r="I1074" s="86"/>
      <c r="J1074" s="86"/>
      <c r="K1074" s="86"/>
      <c r="L1074" s="86"/>
      <c r="M1074" s="86"/>
      <c r="N1074" s="86"/>
      <c r="O1074" s="86"/>
      <c r="P1074" s="86"/>
      <c r="Q1074" s="86"/>
      <c r="R1074" s="86"/>
      <c r="S1074" s="86"/>
    </row>
    <row r="1075" spans="2:19" s="87" customFormat="1" ht="15">
      <c r="B1075" s="86"/>
      <c r="F1075" s="86"/>
      <c r="G1075" s="86"/>
      <c r="H1075" s="86"/>
      <c r="I1075" s="86"/>
      <c r="J1075" s="86"/>
      <c r="K1075" s="86"/>
      <c r="L1075" s="86"/>
      <c r="M1075" s="86"/>
      <c r="N1075" s="86"/>
      <c r="O1075" s="86"/>
      <c r="P1075" s="86"/>
      <c r="Q1075" s="86"/>
      <c r="R1075" s="86"/>
      <c r="S1075" s="86"/>
    </row>
    <row r="1076" spans="2:19" s="87" customFormat="1" ht="15">
      <c r="B1076" s="86"/>
      <c r="F1076" s="86"/>
      <c r="G1076" s="86"/>
      <c r="H1076" s="86"/>
      <c r="I1076" s="86"/>
      <c r="J1076" s="86"/>
      <c r="K1076" s="86"/>
      <c r="L1076" s="86"/>
      <c r="M1076" s="86"/>
      <c r="N1076" s="86"/>
      <c r="O1076" s="86"/>
      <c r="P1076" s="86"/>
      <c r="Q1076" s="86"/>
      <c r="R1076" s="86"/>
      <c r="S1076" s="86"/>
    </row>
    <row r="1077" spans="2:19" s="87" customFormat="1" ht="15">
      <c r="B1077" s="86"/>
      <c r="F1077" s="86"/>
      <c r="G1077" s="86"/>
      <c r="H1077" s="86"/>
      <c r="I1077" s="86"/>
      <c r="J1077" s="86"/>
      <c r="K1077" s="86"/>
      <c r="L1077" s="86"/>
      <c r="M1077" s="86"/>
      <c r="N1077" s="86"/>
      <c r="O1077" s="86"/>
      <c r="P1077" s="86"/>
      <c r="Q1077" s="86"/>
      <c r="R1077" s="86"/>
      <c r="S1077" s="86"/>
    </row>
    <row r="1078" spans="2:19" s="87" customFormat="1" ht="15">
      <c r="B1078" s="86"/>
      <c r="F1078" s="86"/>
      <c r="G1078" s="86"/>
      <c r="H1078" s="86"/>
      <c r="I1078" s="86"/>
      <c r="J1078" s="86"/>
      <c r="K1078" s="86"/>
      <c r="L1078" s="86"/>
      <c r="M1078" s="86"/>
      <c r="N1078" s="86"/>
      <c r="O1078" s="86"/>
      <c r="P1078" s="86"/>
      <c r="Q1078" s="86"/>
      <c r="R1078" s="86"/>
      <c r="S1078" s="86"/>
    </row>
    <row r="1079" spans="2:19" s="87" customFormat="1" ht="15">
      <c r="B1079" s="86"/>
      <c r="F1079" s="86"/>
      <c r="G1079" s="86"/>
      <c r="H1079" s="86"/>
      <c r="I1079" s="86"/>
      <c r="J1079" s="86"/>
      <c r="K1079" s="86"/>
      <c r="L1079" s="86"/>
      <c r="M1079" s="86"/>
      <c r="N1079" s="86"/>
      <c r="O1079" s="86"/>
      <c r="P1079" s="86"/>
      <c r="Q1079" s="86"/>
      <c r="R1079" s="86"/>
      <c r="S1079" s="86"/>
    </row>
    <row r="1080" spans="2:19" s="87" customFormat="1" ht="15">
      <c r="B1080" s="86"/>
      <c r="F1080" s="86"/>
      <c r="G1080" s="86"/>
      <c r="H1080" s="86"/>
      <c r="I1080" s="86"/>
      <c r="J1080" s="86"/>
      <c r="K1080" s="86"/>
      <c r="L1080" s="86"/>
      <c r="M1080" s="86"/>
      <c r="N1080" s="86"/>
      <c r="O1080" s="86"/>
      <c r="P1080" s="86"/>
      <c r="Q1080" s="86"/>
      <c r="R1080" s="86"/>
      <c r="S1080" s="86"/>
    </row>
    <row r="1081" spans="2:19" s="87" customFormat="1" ht="15">
      <c r="B1081" s="86"/>
      <c r="F1081" s="86"/>
      <c r="G1081" s="86"/>
      <c r="H1081" s="86"/>
      <c r="I1081" s="86"/>
      <c r="J1081" s="86"/>
      <c r="K1081" s="86"/>
      <c r="L1081" s="86"/>
      <c r="M1081" s="86"/>
      <c r="N1081" s="86"/>
      <c r="O1081" s="86"/>
      <c r="P1081" s="86"/>
      <c r="Q1081" s="86"/>
      <c r="R1081" s="86"/>
      <c r="S1081" s="86"/>
    </row>
    <row r="1082" spans="2:19" s="87" customFormat="1" ht="15">
      <c r="B1082" s="86"/>
      <c r="F1082" s="86"/>
      <c r="G1082" s="86"/>
      <c r="H1082" s="86"/>
      <c r="I1082" s="86"/>
      <c r="J1082" s="86"/>
      <c r="K1082" s="86"/>
      <c r="L1082" s="86"/>
      <c r="M1082" s="86"/>
      <c r="N1082" s="86"/>
      <c r="O1082" s="86"/>
      <c r="P1082" s="86"/>
      <c r="Q1082" s="86"/>
      <c r="R1082" s="86"/>
      <c r="S1082" s="86"/>
    </row>
    <row r="1083" spans="2:19" s="87" customFormat="1" ht="15">
      <c r="B1083" s="86"/>
      <c r="F1083" s="86"/>
      <c r="G1083" s="86"/>
      <c r="H1083" s="86"/>
      <c r="I1083" s="86"/>
      <c r="J1083" s="86"/>
      <c r="K1083" s="86"/>
      <c r="L1083" s="86"/>
      <c r="M1083" s="86"/>
      <c r="N1083" s="86"/>
      <c r="O1083" s="86"/>
      <c r="P1083" s="86"/>
      <c r="Q1083" s="86"/>
      <c r="R1083" s="86"/>
      <c r="S1083" s="86"/>
    </row>
    <row r="1084" spans="2:19" s="87" customFormat="1" ht="15">
      <c r="B1084" s="86"/>
      <c r="F1084" s="86"/>
      <c r="G1084" s="86"/>
      <c r="H1084" s="86"/>
      <c r="I1084" s="86"/>
      <c r="J1084" s="86"/>
      <c r="K1084" s="86"/>
      <c r="L1084" s="86"/>
      <c r="M1084" s="86"/>
      <c r="N1084" s="86"/>
      <c r="O1084" s="86"/>
      <c r="P1084" s="86"/>
      <c r="Q1084" s="86"/>
      <c r="R1084" s="86"/>
      <c r="S1084" s="86"/>
    </row>
    <row r="1085" spans="2:19" s="87" customFormat="1" ht="15">
      <c r="B1085" s="86"/>
      <c r="F1085" s="86"/>
      <c r="G1085" s="86"/>
      <c r="H1085" s="86"/>
      <c r="I1085" s="86"/>
      <c r="J1085" s="86"/>
      <c r="K1085" s="86"/>
      <c r="L1085" s="86"/>
      <c r="M1085" s="86"/>
      <c r="N1085" s="86"/>
      <c r="O1085" s="86"/>
      <c r="P1085" s="86"/>
      <c r="Q1085" s="86"/>
      <c r="R1085" s="86"/>
      <c r="S1085" s="86"/>
    </row>
    <row r="1086" spans="2:19" s="87" customFormat="1" ht="15">
      <c r="B1086" s="86"/>
      <c r="F1086" s="86"/>
      <c r="G1086" s="86"/>
      <c r="H1086" s="86"/>
      <c r="I1086" s="86"/>
      <c r="J1086" s="86"/>
      <c r="K1086" s="86"/>
      <c r="L1086" s="86"/>
      <c r="M1086" s="86"/>
      <c r="N1086" s="86"/>
      <c r="O1086" s="86"/>
      <c r="P1086" s="86"/>
      <c r="Q1086" s="86"/>
      <c r="R1086" s="86"/>
      <c r="S1086" s="86"/>
    </row>
    <row r="1087" spans="2:19" s="87" customFormat="1" ht="15">
      <c r="B1087" s="86"/>
      <c r="F1087" s="86"/>
      <c r="G1087" s="86"/>
      <c r="H1087" s="86"/>
      <c r="I1087" s="86"/>
      <c r="J1087" s="86"/>
      <c r="K1087" s="86"/>
      <c r="L1087" s="86"/>
      <c r="M1087" s="86"/>
      <c r="N1087" s="86"/>
      <c r="O1087" s="86"/>
      <c r="P1087" s="86"/>
      <c r="Q1087" s="86"/>
      <c r="R1087" s="86"/>
      <c r="S1087" s="86"/>
    </row>
    <row r="1088" spans="2:19" s="87" customFormat="1" ht="15">
      <c r="B1088" s="86"/>
      <c r="F1088" s="86"/>
      <c r="G1088" s="86"/>
      <c r="H1088" s="86"/>
      <c r="I1088" s="86"/>
      <c r="J1088" s="86"/>
      <c r="K1088" s="86"/>
      <c r="L1088" s="86"/>
      <c r="M1088" s="86"/>
      <c r="N1088" s="86"/>
      <c r="O1088" s="86"/>
      <c r="P1088" s="86"/>
      <c r="Q1088" s="86"/>
      <c r="R1088" s="86"/>
      <c r="S1088" s="86"/>
    </row>
    <row r="1089" spans="2:19" s="87" customFormat="1" ht="15">
      <c r="B1089" s="86"/>
      <c r="F1089" s="86"/>
      <c r="G1089" s="86"/>
      <c r="H1089" s="86"/>
      <c r="I1089" s="86"/>
      <c r="J1089" s="86"/>
      <c r="K1089" s="86"/>
      <c r="L1089" s="86"/>
      <c r="M1089" s="86"/>
      <c r="N1089" s="86"/>
      <c r="O1089" s="86"/>
      <c r="P1089" s="86"/>
      <c r="Q1089" s="86"/>
      <c r="R1089" s="86"/>
      <c r="S1089" s="86"/>
    </row>
    <row r="1090" spans="2:19" s="87" customFormat="1" ht="15">
      <c r="B1090" s="86"/>
      <c r="F1090" s="86"/>
      <c r="G1090" s="86"/>
      <c r="H1090" s="86"/>
      <c r="I1090" s="86"/>
      <c r="J1090" s="86"/>
      <c r="K1090" s="86"/>
      <c r="L1090" s="86"/>
      <c r="M1090" s="86"/>
      <c r="N1090" s="86"/>
      <c r="O1090" s="86"/>
      <c r="P1090" s="86"/>
      <c r="Q1090" s="86"/>
      <c r="R1090" s="86"/>
      <c r="S1090" s="86"/>
    </row>
    <row r="1091" spans="2:19" s="87" customFormat="1" ht="15">
      <c r="B1091" s="86"/>
      <c r="F1091" s="86"/>
      <c r="G1091" s="86"/>
      <c r="H1091" s="86"/>
      <c r="I1091" s="86"/>
      <c r="J1091" s="86"/>
      <c r="K1091" s="86"/>
      <c r="L1091" s="86"/>
      <c r="M1091" s="86"/>
      <c r="N1091" s="86"/>
      <c r="O1091" s="86"/>
      <c r="P1091" s="86"/>
      <c r="Q1091" s="86"/>
      <c r="R1091" s="86"/>
      <c r="S1091" s="86"/>
    </row>
    <row r="1092" spans="2:19" s="87" customFormat="1" ht="15">
      <c r="B1092" s="86"/>
      <c r="F1092" s="86"/>
      <c r="G1092" s="86"/>
      <c r="H1092" s="86"/>
      <c r="I1092" s="86"/>
      <c r="J1092" s="86"/>
      <c r="K1092" s="86"/>
      <c r="L1092" s="86"/>
      <c r="M1092" s="86"/>
      <c r="N1092" s="86"/>
      <c r="O1092" s="86"/>
      <c r="P1092" s="86"/>
      <c r="Q1092" s="86"/>
      <c r="R1092" s="86"/>
      <c r="S1092" s="86"/>
    </row>
    <row r="1093" spans="2:19" s="87" customFormat="1" ht="15">
      <c r="B1093" s="86"/>
      <c r="F1093" s="86"/>
      <c r="G1093" s="86"/>
      <c r="H1093" s="86"/>
      <c r="I1093" s="86"/>
      <c r="J1093" s="86"/>
      <c r="K1093" s="86"/>
      <c r="L1093" s="86"/>
      <c r="M1093" s="86"/>
      <c r="N1093" s="86"/>
      <c r="O1093" s="86"/>
      <c r="P1093" s="86"/>
      <c r="Q1093" s="86"/>
      <c r="R1093" s="86"/>
      <c r="S1093" s="86"/>
    </row>
    <row r="1094" spans="2:19" s="87" customFormat="1" ht="15">
      <c r="B1094" s="86"/>
      <c r="F1094" s="86"/>
      <c r="G1094" s="86"/>
      <c r="H1094" s="86"/>
      <c r="I1094" s="86"/>
      <c r="J1094" s="86"/>
      <c r="K1094" s="86"/>
      <c r="L1094" s="86"/>
      <c r="M1094" s="86"/>
      <c r="N1094" s="86"/>
      <c r="O1094" s="86"/>
      <c r="P1094" s="86"/>
      <c r="Q1094" s="86"/>
      <c r="R1094" s="86"/>
      <c r="S1094" s="86"/>
    </row>
    <row r="1095" spans="2:19" s="87" customFormat="1" ht="15">
      <c r="B1095" s="86"/>
      <c r="F1095" s="86"/>
      <c r="G1095" s="86"/>
      <c r="H1095" s="86"/>
      <c r="I1095" s="86"/>
      <c r="J1095" s="86"/>
      <c r="K1095" s="86"/>
      <c r="L1095" s="86"/>
      <c r="M1095" s="86"/>
      <c r="N1095" s="86"/>
      <c r="O1095" s="86"/>
      <c r="P1095" s="86"/>
      <c r="Q1095" s="86"/>
      <c r="R1095" s="86"/>
      <c r="S1095" s="86"/>
    </row>
    <row r="1096" spans="2:19" s="87" customFormat="1" ht="15">
      <c r="B1096" s="86"/>
      <c r="F1096" s="86"/>
      <c r="G1096" s="86"/>
      <c r="H1096" s="86"/>
      <c r="I1096" s="86"/>
      <c r="J1096" s="86"/>
      <c r="K1096" s="86"/>
      <c r="L1096" s="86"/>
      <c r="M1096" s="86"/>
      <c r="N1096" s="86"/>
      <c r="O1096" s="86"/>
      <c r="P1096" s="86"/>
      <c r="Q1096" s="86"/>
      <c r="R1096" s="86"/>
      <c r="S1096" s="86"/>
    </row>
    <row r="1097" spans="2:19" s="87" customFormat="1" ht="15">
      <c r="B1097" s="86"/>
      <c r="F1097" s="86"/>
      <c r="G1097" s="86"/>
      <c r="H1097" s="86"/>
      <c r="I1097" s="86"/>
      <c r="J1097" s="86"/>
      <c r="K1097" s="86"/>
      <c r="L1097" s="86"/>
      <c r="M1097" s="86"/>
      <c r="N1097" s="86"/>
      <c r="O1097" s="86"/>
      <c r="P1097" s="86"/>
      <c r="Q1097" s="86"/>
      <c r="R1097" s="86"/>
      <c r="S1097" s="86"/>
    </row>
    <row r="1098" spans="2:19" s="87" customFormat="1" ht="15">
      <c r="B1098" s="86"/>
      <c r="F1098" s="86"/>
      <c r="G1098" s="86"/>
      <c r="H1098" s="86"/>
      <c r="I1098" s="86"/>
      <c r="J1098" s="86"/>
      <c r="K1098" s="86"/>
      <c r="L1098" s="86"/>
      <c r="M1098" s="86"/>
      <c r="N1098" s="86"/>
      <c r="O1098" s="86"/>
      <c r="P1098" s="86"/>
      <c r="Q1098" s="86"/>
      <c r="R1098" s="86"/>
      <c r="S1098" s="86"/>
    </row>
    <row r="1099" spans="2:19" s="87" customFormat="1" ht="15">
      <c r="B1099" s="86"/>
      <c r="F1099" s="86"/>
      <c r="G1099" s="86"/>
      <c r="H1099" s="86"/>
      <c r="I1099" s="86"/>
      <c r="J1099" s="86"/>
      <c r="K1099" s="86"/>
      <c r="L1099" s="86"/>
      <c r="M1099" s="86"/>
      <c r="N1099" s="86"/>
      <c r="O1099" s="86"/>
      <c r="P1099" s="86"/>
      <c r="Q1099" s="86"/>
      <c r="R1099" s="86"/>
      <c r="S1099" s="86"/>
    </row>
    <row r="1100" spans="2:19" s="87" customFormat="1" ht="15">
      <c r="B1100" s="86"/>
      <c r="F1100" s="86"/>
      <c r="G1100" s="86"/>
      <c r="H1100" s="86"/>
      <c r="I1100" s="86"/>
      <c r="J1100" s="86"/>
      <c r="K1100" s="86"/>
      <c r="L1100" s="86"/>
      <c r="M1100" s="86"/>
      <c r="N1100" s="86"/>
      <c r="O1100" s="86"/>
      <c r="P1100" s="86"/>
      <c r="Q1100" s="86"/>
      <c r="R1100" s="86"/>
      <c r="S1100" s="86"/>
    </row>
    <row r="1101" spans="2:19" s="87" customFormat="1" ht="15">
      <c r="B1101" s="86"/>
      <c r="F1101" s="86"/>
      <c r="G1101" s="86"/>
      <c r="H1101" s="86"/>
      <c r="I1101" s="86"/>
      <c r="J1101" s="86"/>
      <c r="K1101" s="86"/>
      <c r="L1101" s="86"/>
      <c r="M1101" s="86"/>
      <c r="N1101" s="86"/>
      <c r="O1101" s="86"/>
      <c r="P1101" s="86"/>
      <c r="Q1101" s="86"/>
      <c r="R1101" s="86"/>
      <c r="S1101" s="86"/>
    </row>
    <row r="1102" spans="2:19" s="87" customFormat="1" ht="15">
      <c r="B1102" s="86"/>
      <c r="F1102" s="86"/>
      <c r="G1102" s="86"/>
      <c r="H1102" s="86"/>
      <c r="I1102" s="86"/>
      <c r="J1102" s="86"/>
      <c r="K1102" s="86"/>
      <c r="L1102" s="86"/>
      <c r="M1102" s="86"/>
      <c r="N1102" s="86"/>
      <c r="O1102" s="86"/>
      <c r="P1102" s="86"/>
      <c r="Q1102" s="86"/>
      <c r="R1102" s="86"/>
      <c r="S1102" s="86"/>
    </row>
    <row r="1103" spans="2:19" s="87" customFormat="1" ht="15">
      <c r="B1103" s="86"/>
      <c r="F1103" s="86"/>
      <c r="G1103" s="86"/>
      <c r="H1103" s="86"/>
      <c r="I1103" s="86"/>
      <c r="J1103" s="86"/>
      <c r="K1103" s="86"/>
      <c r="L1103" s="86"/>
      <c r="M1103" s="86"/>
      <c r="N1103" s="86"/>
      <c r="O1103" s="86"/>
      <c r="P1103" s="86"/>
      <c r="Q1103" s="86"/>
      <c r="R1103" s="86"/>
      <c r="S1103" s="86"/>
    </row>
    <row r="1104" spans="2:19" s="87" customFormat="1" ht="15">
      <c r="B1104" s="86"/>
      <c r="F1104" s="86"/>
      <c r="G1104" s="86"/>
      <c r="H1104" s="86"/>
      <c r="I1104" s="86"/>
      <c r="J1104" s="86"/>
      <c r="K1104" s="86"/>
      <c r="L1104" s="86"/>
      <c r="M1104" s="86"/>
      <c r="N1104" s="86"/>
      <c r="O1104" s="86"/>
      <c r="P1104" s="86"/>
      <c r="Q1104" s="86"/>
      <c r="R1104" s="86"/>
      <c r="S1104" s="86"/>
    </row>
    <row r="1105" spans="2:19" s="87" customFormat="1" ht="15">
      <c r="B1105" s="86"/>
      <c r="F1105" s="86"/>
      <c r="G1105" s="86"/>
      <c r="H1105" s="86"/>
      <c r="I1105" s="86"/>
      <c r="J1105" s="86"/>
      <c r="K1105" s="86"/>
      <c r="L1105" s="86"/>
      <c r="M1105" s="86"/>
      <c r="N1105" s="86"/>
      <c r="O1105" s="86"/>
      <c r="P1105" s="86"/>
      <c r="Q1105" s="86"/>
      <c r="R1105" s="86"/>
      <c r="S1105" s="86"/>
    </row>
    <row r="1106" spans="2:19" s="87" customFormat="1" ht="15">
      <c r="B1106" s="86"/>
      <c r="F1106" s="86"/>
      <c r="G1106" s="86"/>
      <c r="H1106" s="86"/>
      <c r="I1106" s="86"/>
      <c r="J1106" s="86"/>
      <c r="K1106" s="86"/>
      <c r="L1106" s="86"/>
      <c r="M1106" s="86"/>
      <c r="N1106" s="86"/>
      <c r="O1106" s="86"/>
      <c r="P1106" s="86"/>
      <c r="Q1106" s="86"/>
      <c r="R1106" s="86"/>
      <c r="S1106" s="86"/>
    </row>
    <row r="1107" spans="2:19" s="87" customFormat="1" ht="15">
      <c r="B1107" s="86"/>
      <c r="F1107" s="86"/>
      <c r="G1107" s="86"/>
      <c r="H1107" s="86"/>
      <c r="I1107" s="86"/>
      <c r="J1107" s="86"/>
      <c r="K1107" s="86"/>
      <c r="L1107" s="86"/>
      <c r="M1107" s="86"/>
      <c r="N1107" s="86"/>
      <c r="O1107" s="86"/>
      <c r="P1107" s="86"/>
      <c r="Q1107" s="86"/>
      <c r="R1107" s="86"/>
      <c r="S1107" s="86"/>
    </row>
    <row r="1108" spans="2:19" s="87" customFormat="1" ht="15">
      <c r="B1108" s="86"/>
      <c r="F1108" s="86"/>
      <c r="G1108" s="86"/>
      <c r="H1108" s="86"/>
      <c r="I1108" s="86"/>
      <c r="J1108" s="86"/>
      <c r="K1108" s="86"/>
      <c r="L1108" s="86"/>
      <c r="M1108" s="86"/>
      <c r="N1108" s="86"/>
      <c r="O1108" s="86"/>
      <c r="P1108" s="86"/>
      <c r="Q1108" s="86"/>
      <c r="R1108" s="86"/>
      <c r="S1108" s="86"/>
    </row>
    <row r="1109" spans="2:19" s="87" customFormat="1" ht="15">
      <c r="B1109" s="86"/>
      <c r="F1109" s="86"/>
      <c r="G1109" s="86"/>
      <c r="H1109" s="86"/>
      <c r="I1109" s="86"/>
      <c r="J1109" s="86"/>
      <c r="K1109" s="86"/>
      <c r="L1109" s="86"/>
      <c r="M1109" s="86"/>
      <c r="N1109" s="86"/>
      <c r="O1109" s="86"/>
      <c r="P1109" s="86"/>
      <c r="Q1109" s="86"/>
      <c r="R1109" s="86"/>
      <c r="S1109" s="86"/>
    </row>
    <row r="1110" spans="2:19" s="87" customFormat="1" ht="15">
      <c r="B1110" s="86"/>
      <c r="F1110" s="86"/>
      <c r="G1110" s="86"/>
      <c r="H1110" s="86"/>
      <c r="I1110" s="86"/>
      <c r="J1110" s="86"/>
      <c r="K1110" s="86"/>
      <c r="L1110" s="86"/>
      <c r="M1110" s="86"/>
      <c r="N1110" s="86"/>
      <c r="O1110" s="86"/>
      <c r="P1110" s="86"/>
      <c r="Q1110" s="86"/>
      <c r="R1110" s="86"/>
      <c r="S1110" s="86"/>
    </row>
    <row r="1111" spans="2:19" s="87" customFormat="1" ht="15">
      <c r="B1111" s="86"/>
      <c r="F1111" s="86"/>
      <c r="G1111" s="86"/>
      <c r="H1111" s="86"/>
      <c r="I1111" s="86"/>
      <c r="J1111" s="86"/>
      <c r="K1111" s="86"/>
      <c r="L1111" s="86"/>
      <c r="M1111" s="86"/>
      <c r="N1111" s="86"/>
      <c r="O1111" s="86"/>
      <c r="P1111" s="86"/>
      <c r="Q1111" s="86"/>
      <c r="R1111" s="86"/>
      <c r="S1111" s="86"/>
    </row>
    <row r="1112" spans="2:19" s="87" customFormat="1" ht="15">
      <c r="B1112" s="86"/>
      <c r="F1112" s="86"/>
      <c r="G1112" s="86"/>
      <c r="H1112" s="86"/>
      <c r="I1112" s="86"/>
      <c r="J1112" s="86"/>
      <c r="K1112" s="86"/>
      <c r="L1112" s="86"/>
      <c r="M1112" s="86"/>
      <c r="N1112" s="86"/>
      <c r="O1112" s="86"/>
      <c r="P1112" s="86"/>
      <c r="Q1112" s="86"/>
      <c r="R1112" s="86"/>
      <c r="S1112" s="86"/>
    </row>
    <row r="1113" spans="2:19" s="87" customFormat="1" ht="15">
      <c r="B1113" s="86"/>
      <c r="F1113" s="86"/>
      <c r="G1113" s="86"/>
      <c r="H1113" s="86"/>
      <c r="I1113" s="86"/>
      <c r="J1113" s="86"/>
      <c r="K1113" s="86"/>
      <c r="L1113" s="86"/>
      <c r="M1113" s="86"/>
      <c r="N1113" s="86"/>
      <c r="O1113" s="86"/>
      <c r="P1113" s="86"/>
      <c r="Q1113" s="86"/>
      <c r="R1113" s="86"/>
      <c r="S1113" s="86"/>
    </row>
    <row r="1114" spans="2:19" s="87" customFormat="1" ht="15">
      <c r="B1114" s="86"/>
      <c r="F1114" s="86"/>
      <c r="G1114" s="86"/>
      <c r="H1114" s="86"/>
      <c r="I1114" s="86"/>
      <c r="J1114" s="86"/>
      <c r="K1114" s="86"/>
      <c r="L1114" s="86"/>
      <c r="M1114" s="86"/>
      <c r="N1114" s="86"/>
      <c r="O1114" s="86"/>
      <c r="P1114" s="86"/>
      <c r="Q1114" s="86"/>
      <c r="R1114" s="86"/>
      <c r="S1114" s="86"/>
    </row>
    <row r="1115" spans="2:19" s="87" customFormat="1" ht="15">
      <c r="B1115" s="86"/>
      <c r="F1115" s="86"/>
      <c r="G1115" s="86"/>
      <c r="H1115" s="86"/>
      <c r="I1115" s="86"/>
      <c r="J1115" s="86"/>
      <c r="K1115" s="86"/>
      <c r="L1115" s="86"/>
      <c r="M1115" s="86"/>
      <c r="N1115" s="86"/>
      <c r="O1115" s="86"/>
      <c r="P1115" s="86"/>
      <c r="Q1115" s="86"/>
      <c r="R1115" s="86"/>
      <c r="S1115" s="86"/>
    </row>
    <row r="1116" spans="2:19" s="87" customFormat="1" ht="15">
      <c r="B1116" s="86"/>
      <c r="F1116" s="86"/>
      <c r="G1116" s="86"/>
      <c r="H1116" s="86"/>
      <c r="I1116" s="86"/>
      <c r="J1116" s="86"/>
      <c r="K1116" s="86"/>
      <c r="L1116" s="86"/>
      <c r="M1116" s="86"/>
      <c r="N1116" s="86"/>
      <c r="O1116" s="86"/>
      <c r="P1116" s="86"/>
      <c r="Q1116" s="86"/>
      <c r="R1116" s="86"/>
      <c r="S1116" s="86"/>
    </row>
    <row r="1117" spans="2:19" s="87" customFormat="1" ht="15">
      <c r="B1117" s="86"/>
      <c r="F1117" s="86"/>
      <c r="G1117" s="86"/>
      <c r="H1117" s="86"/>
      <c r="I1117" s="86"/>
      <c r="J1117" s="86"/>
      <c r="K1117" s="86"/>
      <c r="L1117" s="86"/>
      <c r="M1117" s="86"/>
      <c r="N1117" s="86"/>
      <c r="O1117" s="86"/>
      <c r="P1117" s="86"/>
      <c r="Q1117" s="86"/>
      <c r="R1117" s="86"/>
      <c r="S1117" s="86"/>
    </row>
    <row r="1118" spans="2:19" s="87" customFormat="1" ht="15">
      <c r="B1118" s="86"/>
      <c r="F1118" s="86"/>
      <c r="G1118" s="86"/>
      <c r="H1118" s="86"/>
      <c r="I1118" s="86"/>
      <c r="J1118" s="86"/>
      <c r="K1118" s="86"/>
      <c r="L1118" s="86"/>
      <c r="M1118" s="86"/>
      <c r="N1118" s="86"/>
      <c r="O1118" s="86"/>
      <c r="P1118" s="86"/>
      <c r="Q1118" s="86"/>
      <c r="R1118" s="86"/>
      <c r="S1118" s="86"/>
    </row>
    <row r="1119" spans="2:19" s="87" customFormat="1" ht="15">
      <c r="B1119" s="86"/>
      <c r="F1119" s="86"/>
      <c r="G1119" s="86"/>
      <c r="H1119" s="86"/>
      <c r="I1119" s="86"/>
      <c r="J1119" s="86"/>
      <c r="K1119" s="86"/>
      <c r="L1119" s="86"/>
      <c r="M1119" s="86"/>
      <c r="N1119" s="86"/>
      <c r="O1119" s="86"/>
      <c r="P1119" s="86"/>
      <c r="Q1119" s="86"/>
      <c r="R1119" s="86"/>
      <c r="S1119" s="86"/>
    </row>
    <row r="1120" spans="2:19" s="87" customFormat="1" ht="15">
      <c r="B1120" s="86"/>
      <c r="F1120" s="86"/>
      <c r="G1120" s="86"/>
      <c r="H1120" s="86"/>
      <c r="I1120" s="86"/>
      <c r="J1120" s="86"/>
      <c r="K1120" s="86"/>
      <c r="L1120" s="86"/>
      <c r="M1120" s="86"/>
      <c r="N1120" s="86"/>
      <c r="O1120" s="86"/>
      <c r="P1120" s="86"/>
      <c r="Q1120" s="86"/>
      <c r="R1120" s="86"/>
      <c r="S1120" s="86"/>
    </row>
    <row r="1121" spans="2:19" s="87" customFormat="1" ht="15">
      <c r="B1121" s="86"/>
      <c r="F1121" s="86"/>
      <c r="G1121" s="86"/>
      <c r="H1121" s="86"/>
      <c r="I1121" s="86"/>
      <c r="J1121" s="86"/>
      <c r="K1121" s="86"/>
      <c r="L1121" s="86"/>
      <c r="M1121" s="86"/>
      <c r="N1121" s="86"/>
      <c r="O1121" s="86"/>
      <c r="P1121" s="86"/>
      <c r="Q1121" s="86"/>
      <c r="R1121" s="86"/>
      <c r="S1121" s="86"/>
    </row>
    <row r="1122" spans="2:19" s="87" customFormat="1" ht="15">
      <c r="B1122" s="86"/>
      <c r="F1122" s="86"/>
      <c r="G1122" s="86"/>
      <c r="H1122" s="86"/>
      <c r="I1122" s="86"/>
      <c r="J1122" s="86"/>
      <c r="K1122" s="86"/>
      <c r="L1122" s="86"/>
      <c r="M1122" s="86"/>
      <c r="N1122" s="86"/>
      <c r="O1122" s="86"/>
      <c r="P1122" s="86"/>
      <c r="Q1122" s="86"/>
      <c r="R1122" s="86"/>
      <c r="S1122" s="86"/>
    </row>
    <row r="1123" spans="2:19" s="87" customFormat="1" ht="15">
      <c r="B1123" s="86"/>
      <c r="F1123" s="86"/>
      <c r="G1123" s="86"/>
      <c r="H1123" s="86"/>
      <c r="I1123" s="86"/>
      <c r="J1123" s="86"/>
      <c r="K1123" s="86"/>
      <c r="L1123" s="86"/>
      <c r="M1123" s="86"/>
      <c r="N1123" s="86"/>
      <c r="O1123" s="86"/>
      <c r="P1123" s="86"/>
      <c r="Q1123" s="86"/>
      <c r="R1123" s="86"/>
      <c r="S1123" s="86"/>
    </row>
    <row r="1124" spans="2:19" s="87" customFormat="1" ht="15">
      <c r="B1124" s="86"/>
      <c r="F1124" s="86"/>
      <c r="G1124" s="86"/>
      <c r="H1124" s="86"/>
      <c r="I1124" s="86"/>
      <c r="J1124" s="86"/>
      <c r="K1124" s="86"/>
      <c r="L1124" s="86"/>
      <c r="M1124" s="86"/>
      <c r="N1124" s="86"/>
      <c r="O1124" s="86"/>
      <c r="P1124" s="86"/>
      <c r="Q1124" s="86"/>
      <c r="R1124" s="86"/>
      <c r="S1124" s="86"/>
    </row>
    <row r="1125" spans="2:19" s="87" customFormat="1" ht="15">
      <c r="B1125" s="86"/>
      <c r="F1125" s="86"/>
      <c r="G1125" s="86"/>
      <c r="H1125" s="86"/>
      <c r="I1125" s="86"/>
      <c r="J1125" s="86"/>
      <c r="K1125" s="86"/>
      <c r="L1125" s="86"/>
      <c r="M1125" s="86"/>
      <c r="N1125" s="86"/>
      <c r="O1125" s="86"/>
      <c r="P1125" s="86"/>
      <c r="Q1125" s="86"/>
      <c r="R1125" s="86"/>
      <c r="S1125" s="86"/>
    </row>
    <row r="1126" spans="2:19" s="87" customFormat="1" ht="15">
      <c r="B1126" s="86"/>
      <c r="F1126" s="86"/>
      <c r="G1126" s="86"/>
      <c r="H1126" s="86"/>
      <c r="I1126" s="86"/>
      <c r="J1126" s="86"/>
      <c r="K1126" s="86"/>
      <c r="L1126" s="86"/>
      <c r="M1126" s="86"/>
      <c r="N1126" s="86"/>
      <c r="O1126" s="86"/>
      <c r="P1126" s="86"/>
      <c r="Q1126" s="86"/>
      <c r="R1126" s="86"/>
      <c r="S1126" s="86"/>
    </row>
    <row r="1127" spans="2:19" s="87" customFormat="1" ht="15">
      <c r="B1127" s="86"/>
      <c r="F1127" s="86"/>
      <c r="G1127" s="86"/>
      <c r="H1127" s="86"/>
      <c r="I1127" s="86"/>
      <c r="J1127" s="86"/>
      <c r="K1127" s="86"/>
      <c r="L1127" s="86"/>
      <c r="M1127" s="86"/>
      <c r="N1127" s="86"/>
      <c r="O1127" s="86"/>
      <c r="P1127" s="86"/>
      <c r="Q1127" s="86"/>
      <c r="R1127" s="86"/>
      <c r="S1127" s="86"/>
    </row>
    <row r="1128" spans="2:19" s="87" customFormat="1" ht="15">
      <c r="B1128" s="86"/>
      <c r="F1128" s="86"/>
      <c r="G1128" s="86"/>
      <c r="H1128" s="86"/>
      <c r="I1128" s="86"/>
      <c r="J1128" s="86"/>
      <c r="K1128" s="86"/>
      <c r="L1128" s="86"/>
      <c r="M1128" s="86"/>
      <c r="N1128" s="86"/>
      <c r="O1128" s="86"/>
      <c r="P1128" s="86"/>
      <c r="Q1128" s="86"/>
      <c r="R1128" s="86"/>
      <c r="S1128" s="86"/>
    </row>
    <row r="1129" spans="2:19" s="87" customFormat="1" ht="15">
      <c r="B1129" s="86"/>
      <c r="F1129" s="86"/>
      <c r="G1129" s="86"/>
      <c r="H1129" s="86"/>
      <c r="I1129" s="86"/>
      <c r="J1129" s="86"/>
      <c r="K1129" s="86"/>
      <c r="L1129" s="86"/>
      <c r="M1129" s="86"/>
      <c r="N1129" s="86"/>
      <c r="O1129" s="86"/>
      <c r="P1129" s="86"/>
      <c r="Q1129" s="86"/>
      <c r="R1129" s="86"/>
      <c r="S1129" s="86"/>
    </row>
    <row r="1130" spans="2:19" s="87" customFormat="1" ht="15">
      <c r="B1130" s="86"/>
      <c r="F1130" s="86"/>
      <c r="G1130" s="86"/>
      <c r="H1130" s="86"/>
      <c r="I1130" s="86"/>
      <c r="J1130" s="86"/>
      <c r="K1130" s="86"/>
      <c r="L1130" s="86"/>
      <c r="M1130" s="86"/>
      <c r="N1130" s="86"/>
      <c r="O1130" s="86"/>
      <c r="P1130" s="86"/>
      <c r="Q1130" s="86"/>
      <c r="R1130" s="86"/>
      <c r="S1130" s="86"/>
    </row>
    <row r="1131" spans="2:19" s="87" customFormat="1" ht="15">
      <c r="B1131" s="86"/>
      <c r="F1131" s="86"/>
      <c r="G1131" s="86"/>
      <c r="H1131" s="86"/>
      <c r="I1131" s="86"/>
      <c r="J1131" s="86"/>
      <c r="K1131" s="86"/>
      <c r="L1131" s="86"/>
      <c r="M1131" s="86"/>
      <c r="N1131" s="86"/>
      <c r="O1131" s="86"/>
      <c r="P1131" s="86"/>
      <c r="Q1131" s="86"/>
      <c r="R1131" s="86"/>
      <c r="S1131" s="86"/>
    </row>
    <row r="1132" spans="2:19" s="87" customFormat="1" ht="15">
      <c r="B1132" s="86"/>
      <c r="F1132" s="86"/>
      <c r="G1132" s="86"/>
      <c r="H1132" s="86"/>
      <c r="I1132" s="86"/>
      <c r="J1132" s="86"/>
      <c r="K1132" s="86"/>
      <c r="L1132" s="86"/>
      <c r="M1132" s="86"/>
      <c r="N1132" s="86"/>
      <c r="O1132" s="86"/>
      <c r="P1132" s="86"/>
      <c r="Q1132" s="86"/>
      <c r="R1132" s="86"/>
      <c r="S1132" s="86"/>
    </row>
    <row r="1133" spans="2:19" s="87" customFormat="1" ht="15">
      <c r="B1133" s="86"/>
      <c r="F1133" s="86"/>
      <c r="G1133" s="86"/>
      <c r="H1133" s="86"/>
      <c r="I1133" s="86"/>
      <c r="J1133" s="86"/>
      <c r="K1133" s="86"/>
      <c r="L1133" s="86"/>
      <c r="M1133" s="86"/>
      <c r="N1133" s="86"/>
      <c r="O1133" s="86"/>
      <c r="P1133" s="86"/>
      <c r="Q1133" s="86"/>
      <c r="R1133" s="86"/>
      <c r="S1133" s="86"/>
    </row>
    <row r="1134" spans="2:19" s="87" customFormat="1" ht="15">
      <c r="B1134" s="86"/>
      <c r="F1134" s="86"/>
      <c r="G1134" s="86"/>
      <c r="H1134" s="86"/>
      <c r="I1134" s="86"/>
      <c r="J1134" s="86"/>
      <c r="K1134" s="86"/>
      <c r="L1134" s="86"/>
      <c r="M1134" s="86"/>
      <c r="N1134" s="86"/>
      <c r="O1134" s="86"/>
      <c r="P1134" s="86"/>
      <c r="Q1134" s="86"/>
      <c r="R1134" s="86"/>
      <c r="S1134" s="86"/>
    </row>
    <row r="1135" spans="2:19" s="87" customFormat="1" ht="15">
      <c r="B1135" s="86"/>
      <c r="F1135" s="86"/>
      <c r="G1135" s="86"/>
      <c r="H1135" s="86"/>
      <c r="I1135" s="86"/>
      <c r="J1135" s="86"/>
      <c r="K1135" s="86"/>
      <c r="L1135" s="86"/>
      <c r="M1135" s="86"/>
      <c r="N1135" s="86"/>
      <c r="O1135" s="86"/>
      <c r="P1135" s="86"/>
      <c r="Q1135" s="86"/>
      <c r="R1135" s="86"/>
      <c r="S1135" s="86"/>
    </row>
    <row r="1136" spans="2:19" s="87" customFormat="1" ht="15">
      <c r="B1136" s="86"/>
      <c r="F1136" s="86"/>
      <c r="G1136" s="86"/>
      <c r="H1136" s="86"/>
      <c r="I1136" s="86"/>
      <c r="J1136" s="86"/>
      <c r="K1136" s="86"/>
      <c r="L1136" s="86"/>
      <c r="M1136" s="86"/>
      <c r="N1136" s="86"/>
      <c r="O1136" s="86"/>
      <c r="P1136" s="86"/>
      <c r="Q1136" s="86"/>
      <c r="R1136" s="86"/>
      <c r="S1136" s="86"/>
    </row>
    <row r="1137" spans="2:19" s="87" customFormat="1" ht="15">
      <c r="B1137" s="86"/>
      <c r="F1137" s="86"/>
      <c r="G1137" s="86"/>
      <c r="H1137" s="86"/>
      <c r="I1137" s="86"/>
      <c r="J1137" s="86"/>
      <c r="K1137" s="86"/>
      <c r="L1137" s="86"/>
      <c r="M1137" s="86"/>
      <c r="N1137" s="86"/>
      <c r="O1137" s="86"/>
      <c r="P1137" s="86"/>
      <c r="Q1137" s="86"/>
      <c r="R1137" s="86"/>
      <c r="S1137" s="86"/>
    </row>
    <row r="1138" spans="2:19" s="87" customFormat="1" ht="15">
      <c r="B1138" s="86"/>
      <c r="F1138" s="86"/>
      <c r="G1138" s="86"/>
      <c r="H1138" s="86"/>
      <c r="I1138" s="86"/>
      <c r="J1138" s="86"/>
      <c r="K1138" s="86"/>
      <c r="L1138" s="86"/>
      <c r="M1138" s="86"/>
      <c r="N1138" s="86"/>
      <c r="O1138" s="86"/>
      <c r="P1138" s="86"/>
      <c r="Q1138" s="86"/>
      <c r="R1138" s="86"/>
      <c r="S1138" s="86"/>
    </row>
    <row r="1139" spans="2:19" s="87" customFormat="1" ht="15">
      <c r="B1139" s="86"/>
      <c r="F1139" s="86"/>
      <c r="G1139" s="86"/>
      <c r="H1139" s="86"/>
      <c r="I1139" s="86"/>
      <c r="J1139" s="86"/>
      <c r="K1139" s="86"/>
      <c r="L1139" s="86"/>
      <c r="M1139" s="86"/>
      <c r="N1139" s="86"/>
      <c r="O1139" s="86"/>
      <c r="P1139" s="86"/>
      <c r="Q1139" s="86"/>
      <c r="R1139" s="86"/>
      <c r="S1139" s="86"/>
    </row>
    <row r="1140" spans="2:19" s="87" customFormat="1" ht="15">
      <c r="B1140" s="86"/>
      <c r="F1140" s="86"/>
      <c r="G1140" s="86"/>
      <c r="H1140" s="86"/>
      <c r="I1140" s="86"/>
      <c r="J1140" s="86"/>
      <c r="K1140" s="86"/>
      <c r="L1140" s="86"/>
      <c r="M1140" s="86"/>
      <c r="N1140" s="86"/>
      <c r="O1140" s="86"/>
      <c r="P1140" s="86"/>
      <c r="Q1140" s="86"/>
      <c r="R1140" s="86"/>
      <c r="S1140" s="86"/>
    </row>
    <row r="1141" spans="2:19" s="87" customFormat="1" ht="15">
      <c r="B1141" s="86"/>
      <c r="F1141" s="86"/>
      <c r="G1141" s="86"/>
      <c r="H1141" s="86"/>
      <c r="I1141" s="86"/>
      <c r="J1141" s="86"/>
      <c r="K1141" s="86"/>
      <c r="L1141" s="86"/>
      <c r="M1141" s="86"/>
      <c r="N1141" s="86"/>
      <c r="O1141" s="86"/>
      <c r="P1141" s="86"/>
      <c r="Q1141" s="86"/>
      <c r="R1141" s="86"/>
      <c r="S1141" s="86"/>
    </row>
    <row r="1142" spans="2:19" s="87" customFormat="1" ht="15">
      <c r="B1142" s="86"/>
      <c r="F1142" s="86"/>
      <c r="G1142" s="86"/>
      <c r="H1142" s="86"/>
      <c r="I1142" s="86"/>
      <c r="J1142" s="86"/>
      <c r="K1142" s="86"/>
      <c r="L1142" s="86"/>
      <c r="M1142" s="86"/>
      <c r="N1142" s="86"/>
      <c r="O1142" s="86"/>
      <c r="P1142" s="86"/>
      <c r="Q1142" s="86"/>
      <c r="R1142" s="86"/>
      <c r="S1142" s="86"/>
    </row>
    <row r="1143" spans="2:19" s="87" customFormat="1" ht="15">
      <c r="B1143" s="86"/>
      <c r="F1143" s="86"/>
      <c r="G1143" s="86"/>
      <c r="H1143" s="86"/>
      <c r="I1143" s="86"/>
      <c r="J1143" s="86"/>
      <c r="K1143" s="86"/>
      <c r="L1143" s="86"/>
      <c r="M1143" s="86"/>
      <c r="N1143" s="86"/>
      <c r="O1143" s="86"/>
      <c r="P1143" s="86"/>
      <c r="Q1143" s="86"/>
      <c r="R1143" s="86"/>
      <c r="S1143" s="86"/>
    </row>
    <row r="1144" spans="2:19" s="87" customFormat="1" ht="15">
      <c r="B1144" s="86"/>
      <c r="F1144" s="86"/>
      <c r="G1144" s="86"/>
      <c r="H1144" s="86"/>
      <c r="I1144" s="86"/>
      <c r="J1144" s="86"/>
      <c r="K1144" s="86"/>
      <c r="L1144" s="86"/>
      <c r="M1144" s="86"/>
      <c r="N1144" s="86"/>
      <c r="O1144" s="86"/>
      <c r="P1144" s="86"/>
      <c r="Q1144" s="86"/>
      <c r="R1144" s="86"/>
      <c r="S1144" s="86"/>
    </row>
    <row r="1145" spans="2:19" s="87" customFormat="1" ht="15">
      <c r="B1145" s="86"/>
      <c r="F1145" s="86"/>
      <c r="G1145" s="86"/>
      <c r="H1145" s="86"/>
      <c r="I1145" s="86"/>
      <c r="J1145" s="86"/>
      <c r="K1145" s="86"/>
      <c r="L1145" s="86"/>
      <c r="M1145" s="86"/>
      <c r="N1145" s="86"/>
      <c r="O1145" s="86"/>
      <c r="P1145" s="86"/>
      <c r="Q1145" s="86"/>
      <c r="R1145" s="86"/>
      <c r="S1145" s="86"/>
    </row>
    <row r="1146" spans="2:19" s="87" customFormat="1" ht="15">
      <c r="B1146" s="86"/>
      <c r="F1146" s="86"/>
      <c r="G1146" s="86"/>
      <c r="H1146" s="86"/>
      <c r="I1146" s="86"/>
      <c r="J1146" s="86"/>
      <c r="K1146" s="86"/>
      <c r="L1146" s="86"/>
      <c r="M1146" s="86"/>
      <c r="N1146" s="86"/>
      <c r="O1146" s="86"/>
      <c r="P1146" s="86"/>
      <c r="Q1146" s="86"/>
      <c r="R1146" s="86"/>
      <c r="S1146" s="86"/>
    </row>
    <row r="1147" spans="2:19" s="87" customFormat="1" ht="15">
      <c r="B1147" s="86"/>
      <c r="F1147" s="86"/>
      <c r="G1147" s="86"/>
      <c r="H1147" s="86"/>
      <c r="I1147" s="86"/>
      <c r="J1147" s="86"/>
      <c r="K1147" s="86"/>
      <c r="L1147" s="86"/>
      <c r="M1147" s="86"/>
      <c r="N1147" s="86"/>
      <c r="O1147" s="86"/>
      <c r="P1147" s="86"/>
      <c r="Q1147" s="86"/>
      <c r="R1147" s="86"/>
      <c r="S1147" s="86"/>
    </row>
    <row r="1148" spans="2:19" s="87" customFormat="1" ht="15">
      <c r="B1148" s="86"/>
      <c r="F1148" s="86"/>
      <c r="G1148" s="86"/>
      <c r="H1148" s="86"/>
      <c r="I1148" s="86"/>
      <c r="J1148" s="86"/>
      <c r="K1148" s="86"/>
      <c r="L1148" s="86"/>
      <c r="M1148" s="86"/>
      <c r="N1148" s="86"/>
      <c r="O1148" s="86"/>
      <c r="P1148" s="86"/>
      <c r="Q1148" s="86"/>
      <c r="R1148" s="86"/>
      <c r="S1148" s="86"/>
    </row>
    <row r="1149" spans="2:19" s="87" customFormat="1" ht="15">
      <c r="B1149" s="86"/>
      <c r="F1149" s="86"/>
      <c r="G1149" s="86"/>
      <c r="H1149" s="86"/>
      <c r="I1149" s="86"/>
      <c r="J1149" s="86"/>
      <c r="K1149" s="86"/>
      <c r="L1149" s="86"/>
      <c r="M1149" s="86"/>
      <c r="N1149" s="86"/>
      <c r="O1149" s="86"/>
      <c r="P1149" s="86"/>
      <c r="Q1149" s="86"/>
      <c r="R1149" s="86"/>
      <c r="S1149" s="86"/>
    </row>
    <row r="1150" spans="2:19" s="87" customFormat="1" ht="15">
      <c r="B1150" s="86"/>
      <c r="F1150" s="86"/>
      <c r="G1150" s="86"/>
      <c r="H1150" s="86"/>
      <c r="I1150" s="86"/>
      <c r="J1150" s="86"/>
      <c r="K1150" s="86"/>
      <c r="L1150" s="86"/>
      <c r="M1150" s="86"/>
      <c r="N1150" s="86"/>
      <c r="O1150" s="86"/>
      <c r="P1150" s="86"/>
      <c r="Q1150" s="86"/>
      <c r="R1150" s="86"/>
      <c r="S1150" s="86"/>
    </row>
    <row r="1151" spans="2:19" s="87" customFormat="1" ht="15">
      <c r="B1151" s="86"/>
      <c r="F1151" s="86"/>
      <c r="G1151" s="86"/>
      <c r="H1151" s="86"/>
      <c r="I1151" s="86"/>
      <c r="J1151" s="86"/>
      <c r="K1151" s="86"/>
      <c r="L1151" s="86"/>
      <c r="M1151" s="86"/>
      <c r="N1151" s="86"/>
      <c r="O1151" s="86"/>
      <c r="P1151" s="86"/>
      <c r="Q1151" s="86"/>
      <c r="R1151" s="86"/>
      <c r="S1151" s="86"/>
    </row>
    <row r="1152" spans="2:19" s="87" customFormat="1" ht="15">
      <c r="B1152" s="86"/>
      <c r="F1152" s="86"/>
      <c r="G1152" s="86"/>
      <c r="H1152" s="86"/>
      <c r="I1152" s="86"/>
      <c r="J1152" s="86"/>
      <c r="K1152" s="86"/>
      <c r="L1152" s="86"/>
      <c r="M1152" s="86"/>
      <c r="N1152" s="86"/>
      <c r="O1152" s="86"/>
      <c r="P1152" s="86"/>
      <c r="Q1152" s="86"/>
      <c r="R1152" s="86"/>
      <c r="S1152" s="86"/>
    </row>
    <row r="1153" spans="2:19" s="87" customFormat="1" ht="15">
      <c r="B1153" s="86"/>
      <c r="F1153" s="86"/>
      <c r="G1153" s="86"/>
      <c r="H1153" s="86"/>
      <c r="I1153" s="86"/>
      <c r="J1153" s="86"/>
      <c r="K1153" s="86"/>
      <c r="L1153" s="86"/>
      <c r="M1153" s="86"/>
      <c r="N1153" s="86"/>
      <c r="O1153" s="86"/>
      <c r="P1153" s="86"/>
      <c r="Q1153" s="86"/>
      <c r="R1153" s="86"/>
      <c r="S1153" s="86"/>
    </row>
    <row r="1154" spans="2:19" s="87" customFormat="1" ht="15">
      <c r="B1154" s="86"/>
      <c r="F1154" s="86"/>
      <c r="G1154" s="86"/>
      <c r="H1154" s="86"/>
      <c r="I1154" s="86"/>
      <c r="J1154" s="86"/>
      <c r="K1154" s="86"/>
      <c r="L1154" s="86"/>
      <c r="M1154" s="86"/>
      <c r="N1154" s="86"/>
      <c r="O1154" s="86"/>
      <c r="P1154" s="86"/>
      <c r="Q1154" s="86"/>
      <c r="R1154" s="86"/>
      <c r="S1154" s="86"/>
    </row>
    <row r="1155" spans="2:19" s="87" customFormat="1" ht="15">
      <c r="B1155" s="86"/>
      <c r="F1155" s="86"/>
      <c r="G1155" s="86"/>
      <c r="H1155" s="86"/>
      <c r="I1155" s="86"/>
      <c r="J1155" s="86"/>
      <c r="K1155" s="86"/>
      <c r="L1155" s="86"/>
      <c r="M1155" s="86"/>
      <c r="N1155" s="86"/>
      <c r="O1155" s="86"/>
      <c r="P1155" s="86"/>
      <c r="Q1155" s="86"/>
      <c r="R1155" s="86"/>
      <c r="S1155" s="86"/>
    </row>
    <row r="1156" spans="2:19" s="87" customFormat="1" ht="15">
      <c r="B1156" s="86"/>
      <c r="F1156" s="86"/>
      <c r="G1156" s="86"/>
      <c r="H1156" s="86"/>
      <c r="I1156" s="86"/>
      <c r="J1156" s="86"/>
      <c r="K1156" s="86"/>
      <c r="L1156" s="86"/>
      <c r="M1156" s="86"/>
      <c r="N1156" s="86"/>
      <c r="O1156" s="86"/>
      <c r="P1156" s="86"/>
      <c r="Q1156" s="86"/>
      <c r="R1156" s="86"/>
      <c r="S1156" s="86"/>
    </row>
    <row r="1157" spans="2:19" s="87" customFormat="1" ht="15">
      <c r="B1157" s="86"/>
      <c r="F1157" s="86"/>
      <c r="G1157" s="86"/>
      <c r="H1157" s="86"/>
      <c r="I1157" s="86"/>
      <c r="J1157" s="86"/>
      <c r="K1157" s="86"/>
      <c r="L1157" s="86"/>
      <c r="M1157" s="86"/>
      <c r="N1157" s="86"/>
      <c r="O1157" s="86"/>
      <c r="P1157" s="86"/>
      <c r="Q1157" s="86"/>
      <c r="R1157" s="86"/>
      <c r="S1157" s="86"/>
    </row>
    <row r="1158" spans="2:19" s="87" customFormat="1" ht="15">
      <c r="B1158" s="86"/>
      <c r="F1158" s="86"/>
      <c r="G1158" s="86"/>
      <c r="H1158" s="86"/>
      <c r="I1158" s="86"/>
      <c r="J1158" s="86"/>
      <c r="K1158" s="86"/>
      <c r="L1158" s="86"/>
      <c r="M1158" s="86"/>
      <c r="N1158" s="86"/>
      <c r="O1158" s="86"/>
      <c r="P1158" s="86"/>
      <c r="Q1158" s="86"/>
      <c r="R1158" s="86"/>
      <c r="S1158" s="86"/>
    </row>
    <row r="1159" spans="2:19" s="87" customFormat="1" ht="15">
      <c r="B1159" s="86"/>
      <c r="F1159" s="86"/>
      <c r="G1159" s="86"/>
      <c r="H1159" s="86"/>
      <c r="I1159" s="86"/>
      <c r="J1159" s="86"/>
      <c r="K1159" s="86"/>
      <c r="L1159" s="86"/>
      <c r="M1159" s="86"/>
      <c r="N1159" s="86"/>
      <c r="O1159" s="86"/>
      <c r="P1159" s="86"/>
      <c r="Q1159" s="86"/>
      <c r="R1159" s="86"/>
      <c r="S1159" s="86"/>
    </row>
    <row r="1160" spans="2:19" s="87" customFormat="1" ht="15">
      <c r="B1160" s="86"/>
      <c r="F1160" s="86"/>
      <c r="G1160" s="86"/>
      <c r="H1160" s="86"/>
      <c r="I1160" s="86"/>
      <c r="J1160" s="86"/>
      <c r="K1160" s="86"/>
      <c r="L1160" s="86"/>
      <c r="M1160" s="86"/>
      <c r="N1160" s="86"/>
      <c r="O1160" s="86"/>
      <c r="P1160" s="86"/>
      <c r="Q1160" s="86"/>
      <c r="R1160" s="86"/>
      <c r="S1160" s="86"/>
    </row>
    <row r="1161" spans="2:19" s="87" customFormat="1" ht="15">
      <c r="B1161" s="86"/>
      <c r="F1161" s="86"/>
      <c r="G1161" s="86"/>
      <c r="H1161" s="86"/>
      <c r="I1161" s="86"/>
      <c r="J1161" s="86"/>
      <c r="K1161" s="86"/>
      <c r="L1161" s="86"/>
      <c r="M1161" s="86"/>
      <c r="N1161" s="86"/>
      <c r="O1161" s="86"/>
      <c r="P1161" s="86"/>
      <c r="Q1161" s="86"/>
      <c r="R1161" s="86"/>
      <c r="S1161" s="86"/>
    </row>
    <row r="1162" spans="2:19" s="87" customFormat="1" ht="15">
      <c r="B1162" s="86"/>
      <c r="F1162" s="86"/>
      <c r="G1162" s="86"/>
      <c r="H1162" s="86"/>
      <c r="I1162" s="86"/>
      <c r="J1162" s="86"/>
      <c r="K1162" s="86"/>
      <c r="L1162" s="86"/>
      <c r="M1162" s="86"/>
      <c r="N1162" s="86"/>
      <c r="O1162" s="86"/>
      <c r="P1162" s="86"/>
      <c r="Q1162" s="86"/>
      <c r="R1162" s="86"/>
      <c r="S1162" s="86"/>
    </row>
    <row r="1163" spans="2:19" s="87" customFormat="1" ht="15">
      <c r="B1163" s="86"/>
      <c r="F1163" s="86"/>
      <c r="G1163" s="86"/>
      <c r="H1163" s="86"/>
      <c r="I1163" s="86"/>
      <c r="J1163" s="86"/>
      <c r="K1163" s="86"/>
      <c r="L1163" s="86"/>
      <c r="M1163" s="86"/>
      <c r="N1163" s="86"/>
      <c r="O1163" s="86"/>
      <c r="P1163" s="86"/>
      <c r="Q1163" s="86"/>
      <c r="R1163" s="86"/>
      <c r="S1163" s="86"/>
    </row>
    <row r="1164" spans="2:19" s="87" customFormat="1" ht="15">
      <c r="B1164" s="86"/>
      <c r="F1164" s="86"/>
      <c r="G1164" s="86"/>
      <c r="H1164" s="86"/>
      <c r="I1164" s="86"/>
      <c r="J1164" s="86"/>
      <c r="K1164" s="86"/>
      <c r="L1164" s="86"/>
      <c r="M1164" s="86"/>
      <c r="N1164" s="86"/>
      <c r="O1164" s="86"/>
      <c r="P1164" s="86"/>
      <c r="Q1164" s="86"/>
      <c r="R1164" s="86"/>
      <c r="S1164" s="86"/>
    </row>
    <row r="1165" spans="2:19" s="87" customFormat="1" ht="15">
      <c r="B1165" s="86"/>
      <c r="F1165" s="86"/>
      <c r="G1165" s="86"/>
      <c r="H1165" s="86"/>
      <c r="I1165" s="86"/>
      <c r="J1165" s="86"/>
      <c r="K1165" s="86"/>
      <c r="L1165" s="86"/>
      <c r="M1165" s="86"/>
      <c r="N1165" s="86"/>
      <c r="O1165" s="86"/>
      <c r="P1165" s="86"/>
      <c r="Q1165" s="86"/>
      <c r="R1165" s="86"/>
      <c r="S1165" s="86"/>
    </row>
    <row r="1166" spans="2:19" s="87" customFormat="1" ht="15">
      <c r="B1166" s="86"/>
      <c r="F1166" s="86"/>
      <c r="G1166" s="86"/>
      <c r="H1166" s="86"/>
      <c r="I1166" s="86"/>
      <c r="J1166" s="86"/>
      <c r="K1166" s="86"/>
      <c r="L1166" s="86"/>
      <c r="M1166" s="86"/>
      <c r="N1166" s="86"/>
      <c r="O1166" s="86"/>
      <c r="P1166" s="86"/>
      <c r="Q1166" s="86"/>
      <c r="R1166" s="86"/>
      <c r="S1166" s="86"/>
    </row>
    <row r="1167" spans="2:19" s="87" customFormat="1" ht="15">
      <c r="B1167" s="86"/>
      <c r="F1167" s="86"/>
      <c r="G1167" s="86"/>
      <c r="H1167" s="86"/>
      <c r="I1167" s="86"/>
      <c r="J1167" s="86"/>
      <c r="K1167" s="86"/>
      <c r="L1167" s="86"/>
      <c r="M1167" s="86"/>
      <c r="N1167" s="86"/>
      <c r="O1167" s="86"/>
      <c r="P1167" s="86"/>
      <c r="Q1167" s="86"/>
      <c r="R1167" s="86"/>
      <c r="S1167" s="86"/>
    </row>
    <row r="1168" spans="2:19" s="87" customFormat="1" ht="15">
      <c r="B1168" s="86"/>
      <c r="F1168" s="86"/>
      <c r="G1168" s="86"/>
      <c r="H1168" s="86"/>
      <c r="I1168" s="86"/>
      <c r="J1168" s="86"/>
      <c r="K1168" s="86"/>
      <c r="L1168" s="86"/>
      <c r="M1168" s="86"/>
      <c r="N1168" s="86"/>
      <c r="O1168" s="86"/>
      <c r="P1168" s="86"/>
      <c r="Q1168" s="86"/>
      <c r="R1168" s="86"/>
      <c r="S1168" s="86"/>
    </row>
    <row r="1169" spans="2:19" s="87" customFormat="1" ht="15">
      <c r="B1169" s="86"/>
      <c r="F1169" s="86"/>
      <c r="G1169" s="86"/>
      <c r="H1169" s="86"/>
      <c r="I1169" s="86"/>
      <c r="J1169" s="86"/>
      <c r="K1169" s="86"/>
      <c r="L1169" s="86"/>
      <c r="M1169" s="86"/>
      <c r="N1169" s="86"/>
      <c r="O1169" s="86"/>
      <c r="P1169" s="86"/>
      <c r="Q1169" s="86"/>
      <c r="R1169" s="86"/>
      <c r="S1169" s="86"/>
    </row>
    <row r="1170" spans="2:19" s="87" customFormat="1" ht="15">
      <c r="B1170" s="86"/>
      <c r="F1170" s="86"/>
      <c r="G1170" s="86"/>
      <c r="H1170" s="86"/>
      <c r="I1170" s="86"/>
      <c r="J1170" s="86"/>
      <c r="K1170" s="86"/>
      <c r="L1170" s="86"/>
      <c r="M1170" s="86"/>
      <c r="N1170" s="86"/>
      <c r="O1170" s="86"/>
      <c r="P1170" s="86"/>
      <c r="Q1170" s="86"/>
      <c r="R1170" s="86"/>
      <c r="S1170" s="86"/>
    </row>
    <row r="1171" spans="2:19" s="87" customFormat="1" ht="15">
      <c r="B1171" s="86"/>
      <c r="F1171" s="86"/>
      <c r="G1171" s="86"/>
      <c r="H1171" s="86"/>
      <c r="I1171" s="86"/>
      <c r="J1171" s="86"/>
      <c r="K1171" s="86"/>
      <c r="L1171" s="86"/>
      <c r="M1171" s="86"/>
      <c r="N1171" s="86"/>
      <c r="O1171" s="86"/>
      <c r="P1171" s="86"/>
      <c r="Q1171" s="86"/>
      <c r="R1171" s="86"/>
      <c r="S1171" s="86"/>
    </row>
    <row r="1172" spans="2:19" s="87" customFormat="1" ht="15">
      <c r="B1172" s="86"/>
      <c r="F1172" s="86"/>
      <c r="G1172" s="86"/>
      <c r="H1172" s="86"/>
      <c r="I1172" s="86"/>
      <c r="J1172" s="86"/>
      <c r="K1172" s="86"/>
      <c r="L1172" s="86"/>
      <c r="M1172" s="86"/>
      <c r="N1172" s="86"/>
      <c r="O1172" s="86"/>
      <c r="P1172" s="86"/>
      <c r="Q1172" s="86"/>
      <c r="R1172" s="86"/>
      <c r="S1172" s="86"/>
    </row>
    <row r="1173" spans="2:19" s="87" customFormat="1" ht="15">
      <c r="B1173" s="86"/>
      <c r="F1173" s="86"/>
      <c r="G1173" s="86"/>
      <c r="H1173" s="86"/>
      <c r="I1173" s="86"/>
      <c r="J1173" s="86"/>
      <c r="K1173" s="86"/>
      <c r="L1173" s="86"/>
      <c r="M1173" s="86"/>
      <c r="N1173" s="86"/>
      <c r="O1173" s="86"/>
      <c r="P1173" s="86"/>
      <c r="Q1173" s="86"/>
      <c r="R1173" s="86"/>
      <c r="S1173" s="86"/>
    </row>
    <row r="1174" spans="2:19" s="87" customFormat="1" ht="15">
      <c r="B1174" s="86"/>
      <c r="F1174" s="86"/>
      <c r="G1174" s="86"/>
      <c r="H1174" s="86"/>
      <c r="I1174" s="86"/>
      <c r="J1174" s="86"/>
      <c r="K1174" s="86"/>
      <c r="L1174" s="86"/>
      <c r="M1174" s="86"/>
      <c r="N1174" s="86"/>
      <c r="O1174" s="86"/>
      <c r="P1174" s="86"/>
      <c r="Q1174" s="86"/>
      <c r="R1174" s="86"/>
      <c r="S1174" s="86"/>
    </row>
    <row r="1175" spans="2:19" s="87" customFormat="1" ht="15">
      <c r="B1175" s="86"/>
      <c r="F1175" s="86"/>
      <c r="G1175" s="86"/>
      <c r="H1175" s="86"/>
      <c r="I1175" s="86"/>
      <c r="J1175" s="86"/>
      <c r="K1175" s="86"/>
      <c r="L1175" s="86"/>
      <c r="M1175" s="86"/>
      <c r="N1175" s="86"/>
      <c r="O1175" s="86"/>
      <c r="P1175" s="86"/>
      <c r="Q1175" s="86"/>
      <c r="R1175" s="86"/>
      <c r="S1175" s="86"/>
    </row>
    <row r="1176" spans="2:19" s="87" customFormat="1" ht="15">
      <c r="B1176" s="86"/>
      <c r="F1176" s="86"/>
      <c r="G1176" s="86"/>
      <c r="H1176" s="86"/>
      <c r="I1176" s="86"/>
      <c r="J1176" s="86"/>
      <c r="K1176" s="86"/>
      <c r="L1176" s="86"/>
      <c r="M1176" s="86"/>
      <c r="N1176" s="86"/>
      <c r="O1176" s="86"/>
      <c r="P1176" s="86"/>
      <c r="Q1176" s="86"/>
      <c r="R1176" s="86"/>
      <c r="S1176" s="86"/>
    </row>
    <row r="1177" spans="2:19" s="87" customFormat="1" ht="15">
      <c r="B1177" s="86"/>
      <c r="F1177" s="86"/>
      <c r="G1177" s="86"/>
      <c r="H1177" s="86"/>
      <c r="I1177" s="86"/>
      <c r="J1177" s="86"/>
      <c r="K1177" s="86"/>
      <c r="L1177" s="86"/>
      <c r="M1177" s="86"/>
      <c r="N1177" s="86"/>
      <c r="O1177" s="86"/>
      <c r="P1177" s="86"/>
      <c r="Q1177" s="86"/>
      <c r="R1177" s="86"/>
      <c r="S1177" s="86"/>
    </row>
    <row r="1178" spans="2:19" s="87" customFormat="1" ht="15">
      <c r="B1178" s="86"/>
      <c r="F1178" s="86"/>
      <c r="G1178" s="86"/>
      <c r="H1178" s="86"/>
      <c r="I1178" s="86"/>
      <c r="J1178" s="86"/>
      <c r="K1178" s="86"/>
      <c r="L1178" s="86"/>
      <c r="M1178" s="86"/>
      <c r="N1178" s="86"/>
      <c r="O1178" s="86"/>
      <c r="P1178" s="86"/>
      <c r="Q1178" s="86"/>
      <c r="R1178" s="86"/>
      <c r="S1178" s="86"/>
    </row>
    <row r="1179" spans="2:19" s="87" customFormat="1" ht="15">
      <c r="B1179" s="86"/>
      <c r="F1179" s="86"/>
      <c r="G1179" s="86"/>
      <c r="H1179" s="86"/>
      <c r="I1179" s="86"/>
      <c r="J1179" s="86"/>
      <c r="K1179" s="86"/>
      <c r="L1179" s="86"/>
      <c r="M1179" s="86"/>
      <c r="N1179" s="86"/>
      <c r="O1179" s="86"/>
      <c r="P1179" s="86"/>
      <c r="Q1179" s="86"/>
      <c r="R1179" s="86"/>
      <c r="S1179" s="86"/>
    </row>
    <row r="1180" spans="2:19" s="87" customFormat="1" ht="15">
      <c r="B1180" s="86"/>
      <c r="F1180" s="86"/>
      <c r="G1180" s="86"/>
      <c r="H1180" s="86"/>
      <c r="I1180" s="86"/>
      <c r="J1180" s="86"/>
      <c r="K1180" s="86"/>
      <c r="L1180" s="86"/>
      <c r="M1180" s="86"/>
      <c r="N1180" s="86"/>
      <c r="O1180" s="86"/>
      <c r="P1180" s="86"/>
      <c r="Q1180" s="86"/>
      <c r="R1180" s="86"/>
      <c r="S1180" s="86"/>
    </row>
    <row r="1181" spans="2:19" s="87" customFormat="1" ht="15">
      <c r="B1181" s="86"/>
      <c r="F1181" s="86"/>
      <c r="G1181" s="86"/>
      <c r="H1181" s="86"/>
      <c r="I1181" s="86"/>
      <c r="J1181" s="86"/>
      <c r="K1181" s="86"/>
      <c r="L1181" s="86"/>
      <c r="M1181" s="86"/>
      <c r="N1181" s="86"/>
      <c r="O1181" s="86"/>
      <c r="P1181" s="86"/>
      <c r="Q1181" s="86"/>
      <c r="R1181" s="86"/>
      <c r="S1181" s="86"/>
    </row>
    <row r="1182" spans="2:19" s="87" customFormat="1" ht="15">
      <c r="B1182" s="86"/>
      <c r="F1182" s="86"/>
      <c r="G1182" s="86"/>
      <c r="H1182" s="86"/>
      <c r="I1182" s="86"/>
      <c r="J1182" s="86"/>
      <c r="K1182" s="86"/>
      <c r="L1182" s="86"/>
      <c r="M1182" s="86"/>
      <c r="N1182" s="86"/>
      <c r="O1182" s="86"/>
      <c r="P1182" s="86"/>
      <c r="Q1182" s="86"/>
      <c r="R1182" s="86"/>
      <c r="S1182" s="86"/>
    </row>
    <row r="1183" spans="2:19" s="87" customFormat="1" ht="15">
      <c r="B1183" s="86"/>
      <c r="F1183" s="86"/>
      <c r="G1183" s="86"/>
      <c r="H1183" s="86"/>
      <c r="I1183" s="86"/>
      <c r="J1183" s="86"/>
      <c r="K1183" s="86"/>
      <c r="L1183" s="86"/>
      <c r="M1183" s="86"/>
      <c r="N1183" s="86"/>
      <c r="O1183" s="86"/>
      <c r="P1183" s="86"/>
      <c r="Q1183" s="86"/>
      <c r="R1183" s="86"/>
      <c r="S1183" s="86"/>
    </row>
    <row r="1184" spans="2:19" s="87" customFormat="1" ht="15">
      <c r="B1184" s="86"/>
      <c r="F1184" s="86"/>
      <c r="G1184" s="86"/>
      <c r="H1184" s="86"/>
      <c r="I1184" s="86"/>
      <c r="J1184" s="86"/>
      <c r="K1184" s="86"/>
      <c r="L1184" s="86"/>
      <c r="M1184" s="86"/>
      <c r="N1184" s="86"/>
      <c r="O1184" s="86"/>
      <c r="P1184" s="86"/>
      <c r="Q1184" s="86"/>
      <c r="R1184" s="86"/>
      <c r="S1184" s="86"/>
    </row>
    <row r="1185" spans="2:19" s="87" customFormat="1" ht="15">
      <c r="B1185" s="86"/>
      <c r="F1185" s="86"/>
      <c r="G1185" s="86"/>
      <c r="H1185" s="86"/>
      <c r="I1185" s="86"/>
      <c r="J1185" s="86"/>
      <c r="K1185" s="86"/>
      <c r="L1185" s="86"/>
      <c r="M1185" s="86"/>
      <c r="N1185" s="86"/>
      <c r="O1185" s="86"/>
      <c r="P1185" s="86"/>
      <c r="Q1185" s="86"/>
      <c r="R1185" s="86"/>
      <c r="S1185" s="86"/>
    </row>
    <row r="1186" spans="2:19" s="87" customFormat="1" ht="15">
      <c r="B1186" s="86"/>
      <c r="F1186" s="86"/>
      <c r="G1186" s="86"/>
      <c r="H1186" s="86"/>
      <c r="I1186" s="86"/>
      <c r="J1186" s="86"/>
      <c r="K1186" s="86"/>
      <c r="L1186" s="86"/>
      <c r="M1186" s="86"/>
      <c r="N1186" s="86"/>
      <c r="O1186" s="86"/>
      <c r="P1186" s="86"/>
      <c r="Q1186" s="86"/>
      <c r="R1186" s="86"/>
      <c r="S1186" s="86"/>
    </row>
    <row r="1187" spans="2:19" s="87" customFormat="1" ht="15">
      <c r="B1187" s="86"/>
      <c r="F1187" s="86"/>
      <c r="G1187" s="86"/>
      <c r="H1187" s="86"/>
      <c r="I1187" s="86"/>
      <c r="J1187" s="86"/>
      <c r="K1187" s="86"/>
      <c r="L1187" s="86"/>
      <c r="M1187" s="86"/>
      <c r="N1187" s="86"/>
      <c r="O1187" s="86"/>
      <c r="P1187" s="86"/>
      <c r="Q1187" s="86"/>
      <c r="R1187" s="86"/>
      <c r="S1187" s="86"/>
    </row>
    <row r="1188" spans="2:19" s="87" customFormat="1" ht="15">
      <c r="B1188" s="86"/>
      <c r="F1188" s="86"/>
      <c r="G1188" s="86"/>
      <c r="H1188" s="86"/>
      <c r="I1188" s="86"/>
      <c r="J1188" s="86"/>
      <c r="K1188" s="86"/>
      <c r="L1188" s="86"/>
      <c r="M1188" s="86"/>
      <c r="N1188" s="86"/>
      <c r="O1188" s="86"/>
      <c r="P1188" s="86"/>
      <c r="Q1188" s="86"/>
      <c r="R1188" s="86"/>
      <c r="S1188" s="86"/>
    </row>
    <row r="1189" spans="2:19" s="87" customFormat="1" ht="15">
      <c r="B1189" s="86"/>
      <c r="F1189" s="86"/>
      <c r="G1189" s="86"/>
      <c r="H1189" s="86"/>
      <c r="I1189" s="86"/>
      <c r="J1189" s="86"/>
      <c r="K1189" s="86"/>
      <c r="L1189" s="86"/>
      <c r="M1189" s="86"/>
      <c r="N1189" s="86"/>
      <c r="O1189" s="86"/>
      <c r="P1189" s="86"/>
      <c r="Q1189" s="86"/>
      <c r="R1189" s="86"/>
      <c r="S1189" s="86"/>
    </row>
    <row r="1190" spans="2:19" s="87" customFormat="1" ht="15">
      <c r="B1190" s="86"/>
      <c r="F1190" s="86"/>
      <c r="G1190" s="86"/>
      <c r="H1190" s="86"/>
      <c r="I1190" s="86"/>
      <c r="J1190" s="86"/>
      <c r="K1190" s="86"/>
      <c r="L1190" s="86"/>
      <c r="M1190" s="86"/>
      <c r="N1190" s="86"/>
      <c r="O1190" s="86"/>
      <c r="P1190" s="86"/>
      <c r="Q1190" s="86"/>
      <c r="R1190" s="86"/>
      <c r="S1190" s="86"/>
    </row>
    <row r="1191" spans="2:19" s="87" customFormat="1" ht="15">
      <c r="B1191" s="86"/>
      <c r="F1191" s="86"/>
      <c r="G1191" s="86"/>
      <c r="H1191" s="86"/>
      <c r="I1191" s="86"/>
      <c r="J1191" s="86"/>
      <c r="K1191" s="86"/>
      <c r="L1191" s="86"/>
      <c r="M1191" s="86"/>
      <c r="N1191" s="86"/>
      <c r="O1191" s="86"/>
      <c r="P1191" s="86"/>
      <c r="Q1191" s="86"/>
      <c r="R1191" s="86"/>
      <c r="S1191" s="86"/>
    </row>
    <row r="1192" spans="2:19" s="87" customFormat="1" ht="15">
      <c r="B1192" s="86"/>
      <c r="F1192" s="86"/>
      <c r="G1192" s="86"/>
      <c r="H1192" s="86"/>
      <c r="I1192" s="86"/>
      <c r="J1192" s="86"/>
      <c r="K1192" s="86"/>
      <c r="L1192" s="86"/>
      <c r="M1192" s="86"/>
      <c r="N1192" s="86"/>
      <c r="O1192" s="86"/>
      <c r="P1192" s="86"/>
      <c r="Q1192" s="86"/>
      <c r="R1192" s="86"/>
      <c r="S1192" s="86"/>
    </row>
    <row r="1193" spans="2:19" s="87" customFormat="1" ht="15">
      <c r="B1193" s="86"/>
      <c r="F1193" s="86"/>
      <c r="G1193" s="86"/>
      <c r="H1193" s="86"/>
      <c r="I1193" s="86"/>
      <c r="J1193" s="86"/>
      <c r="K1193" s="86"/>
      <c r="L1193" s="86"/>
      <c r="M1193" s="86"/>
      <c r="N1193" s="86"/>
      <c r="O1193" s="86"/>
      <c r="P1193" s="86"/>
      <c r="Q1193" s="86"/>
      <c r="R1193" s="86"/>
      <c r="S1193" s="86"/>
    </row>
    <row r="1194" spans="2:19" s="87" customFormat="1" ht="15">
      <c r="B1194" s="86"/>
      <c r="F1194" s="86"/>
      <c r="G1194" s="86"/>
      <c r="H1194" s="86"/>
      <c r="I1194" s="86"/>
      <c r="J1194" s="86"/>
      <c r="K1194" s="86"/>
      <c r="L1194" s="86"/>
      <c r="M1194" s="86"/>
      <c r="N1194" s="86"/>
      <c r="O1194" s="86"/>
      <c r="P1194" s="86"/>
      <c r="Q1194" s="86"/>
      <c r="R1194" s="86"/>
      <c r="S1194" s="86"/>
    </row>
    <row r="1195" spans="2:19" s="87" customFormat="1" ht="15">
      <c r="B1195" s="86"/>
      <c r="F1195" s="86"/>
      <c r="G1195" s="86"/>
      <c r="H1195" s="86"/>
      <c r="I1195" s="86"/>
      <c r="J1195" s="86"/>
      <c r="K1195" s="86"/>
      <c r="L1195" s="86"/>
      <c r="M1195" s="86"/>
      <c r="N1195" s="86"/>
      <c r="O1195" s="86"/>
      <c r="P1195" s="86"/>
      <c r="Q1195" s="86"/>
      <c r="R1195" s="86"/>
      <c r="S1195" s="86"/>
    </row>
    <row r="1196" spans="2:19" s="87" customFormat="1" ht="15">
      <c r="B1196" s="86"/>
      <c r="F1196" s="86"/>
      <c r="G1196" s="86"/>
      <c r="H1196" s="86"/>
      <c r="I1196" s="86"/>
      <c r="J1196" s="86"/>
      <c r="K1196" s="86"/>
      <c r="L1196" s="86"/>
      <c r="M1196" s="86"/>
      <c r="N1196" s="86"/>
      <c r="O1196" s="86"/>
      <c r="P1196" s="86"/>
      <c r="Q1196" s="86"/>
      <c r="R1196" s="86"/>
      <c r="S1196" s="86"/>
    </row>
    <row r="1197" spans="2:19" s="87" customFormat="1" ht="15">
      <c r="B1197" s="86"/>
      <c r="F1197" s="86"/>
      <c r="G1197" s="86"/>
      <c r="H1197" s="86"/>
      <c r="I1197" s="86"/>
      <c r="J1197" s="86"/>
      <c r="K1197" s="86"/>
      <c r="L1197" s="86"/>
      <c r="M1197" s="86"/>
      <c r="N1197" s="86"/>
      <c r="O1197" s="86"/>
      <c r="P1197" s="86"/>
      <c r="Q1197" s="86"/>
      <c r="R1197" s="86"/>
      <c r="S1197" s="86"/>
    </row>
    <row r="1198" spans="2:19" s="87" customFormat="1" ht="15">
      <c r="B1198" s="86"/>
      <c r="F1198" s="86"/>
      <c r="G1198" s="86"/>
      <c r="H1198" s="86"/>
      <c r="I1198" s="86"/>
      <c r="J1198" s="86"/>
      <c r="K1198" s="86"/>
      <c r="L1198" s="86"/>
      <c r="M1198" s="86"/>
      <c r="N1198" s="86"/>
      <c r="O1198" s="86"/>
      <c r="P1198" s="86"/>
      <c r="Q1198" s="86"/>
      <c r="R1198" s="86"/>
      <c r="S1198" s="86"/>
    </row>
    <row r="1199" spans="2:19" s="87" customFormat="1" ht="15">
      <c r="B1199" s="86"/>
      <c r="F1199" s="86"/>
      <c r="G1199" s="86"/>
      <c r="H1199" s="86"/>
      <c r="I1199" s="86"/>
      <c r="J1199" s="86"/>
      <c r="K1199" s="86"/>
      <c r="L1199" s="86"/>
      <c r="M1199" s="86"/>
      <c r="N1199" s="86"/>
      <c r="O1199" s="86"/>
      <c r="P1199" s="86"/>
      <c r="Q1199" s="86"/>
      <c r="R1199" s="86"/>
      <c r="S1199" s="86"/>
    </row>
    <row r="1200" spans="2:19" s="87" customFormat="1" ht="15">
      <c r="B1200" s="86"/>
      <c r="F1200" s="86"/>
      <c r="G1200" s="86"/>
      <c r="H1200" s="86"/>
      <c r="I1200" s="86"/>
      <c r="J1200" s="86"/>
      <c r="K1200" s="86"/>
      <c r="L1200" s="86"/>
      <c r="M1200" s="86"/>
      <c r="N1200" s="86"/>
      <c r="O1200" s="86"/>
      <c r="P1200" s="86"/>
      <c r="Q1200" s="86"/>
      <c r="R1200" s="86"/>
      <c r="S1200" s="86"/>
    </row>
    <row r="1201" spans="2:19" s="87" customFormat="1" ht="15">
      <c r="B1201" s="86"/>
      <c r="F1201" s="86"/>
      <c r="G1201" s="86"/>
      <c r="H1201" s="86"/>
      <c r="I1201" s="86"/>
      <c r="J1201" s="86"/>
      <c r="K1201" s="86"/>
      <c r="L1201" s="86"/>
      <c r="M1201" s="86"/>
      <c r="N1201" s="86"/>
      <c r="O1201" s="86"/>
      <c r="P1201" s="86"/>
      <c r="Q1201" s="86"/>
      <c r="R1201" s="86"/>
      <c r="S1201" s="86"/>
    </row>
    <row r="1202" spans="2:19" s="87" customFormat="1" ht="15">
      <c r="B1202" s="86"/>
      <c r="F1202" s="86"/>
      <c r="G1202" s="86"/>
      <c r="H1202" s="86"/>
      <c r="I1202" s="86"/>
      <c r="J1202" s="86"/>
      <c r="K1202" s="86"/>
      <c r="L1202" s="86"/>
      <c r="M1202" s="86"/>
      <c r="N1202" s="86"/>
      <c r="O1202" s="86"/>
      <c r="P1202" s="86"/>
      <c r="Q1202" s="86"/>
      <c r="R1202" s="86"/>
      <c r="S1202" s="86"/>
    </row>
    <row r="1203" spans="2:19" s="87" customFormat="1" ht="15">
      <c r="B1203" s="86"/>
      <c r="F1203" s="86"/>
      <c r="G1203" s="86"/>
      <c r="H1203" s="86"/>
      <c r="I1203" s="86"/>
      <c r="J1203" s="86"/>
      <c r="K1203" s="86"/>
      <c r="L1203" s="86"/>
      <c r="M1203" s="86"/>
      <c r="N1203" s="86"/>
      <c r="O1203" s="86"/>
      <c r="P1203" s="86"/>
      <c r="Q1203" s="86"/>
      <c r="R1203" s="86"/>
      <c r="S1203" s="86"/>
    </row>
    <row r="1204" spans="2:19" s="87" customFormat="1" ht="15">
      <c r="B1204" s="86"/>
      <c r="F1204" s="86"/>
      <c r="G1204" s="86"/>
      <c r="H1204" s="86"/>
      <c r="I1204" s="86"/>
      <c r="J1204" s="86"/>
      <c r="K1204" s="86"/>
      <c r="L1204" s="86"/>
      <c r="M1204" s="86"/>
      <c r="N1204" s="86"/>
      <c r="O1204" s="86"/>
      <c r="P1204" s="86"/>
      <c r="Q1204" s="86"/>
      <c r="R1204" s="86"/>
      <c r="S1204" s="86"/>
    </row>
    <row r="1205" spans="2:19" s="87" customFormat="1" ht="15">
      <c r="B1205" s="86"/>
      <c r="F1205" s="86"/>
      <c r="G1205" s="86"/>
      <c r="H1205" s="86"/>
      <c r="I1205" s="86"/>
      <c r="J1205" s="86"/>
      <c r="K1205" s="86"/>
      <c r="L1205" s="86"/>
      <c r="M1205" s="86"/>
      <c r="N1205" s="86"/>
      <c r="O1205" s="86"/>
      <c r="P1205" s="86"/>
      <c r="Q1205" s="86"/>
      <c r="R1205" s="86"/>
      <c r="S1205" s="86"/>
    </row>
    <row r="1206" spans="2:19" s="87" customFormat="1" ht="15">
      <c r="B1206" s="86"/>
      <c r="F1206" s="86"/>
      <c r="G1206" s="86"/>
      <c r="H1206" s="86"/>
      <c r="I1206" s="86"/>
      <c r="J1206" s="86"/>
      <c r="K1206" s="86"/>
      <c r="L1206" s="86"/>
      <c r="M1206" s="86"/>
      <c r="N1206" s="86"/>
      <c r="O1206" s="86"/>
      <c r="P1206" s="86"/>
      <c r="Q1206" s="86"/>
      <c r="R1206" s="86"/>
      <c r="S1206" s="86"/>
    </row>
    <row r="1207" spans="2:19" s="87" customFormat="1" ht="15">
      <c r="B1207" s="86"/>
      <c r="F1207" s="86"/>
      <c r="G1207" s="86"/>
      <c r="H1207" s="86"/>
      <c r="I1207" s="86"/>
      <c r="J1207" s="86"/>
      <c r="K1207" s="86"/>
      <c r="L1207" s="86"/>
      <c r="M1207" s="86"/>
      <c r="N1207" s="86"/>
      <c r="O1207" s="86"/>
      <c r="P1207" s="86"/>
      <c r="Q1207" s="86"/>
      <c r="R1207" s="86"/>
      <c r="S1207" s="86"/>
    </row>
    <row r="1208" spans="2:19" s="87" customFormat="1" ht="15">
      <c r="B1208" s="86"/>
      <c r="F1208" s="86"/>
      <c r="G1208" s="86"/>
      <c r="H1208" s="86"/>
      <c r="I1208" s="86"/>
      <c r="J1208" s="86"/>
      <c r="K1208" s="86"/>
      <c r="L1208" s="86"/>
      <c r="M1208" s="86"/>
      <c r="N1208" s="86"/>
      <c r="O1208" s="86"/>
      <c r="P1208" s="86"/>
      <c r="Q1208" s="86"/>
      <c r="R1208" s="86"/>
      <c r="S1208" s="86"/>
    </row>
    <row r="1209" spans="2:19" s="87" customFormat="1" ht="15">
      <c r="B1209" s="86"/>
      <c r="F1209" s="86"/>
      <c r="G1209" s="86"/>
      <c r="H1209" s="86"/>
      <c r="I1209" s="86"/>
      <c r="J1209" s="86"/>
      <c r="K1209" s="86"/>
      <c r="L1209" s="86"/>
      <c r="M1209" s="86"/>
      <c r="N1209" s="86"/>
      <c r="O1209" s="86"/>
      <c r="P1209" s="86"/>
      <c r="Q1209" s="86"/>
      <c r="R1209" s="86"/>
      <c r="S1209" s="86"/>
    </row>
    <row r="1210" spans="2:19" s="87" customFormat="1" ht="15">
      <c r="B1210" s="86"/>
      <c r="F1210" s="86"/>
      <c r="G1210" s="86"/>
      <c r="H1210" s="86"/>
      <c r="I1210" s="86"/>
      <c r="J1210" s="86"/>
      <c r="K1210" s="86"/>
      <c r="L1210" s="86"/>
      <c r="M1210" s="86"/>
      <c r="N1210" s="86"/>
      <c r="O1210" s="86"/>
      <c r="P1210" s="86"/>
      <c r="Q1210" s="86"/>
      <c r="R1210" s="86"/>
      <c r="S1210" s="86"/>
    </row>
    <row r="1211" spans="2:19" s="87" customFormat="1" ht="15">
      <c r="B1211" s="86"/>
      <c r="F1211" s="86"/>
      <c r="G1211" s="86"/>
      <c r="H1211" s="86"/>
      <c r="I1211" s="86"/>
      <c r="J1211" s="86"/>
      <c r="K1211" s="86"/>
      <c r="L1211" s="86"/>
      <c r="M1211" s="86"/>
      <c r="N1211" s="86"/>
      <c r="O1211" s="86"/>
      <c r="P1211" s="86"/>
      <c r="Q1211" s="86"/>
      <c r="R1211" s="86"/>
      <c r="S1211" s="86"/>
    </row>
    <row r="1212" spans="2:19" s="87" customFormat="1" ht="15">
      <c r="B1212" s="86"/>
      <c r="F1212" s="86"/>
      <c r="G1212" s="86"/>
      <c r="H1212" s="86"/>
      <c r="I1212" s="86"/>
      <c r="J1212" s="86"/>
      <c r="K1212" s="86"/>
      <c r="L1212" s="86"/>
      <c r="M1212" s="86"/>
      <c r="N1212" s="86"/>
      <c r="O1212" s="86"/>
      <c r="P1212" s="86"/>
      <c r="Q1212" s="86"/>
      <c r="R1212" s="86"/>
      <c r="S1212" s="86"/>
    </row>
    <row r="1213" spans="2:19" s="87" customFormat="1" ht="15">
      <c r="B1213" s="86"/>
      <c r="F1213" s="86"/>
      <c r="G1213" s="86"/>
      <c r="H1213" s="86"/>
      <c r="I1213" s="86"/>
      <c r="J1213" s="86"/>
      <c r="K1213" s="86"/>
      <c r="L1213" s="86"/>
      <c r="M1213" s="86"/>
      <c r="N1213" s="86"/>
      <c r="O1213" s="86"/>
      <c r="P1213" s="86"/>
      <c r="Q1213" s="86"/>
      <c r="R1213" s="86"/>
      <c r="S1213" s="86"/>
    </row>
    <row r="1214" spans="2:19" s="87" customFormat="1" ht="15">
      <c r="B1214" s="86"/>
      <c r="F1214" s="86"/>
      <c r="G1214" s="86"/>
      <c r="H1214" s="86"/>
      <c r="I1214" s="86"/>
      <c r="J1214" s="86"/>
      <c r="K1214" s="86"/>
      <c r="L1214" s="86"/>
      <c r="M1214" s="86"/>
      <c r="N1214" s="86"/>
      <c r="O1214" s="86"/>
      <c r="P1214" s="86"/>
      <c r="Q1214" s="86"/>
      <c r="R1214" s="86"/>
      <c r="S1214" s="86"/>
    </row>
    <row r="1215" spans="2:19" s="87" customFormat="1" ht="15">
      <c r="B1215" s="86"/>
      <c r="F1215" s="86"/>
      <c r="G1215" s="86"/>
      <c r="H1215" s="86"/>
      <c r="I1215" s="86"/>
      <c r="J1215" s="86"/>
      <c r="K1215" s="86"/>
      <c r="L1215" s="86"/>
      <c r="M1215" s="86"/>
      <c r="N1215" s="86"/>
      <c r="O1215" s="86"/>
      <c r="P1215" s="86"/>
      <c r="Q1215" s="86"/>
      <c r="R1215" s="86"/>
      <c r="S1215" s="86"/>
    </row>
    <row r="1216" spans="2:19" s="87" customFormat="1" ht="15">
      <c r="B1216" s="86"/>
      <c r="F1216" s="86"/>
      <c r="G1216" s="86"/>
      <c r="H1216" s="86"/>
      <c r="I1216" s="86"/>
      <c r="J1216" s="86"/>
      <c r="K1216" s="86"/>
      <c r="L1216" s="86"/>
      <c r="M1216" s="86"/>
      <c r="N1216" s="86"/>
      <c r="O1216" s="86"/>
      <c r="P1216" s="86"/>
      <c r="Q1216" s="86"/>
      <c r="R1216" s="86"/>
      <c r="S1216" s="86"/>
    </row>
    <row r="1217" spans="2:19" s="87" customFormat="1" ht="15">
      <c r="B1217" s="86"/>
      <c r="F1217" s="86"/>
      <c r="G1217" s="86"/>
      <c r="H1217" s="86"/>
      <c r="I1217" s="86"/>
      <c r="J1217" s="86"/>
      <c r="K1217" s="86"/>
      <c r="L1217" s="86"/>
      <c r="M1217" s="86"/>
      <c r="N1217" s="86"/>
      <c r="O1217" s="86"/>
      <c r="P1217" s="86"/>
      <c r="Q1217" s="86"/>
      <c r="R1217" s="86"/>
      <c r="S1217" s="86"/>
    </row>
    <row r="1218" spans="2:19" s="87" customFormat="1" ht="15">
      <c r="B1218" s="86"/>
      <c r="F1218" s="86"/>
      <c r="G1218" s="86"/>
      <c r="H1218" s="86"/>
      <c r="I1218" s="86"/>
      <c r="J1218" s="86"/>
      <c r="K1218" s="86"/>
      <c r="L1218" s="86"/>
      <c r="M1218" s="86"/>
      <c r="N1218" s="86"/>
      <c r="O1218" s="86"/>
      <c r="P1218" s="86"/>
      <c r="Q1218" s="86"/>
      <c r="R1218" s="86"/>
      <c r="S1218" s="86"/>
    </row>
    <row r="1219" spans="2:19" s="87" customFormat="1" ht="15">
      <c r="B1219" s="86"/>
      <c r="F1219" s="86"/>
      <c r="G1219" s="86"/>
      <c r="H1219" s="86"/>
      <c r="I1219" s="86"/>
      <c r="J1219" s="86"/>
      <c r="K1219" s="86"/>
      <c r="L1219" s="86"/>
      <c r="M1219" s="86"/>
      <c r="N1219" s="86"/>
      <c r="O1219" s="86"/>
      <c r="P1219" s="86"/>
      <c r="Q1219" s="86"/>
      <c r="R1219" s="86"/>
      <c r="S1219" s="86"/>
    </row>
    <row r="1220" spans="2:19" s="87" customFormat="1" ht="15">
      <c r="B1220" s="86"/>
      <c r="F1220" s="86"/>
      <c r="G1220" s="86"/>
      <c r="H1220" s="86"/>
      <c r="I1220" s="86"/>
      <c r="J1220" s="86"/>
      <c r="K1220" s="86"/>
      <c r="L1220" s="86"/>
      <c r="M1220" s="86"/>
      <c r="N1220" s="86"/>
      <c r="O1220" s="86"/>
      <c r="P1220" s="86"/>
      <c r="Q1220" s="86"/>
      <c r="R1220" s="86"/>
      <c r="S1220" s="86"/>
    </row>
    <row r="1221" spans="2:19" s="87" customFormat="1" ht="15">
      <c r="B1221" s="86"/>
      <c r="F1221" s="86"/>
      <c r="G1221" s="86"/>
      <c r="H1221" s="86"/>
      <c r="I1221" s="86"/>
      <c r="J1221" s="86"/>
      <c r="K1221" s="86"/>
      <c r="L1221" s="86"/>
      <c r="M1221" s="86"/>
      <c r="N1221" s="86"/>
      <c r="O1221" s="86"/>
      <c r="P1221" s="86"/>
      <c r="Q1221" s="86"/>
      <c r="R1221" s="86"/>
      <c r="S1221" s="86"/>
    </row>
    <row r="1222" spans="2:19" s="87" customFormat="1" ht="15">
      <c r="B1222" s="86"/>
      <c r="F1222" s="86"/>
      <c r="G1222" s="86"/>
      <c r="H1222" s="86"/>
      <c r="I1222" s="86"/>
      <c r="J1222" s="86"/>
      <c r="K1222" s="86"/>
      <c r="L1222" s="86"/>
      <c r="M1222" s="86"/>
      <c r="N1222" s="86"/>
      <c r="O1222" s="86"/>
      <c r="P1222" s="86"/>
      <c r="Q1222" s="86"/>
      <c r="R1222" s="86"/>
      <c r="S1222" s="86"/>
    </row>
    <row r="1223" spans="2:19" s="87" customFormat="1" ht="15">
      <c r="B1223" s="86"/>
      <c r="F1223" s="86"/>
      <c r="G1223" s="86"/>
      <c r="H1223" s="86"/>
      <c r="I1223" s="86"/>
      <c r="J1223" s="86"/>
      <c r="K1223" s="86"/>
      <c r="L1223" s="86"/>
      <c r="M1223" s="86"/>
      <c r="N1223" s="86"/>
      <c r="O1223" s="86"/>
      <c r="P1223" s="86"/>
      <c r="Q1223" s="86"/>
      <c r="R1223" s="86"/>
      <c r="S1223" s="86"/>
    </row>
    <row r="1224" spans="2:19" s="87" customFormat="1" ht="15">
      <c r="B1224" s="86"/>
      <c r="F1224" s="86"/>
      <c r="G1224" s="86"/>
      <c r="H1224" s="86"/>
      <c r="I1224" s="86"/>
      <c r="J1224" s="86"/>
      <c r="K1224" s="86"/>
      <c r="L1224" s="86"/>
      <c r="M1224" s="86"/>
      <c r="N1224" s="86"/>
      <c r="O1224" s="86"/>
      <c r="P1224" s="86"/>
      <c r="Q1224" s="86"/>
      <c r="R1224" s="86"/>
      <c r="S1224" s="86"/>
    </row>
    <row r="1225" spans="2:19" s="87" customFormat="1" ht="15">
      <c r="B1225" s="86"/>
      <c r="F1225" s="86"/>
      <c r="G1225" s="86"/>
      <c r="H1225" s="86"/>
      <c r="I1225" s="86"/>
      <c r="J1225" s="86"/>
      <c r="K1225" s="86"/>
      <c r="L1225" s="86"/>
      <c r="M1225" s="86"/>
      <c r="N1225" s="86"/>
      <c r="O1225" s="86"/>
      <c r="P1225" s="86"/>
      <c r="Q1225" s="86"/>
      <c r="R1225" s="86"/>
      <c r="S1225" s="86"/>
    </row>
    <row r="1226" spans="2:19" s="87" customFormat="1" ht="15">
      <c r="B1226" s="86"/>
      <c r="F1226" s="86"/>
      <c r="G1226" s="86"/>
      <c r="H1226" s="86"/>
      <c r="I1226" s="86"/>
      <c r="J1226" s="86"/>
      <c r="K1226" s="86"/>
      <c r="L1226" s="86"/>
      <c r="M1226" s="86"/>
      <c r="N1226" s="86"/>
      <c r="O1226" s="86"/>
      <c r="P1226" s="86"/>
      <c r="Q1226" s="86"/>
      <c r="R1226" s="86"/>
      <c r="S1226" s="86"/>
    </row>
    <row r="1227" spans="2:19" s="87" customFormat="1" ht="15">
      <c r="B1227" s="86"/>
      <c r="F1227" s="86"/>
      <c r="G1227" s="86"/>
      <c r="H1227" s="86"/>
      <c r="I1227" s="86"/>
      <c r="J1227" s="86"/>
      <c r="K1227" s="86"/>
      <c r="L1227" s="86"/>
      <c r="M1227" s="86"/>
      <c r="N1227" s="86"/>
      <c r="O1227" s="86"/>
      <c r="P1227" s="86"/>
      <c r="Q1227" s="86"/>
      <c r="R1227" s="86"/>
      <c r="S1227" s="86"/>
    </row>
    <row r="1228" spans="2:19" s="87" customFormat="1" ht="15">
      <c r="B1228" s="86"/>
      <c r="F1228" s="86"/>
      <c r="G1228" s="86"/>
      <c r="H1228" s="86"/>
      <c r="I1228" s="86"/>
      <c r="J1228" s="86"/>
      <c r="K1228" s="86"/>
      <c r="L1228" s="86"/>
      <c r="M1228" s="86"/>
      <c r="N1228" s="86"/>
      <c r="O1228" s="86"/>
      <c r="P1228" s="86"/>
      <c r="Q1228" s="86"/>
      <c r="R1228" s="86"/>
      <c r="S1228" s="86"/>
    </row>
    <row r="1229" spans="2:19" s="87" customFormat="1" ht="15">
      <c r="B1229" s="86"/>
      <c r="F1229" s="86"/>
      <c r="G1229" s="86"/>
      <c r="H1229" s="86"/>
      <c r="I1229" s="86"/>
      <c r="J1229" s="86"/>
      <c r="K1229" s="86"/>
      <c r="L1229" s="86"/>
      <c r="M1229" s="86"/>
      <c r="N1229" s="86"/>
      <c r="O1229" s="86"/>
      <c r="P1229" s="86"/>
      <c r="Q1229" s="86"/>
      <c r="R1229" s="86"/>
      <c r="S1229" s="86"/>
    </row>
    <row r="1230" spans="2:19" s="87" customFormat="1" ht="15">
      <c r="B1230" s="86"/>
      <c r="F1230" s="86"/>
      <c r="G1230" s="86"/>
      <c r="H1230" s="86"/>
      <c r="I1230" s="86"/>
      <c r="J1230" s="86"/>
      <c r="K1230" s="86"/>
      <c r="L1230" s="86"/>
      <c r="M1230" s="86"/>
      <c r="N1230" s="86"/>
      <c r="O1230" s="86"/>
      <c r="P1230" s="86"/>
      <c r="Q1230" s="86"/>
      <c r="R1230" s="86"/>
      <c r="S1230" s="86"/>
    </row>
    <row r="1231" spans="2:19" s="87" customFormat="1" ht="15">
      <c r="B1231" s="86"/>
      <c r="F1231" s="86"/>
      <c r="G1231" s="86"/>
      <c r="H1231" s="86"/>
      <c r="I1231" s="86"/>
      <c r="J1231" s="86"/>
      <c r="K1231" s="86"/>
      <c r="L1231" s="86"/>
      <c r="M1231" s="86"/>
      <c r="N1231" s="86"/>
      <c r="O1231" s="86"/>
      <c r="P1231" s="86"/>
      <c r="Q1231" s="86"/>
      <c r="R1231" s="86"/>
      <c r="S1231" s="86"/>
    </row>
    <row r="1232" spans="2:19" s="87" customFormat="1" ht="15">
      <c r="B1232" s="86"/>
      <c r="F1232" s="86"/>
      <c r="G1232" s="86"/>
      <c r="H1232" s="86"/>
      <c r="I1232" s="86"/>
      <c r="J1232" s="86"/>
      <c r="K1232" s="86"/>
      <c r="L1232" s="86"/>
      <c r="M1232" s="86"/>
      <c r="N1232" s="86"/>
      <c r="O1232" s="86"/>
      <c r="P1232" s="86"/>
      <c r="Q1232" s="86"/>
      <c r="R1232" s="86"/>
      <c r="S1232" s="86"/>
    </row>
    <row r="1233" spans="2:19" s="87" customFormat="1" ht="15">
      <c r="B1233" s="86"/>
      <c r="F1233" s="86"/>
      <c r="G1233" s="86"/>
      <c r="H1233" s="86"/>
      <c r="I1233" s="86"/>
      <c r="J1233" s="86"/>
      <c r="K1233" s="86"/>
      <c r="L1233" s="86"/>
      <c r="M1233" s="86"/>
      <c r="N1233" s="86"/>
      <c r="O1233" s="86"/>
      <c r="P1233" s="86"/>
      <c r="Q1233" s="86"/>
      <c r="R1233" s="86"/>
      <c r="S1233" s="86"/>
    </row>
    <row r="1234" spans="2:19" s="87" customFormat="1" ht="15">
      <c r="B1234" s="86"/>
      <c r="F1234" s="86"/>
      <c r="G1234" s="86"/>
      <c r="H1234" s="86"/>
      <c r="I1234" s="86"/>
      <c r="J1234" s="86"/>
      <c r="K1234" s="86"/>
      <c r="L1234" s="86"/>
      <c r="M1234" s="86"/>
      <c r="N1234" s="86"/>
      <c r="O1234" s="86"/>
      <c r="P1234" s="86"/>
      <c r="Q1234" s="86"/>
      <c r="R1234" s="86"/>
      <c r="S1234" s="86"/>
    </row>
    <row r="1235" spans="2:19" s="87" customFormat="1" ht="15">
      <c r="B1235" s="86"/>
      <c r="F1235" s="86"/>
      <c r="G1235" s="86"/>
      <c r="H1235" s="86"/>
      <c r="I1235" s="86"/>
      <c r="J1235" s="86"/>
      <c r="K1235" s="86"/>
      <c r="L1235" s="86"/>
      <c r="M1235" s="86"/>
      <c r="N1235" s="86"/>
      <c r="O1235" s="86"/>
      <c r="P1235" s="86"/>
      <c r="Q1235" s="86"/>
      <c r="R1235" s="86"/>
      <c r="S1235" s="86"/>
    </row>
    <row r="1236" spans="2:19" s="87" customFormat="1" ht="15">
      <c r="B1236" s="86"/>
      <c r="F1236" s="86"/>
      <c r="G1236" s="86"/>
      <c r="H1236" s="86"/>
      <c r="I1236" s="86"/>
      <c r="J1236" s="86"/>
      <c r="K1236" s="86"/>
      <c r="L1236" s="86"/>
      <c r="M1236" s="86"/>
      <c r="N1236" s="86"/>
      <c r="O1236" s="86"/>
      <c r="P1236" s="86"/>
      <c r="Q1236" s="86"/>
      <c r="R1236" s="86"/>
      <c r="S1236" s="86"/>
    </row>
    <row r="1237" spans="2:19" s="87" customFormat="1" ht="15">
      <c r="B1237" s="86"/>
      <c r="F1237" s="86"/>
      <c r="G1237" s="86"/>
      <c r="H1237" s="86"/>
      <c r="I1237" s="86"/>
      <c r="J1237" s="86"/>
      <c r="K1237" s="86"/>
      <c r="L1237" s="86"/>
      <c r="M1237" s="86"/>
      <c r="N1237" s="86"/>
      <c r="O1237" s="86"/>
      <c r="P1237" s="86"/>
      <c r="Q1237" s="86"/>
      <c r="R1237" s="86"/>
      <c r="S1237" s="86"/>
    </row>
    <row r="1238" spans="2:19" s="87" customFormat="1" ht="15">
      <c r="B1238" s="86"/>
      <c r="F1238" s="86"/>
      <c r="G1238" s="86"/>
      <c r="H1238" s="86"/>
      <c r="I1238" s="86"/>
      <c r="J1238" s="86"/>
      <c r="K1238" s="86"/>
      <c r="L1238" s="86"/>
      <c r="M1238" s="86"/>
      <c r="N1238" s="86"/>
      <c r="O1238" s="86"/>
      <c r="P1238" s="86"/>
      <c r="Q1238" s="86"/>
      <c r="R1238" s="86"/>
      <c r="S1238" s="86"/>
    </row>
    <row r="1239" spans="2:19" s="87" customFormat="1" ht="15">
      <c r="B1239" s="86"/>
      <c r="F1239" s="86"/>
      <c r="G1239" s="86"/>
      <c r="H1239" s="86"/>
      <c r="I1239" s="86"/>
      <c r="J1239" s="86"/>
      <c r="K1239" s="86"/>
      <c r="L1239" s="86"/>
      <c r="M1239" s="86"/>
      <c r="N1239" s="86"/>
      <c r="O1239" s="86"/>
      <c r="P1239" s="86"/>
      <c r="Q1239" s="86"/>
      <c r="R1239" s="86"/>
      <c r="S1239" s="86"/>
    </row>
    <row r="1240" spans="2:19" s="87" customFormat="1" ht="15">
      <c r="B1240" s="86"/>
      <c r="F1240" s="86"/>
      <c r="G1240" s="86"/>
      <c r="H1240" s="86"/>
      <c r="I1240" s="86"/>
      <c r="J1240" s="86"/>
      <c r="K1240" s="86"/>
      <c r="L1240" s="86"/>
      <c r="M1240" s="86"/>
      <c r="N1240" s="86"/>
      <c r="O1240" s="86"/>
      <c r="P1240" s="86"/>
      <c r="Q1240" s="86"/>
      <c r="R1240" s="86"/>
      <c r="S1240" s="86"/>
    </row>
    <row r="1241" spans="2:19" s="87" customFormat="1" ht="15">
      <c r="B1241" s="86"/>
      <c r="F1241" s="86"/>
      <c r="G1241" s="86"/>
      <c r="H1241" s="86"/>
      <c r="I1241" s="86"/>
      <c r="J1241" s="86"/>
      <c r="K1241" s="86"/>
      <c r="L1241" s="86"/>
      <c r="M1241" s="86"/>
      <c r="N1241" s="86"/>
      <c r="O1241" s="86"/>
      <c r="P1241" s="86"/>
      <c r="Q1241" s="86"/>
      <c r="R1241" s="86"/>
      <c r="S1241" s="86"/>
    </row>
    <row r="1242" spans="2:19" s="87" customFormat="1" ht="15">
      <c r="B1242" s="86"/>
      <c r="F1242" s="86"/>
      <c r="G1242" s="86"/>
      <c r="H1242" s="86"/>
      <c r="I1242" s="86"/>
      <c r="J1242" s="86"/>
      <c r="K1242" s="86"/>
      <c r="L1242" s="86"/>
      <c r="M1242" s="86"/>
      <c r="N1242" s="86"/>
      <c r="O1242" s="86"/>
      <c r="P1242" s="86"/>
      <c r="Q1242" s="86"/>
      <c r="R1242" s="86"/>
      <c r="S1242" s="86"/>
    </row>
    <row r="1243" spans="2:19" s="87" customFormat="1" ht="15">
      <c r="B1243" s="86"/>
      <c r="F1243" s="86"/>
      <c r="G1243" s="86"/>
      <c r="H1243" s="86"/>
      <c r="I1243" s="86"/>
      <c r="J1243" s="86"/>
      <c r="K1243" s="86"/>
      <c r="L1243" s="86"/>
      <c r="M1243" s="86"/>
      <c r="N1243" s="86"/>
      <c r="O1243" s="86"/>
      <c r="P1243" s="86"/>
      <c r="Q1243" s="86"/>
      <c r="R1243" s="86"/>
      <c r="S1243" s="86"/>
    </row>
    <row r="1244" spans="2:19" s="87" customFormat="1" ht="15">
      <c r="B1244" s="86"/>
      <c r="F1244" s="86"/>
      <c r="G1244" s="86"/>
      <c r="H1244" s="86"/>
      <c r="I1244" s="86"/>
      <c r="J1244" s="86"/>
      <c r="K1244" s="86"/>
      <c r="L1244" s="86"/>
      <c r="M1244" s="86"/>
      <c r="N1244" s="86"/>
      <c r="O1244" s="86"/>
      <c r="P1244" s="86"/>
      <c r="Q1244" s="86"/>
      <c r="R1244" s="86"/>
      <c r="S1244" s="86"/>
    </row>
    <row r="1245" spans="2:19" s="87" customFormat="1" ht="15">
      <c r="B1245" s="86"/>
      <c r="F1245" s="86"/>
      <c r="G1245" s="86"/>
      <c r="H1245" s="86"/>
      <c r="I1245" s="86"/>
      <c r="J1245" s="86"/>
      <c r="K1245" s="86"/>
      <c r="L1245" s="86"/>
      <c r="M1245" s="86"/>
      <c r="N1245" s="86"/>
      <c r="O1245" s="86"/>
      <c r="P1245" s="86"/>
      <c r="Q1245" s="86"/>
      <c r="R1245" s="86"/>
      <c r="S1245" s="86"/>
    </row>
    <row r="1246" spans="2:19" s="87" customFormat="1" ht="15">
      <c r="B1246" s="86"/>
      <c r="F1246" s="86"/>
      <c r="G1246" s="86"/>
      <c r="H1246" s="86"/>
      <c r="I1246" s="86"/>
      <c r="J1246" s="86"/>
      <c r="K1246" s="86"/>
      <c r="L1246" s="86"/>
      <c r="M1246" s="86"/>
      <c r="N1246" s="86"/>
      <c r="O1246" s="86"/>
      <c r="P1246" s="86"/>
      <c r="Q1246" s="86"/>
      <c r="R1246" s="86"/>
      <c r="S1246" s="86"/>
    </row>
    <row r="1247" spans="2:19" s="87" customFormat="1" ht="15">
      <c r="B1247" s="86"/>
      <c r="F1247" s="86"/>
      <c r="G1247" s="86"/>
      <c r="H1247" s="86"/>
      <c r="I1247" s="86"/>
      <c r="J1247" s="86"/>
      <c r="K1247" s="86"/>
      <c r="L1247" s="86"/>
      <c r="M1247" s="86"/>
      <c r="N1247" s="86"/>
      <c r="O1247" s="86"/>
      <c r="P1247" s="86"/>
      <c r="Q1247" s="86"/>
      <c r="R1247" s="86"/>
      <c r="S1247" s="86"/>
    </row>
    <row r="1248" spans="2:19" s="87" customFormat="1" ht="15">
      <c r="B1248" s="86"/>
      <c r="F1248" s="86"/>
      <c r="G1248" s="86"/>
      <c r="H1248" s="86"/>
      <c r="I1248" s="86"/>
      <c r="J1248" s="86"/>
      <c r="K1248" s="86"/>
      <c r="L1248" s="86"/>
      <c r="M1248" s="86"/>
      <c r="N1248" s="86"/>
      <c r="O1248" s="86"/>
      <c r="P1248" s="86"/>
      <c r="Q1248" s="86"/>
      <c r="R1248" s="86"/>
      <c r="S1248" s="86"/>
    </row>
    <row r="1249" spans="2:19" s="87" customFormat="1" ht="15">
      <c r="B1249" s="86"/>
      <c r="F1249" s="86"/>
      <c r="G1249" s="86"/>
      <c r="H1249" s="86"/>
      <c r="I1249" s="86"/>
      <c r="J1249" s="86"/>
      <c r="K1249" s="86"/>
      <c r="L1249" s="86"/>
      <c r="M1249" s="86"/>
      <c r="N1249" s="86"/>
      <c r="O1249" s="86"/>
      <c r="P1249" s="86"/>
      <c r="Q1249" s="86"/>
      <c r="R1249" s="86"/>
      <c r="S1249" s="86"/>
    </row>
    <row r="1250" spans="2:19" s="87" customFormat="1" ht="15">
      <c r="B1250" s="86"/>
      <c r="F1250" s="86"/>
      <c r="G1250" s="86"/>
      <c r="H1250" s="86"/>
      <c r="I1250" s="86"/>
      <c r="J1250" s="86"/>
      <c r="K1250" s="86"/>
      <c r="L1250" s="86"/>
      <c r="M1250" s="86"/>
      <c r="N1250" s="86"/>
      <c r="O1250" s="86"/>
      <c r="P1250" s="86"/>
      <c r="Q1250" s="86"/>
      <c r="R1250" s="86"/>
      <c r="S1250" s="86"/>
    </row>
    <row r="1251" spans="2:19" s="87" customFormat="1" ht="15">
      <c r="B1251" s="86"/>
      <c r="F1251" s="86"/>
      <c r="G1251" s="86"/>
      <c r="H1251" s="86"/>
      <c r="I1251" s="86"/>
      <c r="J1251" s="86"/>
      <c r="K1251" s="86"/>
      <c r="L1251" s="86"/>
      <c r="M1251" s="86"/>
      <c r="N1251" s="86"/>
      <c r="O1251" s="86"/>
      <c r="P1251" s="86"/>
      <c r="Q1251" s="86"/>
      <c r="R1251" s="86"/>
      <c r="S1251" s="86"/>
    </row>
    <row r="1252" spans="2:19" s="87" customFormat="1" ht="15">
      <c r="B1252" s="86"/>
      <c r="F1252" s="86"/>
      <c r="G1252" s="86"/>
      <c r="H1252" s="86"/>
      <c r="I1252" s="86"/>
      <c r="J1252" s="86"/>
      <c r="K1252" s="86"/>
      <c r="L1252" s="86"/>
      <c r="M1252" s="86"/>
      <c r="N1252" s="86"/>
      <c r="O1252" s="86"/>
      <c r="P1252" s="86"/>
      <c r="Q1252" s="86"/>
      <c r="R1252" s="86"/>
      <c r="S1252" s="86"/>
    </row>
    <row r="1253" spans="2:19" s="87" customFormat="1" ht="15">
      <c r="B1253" s="86"/>
      <c r="F1253" s="86"/>
      <c r="G1253" s="86"/>
      <c r="H1253" s="86"/>
      <c r="I1253" s="86"/>
      <c r="J1253" s="86"/>
      <c r="K1253" s="86"/>
      <c r="L1253" s="86"/>
      <c r="M1253" s="86"/>
      <c r="N1253" s="86"/>
      <c r="O1253" s="86"/>
      <c r="P1253" s="86"/>
      <c r="Q1253" s="86"/>
      <c r="R1253" s="86"/>
      <c r="S1253" s="86"/>
    </row>
    <row r="1254" spans="2:19" s="87" customFormat="1" ht="15">
      <c r="B1254" s="86"/>
      <c r="F1254" s="86"/>
      <c r="G1254" s="86"/>
      <c r="H1254" s="86"/>
      <c r="I1254" s="86"/>
      <c r="J1254" s="86"/>
      <c r="K1254" s="86"/>
      <c r="L1254" s="86"/>
      <c r="M1254" s="86"/>
      <c r="N1254" s="86"/>
      <c r="O1254" s="86"/>
      <c r="P1254" s="86"/>
      <c r="Q1254" s="86"/>
      <c r="R1254" s="86"/>
      <c r="S1254" s="86"/>
    </row>
    <row r="1255" spans="2:19" s="87" customFormat="1" ht="15">
      <c r="B1255" s="86"/>
      <c r="F1255" s="86"/>
      <c r="G1255" s="86"/>
      <c r="H1255" s="86"/>
      <c r="I1255" s="86"/>
      <c r="J1255" s="86"/>
      <c r="K1255" s="86"/>
      <c r="L1255" s="86"/>
      <c r="M1255" s="86"/>
      <c r="N1255" s="86"/>
      <c r="O1255" s="86"/>
      <c r="P1255" s="86"/>
      <c r="Q1255" s="86"/>
      <c r="R1255" s="86"/>
      <c r="S1255" s="86"/>
    </row>
    <row r="1256" spans="2:19" s="87" customFormat="1" ht="15">
      <c r="B1256" s="86"/>
      <c r="F1256" s="86"/>
      <c r="G1256" s="86"/>
      <c r="H1256" s="86"/>
      <c r="I1256" s="86"/>
      <c r="J1256" s="86"/>
      <c r="K1256" s="86"/>
      <c r="L1256" s="86"/>
      <c r="M1256" s="86"/>
      <c r="N1256" s="86"/>
      <c r="O1256" s="86"/>
      <c r="P1256" s="86"/>
      <c r="Q1256" s="86"/>
      <c r="R1256" s="86"/>
      <c r="S1256" s="86"/>
    </row>
    <row r="1257" spans="2:19" s="87" customFormat="1" ht="15">
      <c r="B1257" s="86"/>
      <c r="F1257" s="86"/>
      <c r="G1257" s="86"/>
      <c r="H1257" s="86"/>
      <c r="I1257" s="86"/>
      <c r="J1257" s="86"/>
      <c r="K1257" s="86"/>
      <c r="L1257" s="86"/>
      <c r="M1257" s="86"/>
      <c r="N1257" s="86"/>
      <c r="O1257" s="86"/>
      <c r="P1257" s="86"/>
      <c r="Q1257" s="86"/>
      <c r="R1257" s="86"/>
      <c r="S1257" s="86"/>
    </row>
    <row r="1258" spans="2:19" s="87" customFormat="1" ht="15">
      <c r="B1258" s="86"/>
      <c r="F1258" s="86"/>
      <c r="G1258" s="86"/>
      <c r="H1258" s="86"/>
      <c r="I1258" s="86"/>
      <c r="J1258" s="86"/>
      <c r="K1258" s="86"/>
      <c r="L1258" s="86"/>
      <c r="M1258" s="86"/>
      <c r="N1258" s="86"/>
      <c r="O1258" s="86"/>
      <c r="P1258" s="86"/>
      <c r="Q1258" s="86"/>
      <c r="R1258" s="86"/>
      <c r="S1258" s="86"/>
    </row>
    <row r="1259" spans="2:19" s="87" customFormat="1" ht="15">
      <c r="B1259" s="86"/>
      <c r="F1259" s="86"/>
      <c r="G1259" s="86"/>
      <c r="H1259" s="86"/>
      <c r="I1259" s="86"/>
      <c r="J1259" s="86"/>
      <c r="K1259" s="86"/>
      <c r="L1259" s="86"/>
      <c r="M1259" s="86"/>
      <c r="N1259" s="86"/>
      <c r="O1259" s="86"/>
      <c r="P1259" s="86"/>
      <c r="Q1259" s="86"/>
      <c r="R1259" s="86"/>
      <c r="S1259" s="86"/>
    </row>
    <row r="1260" spans="2:19" s="87" customFormat="1" ht="15">
      <c r="B1260" s="86"/>
      <c r="F1260" s="86"/>
      <c r="G1260" s="86"/>
      <c r="H1260" s="86"/>
      <c r="I1260" s="86"/>
      <c r="J1260" s="86"/>
      <c r="K1260" s="86"/>
      <c r="L1260" s="86"/>
      <c r="M1260" s="86"/>
      <c r="N1260" s="86"/>
      <c r="O1260" s="86"/>
      <c r="P1260" s="86"/>
      <c r="Q1260" s="86"/>
      <c r="R1260" s="86"/>
      <c r="S1260" s="86"/>
    </row>
    <row r="1261" spans="2:19" s="87" customFormat="1" ht="15">
      <c r="B1261" s="86"/>
      <c r="F1261" s="86"/>
      <c r="G1261" s="86"/>
      <c r="H1261" s="86"/>
      <c r="I1261" s="86"/>
      <c r="J1261" s="86"/>
      <c r="K1261" s="86"/>
      <c r="L1261" s="86"/>
      <c r="M1261" s="86"/>
      <c r="N1261" s="86"/>
      <c r="O1261" s="86"/>
      <c r="P1261" s="86"/>
      <c r="Q1261" s="86"/>
      <c r="R1261" s="86"/>
      <c r="S1261" s="86"/>
    </row>
    <row r="1262" spans="2:19" s="87" customFormat="1" ht="15">
      <c r="B1262" s="86"/>
      <c r="F1262" s="86"/>
      <c r="G1262" s="86"/>
      <c r="H1262" s="86"/>
      <c r="I1262" s="86"/>
      <c r="J1262" s="86"/>
      <c r="K1262" s="86"/>
      <c r="L1262" s="86"/>
      <c r="M1262" s="86"/>
      <c r="N1262" s="86"/>
      <c r="O1262" s="86"/>
      <c r="P1262" s="86"/>
      <c r="Q1262" s="86"/>
      <c r="R1262" s="86"/>
      <c r="S1262" s="86"/>
    </row>
    <row r="1263" spans="2:19" s="87" customFormat="1" ht="15">
      <c r="B1263" s="86"/>
      <c r="F1263" s="86"/>
      <c r="G1263" s="86"/>
      <c r="H1263" s="86"/>
      <c r="I1263" s="86"/>
      <c r="J1263" s="86"/>
      <c r="K1263" s="86"/>
      <c r="L1263" s="86"/>
      <c r="M1263" s="86"/>
      <c r="N1263" s="86"/>
      <c r="O1263" s="86"/>
      <c r="P1263" s="86"/>
      <c r="Q1263" s="86"/>
      <c r="R1263" s="86"/>
      <c r="S1263" s="86"/>
    </row>
    <row r="1264" spans="2:19" s="87" customFormat="1" ht="15">
      <c r="B1264" s="86"/>
      <c r="F1264" s="86"/>
      <c r="G1264" s="86"/>
      <c r="H1264" s="86"/>
      <c r="I1264" s="86"/>
      <c r="J1264" s="86"/>
      <c r="K1264" s="86"/>
      <c r="L1264" s="86"/>
      <c r="M1264" s="86"/>
      <c r="N1264" s="86"/>
      <c r="O1264" s="86"/>
      <c r="P1264" s="86"/>
      <c r="Q1264" s="86"/>
      <c r="R1264" s="86"/>
      <c r="S1264" s="86"/>
    </row>
    <row r="1265" spans="2:19" s="87" customFormat="1" ht="15">
      <c r="B1265" s="86"/>
      <c r="F1265" s="86"/>
      <c r="G1265" s="86"/>
      <c r="H1265" s="86"/>
      <c r="I1265" s="86"/>
      <c r="J1265" s="86"/>
      <c r="K1265" s="86"/>
      <c r="L1265" s="86"/>
      <c r="M1265" s="86"/>
      <c r="N1265" s="86"/>
      <c r="O1265" s="86"/>
      <c r="P1265" s="86"/>
      <c r="Q1265" s="86"/>
      <c r="R1265" s="86"/>
      <c r="S1265" s="86"/>
    </row>
    <row r="1266" spans="2:19" s="87" customFormat="1" ht="15">
      <c r="B1266" s="86"/>
      <c r="F1266" s="86"/>
      <c r="G1266" s="86"/>
      <c r="H1266" s="86"/>
      <c r="I1266" s="86"/>
      <c r="J1266" s="86"/>
      <c r="K1266" s="86"/>
      <c r="L1266" s="86"/>
      <c r="M1266" s="86"/>
      <c r="N1266" s="86"/>
      <c r="O1266" s="86"/>
      <c r="P1266" s="86"/>
      <c r="Q1266" s="86"/>
      <c r="R1266" s="86"/>
      <c r="S1266" s="86"/>
    </row>
    <row r="1267" spans="2:19" s="87" customFormat="1" ht="15">
      <c r="B1267" s="86"/>
      <c r="F1267" s="86"/>
      <c r="G1267" s="86"/>
      <c r="H1267" s="86"/>
      <c r="I1267" s="86"/>
      <c r="J1267" s="86"/>
      <c r="K1267" s="86"/>
      <c r="L1267" s="86"/>
      <c r="M1267" s="86"/>
      <c r="N1267" s="86"/>
      <c r="O1267" s="86"/>
      <c r="P1267" s="86"/>
      <c r="Q1267" s="86"/>
      <c r="R1267" s="86"/>
      <c r="S1267" s="86"/>
    </row>
    <row r="1268" spans="2:19" s="87" customFormat="1" ht="15">
      <c r="B1268" s="86"/>
      <c r="F1268" s="86"/>
      <c r="G1268" s="86"/>
      <c r="H1268" s="86"/>
      <c r="I1268" s="86"/>
      <c r="J1268" s="86"/>
      <c r="K1268" s="86"/>
      <c r="L1268" s="86"/>
      <c r="M1268" s="86"/>
      <c r="N1268" s="86"/>
      <c r="O1268" s="86"/>
      <c r="P1268" s="86"/>
      <c r="Q1268" s="86"/>
      <c r="R1268" s="86"/>
      <c r="S1268" s="86"/>
    </row>
    <row r="1269" spans="2:19" s="87" customFormat="1" ht="15">
      <c r="B1269" s="86"/>
      <c r="F1269" s="86"/>
      <c r="G1269" s="86"/>
      <c r="H1269" s="86"/>
      <c r="I1269" s="86"/>
      <c r="J1269" s="86"/>
      <c r="K1269" s="86"/>
      <c r="L1269" s="86"/>
      <c r="M1269" s="86"/>
      <c r="N1269" s="86"/>
      <c r="O1269" s="86"/>
      <c r="P1269" s="86"/>
      <c r="Q1269" s="86"/>
      <c r="R1269" s="86"/>
      <c r="S1269" s="86"/>
    </row>
    <row r="1270" spans="2:19" s="87" customFormat="1" ht="15">
      <c r="B1270" s="86"/>
      <c r="F1270" s="86"/>
      <c r="G1270" s="86"/>
      <c r="H1270" s="86"/>
      <c r="I1270" s="86"/>
      <c r="J1270" s="86"/>
      <c r="K1270" s="86"/>
      <c r="L1270" s="86"/>
      <c r="M1270" s="86"/>
      <c r="N1270" s="86"/>
      <c r="O1270" s="86"/>
      <c r="P1270" s="86"/>
      <c r="Q1270" s="86"/>
      <c r="R1270" s="86"/>
      <c r="S1270" s="86"/>
    </row>
    <row r="1271" spans="2:19" s="87" customFormat="1" ht="15">
      <c r="B1271" s="86"/>
      <c r="F1271" s="86"/>
      <c r="G1271" s="86"/>
      <c r="H1271" s="86"/>
      <c r="I1271" s="86"/>
      <c r="J1271" s="86"/>
      <c r="K1271" s="86"/>
      <c r="L1271" s="86"/>
      <c r="M1271" s="86"/>
      <c r="N1271" s="86"/>
      <c r="O1271" s="86"/>
      <c r="P1271" s="86"/>
      <c r="Q1271" s="86"/>
      <c r="R1271" s="86"/>
      <c r="S1271" s="86"/>
    </row>
    <row r="1272" spans="2:19" s="87" customFormat="1" ht="15">
      <c r="B1272" s="86"/>
      <c r="F1272" s="86"/>
      <c r="G1272" s="86"/>
      <c r="H1272" s="86"/>
      <c r="I1272" s="86"/>
      <c r="J1272" s="86"/>
      <c r="K1272" s="86"/>
      <c r="L1272" s="86"/>
      <c r="M1272" s="86"/>
      <c r="N1272" s="86"/>
      <c r="O1272" s="86"/>
      <c r="P1272" s="86"/>
      <c r="Q1272" s="86"/>
      <c r="R1272" s="86"/>
      <c r="S1272" s="86"/>
    </row>
    <row r="1273" spans="2:19" s="87" customFormat="1" ht="15">
      <c r="B1273" s="86"/>
      <c r="F1273" s="86"/>
      <c r="G1273" s="86"/>
      <c r="H1273" s="86"/>
      <c r="I1273" s="86"/>
      <c r="J1273" s="86"/>
      <c r="K1273" s="86"/>
      <c r="L1273" s="86"/>
      <c r="M1273" s="86"/>
      <c r="N1273" s="86"/>
      <c r="O1273" s="86"/>
      <c r="P1273" s="86"/>
      <c r="Q1273" s="86"/>
      <c r="R1273" s="86"/>
      <c r="S1273" s="86"/>
    </row>
    <row r="1274" spans="2:19" s="87" customFormat="1" ht="15">
      <c r="B1274" s="86"/>
      <c r="F1274" s="86"/>
      <c r="G1274" s="86"/>
      <c r="H1274" s="86"/>
      <c r="I1274" s="86"/>
      <c r="J1274" s="86"/>
      <c r="K1274" s="86"/>
      <c r="L1274" s="86"/>
      <c r="M1274" s="86"/>
      <c r="N1274" s="86"/>
      <c r="O1274" s="86"/>
      <c r="P1274" s="86"/>
      <c r="Q1274" s="86"/>
      <c r="R1274" s="86"/>
      <c r="S1274" s="86"/>
    </row>
    <row r="1275" spans="2:19" s="87" customFormat="1" ht="15">
      <c r="B1275" s="86"/>
      <c r="F1275" s="86"/>
      <c r="G1275" s="86"/>
      <c r="H1275" s="86"/>
      <c r="I1275" s="86"/>
      <c r="J1275" s="86"/>
      <c r="K1275" s="86"/>
      <c r="L1275" s="86"/>
      <c r="M1275" s="86"/>
      <c r="N1275" s="86"/>
      <c r="O1275" s="86"/>
      <c r="P1275" s="86"/>
      <c r="Q1275" s="86"/>
      <c r="R1275" s="86"/>
      <c r="S1275" s="86"/>
    </row>
    <row r="1276" spans="2:19" s="87" customFormat="1" ht="15">
      <c r="B1276" s="86"/>
      <c r="F1276" s="86"/>
      <c r="G1276" s="86"/>
      <c r="H1276" s="86"/>
      <c r="I1276" s="86"/>
      <c r="J1276" s="86"/>
      <c r="K1276" s="86"/>
      <c r="L1276" s="86"/>
      <c r="M1276" s="86"/>
      <c r="N1276" s="86"/>
      <c r="O1276" s="86"/>
      <c r="P1276" s="86"/>
      <c r="Q1276" s="86"/>
      <c r="R1276" s="86"/>
      <c r="S1276" s="86"/>
    </row>
    <row r="1277" spans="2:19" s="87" customFormat="1" ht="15">
      <c r="B1277" s="86"/>
      <c r="F1277" s="86"/>
      <c r="G1277" s="86"/>
      <c r="H1277" s="86"/>
      <c r="I1277" s="86"/>
      <c r="J1277" s="86"/>
      <c r="K1277" s="86"/>
      <c r="L1277" s="86"/>
      <c r="M1277" s="86"/>
      <c r="N1277" s="86"/>
      <c r="O1277" s="86"/>
      <c r="P1277" s="86"/>
      <c r="Q1277" s="86"/>
      <c r="R1277" s="86"/>
      <c r="S1277" s="86"/>
    </row>
    <row r="1278" spans="2:19" s="87" customFormat="1" ht="15">
      <c r="B1278" s="86"/>
      <c r="F1278" s="86"/>
      <c r="G1278" s="86"/>
      <c r="H1278" s="86"/>
      <c r="I1278" s="86"/>
      <c r="J1278" s="86"/>
      <c r="K1278" s="86"/>
      <c r="L1278" s="86"/>
      <c r="M1278" s="86"/>
      <c r="N1278" s="86"/>
      <c r="O1278" s="86"/>
      <c r="P1278" s="86"/>
      <c r="Q1278" s="86"/>
      <c r="R1278" s="86"/>
      <c r="S1278" s="86"/>
    </row>
    <row r="1279" spans="2:19" s="87" customFormat="1" ht="15">
      <c r="B1279" s="86"/>
      <c r="F1279" s="86"/>
      <c r="G1279" s="86"/>
      <c r="H1279" s="86"/>
      <c r="I1279" s="86"/>
      <c r="J1279" s="86"/>
      <c r="K1279" s="86"/>
      <c r="L1279" s="86"/>
      <c r="M1279" s="86"/>
      <c r="N1279" s="86"/>
      <c r="O1279" s="86"/>
      <c r="P1279" s="86"/>
      <c r="Q1279" s="86"/>
      <c r="R1279" s="86"/>
      <c r="S1279" s="86"/>
    </row>
    <row r="1280" spans="2:19" s="87" customFormat="1" ht="15">
      <c r="B1280" s="86"/>
      <c r="F1280" s="86"/>
      <c r="G1280" s="86"/>
      <c r="H1280" s="86"/>
      <c r="I1280" s="86"/>
      <c r="J1280" s="86"/>
      <c r="K1280" s="86"/>
      <c r="L1280" s="86"/>
      <c r="M1280" s="86"/>
      <c r="N1280" s="86"/>
      <c r="O1280" s="86"/>
      <c r="P1280" s="86"/>
      <c r="Q1280" s="86"/>
      <c r="R1280" s="86"/>
      <c r="S1280" s="86"/>
    </row>
    <row r="1281" spans="2:19" s="87" customFormat="1" ht="15">
      <c r="B1281" s="86"/>
      <c r="F1281" s="86"/>
      <c r="G1281" s="86"/>
      <c r="H1281" s="86"/>
      <c r="I1281" s="86"/>
      <c r="J1281" s="86"/>
      <c r="K1281" s="86"/>
      <c r="L1281" s="86"/>
      <c r="M1281" s="86"/>
      <c r="N1281" s="86"/>
      <c r="O1281" s="86"/>
      <c r="P1281" s="86"/>
      <c r="Q1281" s="86"/>
      <c r="R1281" s="86"/>
      <c r="S1281" s="86"/>
    </row>
    <row r="1282" spans="2:19" s="87" customFormat="1" ht="15">
      <c r="B1282" s="86"/>
      <c r="F1282" s="86"/>
      <c r="G1282" s="86"/>
      <c r="H1282" s="86"/>
      <c r="I1282" s="86"/>
      <c r="J1282" s="86"/>
      <c r="K1282" s="86"/>
      <c r="L1282" s="86"/>
      <c r="M1282" s="86"/>
      <c r="N1282" s="86"/>
      <c r="O1282" s="86"/>
      <c r="P1282" s="86"/>
      <c r="Q1282" s="86"/>
      <c r="R1282" s="86"/>
      <c r="S1282" s="86"/>
    </row>
    <row r="1283" spans="2:19" s="87" customFormat="1" ht="15">
      <c r="B1283" s="86"/>
      <c r="F1283" s="86"/>
      <c r="G1283" s="86"/>
      <c r="H1283" s="86"/>
      <c r="I1283" s="86"/>
      <c r="J1283" s="86"/>
      <c r="K1283" s="86"/>
      <c r="L1283" s="86"/>
      <c r="M1283" s="86"/>
      <c r="N1283" s="86"/>
      <c r="O1283" s="86"/>
      <c r="P1283" s="86"/>
      <c r="Q1283" s="86"/>
      <c r="R1283" s="86"/>
      <c r="S1283" s="86"/>
    </row>
    <row r="1284" spans="2:19" s="87" customFormat="1" ht="15">
      <c r="B1284" s="86"/>
      <c r="F1284" s="86"/>
      <c r="G1284" s="86"/>
      <c r="H1284" s="86"/>
      <c r="I1284" s="86"/>
      <c r="J1284" s="86"/>
      <c r="K1284" s="86"/>
      <c r="L1284" s="86"/>
      <c r="M1284" s="86"/>
      <c r="N1284" s="86"/>
      <c r="O1284" s="86"/>
      <c r="P1284" s="86"/>
      <c r="Q1284" s="86"/>
      <c r="R1284" s="86"/>
      <c r="S1284" s="86"/>
    </row>
    <row r="1285" spans="2:19" s="87" customFormat="1" ht="15">
      <c r="B1285" s="86"/>
      <c r="F1285" s="86"/>
      <c r="G1285" s="86"/>
      <c r="H1285" s="86"/>
      <c r="I1285" s="86"/>
      <c r="J1285" s="86"/>
      <c r="K1285" s="86"/>
      <c r="L1285" s="86"/>
      <c r="M1285" s="86"/>
      <c r="N1285" s="86"/>
      <c r="O1285" s="86"/>
      <c r="P1285" s="86"/>
      <c r="Q1285" s="86"/>
      <c r="R1285" s="86"/>
      <c r="S1285" s="86"/>
    </row>
    <row r="1286" spans="2:19" s="87" customFormat="1" ht="15">
      <c r="B1286" s="86"/>
      <c r="F1286" s="86"/>
      <c r="G1286" s="86"/>
      <c r="H1286" s="86"/>
      <c r="I1286" s="86"/>
      <c r="J1286" s="86"/>
      <c r="K1286" s="86"/>
      <c r="L1286" s="86"/>
      <c r="M1286" s="86"/>
      <c r="N1286" s="86"/>
      <c r="O1286" s="86"/>
      <c r="P1286" s="86"/>
      <c r="Q1286" s="86"/>
      <c r="R1286" s="86"/>
      <c r="S1286" s="86"/>
    </row>
    <row r="1287" spans="2:19" s="87" customFormat="1" ht="15">
      <c r="B1287" s="86"/>
      <c r="F1287" s="86"/>
      <c r="G1287" s="86"/>
      <c r="H1287" s="86"/>
      <c r="I1287" s="86"/>
      <c r="J1287" s="86"/>
      <c r="K1287" s="86"/>
      <c r="L1287" s="86"/>
      <c r="M1287" s="86"/>
      <c r="N1287" s="86"/>
      <c r="O1287" s="86"/>
      <c r="P1287" s="86"/>
      <c r="Q1287" s="86"/>
      <c r="R1287" s="86"/>
      <c r="S1287" s="86"/>
    </row>
    <row r="1288" spans="2:19" s="87" customFormat="1" ht="15">
      <c r="B1288" s="86"/>
      <c r="F1288" s="86"/>
      <c r="G1288" s="86"/>
      <c r="H1288" s="86"/>
      <c r="I1288" s="86"/>
      <c r="J1288" s="86"/>
      <c r="K1288" s="86"/>
      <c r="L1288" s="86"/>
      <c r="M1288" s="86"/>
      <c r="N1288" s="86"/>
      <c r="O1288" s="86"/>
      <c r="P1288" s="86"/>
      <c r="Q1288" s="86"/>
      <c r="R1288" s="86"/>
      <c r="S1288" s="86"/>
    </row>
    <row r="1289" spans="2:19" s="87" customFormat="1" ht="15">
      <c r="B1289" s="86"/>
      <c r="F1289" s="86"/>
      <c r="G1289" s="86"/>
      <c r="H1289" s="86"/>
      <c r="I1289" s="86"/>
      <c r="J1289" s="86"/>
      <c r="K1289" s="86"/>
      <c r="L1289" s="86"/>
      <c r="M1289" s="86"/>
      <c r="N1289" s="86"/>
      <c r="O1289" s="86"/>
      <c r="P1289" s="86"/>
      <c r="Q1289" s="86"/>
      <c r="R1289" s="86"/>
      <c r="S1289" s="86"/>
    </row>
    <row r="1290" spans="2:19" s="87" customFormat="1" ht="15">
      <c r="B1290" s="86"/>
      <c r="F1290" s="86"/>
      <c r="G1290" s="86"/>
      <c r="H1290" s="86"/>
      <c r="I1290" s="86"/>
      <c r="J1290" s="86"/>
      <c r="K1290" s="86"/>
      <c r="L1290" s="86"/>
      <c r="M1290" s="86"/>
      <c r="N1290" s="86"/>
      <c r="O1290" s="86"/>
      <c r="P1290" s="86"/>
      <c r="Q1290" s="86"/>
      <c r="R1290" s="86"/>
      <c r="S1290" s="86"/>
    </row>
    <row r="1291" spans="2:19" s="87" customFormat="1" ht="15">
      <c r="B1291" s="86"/>
      <c r="F1291" s="86"/>
      <c r="G1291" s="86"/>
      <c r="H1291" s="86"/>
      <c r="I1291" s="86"/>
      <c r="J1291" s="86"/>
      <c r="K1291" s="86"/>
      <c r="L1291" s="86"/>
      <c r="M1291" s="86"/>
      <c r="N1291" s="86"/>
      <c r="O1291" s="86"/>
      <c r="P1291" s="86"/>
      <c r="Q1291" s="86"/>
      <c r="R1291" s="86"/>
      <c r="S1291" s="86"/>
    </row>
    <row r="1292" spans="2:19" s="87" customFormat="1" ht="15">
      <c r="B1292" s="86"/>
      <c r="F1292" s="86"/>
      <c r="G1292" s="86"/>
      <c r="H1292" s="86"/>
      <c r="I1292" s="86"/>
      <c r="J1292" s="86"/>
      <c r="K1292" s="86"/>
      <c r="L1292" s="86"/>
      <c r="M1292" s="86"/>
      <c r="N1292" s="86"/>
      <c r="O1292" s="86"/>
      <c r="P1292" s="86"/>
      <c r="Q1292" s="86"/>
      <c r="R1292" s="86"/>
      <c r="S1292" s="86"/>
    </row>
    <row r="1293" spans="2:19" s="87" customFormat="1" ht="15">
      <c r="B1293" s="86"/>
      <c r="F1293" s="86"/>
      <c r="G1293" s="86"/>
      <c r="H1293" s="86"/>
      <c r="I1293" s="86"/>
      <c r="J1293" s="86"/>
      <c r="K1293" s="86"/>
      <c r="L1293" s="86"/>
      <c r="M1293" s="86"/>
      <c r="N1293" s="86"/>
      <c r="O1293" s="86"/>
      <c r="P1293" s="86"/>
      <c r="Q1293" s="86"/>
      <c r="R1293" s="86"/>
      <c r="S1293" s="86"/>
    </row>
    <row r="1294" spans="2:19" s="87" customFormat="1" ht="15">
      <c r="B1294" s="86"/>
      <c r="F1294" s="86"/>
      <c r="G1294" s="86"/>
      <c r="H1294" s="86"/>
      <c r="I1294" s="86"/>
      <c r="J1294" s="86"/>
      <c r="K1294" s="86"/>
      <c r="L1294" s="86"/>
      <c r="M1294" s="86"/>
      <c r="N1294" s="86"/>
      <c r="O1294" s="86"/>
      <c r="P1294" s="86"/>
      <c r="Q1294" s="86"/>
      <c r="R1294" s="86"/>
      <c r="S1294" s="86"/>
    </row>
    <row r="1295" spans="2:19" s="87" customFormat="1" ht="15">
      <c r="B1295" s="86"/>
      <c r="F1295" s="86"/>
      <c r="G1295" s="86"/>
      <c r="H1295" s="86"/>
      <c r="I1295" s="86"/>
      <c r="J1295" s="86"/>
      <c r="K1295" s="86"/>
      <c r="L1295" s="86"/>
      <c r="M1295" s="86"/>
      <c r="N1295" s="86"/>
      <c r="O1295" s="86"/>
      <c r="P1295" s="86"/>
      <c r="Q1295" s="86"/>
      <c r="R1295" s="86"/>
      <c r="S1295" s="86"/>
    </row>
    <row r="1296" spans="2:19" s="87" customFormat="1" ht="15">
      <c r="B1296" s="86"/>
      <c r="F1296" s="86"/>
      <c r="G1296" s="86"/>
      <c r="H1296" s="86"/>
      <c r="I1296" s="86"/>
      <c r="J1296" s="86"/>
      <c r="K1296" s="86"/>
      <c r="L1296" s="86"/>
      <c r="M1296" s="86"/>
      <c r="N1296" s="86"/>
      <c r="O1296" s="86"/>
      <c r="P1296" s="86"/>
      <c r="Q1296" s="86"/>
      <c r="R1296" s="86"/>
      <c r="S1296" s="86"/>
    </row>
    <row r="1297" spans="2:19" s="87" customFormat="1" ht="15">
      <c r="B1297" s="86"/>
      <c r="F1297" s="86"/>
      <c r="G1297" s="86"/>
      <c r="H1297" s="86"/>
      <c r="I1297" s="86"/>
      <c r="J1297" s="86"/>
      <c r="K1297" s="86"/>
      <c r="L1297" s="86"/>
      <c r="M1297" s="86"/>
      <c r="N1297" s="86"/>
      <c r="O1297" s="86"/>
      <c r="P1297" s="86"/>
      <c r="Q1297" s="86"/>
      <c r="R1297" s="86"/>
      <c r="S1297" s="86"/>
    </row>
    <row r="1298" spans="2:19" s="87" customFormat="1" ht="15">
      <c r="B1298" s="86"/>
      <c r="F1298" s="86"/>
      <c r="G1298" s="86"/>
      <c r="H1298" s="86"/>
      <c r="I1298" s="86"/>
      <c r="J1298" s="86"/>
      <c r="K1298" s="86"/>
      <c r="L1298" s="86"/>
      <c r="M1298" s="86"/>
      <c r="N1298" s="86"/>
      <c r="O1298" s="86"/>
      <c r="P1298" s="86"/>
      <c r="Q1298" s="86"/>
      <c r="R1298" s="86"/>
      <c r="S1298" s="86"/>
    </row>
    <row r="1299" spans="2:19" s="87" customFormat="1" ht="15">
      <c r="B1299" s="86"/>
      <c r="F1299" s="86"/>
      <c r="G1299" s="86"/>
      <c r="H1299" s="86"/>
      <c r="I1299" s="86"/>
      <c r="J1299" s="86"/>
      <c r="K1299" s="86"/>
      <c r="L1299" s="86"/>
      <c r="M1299" s="86"/>
      <c r="N1299" s="86"/>
      <c r="O1299" s="86"/>
      <c r="P1299" s="86"/>
      <c r="Q1299" s="86"/>
      <c r="R1299" s="86"/>
      <c r="S1299" s="86"/>
    </row>
    <row r="1300" spans="2:19" s="87" customFormat="1" ht="15">
      <c r="B1300" s="86"/>
      <c r="F1300" s="86"/>
      <c r="G1300" s="86"/>
      <c r="H1300" s="86"/>
      <c r="I1300" s="86"/>
      <c r="J1300" s="86"/>
      <c r="K1300" s="86"/>
      <c r="L1300" s="86"/>
      <c r="M1300" s="86"/>
      <c r="N1300" s="86"/>
      <c r="O1300" s="86"/>
      <c r="P1300" s="86"/>
      <c r="Q1300" s="86"/>
      <c r="R1300" s="86"/>
      <c r="S1300" s="86"/>
    </row>
    <row r="1301" spans="2:19" s="87" customFormat="1" ht="15">
      <c r="B1301" s="86"/>
      <c r="F1301" s="86"/>
      <c r="G1301" s="86"/>
      <c r="H1301" s="86"/>
      <c r="I1301" s="86"/>
      <c r="J1301" s="86"/>
      <c r="K1301" s="86"/>
      <c r="L1301" s="86"/>
      <c r="M1301" s="86"/>
      <c r="N1301" s="86"/>
      <c r="O1301" s="86"/>
      <c r="P1301" s="86"/>
      <c r="Q1301" s="86"/>
      <c r="R1301" s="86"/>
      <c r="S1301" s="86"/>
    </row>
    <row r="1302" spans="2:19" s="87" customFormat="1" ht="15">
      <c r="B1302" s="86"/>
      <c r="F1302" s="86"/>
      <c r="G1302" s="86"/>
      <c r="H1302" s="86"/>
      <c r="I1302" s="86"/>
      <c r="J1302" s="86"/>
      <c r="K1302" s="86"/>
      <c r="L1302" s="86"/>
      <c r="M1302" s="86"/>
      <c r="N1302" s="86"/>
      <c r="O1302" s="86"/>
      <c r="P1302" s="86"/>
      <c r="Q1302" s="86"/>
      <c r="R1302" s="86"/>
      <c r="S1302" s="86"/>
    </row>
    <row r="1303" spans="2:19" s="87" customFormat="1" ht="15">
      <c r="B1303" s="86"/>
      <c r="F1303" s="86"/>
      <c r="G1303" s="86"/>
      <c r="H1303" s="86"/>
      <c r="I1303" s="86"/>
      <c r="J1303" s="86"/>
      <c r="K1303" s="86"/>
      <c r="L1303" s="86"/>
      <c r="M1303" s="86"/>
      <c r="N1303" s="86"/>
      <c r="O1303" s="86"/>
      <c r="P1303" s="86"/>
      <c r="Q1303" s="86"/>
      <c r="R1303" s="86"/>
      <c r="S1303" s="86"/>
    </row>
    <row r="1304" spans="2:19" s="87" customFormat="1" ht="15">
      <c r="B1304" s="86"/>
      <c r="F1304" s="86"/>
      <c r="G1304" s="86"/>
      <c r="H1304" s="86"/>
      <c r="I1304" s="86"/>
      <c r="J1304" s="86"/>
      <c r="K1304" s="86"/>
      <c r="L1304" s="86"/>
      <c r="M1304" s="86"/>
      <c r="N1304" s="86"/>
      <c r="O1304" s="86"/>
      <c r="P1304" s="86"/>
      <c r="Q1304" s="86"/>
      <c r="R1304" s="86"/>
      <c r="S1304" s="86"/>
    </row>
    <row r="1305" spans="2:19" s="87" customFormat="1" ht="15">
      <c r="B1305" s="86"/>
      <c r="F1305" s="86"/>
      <c r="G1305" s="86"/>
      <c r="H1305" s="86"/>
      <c r="I1305" s="86"/>
      <c r="J1305" s="86"/>
      <c r="K1305" s="86"/>
      <c r="L1305" s="86"/>
      <c r="M1305" s="86"/>
      <c r="N1305" s="86"/>
      <c r="O1305" s="86"/>
      <c r="P1305" s="86"/>
      <c r="Q1305" s="86"/>
      <c r="R1305" s="86"/>
      <c r="S1305" s="86"/>
    </row>
    <row r="1306" spans="2:19" s="87" customFormat="1" ht="15">
      <c r="B1306" s="86"/>
      <c r="F1306" s="86"/>
      <c r="G1306" s="86"/>
      <c r="H1306" s="86"/>
      <c r="I1306" s="86"/>
      <c r="J1306" s="86"/>
      <c r="K1306" s="86"/>
      <c r="L1306" s="86"/>
      <c r="M1306" s="86"/>
      <c r="N1306" s="86"/>
      <c r="O1306" s="86"/>
      <c r="P1306" s="86"/>
      <c r="Q1306" s="86"/>
      <c r="R1306" s="86"/>
      <c r="S1306" s="86"/>
    </row>
    <row r="1307" spans="2:19" s="87" customFormat="1" ht="15">
      <c r="B1307" s="86"/>
      <c r="F1307" s="86"/>
      <c r="G1307" s="86"/>
      <c r="H1307" s="86"/>
      <c r="I1307" s="86"/>
      <c r="J1307" s="86"/>
      <c r="K1307" s="86"/>
      <c r="L1307" s="86"/>
      <c r="M1307" s="86"/>
      <c r="N1307" s="86"/>
      <c r="O1307" s="86"/>
      <c r="P1307" s="86"/>
      <c r="Q1307" s="86"/>
      <c r="R1307" s="86"/>
      <c r="S1307" s="86"/>
    </row>
    <row r="1308" spans="2:19" s="87" customFormat="1" ht="15">
      <c r="B1308" s="86"/>
      <c r="F1308" s="86"/>
      <c r="G1308" s="86"/>
      <c r="H1308" s="86"/>
      <c r="I1308" s="86"/>
      <c r="J1308" s="86"/>
      <c r="K1308" s="86"/>
      <c r="L1308" s="86"/>
      <c r="M1308" s="86"/>
      <c r="N1308" s="86"/>
      <c r="O1308" s="86"/>
      <c r="P1308" s="86"/>
      <c r="Q1308" s="86"/>
      <c r="R1308" s="86"/>
      <c r="S1308" s="86"/>
    </row>
    <row r="1309" spans="2:19" s="87" customFormat="1" ht="15">
      <c r="B1309" s="86"/>
      <c r="F1309" s="86"/>
      <c r="G1309" s="86"/>
      <c r="H1309" s="86"/>
      <c r="I1309" s="86"/>
      <c r="J1309" s="86"/>
      <c r="K1309" s="86"/>
      <c r="L1309" s="86"/>
      <c r="M1309" s="86"/>
      <c r="N1309" s="86"/>
      <c r="O1309" s="86"/>
      <c r="P1309" s="86"/>
      <c r="Q1309" s="86"/>
      <c r="R1309" s="86"/>
      <c r="S1309" s="86"/>
    </row>
    <row r="1310" spans="2:19" s="87" customFormat="1" ht="15">
      <c r="B1310" s="86"/>
      <c r="F1310" s="86"/>
      <c r="G1310" s="86"/>
      <c r="H1310" s="86"/>
      <c r="I1310" s="86"/>
      <c r="J1310" s="86"/>
      <c r="K1310" s="86"/>
      <c r="L1310" s="86"/>
      <c r="M1310" s="86"/>
      <c r="N1310" s="86"/>
      <c r="O1310" s="86"/>
      <c r="P1310" s="86"/>
      <c r="Q1310" s="86"/>
      <c r="R1310" s="86"/>
      <c r="S1310" s="86"/>
    </row>
    <row r="1311" spans="2:19" s="87" customFormat="1" ht="15">
      <c r="B1311" s="86"/>
      <c r="F1311" s="86"/>
      <c r="G1311" s="86"/>
      <c r="H1311" s="86"/>
      <c r="I1311" s="86"/>
      <c r="J1311" s="86"/>
      <c r="K1311" s="86"/>
      <c r="L1311" s="86"/>
      <c r="M1311" s="86"/>
      <c r="N1311" s="86"/>
      <c r="O1311" s="86"/>
      <c r="P1311" s="86"/>
      <c r="Q1311" s="86"/>
      <c r="R1311" s="86"/>
      <c r="S1311" s="86"/>
    </row>
    <row r="1312" spans="2:19" s="87" customFormat="1" ht="15">
      <c r="B1312" s="86"/>
      <c r="F1312" s="86"/>
      <c r="G1312" s="86"/>
      <c r="H1312" s="86"/>
      <c r="I1312" s="86"/>
      <c r="J1312" s="86"/>
      <c r="K1312" s="86"/>
      <c r="L1312" s="86"/>
      <c r="M1312" s="86"/>
      <c r="N1312" s="86"/>
      <c r="O1312" s="86"/>
      <c r="P1312" s="86"/>
      <c r="Q1312" s="86"/>
      <c r="R1312" s="86"/>
      <c r="S1312" s="86"/>
    </row>
    <row r="1313" spans="2:19" s="87" customFormat="1" ht="15">
      <c r="B1313" s="86"/>
      <c r="F1313" s="86"/>
      <c r="G1313" s="86"/>
      <c r="H1313" s="86"/>
      <c r="I1313" s="86"/>
      <c r="J1313" s="86"/>
      <c r="K1313" s="86"/>
      <c r="L1313" s="86"/>
      <c r="M1313" s="86"/>
      <c r="N1313" s="86"/>
      <c r="O1313" s="86"/>
      <c r="P1313" s="86"/>
      <c r="Q1313" s="86"/>
      <c r="R1313" s="86"/>
      <c r="S1313" s="86"/>
    </row>
    <row r="1314" spans="2:19" s="87" customFormat="1" ht="15">
      <c r="B1314" s="86"/>
      <c r="F1314" s="86"/>
      <c r="G1314" s="86"/>
      <c r="H1314" s="86"/>
      <c r="I1314" s="86"/>
      <c r="J1314" s="86"/>
      <c r="K1314" s="86"/>
      <c r="L1314" s="86"/>
      <c r="M1314" s="86"/>
      <c r="N1314" s="86"/>
      <c r="O1314" s="86"/>
      <c r="P1314" s="86"/>
      <c r="Q1314" s="86"/>
      <c r="R1314" s="86"/>
      <c r="S1314" s="86"/>
    </row>
    <row r="1315" spans="2:19" s="87" customFormat="1" ht="15">
      <c r="B1315" s="86"/>
      <c r="F1315" s="86"/>
      <c r="G1315" s="86"/>
      <c r="H1315" s="86"/>
      <c r="I1315" s="86"/>
      <c r="J1315" s="86"/>
      <c r="K1315" s="86"/>
      <c r="L1315" s="86"/>
      <c r="M1315" s="86"/>
      <c r="N1315" s="86"/>
      <c r="O1315" s="86"/>
      <c r="P1315" s="86"/>
      <c r="Q1315" s="86"/>
      <c r="R1315" s="86"/>
      <c r="S1315" s="86"/>
    </row>
    <row r="1316" spans="2:19" s="87" customFormat="1" ht="15">
      <c r="B1316" s="86"/>
      <c r="F1316" s="86"/>
      <c r="G1316" s="86"/>
      <c r="H1316" s="86"/>
      <c r="I1316" s="86"/>
      <c r="J1316" s="86"/>
      <c r="K1316" s="86"/>
      <c r="L1316" s="86"/>
      <c r="M1316" s="86"/>
      <c r="N1316" s="86"/>
      <c r="O1316" s="86"/>
      <c r="P1316" s="86"/>
      <c r="Q1316" s="86"/>
      <c r="R1316" s="86"/>
      <c r="S1316" s="86"/>
    </row>
    <row r="1317" spans="2:19" s="87" customFormat="1" ht="15">
      <c r="B1317" s="86"/>
      <c r="F1317" s="86"/>
      <c r="G1317" s="86"/>
      <c r="H1317" s="86"/>
      <c r="I1317" s="86"/>
      <c r="J1317" s="86"/>
      <c r="K1317" s="86"/>
      <c r="L1317" s="86"/>
      <c r="M1317" s="86"/>
      <c r="N1317" s="86"/>
      <c r="O1317" s="86"/>
      <c r="P1317" s="86"/>
      <c r="Q1317" s="86"/>
      <c r="R1317" s="86"/>
      <c r="S1317" s="86"/>
    </row>
    <row r="1318" spans="2:19" s="87" customFormat="1" ht="15">
      <c r="B1318" s="86"/>
      <c r="F1318" s="86"/>
      <c r="G1318" s="86"/>
      <c r="H1318" s="86"/>
      <c r="I1318" s="86"/>
      <c r="J1318" s="86"/>
      <c r="K1318" s="86"/>
      <c r="L1318" s="86"/>
      <c r="M1318" s="86"/>
      <c r="N1318" s="86"/>
      <c r="O1318" s="86"/>
      <c r="P1318" s="86"/>
      <c r="Q1318" s="86"/>
      <c r="R1318" s="86"/>
      <c r="S1318" s="86"/>
    </row>
    <row r="1319" spans="2:19" s="87" customFormat="1" ht="15">
      <c r="B1319" s="86"/>
      <c r="F1319" s="86"/>
      <c r="G1319" s="86"/>
      <c r="H1319" s="86"/>
      <c r="I1319" s="86"/>
      <c r="J1319" s="86"/>
      <c r="K1319" s="86"/>
      <c r="L1319" s="86"/>
      <c r="M1319" s="86"/>
      <c r="N1319" s="86"/>
      <c r="O1319" s="86"/>
      <c r="P1319" s="86"/>
      <c r="Q1319" s="86"/>
      <c r="R1319" s="86"/>
      <c r="S1319" s="86"/>
    </row>
    <row r="1320" spans="2:19" s="87" customFormat="1" ht="15">
      <c r="B1320" s="86"/>
      <c r="F1320" s="86"/>
      <c r="G1320" s="86"/>
      <c r="H1320" s="86"/>
      <c r="I1320" s="86"/>
      <c r="J1320" s="86"/>
      <c r="K1320" s="86"/>
      <c r="L1320" s="86"/>
      <c r="M1320" s="86"/>
      <c r="N1320" s="86"/>
      <c r="O1320" s="86"/>
      <c r="P1320" s="86"/>
      <c r="Q1320" s="86"/>
      <c r="R1320" s="86"/>
      <c r="S1320" s="86"/>
    </row>
    <row r="1321" spans="2:19" s="87" customFormat="1" ht="15">
      <c r="B1321" s="86"/>
      <c r="F1321" s="86"/>
      <c r="G1321" s="86"/>
      <c r="H1321" s="86"/>
      <c r="I1321" s="86"/>
      <c r="J1321" s="86"/>
      <c r="K1321" s="86"/>
      <c r="L1321" s="86"/>
      <c r="M1321" s="86"/>
      <c r="N1321" s="86"/>
      <c r="O1321" s="86"/>
      <c r="P1321" s="86"/>
      <c r="Q1321" s="86"/>
      <c r="R1321" s="86"/>
      <c r="S1321" s="86"/>
    </row>
    <row r="1322" spans="2:19" s="87" customFormat="1" ht="15">
      <c r="B1322" s="86"/>
      <c r="F1322" s="86"/>
      <c r="G1322" s="86"/>
      <c r="H1322" s="86"/>
      <c r="I1322" s="86"/>
      <c r="J1322" s="86"/>
      <c r="K1322" s="86"/>
      <c r="L1322" s="86"/>
      <c r="M1322" s="86"/>
      <c r="N1322" s="86"/>
      <c r="O1322" s="86"/>
      <c r="P1322" s="86"/>
      <c r="Q1322" s="86"/>
      <c r="R1322" s="86"/>
      <c r="S1322" s="86"/>
    </row>
    <row r="1323" spans="2:19" s="87" customFormat="1" ht="15">
      <c r="B1323" s="86"/>
      <c r="F1323" s="86"/>
      <c r="G1323" s="86"/>
      <c r="H1323" s="86"/>
      <c r="I1323" s="86"/>
      <c r="J1323" s="86"/>
      <c r="K1323" s="86"/>
      <c r="L1323" s="86"/>
      <c r="M1323" s="86"/>
      <c r="N1323" s="86"/>
      <c r="O1323" s="86"/>
      <c r="P1323" s="86"/>
      <c r="Q1323" s="86"/>
      <c r="R1323" s="86"/>
      <c r="S1323" s="86"/>
    </row>
    <row r="1324" spans="2:19" s="87" customFormat="1" ht="15">
      <c r="B1324" s="86"/>
      <c r="F1324" s="86"/>
      <c r="G1324" s="86"/>
      <c r="H1324" s="86"/>
      <c r="I1324" s="86"/>
      <c r="J1324" s="86"/>
      <c r="K1324" s="86"/>
      <c r="L1324" s="86"/>
      <c r="M1324" s="86"/>
      <c r="N1324" s="86"/>
      <c r="O1324" s="86"/>
      <c r="P1324" s="86"/>
      <c r="Q1324" s="86"/>
      <c r="R1324" s="86"/>
      <c r="S1324" s="86"/>
    </row>
    <row r="1325" spans="2:19" s="87" customFormat="1" ht="15">
      <c r="B1325" s="86"/>
      <c r="F1325" s="86"/>
      <c r="G1325" s="86"/>
      <c r="H1325" s="86"/>
      <c r="I1325" s="86"/>
      <c r="J1325" s="86"/>
      <c r="K1325" s="86"/>
      <c r="L1325" s="86"/>
      <c r="M1325" s="86"/>
      <c r="N1325" s="86"/>
      <c r="O1325" s="86"/>
      <c r="P1325" s="86"/>
      <c r="Q1325" s="86"/>
      <c r="R1325" s="86"/>
      <c r="S1325" s="86"/>
    </row>
    <row r="1326" spans="2:19" s="87" customFormat="1" ht="15">
      <c r="B1326" s="86"/>
      <c r="F1326" s="86"/>
      <c r="G1326" s="86"/>
      <c r="H1326" s="86"/>
      <c r="I1326" s="86"/>
      <c r="J1326" s="86"/>
      <c r="K1326" s="86"/>
      <c r="L1326" s="86"/>
      <c r="M1326" s="86"/>
      <c r="N1326" s="86"/>
      <c r="O1326" s="86"/>
      <c r="P1326" s="86"/>
      <c r="Q1326" s="86"/>
      <c r="R1326" s="86"/>
      <c r="S1326" s="86"/>
    </row>
    <row r="1327" spans="2:19" s="87" customFormat="1" ht="15">
      <c r="B1327" s="86"/>
      <c r="F1327" s="86"/>
      <c r="G1327" s="86"/>
      <c r="H1327" s="86"/>
      <c r="I1327" s="86"/>
      <c r="J1327" s="86"/>
      <c r="K1327" s="86"/>
      <c r="L1327" s="86"/>
      <c r="M1327" s="86"/>
      <c r="N1327" s="86"/>
      <c r="O1327" s="86"/>
      <c r="P1327" s="86"/>
      <c r="Q1327" s="86"/>
      <c r="R1327" s="86"/>
      <c r="S1327" s="86"/>
    </row>
    <row r="1328" spans="2:19" s="87" customFormat="1" ht="15">
      <c r="B1328" s="86"/>
      <c r="F1328" s="86"/>
      <c r="G1328" s="86"/>
      <c r="H1328" s="86"/>
      <c r="I1328" s="86"/>
      <c r="J1328" s="86"/>
      <c r="K1328" s="86"/>
      <c r="L1328" s="86"/>
      <c r="M1328" s="86"/>
      <c r="N1328" s="86"/>
      <c r="O1328" s="86"/>
      <c r="P1328" s="86"/>
      <c r="Q1328" s="86"/>
      <c r="R1328" s="86"/>
      <c r="S1328" s="86"/>
    </row>
    <row r="1329" spans="2:19" s="87" customFormat="1" ht="15">
      <c r="B1329" s="86"/>
      <c r="F1329" s="86"/>
      <c r="G1329" s="86"/>
      <c r="H1329" s="86"/>
      <c r="I1329" s="86"/>
      <c r="J1329" s="86"/>
      <c r="K1329" s="86"/>
      <c r="L1329" s="86"/>
      <c r="M1329" s="86"/>
      <c r="N1329" s="86"/>
      <c r="O1329" s="86"/>
      <c r="P1329" s="86"/>
      <c r="Q1329" s="86"/>
      <c r="R1329" s="86"/>
      <c r="S1329" s="86"/>
    </row>
    <row r="1330" spans="2:19" s="87" customFormat="1" ht="15">
      <c r="B1330" s="86"/>
      <c r="F1330" s="86"/>
      <c r="G1330" s="86"/>
      <c r="H1330" s="86"/>
      <c r="I1330" s="86"/>
      <c r="J1330" s="86"/>
      <c r="K1330" s="86"/>
      <c r="L1330" s="86"/>
      <c r="M1330" s="86"/>
      <c r="N1330" s="86"/>
      <c r="O1330" s="86"/>
      <c r="P1330" s="86"/>
      <c r="Q1330" s="86"/>
      <c r="R1330" s="86"/>
      <c r="S1330" s="86"/>
    </row>
    <row r="1331" spans="2:19" s="87" customFormat="1" ht="15">
      <c r="B1331" s="86"/>
      <c r="F1331" s="86"/>
      <c r="G1331" s="86"/>
      <c r="H1331" s="86"/>
      <c r="I1331" s="86"/>
      <c r="J1331" s="86"/>
      <c r="K1331" s="86"/>
      <c r="L1331" s="86"/>
      <c r="M1331" s="86"/>
      <c r="N1331" s="86"/>
      <c r="O1331" s="86"/>
      <c r="P1331" s="86"/>
      <c r="Q1331" s="86"/>
      <c r="R1331" s="86"/>
      <c r="S1331" s="86"/>
    </row>
    <row r="1332" spans="2:19" s="87" customFormat="1" ht="15">
      <c r="B1332" s="86"/>
      <c r="F1332" s="86"/>
      <c r="G1332" s="86"/>
      <c r="H1332" s="86"/>
      <c r="I1332" s="86"/>
      <c r="J1332" s="86"/>
      <c r="K1332" s="86"/>
      <c r="L1332" s="86"/>
      <c r="M1332" s="86"/>
      <c r="N1332" s="86"/>
      <c r="O1332" s="86"/>
      <c r="P1332" s="86"/>
      <c r="Q1332" s="86"/>
      <c r="R1332" s="86"/>
      <c r="S1332" s="86"/>
    </row>
    <row r="1333" spans="2:19" s="87" customFormat="1" ht="15">
      <c r="B1333" s="86"/>
      <c r="F1333" s="86"/>
      <c r="G1333" s="86"/>
      <c r="H1333" s="86"/>
      <c r="I1333" s="86"/>
      <c r="J1333" s="86"/>
      <c r="K1333" s="86"/>
      <c r="L1333" s="86"/>
      <c r="M1333" s="86"/>
      <c r="N1333" s="86"/>
      <c r="O1333" s="86"/>
      <c r="P1333" s="86"/>
      <c r="Q1333" s="86"/>
      <c r="R1333" s="86"/>
      <c r="S1333" s="86"/>
    </row>
    <row r="1334" spans="2:19" s="87" customFormat="1" ht="15">
      <c r="B1334" s="86"/>
      <c r="F1334" s="86"/>
      <c r="G1334" s="86"/>
      <c r="H1334" s="86"/>
      <c r="I1334" s="86"/>
      <c r="J1334" s="86"/>
      <c r="K1334" s="86"/>
      <c r="L1334" s="86"/>
      <c r="M1334" s="86"/>
      <c r="N1334" s="86"/>
      <c r="O1334" s="86"/>
      <c r="P1334" s="86"/>
      <c r="Q1334" s="86"/>
      <c r="R1334" s="86"/>
      <c r="S1334" s="86"/>
    </row>
    <row r="1335" spans="2:19" s="87" customFormat="1" ht="15">
      <c r="B1335" s="86"/>
      <c r="F1335" s="86"/>
      <c r="G1335" s="86"/>
      <c r="H1335" s="86"/>
      <c r="I1335" s="86"/>
      <c r="J1335" s="86"/>
      <c r="K1335" s="86"/>
      <c r="L1335" s="86"/>
      <c r="M1335" s="86"/>
      <c r="N1335" s="86"/>
      <c r="O1335" s="86"/>
      <c r="P1335" s="86"/>
      <c r="Q1335" s="86"/>
      <c r="R1335" s="86"/>
      <c r="S1335" s="86"/>
    </row>
    <row r="1336" spans="2:19" s="87" customFormat="1" ht="15">
      <c r="B1336" s="86"/>
      <c r="F1336" s="86"/>
      <c r="G1336" s="86"/>
      <c r="H1336" s="86"/>
      <c r="I1336" s="86"/>
      <c r="J1336" s="86"/>
      <c r="K1336" s="86"/>
      <c r="L1336" s="86"/>
      <c r="M1336" s="86"/>
      <c r="N1336" s="86"/>
      <c r="O1336" s="86"/>
      <c r="P1336" s="86"/>
      <c r="Q1336" s="86"/>
      <c r="R1336" s="86"/>
      <c r="S1336" s="86"/>
    </row>
    <row r="1337" spans="2:19" s="87" customFormat="1" ht="15">
      <c r="B1337" s="86"/>
      <c r="F1337" s="86"/>
      <c r="G1337" s="86"/>
      <c r="H1337" s="86"/>
      <c r="I1337" s="86"/>
      <c r="J1337" s="86"/>
      <c r="K1337" s="86"/>
      <c r="L1337" s="86"/>
      <c r="M1337" s="86"/>
      <c r="N1337" s="86"/>
      <c r="O1337" s="86"/>
      <c r="P1337" s="86"/>
      <c r="Q1337" s="86"/>
      <c r="R1337" s="86"/>
      <c r="S1337" s="86"/>
    </row>
    <row r="1338" spans="2:19" s="87" customFormat="1" ht="15">
      <c r="B1338" s="86"/>
      <c r="F1338" s="86"/>
      <c r="G1338" s="86"/>
      <c r="H1338" s="86"/>
      <c r="I1338" s="86"/>
      <c r="J1338" s="86"/>
      <c r="K1338" s="86"/>
      <c r="L1338" s="86"/>
      <c r="M1338" s="86"/>
      <c r="N1338" s="86"/>
      <c r="O1338" s="86"/>
      <c r="P1338" s="86"/>
      <c r="Q1338" s="86"/>
      <c r="R1338" s="86"/>
      <c r="S1338" s="86"/>
    </row>
    <row r="1339" spans="2:19" s="87" customFormat="1" ht="15">
      <c r="B1339" s="86"/>
      <c r="F1339" s="86"/>
      <c r="G1339" s="86"/>
      <c r="H1339" s="86"/>
      <c r="I1339" s="86"/>
      <c r="J1339" s="86"/>
      <c r="K1339" s="86"/>
      <c r="L1339" s="86"/>
      <c r="M1339" s="86"/>
      <c r="N1339" s="86"/>
      <c r="O1339" s="86"/>
      <c r="P1339" s="86"/>
      <c r="Q1339" s="86"/>
      <c r="R1339" s="86"/>
      <c r="S1339" s="86"/>
    </row>
    <row r="1340" spans="2:19" s="87" customFormat="1" ht="15">
      <c r="B1340" s="86"/>
      <c r="F1340" s="86"/>
      <c r="G1340" s="86"/>
      <c r="H1340" s="86"/>
      <c r="I1340" s="86"/>
      <c r="J1340" s="86"/>
      <c r="K1340" s="86"/>
      <c r="L1340" s="86"/>
      <c r="M1340" s="86"/>
      <c r="N1340" s="86"/>
      <c r="O1340" s="86"/>
      <c r="P1340" s="86"/>
      <c r="Q1340" s="86"/>
      <c r="R1340" s="86"/>
      <c r="S1340" s="86"/>
    </row>
    <row r="1341" spans="2:19" s="87" customFormat="1" ht="15">
      <c r="B1341" s="86"/>
      <c r="F1341" s="86"/>
      <c r="G1341" s="86"/>
      <c r="H1341" s="86"/>
      <c r="I1341" s="86"/>
      <c r="J1341" s="86"/>
      <c r="K1341" s="86"/>
      <c r="L1341" s="86"/>
      <c r="M1341" s="86"/>
      <c r="N1341" s="86"/>
      <c r="O1341" s="86"/>
      <c r="P1341" s="86"/>
      <c r="Q1341" s="86"/>
      <c r="R1341" s="86"/>
      <c r="S1341" s="86"/>
    </row>
    <row r="1342" spans="2:19" s="87" customFormat="1" ht="15">
      <c r="B1342" s="86"/>
      <c r="F1342" s="86"/>
      <c r="G1342" s="86"/>
      <c r="H1342" s="86"/>
      <c r="I1342" s="86"/>
      <c r="J1342" s="86"/>
      <c r="K1342" s="86"/>
      <c r="L1342" s="86"/>
      <c r="M1342" s="86"/>
      <c r="N1342" s="86"/>
      <c r="O1342" s="86"/>
      <c r="P1342" s="86"/>
      <c r="Q1342" s="86"/>
      <c r="R1342" s="86"/>
      <c r="S1342" s="86"/>
    </row>
    <row r="1343" spans="2:19" s="87" customFormat="1" ht="15">
      <c r="B1343" s="86"/>
      <c r="F1343" s="86"/>
      <c r="G1343" s="86"/>
      <c r="H1343" s="86"/>
      <c r="I1343" s="86"/>
      <c r="J1343" s="86"/>
      <c r="K1343" s="86"/>
      <c r="L1343" s="86"/>
      <c r="M1343" s="86"/>
      <c r="N1343" s="86"/>
      <c r="O1343" s="86"/>
      <c r="P1343" s="86"/>
      <c r="Q1343" s="86"/>
      <c r="R1343" s="86"/>
      <c r="S1343" s="86"/>
    </row>
    <row r="1344" spans="2:19" s="87" customFormat="1" ht="15">
      <c r="B1344" s="86"/>
      <c r="F1344" s="86"/>
      <c r="G1344" s="86"/>
      <c r="H1344" s="86"/>
      <c r="I1344" s="86"/>
      <c r="J1344" s="86"/>
      <c r="K1344" s="86"/>
      <c r="L1344" s="86"/>
      <c r="M1344" s="86"/>
      <c r="N1344" s="86"/>
      <c r="O1344" s="86"/>
      <c r="P1344" s="86"/>
      <c r="Q1344" s="86"/>
      <c r="R1344" s="86"/>
      <c r="S1344" s="86"/>
    </row>
    <row r="1345" spans="2:19" s="87" customFormat="1" ht="15">
      <c r="B1345" s="86"/>
      <c r="F1345" s="86"/>
      <c r="G1345" s="86"/>
      <c r="H1345" s="86"/>
      <c r="I1345" s="86"/>
      <c r="J1345" s="86"/>
      <c r="K1345" s="86"/>
      <c r="L1345" s="86"/>
      <c r="M1345" s="86"/>
      <c r="N1345" s="86"/>
      <c r="O1345" s="86"/>
      <c r="P1345" s="86"/>
      <c r="Q1345" s="86"/>
      <c r="R1345" s="86"/>
      <c r="S1345" s="86"/>
    </row>
    <row r="1346" spans="2:19" s="87" customFormat="1" ht="15">
      <c r="B1346" s="86"/>
      <c r="F1346" s="86"/>
      <c r="G1346" s="86"/>
      <c r="H1346" s="86"/>
      <c r="I1346" s="86"/>
      <c r="J1346" s="86"/>
      <c r="K1346" s="86"/>
      <c r="L1346" s="86"/>
      <c r="M1346" s="86"/>
      <c r="N1346" s="86"/>
      <c r="O1346" s="86"/>
      <c r="P1346" s="86"/>
      <c r="Q1346" s="86"/>
      <c r="R1346" s="86"/>
      <c r="S1346" s="86"/>
    </row>
    <row r="1347" spans="2:19" s="87" customFormat="1" ht="15">
      <c r="B1347" s="86"/>
      <c r="F1347" s="86"/>
      <c r="G1347" s="86"/>
      <c r="H1347" s="86"/>
      <c r="I1347" s="86"/>
      <c r="J1347" s="86"/>
      <c r="K1347" s="86"/>
      <c r="L1347" s="86"/>
      <c r="M1347" s="86"/>
      <c r="N1347" s="86"/>
      <c r="O1347" s="86"/>
      <c r="P1347" s="86"/>
      <c r="Q1347" s="86"/>
      <c r="R1347" s="86"/>
      <c r="S1347" s="86"/>
    </row>
    <row r="1348" spans="2:19" s="87" customFormat="1" ht="15">
      <c r="B1348" s="86"/>
      <c r="F1348" s="86"/>
      <c r="G1348" s="86"/>
      <c r="H1348" s="86"/>
      <c r="I1348" s="86"/>
      <c r="J1348" s="86"/>
      <c r="K1348" s="86"/>
      <c r="L1348" s="86"/>
      <c r="M1348" s="86"/>
      <c r="N1348" s="86"/>
      <c r="O1348" s="86"/>
      <c r="P1348" s="86"/>
      <c r="Q1348" s="86"/>
      <c r="R1348" s="86"/>
      <c r="S1348" s="86"/>
    </row>
    <row r="1349" spans="2:19" s="87" customFormat="1" ht="15">
      <c r="B1349" s="86"/>
      <c r="F1349" s="86"/>
      <c r="G1349" s="86"/>
      <c r="H1349" s="86"/>
      <c r="I1349" s="86"/>
      <c r="J1349" s="86"/>
      <c r="K1349" s="86"/>
      <c r="L1349" s="86"/>
      <c r="M1349" s="86"/>
      <c r="N1349" s="86"/>
      <c r="O1349" s="86"/>
      <c r="P1349" s="86"/>
      <c r="Q1349" s="86"/>
      <c r="R1349" s="86"/>
      <c r="S1349" s="86"/>
    </row>
    <row r="1350" spans="2:19" s="87" customFormat="1" ht="15">
      <c r="B1350" s="86"/>
      <c r="F1350" s="86"/>
      <c r="G1350" s="86"/>
      <c r="H1350" s="86"/>
      <c r="I1350" s="86"/>
      <c r="J1350" s="86"/>
      <c r="K1350" s="86"/>
      <c r="L1350" s="86"/>
      <c r="M1350" s="86"/>
      <c r="N1350" s="86"/>
      <c r="O1350" s="86"/>
      <c r="P1350" s="86"/>
      <c r="Q1350" s="86"/>
      <c r="R1350" s="86"/>
      <c r="S1350" s="86"/>
    </row>
    <row r="1351" spans="2:19" s="87" customFormat="1" ht="15">
      <c r="B1351" s="86"/>
      <c r="F1351" s="86"/>
      <c r="G1351" s="86"/>
      <c r="H1351" s="86"/>
      <c r="I1351" s="86"/>
      <c r="J1351" s="86"/>
      <c r="K1351" s="86"/>
      <c r="L1351" s="86"/>
      <c r="M1351" s="86"/>
      <c r="N1351" s="86"/>
      <c r="O1351" s="86"/>
      <c r="P1351" s="86"/>
      <c r="Q1351" s="86"/>
      <c r="R1351" s="86"/>
      <c r="S1351" s="86"/>
    </row>
    <row r="1352" spans="2:19" s="87" customFormat="1" ht="15">
      <c r="B1352" s="86"/>
      <c r="F1352" s="86"/>
      <c r="G1352" s="86"/>
      <c r="H1352" s="86"/>
      <c r="I1352" s="86"/>
      <c r="J1352" s="86"/>
      <c r="K1352" s="86"/>
      <c r="L1352" s="86"/>
      <c r="M1352" s="86"/>
      <c r="N1352" s="86"/>
      <c r="O1352" s="86"/>
      <c r="P1352" s="86"/>
      <c r="Q1352" s="86"/>
      <c r="R1352" s="86"/>
      <c r="S1352" s="86"/>
    </row>
    <row r="1353" spans="2:19" s="87" customFormat="1" ht="15">
      <c r="B1353" s="86"/>
      <c r="F1353" s="86"/>
      <c r="G1353" s="86"/>
      <c r="H1353" s="86"/>
      <c r="I1353" s="86"/>
      <c r="J1353" s="86"/>
      <c r="K1353" s="86"/>
      <c r="L1353" s="86"/>
      <c r="M1353" s="86"/>
      <c r="N1353" s="86"/>
      <c r="O1353" s="86"/>
      <c r="P1353" s="86"/>
      <c r="Q1353" s="86"/>
      <c r="R1353" s="86"/>
      <c r="S1353" s="86"/>
    </row>
    <row r="1354" spans="2:19" s="87" customFormat="1" ht="15">
      <c r="B1354" s="86"/>
      <c r="F1354" s="86"/>
      <c r="G1354" s="86"/>
      <c r="H1354" s="86"/>
      <c r="I1354" s="86"/>
      <c r="J1354" s="86"/>
      <c r="K1354" s="86"/>
      <c r="L1354" s="86"/>
      <c r="M1354" s="86"/>
      <c r="N1354" s="86"/>
      <c r="O1354" s="86"/>
      <c r="P1354" s="86"/>
      <c r="Q1354" s="86"/>
      <c r="R1354" s="86"/>
      <c r="S1354" s="86"/>
    </row>
    <row r="1355" spans="2:19" s="87" customFormat="1" ht="15">
      <c r="B1355" s="86"/>
      <c r="F1355" s="86"/>
      <c r="G1355" s="86"/>
      <c r="H1355" s="86"/>
      <c r="I1355" s="86"/>
      <c r="J1355" s="86"/>
      <c r="K1355" s="86"/>
      <c r="L1355" s="86"/>
      <c r="M1355" s="86"/>
      <c r="N1355" s="86"/>
      <c r="O1355" s="86"/>
      <c r="P1355" s="86"/>
      <c r="Q1355" s="86"/>
      <c r="R1355" s="86"/>
      <c r="S1355" s="86"/>
    </row>
    <row r="1356" spans="2:19" s="87" customFormat="1" ht="15">
      <c r="B1356" s="86"/>
      <c r="F1356" s="86"/>
      <c r="G1356" s="86"/>
      <c r="H1356" s="86"/>
      <c r="I1356" s="86"/>
      <c r="J1356" s="86"/>
      <c r="K1356" s="86"/>
      <c r="L1356" s="86"/>
      <c r="M1356" s="86"/>
      <c r="N1356" s="86"/>
      <c r="O1356" s="86"/>
      <c r="P1356" s="86"/>
      <c r="Q1356" s="86"/>
      <c r="R1356" s="86"/>
      <c r="S1356" s="86"/>
    </row>
    <row r="1357" spans="2:19" s="87" customFormat="1" ht="15">
      <c r="B1357" s="86"/>
      <c r="F1357" s="86"/>
      <c r="G1357" s="86"/>
      <c r="H1357" s="86"/>
      <c r="I1357" s="86"/>
      <c r="J1357" s="86"/>
      <c r="K1357" s="86"/>
      <c r="L1357" s="86"/>
      <c r="M1357" s="86"/>
      <c r="N1357" s="86"/>
      <c r="O1357" s="86"/>
      <c r="P1357" s="86"/>
      <c r="Q1357" s="86"/>
      <c r="R1357" s="86"/>
      <c r="S1357" s="86"/>
    </row>
    <row r="1358" spans="2:19" s="87" customFormat="1" ht="15">
      <c r="B1358" s="86"/>
      <c r="F1358" s="86"/>
      <c r="G1358" s="86"/>
      <c r="H1358" s="86"/>
      <c r="I1358" s="86"/>
      <c r="J1358" s="86"/>
      <c r="K1358" s="86"/>
      <c r="L1358" s="86"/>
      <c r="M1358" s="86"/>
      <c r="N1358" s="86"/>
      <c r="O1358" s="86"/>
      <c r="P1358" s="86"/>
      <c r="Q1358" s="86"/>
      <c r="R1358" s="86"/>
      <c r="S1358" s="86"/>
    </row>
    <row r="1359" spans="2:19" s="87" customFormat="1" ht="15">
      <c r="B1359" s="86"/>
      <c r="F1359" s="86"/>
      <c r="G1359" s="86"/>
      <c r="H1359" s="86"/>
      <c r="I1359" s="86"/>
      <c r="J1359" s="86"/>
      <c r="K1359" s="86"/>
      <c r="L1359" s="86"/>
      <c r="M1359" s="86"/>
      <c r="N1359" s="86"/>
      <c r="O1359" s="86"/>
      <c r="P1359" s="86"/>
      <c r="Q1359" s="86"/>
      <c r="R1359" s="86"/>
      <c r="S1359" s="86"/>
    </row>
    <row r="1360" spans="2:19" s="87" customFormat="1" ht="15">
      <c r="B1360" s="86"/>
      <c r="F1360" s="86"/>
      <c r="G1360" s="86"/>
      <c r="H1360" s="86"/>
      <c r="I1360" s="86"/>
      <c r="J1360" s="86"/>
      <c r="K1360" s="86"/>
      <c r="L1360" s="86"/>
      <c r="M1360" s="86"/>
      <c r="N1360" s="86"/>
      <c r="O1360" s="86"/>
      <c r="P1360" s="86"/>
      <c r="Q1360" s="86"/>
      <c r="R1360" s="86"/>
      <c r="S1360" s="86"/>
    </row>
    <row r="1361" spans="2:19" s="87" customFormat="1" ht="15">
      <c r="B1361" s="86"/>
      <c r="F1361" s="86"/>
      <c r="G1361" s="86"/>
      <c r="H1361" s="86"/>
      <c r="I1361" s="86"/>
      <c r="J1361" s="86"/>
      <c r="K1361" s="86"/>
      <c r="L1361" s="86"/>
      <c r="M1361" s="86"/>
      <c r="N1361" s="86"/>
      <c r="O1361" s="86"/>
      <c r="P1361" s="86"/>
      <c r="Q1361" s="86"/>
      <c r="R1361" s="86"/>
      <c r="S1361" s="86"/>
    </row>
    <row r="1362" spans="2:19" s="87" customFormat="1" ht="15">
      <c r="B1362" s="86"/>
      <c r="F1362" s="86"/>
      <c r="G1362" s="86"/>
      <c r="H1362" s="86"/>
      <c r="I1362" s="86"/>
      <c r="J1362" s="86"/>
      <c r="K1362" s="86"/>
      <c r="L1362" s="86"/>
      <c r="M1362" s="86"/>
      <c r="N1362" s="86"/>
      <c r="O1362" s="86"/>
      <c r="P1362" s="86"/>
      <c r="Q1362" s="86"/>
      <c r="R1362" s="86"/>
      <c r="S1362" s="86"/>
    </row>
    <row r="1363" spans="2:19" s="87" customFormat="1" ht="15">
      <c r="B1363" s="86"/>
      <c r="F1363" s="86"/>
      <c r="G1363" s="86"/>
      <c r="H1363" s="86"/>
      <c r="I1363" s="86"/>
      <c r="J1363" s="86"/>
      <c r="K1363" s="86"/>
      <c r="L1363" s="86"/>
      <c r="M1363" s="86"/>
      <c r="N1363" s="86"/>
      <c r="O1363" s="86"/>
      <c r="P1363" s="86"/>
      <c r="Q1363" s="86"/>
      <c r="R1363" s="86"/>
      <c r="S1363" s="86"/>
    </row>
    <row r="1364" spans="2:19" s="87" customFormat="1" ht="15">
      <c r="B1364" s="86"/>
      <c r="F1364" s="86"/>
      <c r="G1364" s="86"/>
      <c r="H1364" s="86"/>
      <c r="I1364" s="86"/>
      <c r="J1364" s="86"/>
      <c r="K1364" s="86"/>
      <c r="L1364" s="86"/>
      <c r="M1364" s="86"/>
      <c r="N1364" s="86"/>
      <c r="O1364" s="86"/>
      <c r="P1364" s="86"/>
      <c r="Q1364" s="86"/>
      <c r="R1364" s="86"/>
      <c r="S1364" s="86"/>
    </row>
    <row r="1365" spans="2:19" s="87" customFormat="1" ht="15">
      <c r="B1365" s="86"/>
      <c r="F1365" s="86"/>
      <c r="G1365" s="86"/>
      <c r="H1365" s="86"/>
      <c r="I1365" s="86"/>
      <c r="J1365" s="86"/>
      <c r="K1365" s="86"/>
      <c r="L1365" s="86"/>
      <c r="M1365" s="86"/>
      <c r="N1365" s="86"/>
      <c r="O1365" s="86"/>
      <c r="P1365" s="86"/>
      <c r="Q1365" s="86"/>
      <c r="R1365" s="86"/>
      <c r="S1365" s="86"/>
    </row>
    <row r="1366" spans="2:19" s="87" customFormat="1" ht="15">
      <c r="B1366" s="86"/>
      <c r="F1366" s="86"/>
      <c r="G1366" s="86"/>
      <c r="H1366" s="86"/>
      <c r="I1366" s="86"/>
      <c r="J1366" s="86"/>
      <c r="K1366" s="86"/>
      <c r="L1366" s="86"/>
      <c r="M1366" s="86"/>
      <c r="N1366" s="86"/>
      <c r="O1366" s="86"/>
      <c r="P1366" s="86"/>
      <c r="Q1366" s="86"/>
      <c r="R1366" s="86"/>
      <c r="S1366" s="86"/>
    </row>
    <row r="1367" spans="2:19" s="87" customFormat="1" ht="15">
      <c r="B1367" s="86"/>
      <c r="F1367" s="86"/>
      <c r="G1367" s="86"/>
      <c r="H1367" s="86"/>
      <c r="I1367" s="86"/>
      <c r="J1367" s="86"/>
      <c r="K1367" s="86"/>
      <c r="L1367" s="86"/>
      <c r="M1367" s="86"/>
      <c r="N1367" s="86"/>
      <c r="O1367" s="86"/>
      <c r="P1367" s="86"/>
      <c r="Q1367" s="86"/>
      <c r="R1367" s="86"/>
      <c r="S1367" s="86"/>
    </row>
    <row r="1368" spans="2:19" s="87" customFormat="1" ht="15">
      <c r="B1368" s="86"/>
      <c r="F1368" s="86"/>
      <c r="G1368" s="86"/>
      <c r="H1368" s="86"/>
      <c r="I1368" s="86"/>
      <c r="J1368" s="86"/>
      <c r="K1368" s="86"/>
      <c r="L1368" s="86"/>
      <c r="M1368" s="86"/>
      <c r="N1368" s="86"/>
      <c r="O1368" s="86"/>
      <c r="P1368" s="86"/>
      <c r="Q1368" s="86"/>
      <c r="R1368" s="86"/>
      <c r="S1368" s="86"/>
    </row>
    <row r="1369" spans="2:19" s="87" customFormat="1" ht="15">
      <c r="B1369" s="86"/>
      <c r="F1369" s="86"/>
      <c r="G1369" s="86"/>
      <c r="H1369" s="86"/>
      <c r="I1369" s="86"/>
      <c r="J1369" s="86"/>
      <c r="K1369" s="86"/>
      <c r="L1369" s="86"/>
      <c r="M1369" s="86"/>
      <c r="N1369" s="86"/>
      <c r="O1369" s="86"/>
      <c r="P1369" s="86"/>
      <c r="Q1369" s="86"/>
      <c r="R1369" s="86"/>
      <c r="S1369" s="86"/>
    </row>
    <row r="1370" spans="2:19" s="87" customFormat="1" ht="15">
      <c r="B1370" s="86"/>
      <c r="F1370" s="86"/>
      <c r="G1370" s="86"/>
      <c r="H1370" s="86"/>
      <c r="I1370" s="86"/>
      <c r="J1370" s="86"/>
      <c r="K1370" s="86"/>
      <c r="L1370" s="86"/>
      <c r="M1370" s="86"/>
      <c r="N1370" s="86"/>
      <c r="O1370" s="86"/>
      <c r="P1370" s="86"/>
      <c r="Q1370" s="86"/>
      <c r="R1370" s="86"/>
      <c r="S1370" s="86"/>
    </row>
    <row r="1371" spans="2:19" s="87" customFormat="1" ht="15">
      <c r="B1371" s="86"/>
      <c r="F1371" s="86"/>
      <c r="G1371" s="86"/>
      <c r="H1371" s="86"/>
      <c r="I1371" s="86"/>
      <c r="J1371" s="86"/>
      <c r="K1371" s="86"/>
      <c r="L1371" s="86"/>
      <c r="M1371" s="86"/>
      <c r="N1371" s="86"/>
      <c r="O1371" s="86"/>
      <c r="P1371" s="86"/>
      <c r="Q1371" s="86"/>
      <c r="R1371" s="86"/>
      <c r="S1371" s="86"/>
    </row>
    <row r="1372" spans="2:19" s="87" customFormat="1" ht="15">
      <c r="B1372" s="86"/>
      <c r="F1372" s="86"/>
      <c r="G1372" s="86"/>
      <c r="H1372" s="86"/>
      <c r="I1372" s="86"/>
      <c r="J1372" s="86"/>
      <c r="K1372" s="86"/>
      <c r="L1372" s="86"/>
      <c r="M1372" s="86"/>
      <c r="N1372" s="86"/>
      <c r="O1372" s="86"/>
      <c r="P1372" s="86"/>
      <c r="Q1372" s="86"/>
      <c r="R1372" s="86"/>
      <c r="S1372" s="86"/>
    </row>
    <row r="1373" spans="2:19" s="87" customFormat="1" ht="15">
      <c r="B1373" s="86"/>
      <c r="F1373" s="86"/>
      <c r="G1373" s="86"/>
      <c r="H1373" s="86"/>
      <c r="I1373" s="86"/>
      <c r="J1373" s="86"/>
      <c r="K1373" s="86"/>
      <c r="L1373" s="86"/>
      <c r="M1373" s="86"/>
      <c r="N1373" s="86"/>
      <c r="O1373" s="86"/>
      <c r="P1373" s="86"/>
      <c r="Q1373" s="86"/>
      <c r="R1373" s="86"/>
      <c r="S1373" s="86"/>
    </row>
    <row r="1374" spans="2:19" s="87" customFormat="1" ht="15">
      <c r="B1374" s="86"/>
      <c r="F1374" s="86"/>
      <c r="G1374" s="86"/>
      <c r="H1374" s="86"/>
      <c r="I1374" s="86"/>
      <c r="J1374" s="86"/>
      <c r="K1374" s="86"/>
      <c r="L1374" s="86"/>
      <c r="M1374" s="86"/>
      <c r="N1374" s="86"/>
      <c r="O1374" s="86"/>
      <c r="P1374" s="86"/>
      <c r="Q1374" s="86"/>
      <c r="R1374" s="86"/>
      <c r="S1374" s="86"/>
    </row>
    <row r="1375" spans="2:19" s="87" customFormat="1" ht="15">
      <c r="B1375" s="86"/>
      <c r="F1375" s="86"/>
      <c r="G1375" s="86"/>
      <c r="H1375" s="86"/>
      <c r="I1375" s="86"/>
      <c r="J1375" s="86"/>
      <c r="K1375" s="86"/>
      <c r="L1375" s="86"/>
      <c r="M1375" s="86"/>
      <c r="N1375" s="86"/>
      <c r="O1375" s="86"/>
      <c r="P1375" s="86"/>
      <c r="Q1375" s="86"/>
      <c r="R1375" s="86"/>
      <c r="S1375" s="86"/>
    </row>
    <row r="1376" spans="2:19" s="87" customFormat="1" ht="15">
      <c r="B1376" s="86"/>
      <c r="F1376" s="86"/>
      <c r="G1376" s="86"/>
      <c r="H1376" s="86"/>
      <c r="I1376" s="86"/>
      <c r="J1376" s="86"/>
      <c r="K1376" s="86"/>
      <c r="L1376" s="86"/>
      <c r="M1376" s="86"/>
      <c r="N1376" s="86"/>
      <c r="O1376" s="86"/>
      <c r="P1376" s="86"/>
      <c r="Q1376" s="86"/>
      <c r="R1376" s="86"/>
      <c r="S1376" s="86"/>
    </row>
    <row r="1377" spans="2:19" s="87" customFormat="1" ht="15">
      <c r="B1377" s="86"/>
      <c r="F1377" s="86"/>
      <c r="G1377" s="86"/>
      <c r="H1377" s="86"/>
      <c r="I1377" s="86"/>
      <c r="J1377" s="86"/>
      <c r="K1377" s="86"/>
      <c r="L1377" s="86"/>
      <c r="M1377" s="86"/>
      <c r="N1377" s="86"/>
      <c r="O1377" s="86"/>
      <c r="P1377" s="86"/>
      <c r="Q1377" s="86"/>
      <c r="R1377" s="86"/>
      <c r="S1377" s="86"/>
    </row>
    <row r="1378" spans="2:19" s="87" customFormat="1" ht="15">
      <c r="B1378" s="86"/>
      <c r="F1378" s="86"/>
      <c r="G1378" s="86"/>
      <c r="H1378" s="86"/>
      <c r="I1378" s="86"/>
      <c r="J1378" s="86"/>
      <c r="K1378" s="86"/>
      <c r="L1378" s="86"/>
      <c r="M1378" s="86"/>
      <c r="N1378" s="86"/>
      <c r="O1378" s="86"/>
      <c r="P1378" s="86"/>
      <c r="Q1378" s="86"/>
      <c r="R1378" s="86"/>
      <c r="S1378" s="86"/>
    </row>
    <row r="1379" spans="2:19" s="87" customFormat="1" ht="15">
      <c r="B1379" s="86"/>
      <c r="F1379" s="86"/>
      <c r="G1379" s="86"/>
      <c r="H1379" s="86"/>
      <c r="I1379" s="86"/>
      <c r="J1379" s="86"/>
      <c r="K1379" s="86"/>
      <c r="L1379" s="86"/>
      <c r="M1379" s="86"/>
      <c r="N1379" s="86"/>
      <c r="O1379" s="86"/>
      <c r="P1379" s="86"/>
      <c r="Q1379" s="86"/>
      <c r="R1379" s="86"/>
      <c r="S1379" s="86"/>
    </row>
    <row r="1380" spans="2:19" s="87" customFormat="1" ht="15">
      <c r="B1380" s="86"/>
      <c r="F1380" s="86"/>
      <c r="G1380" s="86"/>
      <c r="H1380" s="86"/>
      <c r="I1380" s="86"/>
      <c r="J1380" s="86"/>
      <c r="K1380" s="86"/>
      <c r="L1380" s="86"/>
      <c r="M1380" s="86"/>
      <c r="N1380" s="86"/>
      <c r="O1380" s="86"/>
      <c r="P1380" s="86"/>
      <c r="Q1380" s="86"/>
      <c r="R1380" s="86"/>
      <c r="S1380" s="86"/>
    </row>
    <row r="1381" spans="2:19" s="87" customFormat="1" ht="15">
      <c r="B1381" s="86"/>
      <c r="F1381" s="86"/>
      <c r="G1381" s="86"/>
      <c r="H1381" s="86"/>
      <c r="I1381" s="86"/>
      <c r="J1381" s="86"/>
      <c r="K1381" s="86"/>
      <c r="L1381" s="86"/>
      <c r="M1381" s="86"/>
      <c r="N1381" s="86"/>
      <c r="O1381" s="86"/>
      <c r="P1381" s="86"/>
      <c r="Q1381" s="86"/>
      <c r="R1381" s="86"/>
      <c r="S1381" s="86"/>
    </row>
    <row r="1382" spans="2:19" s="87" customFormat="1" ht="15">
      <c r="B1382" s="86"/>
      <c r="F1382" s="86"/>
      <c r="G1382" s="86"/>
      <c r="H1382" s="86"/>
      <c r="I1382" s="86"/>
      <c r="J1382" s="86"/>
      <c r="K1382" s="86"/>
      <c r="L1382" s="86"/>
      <c r="M1382" s="86"/>
      <c r="N1382" s="86"/>
      <c r="O1382" s="86"/>
      <c r="P1382" s="86"/>
      <c r="Q1382" s="86"/>
      <c r="R1382" s="86"/>
      <c r="S1382" s="86"/>
    </row>
    <row r="1383" spans="2:19" s="87" customFormat="1" ht="15">
      <c r="B1383" s="86"/>
      <c r="F1383" s="86"/>
      <c r="G1383" s="86"/>
      <c r="H1383" s="86"/>
      <c r="I1383" s="86"/>
      <c r="J1383" s="86"/>
      <c r="K1383" s="86"/>
      <c r="L1383" s="86"/>
      <c r="M1383" s="86"/>
      <c r="N1383" s="86"/>
      <c r="O1383" s="86"/>
      <c r="P1383" s="86"/>
      <c r="Q1383" s="86"/>
      <c r="R1383" s="86"/>
      <c r="S1383" s="86"/>
    </row>
    <row r="1384" spans="2:19" s="87" customFormat="1" ht="15">
      <c r="B1384" s="86"/>
      <c r="F1384" s="86"/>
      <c r="G1384" s="86"/>
      <c r="H1384" s="86"/>
      <c r="I1384" s="86"/>
      <c r="J1384" s="86"/>
      <c r="K1384" s="86"/>
      <c r="L1384" s="86"/>
      <c r="M1384" s="86"/>
      <c r="N1384" s="86"/>
      <c r="O1384" s="86"/>
      <c r="P1384" s="86"/>
      <c r="Q1384" s="86"/>
      <c r="R1384" s="86"/>
      <c r="S1384" s="86"/>
    </row>
    <row r="1385" spans="2:19" s="87" customFormat="1" ht="15">
      <c r="B1385" s="86"/>
      <c r="F1385" s="86"/>
      <c r="G1385" s="86"/>
      <c r="H1385" s="86"/>
      <c r="I1385" s="86"/>
      <c r="J1385" s="86"/>
      <c r="K1385" s="86"/>
      <c r="L1385" s="86"/>
      <c r="M1385" s="86"/>
      <c r="N1385" s="86"/>
      <c r="O1385" s="86"/>
      <c r="P1385" s="86"/>
      <c r="Q1385" s="86"/>
      <c r="R1385" s="86"/>
      <c r="S1385" s="86"/>
    </row>
    <row r="1386" spans="2:19" s="87" customFormat="1" ht="15">
      <c r="B1386" s="86"/>
      <c r="F1386" s="86"/>
      <c r="G1386" s="86"/>
      <c r="H1386" s="86"/>
      <c r="I1386" s="86"/>
      <c r="J1386" s="86"/>
      <c r="K1386" s="86"/>
      <c r="L1386" s="86"/>
      <c r="M1386" s="86"/>
      <c r="N1386" s="86"/>
      <c r="O1386" s="86"/>
      <c r="P1386" s="86"/>
      <c r="Q1386" s="86"/>
      <c r="R1386" s="86"/>
      <c r="S1386" s="86"/>
    </row>
    <row r="1387" spans="2:19" s="87" customFormat="1" ht="15">
      <c r="B1387" s="86"/>
      <c r="F1387" s="86"/>
      <c r="G1387" s="86"/>
      <c r="H1387" s="86"/>
      <c r="I1387" s="86"/>
      <c r="J1387" s="86"/>
      <c r="K1387" s="86"/>
      <c r="L1387" s="86"/>
      <c r="M1387" s="86"/>
      <c r="N1387" s="86"/>
      <c r="O1387" s="86"/>
      <c r="P1387" s="86"/>
      <c r="Q1387" s="86"/>
      <c r="R1387" s="86"/>
      <c r="S1387" s="86"/>
    </row>
    <row r="1388" spans="2:19" s="87" customFormat="1" ht="15">
      <c r="B1388" s="86"/>
      <c r="F1388" s="86"/>
      <c r="G1388" s="86"/>
      <c r="H1388" s="86"/>
      <c r="I1388" s="86"/>
      <c r="J1388" s="86"/>
      <c r="K1388" s="86"/>
      <c r="L1388" s="86"/>
      <c r="M1388" s="86"/>
      <c r="N1388" s="86"/>
      <c r="O1388" s="86"/>
      <c r="P1388" s="86"/>
      <c r="Q1388" s="86"/>
      <c r="R1388" s="86"/>
      <c r="S1388" s="86"/>
    </row>
    <row r="1389" spans="2:19" s="87" customFormat="1" ht="15">
      <c r="B1389" s="86"/>
      <c r="F1389" s="86"/>
      <c r="G1389" s="86"/>
      <c r="H1389" s="86"/>
      <c r="I1389" s="86"/>
      <c r="J1389" s="86"/>
      <c r="K1389" s="86"/>
      <c r="L1389" s="86"/>
      <c r="M1389" s="86"/>
      <c r="N1389" s="86"/>
      <c r="O1389" s="86"/>
      <c r="P1389" s="86"/>
      <c r="Q1389" s="86"/>
      <c r="R1389" s="86"/>
      <c r="S1389" s="86"/>
    </row>
    <row r="1390" spans="2:19" s="87" customFormat="1" ht="15">
      <c r="B1390" s="86"/>
      <c r="F1390" s="86"/>
      <c r="G1390" s="86"/>
      <c r="H1390" s="86"/>
      <c r="I1390" s="86"/>
      <c r="J1390" s="86"/>
      <c r="K1390" s="86"/>
      <c r="L1390" s="86"/>
      <c r="M1390" s="86"/>
      <c r="N1390" s="86"/>
      <c r="O1390" s="86"/>
      <c r="P1390" s="86"/>
      <c r="Q1390" s="86"/>
      <c r="R1390" s="86"/>
      <c r="S1390" s="86"/>
    </row>
    <row r="1391" spans="2:19" s="87" customFormat="1" ht="15">
      <c r="B1391" s="86"/>
      <c r="F1391" s="86"/>
      <c r="G1391" s="86"/>
      <c r="H1391" s="86"/>
      <c r="I1391" s="86"/>
      <c r="J1391" s="86"/>
      <c r="K1391" s="86"/>
      <c r="L1391" s="86"/>
      <c r="M1391" s="86"/>
      <c r="N1391" s="86"/>
      <c r="O1391" s="86"/>
      <c r="P1391" s="86"/>
      <c r="Q1391" s="86"/>
      <c r="R1391" s="86"/>
      <c r="S1391" s="86"/>
    </row>
    <row r="1392" spans="2:19" s="87" customFormat="1" ht="15">
      <c r="B1392" s="86"/>
      <c r="F1392" s="86"/>
      <c r="G1392" s="86"/>
      <c r="H1392" s="86"/>
      <c r="I1392" s="86"/>
      <c r="J1392" s="86"/>
      <c r="K1392" s="86"/>
      <c r="L1392" s="86"/>
      <c r="M1392" s="86"/>
      <c r="N1392" s="86"/>
      <c r="O1392" s="86"/>
      <c r="P1392" s="86"/>
      <c r="Q1392" s="86"/>
      <c r="R1392" s="86"/>
      <c r="S1392" s="86"/>
    </row>
    <row r="1393" spans="2:19" s="87" customFormat="1" ht="15">
      <c r="B1393" s="86"/>
      <c r="F1393" s="86"/>
      <c r="G1393" s="86"/>
      <c r="H1393" s="86"/>
      <c r="I1393" s="86"/>
      <c r="J1393" s="86"/>
      <c r="K1393" s="86"/>
      <c r="L1393" s="86"/>
      <c r="M1393" s="86"/>
      <c r="N1393" s="86"/>
      <c r="O1393" s="86"/>
      <c r="P1393" s="86"/>
      <c r="Q1393" s="86"/>
      <c r="R1393" s="86"/>
      <c r="S1393" s="86"/>
    </row>
    <row r="1394" spans="2:19" s="87" customFormat="1" ht="15">
      <c r="B1394" s="86"/>
      <c r="F1394" s="86"/>
      <c r="G1394" s="86"/>
      <c r="H1394" s="86"/>
      <c r="I1394" s="86"/>
      <c r="J1394" s="86"/>
      <c r="K1394" s="86"/>
      <c r="L1394" s="86"/>
      <c r="M1394" s="86"/>
      <c r="N1394" s="86"/>
      <c r="O1394" s="86"/>
      <c r="P1394" s="86"/>
      <c r="Q1394" s="86"/>
      <c r="R1394" s="86"/>
      <c r="S1394" s="86"/>
    </row>
    <row r="1395" spans="2:19" s="87" customFormat="1" ht="15">
      <c r="B1395" s="86"/>
      <c r="F1395" s="86"/>
      <c r="G1395" s="86"/>
      <c r="H1395" s="86"/>
      <c r="I1395" s="86"/>
      <c r="J1395" s="86"/>
      <c r="K1395" s="86"/>
      <c r="L1395" s="86"/>
      <c r="M1395" s="86"/>
      <c r="N1395" s="86"/>
      <c r="O1395" s="86"/>
      <c r="P1395" s="86"/>
      <c r="Q1395" s="86"/>
      <c r="R1395" s="86"/>
      <c r="S1395" s="86"/>
    </row>
    <row r="1396" spans="2:19" s="87" customFormat="1" ht="15">
      <c r="B1396" s="86"/>
      <c r="F1396" s="86"/>
      <c r="G1396" s="86"/>
      <c r="H1396" s="86"/>
      <c r="I1396" s="86"/>
      <c r="J1396" s="86"/>
      <c r="K1396" s="86"/>
      <c r="L1396" s="86"/>
      <c r="M1396" s="86"/>
      <c r="N1396" s="86"/>
      <c r="O1396" s="86"/>
      <c r="P1396" s="86"/>
      <c r="Q1396" s="86"/>
      <c r="R1396" s="86"/>
      <c r="S1396" s="86"/>
    </row>
    <row r="1397" spans="2:19" s="87" customFormat="1" ht="15">
      <c r="B1397" s="86"/>
      <c r="F1397" s="86"/>
      <c r="G1397" s="86"/>
      <c r="H1397" s="86"/>
      <c r="I1397" s="86"/>
      <c r="J1397" s="86"/>
      <c r="K1397" s="86"/>
      <c r="L1397" s="86"/>
      <c r="M1397" s="86"/>
      <c r="N1397" s="86"/>
      <c r="O1397" s="86"/>
      <c r="P1397" s="86"/>
      <c r="Q1397" s="86"/>
      <c r="R1397" s="86"/>
      <c r="S1397" s="86"/>
    </row>
    <row r="1398" spans="2:19" s="87" customFormat="1" ht="15">
      <c r="B1398" s="86"/>
      <c r="F1398" s="86"/>
      <c r="G1398" s="86"/>
      <c r="H1398" s="86"/>
      <c r="I1398" s="86"/>
      <c r="J1398" s="86"/>
      <c r="K1398" s="86"/>
      <c r="L1398" s="86"/>
      <c r="M1398" s="86"/>
      <c r="N1398" s="86"/>
      <c r="O1398" s="86"/>
      <c r="P1398" s="86"/>
      <c r="Q1398" s="86"/>
      <c r="R1398" s="86"/>
      <c r="S1398" s="86"/>
    </row>
    <row r="1399" spans="2:19" s="87" customFormat="1" ht="15">
      <c r="B1399" s="86"/>
      <c r="F1399" s="86"/>
      <c r="G1399" s="86"/>
      <c r="H1399" s="86"/>
      <c r="I1399" s="86"/>
      <c r="J1399" s="86"/>
      <c r="K1399" s="86"/>
      <c r="L1399" s="86"/>
      <c r="M1399" s="86"/>
      <c r="N1399" s="86"/>
      <c r="O1399" s="86"/>
      <c r="P1399" s="86"/>
      <c r="Q1399" s="86"/>
      <c r="R1399" s="86"/>
      <c r="S1399" s="86"/>
    </row>
    <row r="1400" spans="2:19" s="87" customFormat="1" ht="15">
      <c r="B1400" s="86"/>
      <c r="F1400" s="86"/>
      <c r="G1400" s="86"/>
      <c r="H1400" s="86"/>
      <c r="I1400" s="86"/>
      <c r="J1400" s="86"/>
      <c r="K1400" s="86"/>
      <c r="L1400" s="86"/>
      <c r="M1400" s="86"/>
      <c r="N1400" s="86"/>
      <c r="O1400" s="86"/>
      <c r="P1400" s="86"/>
      <c r="Q1400" s="86"/>
      <c r="R1400" s="86"/>
      <c r="S1400" s="86"/>
    </row>
    <row r="1401" spans="2:19" s="87" customFormat="1" ht="15">
      <c r="B1401" s="86"/>
      <c r="F1401" s="86"/>
      <c r="G1401" s="86"/>
      <c r="H1401" s="86"/>
      <c r="I1401" s="86"/>
      <c r="J1401" s="86"/>
      <c r="K1401" s="86"/>
      <c r="L1401" s="86"/>
      <c r="M1401" s="86"/>
      <c r="N1401" s="86"/>
      <c r="O1401" s="86"/>
      <c r="P1401" s="86"/>
      <c r="Q1401" s="86"/>
      <c r="R1401" s="86"/>
      <c r="S1401" s="86"/>
    </row>
    <row r="1402" spans="2:19" s="87" customFormat="1" ht="15">
      <c r="B1402" s="86"/>
      <c r="F1402" s="86"/>
      <c r="G1402" s="86"/>
      <c r="H1402" s="86"/>
      <c r="I1402" s="86"/>
      <c r="J1402" s="86"/>
      <c r="K1402" s="86"/>
      <c r="L1402" s="86"/>
      <c r="M1402" s="86"/>
      <c r="N1402" s="86"/>
      <c r="O1402" s="86"/>
      <c r="P1402" s="86"/>
      <c r="Q1402" s="86"/>
      <c r="R1402" s="86"/>
      <c r="S1402" s="86"/>
    </row>
    <row r="1403" spans="2:19" s="87" customFormat="1" ht="15">
      <c r="B1403" s="86"/>
      <c r="F1403" s="86"/>
      <c r="G1403" s="86"/>
      <c r="H1403" s="86"/>
      <c r="I1403" s="86"/>
      <c r="J1403" s="86"/>
      <c r="K1403" s="86"/>
      <c r="L1403" s="86"/>
      <c r="M1403" s="86"/>
      <c r="N1403" s="86"/>
      <c r="O1403" s="86"/>
      <c r="P1403" s="86"/>
      <c r="Q1403" s="86"/>
      <c r="R1403" s="86"/>
      <c r="S1403" s="86"/>
    </row>
    <row r="1404" spans="2:19" s="87" customFormat="1" ht="15">
      <c r="B1404" s="86"/>
      <c r="F1404" s="86"/>
      <c r="G1404" s="86"/>
      <c r="H1404" s="86"/>
      <c r="I1404" s="86"/>
      <c r="J1404" s="86"/>
      <c r="K1404" s="86"/>
      <c r="L1404" s="86"/>
      <c r="M1404" s="86"/>
      <c r="N1404" s="86"/>
      <c r="O1404" s="86"/>
      <c r="P1404" s="86"/>
      <c r="Q1404" s="86"/>
      <c r="R1404" s="86"/>
      <c r="S1404" s="86"/>
    </row>
    <row r="1405" spans="2:19" s="87" customFormat="1" ht="15">
      <c r="B1405" s="86"/>
      <c r="F1405" s="86"/>
      <c r="G1405" s="86"/>
      <c r="H1405" s="86"/>
      <c r="I1405" s="86"/>
      <c r="J1405" s="86"/>
      <c r="K1405" s="86"/>
      <c r="L1405" s="86"/>
      <c r="M1405" s="86"/>
      <c r="N1405" s="86"/>
      <c r="O1405" s="86"/>
      <c r="P1405" s="86"/>
      <c r="Q1405" s="86"/>
      <c r="R1405" s="86"/>
      <c r="S1405" s="86"/>
    </row>
    <row r="1406" spans="2:19" s="87" customFormat="1" ht="15">
      <c r="B1406" s="86"/>
      <c r="F1406" s="86"/>
      <c r="G1406" s="86"/>
      <c r="H1406" s="86"/>
      <c r="I1406" s="86"/>
      <c r="J1406" s="86"/>
      <c r="K1406" s="86"/>
      <c r="L1406" s="86"/>
      <c r="M1406" s="86"/>
      <c r="N1406" s="86"/>
      <c r="O1406" s="86"/>
      <c r="P1406" s="86"/>
      <c r="Q1406" s="86"/>
      <c r="R1406" s="86"/>
      <c r="S1406" s="86"/>
    </row>
    <row r="1407" spans="2:19" s="87" customFormat="1" ht="15">
      <c r="B1407" s="86"/>
      <c r="F1407" s="86"/>
      <c r="G1407" s="86"/>
      <c r="H1407" s="86"/>
      <c r="I1407" s="86"/>
      <c r="J1407" s="86"/>
      <c r="K1407" s="86"/>
      <c r="L1407" s="86"/>
      <c r="M1407" s="86"/>
      <c r="N1407" s="86"/>
      <c r="O1407" s="86"/>
      <c r="P1407" s="86"/>
      <c r="Q1407" s="86"/>
      <c r="R1407" s="86"/>
      <c r="S1407" s="86"/>
    </row>
    <row r="1408" spans="2:19" s="87" customFormat="1" ht="15">
      <c r="B1408" s="86"/>
      <c r="F1408" s="86"/>
      <c r="G1408" s="86"/>
      <c r="H1408" s="86"/>
      <c r="I1408" s="86"/>
      <c r="J1408" s="86"/>
      <c r="K1408" s="86"/>
      <c r="L1408" s="86"/>
      <c r="M1408" s="86"/>
      <c r="N1408" s="86"/>
      <c r="O1408" s="86"/>
      <c r="P1408" s="86"/>
      <c r="Q1408" s="86"/>
      <c r="R1408" s="86"/>
      <c r="S1408" s="86"/>
    </row>
    <row r="1409" spans="2:19" s="87" customFormat="1" ht="15">
      <c r="B1409" s="86"/>
      <c r="F1409" s="86"/>
      <c r="G1409" s="86"/>
      <c r="H1409" s="86"/>
      <c r="I1409" s="86"/>
      <c r="J1409" s="86"/>
      <c r="K1409" s="86"/>
      <c r="L1409" s="86"/>
      <c r="M1409" s="86"/>
      <c r="N1409" s="86"/>
      <c r="O1409" s="86"/>
      <c r="P1409" s="86"/>
      <c r="Q1409" s="86"/>
      <c r="R1409" s="86"/>
      <c r="S1409" s="86"/>
    </row>
    <row r="1410" spans="2:19" s="87" customFormat="1" ht="15">
      <c r="B1410" s="86"/>
      <c r="F1410" s="86"/>
      <c r="G1410" s="86"/>
      <c r="H1410" s="86"/>
      <c r="I1410" s="86"/>
      <c r="J1410" s="86"/>
      <c r="K1410" s="86"/>
      <c r="L1410" s="86"/>
      <c r="M1410" s="86"/>
      <c r="N1410" s="86"/>
      <c r="O1410" s="86"/>
      <c r="P1410" s="86"/>
      <c r="Q1410" s="86"/>
      <c r="R1410" s="86"/>
      <c r="S1410" s="86"/>
    </row>
    <row r="1411" spans="2:19" s="87" customFormat="1" ht="15">
      <c r="B1411" s="86"/>
      <c r="F1411" s="86"/>
      <c r="G1411" s="86"/>
      <c r="H1411" s="86"/>
      <c r="I1411" s="86"/>
      <c r="J1411" s="86"/>
      <c r="K1411" s="86"/>
      <c r="L1411" s="86"/>
      <c r="M1411" s="86"/>
      <c r="N1411" s="86"/>
      <c r="O1411" s="86"/>
      <c r="P1411" s="86"/>
      <c r="Q1411" s="86"/>
      <c r="R1411" s="86"/>
      <c r="S1411" s="86"/>
    </row>
    <row r="1412" spans="2:19" s="87" customFormat="1" ht="15">
      <c r="B1412" s="86"/>
      <c r="F1412" s="86"/>
      <c r="G1412" s="86"/>
      <c r="H1412" s="86"/>
      <c r="I1412" s="86"/>
      <c r="J1412" s="86"/>
      <c r="K1412" s="86"/>
      <c r="L1412" s="86"/>
      <c r="M1412" s="86"/>
      <c r="N1412" s="86"/>
      <c r="O1412" s="86"/>
      <c r="P1412" s="86"/>
      <c r="Q1412" s="86"/>
      <c r="R1412" s="86"/>
      <c r="S1412" s="86"/>
    </row>
    <row r="1413" spans="2:19" s="87" customFormat="1" ht="15">
      <c r="B1413" s="86"/>
      <c r="F1413" s="86"/>
      <c r="G1413" s="86"/>
      <c r="H1413" s="86"/>
      <c r="I1413" s="86"/>
      <c r="J1413" s="86"/>
      <c r="K1413" s="86"/>
      <c r="L1413" s="86"/>
      <c r="M1413" s="86"/>
      <c r="N1413" s="86"/>
      <c r="O1413" s="86"/>
      <c r="P1413" s="86"/>
      <c r="Q1413" s="86"/>
      <c r="R1413" s="86"/>
      <c r="S1413" s="86"/>
    </row>
    <row r="1414" spans="2:19" s="87" customFormat="1" ht="15">
      <c r="B1414" s="86"/>
      <c r="F1414" s="86"/>
      <c r="G1414" s="86"/>
      <c r="H1414" s="86"/>
      <c r="I1414" s="86"/>
      <c r="J1414" s="86"/>
      <c r="K1414" s="86"/>
      <c r="L1414" s="86"/>
      <c r="M1414" s="86"/>
      <c r="N1414" s="86"/>
      <c r="O1414" s="86"/>
      <c r="P1414" s="86"/>
      <c r="Q1414" s="86"/>
      <c r="R1414" s="86"/>
      <c r="S1414" s="86"/>
    </row>
    <row r="1415" spans="2:19" s="87" customFormat="1" ht="15">
      <c r="B1415" s="86"/>
      <c r="F1415" s="86"/>
      <c r="G1415" s="86"/>
      <c r="H1415" s="86"/>
      <c r="I1415" s="86"/>
      <c r="J1415" s="86"/>
      <c r="K1415" s="86"/>
      <c r="L1415" s="86"/>
      <c r="M1415" s="86"/>
      <c r="N1415" s="86"/>
      <c r="O1415" s="86"/>
      <c r="P1415" s="86"/>
      <c r="Q1415" s="86"/>
      <c r="R1415" s="86"/>
      <c r="S1415" s="86"/>
    </row>
    <row r="1416" spans="2:19" s="87" customFormat="1" ht="15">
      <c r="B1416" s="86"/>
      <c r="F1416" s="86"/>
      <c r="G1416" s="86"/>
      <c r="H1416" s="86"/>
      <c r="I1416" s="86"/>
      <c r="J1416" s="86"/>
      <c r="K1416" s="86"/>
      <c r="L1416" s="86"/>
      <c r="M1416" s="86"/>
      <c r="N1416" s="86"/>
      <c r="O1416" s="86"/>
      <c r="P1416" s="86"/>
      <c r="Q1416" s="86"/>
      <c r="R1416" s="86"/>
      <c r="S1416" s="86"/>
    </row>
    <row r="1417" spans="2:19" s="87" customFormat="1" ht="15">
      <c r="B1417" s="86"/>
      <c r="F1417" s="86"/>
      <c r="G1417" s="86"/>
      <c r="H1417" s="86"/>
      <c r="I1417" s="86"/>
      <c r="J1417" s="86"/>
      <c r="K1417" s="86"/>
      <c r="L1417" s="86"/>
      <c r="M1417" s="86"/>
      <c r="N1417" s="86"/>
      <c r="O1417" s="86"/>
      <c r="P1417" s="86"/>
      <c r="Q1417" s="86"/>
      <c r="R1417" s="86"/>
      <c r="S1417" s="86"/>
    </row>
    <row r="1418" spans="2:19" s="87" customFormat="1" ht="15">
      <c r="B1418" s="86"/>
      <c r="F1418" s="86"/>
      <c r="G1418" s="86"/>
      <c r="H1418" s="86"/>
      <c r="I1418" s="86"/>
      <c r="J1418" s="86"/>
      <c r="K1418" s="86"/>
      <c r="L1418" s="86"/>
      <c r="M1418" s="86"/>
      <c r="N1418" s="86"/>
      <c r="O1418" s="86"/>
      <c r="P1418" s="86"/>
      <c r="Q1418" s="86"/>
      <c r="R1418" s="86"/>
      <c r="S1418" s="86"/>
    </row>
    <row r="1419" spans="2:19" s="87" customFormat="1" ht="15">
      <c r="B1419" s="86"/>
      <c r="F1419" s="86"/>
      <c r="G1419" s="86"/>
      <c r="H1419" s="86"/>
      <c r="I1419" s="86"/>
      <c r="J1419" s="86"/>
      <c r="K1419" s="86"/>
      <c r="L1419" s="86"/>
      <c r="M1419" s="86"/>
      <c r="N1419" s="86"/>
      <c r="O1419" s="86"/>
      <c r="P1419" s="86"/>
      <c r="Q1419" s="86"/>
      <c r="R1419" s="86"/>
      <c r="S1419" s="86"/>
    </row>
    <row r="1420" spans="2:19" s="87" customFormat="1" ht="15">
      <c r="B1420" s="86"/>
      <c r="F1420" s="86"/>
      <c r="G1420" s="86"/>
      <c r="H1420" s="86"/>
      <c r="I1420" s="86"/>
      <c r="J1420" s="86"/>
      <c r="K1420" s="86"/>
      <c r="L1420" s="86"/>
      <c r="M1420" s="86"/>
      <c r="N1420" s="86"/>
      <c r="O1420" s="86"/>
      <c r="P1420" s="86"/>
      <c r="Q1420" s="86"/>
      <c r="R1420" s="86"/>
      <c r="S1420" s="86"/>
    </row>
    <row r="1421" spans="2:19" s="87" customFormat="1" ht="15">
      <c r="B1421" s="86"/>
      <c r="F1421" s="86"/>
      <c r="G1421" s="86"/>
      <c r="H1421" s="86"/>
      <c r="I1421" s="86"/>
      <c r="J1421" s="86"/>
      <c r="K1421" s="86"/>
      <c r="L1421" s="86"/>
      <c r="M1421" s="86"/>
      <c r="N1421" s="86"/>
      <c r="O1421" s="86"/>
      <c r="P1421" s="86"/>
      <c r="Q1421" s="86"/>
      <c r="R1421" s="86"/>
      <c r="S1421" s="86"/>
    </row>
    <row r="1422" spans="2:19" s="87" customFormat="1" ht="15">
      <c r="B1422" s="86"/>
      <c r="F1422" s="86"/>
      <c r="G1422" s="86"/>
      <c r="H1422" s="86"/>
      <c r="I1422" s="86"/>
      <c r="J1422" s="86"/>
      <c r="K1422" s="86"/>
      <c r="L1422" s="86"/>
      <c r="M1422" s="86"/>
      <c r="N1422" s="86"/>
      <c r="O1422" s="86"/>
      <c r="P1422" s="86"/>
      <c r="Q1422" s="86"/>
      <c r="R1422" s="86"/>
      <c r="S1422" s="86"/>
    </row>
    <row r="1423" spans="2:19" s="87" customFormat="1" ht="15">
      <c r="B1423" s="86"/>
      <c r="F1423" s="86"/>
      <c r="G1423" s="86"/>
      <c r="H1423" s="86"/>
      <c r="I1423" s="86"/>
      <c r="J1423" s="86"/>
      <c r="K1423" s="86"/>
      <c r="L1423" s="86"/>
      <c r="M1423" s="86"/>
      <c r="N1423" s="86"/>
      <c r="O1423" s="86"/>
      <c r="P1423" s="86"/>
      <c r="Q1423" s="86"/>
      <c r="R1423" s="86"/>
      <c r="S1423" s="86"/>
    </row>
    <row r="1424" spans="2:19" s="87" customFormat="1" ht="15">
      <c r="B1424" s="86"/>
      <c r="F1424" s="86"/>
      <c r="G1424" s="86"/>
      <c r="H1424" s="86"/>
      <c r="I1424" s="86"/>
      <c r="J1424" s="86"/>
      <c r="K1424" s="86"/>
      <c r="L1424" s="86"/>
      <c r="M1424" s="86"/>
      <c r="N1424" s="86"/>
      <c r="O1424" s="86"/>
      <c r="P1424" s="86"/>
      <c r="Q1424" s="86"/>
      <c r="R1424" s="86"/>
      <c r="S1424" s="86"/>
    </row>
    <row r="1425" spans="2:19" s="87" customFormat="1" ht="15">
      <c r="B1425" s="86"/>
      <c r="F1425" s="86"/>
      <c r="G1425" s="86"/>
      <c r="H1425" s="86"/>
      <c r="I1425" s="86"/>
      <c r="J1425" s="86"/>
      <c r="K1425" s="86"/>
      <c r="L1425" s="86"/>
      <c r="M1425" s="86"/>
      <c r="N1425" s="86"/>
      <c r="O1425" s="86"/>
      <c r="P1425" s="86"/>
      <c r="Q1425" s="86"/>
      <c r="R1425" s="86"/>
      <c r="S1425" s="86"/>
    </row>
    <row r="1426" spans="2:19" s="87" customFormat="1" ht="15">
      <c r="B1426" s="86"/>
      <c r="F1426" s="86"/>
      <c r="G1426" s="86"/>
      <c r="H1426" s="86"/>
      <c r="I1426" s="86"/>
      <c r="J1426" s="86"/>
      <c r="K1426" s="86"/>
      <c r="L1426" s="86"/>
      <c r="M1426" s="86"/>
      <c r="N1426" s="86"/>
      <c r="O1426" s="86"/>
      <c r="P1426" s="86"/>
      <c r="Q1426" s="86"/>
      <c r="R1426" s="86"/>
      <c r="S1426" s="86"/>
    </row>
    <row r="1427" spans="2:19" s="87" customFormat="1" ht="15">
      <c r="B1427" s="86"/>
      <c r="F1427" s="86"/>
      <c r="G1427" s="86"/>
      <c r="H1427" s="86"/>
      <c r="I1427" s="86"/>
      <c r="J1427" s="86"/>
      <c r="K1427" s="86"/>
      <c r="L1427" s="86"/>
      <c r="M1427" s="86"/>
      <c r="N1427" s="86"/>
      <c r="O1427" s="86"/>
      <c r="P1427" s="86"/>
      <c r="Q1427" s="86"/>
      <c r="R1427" s="86"/>
      <c r="S1427" s="86"/>
    </row>
    <row r="1428" spans="2:19" s="87" customFormat="1" ht="15">
      <c r="B1428" s="86"/>
      <c r="F1428" s="86"/>
      <c r="G1428" s="86"/>
      <c r="H1428" s="86"/>
      <c r="I1428" s="86"/>
      <c r="J1428" s="86"/>
      <c r="K1428" s="86"/>
      <c r="L1428" s="86"/>
      <c r="M1428" s="86"/>
      <c r="N1428" s="86"/>
      <c r="O1428" s="86"/>
      <c r="P1428" s="86"/>
      <c r="Q1428" s="86"/>
      <c r="R1428" s="86"/>
      <c r="S1428" s="86"/>
    </row>
    <row r="1429" spans="2:19" s="87" customFormat="1" ht="15">
      <c r="B1429" s="86"/>
      <c r="F1429" s="86"/>
      <c r="G1429" s="86"/>
      <c r="H1429" s="86"/>
      <c r="I1429" s="86"/>
      <c r="J1429" s="86"/>
      <c r="K1429" s="86"/>
      <c r="L1429" s="86"/>
      <c r="M1429" s="86"/>
      <c r="N1429" s="86"/>
      <c r="O1429" s="86"/>
      <c r="P1429" s="86"/>
      <c r="Q1429" s="86"/>
      <c r="R1429" s="86"/>
      <c r="S1429" s="86"/>
    </row>
    <row r="1430" spans="2:19" s="87" customFormat="1" ht="15">
      <c r="B1430" s="86"/>
      <c r="F1430" s="86"/>
      <c r="G1430" s="86"/>
      <c r="H1430" s="86"/>
      <c r="I1430" s="86"/>
      <c r="J1430" s="86"/>
      <c r="K1430" s="86"/>
      <c r="L1430" s="86"/>
      <c r="M1430" s="86"/>
      <c r="N1430" s="86"/>
      <c r="O1430" s="86"/>
      <c r="P1430" s="86"/>
      <c r="Q1430" s="86"/>
      <c r="R1430" s="86"/>
      <c r="S1430" s="86"/>
    </row>
    <row r="1431" spans="2:19" s="87" customFormat="1" ht="15">
      <c r="B1431" s="86"/>
      <c r="F1431" s="86"/>
      <c r="G1431" s="86"/>
      <c r="H1431" s="86"/>
      <c r="I1431" s="86"/>
      <c r="J1431" s="86"/>
      <c r="K1431" s="86"/>
      <c r="L1431" s="86"/>
      <c r="M1431" s="86"/>
      <c r="N1431" s="86"/>
      <c r="O1431" s="86"/>
      <c r="P1431" s="86"/>
      <c r="Q1431" s="86"/>
      <c r="R1431" s="86"/>
      <c r="S1431" s="86"/>
    </row>
    <row r="1432" spans="2:19" s="87" customFormat="1" ht="15">
      <c r="B1432" s="86"/>
      <c r="F1432" s="86"/>
      <c r="G1432" s="86"/>
      <c r="H1432" s="86"/>
      <c r="I1432" s="86"/>
      <c r="J1432" s="86"/>
      <c r="K1432" s="86"/>
      <c r="L1432" s="86"/>
      <c r="M1432" s="86"/>
      <c r="N1432" s="86"/>
      <c r="O1432" s="86"/>
      <c r="P1432" s="86"/>
      <c r="Q1432" s="86"/>
      <c r="R1432" s="86"/>
      <c r="S1432" s="86"/>
    </row>
    <row r="1433" spans="2:19" s="87" customFormat="1" ht="15">
      <c r="B1433" s="86"/>
      <c r="F1433" s="86"/>
      <c r="G1433" s="86"/>
      <c r="H1433" s="86"/>
      <c r="I1433" s="86"/>
      <c r="J1433" s="86"/>
      <c r="K1433" s="86"/>
      <c r="L1433" s="86"/>
      <c r="M1433" s="86"/>
      <c r="N1433" s="86"/>
      <c r="O1433" s="86"/>
      <c r="P1433" s="86"/>
      <c r="Q1433" s="86"/>
      <c r="R1433" s="86"/>
      <c r="S1433" s="86"/>
    </row>
    <row r="1434" spans="2:19" s="87" customFormat="1" ht="15">
      <c r="B1434" s="86"/>
      <c r="F1434" s="86"/>
      <c r="G1434" s="86"/>
      <c r="H1434" s="86"/>
      <c r="I1434" s="86"/>
      <c r="J1434" s="86"/>
      <c r="K1434" s="86"/>
      <c r="L1434" s="86"/>
      <c r="M1434" s="86"/>
      <c r="N1434" s="86"/>
      <c r="O1434" s="86"/>
      <c r="P1434" s="86"/>
      <c r="Q1434" s="86"/>
      <c r="R1434" s="86"/>
      <c r="S1434" s="86"/>
    </row>
    <row r="1435" spans="2:19" s="87" customFormat="1" ht="15">
      <c r="B1435" s="86"/>
      <c r="F1435" s="86"/>
      <c r="G1435" s="86"/>
      <c r="H1435" s="86"/>
      <c r="I1435" s="86"/>
      <c r="J1435" s="86"/>
      <c r="K1435" s="86"/>
      <c r="L1435" s="86"/>
      <c r="M1435" s="86"/>
      <c r="N1435" s="86"/>
      <c r="O1435" s="86"/>
      <c r="P1435" s="86"/>
      <c r="Q1435" s="86"/>
      <c r="R1435" s="86"/>
      <c r="S1435" s="86"/>
    </row>
    <row r="1436" spans="2:19" s="87" customFormat="1" ht="15">
      <c r="B1436" s="86"/>
      <c r="F1436" s="86"/>
      <c r="G1436" s="86"/>
      <c r="H1436" s="86"/>
      <c r="I1436" s="86"/>
      <c r="J1436" s="86"/>
      <c r="K1436" s="86"/>
      <c r="L1436" s="86"/>
      <c r="M1436" s="86"/>
      <c r="N1436" s="86"/>
      <c r="O1436" s="86"/>
      <c r="P1436" s="86"/>
      <c r="Q1436" s="86"/>
      <c r="R1436" s="86"/>
      <c r="S1436" s="86"/>
    </row>
    <row r="1437" spans="2:19" s="87" customFormat="1" ht="15">
      <c r="B1437" s="86"/>
      <c r="F1437" s="86"/>
      <c r="G1437" s="86"/>
      <c r="H1437" s="86"/>
      <c r="I1437" s="86"/>
      <c r="J1437" s="86"/>
      <c r="K1437" s="86"/>
      <c r="L1437" s="86"/>
      <c r="M1437" s="86"/>
      <c r="N1437" s="86"/>
      <c r="O1437" s="86"/>
      <c r="P1437" s="86"/>
      <c r="Q1437" s="86"/>
      <c r="R1437" s="86"/>
      <c r="S1437" s="86"/>
    </row>
    <row r="1438" spans="2:19" s="87" customFormat="1" ht="15">
      <c r="B1438" s="86"/>
      <c r="F1438" s="86"/>
      <c r="G1438" s="86"/>
      <c r="H1438" s="86"/>
      <c r="I1438" s="86"/>
      <c r="J1438" s="86"/>
      <c r="K1438" s="86"/>
      <c r="L1438" s="86"/>
      <c r="M1438" s="86"/>
      <c r="N1438" s="86"/>
      <c r="O1438" s="86"/>
      <c r="P1438" s="86"/>
      <c r="Q1438" s="86"/>
      <c r="R1438" s="86"/>
      <c r="S1438" s="86"/>
    </row>
    <row r="1439" spans="2:19" s="87" customFormat="1" ht="15">
      <c r="B1439" s="86"/>
      <c r="F1439" s="86"/>
      <c r="G1439" s="86"/>
      <c r="H1439" s="86"/>
      <c r="I1439" s="86"/>
      <c r="J1439" s="86"/>
      <c r="K1439" s="86"/>
      <c r="L1439" s="86"/>
      <c r="M1439" s="86"/>
      <c r="N1439" s="86"/>
      <c r="O1439" s="86"/>
      <c r="P1439" s="86"/>
      <c r="Q1439" s="86"/>
      <c r="R1439" s="86"/>
      <c r="S1439" s="86"/>
    </row>
    <row r="1440" spans="2:19" s="87" customFormat="1" ht="15">
      <c r="B1440" s="86"/>
      <c r="F1440" s="86"/>
      <c r="G1440" s="86"/>
      <c r="H1440" s="86"/>
      <c r="I1440" s="86"/>
      <c r="J1440" s="86"/>
      <c r="K1440" s="86"/>
      <c r="L1440" s="86"/>
      <c r="M1440" s="86"/>
      <c r="N1440" s="86"/>
      <c r="O1440" s="86"/>
      <c r="P1440" s="86"/>
      <c r="Q1440" s="86"/>
      <c r="R1440" s="86"/>
      <c r="S1440" s="86"/>
    </row>
    <row r="1441" spans="2:19" s="87" customFormat="1" ht="15">
      <c r="B1441" s="86"/>
      <c r="F1441" s="86"/>
      <c r="G1441" s="86"/>
      <c r="H1441" s="86"/>
      <c r="I1441" s="86"/>
      <c r="J1441" s="86"/>
      <c r="K1441" s="86"/>
      <c r="L1441" s="86"/>
      <c r="M1441" s="86"/>
      <c r="N1441" s="86"/>
      <c r="O1441" s="86"/>
      <c r="P1441" s="86"/>
      <c r="Q1441" s="86"/>
      <c r="R1441" s="86"/>
      <c r="S1441" s="86"/>
    </row>
    <row r="1442" spans="2:19" s="87" customFormat="1" ht="15">
      <c r="B1442" s="86"/>
      <c r="F1442" s="86"/>
      <c r="G1442" s="86"/>
      <c r="H1442" s="86"/>
      <c r="I1442" s="86"/>
      <c r="J1442" s="86"/>
      <c r="K1442" s="86"/>
      <c r="L1442" s="86"/>
      <c r="M1442" s="86"/>
      <c r="N1442" s="86"/>
      <c r="O1442" s="86"/>
      <c r="P1442" s="86"/>
      <c r="Q1442" s="86"/>
      <c r="R1442" s="86"/>
      <c r="S1442" s="86"/>
    </row>
    <row r="1443" spans="2:19" s="87" customFormat="1" ht="15">
      <c r="B1443" s="86"/>
      <c r="F1443" s="86"/>
      <c r="G1443" s="86"/>
      <c r="H1443" s="86"/>
      <c r="I1443" s="86"/>
      <c r="J1443" s="86"/>
      <c r="K1443" s="86"/>
      <c r="L1443" s="86"/>
      <c r="M1443" s="86"/>
      <c r="N1443" s="86"/>
      <c r="O1443" s="86"/>
      <c r="P1443" s="86"/>
      <c r="Q1443" s="86"/>
      <c r="R1443" s="86"/>
      <c r="S1443" s="86"/>
    </row>
    <row r="1444" spans="2:19" s="87" customFormat="1" ht="15">
      <c r="B1444" s="86"/>
      <c r="F1444" s="86"/>
      <c r="G1444" s="86"/>
      <c r="H1444" s="86"/>
      <c r="I1444" s="86"/>
      <c r="J1444" s="86"/>
      <c r="K1444" s="86"/>
      <c r="L1444" s="86"/>
      <c r="M1444" s="86"/>
      <c r="N1444" s="86"/>
      <c r="O1444" s="86"/>
      <c r="P1444" s="86"/>
      <c r="Q1444" s="86"/>
      <c r="R1444" s="86"/>
      <c r="S1444" s="86"/>
    </row>
    <row r="1445" spans="2:19" s="87" customFormat="1" ht="15">
      <c r="B1445" s="86"/>
      <c r="F1445" s="86"/>
      <c r="G1445" s="86"/>
      <c r="H1445" s="86"/>
      <c r="I1445" s="86"/>
      <c r="J1445" s="86"/>
      <c r="K1445" s="86"/>
      <c r="L1445" s="86"/>
      <c r="M1445" s="86"/>
      <c r="N1445" s="86"/>
      <c r="O1445" s="86"/>
      <c r="P1445" s="86"/>
      <c r="Q1445" s="86"/>
      <c r="R1445" s="86"/>
      <c r="S1445" s="86"/>
    </row>
    <row r="1446" spans="2:19" s="87" customFormat="1" ht="15">
      <c r="B1446" s="86"/>
      <c r="F1446" s="86"/>
      <c r="G1446" s="86"/>
      <c r="H1446" s="86"/>
      <c r="I1446" s="86"/>
      <c r="J1446" s="86"/>
      <c r="K1446" s="86"/>
      <c r="L1446" s="86"/>
      <c r="M1446" s="86"/>
      <c r="N1446" s="86"/>
      <c r="O1446" s="86"/>
      <c r="P1446" s="86"/>
      <c r="Q1446" s="86"/>
      <c r="R1446" s="86"/>
      <c r="S1446" s="86"/>
    </row>
    <row r="1447" spans="2:19" s="87" customFormat="1" ht="15">
      <c r="B1447" s="86"/>
      <c r="F1447" s="86"/>
      <c r="G1447" s="86"/>
      <c r="H1447" s="86"/>
      <c r="I1447" s="86"/>
      <c r="J1447" s="86"/>
      <c r="K1447" s="86"/>
      <c r="L1447" s="86"/>
      <c r="M1447" s="86"/>
      <c r="N1447" s="86"/>
      <c r="O1447" s="86"/>
      <c r="P1447" s="86"/>
      <c r="Q1447" s="86"/>
      <c r="R1447" s="86"/>
      <c r="S1447" s="86"/>
    </row>
    <row r="1448" spans="2:19" s="87" customFormat="1" ht="15">
      <c r="B1448" s="86"/>
      <c r="F1448" s="86"/>
      <c r="G1448" s="86"/>
      <c r="H1448" s="86"/>
      <c r="I1448" s="86"/>
      <c r="J1448" s="86"/>
      <c r="K1448" s="86"/>
      <c r="L1448" s="86"/>
      <c r="M1448" s="86"/>
      <c r="N1448" s="86"/>
      <c r="O1448" s="86"/>
      <c r="P1448" s="86"/>
      <c r="Q1448" s="86"/>
      <c r="R1448" s="86"/>
      <c r="S1448" s="86"/>
    </row>
    <row r="1449" spans="2:19" s="87" customFormat="1" ht="15">
      <c r="B1449" s="86"/>
      <c r="F1449" s="86"/>
      <c r="G1449" s="86"/>
      <c r="H1449" s="86"/>
      <c r="I1449" s="86"/>
      <c r="J1449" s="86"/>
      <c r="K1449" s="86"/>
      <c r="L1449" s="86"/>
      <c r="M1449" s="86"/>
      <c r="N1449" s="86"/>
      <c r="O1449" s="86"/>
      <c r="P1449" s="86"/>
      <c r="Q1449" s="86"/>
      <c r="R1449" s="86"/>
      <c r="S1449" s="86"/>
    </row>
    <row r="1450" spans="2:19" s="87" customFormat="1" ht="15">
      <c r="B1450" s="86"/>
      <c r="F1450" s="86"/>
      <c r="G1450" s="86"/>
      <c r="H1450" s="86"/>
      <c r="I1450" s="86"/>
      <c r="J1450" s="86"/>
      <c r="K1450" s="86"/>
      <c r="L1450" s="86"/>
      <c r="M1450" s="86"/>
      <c r="N1450" s="86"/>
      <c r="O1450" s="86"/>
      <c r="P1450" s="86"/>
      <c r="Q1450" s="86"/>
      <c r="R1450" s="86"/>
      <c r="S1450" s="86"/>
    </row>
    <row r="1451" spans="2:19" s="87" customFormat="1" ht="15">
      <c r="B1451" s="86"/>
      <c r="F1451" s="86"/>
      <c r="G1451" s="86"/>
      <c r="H1451" s="86"/>
      <c r="I1451" s="86"/>
      <c r="J1451" s="86"/>
      <c r="K1451" s="86"/>
      <c r="L1451" s="86"/>
      <c r="M1451" s="86"/>
      <c r="N1451" s="86"/>
      <c r="O1451" s="86"/>
      <c r="P1451" s="86"/>
      <c r="Q1451" s="86"/>
      <c r="R1451" s="86"/>
      <c r="S1451" s="86"/>
    </row>
    <row r="1452" spans="2:19" s="87" customFormat="1" ht="15">
      <c r="B1452" s="86"/>
      <c r="F1452" s="86"/>
      <c r="G1452" s="86"/>
      <c r="H1452" s="86"/>
      <c r="I1452" s="86"/>
      <c r="J1452" s="86"/>
      <c r="K1452" s="86"/>
      <c r="L1452" s="86"/>
      <c r="M1452" s="86"/>
      <c r="N1452" s="86"/>
      <c r="O1452" s="86"/>
      <c r="P1452" s="86"/>
      <c r="Q1452" s="86"/>
      <c r="R1452" s="86"/>
      <c r="S1452" s="86"/>
    </row>
    <row r="1453" spans="2:19" s="87" customFormat="1" ht="15">
      <c r="B1453" s="86"/>
      <c r="F1453" s="86"/>
      <c r="G1453" s="86"/>
      <c r="H1453" s="86"/>
      <c r="I1453" s="86"/>
      <c r="J1453" s="86"/>
      <c r="K1453" s="86"/>
      <c r="L1453" s="86"/>
      <c r="M1453" s="86"/>
      <c r="N1453" s="86"/>
      <c r="O1453" s="86"/>
      <c r="P1453" s="86"/>
      <c r="Q1453" s="86"/>
      <c r="R1453" s="86"/>
      <c r="S1453" s="86"/>
    </row>
    <row r="1454" spans="2:19" s="87" customFormat="1" ht="15">
      <c r="B1454" s="86"/>
      <c r="F1454" s="86"/>
      <c r="G1454" s="86"/>
      <c r="H1454" s="86"/>
      <c r="I1454" s="86"/>
      <c r="J1454" s="86"/>
      <c r="K1454" s="86"/>
      <c r="L1454" s="86"/>
      <c r="M1454" s="86"/>
      <c r="N1454" s="86"/>
      <c r="O1454" s="86"/>
      <c r="P1454" s="86"/>
      <c r="Q1454" s="86"/>
      <c r="R1454" s="86"/>
      <c r="S1454" s="86"/>
    </row>
    <row r="1455" spans="2:19" s="87" customFormat="1" ht="15">
      <c r="B1455" s="86"/>
      <c r="F1455" s="86"/>
      <c r="G1455" s="86"/>
      <c r="H1455" s="86"/>
      <c r="I1455" s="86"/>
      <c r="J1455" s="86"/>
      <c r="K1455" s="86"/>
      <c r="L1455" s="86"/>
      <c r="M1455" s="86"/>
      <c r="N1455" s="86"/>
      <c r="O1455" s="86"/>
      <c r="P1455" s="86"/>
      <c r="Q1455" s="86"/>
      <c r="R1455" s="86"/>
      <c r="S1455" s="86"/>
    </row>
    <row r="1456" spans="2:19" s="87" customFormat="1" ht="15">
      <c r="B1456" s="86"/>
      <c r="F1456" s="86"/>
      <c r="G1456" s="86"/>
      <c r="H1456" s="86"/>
      <c r="I1456" s="86"/>
      <c r="J1456" s="86"/>
      <c r="K1456" s="86"/>
      <c r="L1456" s="86"/>
      <c r="M1456" s="86"/>
      <c r="N1456" s="86"/>
      <c r="O1456" s="86"/>
      <c r="P1456" s="86"/>
      <c r="Q1456" s="86"/>
      <c r="R1456" s="86"/>
      <c r="S1456" s="86"/>
    </row>
    <row r="1457" spans="2:19" s="87" customFormat="1" ht="15">
      <c r="B1457" s="86"/>
      <c r="F1457" s="86"/>
      <c r="G1457" s="86"/>
      <c r="H1457" s="86"/>
      <c r="I1457" s="86"/>
      <c r="J1457" s="86"/>
      <c r="K1457" s="86"/>
      <c r="L1457" s="86"/>
      <c r="M1457" s="86"/>
      <c r="N1457" s="86"/>
      <c r="O1457" s="86"/>
      <c r="P1457" s="86"/>
      <c r="Q1457" s="86"/>
      <c r="R1457" s="86"/>
      <c r="S1457" s="86"/>
    </row>
    <row r="1458" spans="2:19" s="87" customFormat="1" ht="15">
      <c r="B1458" s="86"/>
      <c r="F1458" s="86"/>
      <c r="G1458" s="86"/>
      <c r="H1458" s="86"/>
      <c r="I1458" s="86"/>
      <c r="J1458" s="86"/>
      <c r="K1458" s="86"/>
      <c r="L1458" s="86"/>
      <c r="M1458" s="86"/>
      <c r="N1458" s="86"/>
      <c r="O1458" s="86"/>
      <c r="P1458" s="86"/>
      <c r="Q1458" s="86"/>
      <c r="R1458" s="86"/>
      <c r="S1458" s="86"/>
    </row>
    <row r="1459" spans="2:19" s="87" customFormat="1" ht="15">
      <c r="B1459" s="86"/>
      <c r="F1459" s="86"/>
      <c r="G1459" s="86"/>
      <c r="H1459" s="86"/>
      <c r="I1459" s="86"/>
      <c r="J1459" s="86"/>
      <c r="K1459" s="86"/>
      <c r="L1459" s="86"/>
      <c r="M1459" s="86"/>
      <c r="N1459" s="86"/>
      <c r="O1459" s="86"/>
      <c r="P1459" s="86"/>
      <c r="Q1459" s="86"/>
      <c r="R1459" s="86"/>
      <c r="S1459" s="86"/>
    </row>
    <row r="1460" spans="2:19" s="87" customFormat="1" ht="15">
      <c r="B1460" s="86"/>
      <c r="F1460" s="86"/>
      <c r="G1460" s="86"/>
      <c r="H1460" s="86"/>
      <c r="I1460" s="86"/>
      <c r="J1460" s="86"/>
      <c r="K1460" s="86"/>
      <c r="L1460" s="86"/>
      <c r="M1460" s="86"/>
      <c r="N1460" s="86"/>
      <c r="O1460" s="86"/>
      <c r="P1460" s="86"/>
      <c r="Q1460" s="86"/>
      <c r="R1460" s="86"/>
      <c r="S1460" s="86"/>
    </row>
    <row r="1461" spans="2:19" s="87" customFormat="1" ht="15">
      <c r="B1461" s="86"/>
      <c r="F1461" s="86"/>
      <c r="G1461" s="86"/>
      <c r="H1461" s="86"/>
      <c r="I1461" s="86"/>
      <c r="J1461" s="86"/>
      <c r="K1461" s="86"/>
      <c r="L1461" s="86"/>
      <c r="M1461" s="86"/>
      <c r="N1461" s="86"/>
      <c r="O1461" s="86"/>
      <c r="P1461" s="86"/>
      <c r="Q1461" s="86"/>
      <c r="R1461" s="86"/>
      <c r="S1461" s="86"/>
    </row>
    <row r="1462" spans="2:19" s="87" customFormat="1" ht="15">
      <c r="B1462" s="86"/>
      <c r="F1462" s="86"/>
      <c r="G1462" s="86"/>
      <c r="H1462" s="86"/>
      <c r="I1462" s="86"/>
      <c r="J1462" s="86"/>
      <c r="K1462" s="86"/>
      <c r="L1462" s="86"/>
      <c r="M1462" s="86"/>
      <c r="N1462" s="86"/>
      <c r="O1462" s="86"/>
      <c r="P1462" s="86"/>
      <c r="Q1462" s="86"/>
      <c r="R1462" s="86"/>
      <c r="S1462" s="86"/>
    </row>
    <row r="1463" spans="2:19" s="87" customFormat="1" ht="15">
      <c r="B1463" s="86"/>
      <c r="F1463" s="86"/>
      <c r="G1463" s="86"/>
      <c r="H1463" s="86"/>
      <c r="I1463" s="86"/>
      <c r="J1463" s="86"/>
      <c r="K1463" s="86"/>
      <c r="L1463" s="86"/>
      <c r="M1463" s="86"/>
      <c r="N1463" s="86"/>
      <c r="O1463" s="86"/>
      <c r="P1463" s="86"/>
      <c r="Q1463" s="86"/>
      <c r="R1463" s="86"/>
      <c r="S1463" s="86"/>
    </row>
    <row r="1464" spans="2:19" s="87" customFormat="1" ht="15">
      <c r="B1464" s="86"/>
      <c r="F1464" s="86"/>
      <c r="G1464" s="86"/>
      <c r="H1464" s="86"/>
      <c r="I1464" s="86"/>
      <c r="J1464" s="86"/>
      <c r="K1464" s="86"/>
      <c r="L1464" s="86"/>
      <c r="M1464" s="86"/>
      <c r="N1464" s="86"/>
      <c r="O1464" s="86"/>
      <c r="P1464" s="86"/>
      <c r="Q1464" s="86"/>
      <c r="R1464" s="86"/>
      <c r="S1464" s="86"/>
    </row>
    <row r="1465" spans="2:19" s="87" customFormat="1" ht="15">
      <c r="B1465" s="86"/>
      <c r="F1465" s="86"/>
      <c r="G1465" s="86"/>
      <c r="H1465" s="86"/>
      <c r="I1465" s="86"/>
      <c r="J1465" s="86"/>
      <c r="K1465" s="86"/>
      <c r="L1465" s="86"/>
      <c r="M1465" s="86"/>
      <c r="N1465" s="86"/>
      <c r="O1465" s="86"/>
      <c r="P1465" s="86"/>
      <c r="Q1465" s="86"/>
      <c r="R1465" s="86"/>
      <c r="S1465" s="86"/>
    </row>
    <row r="1466" spans="2:19" s="87" customFormat="1" ht="15">
      <c r="B1466" s="86"/>
      <c r="F1466" s="86"/>
      <c r="G1466" s="86"/>
      <c r="H1466" s="86"/>
      <c r="I1466" s="86"/>
      <c r="J1466" s="86"/>
      <c r="K1466" s="86"/>
      <c r="L1466" s="86"/>
      <c r="M1466" s="86"/>
      <c r="N1466" s="86"/>
      <c r="O1466" s="86"/>
      <c r="P1466" s="86"/>
      <c r="Q1466" s="86"/>
      <c r="R1466" s="86"/>
      <c r="S1466" s="86"/>
    </row>
    <row r="1467" spans="2:19" s="87" customFormat="1" ht="15">
      <c r="B1467" s="86"/>
      <c r="F1467" s="86"/>
      <c r="G1467" s="86"/>
      <c r="H1467" s="86"/>
      <c r="I1467" s="86"/>
      <c r="J1467" s="86"/>
      <c r="K1467" s="86"/>
      <c r="L1467" s="86"/>
      <c r="M1467" s="86"/>
      <c r="N1467" s="86"/>
      <c r="O1467" s="86"/>
      <c r="P1467" s="86"/>
      <c r="Q1467" s="86"/>
      <c r="R1467" s="86"/>
      <c r="S1467" s="86"/>
    </row>
    <row r="1468" spans="2:19" s="87" customFormat="1" ht="15">
      <c r="B1468" s="86"/>
      <c r="F1468" s="86"/>
      <c r="G1468" s="86"/>
      <c r="H1468" s="86"/>
      <c r="I1468" s="86"/>
      <c r="J1468" s="86"/>
      <c r="K1468" s="86"/>
      <c r="L1468" s="86"/>
      <c r="M1468" s="86"/>
      <c r="N1468" s="86"/>
      <c r="O1468" s="86"/>
      <c r="P1468" s="86"/>
      <c r="Q1468" s="86"/>
      <c r="R1468" s="86"/>
      <c r="S1468" s="86"/>
    </row>
    <row r="1469" spans="2:19" s="87" customFormat="1" ht="15">
      <c r="B1469" s="86"/>
      <c r="F1469" s="86"/>
      <c r="G1469" s="86"/>
      <c r="H1469" s="86"/>
      <c r="I1469" s="86"/>
      <c r="J1469" s="86"/>
      <c r="K1469" s="86"/>
      <c r="L1469" s="86"/>
      <c r="M1469" s="86"/>
      <c r="N1469" s="86"/>
      <c r="O1469" s="86"/>
      <c r="P1469" s="86"/>
      <c r="Q1469" s="86"/>
      <c r="R1469" s="86"/>
      <c r="S1469" s="86"/>
    </row>
    <row r="1470" spans="2:19" s="87" customFormat="1" ht="15">
      <c r="B1470" s="86"/>
      <c r="F1470" s="86"/>
      <c r="G1470" s="86"/>
      <c r="H1470" s="86"/>
      <c r="I1470" s="86"/>
      <c r="J1470" s="86"/>
      <c r="K1470" s="86"/>
      <c r="L1470" s="86"/>
      <c r="M1470" s="86"/>
      <c r="N1470" s="86"/>
      <c r="O1470" s="86"/>
      <c r="P1470" s="86"/>
      <c r="Q1470" s="86"/>
      <c r="R1470" s="86"/>
      <c r="S1470" s="86"/>
    </row>
    <row r="1471" spans="2:19" s="87" customFormat="1" ht="15">
      <c r="B1471" s="86"/>
      <c r="F1471" s="86"/>
      <c r="G1471" s="86"/>
      <c r="H1471" s="86"/>
      <c r="I1471" s="86"/>
      <c r="J1471" s="86"/>
      <c r="K1471" s="86"/>
      <c r="L1471" s="86"/>
      <c r="M1471" s="86"/>
      <c r="N1471" s="86"/>
      <c r="O1471" s="86"/>
      <c r="P1471" s="86"/>
      <c r="Q1471" s="86"/>
      <c r="R1471" s="86"/>
      <c r="S1471" s="86"/>
    </row>
    <row r="1472" spans="2:19" s="87" customFormat="1" ht="15">
      <c r="B1472" s="86"/>
      <c r="F1472" s="86"/>
      <c r="G1472" s="86"/>
      <c r="H1472" s="86"/>
      <c r="I1472" s="86"/>
      <c r="J1472" s="86"/>
      <c r="K1472" s="86"/>
      <c r="L1472" s="86"/>
      <c r="M1472" s="86"/>
      <c r="N1472" s="86"/>
      <c r="O1472" s="86"/>
      <c r="P1472" s="86"/>
      <c r="Q1472" s="86"/>
      <c r="R1472" s="86"/>
      <c r="S1472" s="86"/>
    </row>
    <row r="1473" spans="2:19" s="87" customFormat="1" ht="15">
      <c r="B1473" s="86"/>
      <c r="F1473" s="86"/>
      <c r="G1473" s="86"/>
      <c r="H1473" s="86"/>
      <c r="I1473" s="86"/>
      <c r="J1473" s="86"/>
      <c r="K1473" s="86"/>
      <c r="L1473" s="86"/>
      <c r="M1473" s="86"/>
      <c r="N1473" s="86"/>
      <c r="O1473" s="86"/>
      <c r="P1473" s="86"/>
      <c r="Q1473" s="86"/>
      <c r="R1473" s="86"/>
      <c r="S1473" s="86"/>
    </row>
    <row r="1474" spans="2:19" s="87" customFormat="1" ht="15">
      <c r="B1474" s="86"/>
      <c r="F1474" s="86"/>
      <c r="G1474" s="86"/>
      <c r="H1474" s="86"/>
      <c r="I1474" s="86"/>
      <c r="J1474" s="86"/>
      <c r="K1474" s="86"/>
      <c r="L1474" s="86"/>
      <c r="M1474" s="86"/>
      <c r="N1474" s="86"/>
      <c r="O1474" s="86"/>
      <c r="P1474" s="86"/>
      <c r="Q1474" s="86"/>
      <c r="R1474" s="86"/>
      <c r="S1474" s="86"/>
    </row>
    <row r="1475" spans="2:19" s="87" customFormat="1" ht="15">
      <c r="B1475" s="86"/>
      <c r="F1475" s="86"/>
      <c r="G1475" s="86"/>
      <c r="H1475" s="86"/>
      <c r="I1475" s="86"/>
      <c r="J1475" s="86"/>
      <c r="K1475" s="86"/>
      <c r="L1475" s="86"/>
      <c r="M1475" s="86"/>
      <c r="N1475" s="86"/>
      <c r="O1475" s="86"/>
      <c r="P1475" s="86"/>
      <c r="Q1475" s="86"/>
      <c r="R1475" s="86"/>
      <c r="S1475" s="86"/>
    </row>
    <row r="1476" spans="2:19" s="87" customFormat="1" ht="15">
      <c r="B1476" s="86"/>
      <c r="F1476" s="86"/>
      <c r="G1476" s="86"/>
      <c r="H1476" s="86"/>
      <c r="I1476" s="86"/>
      <c r="J1476" s="86"/>
      <c r="K1476" s="86"/>
      <c r="L1476" s="86"/>
      <c r="M1476" s="86"/>
      <c r="N1476" s="86"/>
      <c r="O1476" s="86"/>
      <c r="P1476" s="86"/>
      <c r="Q1476" s="86"/>
      <c r="R1476" s="86"/>
      <c r="S1476" s="86"/>
    </row>
    <row r="1477" spans="2:19" s="87" customFormat="1" ht="15">
      <c r="B1477" s="86"/>
      <c r="F1477" s="86"/>
      <c r="G1477" s="86"/>
      <c r="H1477" s="86"/>
      <c r="I1477" s="86"/>
      <c r="J1477" s="86"/>
      <c r="K1477" s="86"/>
      <c r="L1477" s="86"/>
      <c r="M1477" s="86"/>
      <c r="N1477" s="86"/>
      <c r="O1477" s="86"/>
      <c r="P1477" s="86"/>
      <c r="Q1477" s="86"/>
      <c r="R1477" s="86"/>
      <c r="S1477" s="86"/>
    </row>
    <row r="1478" spans="2:19" s="87" customFormat="1" ht="15">
      <c r="B1478" s="86"/>
      <c r="F1478" s="86"/>
      <c r="G1478" s="86"/>
      <c r="H1478" s="86"/>
      <c r="I1478" s="86"/>
      <c r="J1478" s="86"/>
      <c r="K1478" s="86"/>
      <c r="L1478" s="86"/>
      <c r="M1478" s="86"/>
      <c r="N1478" s="86"/>
      <c r="O1478" s="86"/>
      <c r="P1478" s="86"/>
      <c r="Q1478" s="86"/>
      <c r="R1478" s="86"/>
      <c r="S1478" s="86"/>
    </row>
    <row r="1479" spans="2:19" s="87" customFormat="1" ht="15">
      <c r="B1479" s="86"/>
      <c r="F1479" s="86"/>
      <c r="G1479" s="86"/>
      <c r="H1479" s="86"/>
      <c r="I1479" s="86"/>
      <c r="J1479" s="86"/>
      <c r="K1479" s="86"/>
      <c r="L1479" s="86"/>
      <c r="M1479" s="86"/>
      <c r="N1479" s="86"/>
      <c r="O1479" s="86"/>
      <c r="P1479" s="86"/>
      <c r="Q1479" s="86"/>
      <c r="R1479" s="86"/>
      <c r="S1479" s="86"/>
    </row>
    <row r="1480" spans="2:19" s="87" customFormat="1" ht="15">
      <c r="B1480" s="86"/>
      <c r="F1480" s="86"/>
      <c r="G1480" s="86"/>
      <c r="H1480" s="86"/>
      <c r="I1480" s="86"/>
      <c r="J1480" s="86"/>
      <c r="K1480" s="86"/>
      <c r="L1480" s="86"/>
      <c r="M1480" s="86"/>
      <c r="N1480" s="86"/>
      <c r="O1480" s="86"/>
      <c r="P1480" s="86"/>
      <c r="Q1480" s="86"/>
      <c r="R1480" s="86"/>
      <c r="S1480" s="86"/>
    </row>
    <row r="1481" spans="2:19" s="87" customFormat="1" ht="15">
      <c r="B1481" s="86"/>
      <c r="F1481" s="86"/>
      <c r="G1481" s="86"/>
      <c r="H1481" s="86"/>
      <c r="I1481" s="86"/>
      <c r="J1481" s="86"/>
      <c r="K1481" s="86"/>
      <c r="L1481" s="86"/>
      <c r="M1481" s="86"/>
      <c r="N1481" s="86"/>
      <c r="O1481" s="86"/>
      <c r="P1481" s="86"/>
      <c r="Q1481" s="86"/>
      <c r="R1481" s="86"/>
      <c r="S1481" s="86"/>
    </row>
    <row r="1482" spans="2:19" s="87" customFormat="1" ht="15">
      <c r="B1482" s="86"/>
      <c r="F1482" s="86"/>
      <c r="G1482" s="86"/>
      <c r="H1482" s="86"/>
      <c r="I1482" s="86"/>
      <c r="J1482" s="86"/>
      <c r="K1482" s="86"/>
      <c r="L1482" s="86"/>
      <c r="M1482" s="86"/>
      <c r="N1482" s="86"/>
      <c r="O1482" s="86"/>
      <c r="P1482" s="86"/>
      <c r="Q1482" s="86"/>
      <c r="R1482" s="86"/>
      <c r="S1482" s="86"/>
    </row>
    <row r="1483" spans="2:19" s="87" customFormat="1" ht="15">
      <c r="B1483" s="86"/>
      <c r="F1483" s="86"/>
      <c r="G1483" s="86"/>
      <c r="H1483" s="86"/>
      <c r="I1483" s="86"/>
      <c r="J1483" s="86"/>
      <c r="K1483" s="86"/>
      <c r="L1483" s="86"/>
      <c r="M1483" s="86"/>
      <c r="N1483" s="86"/>
      <c r="O1483" s="86"/>
      <c r="P1483" s="86"/>
      <c r="Q1483" s="86"/>
      <c r="R1483" s="86"/>
      <c r="S1483" s="86"/>
    </row>
    <row r="1484" spans="2:19" s="87" customFormat="1" ht="15">
      <c r="B1484" s="86"/>
      <c r="F1484" s="86"/>
      <c r="G1484" s="86"/>
      <c r="H1484" s="86"/>
      <c r="I1484" s="86"/>
      <c r="J1484" s="86"/>
      <c r="K1484" s="86"/>
      <c r="L1484" s="86"/>
      <c r="M1484" s="86"/>
      <c r="N1484" s="86"/>
      <c r="O1484" s="86"/>
      <c r="P1484" s="86"/>
      <c r="Q1484" s="86"/>
      <c r="R1484" s="86"/>
      <c r="S1484" s="86"/>
    </row>
    <row r="1485" spans="2:19" s="87" customFormat="1" ht="15">
      <c r="B1485" s="86"/>
      <c r="F1485" s="86"/>
      <c r="G1485" s="86"/>
      <c r="H1485" s="86"/>
      <c r="I1485" s="86"/>
      <c r="J1485" s="86"/>
      <c r="K1485" s="86"/>
      <c r="L1485" s="86"/>
      <c r="M1485" s="86"/>
      <c r="N1485" s="86"/>
      <c r="O1485" s="86"/>
      <c r="P1485" s="86"/>
      <c r="Q1485" s="86"/>
      <c r="R1485" s="86"/>
      <c r="S1485" s="86"/>
    </row>
    <row r="1486" spans="2:19" s="87" customFormat="1" ht="15">
      <c r="B1486" s="86"/>
      <c r="F1486" s="86"/>
      <c r="G1486" s="86"/>
      <c r="H1486" s="86"/>
      <c r="I1486" s="86"/>
      <c r="J1486" s="86"/>
      <c r="K1486" s="86"/>
      <c r="L1486" s="86"/>
      <c r="M1486" s="86"/>
      <c r="N1486" s="86"/>
      <c r="O1486" s="86"/>
      <c r="P1486" s="86"/>
      <c r="Q1486" s="86"/>
      <c r="R1486" s="86"/>
      <c r="S1486" s="86"/>
    </row>
    <row r="1487" spans="2:19" s="87" customFormat="1" ht="15">
      <c r="B1487" s="86"/>
      <c r="F1487" s="86"/>
      <c r="G1487" s="86"/>
      <c r="H1487" s="86"/>
      <c r="I1487" s="86"/>
      <c r="J1487" s="86"/>
      <c r="K1487" s="86"/>
      <c r="L1487" s="86"/>
      <c r="M1487" s="86"/>
      <c r="N1487" s="86"/>
      <c r="O1487" s="86"/>
      <c r="P1487" s="86"/>
      <c r="Q1487" s="86"/>
      <c r="R1487" s="86"/>
      <c r="S1487" s="86"/>
    </row>
    <row r="1488" spans="2:19" s="87" customFormat="1" ht="15">
      <c r="B1488" s="86"/>
      <c r="F1488" s="86"/>
      <c r="G1488" s="86"/>
      <c r="H1488" s="86"/>
      <c r="I1488" s="86"/>
      <c r="J1488" s="86"/>
      <c r="K1488" s="86"/>
      <c r="L1488" s="86"/>
      <c r="M1488" s="86"/>
      <c r="N1488" s="86"/>
      <c r="O1488" s="86"/>
      <c r="P1488" s="86"/>
      <c r="Q1488" s="86"/>
      <c r="R1488" s="86"/>
      <c r="S1488" s="86"/>
    </row>
    <row r="1489" spans="2:19" s="87" customFormat="1" ht="15">
      <c r="B1489" s="86"/>
      <c r="F1489" s="86"/>
      <c r="G1489" s="86"/>
      <c r="H1489" s="86"/>
      <c r="I1489" s="86"/>
      <c r="J1489" s="86"/>
      <c r="K1489" s="86"/>
      <c r="L1489" s="86"/>
      <c r="M1489" s="86"/>
      <c r="N1489" s="86"/>
      <c r="O1489" s="86"/>
      <c r="P1489" s="86"/>
      <c r="Q1489" s="86"/>
      <c r="R1489" s="86"/>
      <c r="S1489" s="86"/>
    </row>
    <row r="1490" spans="2:19" s="87" customFormat="1" ht="15">
      <c r="B1490" s="86"/>
      <c r="F1490" s="86"/>
      <c r="G1490" s="86"/>
      <c r="H1490" s="86"/>
      <c r="I1490" s="86"/>
      <c r="J1490" s="86"/>
      <c r="K1490" s="86"/>
      <c r="L1490" s="86"/>
      <c r="M1490" s="86"/>
      <c r="N1490" s="86"/>
      <c r="O1490" s="86"/>
      <c r="P1490" s="86"/>
      <c r="Q1490" s="86"/>
      <c r="R1490" s="86"/>
      <c r="S1490" s="86"/>
    </row>
    <row r="1491" spans="2:19" s="87" customFormat="1" ht="15">
      <c r="B1491" s="86"/>
      <c r="F1491" s="86"/>
      <c r="G1491" s="86"/>
      <c r="H1491" s="86"/>
      <c r="I1491" s="86"/>
      <c r="J1491" s="86"/>
      <c r="K1491" s="86"/>
      <c r="L1491" s="86"/>
      <c r="M1491" s="86"/>
      <c r="N1491" s="86"/>
      <c r="O1491" s="86"/>
      <c r="P1491" s="86"/>
      <c r="Q1491" s="86"/>
      <c r="R1491" s="86"/>
      <c r="S1491" s="86"/>
    </row>
    <row r="1492" spans="2:19" s="87" customFormat="1" ht="15">
      <c r="B1492" s="86"/>
      <c r="F1492" s="86"/>
      <c r="G1492" s="86"/>
      <c r="H1492" s="86"/>
      <c r="I1492" s="86"/>
      <c r="J1492" s="86"/>
      <c r="K1492" s="86"/>
      <c r="L1492" s="86"/>
      <c r="M1492" s="86"/>
      <c r="N1492" s="86"/>
      <c r="O1492" s="86"/>
      <c r="P1492" s="86"/>
      <c r="Q1492" s="86"/>
      <c r="R1492" s="86"/>
      <c r="S1492" s="86"/>
    </row>
    <row r="1493" spans="2:19" s="87" customFormat="1" ht="15">
      <c r="B1493" s="86"/>
      <c r="F1493" s="86"/>
      <c r="G1493" s="86"/>
      <c r="H1493" s="86"/>
      <c r="I1493" s="86"/>
      <c r="J1493" s="86"/>
      <c r="K1493" s="86"/>
      <c r="L1493" s="86"/>
      <c r="M1493" s="86"/>
      <c r="N1493" s="86"/>
      <c r="O1493" s="86"/>
      <c r="P1493" s="86"/>
      <c r="Q1493" s="86"/>
      <c r="R1493" s="86"/>
      <c r="S1493" s="86"/>
    </row>
    <row r="1494" spans="2:19" s="87" customFormat="1" ht="15">
      <c r="B1494" s="86"/>
      <c r="F1494" s="86"/>
      <c r="G1494" s="86"/>
      <c r="H1494" s="86"/>
      <c r="I1494" s="86"/>
      <c r="J1494" s="86"/>
      <c r="K1494" s="86"/>
      <c r="L1494" s="86"/>
      <c r="M1494" s="86"/>
      <c r="N1494" s="86"/>
      <c r="O1494" s="86"/>
      <c r="P1494" s="86"/>
      <c r="Q1494" s="86"/>
      <c r="R1494" s="86"/>
      <c r="S1494" s="86"/>
    </row>
    <row r="1495" spans="2:19" s="87" customFormat="1" ht="15">
      <c r="B1495" s="86"/>
      <c r="F1495" s="86"/>
      <c r="G1495" s="86"/>
      <c r="H1495" s="86"/>
      <c r="I1495" s="86"/>
      <c r="J1495" s="86"/>
      <c r="K1495" s="86"/>
      <c r="L1495" s="86"/>
      <c r="M1495" s="86"/>
      <c r="N1495" s="86"/>
      <c r="O1495" s="86"/>
      <c r="P1495" s="86"/>
      <c r="Q1495" s="86"/>
      <c r="R1495" s="86"/>
      <c r="S1495" s="86"/>
    </row>
    <row r="1496" spans="2:19" s="87" customFormat="1" ht="15">
      <c r="B1496" s="86"/>
      <c r="F1496" s="86"/>
      <c r="G1496" s="86"/>
      <c r="H1496" s="86"/>
      <c r="I1496" s="86"/>
      <c r="J1496" s="86"/>
      <c r="K1496" s="86"/>
      <c r="L1496" s="86"/>
      <c r="M1496" s="86"/>
      <c r="N1496" s="86"/>
      <c r="O1496" s="86"/>
      <c r="P1496" s="86"/>
      <c r="Q1496" s="86"/>
      <c r="R1496" s="86"/>
      <c r="S1496" s="86"/>
    </row>
    <row r="1497" spans="2:19" s="87" customFormat="1" ht="15">
      <c r="B1497" s="86"/>
      <c r="F1497" s="86"/>
      <c r="G1497" s="86"/>
      <c r="H1497" s="86"/>
      <c r="I1497" s="86"/>
      <c r="J1497" s="86"/>
      <c r="K1497" s="86"/>
      <c r="L1497" s="86"/>
      <c r="M1497" s="86"/>
      <c r="N1497" s="86"/>
      <c r="O1497" s="86"/>
      <c r="P1497" s="86"/>
      <c r="Q1497" s="86"/>
      <c r="R1497" s="86"/>
      <c r="S1497" s="86"/>
    </row>
    <row r="1498" spans="2:19" s="87" customFormat="1" ht="15">
      <c r="B1498" s="86"/>
      <c r="F1498" s="86"/>
      <c r="G1498" s="86"/>
      <c r="H1498" s="86"/>
      <c r="I1498" s="86"/>
      <c r="J1498" s="86"/>
      <c r="K1498" s="86"/>
      <c r="L1498" s="86"/>
      <c r="M1498" s="86"/>
      <c r="N1498" s="86"/>
      <c r="O1498" s="86"/>
      <c r="P1498" s="86"/>
      <c r="Q1498" s="86"/>
      <c r="R1498" s="86"/>
      <c r="S1498" s="86"/>
    </row>
    <row r="1499" spans="2:19" s="87" customFormat="1" ht="15">
      <c r="B1499" s="86"/>
      <c r="F1499" s="86"/>
      <c r="G1499" s="86"/>
      <c r="H1499" s="86"/>
      <c r="I1499" s="86"/>
      <c r="J1499" s="86"/>
      <c r="K1499" s="86"/>
      <c r="L1499" s="86"/>
      <c r="M1499" s="86"/>
      <c r="N1499" s="86"/>
      <c r="O1499" s="86"/>
      <c r="P1499" s="86"/>
      <c r="Q1499" s="86"/>
      <c r="R1499" s="86"/>
      <c r="S1499" s="86"/>
    </row>
    <row r="1500" spans="2:19" s="87" customFormat="1" ht="15">
      <c r="B1500" s="86"/>
      <c r="F1500" s="86"/>
      <c r="G1500" s="86"/>
      <c r="H1500" s="86"/>
      <c r="I1500" s="86"/>
      <c r="J1500" s="86"/>
      <c r="K1500" s="86"/>
      <c r="L1500" s="86"/>
      <c r="M1500" s="86"/>
      <c r="N1500" s="86"/>
      <c r="O1500" s="86"/>
      <c r="P1500" s="86"/>
      <c r="Q1500" s="86"/>
      <c r="R1500" s="86"/>
      <c r="S1500" s="86"/>
    </row>
    <row r="1501" spans="2:19" s="87" customFormat="1" ht="15">
      <c r="B1501" s="86"/>
      <c r="F1501" s="86"/>
      <c r="G1501" s="86"/>
      <c r="H1501" s="86"/>
      <c r="I1501" s="86"/>
      <c r="J1501" s="86"/>
      <c r="K1501" s="86"/>
      <c r="L1501" s="86"/>
      <c r="M1501" s="86"/>
      <c r="N1501" s="86"/>
      <c r="O1501" s="86"/>
      <c r="P1501" s="86"/>
      <c r="Q1501" s="86"/>
      <c r="R1501" s="86"/>
      <c r="S1501" s="86"/>
    </row>
    <row r="1502" spans="2:19" s="87" customFormat="1" ht="15">
      <c r="B1502" s="86"/>
      <c r="F1502" s="86"/>
      <c r="G1502" s="86"/>
      <c r="H1502" s="86"/>
      <c r="I1502" s="86"/>
      <c r="J1502" s="86"/>
      <c r="K1502" s="86"/>
      <c r="L1502" s="86"/>
      <c r="M1502" s="86"/>
      <c r="N1502" s="86"/>
      <c r="O1502" s="86"/>
      <c r="P1502" s="86"/>
      <c r="Q1502" s="86"/>
      <c r="R1502" s="86"/>
      <c r="S1502" s="86"/>
    </row>
    <row r="1503" spans="2:19" s="87" customFormat="1" ht="15">
      <c r="B1503" s="86"/>
      <c r="F1503" s="86"/>
      <c r="G1503" s="86"/>
      <c r="H1503" s="86"/>
      <c r="I1503" s="86"/>
      <c r="J1503" s="86"/>
      <c r="K1503" s="86"/>
      <c r="L1503" s="86"/>
      <c r="M1503" s="86"/>
      <c r="N1503" s="86"/>
      <c r="O1503" s="86"/>
      <c r="P1503" s="86"/>
      <c r="Q1503" s="86"/>
      <c r="R1503" s="86"/>
      <c r="S1503" s="86"/>
    </row>
    <row r="1504" spans="2:19" s="87" customFormat="1" ht="15">
      <c r="B1504" s="86"/>
      <c r="F1504" s="86"/>
      <c r="G1504" s="86"/>
      <c r="H1504" s="86"/>
      <c r="I1504" s="86"/>
      <c r="J1504" s="86"/>
      <c r="K1504" s="86"/>
      <c r="L1504" s="86"/>
      <c r="M1504" s="86"/>
      <c r="N1504" s="86"/>
      <c r="O1504" s="86"/>
      <c r="P1504" s="86"/>
      <c r="Q1504" s="86"/>
      <c r="R1504" s="86"/>
      <c r="S1504" s="86"/>
    </row>
    <row r="1505" spans="2:19" s="87" customFormat="1" ht="15">
      <c r="B1505" s="86"/>
      <c r="F1505" s="86"/>
      <c r="G1505" s="86"/>
      <c r="H1505" s="86"/>
      <c r="I1505" s="86"/>
      <c r="J1505" s="86"/>
      <c r="K1505" s="86"/>
      <c r="L1505" s="86"/>
      <c r="M1505" s="86"/>
      <c r="N1505" s="86"/>
      <c r="O1505" s="86"/>
      <c r="P1505" s="86"/>
      <c r="Q1505" s="86"/>
      <c r="R1505" s="86"/>
      <c r="S1505" s="86"/>
    </row>
    <row r="1506" spans="2:19" s="87" customFormat="1" ht="15">
      <c r="B1506" s="86"/>
      <c r="F1506" s="86"/>
      <c r="G1506" s="86"/>
      <c r="H1506" s="86"/>
      <c r="I1506" s="86"/>
      <c r="J1506" s="86"/>
      <c r="K1506" s="86"/>
      <c r="L1506" s="86"/>
      <c r="M1506" s="86"/>
      <c r="N1506" s="86"/>
      <c r="O1506" s="86"/>
      <c r="P1506" s="86"/>
      <c r="Q1506" s="86"/>
      <c r="R1506" s="86"/>
      <c r="S1506" s="86"/>
    </row>
    <row r="1507" spans="2:19" s="87" customFormat="1" ht="15">
      <c r="B1507" s="86"/>
      <c r="F1507" s="86"/>
      <c r="G1507" s="86"/>
      <c r="H1507" s="86"/>
      <c r="I1507" s="86"/>
      <c r="J1507" s="86"/>
      <c r="K1507" s="86"/>
      <c r="L1507" s="86"/>
      <c r="M1507" s="86"/>
      <c r="N1507" s="86"/>
      <c r="O1507" s="86"/>
      <c r="P1507" s="86"/>
      <c r="Q1507" s="86"/>
      <c r="R1507" s="86"/>
      <c r="S1507" s="86"/>
    </row>
    <row r="1508" spans="2:19" s="87" customFormat="1" ht="15">
      <c r="B1508" s="86"/>
      <c r="F1508" s="86"/>
      <c r="G1508" s="86"/>
      <c r="H1508" s="86"/>
      <c r="I1508" s="86"/>
      <c r="J1508" s="86"/>
      <c r="K1508" s="86"/>
      <c r="L1508" s="86"/>
      <c r="M1508" s="86"/>
      <c r="N1508" s="86"/>
      <c r="O1508" s="86"/>
      <c r="P1508" s="86"/>
      <c r="Q1508" s="86"/>
      <c r="R1508" s="86"/>
      <c r="S1508" s="86"/>
    </row>
    <row r="1509" spans="2:19" s="87" customFormat="1" ht="15">
      <c r="B1509" s="86"/>
      <c r="F1509" s="86"/>
      <c r="G1509" s="86"/>
      <c r="H1509" s="86"/>
      <c r="I1509" s="86"/>
      <c r="J1509" s="86"/>
      <c r="K1509" s="86"/>
      <c r="L1509" s="86"/>
      <c r="M1509" s="86"/>
      <c r="N1509" s="86"/>
      <c r="O1509" s="86"/>
      <c r="P1509" s="86"/>
      <c r="Q1509" s="86"/>
      <c r="R1509" s="86"/>
      <c r="S1509" s="86"/>
    </row>
    <row r="1510" spans="2:19" s="87" customFormat="1" ht="15">
      <c r="B1510" s="86"/>
      <c r="F1510" s="86"/>
      <c r="G1510" s="86"/>
      <c r="H1510" s="86"/>
      <c r="I1510" s="86"/>
      <c r="J1510" s="86"/>
      <c r="K1510" s="86"/>
      <c r="L1510" s="86"/>
      <c r="M1510" s="86"/>
      <c r="N1510" s="86"/>
      <c r="O1510" s="86"/>
      <c r="P1510" s="86"/>
      <c r="Q1510" s="86"/>
      <c r="R1510" s="86"/>
      <c r="S1510" s="86"/>
    </row>
    <row r="1511" spans="2:19" s="87" customFormat="1" ht="15">
      <c r="B1511" s="86"/>
      <c r="F1511" s="86"/>
      <c r="G1511" s="86"/>
      <c r="H1511" s="86"/>
      <c r="I1511" s="86"/>
      <c r="J1511" s="86"/>
      <c r="K1511" s="86"/>
      <c r="L1511" s="86"/>
      <c r="M1511" s="86"/>
      <c r="N1511" s="86"/>
      <c r="O1511" s="86"/>
      <c r="P1511" s="86"/>
      <c r="Q1511" s="86"/>
      <c r="R1511" s="86"/>
      <c r="S1511" s="86"/>
    </row>
    <row r="1512" spans="2:19" s="87" customFormat="1" ht="15">
      <c r="B1512" s="86"/>
      <c r="F1512" s="86"/>
      <c r="G1512" s="86"/>
      <c r="H1512" s="86"/>
      <c r="I1512" s="86"/>
      <c r="J1512" s="86"/>
      <c r="K1512" s="86"/>
      <c r="L1512" s="86"/>
      <c r="M1512" s="86"/>
      <c r="N1512" s="86"/>
      <c r="O1512" s="86"/>
      <c r="P1512" s="86"/>
      <c r="Q1512" s="86"/>
      <c r="R1512" s="86"/>
      <c r="S1512" s="86"/>
    </row>
    <row r="1513" spans="2:19" s="87" customFormat="1" ht="15">
      <c r="B1513" s="86"/>
      <c r="F1513" s="86"/>
      <c r="G1513" s="86"/>
      <c r="H1513" s="86"/>
      <c r="I1513" s="86"/>
      <c r="J1513" s="86"/>
      <c r="K1513" s="86"/>
      <c r="L1513" s="86"/>
      <c r="M1513" s="86"/>
      <c r="N1513" s="86"/>
      <c r="O1513" s="86"/>
      <c r="P1513" s="86"/>
      <c r="Q1513" s="86"/>
      <c r="R1513" s="86"/>
      <c r="S1513" s="86"/>
    </row>
    <row r="1514" spans="2:19" s="87" customFormat="1" ht="15">
      <c r="B1514" s="86"/>
      <c r="F1514" s="86"/>
      <c r="G1514" s="86"/>
      <c r="H1514" s="86"/>
      <c r="I1514" s="86"/>
      <c r="J1514" s="86"/>
      <c r="K1514" s="86"/>
      <c r="L1514" s="86"/>
      <c r="M1514" s="86"/>
      <c r="N1514" s="86"/>
      <c r="O1514" s="86"/>
      <c r="P1514" s="86"/>
      <c r="Q1514" s="86"/>
      <c r="R1514" s="86"/>
      <c r="S1514" s="86"/>
    </row>
    <row r="1515" spans="2:19" s="87" customFormat="1" ht="15">
      <c r="B1515" s="86"/>
      <c r="F1515" s="86"/>
      <c r="G1515" s="86"/>
      <c r="H1515" s="86"/>
      <c r="I1515" s="86"/>
      <c r="J1515" s="86"/>
      <c r="K1515" s="86"/>
      <c r="L1515" s="86"/>
      <c r="M1515" s="86"/>
      <c r="N1515" s="86"/>
      <c r="O1515" s="86"/>
      <c r="P1515" s="86"/>
      <c r="Q1515" s="86"/>
      <c r="R1515" s="86"/>
      <c r="S1515" s="86"/>
    </row>
    <row r="1516" spans="2:19" s="87" customFormat="1" ht="15">
      <c r="B1516" s="86"/>
      <c r="F1516" s="86"/>
      <c r="G1516" s="86"/>
      <c r="H1516" s="86"/>
      <c r="I1516" s="86"/>
      <c r="J1516" s="86"/>
      <c r="K1516" s="86"/>
      <c r="L1516" s="86"/>
      <c r="M1516" s="86"/>
      <c r="N1516" s="86"/>
      <c r="O1516" s="86"/>
      <c r="P1516" s="86"/>
      <c r="Q1516" s="86"/>
      <c r="R1516" s="86"/>
      <c r="S1516" s="86"/>
    </row>
    <row r="1517" spans="2:19" s="87" customFormat="1" ht="15">
      <c r="B1517" s="86"/>
      <c r="F1517" s="86"/>
      <c r="G1517" s="86"/>
      <c r="H1517" s="86"/>
      <c r="I1517" s="86"/>
      <c r="J1517" s="86"/>
      <c r="K1517" s="86"/>
      <c r="L1517" s="86"/>
      <c r="M1517" s="86"/>
      <c r="N1517" s="86"/>
      <c r="O1517" s="86"/>
      <c r="P1517" s="86"/>
      <c r="Q1517" s="86"/>
      <c r="R1517" s="86"/>
      <c r="S1517" s="86"/>
    </row>
    <row r="1518" spans="2:19" s="87" customFormat="1" ht="15">
      <c r="B1518" s="86"/>
      <c r="F1518" s="86"/>
      <c r="G1518" s="86"/>
      <c r="H1518" s="86"/>
      <c r="I1518" s="86"/>
      <c r="J1518" s="86"/>
      <c r="K1518" s="86"/>
      <c r="L1518" s="86"/>
      <c r="M1518" s="86"/>
      <c r="N1518" s="86"/>
      <c r="O1518" s="86"/>
      <c r="P1518" s="86"/>
      <c r="Q1518" s="86"/>
      <c r="R1518" s="86"/>
      <c r="S1518" s="86"/>
    </row>
    <row r="1519" spans="2:19" s="87" customFormat="1" ht="15">
      <c r="B1519" s="86"/>
      <c r="F1519" s="86"/>
      <c r="G1519" s="86"/>
      <c r="H1519" s="86"/>
      <c r="I1519" s="86"/>
      <c r="J1519" s="86"/>
      <c r="K1519" s="86"/>
      <c r="L1519" s="86"/>
      <c r="M1519" s="86"/>
      <c r="N1519" s="86"/>
      <c r="O1519" s="86"/>
      <c r="P1519" s="86"/>
      <c r="Q1519" s="86"/>
      <c r="R1519" s="86"/>
      <c r="S1519" s="86"/>
    </row>
    <row r="1520" spans="2:19" s="87" customFormat="1" ht="15">
      <c r="B1520" s="86"/>
      <c r="F1520" s="86"/>
      <c r="G1520" s="86"/>
      <c r="H1520" s="86"/>
      <c r="I1520" s="86"/>
      <c r="J1520" s="86"/>
      <c r="K1520" s="86"/>
      <c r="L1520" s="86"/>
      <c r="M1520" s="86"/>
      <c r="N1520" s="86"/>
      <c r="O1520" s="86"/>
      <c r="P1520" s="86"/>
      <c r="Q1520" s="86"/>
      <c r="R1520" s="86"/>
      <c r="S1520" s="86"/>
    </row>
    <row r="1521" spans="2:19" s="87" customFormat="1" ht="15">
      <c r="B1521" s="86"/>
      <c r="F1521" s="86"/>
      <c r="G1521" s="86"/>
      <c r="H1521" s="86"/>
      <c r="I1521" s="86"/>
      <c r="J1521" s="86"/>
      <c r="K1521" s="86"/>
      <c r="L1521" s="86"/>
      <c r="M1521" s="86"/>
      <c r="N1521" s="86"/>
      <c r="O1521" s="86"/>
      <c r="P1521" s="86"/>
      <c r="Q1521" s="86"/>
      <c r="R1521" s="86"/>
      <c r="S1521" s="86"/>
    </row>
    <row r="1522" spans="2:19" s="87" customFormat="1" ht="15">
      <c r="B1522" s="86"/>
      <c r="F1522" s="86"/>
      <c r="G1522" s="86"/>
      <c r="H1522" s="86"/>
      <c r="I1522" s="86"/>
      <c r="J1522" s="86"/>
      <c r="K1522" s="86"/>
      <c r="L1522" s="86"/>
      <c r="M1522" s="86"/>
      <c r="N1522" s="86"/>
      <c r="O1522" s="86"/>
      <c r="P1522" s="86"/>
      <c r="Q1522" s="86"/>
      <c r="R1522" s="86"/>
      <c r="S1522" s="86"/>
    </row>
    <row r="1523" spans="2:19" s="87" customFormat="1" ht="15">
      <c r="B1523" s="86"/>
      <c r="F1523" s="86"/>
      <c r="G1523" s="86"/>
      <c r="H1523" s="86"/>
      <c r="I1523" s="86"/>
      <c r="J1523" s="86"/>
      <c r="K1523" s="86"/>
      <c r="L1523" s="86"/>
      <c r="M1523" s="86"/>
      <c r="N1523" s="86"/>
      <c r="O1523" s="86"/>
      <c r="P1523" s="86"/>
      <c r="Q1523" s="86"/>
      <c r="R1523" s="86"/>
      <c r="S1523" s="86"/>
    </row>
    <row r="1524" spans="2:19" s="87" customFormat="1" ht="15">
      <c r="B1524" s="86"/>
      <c r="F1524" s="86"/>
      <c r="G1524" s="86"/>
      <c r="H1524" s="86"/>
      <c r="I1524" s="86"/>
      <c r="J1524" s="86"/>
      <c r="K1524" s="86"/>
      <c r="L1524" s="86"/>
      <c r="M1524" s="86"/>
      <c r="N1524" s="86"/>
      <c r="O1524" s="86"/>
      <c r="P1524" s="86"/>
      <c r="Q1524" s="86"/>
      <c r="R1524" s="86"/>
      <c r="S1524" s="86"/>
    </row>
    <row r="1525" spans="2:19" s="87" customFormat="1" ht="15">
      <c r="B1525" s="86"/>
      <c r="F1525" s="86"/>
      <c r="G1525" s="86"/>
      <c r="H1525" s="86"/>
      <c r="I1525" s="86"/>
      <c r="J1525" s="86"/>
      <c r="K1525" s="86"/>
      <c r="L1525" s="86"/>
      <c r="M1525" s="86"/>
      <c r="N1525" s="86"/>
      <c r="O1525" s="86"/>
      <c r="P1525" s="86"/>
      <c r="Q1525" s="86"/>
      <c r="R1525" s="86"/>
      <c r="S1525" s="86"/>
    </row>
    <row r="1526" spans="2:19" s="87" customFormat="1" ht="15">
      <c r="B1526" s="86"/>
      <c r="F1526" s="86"/>
      <c r="G1526" s="86"/>
      <c r="H1526" s="86"/>
      <c r="I1526" s="86"/>
      <c r="J1526" s="86"/>
      <c r="K1526" s="86"/>
      <c r="L1526" s="86"/>
      <c r="M1526" s="86"/>
      <c r="N1526" s="86"/>
      <c r="O1526" s="86"/>
      <c r="P1526" s="86"/>
      <c r="Q1526" s="86"/>
      <c r="R1526" s="86"/>
      <c r="S1526" s="86"/>
    </row>
    <row r="1527" spans="2:19" s="87" customFormat="1" ht="15">
      <c r="B1527" s="86"/>
      <c r="F1527" s="86"/>
      <c r="G1527" s="86"/>
      <c r="H1527" s="86"/>
      <c r="I1527" s="86"/>
      <c r="J1527" s="86"/>
      <c r="K1527" s="86"/>
      <c r="L1527" s="86"/>
      <c r="M1527" s="86"/>
      <c r="N1527" s="86"/>
      <c r="O1527" s="86"/>
      <c r="P1527" s="86"/>
      <c r="Q1527" s="86"/>
      <c r="R1527" s="86"/>
      <c r="S1527" s="86"/>
    </row>
    <row r="1528" spans="2:19" s="87" customFormat="1" ht="15">
      <c r="B1528" s="86"/>
      <c r="F1528" s="86"/>
      <c r="G1528" s="86"/>
      <c r="H1528" s="86"/>
      <c r="I1528" s="86"/>
      <c r="J1528" s="86"/>
      <c r="K1528" s="86"/>
      <c r="L1528" s="86"/>
      <c r="M1528" s="86"/>
      <c r="N1528" s="86"/>
      <c r="O1528" s="86"/>
      <c r="P1528" s="86"/>
      <c r="Q1528" s="86"/>
      <c r="R1528" s="86"/>
      <c r="S1528" s="86"/>
    </row>
    <row r="1529" spans="2:19" s="87" customFormat="1" ht="15">
      <c r="B1529" s="86"/>
      <c r="F1529" s="86"/>
      <c r="G1529" s="86"/>
      <c r="H1529" s="86"/>
      <c r="I1529" s="86"/>
      <c r="J1529" s="86"/>
      <c r="K1529" s="86"/>
      <c r="L1529" s="86"/>
      <c r="M1529" s="86"/>
      <c r="N1529" s="86"/>
      <c r="O1529" s="86"/>
      <c r="P1529" s="86"/>
      <c r="Q1529" s="86"/>
      <c r="R1529" s="86"/>
      <c r="S1529" s="86"/>
    </row>
    <row r="1530" spans="2:19" s="87" customFormat="1" ht="15">
      <c r="B1530" s="86"/>
      <c r="F1530" s="86"/>
      <c r="G1530" s="86"/>
      <c r="H1530" s="86"/>
      <c r="I1530" s="86"/>
      <c r="J1530" s="86"/>
      <c r="K1530" s="86"/>
      <c r="L1530" s="86"/>
      <c r="M1530" s="86"/>
      <c r="N1530" s="86"/>
      <c r="O1530" s="86"/>
      <c r="P1530" s="86"/>
      <c r="Q1530" s="86"/>
      <c r="R1530" s="86"/>
      <c r="S1530" s="86"/>
    </row>
    <row r="1531" spans="2:19" s="87" customFormat="1" ht="15">
      <c r="B1531" s="86"/>
      <c r="F1531" s="86"/>
      <c r="G1531" s="86"/>
      <c r="H1531" s="86"/>
      <c r="I1531" s="86"/>
      <c r="J1531" s="86"/>
      <c r="K1531" s="86"/>
      <c r="L1531" s="86"/>
      <c r="M1531" s="86"/>
      <c r="N1531" s="86"/>
      <c r="O1531" s="86"/>
      <c r="P1531" s="86"/>
      <c r="Q1531" s="86"/>
      <c r="R1531" s="86"/>
      <c r="S1531" s="86"/>
    </row>
    <row r="1532" spans="2:19" s="87" customFormat="1" ht="15">
      <c r="B1532" s="86"/>
      <c r="F1532" s="86"/>
      <c r="G1532" s="86"/>
      <c r="H1532" s="86"/>
      <c r="I1532" s="86"/>
      <c r="J1532" s="86"/>
      <c r="K1532" s="86"/>
      <c r="L1532" s="86"/>
      <c r="M1532" s="86"/>
      <c r="N1532" s="86"/>
      <c r="O1532" s="86"/>
      <c r="P1532" s="86"/>
      <c r="Q1532" s="86"/>
      <c r="R1532" s="86"/>
      <c r="S1532" s="86"/>
    </row>
    <row r="1533" spans="2:19" s="87" customFormat="1" ht="15">
      <c r="B1533" s="86"/>
      <c r="F1533" s="86"/>
      <c r="G1533" s="86"/>
      <c r="H1533" s="86"/>
      <c r="I1533" s="86"/>
      <c r="J1533" s="86"/>
      <c r="K1533" s="86"/>
      <c r="L1533" s="86"/>
      <c r="M1533" s="86"/>
      <c r="N1533" s="86"/>
      <c r="O1533" s="86"/>
      <c r="P1533" s="86"/>
      <c r="Q1533" s="86"/>
      <c r="R1533" s="86"/>
      <c r="S1533" s="86"/>
    </row>
    <row r="1534" spans="2:19" s="87" customFormat="1" ht="15">
      <c r="B1534" s="86"/>
      <c r="F1534" s="86"/>
      <c r="G1534" s="86"/>
      <c r="H1534" s="86"/>
      <c r="I1534" s="86"/>
      <c r="J1534" s="86"/>
      <c r="K1534" s="86"/>
      <c r="L1534" s="86"/>
      <c r="M1534" s="86"/>
      <c r="N1534" s="86"/>
      <c r="O1534" s="86"/>
      <c r="P1534" s="86"/>
      <c r="Q1534" s="86"/>
      <c r="R1534" s="86"/>
      <c r="S1534" s="86"/>
    </row>
    <row r="1535" spans="2:19" s="87" customFormat="1" ht="15">
      <c r="B1535" s="86"/>
      <c r="F1535" s="86"/>
      <c r="G1535" s="86"/>
      <c r="H1535" s="86"/>
      <c r="I1535" s="86"/>
      <c r="J1535" s="86"/>
      <c r="K1535" s="86"/>
      <c r="L1535" s="86"/>
      <c r="M1535" s="86"/>
      <c r="N1535" s="86"/>
      <c r="O1535" s="86"/>
      <c r="P1535" s="86"/>
      <c r="Q1535" s="86"/>
      <c r="R1535" s="86"/>
      <c r="S1535" s="86"/>
    </row>
    <row r="1536" spans="2:19" s="87" customFormat="1" ht="15">
      <c r="B1536" s="86"/>
      <c r="F1536" s="86"/>
      <c r="G1536" s="86"/>
      <c r="H1536" s="86"/>
      <c r="I1536" s="86"/>
      <c r="J1536" s="86"/>
      <c r="K1536" s="86"/>
      <c r="L1536" s="86"/>
      <c r="M1536" s="86"/>
      <c r="N1536" s="86"/>
      <c r="O1536" s="86"/>
      <c r="P1536" s="86"/>
      <c r="Q1536" s="86"/>
      <c r="R1536" s="86"/>
      <c r="S1536" s="86"/>
    </row>
    <row r="1537" spans="2:19" s="87" customFormat="1" ht="15">
      <c r="B1537" s="86"/>
      <c r="F1537" s="86"/>
      <c r="G1537" s="86"/>
      <c r="H1537" s="86"/>
      <c r="I1537" s="86"/>
      <c r="J1537" s="86"/>
      <c r="K1537" s="86"/>
      <c r="L1537" s="86"/>
      <c r="M1537" s="86"/>
      <c r="N1537" s="86"/>
      <c r="O1537" s="86"/>
      <c r="P1537" s="86"/>
      <c r="Q1537" s="86"/>
      <c r="R1537" s="86"/>
      <c r="S1537" s="86"/>
    </row>
    <row r="1538" spans="2:19" s="87" customFormat="1" ht="15">
      <c r="B1538" s="86"/>
      <c r="F1538" s="86"/>
      <c r="G1538" s="86"/>
      <c r="H1538" s="86"/>
      <c r="I1538" s="86"/>
      <c r="J1538" s="86"/>
      <c r="K1538" s="86"/>
      <c r="L1538" s="86"/>
      <c r="M1538" s="86"/>
      <c r="N1538" s="86"/>
      <c r="O1538" s="86"/>
      <c r="P1538" s="86"/>
      <c r="Q1538" s="86"/>
      <c r="R1538" s="86"/>
      <c r="S1538" s="86"/>
    </row>
    <row r="1539" spans="2:19" s="87" customFormat="1" ht="15">
      <c r="B1539" s="86"/>
      <c r="F1539" s="86"/>
      <c r="G1539" s="86"/>
      <c r="H1539" s="86"/>
      <c r="I1539" s="86"/>
      <c r="J1539" s="86"/>
      <c r="K1539" s="86"/>
      <c r="L1539" s="86"/>
      <c r="M1539" s="86"/>
      <c r="N1539" s="86"/>
      <c r="O1539" s="86"/>
      <c r="P1539" s="86"/>
      <c r="Q1539" s="86"/>
      <c r="R1539" s="86"/>
      <c r="S1539" s="86"/>
    </row>
    <row r="1540" spans="2:19" s="87" customFormat="1" ht="15">
      <c r="B1540" s="86"/>
      <c r="F1540" s="86"/>
      <c r="G1540" s="86"/>
      <c r="H1540" s="86"/>
      <c r="I1540" s="86"/>
      <c r="J1540" s="86"/>
      <c r="K1540" s="86"/>
      <c r="L1540" s="86"/>
      <c r="M1540" s="86"/>
      <c r="N1540" s="86"/>
      <c r="O1540" s="86"/>
      <c r="P1540" s="86"/>
      <c r="Q1540" s="86"/>
      <c r="R1540" s="86"/>
      <c r="S1540" s="86"/>
    </row>
    <row r="1541" spans="2:19" s="87" customFormat="1" ht="15">
      <c r="B1541" s="86"/>
      <c r="F1541" s="86"/>
      <c r="G1541" s="86"/>
      <c r="H1541" s="86"/>
      <c r="I1541" s="86"/>
      <c r="J1541" s="86"/>
      <c r="K1541" s="86"/>
      <c r="L1541" s="86"/>
      <c r="M1541" s="86"/>
      <c r="N1541" s="86"/>
      <c r="O1541" s="86"/>
      <c r="P1541" s="86"/>
      <c r="Q1541" s="86"/>
      <c r="R1541" s="86"/>
      <c r="S1541" s="86"/>
    </row>
    <row r="1542" spans="2:19" s="87" customFormat="1" ht="15">
      <c r="B1542" s="86"/>
      <c r="F1542" s="86"/>
      <c r="G1542" s="86"/>
      <c r="H1542" s="86"/>
      <c r="I1542" s="86"/>
      <c r="J1542" s="86"/>
      <c r="K1542" s="86"/>
      <c r="L1542" s="86"/>
      <c r="M1542" s="86"/>
      <c r="N1542" s="86"/>
      <c r="O1542" s="86"/>
      <c r="P1542" s="86"/>
      <c r="Q1542" s="86"/>
      <c r="R1542" s="86"/>
      <c r="S1542" s="86"/>
    </row>
    <row r="1543" spans="2:19" s="87" customFormat="1" ht="15">
      <c r="B1543" s="86"/>
      <c r="F1543" s="86"/>
      <c r="G1543" s="86"/>
      <c r="H1543" s="86"/>
      <c r="I1543" s="86"/>
      <c r="J1543" s="86"/>
      <c r="K1543" s="86"/>
      <c r="L1543" s="86"/>
      <c r="M1543" s="86"/>
      <c r="N1543" s="86"/>
      <c r="O1543" s="86"/>
      <c r="P1543" s="86"/>
      <c r="Q1543" s="86"/>
      <c r="R1543" s="86"/>
      <c r="S1543" s="86"/>
    </row>
    <row r="1544" spans="2:19" s="87" customFormat="1" ht="15">
      <c r="B1544" s="86"/>
      <c r="F1544" s="86"/>
      <c r="G1544" s="86"/>
      <c r="H1544" s="86"/>
      <c r="I1544" s="86"/>
      <c r="J1544" s="86"/>
      <c r="K1544" s="86"/>
      <c r="L1544" s="86"/>
      <c r="M1544" s="86"/>
      <c r="N1544" s="86"/>
      <c r="O1544" s="86"/>
      <c r="P1544" s="86"/>
      <c r="Q1544" s="86"/>
      <c r="R1544" s="86"/>
      <c r="S1544" s="86"/>
    </row>
    <row r="1545" spans="2:19" s="87" customFormat="1" ht="15">
      <c r="B1545" s="86"/>
      <c r="F1545" s="86"/>
      <c r="G1545" s="86"/>
      <c r="H1545" s="86"/>
      <c r="I1545" s="86"/>
      <c r="J1545" s="86"/>
      <c r="K1545" s="86"/>
      <c r="L1545" s="86"/>
      <c r="M1545" s="86"/>
      <c r="N1545" s="86"/>
      <c r="O1545" s="86"/>
      <c r="P1545" s="86"/>
      <c r="Q1545" s="86"/>
      <c r="R1545" s="86"/>
      <c r="S1545" s="86"/>
    </row>
    <row r="1546" spans="2:19" s="87" customFormat="1" ht="15">
      <c r="B1546" s="86"/>
      <c r="F1546" s="86"/>
      <c r="G1546" s="86"/>
      <c r="H1546" s="86"/>
      <c r="I1546" s="86"/>
      <c r="J1546" s="86"/>
      <c r="K1546" s="86"/>
      <c r="L1546" s="86"/>
      <c r="M1546" s="86"/>
      <c r="N1546" s="86"/>
      <c r="O1546" s="86"/>
      <c r="P1546" s="86"/>
      <c r="Q1546" s="86"/>
      <c r="R1546" s="86"/>
      <c r="S1546" s="86"/>
    </row>
    <row r="1547" spans="2:19" s="87" customFormat="1" ht="15">
      <c r="B1547" s="86"/>
      <c r="F1547" s="86"/>
      <c r="G1547" s="86"/>
      <c r="H1547" s="86"/>
      <c r="I1547" s="86"/>
      <c r="J1547" s="86"/>
      <c r="K1547" s="86"/>
      <c r="L1547" s="86"/>
      <c r="M1547" s="86"/>
      <c r="N1547" s="86"/>
      <c r="O1547" s="86"/>
      <c r="P1547" s="86"/>
      <c r="Q1547" s="86"/>
      <c r="R1547" s="86"/>
      <c r="S1547" s="86"/>
    </row>
    <row r="1548" spans="2:19" s="87" customFormat="1" ht="15">
      <c r="B1548" s="86"/>
      <c r="F1548" s="86"/>
      <c r="G1548" s="86"/>
      <c r="H1548" s="86"/>
      <c r="I1548" s="86"/>
      <c r="J1548" s="86"/>
      <c r="K1548" s="86"/>
      <c r="L1548" s="86"/>
      <c r="M1548" s="86"/>
      <c r="N1548" s="86"/>
      <c r="O1548" s="86"/>
      <c r="P1548" s="86"/>
      <c r="Q1548" s="86"/>
      <c r="R1548" s="86"/>
      <c r="S1548" s="86"/>
    </row>
    <row r="1549" spans="2:19" s="87" customFormat="1" ht="15">
      <c r="B1549" s="86"/>
      <c r="F1549" s="86"/>
      <c r="G1549" s="86"/>
      <c r="H1549" s="86"/>
      <c r="I1549" s="86"/>
      <c r="J1549" s="86"/>
      <c r="K1549" s="86"/>
      <c r="L1549" s="86"/>
      <c r="M1549" s="86"/>
      <c r="N1549" s="86"/>
      <c r="O1549" s="86"/>
      <c r="P1549" s="86"/>
      <c r="Q1549" s="86"/>
      <c r="R1549" s="86"/>
      <c r="S1549" s="86"/>
    </row>
    <row r="1550" spans="2:19" s="87" customFormat="1" ht="15">
      <c r="B1550" s="86"/>
      <c r="F1550" s="86"/>
      <c r="G1550" s="86"/>
      <c r="H1550" s="86"/>
      <c r="I1550" s="86"/>
      <c r="J1550" s="86"/>
      <c r="K1550" s="86"/>
      <c r="L1550" s="86"/>
      <c r="M1550" s="86"/>
      <c r="N1550" s="86"/>
      <c r="O1550" s="86"/>
      <c r="P1550" s="86"/>
      <c r="Q1550" s="86"/>
      <c r="R1550" s="86"/>
      <c r="S1550" s="86"/>
    </row>
    <row r="1551" spans="2:19" s="87" customFormat="1" ht="15">
      <c r="B1551" s="86"/>
      <c r="F1551" s="86"/>
      <c r="G1551" s="86"/>
      <c r="H1551" s="86"/>
      <c r="I1551" s="86"/>
      <c r="J1551" s="86"/>
      <c r="K1551" s="86"/>
      <c r="L1551" s="86"/>
      <c r="M1551" s="86"/>
      <c r="N1551" s="86"/>
      <c r="O1551" s="86"/>
      <c r="P1551" s="86"/>
      <c r="Q1551" s="86"/>
      <c r="R1551" s="86"/>
      <c r="S1551" s="86"/>
    </row>
    <row r="1552" spans="2:19" s="87" customFormat="1" ht="15">
      <c r="B1552" s="86"/>
      <c r="F1552" s="86"/>
      <c r="G1552" s="86"/>
      <c r="H1552" s="86"/>
      <c r="I1552" s="86"/>
      <c r="J1552" s="86"/>
      <c r="K1552" s="86"/>
      <c r="L1552" s="86"/>
      <c r="M1552" s="86"/>
      <c r="N1552" s="86"/>
      <c r="O1552" s="86"/>
      <c r="P1552" s="86"/>
      <c r="Q1552" s="86"/>
      <c r="R1552" s="86"/>
      <c r="S1552" s="86"/>
    </row>
    <row r="1553" spans="2:19" s="87" customFormat="1" ht="15">
      <c r="B1553" s="86"/>
      <c r="F1553" s="86"/>
      <c r="G1553" s="86"/>
      <c r="H1553" s="86"/>
      <c r="I1553" s="86"/>
      <c r="J1553" s="86"/>
      <c r="K1553" s="86"/>
      <c r="L1553" s="86"/>
      <c r="M1553" s="86"/>
      <c r="N1553" s="86"/>
      <c r="O1553" s="86"/>
      <c r="P1553" s="86"/>
      <c r="Q1553" s="86"/>
      <c r="R1553" s="86"/>
      <c r="S1553" s="86"/>
    </row>
    <row r="1554" spans="2:19" s="87" customFormat="1" ht="15">
      <c r="B1554" s="86"/>
      <c r="F1554" s="86"/>
      <c r="G1554" s="86"/>
      <c r="H1554" s="86"/>
      <c r="I1554" s="86"/>
      <c r="J1554" s="86"/>
      <c r="K1554" s="86"/>
      <c r="L1554" s="86"/>
      <c r="M1554" s="86"/>
      <c r="N1554" s="86"/>
      <c r="O1554" s="86"/>
      <c r="P1554" s="86"/>
      <c r="Q1554" s="86"/>
      <c r="R1554" s="86"/>
      <c r="S1554" s="86"/>
    </row>
    <row r="1555" spans="2:19" s="87" customFormat="1" ht="15">
      <c r="B1555" s="86"/>
      <c r="F1555" s="86"/>
      <c r="G1555" s="86"/>
      <c r="H1555" s="86"/>
      <c r="I1555" s="86"/>
      <c r="J1555" s="86"/>
      <c r="K1555" s="86"/>
      <c r="L1555" s="86"/>
      <c r="M1555" s="86"/>
      <c r="N1555" s="86"/>
      <c r="O1555" s="86"/>
      <c r="P1555" s="86"/>
      <c r="Q1555" s="86"/>
      <c r="R1555" s="86"/>
      <c r="S1555" s="86"/>
    </row>
    <row r="1556" spans="2:19" s="87" customFormat="1" ht="15">
      <c r="B1556" s="86"/>
      <c r="F1556" s="86"/>
      <c r="G1556" s="86"/>
      <c r="H1556" s="86"/>
      <c r="I1556" s="86"/>
      <c r="J1556" s="86"/>
      <c r="K1556" s="86"/>
      <c r="L1556" s="86"/>
      <c r="M1556" s="86"/>
      <c r="N1556" s="86"/>
      <c r="O1556" s="86"/>
      <c r="P1556" s="86"/>
      <c r="Q1556" s="86"/>
      <c r="R1556" s="86"/>
      <c r="S1556" s="86"/>
    </row>
    <row r="1557" spans="2:19" s="87" customFormat="1" ht="15">
      <c r="B1557" s="86"/>
      <c r="F1557" s="86"/>
      <c r="G1557" s="86"/>
      <c r="H1557" s="86"/>
      <c r="I1557" s="86"/>
      <c r="J1557" s="86"/>
      <c r="K1557" s="86"/>
      <c r="L1557" s="86"/>
      <c r="M1557" s="86"/>
      <c r="N1557" s="86"/>
      <c r="O1557" s="86"/>
      <c r="P1557" s="86"/>
      <c r="Q1557" s="86"/>
      <c r="R1557" s="86"/>
      <c r="S1557" s="86"/>
    </row>
    <row r="1558" spans="2:19" s="87" customFormat="1" ht="15">
      <c r="B1558" s="86"/>
      <c r="F1558" s="86"/>
      <c r="G1558" s="86"/>
      <c r="H1558" s="86"/>
      <c r="I1558" s="86"/>
      <c r="J1558" s="86"/>
      <c r="K1558" s="86"/>
      <c r="L1558" s="86"/>
      <c r="M1558" s="86"/>
      <c r="N1558" s="86"/>
      <c r="O1558" s="86"/>
      <c r="P1558" s="86"/>
      <c r="Q1558" s="86"/>
      <c r="R1558" s="86"/>
      <c r="S1558" s="86"/>
    </row>
    <row r="1559" spans="2:19" s="87" customFormat="1" ht="15">
      <c r="B1559" s="86"/>
      <c r="F1559" s="86"/>
      <c r="G1559" s="86"/>
      <c r="H1559" s="86"/>
      <c r="I1559" s="86"/>
      <c r="J1559" s="86"/>
      <c r="K1559" s="86"/>
      <c r="L1559" s="86"/>
      <c r="M1559" s="86"/>
      <c r="N1559" s="86"/>
      <c r="O1559" s="86"/>
      <c r="P1559" s="86"/>
      <c r="Q1559" s="86"/>
      <c r="R1559" s="86"/>
      <c r="S1559" s="86"/>
    </row>
    <row r="1560" spans="2:19" s="87" customFormat="1" ht="15">
      <c r="B1560" s="86"/>
      <c r="F1560" s="86"/>
      <c r="G1560" s="86"/>
      <c r="H1560" s="86"/>
      <c r="I1560" s="86"/>
      <c r="J1560" s="86"/>
      <c r="K1560" s="86"/>
      <c r="L1560" s="86"/>
      <c r="M1560" s="86"/>
      <c r="N1560" s="86"/>
      <c r="O1560" s="86"/>
      <c r="P1560" s="86"/>
      <c r="Q1560" s="86"/>
      <c r="R1560" s="86"/>
      <c r="S1560" s="86"/>
    </row>
    <row r="1561" spans="2:19" s="87" customFormat="1" ht="15">
      <c r="B1561" s="86"/>
      <c r="F1561" s="86"/>
      <c r="G1561" s="86"/>
      <c r="H1561" s="86"/>
      <c r="I1561" s="86"/>
      <c r="J1561" s="86"/>
      <c r="K1561" s="86"/>
      <c r="L1561" s="86"/>
      <c r="M1561" s="86"/>
      <c r="N1561" s="86"/>
      <c r="O1561" s="86"/>
      <c r="P1561" s="86"/>
      <c r="Q1561" s="86"/>
      <c r="R1561" s="86"/>
      <c r="S1561" s="86"/>
    </row>
    <row r="1562" spans="2:19" s="87" customFormat="1" ht="15">
      <c r="B1562" s="86"/>
      <c r="F1562" s="86"/>
      <c r="G1562" s="86"/>
      <c r="H1562" s="86"/>
      <c r="I1562" s="86"/>
      <c r="J1562" s="86"/>
      <c r="K1562" s="86"/>
      <c r="L1562" s="86"/>
      <c r="M1562" s="86"/>
      <c r="N1562" s="86"/>
      <c r="O1562" s="86"/>
      <c r="P1562" s="86"/>
      <c r="Q1562" s="86"/>
      <c r="R1562" s="86"/>
      <c r="S1562" s="86"/>
    </row>
    <row r="1563" spans="2:19" s="87" customFormat="1" ht="15">
      <c r="B1563" s="86"/>
      <c r="F1563" s="86"/>
      <c r="G1563" s="86"/>
      <c r="H1563" s="86"/>
      <c r="I1563" s="86"/>
      <c r="J1563" s="86"/>
      <c r="K1563" s="86"/>
      <c r="L1563" s="86"/>
      <c r="M1563" s="86"/>
      <c r="N1563" s="86"/>
      <c r="O1563" s="86"/>
      <c r="P1563" s="86"/>
      <c r="Q1563" s="86"/>
      <c r="R1563" s="86"/>
      <c r="S1563" s="86"/>
    </row>
    <row r="1564" spans="2:19" s="87" customFormat="1" ht="15">
      <c r="B1564" s="86"/>
      <c r="F1564" s="86"/>
      <c r="G1564" s="86"/>
      <c r="H1564" s="86"/>
      <c r="I1564" s="86"/>
      <c r="J1564" s="86"/>
      <c r="K1564" s="86"/>
      <c r="L1564" s="86"/>
      <c r="M1564" s="86"/>
      <c r="N1564" s="86"/>
      <c r="O1564" s="86"/>
      <c r="P1564" s="86"/>
      <c r="Q1564" s="86"/>
      <c r="R1564" s="86"/>
      <c r="S1564" s="86"/>
    </row>
    <row r="1565" spans="2:19" s="87" customFormat="1" ht="15">
      <c r="B1565" s="86"/>
      <c r="F1565" s="86"/>
      <c r="G1565" s="86"/>
      <c r="H1565" s="86"/>
      <c r="I1565" s="86"/>
      <c r="J1565" s="86"/>
      <c r="K1565" s="86"/>
      <c r="L1565" s="86"/>
      <c r="M1565" s="86"/>
      <c r="N1565" s="86"/>
      <c r="O1565" s="86"/>
      <c r="P1565" s="86"/>
      <c r="Q1565" s="86"/>
      <c r="R1565" s="86"/>
      <c r="S1565" s="86"/>
    </row>
    <row r="1566" spans="2:19" s="87" customFormat="1" ht="15">
      <c r="B1566" s="86"/>
      <c r="F1566" s="86"/>
      <c r="G1566" s="86"/>
      <c r="H1566" s="86"/>
      <c r="I1566" s="86"/>
      <c r="J1566" s="86"/>
      <c r="K1566" s="86"/>
      <c r="L1566" s="86"/>
      <c r="M1566" s="86"/>
      <c r="N1566" s="86"/>
      <c r="O1566" s="86"/>
      <c r="P1566" s="86"/>
      <c r="Q1566" s="86"/>
      <c r="R1566" s="86"/>
      <c r="S1566" s="86"/>
    </row>
    <row r="1567" spans="2:19" s="87" customFormat="1" ht="15">
      <c r="B1567" s="86"/>
      <c r="F1567" s="86"/>
      <c r="G1567" s="86"/>
      <c r="H1567" s="86"/>
      <c r="I1567" s="86"/>
      <c r="J1567" s="86"/>
      <c r="K1567" s="86"/>
      <c r="L1567" s="86"/>
      <c r="M1567" s="86"/>
      <c r="N1567" s="86"/>
      <c r="O1567" s="86"/>
      <c r="P1567" s="86"/>
      <c r="Q1567" s="86"/>
      <c r="R1567" s="86"/>
      <c r="S1567" s="86"/>
    </row>
    <row r="1568" spans="2:19" s="87" customFormat="1" ht="15">
      <c r="B1568" s="86"/>
      <c r="F1568" s="86"/>
      <c r="G1568" s="86"/>
      <c r="H1568" s="86"/>
      <c r="I1568" s="86"/>
      <c r="J1568" s="86"/>
      <c r="K1568" s="86"/>
      <c r="L1568" s="86"/>
      <c r="M1568" s="86"/>
      <c r="N1568" s="86"/>
      <c r="O1568" s="86"/>
      <c r="P1568" s="86"/>
      <c r="Q1568" s="86"/>
      <c r="R1568" s="86"/>
      <c r="S1568" s="86"/>
    </row>
    <row r="1569" spans="2:19" s="87" customFormat="1" ht="15">
      <c r="B1569" s="86"/>
      <c r="F1569" s="86"/>
      <c r="G1569" s="86"/>
      <c r="H1569" s="86"/>
      <c r="I1569" s="86"/>
      <c r="J1569" s="86"/>
      <c r="K1569" s="86"/>
      <c r="L1569" s="86"/>
      <c r="M1569" s="86"/>
      <c r="N1569" s="86"/>
      <c r="O1569" s="86"/>
      <c r="P1569" s="86"/>
      <c r="Q1569" s="86"/>
      <c r="R1569" s="86"/>
      <c r="S1569" s="86"/>
    </row>
    <row r="1570" spans="2:19" s="87" customFormat="1" ht="15">
      <c r="B1570" s="86"/>
      <c r="F1570" s="86"/>
      <c r="G1570" s="86"/>
      <c r="H1570" s="86"/>
      <c r="I1570" s="86"/>
      <c r="J1570" s="86"/>
      <c r="K1570" s="86"/>
      <c r="L1570" s="86"/>
      <c r="M1570" s="86"/>
      <c r="N1570" s="86"/>
      <c r="O1570" s="86"/>
      <c r="P1570" s="86"/>
      <c r="Q1570" s="86"/>
      <c r="R1570" s="86"/>
      <c r="S1570" s="86"/>
    </row>
    <row r="1571" spans="2:19" s="87" customFormat="1" ht="15">
      <c r="B1571" s="86"/>
      <c r="F1571" s="86"/>
      <c r="G1571" s="86"/>
      <c r="H1571" s="86"/>
      <c r="I1571" s="86"/>
      <c r="J1571" s="86"/>
      <c r="K1571" s="86"/>
      <c r="L1571" s="86"/>
      <c r="M1571" s="86"/>
      <c r="N1571" s="86"/>
      <c r="O1571" s="86"/>
      <c r="P1571" s="86"/>
      <c r="Q1571" s="86"/>
      <c r="R1571" s="86"/>
      <c r="S1571" s="86"/>
    </row>
    <row r="1572" spans="2:19" s="87" customFormat="1" ht="15">
      <c r="B1572" s="86"/>
      <c r="F1572" s="86"/>
      <c r="G1572" s="86"/>
      <c r="H1572" s="86"/>
      <c r="I1572" s="86"/>
      <c r="J1572" s="86"/>
      <c r="K1572" s="86"/>
      <c r="L1572" s="86"/>
      <c r="M1572" s="86"/>
      <c r="N1572" s="86"/>
      <c r="O1572" s="86"/>
      <c r="P1572" s="86"/>
      <c r="Q1572" s="86"/>
      <c r="R1572" s="86"/>
      <c r="S1572" s="86"/>
    </row>
    <row r="1573" spans="2:19" s="87" customFormat="1" ht="15">
      <c r="B1573" s="86"/>
      <c r="F1573" s="86"/>
      <c r="G1573" s="86"/>
      <c r="H1573" s="86"/>
      <c r="I1573" s="86"/>
      <c r="J1573" s="86"/>
      <c r="K1573" s="86"/>
      <c r="L1573" s="86"/>
      <c r="M1573" s="86"/>
      <c r="N1573" s="86"/>
      <c r="O1573" s="86"/>
      <c r="P1573" s="86"/>
      <c r="Q1573" s="86"/>
      <c r="R1573" s="86"/>
      <c r="S1573" s="86"/>
    </row>
    <row r="1574" spans="2:19" s="87" customFormat="1" ht="15">
      <c r="B1574" s="86"/>
      <c r="F1574" s="86"/>
      <c r="G1574" s="86"/>
      <c r="H1574" s="86"/>
      <c r="I1574" s="86"/>
      <c r="J1574" s="86"/>
      <c r="K1574" s="86"/>
      <c r="L1574" s="86"/>
      <c r="M1574" s="86"/>
      <c r="N1574" s="86"/>
      <c r="O1574" s="86"/>
      <c r="P1574" s="86"/>
      <c r="Q1574" s="86"/>
      <c r="R1574" s="86"/>
      <c r="S1574" s="86"/>
    </row>
    <row r="1575" spans="2:19" s="87" customFormat="1" ht="15">
      <c r="B1575" s="86"/>
      <c r="F1575" s="86"/>
      <c r="G1575" s="86"/>
      <c r="H1575" s="86"/>
      <c r="I1575" s="86"/>
      <c r="J1575" s="86"/>
      <c r="K1575" s="86"/>
      <c r="L1575" s="86"/>
      <c r="M1575" s="86"/>
      <c r="N1575" s="86"/>
      <c r="O1575" s="86"/>
      <c r="P1575" s="86"/>
      <c r="Q1575" s="86"/>
      <c r="R1575" s="86"/>
      <c r="S1575" s="86"/>
    </row>
    <row r="1576" spans="2:19" s="87" customFormat="1" ht="15">
      <c r="B1576" s="86"/>
      <c r="F1576" s="86"/>
      <c r="G1576" s="86"/>
      <c r="H1576" s="86"/>
      <c r="I1576" s="86"/>
      <c r="J1576" s="86"/>
      <c r="K1576" s="86"/>
      <c r="L1576" s="86"/>
      <c r="M1576" s="86"/>
      <c r="N1576" s="86"/>
      <c r="O1576" s="86"/>
      <c r="P1576" s="86"/>
      <c r="Q1576" s="86"/>
      <c r="R1576" s="86"/>
      <c r="S1576" s="86"/>
    </row>
    <row r="1577" spans="2:19" s="87" customFormat="1" ht="15">
      <c r="B1577" s="86"/>
      <c r="F1577" s="86"/>
      <c r="G1577" s="86"/>
      <c r="H1577" s="86"/>
      <c r="I1577" s="86"/>
      <c r="J1577" s="86"/>
      <c r="K1577" s="86"/>
      <c r="L1577" s="86"/>
      <c r="M1577" s="86"/>
      <c r="N1577" s="86"/>
      <c r="O1577" s="86"/>
      <c r="P1577" s="86"/>
      <c r="Q1577" s="86"/>
      <c r="R1577" s="86"/>
      <c r="S1577" s="86"/>
    </row>
    <row r="1578" spans="2:19" s="87" customFormat="1" ht="15">
      <c r="B1578" s="86"/>
      <c r="F1578" s="86"/>
      <c r="G1578" s="86"/>
      <c r="H1578" s="86"/>
      <c r="I1578" s="86"/>
      <c r="J1578" s="86"/>
      <c r="K1578" s="86"/>
      <c r="L1578" s="86"/>
      <c r="M1578" s="86"/>
      <c r="N1578" s="86"/>
      <c r="O1578" s="86"/>
      <c r="P1578" s="86"/>
      <c r="Q1578" s="86"/>
      <c r="R1578" s="86"/>
      <c r="S1578" s="86"/>
    </row>
    <row r="1579" spans="2:19" s="87" customFormat="1" ht="15">
      <c r="B1579" s="86"/>
      <c r="F1579" s="86"/>
      <c r="G1579" s="86"/>
      <c r="H1579" s="86"/>
      <c r="I1579" s="86"/>
      <c r="J1579" s="86"/>
      <c r="K1579" s="86"/>
      <c r="L1579" s="86"/>
      <c r="M1579" s="86"/>
      <c r="N1579" s="86"/>
      <c r="O1579" s="86"/>
      <c r="P1579" s="86"/>
      <c r="Q1579" s="86"/>
      <c r="R1579" s="86"/>
      <c r="S1579" s="86"/>
    </row>
    <row r="1580" spans="2:19" s="87" customFormat="1" ht="15">
      <c r="B1580" s="86"/>
      <c r="F1580" s="86"/>
      <c r="G1580" s="86"/>
      <c r="H1580" s="86"/>
      <c r="I1580" s="86"/>
      <c r="J1580" s="86"/>
      <c r="K1580" s="86"/>
      <c r="L1580" s="86"/>
      <c r="M1580" s="86"/>
      <c r="N1580" s="86"/>
      <c r="O1580" s="86"/>
      <c r="P1580" s="86"/>
      <c r="Q1580" s="86"/>
      <c r="R1580" s="86"/>
      <c r="S1580" s="86"/>
    </row>
    <row r="1581" spans="2:19" s="87" customFormat="1" ht="15">
      <c r="B1581" s="86"/>
      <c r="F1581" s="86"/>
      <c r="G1581" s="86"/>
      <c r="H1581" s="86"/>
      <c r="I1581" s="86"/>
      <c r="J1581" s="86"/>
      <c r="K1581" s="86"/>
      <c r="L1581" s="86"/>
      <c r="M1581" s="86"/>
      <c r="N1581" s="86"/>
      <c r="O1581" s="86"/>
      <c r="P1581" s="86"/>
      <c r="Q1581" s="86"/>
      <c r="R1581" s="86"/>
      <c r="S1581" s="86"/>
    </row>
    <row r="1582" spans="2:19" s="87" customFormat="1" ht="15">
      <c r="B1582" s="86"/>
      <c r="F1582" s="86"/>
      <c r="G1582" s="86"/>
      <c r="H1582" s="86"/>
      <c r="I1582" s="86"/>
      <c r="J1582" s="86"/>
      <c r="K1582" s="86"/>
      <c r="L1582" s="86"/>
      <c r="M1582" s="86"/>
      <c r="N1582" s="86"/>
      <c r="O1582" s="86"/>
      <c r="P1582" s="86"/>
      <c r="Q1582" s="86"/>
      <c r="R1582" s="86"/>
      <c r="S1582" s="86"/>
    </row>
    <row r="1583" spans="2:19" s="87" customFormat="1" ht="15">
      <c r="B1583" s="86"/>
      <c r="F1583" s="86"/>
      <c r="G1583" s="86"/>
      <c r="H1583" s="86"/>
      <c r="I1583" s="86"/>
      <c r="J1583" s="86"/>
      <c r="K1583" s="86"/>
      <c r="L1583" s="86"/>
      <c r="M1583" s="86"/>
      <c r="N1583" s="86"/>
      <c r="O1583" s="86"/>
      <c r="P1583" s="86"/>
      <c r="Q1583" s="86"/>
      <c r="R1583" s="86"/>
      <c r="S1583" s="86"/>
    </row>
    <row r="1584" spans="2:19" s="87" customFormat="1" ht="15">
      <c r="B1584" s="86"/>
      <c r="F1584" s="86"/>
      <c r="G1584" s="86"/>
      <c r="H1584" s="86"/>
      <c r="I1584" s="86"/>
      <c r="J1584" s="86"/>
      <c r="K1584" s="86"/>
      <c r="L1584" s="86"/>
      <c r="M1584" s="86"/>
      <c r="N1584" s="86"/>
      <c r="O1584" s="86"/>
      <c r="P1584" s="86"/>
      <c r="Q1584" s="86"/>
      <c r="R1584" s="86"/>
      <c r="S1584" s="86"/>
    </row>
    <row r="1585" spans="2:19" s="87" customFormat="1" ht="15">
      <c r="B1585" s="86"/>
      <c r="F1585" s="86"/>
      <c r="G1585" s="86"/>
      <c r="H1585" s="86"/>
      <c r="I1585" s="86"/>
      <c r="J1585" s="86"/>
      <c r="K1585" s="86"/>
      <c r="L1585" s="86"/>
      <c r="M1585" s="86"/>
      <c r="N1585" s="86"/>
      <c r="O1585" s="86"/>
      <c r="P1585" s="86"/>
      <c r="Q1585" s="86"/>
      <c r="R1585" s="86"/>
      <c r="S1585" s="86"/>
    </row>
    <row r="1586" spans="2:19" s="87" customFormat="1" ht="15">
      <c r="B1586" s="86"/>
      <c r="F1586" s="86"/>
      <c r="G1586" s="86"/>
      <c r="H1586" s="86"/>
      <c r="I1586" s="86"/>
      <c r="J1586" s="86"/>
      <c r="K1586" s="86"/>
      <c r="L1586" s="86"/>
      <c r="M1586" s="86"/>
      <c r="N1586" s="86"/>
      <c r="O1586" s="86"/>
      <c r="P1586" s="86"/>
      <c r="Q1586" s="86"/>
      <c r="R1586" s="86"/>
      <c r="S1586" s="86"/>
    </row>
    <row r="1587" spans="2:19" s="87" customFormat="1" ht="15">
      <c r="B1587" s="86"/>
      <c r="F1587" s="86"/>
      <c r="G1587" s="86"/>
      <c r="H1587" s="86"/>
      <c r="I1587" s="86"/>
      <c r="J1587" s="86"/>
      <c r="K1587" s="86"/>
      <c r="L1587" s="86"/>
      <c r="M1587" s="86"/>
      <c r="N1587" s="86"/>
      <c r="O1587" s="86"/>
      <c r="P1587" s="86"/>
      <c r="Q1587" s="86"/>
      <c r="R1587" s="86"/>
      <c r="S1587" s="86"/>
    </row>
    <row r="1588" spans="2:19" s="87" customFormat="1" ht="15">
      <c r="B1588" s="86"/>
      <c r="F1588" s="86"/>
      <c r="G1588" s="86"/>
      <c r="H1588" s="86"/>
      <c r="I1588" s="86"/>
      <c r="J1588" s="86"/>
      <c r="K1588" s="86"/>
      <c r="L1588" s="86"/>
      <c r="M1588" s="86"/>
      <c r="N1588" s="86"/>
      <c r="O1588" s="86"/>
      <c r="P1588" s="86"/>
      <c r="Q1588" s="86"/>
      <c r="R1588" s="86"/>
      <c r="S1588" s="86"/>
    </row>
    <row r="1589" spans="2:19" s="87" customFormat="1" ht="15">
      <c r="B1589" s="86"/>
      <c r="F1589" s="86"/>
      <c r="G1589" s="86"/>
      <c r="H1589" s="86"/>
      <c r="I1589" s="86"/>
      <c r="J1589" s="86"/>
      <c r="K1589" s="86"/>
      <c r="L1589" s="86"/>
      <c r="M1589" s="86"/>
      <c r="N1589" s="86"/>
      <c r="O1589" s="86"/>
      <c r="P1589" s="86"/>
      <c r="Q1589" s="86"/>
      <c r="R1589" s="86"/>
      <c r="S1589" s="86"/>
    </row>
    <row r="1590" spans="2:19" s="87" customFormat="1" ht="15">
      <c r="B1590" s="86"/>
      <c r="F1590" s="86"/>
      <c r="G1590" s="86"/>
      <c r="H1590" s="86"/>
      <c r="I1590" s="86"/>
      <c r="J1590" s="86"/>
      <c r="K1590" s="86"/>
      <c r="L1590" s="86"/>
      <c r="M1590" s="86"/>
      <c r="N1590" s="86"/>
      <c r="O1590" s="86"/>
      <c r="P1590" s="86"/>
      <c r="Q1590" s="86"/>
      <c r="R1590" s="86"/>
      <c r="S1590" s="86"/>
    </row>
    <row r="1591" spans="2:19" s="87" customFormat="1" ht="15">
      <c r="B1591" s="86"/>
      <c r="F1591" s="86"/>
      <c r="G1591" s="86"/>
      <c r="H1591" s="86"/>
      <c r="I1591" s="86"/>
      <c r="J1591" s="86"/>
      <c r="K1591" s="86"/>
      <c r="L1591" s="86"/>
      <c r="M1591" s="86"/>
      <c r="N1591" s="86"/>
      <c r="O1591" s="86"/>
      <c r="P1591" s="86"/>
      <c r="Q1591" s="86"/>
      <c r="R1591" s="86"/>
      <c r="S1591" s="86"/>
    </row>
    <row r="1592" spans="2:19" s="87" customFormat="1" ht="15">
      <c r="B1592" s="86"/>
      <c r="F1592" s="86"/>
      <c r="G1592" s="86"/>
      <c r="H1592" s="86"/>
      <c r="I1592" s="86"/>
      <c r="J1592" s="86"/>
      <c r="K1592" s="86"/>
      <c r="L1592" s="86"/>
      <c r="M1592" s="86"/>
      <c r="N1592" s="86"/>
      <c r="O1592" s="86"/>
      <c r="P1592" s="86"/>
      <c r="Q1592" s="86"/>
      <c r="R1592" s="86"/>
      <c r="S1592" s="86"/>
    </row>
    <row r="1593" spans="2:19" s="87" customFormat="1" ht="15">
      <c r="B1593" s="86"/>
      <c r="F1593" s="86"/>
      <c r="G1593" s="86"/>
      <c r="H1593" s="86"/>
      <c r="I1593" s="86"/>
      <c r="J1593" s="86"/>
      <c r="K1593" s="86"/>
      <c r="L1593" s="86"/>
      <c r="M1593" s="86"/>
      <c r="N1593" s="86"/>
      <c r="O1593" s="86"/>
      <c r="P1593" s="86"/>
      <c r="Q1593" s="86"/>
      <c r="R1593" s="86"/>
      <c r="S1593" s="86"/>
    </row>
    <row r="1594" spans="2:19" s="87" customFormat="1" ht="15">
      <c r="B1594" s="86"/>
      <c r="F1594" s="86"/>
      <c r="G1594" s="86"/>
      <c r="H1594" s="86"/>
      <c r="I1594" s="86"/>
      <c r="J1594" s="86"/>
      <c r="K1594" s="86"/>
      <c r="L1594" s="86"/>
      <c r="M1594" s="86"/>
      <c r="N1594" s="86"/>
      <c r="O1594" s="86"/>
      <c r="P1594" s="86"/>
      <c r="Q1594" s="86"/>
      <c r="R1594" s="86"/>
      <c r="S1594" s="86"/>
    </row>
    <row r="1595" spans="2:19" s="87" customFormat="1" ht="15">
      <c r="B1595" s="86"/>
      <c r="F1595" s="86"/>
      <c r="G1595" s="86"/>
      <c r="H1595" s="86"/>
      <c r="I1595" s="86"/>
      <c r="J1595" s="86"/>
      <c r="K1595" s="86"/>
      <c r="L1595" s="86"/>
      <c r="M1595" s="86"/>
      <c r="N1595" s="86"/>
      <c r="O1595" s="86"/>
      <c r="P1595" s="86"/>
      <c r="Q1595" s="86"/>
      <c r="R1595" s="86"/>
      <c r="S1595" s="86"/>
    </row>
    <row r="1596" spans="2:19" s="87" customFormat="1" ht="15">
      <c r="B1596" s="86"/>
      <c r="F1596" s="86"/>
      <c r="G1596" s="86"/>
      <c r="H1596" s="86"/>
      <c r="I1596" s="86"/>
      <c r="J1596" s="86"/>
      <c r="K1596" s="86"/>
      <c r="L1596" s="86"/>
      <c r="M1596" s="86"/>
      <c r="N1596" s="86"/>
      <c r="O1596" s="86"/>
      <c r="P1596" s="86"/>
      <c r="Q1596" s="86"/>
      <c r="R1596" s="86"/>
      <c r="S1596" s="86"/>
    </row>
    <row r="1597" spans="2:19" s="87" customFormat="1" ht="15">
      <c r="B1597" s="86"/>
      <c r="F1597" s="86"/>
      <c r="G1597" s="86"/>
      <c r="H1597" s="86"/>
      <c r="I1597" s="86"/>
      <c r="J1597" s="86"/>
      <c r="K1597" s="86"/>
      <c r="L1597" s="86"/>
      <c r="M1597" s="86"/>
      <c r="N1597" s="86"/>
      <c r="O1597" s="86"/>
      <c r="P1597" s="86"/>
      <c r="Q1597" s="86"/>
      <c r="R1597" s="86"/>
      <c r="S1597" s="86"/>
    </row>
    <row r="1598" spans="2:19" s="87" customFormat="1" ht="15">
      <c r="B1598" s="86"/>
      <c r="F1598" s="86"/>
      <c r="G1598" s="86"/>
      <c r="H1598" s="86"/>
      <c r="I1598" s="86"/>
      <c r="J1598" s="86"/>
      <c r="K1598" s="86"/>
      <c r="L1598" s="86"/>
      <c r="M1598" s="86"/>
      <c r="N1598" s="86"/>
      <c r="O1598" s="86"/>
      <c r="P1598" s="86"/>
      <c r="Q1598" s="86"/>
      <c r="R1598" s="86"/>
      <c r="S1598" s="86"/>
    </row>
    <row r="1599" spans="2:19" s="87" customFormat="1" ht="15">
      <c r="B1599" s="86"/>
      <c r="F1599" s="86"/>
      <c r="G1599" s="86"/>
      <c r="H1599" s="86"/>
      <c r="I1599" s="86"/>
      <c r="J1599" s="86"/>
      <c r="K1599" s="86"/>
      <c r="L1599" s="86"/>
      <c r="M1599" s="86"/>
      <c r="N1599" s="86"/>
      <c r="O1599" s="86"/>
      <c r="P1599" s="86"/>
      <c r="Q1599" s="86"/>
      <c r="R1599" s="86"/>
      <c r="S1599" s="86"/>
    </row>
    <row r="1600" spans="2:19" s="87" customFormat="1" ht="15">
      <c r="B1600" s="86"/>
      <c r="F1600" s="86"/>
      <c r="G1600" s="86"/>
      <c r="H1600" s="86"/>
      <c r="I1600" s="86"/>
      <c r="J1600" s="86"/>
      <c r="K1600" s="86"/>
      <c r="L1600" s="86"/>
      <c r="M1600" s="86"/>
      <c r="N1600" s="86"/>
      <c r="O1600" s="86"/>
      <c r="P1600" s="86"/>
      <c r="Q1600" s="86"/>
      <c r="R1600" s="86"/>
      <c r="S1600" s="86"/>
    </row>
    <row r="1601" spans="2:19" s="87" customFormat="1" ht="15">
      <c r="B1601" s="86"/>
      <c r="F1601" s="86"/>
      <c r="G1601" s="86"/>
      <c r="H1601" s="86"/>
      <c r="I1601" s="86"/>
      <c r="J1601" s="86"/>
      <c r="K1601" s="86"/>
      <c r="L1601" s="86"/>
      <c r="M1601" s="86"/>
      <c r="N1601" s="86"/>
      <c r="O1601" s="86"/>
      <c r="P1601" s="86"/>
      <c r="Q1601" s="86"/>
      <c r="R1601" s="86"/>
      <c r="S1601" s="86"/>
    </row>
    <row r="1602" spans="2:19" s="87" customFormat="1" ht="15">
      <c r="B1602" s="86"/>
      <c r="F1602" s="86"/>
      <c r="G1602" s="86"/>
      <c r="H1602" s="86"/>
      <c r="I1602" s="86"/>
      <c r="J1602" s="86"/>
      <c r="K1602" s="86"/>
      <c r="L1602" s="86"/>
      <c r="M1602" s="86"/>
      <c r="N1602" s="86"/>
      <c r="O1602" s="86"/>
      <c r="P1602" s="86"/>
      <c r="Q1602" s="86"/>
      <c r="R1602" s="86"/>
      <c r="S1602" s="86"/>
    </row>
    <row r="1603" spans="2:19" s="87" customFormat="1" ht="15">
      <c r="B1603" s="86"/>
      <c r="F1603" s="86"/>
      <c r="G1603" s="86"/>
      <c r="H1603" s="86"/>
      <c r="I1603" s="86"/>
      <c r="J1603" s="86"/>
      <c r="K1603" s="86"/>
      <c r="L1603" s="86"/>
      <c r="M1603" s="86"/>
      <c r="N1603" s="86"/>
      <c r="O1603" s="86"/>
      <c r="P1603" s="86"/>
      <c r="Q1603" s="86"/>
      <c r="R1603" s="86"/>
      <c r="S1603" s="86"/>
    </row>
    <row r="1604" spans="2:19" s="87" customFormat="1" ht="15">
      <c r="B1604" s="86"/>
      <c r="F1604" s="86"/>
      <c r="G1604" s="86"/>
      <c r="H1604" s="86"/>
      <c r="I1604" s="86"/>
      <c r="J1604" s="86"/>
      <c r="K1604" s="86"/>
      <c r="L1604" s="86"/>
      <c r="M1604" s="86"/>
      <c r="N1604" s="86"/>
      <c r="O1604" s="86"/>
      <c r="P1604" s="86"/>
      <c r="Q1604" s="86"/>
      <c r="R1604" s="86"/>
      <c r="S1604" s="86"/>
    </row>
    <row r="1605" spans="2:19" s="87" customFormat="1" ht="15">
      <c r="B1605" s="86"/>
      <c r="F1605" s="86"/>
      <c r="G1605" s="86"/>
      <c r="H1605" s="86"/>
      <c r="I1605" s="86"/>
      <c r="J1605" s="86"/>
      <c r="K1605" s="86"/>
      <c r="L1605" s="86"/>
      <c r="M1605" s="86"/>
      <c r="N1605" s="86"/>
      <c r="O1605" s="86"/>
      <c r="P1605" s="86"/>
      <c r="Q1605" s="86"/>
      <c r="R1605" s="86"/>
      <c r="S1605" s="86"/>
    </row>
    <row r="1606" spans="2:19" s="87" customFormat="1" ht="15">
      <c r="B1606" s="86"/>
      <c r="F1606" s="86"/>
      <c r="G1606" s="86"/>
      <c r="H1606" s="86"/>
      <c r="I1606" s="86"/>
      <c r="J1606" s="86"/>
      <c r="K1606" s="86"/>
      <c r="L1606" s="86"/>
      <c r="M1606" s="86"/>
      <c r="N1606" s="86"/>
      <c r="O1606" s="86"/>
      <c r="P1606" s="86"/>
      <c r="Q1606" s="86"/>
      <c r="R1606" s="86"/>
      <c r="S1606" s="86"/>
    </row>
    <row r="1607" spans="2:19" s="87" customFormat="1" ht="15">
      <c r="B1607" s="86"/>
      <c r="F1607" s="86"/>
      <c r="G1607" s="86"/>
      <c r="H1607" s="86"/>
      <c r="I1607" s="86"/>
      <c r="J1607" s="86"/>
      <c r="K1607" s="86"/>
      <c r="L1607" s="86"/>
      <c r="M1607" s="86"/>
      <c r="N1607" s="86"/>
      <c r="O1607" s="86"/>
      <c r="P1607" s="86"/>
      <c r="Q1607" s="86"/>
      <c r="R1607" s="86"/>
      <c r="S1607" s="86"/>
    </row>
    <row r="1608" spans="2:19" s="87" customFormat="1" ht="15">
      <c r="B1608" s="86"/>
      <c r="F1608" s="86"/>
      <c r="G1608" s="86"/>
      <c r="H1608" s="86"/>
      <c r="I1608" s="86"/>
      <c r="J1608" s="86"/>
      <c r="K1608" s="86"/>
      <c r="L1608" s="86"/>
      <c r="M1608" s="86"/>
      <c r="N1608" s="86"/>
      <c r="O1608" s="86"/>
      <c r="P1608" s="86"/>
      <c r="Q1608" s="86"/>
      <c r="R1608" s="86"/>
      <c r="S1608" s="86"/>
    </row>
    <row r="1609" spans="2:19" s="87" customFormat="1" ht="15">
      <c r="B1609" s="86"/>
      <c r="F1609" s="86"/>
      <c r="G1609" s="86"/>
      <c r="H1609" s="86"/>
      <c r="I1609" s="86"/>
      <c r="J1609" s="86"/>
      <c r="K1609" s="86"/>
      <c r="L1609" s="86"/>
      <c r="M1609" s="86"/>
      <c r="N1609" s="86"/>
      <c r="O1609" s="86"/>
      <c r="P1609" s="86"/>
      <c r="Q1609" s="86"/>
      <c r="R1609" s="86"/>
      <c r="S1609" s="86"/>
    </row>
    <row r="1610" spans="2:19" s="87" customFormat="1" ht="15">
      <c r="B1610" s="86"/>
      <c r="F1610" s="86"/>
      <c r="G1610" s="86"/>
      <c r="H1610" s="86"/>
      <c r="I1610" s="86"/>
      <c r="J1610" s="86"/>
      <c r="K1610" s="86"/>
      <c r="L1610" s="86"/>
      <c r="M1610" s="86"/>
      <c r="N1610" s="86"/>
      <c r="O1610" s="86"/>
      <c r="P1610" s="86"/>
      <c r="Q1610" s="86"/>
      <c r="R1610" s="86"/>
      <c r="S1610" s="86"/>
    </row>
    <row r="1611" spans="2:19" s="87" customFormat="1" ht="15">
      <c r="B1611" s="86"/>
      <c r="F1611" s="86"/>
      <c r="G1611" s="86"/>
      <c r="H1611" s="86"/>
      <c r="I1611" s="86"/>
      <c r="J1611" s="86"/>
      <c r="K1611" s="86"/>
      <c r="L1611" s="86"/>
      <c r="M1611" s="86"/>
      <c r="N1611" s="86"/>
      <c r="O1611" s="86"/>
      <c r="P1611" s="86"/>
      <c r="Q1611" s="86"/>
      <c r="R1611" s="86"/>
      <c r="S1611" s="86"/>
    </row>
    <row r="1612" spans="2:19" s="87" customFormat="1" ht="15">
      <c r="B1612" s="86"/>
      <c r="F1612" s="86"/>
      <c r="G1612" s="86"/>
      <c r="H1612" s="86"/>
      <c r="I1612" s="86"/>
      <c r="J1612" s="86"/>
      <c r="K1612" s="86"/>
      <c r="L1612" s="86"/>
      <c r="M1612" s="86"/>
      <c r="N1612" s="86"/>
      <c r="O1612" s="86"/>
      <c r="P1612" s="86"/>
      <c r="Q1612" s="86"/>
      <c r="R1612" s="86"/>
      <c r="S1612" s="86"/>
    </row>
    <row r="1613" spans="2:19" s="87" customFormat="1" ht="15">
      <c r="B1613" s="86"/>
      <c r="F1613" s="86"/>
      <c r="G1613" s="86"/>
      <c r="H1613" s="86"/>
      <c r="I1613" s="86"/>
      <c r="J1613" s="86"/>
      <c r="K1613" s="86"/>
      <c r="L1613" s="86"/>
      <c r="M1613" s="86"/>
      <c r="N1613" s="86"/>
      <c r="O1613" s="86"/>
      <c r="P1613" s="86"/>
      <c r="Q1613" s="86"/>
      <c r="R1613" s="86"/>
      <c r="S1613" s="86"/>
    </row>
    <row r="1614" spans="2:19" s="87" customFormat="1" ht="15">
      <c r="B1614" s="86"/>
      <c r="F1614" s="86"/>
      <c r="G1614" s="86"/>
      <c r="H1614" s="86"/>
      <c r="I1614" s="86"/>
      <c r="J1614" s="86"/>
      <c r="K1614" s="86"/>
      <c r="L1614" s="86"/>
      <c r="M1614" s="86"/>
      <c r="N1614" s="86"/>
      <c r="O1614" s="86"/>
      <c r="P1614" s="86"/>
      <c r="Q1614" s="86"/>
      <c r="R1614" s="86"/>
      <c r="S1614" s="86"/>
    </row>
    <row r="1615" spans="2:19" s="87" customFormat="1" ht="15">
      <c r="B1615" s="86"/>
      <c r="F1615" s="86"/>
      <c r="G1615" s="86"/>
      <c r="H1615" s="86"/>
      <c r="I1615" s="86"/>
      <c r="J1615" s="86"/>
      <c r="K1615" s="86"/>
      <c r="L1615" s="86"/>
      <c r="M1615" s="86"/>
      <c r="N1615" s="86"/>
      <c r="O1615" s="86"/>
      <c r="P1615" s="86"/>
      <c r="Q1615" s="86"/>
      <c r="R1615" s="86"/>
      <c r="S1615" s="86"/>
    </row>
    <row r="1616" spans="2:19" s="87" customFormat="1" ht="15">
      <c r="B1616" s="86"/>
      <c r="F1616" s="86"/>
      <c r="G1616" s="86"/>
      <c r="H1616" s="86"/>
      <c r="I1616" s="86"/>
      <c r="J1616" s="86"/>
      <c r="K1616" s="86"/>
      <c r="L1616" s="86"/>
      <c r="M1616" s="86"/>
      <c r="N1616" s="86"/>
      <c r="O1616" s="86"/>
      <c r="P1616" s="86"/>
      <c r="Q1616" s="86"/>
      <c r="R1616" s="86"/>
      <c r="S1616" s="86"/>
    </row>
    <row r="1617" spans="2:19" s="87" customFormat="1" ht="15">
      <c r="B1617" s="86"/>
      <c r="F1617" s="86"/>
      <c r="G1617" s="86"/>
      <c r="H1617" s="86"/>
      <c r="I1617" s="86"/>
      <c r="J1617" s="86"/>
      <c r="K1617" s="86"/>
      <c r="L1617" s="86"/>
      <c r="M1617" s="86"/>
      <c r="N1617" s="86"/>
      <c r="O1617" s="86"/>
      <c r="P1617" s="86"/>
      <c r="Q1617" s="86"/>
      <c r="R1617" s="86"/>
      <c r="S1617" s="86"/>
    </row>
    <row r="1618" spans="2:19" s="87" customFormat="1" ht="15">
      <c r="B1618" s="86"/>
      <c r="F1618" s="86"/>
      <c r="G1618" s="86"/>
      <c r="H1618" s="86"/>
      <c r="I1618" s="86"/>
      <c r="J1618" s="86"/>
      <c r="K1618" s="86"/>
      <c r="L1618" s="86"/>
      <c r="M1618" s="86"/>
      <c r="N1618" s="86"/>
      <c r="O1618" s="86"/>
      <c r="P1618" s="86"/>
      <c r="Q1618" s="86"/>
      <c r="R1618" s="86"/>
      <c r="S1618" s="86"/>
    </row>
    <row r="1619" spans="2:19" s="87" customFormat="1" ht="15">
      <c r="B1619" s="86"/>
      <c r="F1619" s="86"/>
      <c r="G1619" s="86"/>
      <c r="H1619" s="86"/>
      <c r="I1619" s="86"/>
      <c r="J1619" s="86"/>
      <c r="K1619" s="86"/>
      <c r="L1619" s="86"/>
      <c r="M1619" s="86"/>
      <c r="N1619" s="86"/>
      <c r="O1619" s="86"/>
      <c r="P1619" s="86"/>
      <c r="Q1619" s="86"/>
      <c r="R1619" s="86"/>
      <c r="S1619" s="86"/>
    </row>
    <row r="1620" spans="2:19" s="87" customFormat="1" ht="15">
      <c r="B1620" s="86"/>
      <c r="F1620" s="86"/>
      <c r="G1620" s="86"/>
      <c r="H1620" s="86"/>
      <c r="I1620" s="86"/>
      <c r="J1620" s="86"/>
      <c r="K1620" s="86"/>
      <c r="L1620" s="86"/>
      <c r="M1620" s="86"/>
      <c r="N1620" s="86"/>
      <c r="O1620" s="86"/>
      <c r="P1620" s="86"/>
      <c r="Q1620" s="86"/>
      <c r="R1620" s="86"/>
      <c r="S1620" s="86"/>
    </row>
    <row r="1621" spans="2:19" s="87" customFormat="1" ht="15">
      <c r="B1621" s="86"/>
      <c r="F1621" s="86"/>
      <c r="G1621" s="86"/>
      <c r="H1621" s="86"/>
      <c r="I1621" s="86"/>
      <c r="J1621" s="86"/>
      <c r="K1621" s="86"/>
      <c r="L1621" s="86"/>
      <c r="M1621" s="86"/>
      <c r="N1621" s="86"/>
      <c r="O1621" s="86"/>
      <c r="P1621" s="86"/>
      <c r="Q1621" s="86"/>
      <c r="R1621" s="86"/>
      <c r="S1621" s="86"/>
    </row>
    <row r="1622" spans="2:19" s="87" customFormat="1" ht="15">
      <c r="B1622" s="86"/>
      <c r="F1622" s="86"/>
      <c r="G1622" s="86"/>
      <c r="H1622" s="86"/>
      <c r="I1622" s="86"/>
      <c r="J1622" s="86"/>
      <c r="K1622" s="86"/>
      <c r="L1622" s="86"/>
      <c r="M1622" s="86"/>
      <c r="N1622" s="86"/>
      <c r="O1622" s="86"/>
      <c r="P1622" s="86"/>
      <c r="Q1622" s="86"/>
      <c r="R1622" s="86"/>
      <c r="S1622" s="86"/>
    </row>
    <row r="1623" spans="2:19" s="87" customFormat="1" ht="15">
      <c r="B1623" s="86"/>
      <c r="F1623" s="86"/>
      <c r="G1623" s="86"/>
      <c r="H1623" s="86"/>
      <c r="I1623" s="86"/>
      <c r="J1623" s="86"/>
      <c r="K1623" s="86"/>
      <c r="L1623" s="86"/>
      <c r="M1623" s="86"/>
      <c r="N1623" s="86"/>
      <c r="O1623" s="86"/>
      <c r="P1623" s="86"/>
      <c r="Q1623" s="86"/>
      <c r="R1623" s="86"/>
      <c r="S1623" s="86"/>
    </row>
    <row r="1624" spans="2:19" s="87" customFormat="1" ht="15">
      <c r="B1624" s="86"/>
      <c r="F1624" s="86"/>
      <c r="G1624" s="86"/>
      <c r="H1624" s="86"/>
      <c r="I1624" s="86"/>
      <c r="J1624" s="86"/>
      <c r="K1624" s="86"/>
      <c r="L1624" s="86"/>
      <c r="M1624" s="86"/>
      <c r="N1624" s="86"/>
      <c r="O1624" s="86"/>
      <c r="P1624" s="86"/>
      <c r="Q1624" s="86"/>
      <c r="R1624" s="86"/>
      <c r="S1624" s="86"/>
    </row>
    <row r="1625" spans="2:19" s="87" customFormat="1" ht="15">
      <c r="B1625" s="86"/>
      <c r="F1625" s="86"/>
      <c r="G1625" s="86"/>
      <c r="H1625" s="86"/>
      <c r="I1625" s="86"/>
      <c r="J1625" s="86"/>
      <c r="K1625" s="86"/>
      <c r="L1625" s="86"/>
      <c r="M1625" s="86"/>
      <c r="N1625" s="86"/>
      <c r="O1625" s="86"/>
      <c r="P1625" s="86"/>
      <c r="Q1625" s="86"/>
      <c r="R1625" s="86"/>
      <c r="S1625" s="86"/>
    </row>
    <row r="1626" spans="2:19" s="87" customFormat="1" ht="15">
      <c r="B1626" s="86"/>
      <c r="F1626" s="86"/>
      <c r="G1626" s="86"/>
      <c r="H1626" s="86"/>
      <c r="I1626" s="86"/>
      <c r="J1626" s="86"/>
      <c r="K1626" s="86"/>
      <c r="L1626" s="86"/>
      <c r="M1626" s="86"/>
      <c r="N1626" s="86"/>
      <c r="O1626" s="86"/>
      <c r="P1626" s="86"/>
      <c r="Q1626" s="86"/>
      <c r="R1626" s="86"/>
      <c r="S1626" s="86"/>
    </row>
    <row r="1627" spans="2:19" s="87" customFormat="1" ht="15">
      <c r="B1627" s="86"/>
      <c r="F1627" s="86"/>
      <c r="G1627" s="86"/>
      <c r="H1627" s="86"/>
      <c r="I1627" s="86"/>
      <c r="J1627" s="86"/>
      <c r="K1627" s="86"/>
      <c r="L1627" s="86"/>
      <c r="M1627" s="86"/>
      <c r="N1627" s="86"/>
      <c r="O1627" s="86"/>
      <c r="P1627" s="86"/>
      <c r="Q1627" s="86"/>
      <c r="R1627" s="86"/>
      <c r="S1627" s="86"/>
    </row>
    <row r="1628" spans="2:19" s="87" customFormat="1" ht="15">
      <c r="B1628" s="86"/>
      <c r="F1628" s="86"/>
      <c r="G1628" s="86"/>
      <c r="H1628" s="86"/>
      <c r="I1628" s="86"/>
      <c r="J1628" s="86"/>
      <c r="K1628" s="86"/>
      <c r="L1628" s="86"/>
      <c r="M1628" s="86"/>
      <c r="N1628" s="86"/>
      <c r="O1628" s="86"/>
      <c r="P1628" s="86"/>
      <c r="Q1628" s="86"/>
      <c r="R1628" s="86"/>
      <c r="S1628" s="86"/>
    </row>
    <row r="1629" spans="2:19" s="87" customFormat="1" ht="15">
      <c r="B1629" s="86"/>
      <c r="F1629" s="86"/>
      <c r="G1629" s="86"/>
      <c r="H1629" s="86"/>
      <c r="I1629" s="86"/>
      <c r="J1629" s="86"/>
      <c r="K1629" s="86"/>
      <c r="L1629" s="86"/>
      <c r="M1629" s="86"/>
      <c r="N1629" s="86"/>
      <c r="O1629" s="86"/>
      <c r="P1629" s="86"/>
      <c r="Q1629" s="86"/>
      <c r="R1629" s="86"/>
      <c r="S1629" s="86"/>
    </row>
    <row r="1630" spans="2:19" s="87" customFormat="1" ht="15">
      <c r="B1630" s="86"/>
      <c r="F1630" s="86"/>
      <c r="G1630" s="86"/>
      <c r="H1630" s="86"/>
      <c r="I1630" s="86"/>
      <c r="J1630" s="86"/>
      <c r="K1630" s="86"/>
      <c r="L1630" s="86"/>
      <c r="M1630" s="86"/>
      <c r="N1630" s="86"/>
      <c r="O1630" s="86"/>
      <c r="P1630" s="86"/>
      <c r="Q1630" s="86"/>
      <c r="R1630" s="86"/>
      <c r="S1630" s="86"/>
    </row>
    <row r="1631" spans="2:19" s="87" customFormat="1" ht="15">
      <c r="B1631" s="86"/>
      <c r="F1631" s="86"/>
      <c r="G1631" s="86"/>
      <c r="H1631" s="86"/>
      <c r="I1631" s="86"/>
      <c r="J1631" s="86"/>
      <c r="K1631" s="86"/>
      <c r="L1631" s="86"/>
      <c r="M1631" s="86"/>
      <c r="N1631" s="86"/>
      <c r="O1631" s="86"/>
      <c r="P1631" s="86"/>
      <c r="Q1631" s="86"/>
      <c r="R1631" s="86"/>
      <c r="S1631" s="86"/>
    </row>
    <row r="1632" spans="2:19" s="87" customFormat="1" ht="15">
      <c r="B1632" s="86"/>
      <c r="F1632" s="86"/>
      <c r="G1632" s="86"/>
      <c r="H1632" s="86"/>
      <c r="I1632" s="86"/>
      <c r="J1632" s="86"/>
      <c r="K1632" s="86"/>
      <c r="L1632" s="86"/>
      <c r="M1632" s="86"/>
      <c r="N1632" s="86"/>
      <c r="O1632" s="86"/>
      <c r="P1632" s="86"/>
      <c r="Q1632" s="86"/>
      <c r="R1632" s="86"/>
      <c r="S1632" s="86"/>
    </row>
    <row r="1633" spans="2:19" s="87" customFormat="1" ht="15">
      <c r="B1633" s="86"/>
      <c r="F1633" s="86"/>
      <c r="G1633" s="86"/>
      <c r="H1633" s="86"/>
      <c r="I1633" s="86"/>
      <c r="J1633" s="86"/>
      <c r="K1633" s="86"/>
      <c r="L1633" s="86"/>
      <c r="M1633" s="86"/>
      <c r="N1633" s="86"/>
      <c r="O1633" s="86"/>
      <c r="P1633" s="86"/>
      <c r="Q1633" s="86"/>
      <c r="R1633" s="86"/>
      <c r="S1633" s="86"/>
    </row>
    <row r="1634" spans="2:19" s="87" customFormat="1" ht="15">
      <c r="B1634" s="86"/>
      <c r="F1634" s="86"/>
      <c r="G1634" s="86"/>
      <c r="H1634" s="86"/>
      <c r="I1634" s="86"/>
      <c r="J1634" s="86"/>
      <c r="K1634" s="86"/>
      <c r="L1634" s="86"/>
      <c r="M1634" s="86"/>
      <c r="N1634" s="86"/>
      <c r="O1634" s="86"/>
      <c r="P1634" s="86"/>
      <c r="Q1634" s="86"/>
      <c r="R1634" s="86"/>
      <c r="S1634" s="86"/>
    </row>
    <row r="1635" spans="2:19" s="87" customFormat="1" ht="15">
      <c r="B1635" s="86"/>
      <c r="F1635" s="86"/>
      <c r="G1635" s="86"/>
      <c r="H1635" s="86"/>
      <c r="I1635" s="86"/>
      <c r="J1635" s="86"/>
      <c r="K1635" s="86"/>
      <c r="L1635" s="86"/>
      <c r="M1635" s="86"/>
      <c r="N1635" s="86"/>
      <c r="O1635" s="86"/>
      <c r="P1635" s="86"/>
      <c r="Q1635" s="86"/>
      <c r="R1635" s="86"/>
      <c r="S1635" s="86"/>
    </row>
    <row r="1636" spans="2:19" s="87" customFormat="1" ht="15">
      <c r="B1636" s="86"/>
      <c r="F1636" s="86"/>
      <c r="G1636" s="86"/>
      <c r="H1636" s="86"/>
      <c r="I1636" s="86"/>
      <c r="J1636" s="86"/>
      <c r="K1636" s="86"/>
      <c r="L1636" s="86"/>
      <c r="M1636" s="86"/>
      <c r="N1636" s="86"/>
      <c r="O1636" s="86"/>
      <c r="P1636" s="86"/>
      <c r="Q1636" s="86"/>
      <c r="R1636" s="86"/>
      <c r="S1636" s="86"/>
    </row>
    <row r="1637" spans="2:19" s="87" customFormat="1" ht="15">
      <c r="B1637" s="86"/>
      <c r="F1637" s="86"/>
      <c r="G1637" s="86"/>
      <c r="H1637" s="86"/>
      <c r="I1637" s="86"/>
      <c r="J1637" s="86"/>
      <c r="K1637" s="86"/>
      <c r="L1637" s="86"/>
      <c r="M1637" s="86"/>
      <c r="N1637" s="86"/>
      <c r="O1637" s="86"/>
      <c r="P1637" s="86"/>
      <c r="Q1637" s="86"/>
      <c r="R1637" s="86"/>
      <c r="S1637" s="86"/>
    </row>
    <row r="1638" spans="2:19" s="87" customFormat="1" ht="15">
      <c r="B1638" s="86"/>
      <c r="F1638" s="86"/>
      <c r="G1638" s="86"/>
      <c r="H1638" s="86"/>
      <c r="I1638" s="86"/>
      <c r="J1638" s="86"/>
      <c r="K1638" s="86"/>
      <c r="L1638" s="86"/>
      <c r="M1638" s="86"/>
      <c r="N1638" s="86"/>
      <c r="O1638" s="86"/>
      <c r="P1638" s="86"/>
      <c r="Q1638" s="86"/>
      <c r="R1638" s="86"/>
      <c r="S1638" s="86"/>
    </row>
    <row r="1639" spans="2:19" s="87" customFormat="1" ht="15">
      <c r="B1639" s="86"/>
      <c r="F1639" s="86"/>
      <c r="G1639" s="86"/>
      <c r="H1639" s="86"/>
      <c r="I1639" s="86"/>
      <c r="J1639" s="86"/>
      <c r="K1639" s="86"/>
      <c r="L1639" s="86"/>
      <c r="M1639" s="86"/>
      <c r="N1639" s="86"/>
      <c r="O1639" s="86"/>
      <c r="P1639" s="86"/>
      <c r="Q1639" s="86"/>
      <c r="R1639" s="86"/>
      <c r="S1639" s="86"/>
    </row>
    <row r="1640" spans="2:19" s="87" customFormat="1" ht="15">
      <c r="B1640" s="86"/>
      <c r="F1640" s="86"/>
      <c r="G1640" s="86"/>
      <c r="H1640" s="86"/>
      <c r="I1640" s="86"/>
      <c r="J1640" s="86"/>
      <c r="K1640" s="86"/>
      <c r="L1640" s="86"/>
      <c r="M1640" s="86"/>
      <c r="N1640" s="86"/>
      <c r="O1640" s="86"/>
      <c r="P1640" s="86"/>
      <c r="Q1640" s="86"/>
      <c r="R1640" s="86"/>
      <c r="S1640" s="86"/>
    </row>
    <row r="1641" spans="2:19" s="87" customFormat="1" ht="15">
      <c r="B1641" s="86"/>
      <c r="F1641" s="86"/>
      <c r="G1641" s="86"/>
      <c r="H1641" s="86"/>
      <c r="I1641" s="86"/>
      <c r="J1641" s="86"/>
      <c r="K1641" s="86"/>
      <c r="L1641" s="86"/>
      <c r="M1641" s="86"/>
      <c r="N1641" s="86"/>
      <c r="O1641" s="86"/>
      <c r="P1641" s="86"/>
      <c r="Q1641" s="86"/>
      <c r="R1641" s="86"/>
      <c r="S1641" s="86"/>
    </row>
    <row r="1642" spans="2:19" s="87" customFormat="1" ht="15">
      <c r="B1642" s="86"/>
      <c r="F1642" s="86"/>
      <c r="G1642" s="86"/>
      <c r="H1642" s="86"/>
      <c r="I1642" s="86"/>
      <c r="J1642" s="86"/>
      <c r="K1642" s="86"/>
      <c r="L1642" s="86"/>
      <c r="M1642" s="86"/>
      <c r="N1642" s="86"/>
      <c r="O1642" s="86"/>
      <c r="P1642" s="86"/>
      <c r="Q1642" s="86"/>
      <c r="R1642" s="86"/>
      <c r="S1642" s="86"/>
    </row>
    <row r="1643" spans="2:19" s="87" customFormat="1" ht="15">
      <c r="B1643" s="86"/>
      <c r="F1643" s="86"/>
      <c r="G1643" s="86"/>
      <c r="H1643" s="86"/>
      <c r="I1643" s="86"/>
      <c r="J1643" s="86"/>
      <c r="K1643" s="86"/>
      <c r="L1643" s="86"/>
      <c r="M1643" s="86"/>
      <c r="N1643" s="86"/>
      <c r="O1643" s="86"/>
      <c r="P1643" s="86"/>
      <c r="Q1643" s="86"/>
      <c r="R1643" s="86"/>
      <c r="S1643" s="86"/>
    </row>
    <row r="1644" spans="2:19" s="87" customFormat="1" ht="15">
      <c r="B1644" s="86"/>
      <c r="F1644" s="86"/>
      <c r="G1644" s="86"/>
      <c r="H1644" s="86"/>
      <c r="I1644" s="86"/>
      <c r="J1644" s="86"/>
      <c r="K1644" s="86"/>
      <c r="L1644" s="86"/>
      <c r="M1644" s="86"/>
      <c r="N1644" s="86"/>
      <c r="O1644" s="86"/>
      <c r="P1644" s="86"/>
      <c r="Q1644" s="86"/>
      <c r="R1644" s="86"/>
      <c r="S1644" s="86"/>
    </row>
    <row r="1645" spans="2:19" s="87" customFormat="1" ht="15">
      <c r="B1645" s="86"/>
      <c r="F1645" s="86"/>
      <c r="G1645" s="86"/>
      <c r="H1645" s="86"/>
      <c r="I1645" s="86"/>
      <c r="J1645" s="86"/>
      <c r="K1645" s="86"/>
      <c r="L1645" s="86"/>
      <c r="M1645" s="86"/>
      <c r="N1645" s="86"/>
      <c r="O1645" s="86"/>
      <c r="P1645" s="86"/>
      <c r="Q1645" s="86"/>
      <c r="R1645" s="86"/>
      <c r="S1645" s="86"/>
    </row>
    <row r="1646" spans="2:19" s="87" customFormat="1" ht="15">
      <c r="B1646" s="86"/>
      <c r="F1646" s="86"/>
      <c r="G1646" s="86"/>
      <c r="H1646" s="86"/>
      <c r="I1646" s="86"/>
      <c r="J1646" s="86"/>
      <c r="K1646" s="86"/>
      <c r="L1646" s="86"/>
      <c r="M1646" s="86"/>
      <c r="N1646" s="86"/>
      <c r="O1646" s="86"/>
      <c r="P1646" s="86"/>
      <c r="Q1646" s="86"/>
      <c r="R1646" s="86"/>
      <c r="S1646" s="86"/>
    </row>
    <row r="1647" spans="2:19" s="87" customFormat="1" ht="15">
      <c r="B1647" s="86"/>
      <c r="F1647" s="86"/>
      <c r="G1647" s="86"/>
      <c r="H1647" s="86"/>
      <c r="I1647" s="86"/>
      <c r="J1647" s="86"/>
      <c r="K1647" s="86"/>
      <c r="L1647" s="86"/>
      <c r="M1647" s="86"/>
      <c r="N1647" s="86"/>
      <c r="O1647" s="86"/>
      <c r="P1647" s="86"/>
      <c r="Q1647" s="86"/>
      <c r="R1647" s="86"/>
      <c r="S1647" s="86"/>
    </row>
    <row r="1648" spans="2:19" s="87" customFormat="1" ht="15">
      <c r="B1648" s="86"/>
      <c r="F1648" s="86"/>
      <c r="G1648" s="86"/>
      <c r="H1648" s="86"/>
      <c r="I1648" s="86"/>
      <c r="J1648" s="86"/>
      <c r="K1648" s="86"/>
      <c r="L1648" s="86"/>
      <c r="M1648" s="86"/>
      <c r="N1648" s="86"/>
      <c r="O1648" s="86"/>
      <c r="P1648" s="86"/>
      <c r="Q1648" s="86"/>
      <c r="R1648" s="86"/>
      <c r="S1648" s="86"/>
    </row>
    <row r="1649" spans="2:19" s="87" customFormat="1" ht="15">
      <c r="B1649" s="86"/>
      <c r="F1649" s="86"/>
      <c r="G1649" s="86"/>
      <c r="H1649" s="86"/>
      <c r="I1649" s="86"/>
      <c r="J1649" s="86"/>
      <c r="K1649" s="86"/>
      <c r="L1649" s="86"/>
      <c r="M1649" s="86"/>
      <c r="N1649" s="86"/>
      <c r="O1649" s="86"/>
      <c r="P1649" s="86"/>
      <c r="Q1649" s="86"/>
      <c r="R1649" s="86"/>
      <c r="S1649" s="86"/>
    </row>
    <row r="1650" spans="2:19" s="87" customFormat="1" ht="15">
      <c r="B1650" s="86"/>
      <c r="F1650" s="86"/>
      <c r="G1650" s="86"/>
      <c r="H1650" s="86"/>
      <c r="I1650" s="86"/>
      <c r="J1650" s="86"/>
      <c r="K1650" s="86"/>
      <c r="L1650" s="86"/>
      <c r="M1650" s="86"/>
      <c r="N1650" s="86"/>
      <c r="O1650" s="86"/>
      <c r="P1650" s="86"/>
      <c r="Q1650" s="86"/>
      <c r="R1650" s="86"/>
      <c r="S1650" s="86"/>
    </row>
    <row r="1651" spans="2:19" s="87" customFormat="1" ht="15">
      <c r="B1651" s="86"/>
      <c r="F1651" s="86"/>
      <c r="G1651" s="86"/>
      <c r="H1651" s="86"/>
      <c r="I1651" s="86"/>
      <c r="J1651" s="86"/>
      <c r="K1651" s="86"/>
      <c r="L1651" s="86"/>
      <c r="M1651" s="86"/>
      <c r="N1651" s="86"/>
      <c r="O1651" s="86"/>
      <c r="P1651" s="86"/>
      <c r="Q1651" s="86"/>
      <c r="R1651" s="86"/>
      <c r="S1651" s="86"/>
    </row>
    <row r="1652" spans="2:19" s="87" customFormat="1" ht="15">
      <c r="B1652" s="86"/>
      <c r="F1652" s="86"/>
      <c r="G1652" s="86"/>
      <c r="H1652" s="86"/>
      <c r="I1652" s="86"/>
      <c r="J1652" s="86"/>
      <c r="K1652" s="86"/>
      <c r="L1652" s="86"/>
      <c r="M1652" s="86"/>
      <c r="N1652" s="86"/>
      <c r="O1652" s="86"/>
      <c r="P1652" s="86"/>
      <c r="Q1652" s="86"/>
      <c r="R1652" s="86"/>
      <c r="S1652" s="86"/>
    </row>
    <row r="1653" spans="2:19" s="87" customFormat="1" ht="15">
      <c r="B1653" s="86"/>
      <c r="F1653" s="86"/>
      <c r="G1653" s="86"/>
      <c r="H1653" s="86"/>
      <c r="I1653" s="86"/>
      <c r="J1653" s="86"/>
      <c r="K1653" s="86"/>
      <c r="L1653" s="86"/>
      <c r="M1653" s="86"/>
      <c r="N1653" s="86"/>
      <c r="O1653" s="86"/>
      <c r="P1653" s="86"/>
      <c r="Q1653" s="86"/>
      <c r="R1653" s="86"/>
      <c r="S1653" s="86"/>
    </row>
    <row r="1654" spans="2:19" s="87" customFormat="1" ht="15">
      <c r="B1654" s="86"/>
      <c r="F1654" s="86"/>
      <c r="G1654" s="86"/>
      <c r="H1654" s="86"/>
      <c r="I1654" s="86"/>
      <c r="J1654" s="86"/>
      <c r="K1654" s="86"/>
      <c r="L1654" s="86"/>
      <c r="M1654" s="86"/>
      <c r="N1654" s="86"/>
      <c r="O1654" s="86"/>
      <c r="P1654" s="86"/>
      <c r="Q1654" s="86"/>
      <c r="R1654" s="86"/>
      <c r="S1654" s="86"/>
    </row>
    <row r="1655" spans="2:19" s="87" customFormat="1" ht="15">
      <c r="B1655" s="86"/>
      <c r="F1655" s="86"/>
      <c r="G1655" s="86"/>
      <c r="H1655" s="86"/>
      <c r="I1655" s="86"/>
      <c r="J1655" s="86"/>
      <c r="K1655" s="86"/>
      <c r="L1655" s="86"/>
      <c r="M1655" s="86"/>
      <c r="N1655" s="86"/>
      <c r="O1655" s="86"/>
      <c r="P1655" s="86"/>
      <c r="Q1655" s="86"/>
      <c r="R1655" s="86"/>
      <c r="S1655" s="86"/>
    </row>
    <row r="1656" spans="2:19" s="87" customFormat="1" ht="15">
      <c r="B1656" s="86"/>
      <c r="F1656" s="86"/>
      <c r="G1656" s="86"/>
      <c r="H1656" s="86"/>
      <c r="I1656" s="86"/>
      <c r="J1656" s="86"/>
      <c r="K1656" s="86"/>
      <c r="L1656" s="86"/>
      <c r="M1656" s="86"/>
      <c r="N1656" s="86"/>
      <c r="O1656" s="86"/>
      <c r="P1656" s="86"/>
      <c r="Q1656" s="86"/>
      <c r="R1656" s="86"/>
      <c r="S1656" s="86"/>
    </row>
    <row r="1657" spans="2:19" s="87" customFormat="1" ht="15">
      <c r="B1657" s="86"/>
      <c r="F1657" s="86"/>
      <c r="G1657" s="86"/>
      <c r="H1657" s="86"/>
      <c r="I1657" s="86"/>
      <c r="J1657" s="86"/>
      <c r="K1657" s="86"/>
      <c r="L1657" s="86"/>
      <c r="M1657" s="86"/>
      <c r="N1657" s="86"/>
      <c r="O1657" s="86"/>
      <c r="P1657" s="86"/>
      <c r="Q1657" s="86"/>
      <c r="R1657" s="86"/>
      <c r="S1657" s="86"/>
    </row>
    <row r="1658" spans="2:19" s="87" customFormat="1" ht="15">
      <c r="B1658" s="86"/>
      <c r="F1658" s="86"/>
      <c r="G1658" s="86"/>
      <c r="H1658" s="86"/>
      <c r="I1658" s="86"/>
      <c r="J1658" s="86"/>
      <c r="K1658" s="86"/>
      <c r="L1658" s="86"/>
      <c r="M1658" s="86"/>
      <c r="N1658" s="86"/>
      <c r="O1658" s="86"/>
      <c r="P1658" s="86"/>
      <c r="Q1658" s="86"/>
      <c r="R1658" s="86"/>
      <c r="S1658" s="86"/>
    </row>
    <row r="1659" spans="2:19" s="87" customFormat="1" ht="15">
      <c r="B1659" s="86"/>
      <c r="F1659" s="86"/>
      <c r="G1659" s="86"/>
      <c r="H1659" s="86"/>
      <c r="I1659" s="86"/>
      <c r="J1659" s="86"/>
      <c r="K1659" s="86"/>
      <c r="L1659" s="86"/>
      <c r="M1659" s="86"/>
      <c r="N1659" s="86"/>
      <c r="O1659" s="86"/>
      <c r="P1659" s="86"/>
      <c r="Q1659" s="86"/>
      <c r="R1659" s="86"/>
      <c r="S1659" s="86"/>
    </row>
    <row r="1660" spans="2:19" s="87" customFormat="1" ht="15">
      <c r="B1660" s="86"/>
      <c r="F1660" s="86"/>
      <c r="G1660" s="86"/>
      <c r="H1660" s="86"/>
      <c r="I1660" s="86"/>
      <c r="J1660" s="86"/>
      <c r="K1660" s="86"/>
      <c r="L1660" s="86"/>
      <c r="M1660" s="86"/>
      <c r="N1660" s="86"/>
      <c r="O1660" s="86"/>
      <c r="P1660" s="86"/>
      <c r="Q1660" s="86"/>
      <c r="R1660" s="86"/>
      <c r="S1660" s="86"/>
    </row>
    <row r="1661" spans="2:19" s="87" customFormat="1" ht="15">
      <c r="B1661" s="86"/>
      <c r="F1661" s="86"/>
      <c r="G1661" s="86"/>
      <c r="H1661" s="86"/>
      <c r="I1661" s="86"/>
      <c r="J1661" s="86"/>
      <c r="K1661" s="86"/>
      <c r="L1661" s="86"/>
      <c r="M1661" s="86"/>
      <c r="N1661" s="86"/>
      <c r="O1661" s="86"/>
      <c r="P1661" s="86"/>
      <c r="Q1661" s="86"/>
      <c r="R1661" s="86"/>
      <c r="S1661" s="86"/>
    </row>
    <row r="1662" spans="2:19" s="87" customFormat="1" ht="15">
      <c r="B1662" s="86"/>
      <c r="F1662" s="86"/>
      <c r="G1662" s="86"/>
      <c r="H1662" s="86"/>
      <c r="I1662" s="86"/>
      <c r="J1662" s="86"/>
      <c r="K1662" s="86"/>
      <c r="L1662" s="86"/>
      <c r="M1662" s="86"/>
      <c r="N1662" s="86"/>
      <c r="O1662" s="86"/>
      <c r="P1662" s="86"/>
      <c r="Q1662" s="86"/>
      <c r="R1662" s="86"/>
      <c r="S1662" s="86"/>
    </row>
    <row r="1663" spans="2:19" s="87" customFormat="1" ht="15">
      <c r="B1663" s="86"/>
      <c r="F1663" s="86"/>
      <c r="G1663" s="86"/>
      <c r="H1663" s="86"/>
      <c r="I1663" s="86"/>
      <c r="J1663" s="86"/>
      <c r="K1663" s="86"/>
      <c r="L1663" s="86"/>
      <c r="M1663" s="86"/>
      <c r="N1663" s="86"/>
      <c r="O1663" s="86"/>
      <c r="P1663" s="86"/>
      <c r="Q1663" s="86"/>
      <c r="R1663" s="86"/>
      <c r="S1663" s="86"/>
    </row>
    <row r="1664" spans="2:19" s="87" customFormat="1" ht="15">
      <c r="B1664" s="86"/>
      <c r="F1664" s="86"/>
      <c r="G1664" s="86"/>
      <c r="H1664" s="86"/>
      <c r="I1664" s="86"/>
      <c r="J1664" s="86"/>
      <c r="K1664" s="86"/>
      <c r="L1664" s="86"/>
      <c r="M1664" s="86"/>
      <c r="N1664" s="86"/>
      <c r="O1664" s="86"/>
      <c r="P1664" s="86"/>
      <c r="Q1664" s="86"/>
      <c r="R1664" s="86"/>
      <c r="S1664" s="86"/>
    </row>
    <row r="1665" spans="2:19" s="87" customFormat="1" ht="15">
      <c r="B1665" s="86"/>
      <c r="F1665" s="86"/>
      <c r="G1665" s="86"/>
      <c r="H1665" s="86"/>
      <c r="I1665" s="86"/>
      <c r="J1665" s="86"/>
      <c r="K1665" s="86"/>
      <c r="L1665" s="86"/>
      <c r="M1665" s="86"/>
      <c r="N1665" s="86"/>
      <c r="O1665" s="86"/>
      <c r="P1665" s="86"/>
      <c r="Q1665" s="86"/>
      <c r="R1665" s="86"/>
      <c r="S1665" s="86"/>
    </row>
    <row r="1666" spans="2:19" s="87" customFormat="1" ht="15">
      <c r="B1666" s="86"/>
      <c r="F1666" s="86"/>
      <c r="G1666" s="86"/>
      <c r="H1666" s="86"/>
      <c r="I1666" s="86"/>
      <c r="J1666" s="86"/>
      <c r="K1666" s="86"/>
      <c r="L1666" s="86"/>
      <c r="M1666" s="86"/>
      <c r="N1666" s="86"/>
      <c r="O1666" s="86"/>
      <c r="P1666" s="86"/>
      <c r="Q1666" s="86"/>
      <c r="R1666" s="86"/>
      <c r="S1666" s="86"/>
    </row>
    <row r="1667" spans="2:19" s="87" customFormat="1" ht="15">
      <c r="B1667" s="86"/>
      <c r="F1667" s="86"/>
      <c r="G1667" s="86"/>
      <c r="H1667" s="86"/>
      <c r="I1667" s="86"/>
      <c r="J1667" s="86"/>
      <c r="K1667" s="86"/>
      <c r="L1667" s="86"/>
      <c r="M1667" s="86"/>
      <c r="N1667" s="86"/>
      <c r="O1667" s="86"/>
      <c r="P1667" s="86"/>
      <c r="Q1667" s="86"/>
      <c r="R1667" s="86"/>
      <c r="S1667" s="86"/>
    </row>
    <row r="1668" spans="2:19" s="87" customFormat="1" ht="15">
      <c r="B1668" s="86"/>
      <c r="F1668" s="86"/>
      <c r="G1668" s="86"/>
      <c r="H1668" s="86"/>
      <c r="I1668" s="86"/>
      <c r="J1668" s="86"/>
      <c r="K1668" s="86"/>
      <c r="L1668" s="86"/>
      <c r="M1668" s="86"/>
      <c r="N1668" s="86"/>
      <c r="O1668" s="86"/>
      <c r="P1668" s="86"/>
      <c r="Q1668" s="86"/>
      <c r="R1668" s="86"/>
      <c r="S1668" s="86"/>
    </row>
    <row r="1669" spans="2:19" s="87" customFormat="1" ht="15">
      <c r="B1669" s="86"/>
      <c r="F1669" s="86"/>
      <c r="G1669" s="86"/>
      <c r="H1669" s="86"/>
      <c r="I1669" s="86"/>
      <c r="J1669" s="86"/>
      <c r="K1669" s="86"/>
      <c r="L1669" s="86"/>
      <c r="M1669" s="86"/>
      <c r="N1669" s="86"/>
      <c r="O1669" s="86"/>
      <c r="P1669" s="86"/>
      <c r="Q1669" s="86"/>
      <c r="R1669" s="86"/>
      <c r="S1669" s="86"/>
    </row>
    <row r="1670" spans="2:19" s="87" customFormat="1" ht="15">
      <c r="B1670" s="86"/>
      <c r="F1670" s="86"/>
      <c r="G1670" s="86"/>
      <c r="H1670" s="86"/>
      <c r="I1670" s="86"/>
      <c r="J1670" s="86"/>
      <c r="K1670" s="86"/>
      <c r="L1670" s="86"/>
      <c r="M1670" s="86"/>
      <c r="N1670" s="86"/>
      <c r="O1670" s="86"/>
      <c r="P1670" s="86"/>
      <c r="Q1670" s="86"/>
      <c r="R1670" s="86"/>
      <c r="S1670" s="86"/>
    </row>
    <row r="1671" spans="2:19" s="87" customFormat="1" ht="15">
      <c r="B1671" s="86"/>
      <c r="F1671" s="86"/>
      <c r="G1671" s="86"/>
      <c r="H1671" s="86"/>
      <c r="I1671" s="86"/>
      <c r="J1671" s="86"/>
      <c r="K1671" s="86"/>
      <c r="L1671" s="86"/>
      <c r="M1671" s="86"/>
      <c r="N1671" s="86"/>
      <c r="O1671" s="86"/>
      <c r="P1671" s="86"/>
      <c r="Q1671" s="86"/>
      <c r="R1671" s="86"/>
      <c r="S1671" s="86"/>
    </row>
    <row r="1672" spans="2:19" s="87" customFormat="1" ht="15">
      <c r="B1672" s="86"/>
      <c r="F1672" s="86"/>
      <c r="G1672" s="86"/>
      <c r="H1672" s="86"/>
      <c r="I1672" s="86"/>
      <c r="J1672" s="86"/>
      <c r="K1672" s="86"/>
      <c r="L1672" s="86"/>
      <c r="M1672" s="86"/>
      <c r="N1672" s="86"/>
      <c r="O1672" s="86"/>
      <c r="P1672" s="86"/>
      <c r="Q1672" s="86"/>
      <c r="R1672" s="86"/>
      <c r="S1672" s="86"/>
    </row>
    <row r="1673" spans="2:19" s="87" customFormat="1" ht="15">
      <c r="B1673" s="86"/>
      <c r="F1673" s="86"/>
      <c r="G1673" s="86"/>
      <c r="H1673" s="86"/>
      <c r="I1673" s="86"/>
      <c r="J1673" s="86"/>
      <c r="K1673" s="86"/>
      <c r="L1673" s="86"/>
      <c r="M1673" s="86"/>
      <c r="N1673" s="86"/>
      <c r="O1673" s="86"/>
      <c r="P1673" s="86"/>
      <c r="Q1673" s="86"/>
      <c r="R1673" s="86"/>
      <c r="S1673" s="86"/>
    </row>
    <row r="1674" spans="2:19" s="87" customFormat="1" ht="15">
      <c r="B1674" s="86"/>
      <c r="F1674" s="86"/>
      <c r="G1674" s="86"/>
      <c r="H1674" s="86"/>
      <c r="I1674" s="86"/>
      <c r="J1674" s="86"/>
      <c r="K1674" s="86"/>
      <c r="L1674" s="86"/>
      <c r="M1674" s="86"/>
      <c r="N1674" s="86"/>
      <c r="O1674" s="86"/>
      <c r="P1674" s="86"/>
      <c r="Q1674" s="86"/>
      <c r="R1674" s="86"/>
      <c r="S1674" s="86"/>
    </row>
    <row r="1675" spans="2:19" s="87" customFormat="1" ht="15">
      <c r="B1675" s="86"/>
      <c r="F1675" s="86"/>
      <c r="G1675" s="86"/>
      <c r="H1675" s="86"/>
      <c r="I1675" s="86"/>
      <c r="J1675" s="86"/>
      <c r="K1675" s="86"/>
      <c r="L1675" s="86"/>
      <c r="M1675" s="86"/>
      <c r="N1675" s="86"/>
      <c r="O1675" s="86"/>
      <c r="P1675" s="86"/>
      <c r="Q1675" s="86"/>
      <c r="R1675" s="86"/>
      <c r="S1675" s="86"/>
    </row>
    <row r="1676" spans="2:19" s="87" customFormat="1" ht="15">
      <c r="B1676" s="86"/>
      <c r="F1676" s="86"/>
      <c r="G1676" s="86"/>
      <c r="H1676" s="86"/>
      <c r="I1676" s="86"/>
      <c r="J1676" s="86"/>
      <c r="K1676" s="86"/>
      <c r="L1676" s="86"/>
      <c r="M1676" s="86"/>
      <c r="N1676" s="86"/>
      <c r="O1676" s="86"/>
      <c r="P1676" s="86"/>
      <c r="Q1676" s="86"/>
      <c r="R1676" s="86"/>
      <c r="S1676" s="86"/>
    </row>
    <row r="1677" spans="2:19" s="87" customFormat="1" ht="15">
      <c r="B1677" s="86"/>
      <c r="F1677" s="86"/>
      <c r="G1677" s="86"/>
      <c r="H1677" s="86"/>
      <c r="I1677" s="86"/>
      <c r="J1677" s="86"/>
      <c r="K1677" s="86"/>
      <c r="L1677" s="86"/>
      <c r="M1677" s="86"/>
      <c r="N1677" s="86"/>
      <c r="O1677" s="86"/>
      <c r="P1677" s="86"/>
      <c r="Q1677" s="86"/>
      <c r="R1677" s="86"/>
      <c r="S1677" s="86"/>
    </row>
    <row r="1678" spans="2:19" s="87" customFormat="1" ht="15">
      <c r="B1678" s="86"/>
      <c r="F1678" s="86"/>
      <c r="G1678" s="86"/>
      <c r="H1678" s="86"/>
      <c r="I1678" s="86"/>
      <c r="J1678" s="86"/>
      <c r="K1678" s="86"/>
      <c r="L1678" s="86"/>
      <c r="M1678" s="86"/>
      <c r="N1678" s="86"/>
      <c r="O1678" s="86"/>
      <c r="P1678" s="86"/>
      <c r="Q1678" s="86"/>
      <c r="R1678" s="86"/>
      <c r="S1678" s="86"/>
    </row>
    <row r="1679" spans="2:19" s="87" customFormat="1" ht="15">
      <c r="B1679" s="86"/>
      <c r="F1679" s="86"/>
      <c r="G1679" s="86"/>
      <c r="H1679" s="86"/>
      <c r="I1679" s="86"/>
      <c r="J1679" s="86"/>
      <c r="K1679" s="86"/>
      <c r="L1679" s="86"/>
      <c r="M1679" s="86"/>
      <c r="N1679" s="86"/>
      <c r="O1679" s="86"/>
      <c r="P1679" s="86"/>
      <c r="Q1679" s="86"/>
      <c r="R1679" s="86"/>
      <c r="S1679" s="86"/>
    </row>
    <row r="1680" spans="2:19" s="87" customFormat="1" ht="15">
      <c r="B1680" s="86"/>
      <c r="F1680" s="86"/>
      <c r="G1680" s="86"/>
      <c r="H1680" s="86"/>
      <c r="I1680" s="86"/>
      <c r="J1680" s="86"/>
      <c r="K1680" s="86"/>
      <c r="L1680" s="86"/>
      <c r="M1680" s="86"/>
      <c r="N1680" s="86"/>
      <c r="O1680" s="86"/>
      <c r="P1680" s="86"/>
      <c r="Q1680" s="86"/>
      <c r="R1680" s="86"/>
      <c r="S1680" s="86"/>
    </row>
    <row r="1681" spans="2:19" s="87" customFormat="1" ht="15">
      <c r="B1681" s="86"/>
      <c r="F1681" s="86"/>
      <c r="G1681" s="86"/>
      <c r="H1681" s="86"/>
      <c r="I1681" s="86"/>
      <c r="J1681" s="86"/>
      <c r="K1681" s="86"/>
      <c r="L1681" s="86"/>
      <c r="M1681" s="86"/>
      <c r="N1681" s="86"/>
      <c r="O1681" s="86"/>
      <c r="P1681" s="86"/>
      <c r="Q1681" s="86"/>
      <c r="R1681" s="86"/>
      <c r="S1681" s="86"/>
    </row>
    <row r="1682" spans="2:19" s="87" customFormat="1" ht="15">
      <c r="B1682" s="86"/>
      <c r="F1682" s="86"/>
      <c r="G1682" s="86"/>
      <c r="H1682" s="86"/>
      <c r="I1682" s="86"/>
      <c r="J1682" s="86"/>
      <c r="K1682" s="86"/>
      <c r="L1682" s="86"/>
      <c r="M1682" s="86"/>
      <c r="N1682" s="86"/>
      <c r="O1682" s="86"/>
      <c r="P1682" s="86"/>
      <c r="Q1682" s="86"/>
      <c r="R1682" s="86"/>
      <c r="S1682" s="86"/>
    </row>
    <row r="1683" spans="2:19" s="87" customFormat="1" ht="15">
      <c r="B1683" s="86"/>
      <c r="F1683" s="86"/>
      <c r="G1683" s="86"/>
      <c r="H1683" s="86"/>
      <c r="I1683" s="86"/>
      <c r="J1683" s="86"/>
      <c r="K1683" s="86"/>
      <c r="L1683" s="86"/>
      <c r="M1683" s="86"/>
      <c r="N1683" s="86"/>
      <c r="O1683" s="86"/>
      <c r="P1683" s="86"/>
      <c r="Q1683" s="86"/>
      <c r="R1683" s="86"/>
      <c r="S1683" s="86"/>
    </row>
    <row r="1684" spans="2:19" s="87" customFormat="1" ht="15">
      <c r="B1684" s="86"/>
      <c r="F1684" s="86"/>
      <c r="G1684" s="86"/>
      <c r="H1684" s="86"/>
      <c r="I1684" s="86"/>
      <c r="J1684" s="86"/>
      <c r="K1684" s="86"/>
      <c r="L1684" s="86"/>
      <c r="M1684" s="86"/>
      <c r="N1684" s="86"/>
      <c r="O1684" s="86"/>
      <c r="P1684" s="86"/>
      <c r="Q1684" s="86"/>
      <c r="R1684" s="86"/>
      <c r="S1684" s="86"/>
    </row>
    <row r="1685" spans="2:19" s="87" customFormat="1" ht="15">
      <c r="B1685" s="86"/>
      <c r="F1685" s="86"/>
      <c r="G1685" s="86"/>
      <c r="H1685" s="86"/>
      <c r="I1685" s="86"/>
      <c r="J1685" s="86"/>
      <c r="K1685" s="86"/>
      <c r="L1685" s="86"/>
      <c r="M1685" s="86"/>
      <c r="N1685" s="86"/>
      <c r="O1685" s="86"/>
      <c r="P1685" s="86"/>
      <c r="Q1685" s="86"/>
      <c r="R1685" s="86"/>
      <c r="S1685" s="86"/>
    </row>
    <row r="1686" spans="2:19" s="87" customFormat="1" ht="15">
      <c r="B1686" s="86"/>
      <c r="F1686" s="86"/>
      <c r="G1686" s="86"/>
      <c r="H1686" s="86"/>
      <c r="I1686" s="86"/>
      <c r="J1686" s="86"/>
      <c r="K1686" s="86"/>
      <c r="L1686" s="86"/>
      <c r="M1686" s="86"/>
      <c r="N1686" s="86"/>
      <c r="O1686" s="86"/>
      <c r="P1686" s="86"/>
      <c r="Q1686" s="86"/>
      <c r="R1686" s="86"/>
      <c r="S1686" s="86"/>
    </row>
    <row r="1687" spans="2:19" s="87" customFormat="1" ht="15">
      <c r="B1687" s="86"/>
      <c r="F1687" s="86"/>
      <c r="G1687" s="86"/>
      <c r="H1687" s="86"/>
      <c r="I1687" s="86"/>
      <c r="J1687" s="86"/>
      <c r="K1687" s="86"/>
      <c r="L1687" s="86"/>
      <c r="M1687" s="86"/>
      <c r="N1687" s="86"/>
      <c r="O1687" s="86"/>
      <c r="P1687" s="86"/>
      <c r="Q1687" s="86"/>
      <c r="R1687" s="86"/>
      <c r="S1687" s="86"/>
    </row>
    <row r="1688" spans="2:19" s="87" customFormat="1" ht="15">
      <c r="B1688" s="86"/>
      <c r="F1688" s="86"/>
      <c r="G1688" s="86"/>
      <c r="H1688" s="86"/>
      <c r="I1688" s="86"/>
      <c r="J1688" s="86"/>
      <c r="K1688" s="86"/>
      <c r="L1688" s="86"/>
      <c r="M1688" s="86"/>
      <c r="N1688" s="86"/>
      <c r="O1688" s="86"/>
      <c r="P1688" s="86"/>
      <c r="Q1688" s="86"/>
      <c r="R1688" s="86"/>
      <c r="S1688" s="86"/>
    </row>
    <row r="1689" spans="2:19" s="87" customFormat="1" ht="15">
      <c r="B1689" s="86"/>
      <c r="F1689" s="86"/>
      <c r="G1689" s="86"/>
      <c r="H1689" s="86"/>
      <c r="I1689" s="86"/>
      <c r="J1689" s="86"/>
      <c r="K1689" s="86"/>
      <c r="L1689" s="86"/>
      <c r="M1689" s="86"/>
      <c r="N1689" s="86"/>
      <c r="O1689" s="86"/>
      <c r="P1689" s="86"/>
      <c r="Q1689" s="86"/>
      <c r="R1689" s="86"/>
      <c r="S1689" s="86"/>
    </row>
    <row r="1690" spans="2:19" s="87" customFormat="1" ht="15">
      <c r="B1690" s="86"/>
      <c r="F1690" s="86"/>
      <c r="G1690" s="86"/>
      <c r="H1690" s="86"/>
      <c r="I1690" s="86"/>
      <c r="J1690" s="86"/>
      <c r="K1690" s="86"/>
      <c r="L1690" s="86"/>
      <c r="M1690" s="86"/>
      <c r="N1690" s="86"/>
      <c r="O1690" s="86"/>
      <c r="P1690" s="86"/>
      <c r="Q1690" s="86"/>
      <c r="R1690" s="86"/>
      <c r="S1690" s="86"/>
    </row>
    <row r="1691" spans="2:19" s="87" customFormat="1" ht="15">
      <c r="B1691" s="86"/>
      <c r="F1691" s="86"/>
      <c r="G1691" s="86"/>
      <c r="H1691" s="86"/>
      <c r="I1691" s="86"/>
      <c r="J1691" s="86"/>
      <c r="K1691" s="86"/>
      <c r="L1691" s="86"/>
      <c r="M1691" s="86"/>
      <c r="N1691" s="86"/>
      <c r="O1691" s="86"/>
      <c r="P1691" s="86"/>
      <c r="Q1691" s="86"/>
      <c r="R1691" s="86"/>
      <c r="S1691" s="86"/>
    </row>
    <row r="1692" spans="2:19" s="87" customFormat="1" ht="15">
      <c r="B1692" s="86"/>
      <c r="F1692" s="86"/>
      <c r="G1692" s="86"/>
      <c r="H1692" s="86"/>
      <c r="I1692" s="86"/>
      <c r="J1692" s="86"/>
      <c r="K1692" s="86"/>
      <c r="L1692" s="86"/>
      <c r="M1692" s="86"/>
      <c r="N1692" s="86"/>
      <c r="O1692" s="86"/>
      <c r="P1692" s="86"/>
      <c r="Q1692" s="86"/>
      <c r="R1692" s="86"/>
      <c r="S1692" s="86"/>
    </row>
    <row r="1693" spans="2:19" s="87" customFormat="1" ht="15">
      <c r="B1693" s="86"/>
      <c r="F1693" s="86"/>
      <c r="G1693" s="86"/>
      <c r="H1693" s="86"/>
      <c r="I1693" s="86"/>
      <c r="J1693" s="86"/>
      <c r="K1693" s="86"/>
      <c r="L1693" s="86"/>
      <c r="M1693" s="86"/>
      <c r="N1693" s="86"/>
      <c r="O1693" s="86"/>
      <c r="P1693" s="86"/>
      <c r="Q1693" s="86"/>
      <c r="R1693" s="86"/>
      <c r="S1693" s="86"/>
    </row>
    <row r="1694" spans="2:19" s="87" customFormat="1" ht="15">
      <c r="B1694" s="86"/>
      <c r="F1694" s="86"/>
      <c r="G1694" s="86"/>
      <c r="H1694" s="86"/>
      <c r="I1694" s="86"/>
      <c r="J1694" s="86"/>
      <c r="K1694" s="86"/>
      <c r="L1694" s="86"/>
      <c r="M1694" s="86"/>
      <c r="N1694" s="86"/>
      <c r="O1694" s="86"/>
      <c r="P1694" s="86"/>
      <c r="Q1694" s="86"/>
      <c r="R1694" s="86"/>
      <c r="S1694" s="86"/>
    </row>
    <row r="1695" spans="2:19" s="87" customFormat="1" ht="15">
      <c r="B1695" s="86"/>
      <c r="F1695" s="86"/>
      <c r="G1695" s="86"/>
      <c r="H1695" s="86"/>
      <c r="I1695" s="86"/>
      <c r="J1695" s="86"/>
      <c r="K1695" s="86"/>
      <c r="L1695" s="86"/>
      <c r="M1695" s="86"/>
      <c r="N1695" s="86"/>
      <c r="O1695" s="86"/>
      <c r="P1695" s="86"/>
      <c r="Q1695" s="86"/>
      <c r="R1695" s="86"/>
      <c r="S1695" s="86"/>
    </row>
    <row r="1696" spans="2:19" s="87" customFormat="1" ht="15">
      <c r="B1696" s="86"/>
      <c r="F1696" s="86"/>
      <c r="G1696" s="86"/>
      <c r="H1696" s="86"/>
      <c r="I1696" s="86"/>
      <c r="J1696" s="86"/>
      <c r="K1696" s="86"/>
      <c r="L1696" s="86"/>
      <c r="M1696" s="86"/>
      <c r="N1696" s="86"/>
      <c r="O1696" s="86"/>
      <c r="P1696" s="86"/>
      <c r="Q1696" s="86"/>
      <c r="R1696" s="86"/>
      <c r="S1696" s="86"/>
    </row>
    <row r="1697" spans="2:19" s="87" customFormat="1" ht="15">
      <c r="B1697" s="86"/>
      <c r="F1697" s="86"/>
      <c r="G1697" s="86"/>
      <c r="H1697" s="86"/>
      <c r="I1697" s="86"/>
      <c r="J1697" s="86"/>
      <c r="K1697" s="86"/>
      <c r="L1697" s="86"/>
      <c r="M1697" s="86"/>
      <c r="N1697" s="86"/>
      <c r="O1697" s="86"/>
      <c r="P1697" s="86"/>
      <c r="Q1697" s="86"/>
      <c r="R1697" s="86"/>
      <c r="S1697" s="86"/>
    </row>
    <row r="1698" spans="2:19" s="87" customFormat="1" ht="15">
      <c r="B1698" s="86"/>
      <c r="F1698" s="86"/>
      <c r="G1698" s="86"/>
      <c r="H1698" s="86"/>
      <c r="I1698" s="86"/>
      <c r="J1698" s="86"/>
      <c r="K1698" s="86"/>
      <c r="L1698" s="86"/>
      <c r="M1698" s="86"/>
      <c r="N1698" s="86"/>
      <c r="O1698" s="86"/>
      <c r="P1698" s="86"/>
      <c r="Q1698" s="86"/>
      <c r="R1698" s="86"/>
      <c r="S1698" s="86"/>
    </row>
    <row r="1699" spans="2:19" s="87" customFormat="1" ht="15">
      <c r="B1699" s="86"/>
      <c r="F1699" s="86"/>
      <c r="G1699" s="86"/>
      <c r="H1699" s="86"/>
      <c r="I1699" s="86"/>
      <c r="J1699" s="86"/>
      <c r="K1699" s="86"/>
      <c r="L1699" s="86"/>
      <c r="M1699" s="86"/>
      <c r="N1699" s="86"/>
      <c r="O1699" s="86"/>
      <c r="P1699" s="86"/>
      <c r="Q1699" s="86"/>
      <c r="R1699" s="86"/>
      <c r="S1699" s="86"/>
    </row>
    <row r="1700" spans="2:19" s="87" customFormat="1" ht="15">
      <c r="B1700" s="86"/>
      <c r="F1700" s="86"/>
      <c r="G1700" s="86"/>
      <c r="H1700" s="86"/>
      <c r="I1700" s="86"/>
      <c r="J1700" s="86"/>
      <c r="K1700" s="86"/>
      <c r="L1700" s="86"/>
      <c r="M1700" s="86"/>
      <c r="N1700" s="86"/>
      <c r="O1700" s="86"/>
      <c r="P1700" s="86"/>
      <c r="Q1700" s="86"/>
      <c r="R1700" s="86"/>
      <c r="S1700" s="86"/>
    </row>
    <row r="1701" spans="2:19" s="87" customFormat="1" ht="15">
      <c r="B1701" s="86"/>
      <c r="F1701" s="86"/>
      <c r="G1701" s="86"/>
      <c r="H1701" s="86"/>
      <c r="I1701" s="86"/>
      <c r="J1701" s="86"/>
      <c r="K1701" s="86"/>
      <c r="L1701" s="86"/>
      <c r="M1701" s="86"/>
      <c r="N1701" s="86"/>
      <c r="O1701" s="86"/>
      <c r="P1701" s="86"/>
      <c r="Q1701" s="86"/>
      <c r="R1701" s="86"/>
      <c r="S1701" s="86"/>
    </row>
    <row r="1702" spans="2:19" s="87" customFormat="1" ht="15">
      <c r="B1702" s="86"/>
      <c r="F1702" s="86"/>
      <c r="G1702" s="86"/>
      <c r="H1702" s="86"/>
      <c r="I1702" s="86"/>
      <c r="J1702" s="86"/>
      <c r="K1702" s="86"/>
      <c r="L1702" s="86"/>
      <c r="M1702" s="86"/>
      <c r="N1702" s="86"/>
      <c r="O1702" s="86"/>
      <c r="P1702" s="86"/>
      <c r="Q1702" s="86"/>
      <c r="R1702" s="86"/>
      <c r="S1702" s="86"/>
    </row>
    <row r="1703" spans="2:19" s="87" customFormat="1" ht="15">
      <c r="B1703" s="86"/>
      <c r="F1703" s="86"/>
      <c r="G1703" s="86"/>
      <c r="H1703" s="86"/>
      <c r="I1703" s="86"/>
      <c r="J1703" s="86"/>
      <c r="K1703" s="86"/>
      <c r="L1703" s="86"/>
      <c r="M1703" s="86"/>
      <c r="N1703" s="86"/>
      <c r="O1703" s="86"/>
      <c r="P1703" s="86"/>
      <c r="Q1703" s="86"/>
      <c r="R1703" s="86"/>
      <c r="S1703" s="86"/>
    </row>
    <row r="1704" spans="2:19" s="87" customFormat="1" ht="15">
      <c r="B1704" s="86"/>
      <c r="F1704" s="86"/>
      <c r="G1704" s="86"/>
      <c r="H1704" s="86"/>
      <c r="I1704" s="86"/>
      <c r="J1704" s="86"/>
      <c r="K1704" s="86"/>
      <c r="L1704" s="86"/>
      <c r="M1704" s="86"/>
      <c r="N1704" s="86"/>
      <c r="O1704" s="86"/>
      <c r="P1704" s="86"/>
      <c r="Q1704" s="86"/>
      <c r="R1704" s="86"/>
      <c r="S1704" s="86"/>
    </row>
    <row r="1705" spans="2:19" s="87" customFormat="1" ht="15">
      <c r="B1705" s="86"/>
      <c r="F1705" s="86"/>
      <c r="G1705" s="86"/>
      <c r="H1705" s="86"/>
      <c r="I1705" s="86"/>
      <c r="J1705" s="86"/>
      <c r="K1705" s="86"/>
      <c r="L1705" s="86"/>
      <c r="M1705" s="86"/>
      <c r="N1705" s="86"/>
      <c r="O1705" s="86"/>
      <c r="P1705" s="86"/>
      <c r="Q1705" s="86"/>
      <c r="R1705" s="86"/>
      <c r="S1705" s="86"/>
    </row>
    <row r="1706" spans="2:19" s="87" customFormat="1" ht="15">
      <c r="B1706" s="86"/>
      <c r="F1706" s="86"/>
      <c r="G1706" s="86"/>
      <c r="H1706" s="86"/>
      <c r="I1706" s="86"/>
      <c r="J1706" s="86"/>
      <c r="K1706" s="86"/>
      <c r="L1706" s="86"/>
      <c r="M1706" s="86"/>
      <c r="N1706" s="86"/>
      <c r="O1706" s="86"/>
      <c r="P1706" s="86"/>
      <c r="Q1706" s="86"/>
      <c r="R1706" s="86"/>
      <c r="S1706" s="86"/>
    </row>
    <row r="1707" spans="2:19" s="87" customFormat="1" ht="15">
      <c r="B1707" s="86"/>
      <c r="F1707" s="86"/>
      <c r="G1707" s="86"/>
      <c r="H1707" s="86"/>
      <c r="I1707" s="86"/>
      <c r="J1707" s="86"/>
      <c r="K1707" s="86"/>
      <c r="L1707" s="86"/>
      <c r="M1707" s="86"/>
      <c r="N1707" s="86"/>
      <c r="O1707" s="86"/>
      <c r="P1707" s="86"/>
      <c r="Q1707" s="86"/>
      <c r="R1707" s="86"/>
      <c r="S1707" s="86"/>
    </row>
    <row r="1708" spans="2:19" s="87" customFormat="1" ht="15">
      <c r="B1708" s="86"/>
      <c r="F1708" s="86"/>
      <c r="G1708" s="86"/>
      <c r="H1708" s="86"/>
      <c r="I1708" s="86"/>
      <c r="J1708" s="86"/>
      <c r="K1708" s="86"/>
      <c r="L1708" s="86"/>
      <c r="M1708" s="86"/>
      <c r="N1708" s="86"/>
      <c r="O1708" s="86"/>
      <c r="P1708" s="86"/>
      <c r="Q1708" s="86"/>
      <c r="R1708" s="86"/>
      <c r="S1708" s="86"/>
    </row>
    <row r="1709" spans="2:19" s="87" customFormat="1" ht="15">
      <c r="B1709" s="86"/>
      <c r="F1709" s="86"/>
      <c r="G1709" s="86"/>
      <c r="H1709" s="86"/>
      <c r="I1709" s="86"/>
      <c r="J1709" s="86"/>
      <c r="K1709" s="86"/>
      <c r="L1709" s="86"/>
      <c r="M1709" s="86"/>
      <c r="N1709" s="86"/>
      <c r="O1709" s="86"/>
      <c r="P1709" s="86"/>
      <c r="Q1709" s="86"/>
      <c r="R1709" s="86"/>
      <c r="S1709" s="86"/>
    </row>
    <row r="1710" spans="2:19" s="87" customFormat="1" ht="15">
      <c r="B1710" s="86"/>
      <c r="F1710" s="86"/>
      <c r="G1710" s="86"/>
      <c r="H1710" s="86"/>
      <c r="I1710" s="86"/>
      <c r="J1710" s="86"/>
      <c r="K1710" s="86"/>
      <c r="L1710" s="86"/>
      <c r="M1710" s="86"/>
      <c r="N1710" s="86"/>
      <c r="O1710" s="86"/>
      <c r="P1710" s="86"/>
      <c r="Q1710" s="86"/>
      <c r="R1710" s="86"/>
      <c r="S1710" s="86"/>
    </row>
    <row r="1711" spans="2:19" s="87" customFormat="1" ht="15">
      <c r="B1711" s="86"/>
      <c r="F1711" s="86"/>
      <c r="G1711" s="86"/>
      <c r="H1711" s="86"/>
      <c r="I1711" s="86"/>
      <c r="J1711" s="86"/>
      <c r="K1711" s="86"/>
      <c r="L1711" s="86"/>
      <c r="M1711" s="86"/>
      <c r="N1711" s="86"/>
      <c r="O1711" s="86"/>
      <c r="P1711" s="86"/>
      <c r="Q1711" s="86"/>
      <c r="R1711" s="86"/>
      <c r="S1711" s="86"/>
    </row>
    <row r="1712" spans="2:19" s="87" customFormat="1" ht="15">
      <c r="B1712" s="86"/>
      <c r="F1712" s="86"/>
      <c r="G1712" s="86"/>
      <c r="H1712" s="86"/>
      <c r="I1712" s="86"/>
      <c r="J1712" s="86"/>
      <c r="K1712" s="86"/>
      <c r="L1712" s="86"/>
      <c r="M1712" s="86"/>
      <c r="N1712" s="86"/>
      <c r="O1712" s="86"/>
      <c r="P1712" s="86"/>
      <c r="Q1712" s="86"/>
      <c r="R1712" s="86"/>
      <c r="S1712" s="86"/>
    </row>
    <row r="1713" spans="2:19" s="87" customFormat="1" ht="15">
      <c r="B1713" s="86"/>
      <c r="F1713" s="86"/>
      <c r="G1713" s="86"/>
      <c r="H1713" s="86"/>
      <c r="I1713" s="86"/>
      <c r="J1713" s="86"/>
      <c r="K1713" s="86"/>
      <c r="L1713" s="86"/>
      <c r="M1713" s="86"/>
      <c r="N1713" s="86"/>
      <c r="O1713" s="86"/>
      <c r="P1713" s="86"/>
      <c r="Q1713" s="86"/>
      <c r="R1713" s="86"/>
      <c r="S1713" s="86"/>
    </row>
    <row r="1714" spans="2:19" s="87" customFormat="1" ht="15">
      <c r="B1714" s="86"/>
      <c r="F1714" s="86"/>
      <c r="G1714" s="86"/>
      <c r="H1714" s="86"/>
      <c r="I1714" s="86"/>
      <c r="J1714" s="86"/>
      <c r="K1714" s="86"/>
      <c r="L1714" s="86"/>
      <c r="M1714" s="86"/>
      <c r="N1714" s="86"/>
      <c r="O1714" s="86"/>
      <c r="P1714" s="86"/>
      <c r="Q1714" s="86"/>
      <c r="R1714" s="86"/>
      <c r="S1714" s="86"/>
    </row>
    <row r="1715" spans="2:19" s="87" customFormat="1" ht="15">
      <c r="B1715" s="86"/>
      <c r="F1715" s="86"/>
      <c r="G1715" s="86"/>
      <c r="H1715" s="86"/>
      <c r="I1715" s="86"/>
      <c r="J1715" s="86"/>
      <c r="K1715" s="86"/>
      <c r="L1715" s="86"/>
      <c r="M1715" s="86"/>
      <c r="N1715" s="86"/>
      <c r="O1715" s="86"/>
      <c r="P1715" s="86"/>
      <c r="Q1715" s="86"/>
      <c r="R1715" s="86"/>
      <c r="S1715" s="86"/>
    </row>
    <row r="1716" spans="2:19" s="87" customFormat="1" ht="15">
      <c r="B1716" s="86"/>
      <c r="F1716" s="86"/>
      <c r="G1716" s="86"/>
      <c r="H1716" s="86"/>
      <c r="I1716" s="86"/>
      <c r="J1716" s="86"/>
      <c r="K1716" s="86"/>
      <c r="L1716" s="86"/>
      <c r="M1716" s="86"/>
      <c r="N1716" s="86"/>
      <c r="O1716" s="86"/>
      <c r="P1716" s="86"/>
      <c r="Q1716" s="86"/>
      <c r="R1716" s="86"/>
      <c r="S1716" s="86"/>
    </row>
    <row r="1717" spans="2:19" s="87" customFormat="1" ht="15">
      <c r="B1717" s="86"/>
      <c r="F1717" s="86"/>
      <c r="G1717" s="86"/>
      <c r="H1717" s="86"/>
      <c r="I1717" s="86"/>
      <c r="J1717" s="86"/>
      <c r="K1717" s="86"/>
      <c r="L1717" s="86"/>
      <c r="M1717" s="86"/>
      <c r="N1717" s="86"/>
      <c r="O1717" s="86"/>
      <c r="P1717" s="86"/>
      <c r="Q1717" s="86"/>
      <c r="R1717" s="86"/>
      <c r="S1717" s="86"/>
    </row>
    <row r="1718" spans="2:19" s="87" customFormat="1" ht="15">
      <c r="B1718" s="86"/>
      <c r="F1718" s="86"/>
      <c r="G1718" s="86"/>
      <c r="H1718" s="86"/>
      <c r="I1718" s="86"/>
      <c r="J1718" s="86"/>
      <c r="K1718" s="86"/>
      <c r="L1718" s="86"/>
      <c r="M1718" s="86"/>
      <c r="N1718" s="86"/>
      <c r="O1718" s="86"/>
      <c r="P1718" s="86"/>
      <c r="Q1718" s="86"/>
      <c r="R1718" s="86"/>
      <c r="S1718" s="86"/>
    </row>
    <row r="1719" spans="2:19" s="87" customFormat="1" ht="15">
      <c r="B1719" s="86"/>
      <c r="F1719" s="86"/>
      <c r="G1719" s="86"/>
      <c r="H1719" s="86"/>
      <c r="I1719" s="86"/>
      <c r="J1719" s="86"/>
      <c r="K1719" s="86"/>
      <c r="L1719" s="86"/>
      <c r="M1719" s="86"/>
      <c r="N1719" s="86"/>
      <c r="O1719" s="86"/>
      <c r="P1719" s="86"/>
      <c r="Q1719" s="86"/>
      <c r="R1719" s="86"/>
      <c r="S1719" s="86"/>
    </row>
    <row r="1720" spans="2:19" s="87" customFormat="1" ht="15">
      <c r="B1720" s="86"/>
      <c r="F1720" s="86"/>
      <c r="G1720" s="86"/>
      <c r="H1720" s="86"/>
      <c r="I1720" s="86"/>
      <c r="J1720" s="86"/>
      <c r="K1720" s="86"/>
      <c r="L1720" s="86"/>
      <c r="M1720" s="86"/>
      <c r="N1720" s="86"/>
      <c r="O1720" s="86"/>
      <c r="P1720" s="86"/>
      <c r="Q1720" s="86"/>
      <c r="R1720" s="86"/>
      <c r="S1720" s="86"/>
    </row>
    <row r="1721" spans="2:19" s="87" customFormat="1" ht="15">
      <c r="B1721" s="86"/>
      <c r="F1721" s="86"/>
      <c r="G1721" s="86"/>
      <c r="H1721" s="86"/>
      <c r="I1721" s="86"/>
      <c r="J1721" s="86"/>
      <c r="K1721" s="86"/>
      <c r="L1721" s="86"/>
      <c r="M1721" s="86"/>
      <c r="N1721" s="86"/>
      <c r="O1721" s="86"/>
      <c r="P1721" s="86"/>
      <c r="Q1721" s="86"/>
      <c r="R1721" s="86"/>
      <c r="S1721" s="86"/>
    </row>
    <row r="1722" spans="2:19" s="87" customFormat="1" ht="15">
      <c r="B1722" s="86"/>
      <c r="F1722" s="86"/>
      <c r="G1722" s="86"/>
      <c r="H1722" s="86"/>
      <c r="I1722" s="86"/>
      <c r="J1722" s="86"/>
      <c r="K1722" s="86"/>
      <c r="L1722" s="86"/>
      <c r="M1722" s="86"/>
      <c r="N1722" s="86"/>
      <c r="O1722" s="86"/>
      <c r="P1722" s="86"/>
      <c r="Q1722" s="86"/>
      <c r="R1722" s="86"/>
      <c r="S1722" s="86"/>
    </row>
    <row r="1723" spans="2:19" s="87" customFormat="1" ht="15">
      <c r="B1723" s="86"/>
      <c r="F1723" s="86"/>
      <c r="G1723" s="86"/>
      <c r="H1723" s="86"/>
      <c r="I1723" s="86"/>
      <c r="J1723" s="86"/>
      <c r="K1723" s="86"/>
      <c r="L1723" s="86"/>
      <c r="M1723" s="86"/>
      <c r="N1723" s="86"/>
      <c r="O1723" s="86"/>
      <c r="P1723" s="86"/>
      <c r="Q1723" s="86"/>
      <c r="R1723" s="86"/>
      <c r="S1723" s="86"/>
    </row>
    <row r="1724" spans="2:19" s="87" customFormat="1" ht="15">
      <c r="B1724" s="86"/>
      <c r="F1724" s="86"/>
      <c r="G1724" s="86"/>
      <c r="H1724" s="86"/>
      <c r="I1724" s="86"/>
      <c r="J1724" s="86"/>
      <c r="K1724" s="86"/>
      <c r="L1724" s="86"/>
      <c r="M1724" s="86"/>
      <c r="N1724" s="86"/>
      <c r="O1724" s="86"/>
      <c r="P1724" s="86"/>
      <c r="Q1724" s="86"/>
      <c r="R1724" s="86"/>
      <c r="S1724" s="86"/>
    </row>
    <row r="1725" spans="2:19" s="87" customFormat="1" ht="15">
      <c r="B1725" s="86"/>
      <c r="F1725" s="86"/>
      <c r="G1725" s="86"/>
      <c r="H1725" s="86"/>
      <c r="I1725" s="86"/>
      <c r="J1725" s="86"/>
      <c r="K1725" s="86"/>
      <c r="L1725" s="86"/>
      <c r="M1725" s="86"/>
      <c r="N1725" s="86"/>
      <c r="O1725" s="86"/>
      <c r="P1725" s="86"/>
      <c r="Q1725" s="86"/>
      <c r="R1725" s="86"/>
      <c r="S1725" s="86"/>
    </row>
    <row r="1726" spans="2:19" s="87" customFormat="1" ht="15">
      <c r="B1726" s="86"/>
      <c r="F1726" s="86"/>
      <c r="G1726" s="86"/>
      <c r="H1726" s="86"/>
      <c r="I1726" s="86"/>
      <c r="J1726" s="86"/>
      <c r="K1726" s="86"/>
      <c r="L1726" s="86"/>
      <c r="M1726" s="86"/>
      <c r="N1726" s="86"/>
      <c r="O1726" s="86"/>
      <c r="P1726" s="86"/>
      <c r="Q1726" s="86"/>
      <c r="R1726" s="86"/>
      <c r="S1726" s="86"/>
    </row>
    <row r="1727" spans="2:19" s="87" customFormat="1" ht="15">
      <c r="B1727" s="86"/>
      <c r="F1727" s="86"/>
      <c r="G1727" s="86"/>
      <c r="H1727" s="86"/>
      <c r="I1727" s="86"/>
      <c r="J1727" s="86"/>
      <c r="K1727" s="86"/>
      <c r="L1727" s="86"/>
      <c r="M1727" s="86"/>
      <c r="N1727" s="86"/>
      <c r="O1727" s="86"/>
      <c r="P1727" s="86"/>
      <c r="Q1727" s="86"/>
      <c r="R1727" s="86"/>
      <c r="S1727" s="86"/>
    </row>
    <row r="1728" spans="2:19" s="87" customFormat="1" ht="15">
      <c r="B1728" s="86"/>
      <c r="F1728" s="86"/>
      <c r="G1728" s="86"/>
      <c r="H1728" s="86"/>
      <c r="I1728" s="86"/>
      <c r="J1728" s="86"/>
      <c r="K1728" s="86"/>
      <c r="L1728" s="86"/>
      <c r="M1728" s="86"/>
      <c r="N1728" s="86"/>
      <c r="O1728" s="86"/>
      <c r="P1728" s="86"/>
      <c r="Q1728" s="86"/>
      <c r="R1728" s="86"/>
      <c r="S1728" s="86"/>
    </row>
    <row r="1729" spans="2:19" s="87" customFormat="1" ht="15">
      <c r="B1729" s="86"/>
      <c r="F1729" s="86"/>
      <c r="G1729" s="86"/>
      <c r="H1729" s="86"/>
      <c r="I1729" s="86"/>
      <c r="J1729" s="86"/>
      <c r="K1729" s="86"/>
      <c r="L1729" s="86"/>
      <c r="M1729" s="86"/>
      <c r="N1729" s="86"/>
      <c r="O1729" s="86"/>
      <c r="P1729" s="86"/>
      <c r="Q1729" s="86"/>
      <c r="R1729" s="86"/>
      <c r="S1729" s="86"/>
    </row>
    <row r="1730" spans="2:19" s="87" customFormat="1" ht="15">
      <c r="B1730" s="86"/>
      <c r="F1730" s="86"/>
      <c r="G1730" s="86"/>
      <c r="H1730" s="86"/>
      <c r="I1730" s="86"/>
      <c r="J1730" s="86"/>
      <c r="K1730" s="86"/>
      <c r="L1730" s="86"/>
      <c r="M1730" s="86"/>
      <c r="N1730" s="86"/>
      <c r="O1730" s="86"/>
      <c r="P1730" s="86"/>
      <c r="Q1730" s="86"/>
      <c r="R1730" s="86"/>
      <c r="S1730" s="86"/>
    </row>
    <row r="1731" spans="2:19" s="87" customFormat="1" ht="15">
      <c r="B1731" s="86"/>
      <c r="F1731" s="86"/>
      <c r="G1731" s="86"/>
      <c r="H1731" s="86"/>
      <c r="I1731" s="86"/>
      <c r="J1731" s="86"/>
      <c r="K1731" s="86"/>
      <c r="L1731" s="86"/>
      <c r="M1731" s="86"/>
      <c r="N1731" s="86"/>
      <c r="O1731" s="86"/>
      <c r="P1731" s="86"/>
      <c r="Q1731" s="86"/>
      <c r="R1731" s="86"/>
      <c r="S1731" s="86"/>
    </row>
    <row r="1732" spans="2:19" s="87" customFormat="1" ht="15">
      <c r="B1732" s="86"/>
      <c r="F1732" s="86"/>
      <c r="G1732" s="86"/>
      <c r="H1732" s="86"/>
      <c r="I1732" s="86"/>
      <c r="J1732" s="86"/>
      <c r="K1732" s="86"/>
      <c r="L1732" s="86"/>
      <c r="M1732" s="86"/>
      <c r="N1732" s="86"/>
      <c r="O1732" s="86"/>
      <c r="P1732" s="86"/>
      <c r="Q1732" s="86"/>
      <c r="R1732" s="86"/>
      <c r="S1732" s="86"/>
    </row>
    <row r="1733" spans="2:19" s="87" customFormat="1" ht="15">
      <c r="B1733" s="86"/>
      <c r="F1733" s="86"/>
      <c r="G1733" s="86"/>
      <c r="H1733" s="86"/>
      <c r="I1733" s="86"/>
      <c r="J1733" s="86"/>
      <c r="K1733" s="86"/>
      <c r="L1733" s="86"/>
      <c r="M1733" s="86"/>
      <c r="N1733" s="86"/>
      <c r="O1733" s="86"/>
      <c r="P1733" s="86"/>
      <c r="Q1733" s="86"/>
      <c r="R1733" s="86"/>
      <c r="S1733" s="86"/>
    </row>
    <row r="1734" spans="2:19" s="87" customFormat="1" ht="15">
      <c r="B1734" s="86"/>
      <c r="F1734" s="86"/>
      <c r="G1734" s="86"/>
      <c r="H1734" s="86"/>
      <c r="I1734" s="86"/>
      <c r="J1734" s="86"/>
      <c r="K1734" s="86"/>
      <c r="L1734" s="86"/>
      <c r="M1734" s="86"/>
      <c r="N1734" s="86"/>
      <c r="O1734" s="86"/>
      <c r="P1734" s="86"/>
      <c r="Q1734" s="86"/>
      <c r="R1734" s="86"/>
      <c r="S1734" s="86"/>
    </row>
    <row r="1735" spans="2:19" s="87" customFormat="1" ht="15">
      <c r="B1735" s="86"/>
      <c r="F1735" s="86"/>
      <c r="G1735" s="86"/>
      <c r="H1735" s="86"/>
      <c r="I1735" s="86"/>
      <c r="J1735" s="86"/>
      <c r="K1735" s="86"/>
      <c r="L1735" s="86"/>
      <c r="M1735" s="86"/>
      <c r="N1735" s="86"/>
      <c r="O1735" s="86"/>
      <c r="P1735" s="86"/>
      <c r="Q1735" s="86"/>
      <c r="R1735" s="86"/>
      <c r="S1735" s="86"/>
    </row>
    <row r="1736" spans="2:19" s="87" customFormat="1" ht="15">
      <c r="B1736" s="86"/>
      <c r="F1736" s="86"/>
      <c r="G1736" s="86"/>
      <c r="H1736" s="86"/>
      <c r="I1736" s="86"/>
      <c r="J1736" s="86"/>
      <c r="K1736" s="86"/>
      <c r="L1736" s="86"/>
      <c r="M1736" s="86"/>
      <c r="N1736" s="86"/>
      <c r="O1736" s="86"/>
      <c r="P1736" s="86"/>
      <c r="Q1736" s="86"/>
      <c r="R1736" s="86"/>
      <c r="S1736" s="86"/>
    </row>
    <row r="1737" spans="2:19" s="87" customFormat="1" ht="15">
      <c r="B1737" s="86"/>
      <c r="F1737" s="86"/>
      <c r="G1737" s="86"/>
      <c r="H1737" s="86"/>
      <c r="I1737" s="86"/>
      <c r="J1737" s="86"/>
      <c r="K1737" s="86"/>
      <c r="L1737" s="86"/>
      <c r="M1737" s="86"/>
      <c r="N1737" s="86"/>
      <c r="O1737" s="86"/>
      <c r="P1737" s="86"/>
      <c r="Q1737" s="86"/>
      <c r="R1737" s="86"/>
      <c r="S1737" s="86"/>
    </row>
    <row r="1738" spans="2:19" s="87" customFormat="1" ht="15">
      <c r="B1738" s="86"/>
      <c r="F1738" s="86"/>
      <c r="G1738" s="86"/>
      <c r="H1738" s="86"/>
      <c r="I1738" s="86"/>
      <c r="J1738" s="86"/>
      <c r="K1738" s="86"/>
      <c r="L1738" s="86"/>
      <c r="M1738" s="86"/>
      <c r="N1738" s="86"/>
      <c r="O1738" s="86"/>
      <c r="P1738" s="86"/>
      <c r="Q1738" s="86"/>
      <c r="R1738" s="86"/>
      <c r="S1738" s="86"/>
    </row>
    <row r="1739" spans="2:19" s="87" customFormat="1" ht="15">
      <c r="B1739" s="86"/>
      <c r="F1739" s="86"/>
      <c r="G1739" s="86"/>
      <c r="H1739" s="86"/>
      <c r="I1739" s="86"/>
      <c r="J1739" s="86"/>
      <c r="K1739" s="86"/>
      <c r="L1739" s="86"/>
      <c r="M1739" s="86"/>
      <c r="N1739" s="86"/>
      <c r="O1739" s="86"/>
      <c r="P1739" s="86"/>
      <c r="Q1739" s="86"/>
      <c r="R1739" s="86"/>
      <c r="S1739" s="86"/>
    </row>
    <row r="1740" spans="2:19" s="87" customFormat="1" ht="15">
      <c r="B1740" s="86"/>
      <c r="F1740" s="86"/>
      <c r="G1740" s="86"/>
      <c r="H1740" s="86"/>
      <c r="I1740" s="86"/>
      <c r="J1740" s="86"/>
      <c r="K1740" s="86"/>
      <c r="L1740" s="86"/>
      <c r="M1740" s="86"/>
      <c r="N1740" s="86"/>
      <c r="O1740" s="86"/>
      <c r="P1740" s="86"/>
      <c r="Q1740" s="86"/>
      <c r="R1740" s="86"/>
      <c r="S1740" s="86"/>
    </row>
    <row r="1741" spans="2:19" s="87" customFormat="1" ht="15">
      <c r="B1741" s="86"/>
      <c r="F1741" s="86"/>
      <c r="G1741" s="86"/>
      <c r="H1741" s="86"/>
      <c r="I1741" s="86"/>
      <c r="J1741" s="86"/>
      <c r="K1741" s="86"/>
      <c r="L1741" s="86"/>
      <c r="M1741" s="86"/>
      <c r="N1741" s="86"/>
      <c r="O1741" s="86"/>
      <c r="P1741" s="86"/>
      <c r="Q1741" s="86"/>
      <c r="R1741" s="86"/>
      <c r="S1741" s="86"/>
    </row>
    <row r="1742" spans="2:19" s="87" customFormat="1" ht="15">
      <c r="B1742" s="86"/>
      <c r="F1742" s="86"/>
      <c r="G1742" s="86"/>
      <c r="H1742" s="86"/>
      <c r="I1742" s="86"/>
      <c r="J1742" s="86"/>
      <c r="K1742" s="86"/>
      <c r="L1742" s="86"/>
      <c r="M1742" s="86"/>
      <c r="N1742" s="86"/>
      <c r="O1742" s="86"/>
      <c r="P1742" s="86"/>
      <c r="Q1742" s="86"/>
      <c r="R1742" s="86"/>
      <c r="S1742" s="86"/>
    </row>
    <row r="1743" spans="2:19" s="87" customFormat="1" ht="15">
      <c r="B1743" s="86"/>
      <c r="F1743" s="86"/>
      <c r="G1743" s="86"/>
      <c r="H1743" s="86"/>
      <c r="I1743" s="86"/>
      <c r="J1743" s="86"/>
      <c r="K1743" s="86"/>
      <c r="L1743" s="86"/>
      <c r="M1743" s="86"/>
      <c r="N1743" s="86"/>
      <c r="O1743" s="86"/>
      <c r="P1743" s="86"/>
      <c r="Q1743" s="86"/>
      <c r="R1743" s="86"/>
      <c r="S1743" s="86"/>
    </row>
    <row r="1744" spans="2:19" s="87" customFormat="1" ht="15">
      <c r="B1744" s="86"/>
      <c r="F1744" s="86"/>
      <c r="G1744" s="86"/>
      <c r="H1744" s="86"/>
      <c r="I1744" s="86"/>
      <c r="J1744" s="86"/>
      <c r="K1744" s="86"/>
      <c r="L1744" s="86"/>
      <c r="M1744" s="86"/>
      <c r="N1744" s="86"/>
      <c r="O1744" s="86"/>
      <c r="P1744" s="86"/>
      <c r="Q1744" s="86"/>
      <c r="R1744" s="86"/>
      <c r="S1744" s="86"/>
    </row>
    <row r="1745" spans="2:19" s="87" customFormat="1" ht="15">
      <c r="B1745" s="86"/>
      <c r="F1745" s="86"/>
      <c r="G1745" s="86"/>
      <c r="H1745" s="86"/>
      <c r="I1745" s="86"/>
      <c r="J1745" s="86"/>
      <c r="K1745" s="86"/>
      <c r="L1745" s="86"/>
      <c r="M1745" s="86"/>
      <c r="N1745" s="86"/>
      <c r="O1745" s="86"/>
      <c r="P1745" s="86"/>
      <c r="Q1745" s="86"/>
      <c r="R1745" s="86"/>
      <c r="S1745" s="86"/>
    </row>
    <row r="1746" spans="2:19" s="87" customFormat="1" ht="15">
      <c r="B1746" s="86"/>
      <c r="F1746" s="86"/>
      <c r="G1746" s="86"/>
      <c r="H1746" s="86"/>
      <c r="I1746" s="86"/>
      <c r="J1746" s="86"/>
      <c r="K1746" s="86"/>
      <c r="L1746" s="86"/>
      <c r="M1746" s="86"/>
      <c r="N1746" s="86"/>
      <c r="O1746" s="86"/>
      <c r="P1746" s="86"/>
      <c r="Q1746" s="86"/>
      <c r="R1746" s="86"/>
      <c r="S1746" s="86"/>
    </row>
    <row r="1747" spans="2:19" s="87" customFormat="1" ht="15">
      <c r="B1747" s="86"/>
      <c r="F1747" s="86"/>
      <c r="G1747" s="86"/>
      <c r="H1747" s="86"/>
      <c r="I1747" s="86"/>
      <c r="J1747" s="86"/>
      <c r="K1747" s="86"/>
      <c r="L1747" s="86"/>
      <c r="M1747" s="86"/>
      <c r="N1747" s="86"/>
      <c r="O1747" s="86"/>
      <c r="P1747" s="86"/>
      <c r="Q1747" s="86"/>
      <c r="R1747" s="86"/>
      <c r="S1747" s="86"/>
    </row>
    <row r="1748" spans="2:19" s="87" customFormat="1" ht="15">
      <c r="B1748" s="86"/>
      <c r="F1748" s="86"/>
      <c r="G1748" s="86"/>
      <c r="H1748" s="86"/>
      <c r="I1748" s="86"/>
      <c r="J1748" s="86"/>
      <c r="K1748" s="86"/>
      <c r="L1748" s="86"/>
      <c r="M1748" s="86"/>
      <c r="N1748" s="86"/>
      <c r="O1748" s="86"/>
      <c r="P1748" s="86"/>
      <c r="Q1748" s="86"/>
      <c r="R1748" s="86"/>
      <c r="S1748" s="86"/>
    </row>
    <row r="1749" spans="2:19" s="87" customFormat="1" ht="15">
      <c r="B1749" s="86"/>
      <c r="F1749" s="86"/>
      <c r="G1749" s="86"/>
      <c r="H1749" s="86"/>
      <c r="I1749" s="86"/>
      <c r="J1749" s="86"/>
      <c r="K1749" s="86"/>
      <c r="L1749" s="86"/>
      <c r="M1749" s="86"/>
      <c r="N1749" s="86"/>
      <c r="O1749" s="86"/>
      <c r="P1749" s="86"/>
      <c r="Q1749" s="86"/>
      <c r="R1749" s="86"/>
      <c r="S1749" s="86"/>
    </row>
    <row r="1750" spans="2:19" s="87" customFormat="1" ht="15">
      <c r="B1750" s="86"/>
      <c r="F1750" s="86"/>
      <c r="G1750" s="86"/>
      <c r="H1750" s="86"/>
      <c r="I1750" s="86"/>
      <c r="J1750" s="86"/>
      <c r="K1750" s="86"/>
      <c r="L1750" s="86"/>
      <c r="M1750" s="86"/>
      <c r="N1750" s="86"/>
      <c r="O1750" s="86"/>
      <c r="P1750" s="86"/>
      <c r="Q1750" s="86"/>
      <c r="R1750" s="86"/>
      <c r="S1750" s="86"/>
    </row>
    <row r="1751" spans="2:19" s="87" customFormat="1" ht="15">
      <c r="B1751" s="86"/>
      <c r="F1751" s="86"/>
      <c r="G1751" s="86"/>
      <c r="H1751" s="86"/>
      <c r="I1751" s="86"/>
      <c r="J1751" s="86"/>
      <c r="K1751" s="86"/>
      <c r="L1751" s="86"/>
      <c r="M1751" s="86"/>
      <c r="N1751" s="86"/>
      <c r="O1751" s="86"/>
      <c r="P1751" s="86"/>
      <c r="Q1751" s="86"/>
      <c r="R1751" s="86"/>
      <c r="S1751" s="86"/>
    </row>
    <row r="1752" spans="2:19" s="87" customFormat="1" ht="15">
      <c r="B1752" s="86"/>
      <c r="F1752" s="86"/>
      <c r="G1752" s="86"/>
      <c r="H1752" s="86"/>
      <c r="I1752" s="86"/>
      <c r="J1752" s="86"/>
      <c r="K1752" s="86"/>
      <c r="L1752" s="86"/>
      <c r="M1752" s="86"/>
      <c r="N1752" s="86"/>
      <c r="O1752" s="86"/>
      <c r="P1752" s="86"/>
      <c r="Q1752" s="86"/>
      <c r="R1752" s="86"/>
      <c r="S1752" s="86"/>
    </row>
    <row r="1753" spans="2:19" s="87" customFormat="1" ht="15">
      <c r="B1753" s="86"/>
      <c r="F1753" s="86"/>
      <c r="G1753" s="86"/>
      <c r="H1753" s="86"/>
      <c r="I1753" s="86"/>
      <c r="J1753" s="86"/>
      <c r="K1753" s="86"/>
      <c r="L1753" s="86"/>
      <c r="M1753" s="86"/>
      <c r="N1753" s="86"/>
      <c r="O1753" s="86"/>
      <c r="P1753" s="86"/>
      <c r="Q1753" s="86"/>
      <c r="R1753" s="86"/>
      <c r="S1753" s="86"/>
    </row>
    <row r="1754" spans="2:19" s="87" customFormat="1" ht="15">
      <c r="B1754" s="86"/>
      <c r="F1754" s="86"/>
      <c r="G1754" s="86"/>
      <c r="H1754" s="86"/>
      <c r="I1754" s="86"/>
      <c r="J1754" s="86"/>
      <c r="K1754" s="86"/>
      <c r="L1754" s="86"/>
      <c r="M1754" s="86"/>
      <c r="N1754" s="86"/>
      <c r="O1754" s="86"/>
      <c r="P1754" s="86"/>
      <c r="Q1754" s="86"/>
      <c r="R1754" s="86"/>
      <c r="S1754" s="86"/>
    </row>
    <row r="1755" spans="2:19" s="87" customFormat="1" ht="15">
      <c r="B1755" s="86"/>
      <c r="F1755" s="86"/>
      <c r="G1755" s="86"/>
      <c r="H1755" s="86"/>
      <c r="I1755" s="86"/>
      <c r="J1755" s="86"/>
      <c r="K1755" s="86"/>
      <c r="L1755" s="86"/>
      <c r="M1755" s="86"/>
      <c r="N1755" s="86"/>
      <c r="O1755" s="86"/>
      <c r="P1755" s="86"/>
      <c r="Q1755" s="86"/>
      <c r="R1755" s="86"/>
      <c r="S1755" s="86"/>
    </row>
    <row r="1756" spans="2:19" s="87" customFormat="1" ht="15">
      <c r="B1756" s="86"/>
      <c r="F1756" s="86"/>
      <c r="G1756" s="86"/>
      <c r="H1756" s="86"/>
      <c r="I1756" s="86"/>
      <c r="J1756" s="86"/>
      <c r="K1756" s="86"/>
      <c r="L1756" s="86"/>
      <c r="M1756" s="86"/>
      <c r="N1756" s="86"/>
      <c r="O1756" s="86"/>
      <c r="P1756" s="86"/>
      <c r="Q1756" s="86"/>
      <c r="R1756" s="86"/>
      <c r="S1756" s="86"/>
    </row>
    <row r="1757" spans="2:19" s="87" customFormat="1" ht="15">
      <c r="B1757" s="86"/>
      <c r="F1757" s="86"/>
      <c r="G1757" s="86"/>
      <c r="H1757" s="86"/>
      <c r="I1757" s="86"/>
      <c r="J1757" s="86"/>
      <c r="K1757" s="86"/>
      <c r="L1757" s="86"/>
      <c r="M1757" s="86"/>
      <c r="N1757" s="86"/>
      <c r="O1757" s="86"/>
      <c r="P1757" s="86"/>
      <c r="Q1757" s="86"/>
      <c r="R1757" s="86"/>
      <c r="S1757" s="86"/>
    </row>
    <row r="1758" spans="2:19" s="87" customFormat="1" ht="15">
      <c r="B1758" s="86"/>
      <c r="F1758" s="86"/>
      <c r="G1758" s="86"/>
      <c r="H1758" s="86"/>
      <c r="I1758" s="86"/>
      <c r="J1758" s="86"/>
      <c r="K1758" s="86"/>
      <c r="L1758" s="86"/>
      <c r="M1758" s="86"/>
      <c r="N1758" s="86"/>
      <c r="O1758" s="86"/>
      <c r="P1758" s="86"/>
      <c r="Q1758" s="86"/>
      <c r="R1758" s="86"/>
      <c r="S1758" s="86"/>
    </row>
    <row r="1759" spans="2:19" s="87" customFormat="1" ht="15">
      <c r="B1759" s="86"/>
      <c r="F1759" s="86"/>
      <c r="G1759" s="86"/>
      <c r="H1759" s="86"/>
      <c r="I1759" s="86"/>
      <c r="J1759" s="86"/>
      <c r="K1759" s="86"/>
      <c r="L1759" s="86"/>
      <c r="M1759" s="86"/>
      <c r="N1759" s="86"/>
      <c r="O1759" s="86"/>
      <c r="P1759" s="86"/>
      <c r="Q1759" s="86"/>
      <c r="R1759" s="86"/>
      <c r="S1759" s="86"/>
    </row>
    <row r="1760" spans="2:19" s="87" customFormat="1" ht="15">
      <c r="B1760" s="86"/>
      <c r="F1760" s="86"/>
      <c r="G1760" s="86"/>
      <c r="H1760" s="86"/>
      <c r="I1760" s="86"/>
      <c r="J1760" s="86"/>
      <c r="K1760" s="86"/>
      <c r="L1760" s="86"/>
      <c r="M1760" s="86"/>
      <c r="N1760" s="86"/>
      <c r="O1760" s="86"/>
      <c r="P1760" s="86"/>
      <c r="Q1760" s="86"/>
      <c r="R1760" s="86"/>
      <c r="S1760" s="86"/>
    </row>
    <row r="1761" spans="2:19" s="87" customFormat="1" ht="15">
      <c r="B1761" s="86"/>
      <c r="F1761" s="86"/>
      <c r="G1761" s="86"/>
      <c r="H1761" s="86"/>
      <c r="I1761" s="86"/>
      <c r="J1761" s="86"/>
      <c r="K1761" s="86"/>
      <c r="L1761" s="86"/>
      <c r="M1761" s="86"/>
      <c r="N1761" s="86"/>
      <c r="O1761" s="86"/>
      <c r="P1761" s="86"/>
      <c r="Q1761" s="86"/>
      <c r="R1761" s="86"/>
      <c r="S1761" s="86"/>
    </row>
    <row r="1762" spans="2:19" s="87" customFormat="1" ht="15">
      <c r="B1762" s="86"/>
      <c r="F1762" s="86"/>
      <c r="G1762" s="86"/>
      <c r="H1762" s="86"/>
      <c r="I1762" s="86"/>
      <c r="J1762" s="86"/>
      <c r="K1762" s="86"/>
      <c r="L1762" s="86"/>
      <c r="M1762" s="86"/>
      <c r="N1762" s="86"/>
      <c r="O1762" s="86"/>
      <c r="P1762" s="86"/>
      <c r="Q1762" s="86"/>
      <c r="R1762" s="86"/>
      <c r="S1762" s="86"/>
    </row>
    <row r="1763" spans="2:19" s="87" customFormat="1" ht="15">
      <c r="B1763" s="86"/>
      <c r="F1763" s="86"/>
      <c r="G1763" s="86"/>
      <c r="H1763" s="86"/>
      <c r="I1763" s="86"/>
      <c r="J1763" s="86"/>
      <c r="K1763" s="86"/>
      <c r="L1763" s="86"/>
      <c r="M1763" s="86"/>
      <c r="N1763" s="86"/>
      <c r="O1763" s="86"/>
      <c r="P1763" s="86"/>
      <c r="Q1763" s="86"/>
      <c r="R1763" s="86"/>
      <c r="S1763" s="86"/>
    </row>
    <row r="1764" spans="2:19" s="87" customFormat="1" ht="15">
      <c r="B1764" s="86"/>
      <c r="F1764" s="86"/>
      <c r="G1764" s="86"/>
      <c r="H1764" s="86"/>
      <c r="I1764" s="86"/>
      <c r="J1764" s="86"/>
      <c r="K1764" s="86"/>
      <c r="L1764" s="86"/>
      <c r="M1764" s="86"/>
      <c r="N1764" s="86"/>
      <c r="O1764" s="86"/>
      <c r="P1764" s="86"/>
      <c r="Q1764" s="86"/>
      <c r="R1764" s="86"/>
      <c r="S1764" s="86"/>
    </row>
    <row r="1765" spans="2:19" s="87" customFormat="1" ht="15">
      <c r="B1765" s="86"/>
      <c r="F1765" s="86"/>
      <c r="G1765" s="86"/>
      <c r="H1765" s="86"/>
      <c r="I1765" s="86"/>
      <c r="J1765" s="86"/>
      <c r="K1765" s="86"/>
      <c r="L1765" s="86"/>
      <c r="M1765" s="86"/>
      <c r="N1765" s="86"/>
      <c r="O1765" s="86"/>
      <c r="P1765" s="86"/>
      <c r="Q1765" s="86"/>
      <c r="R1765" s="86"/>
      <c r="S1765" s="86"/>
    </row>
    <row r="1766" spans="2:19" s="87" customFormat="1" ht="15">
      <c r="B1766" s="86"/>
      <c r="F1766" s="86"/>
      <c r="G1766" s="86"/>
      <c r="H1766" s="86"/>
      <c r="I1766" s="86"/>
      <c r="J1766" s="86"/>
      <c r="K1766" s="86"/>
      <c r="L1766" s="86"/>
      <c r="M1766" s="86"/>
      <c r="N1766" s="86"/>
      <c r="O1766" s="86"/>
      <c r="P1766" s="86"/>
      <c r="Q1766" s="86"/>
      <c r="R1766" s="86"/>
      <c r="S1766" s="86"/>
    </row>
    <row r="1767" spans="2:19" s="87" customFormat="1" ht="15">
      <c r="B1767" s="86"/>
      <c r="F1767" s="86"/>
      <c r="G1767" s="86"/>
      <c r="H1767" s="86"/>
      <c r="I1767" s="86"/>
      <c r="J1767" s="86"/>
      <c r="K1767" s="86"/>
      <c r="L1767" s="86"/>
      <c r="M1767" s="86"/>
      <c r="N1767" s="86"/>
      <c r="O1767" s="86"/>
      <c r="P1767" s="86"/>
      <c r="Q1767" s="86"/>
      <c r="R1767" s="86"/>
      <c r="S1767" s="86"/>
    </row>
    <row r="1768" spans="2:19" s="87" customFormat="1" ht="15">
      <c r="B1768" s="86"/>
      <c r="F1768" s="86"/>
      <c r="G1768" s="86"/>
      <c r="H1768" s="86"/>
      <c r="I1768" s="86"/>
      <c r="J1768" s="86"/>
      <c r="K1768" s="86"/>
      <c r="L1768" s="86"/>
      <c r="M1768" s="86"/>
      <c r="N1768" s="86"/>
      <c r="O1768" s="86"/>
      <c r="P1768" s="86"/>
      <c r="Q1768" s="86"/>
      <c r="R1768" s="86"/>
      <c r="S1768" s="86"/>
    </row>
    <row r="1769" spans="2:19" s="87" customFormat="1" ht="15">
      <c r="B1769" s="86"/>
      <c r="F1769" s="86"/>
      <c r="G1769" s="86"/>
      <c r="H1769" s="86"/>
      <c r="I1769" s="86"/>
      <c r="J1769" s="86"/>
      <c r="K1769" s="86"/>
      <c r="L1769" s="86"/>
      <c r="M1769" s="86"/>
      <c r="N1769" s="86"/>
      <c r="O1769" s="86"/>
      <c r="P1769" s="86"/>
      <c r="Q1769" s="86"/>
      <c r="R1769" s="86"/>
      <c r="S1769" s="86"/>
    </row>
    <row r="1770" spans="2:19" s="87" customFormat="1" ht="15">
      <c r="B1770" s="86"/>
      <c r="F1770" s="86"/>
      <c r="G1770" s="86"/>
      <c r="H1770" s="86"/>
      <c r="I1770" s="86"/>
      <c r="J1770" s="86"/>
      <c r="K1770" s="86"/>
      <c r="L1770" s="86"/>
      <c r="M1770" s="86"/>
      <c r="N1770" s="86"/>
      <c r="O1770" s="86"/>
      <c r="P1770" s="86"/>
      <c r="Q1770" s="86"/>
      <c r="R1770" s="86"/>
      <c r="S1770" s="86"/>
    </row>
    <row r="1771" spans="2:19" s="87" customFormat="1" ht="15">
      <c r="B1771" s="86"/>
      <c r="F1771" s="86"/>
      <c r="G1771" s="86"/>
      <c r="H1771" s="86"/>
      <c r="I1771" s="86"/>
      <c r="J1771" s="86"/>
      <c r="K1771" s="86"/>
      <c r="L1771" s="86"/>
      <c r="M1771" s="86"/>
      <c r="N1771" s="86"/>
      <c r="O1771" s="86"/>
      <c r="P1771" s="86"/>
      <c r="Q1771" s="86"/>
      <c r="R1771" s="86"/>
      <c r="S1771" s="86"/>
    </row>
    <row r="1772" spans="2:19" s="87" customFormat="1" ht="15">
      <c r="B1772" s="86"/>
      <c r="F1772" s="86"/>
      <c r="G1772" s="86"/>
      <c r="H1772" s="86"/>
      <c r="I1772" s="86"/>
      <c r="J1772" s="86"/>
      <c r="K1772" s="86"/>
      <c r="L1772" s="86"/>
      <c r="M1772" s="86"/>
      <c r="N1772" s="86"/>
      <c r="O1772" s="86"/>
      <c r="P1772" s="86"/>
      <c r="Q1772" s="86"/>
      <c r="R1772" s="86"/>
      <c r="S1772" s="86"/>
    </row>
    <row r="1773" spans="2:19" s="87" customFormat="1" ht="15">
      <c r="B1773" s="86"/>
      <c r="F1773" s="86"/>
      <c r="G1773" s="86"/>
      <c r="H1773" s="86"/>
      <c r="I1773" s="86"/>
      <c r="J1773" s="86"/>
      <c r="K1773" s="86"/>
      <c r="L1773" s="86"/>
      <c r="M1773" s="86"/>
      <c r="N1773" s="86"/>
      <c r="O1773" s="86"/>
      <c r="P1773" s="86"/>
      <c r="Q1773" s="86"/>
      <c r="R1773" s="86"/>
      <c r="S1773" s="86"/>
    </row>
    <row r="1774" spans="2:19" s="87" customFormat="1" ht="15">
      <c r="B1774" s="86"/>
      <c r="F1774" s="86"/>
      <c r="G1774" s="86"/>
      <c r="H1774" s="86"/>
      <c r="I1774" s="86"/>
      <c r="J1774" s="86"/>
      <c r="K1774" s="86"/>
      <c r="L1774" s="86"/>
      <c r="M1774" s="86"/>
      <c r="N1774" s="86"/>
      <c r="O1774" s="86"/>
      <c r="P1774" s="86"/>
      <c r="Q1774" s="86"/>
      <c r="R1774" s="86"/>
      <c r="S1774" s="86"/>
    </row>
    <row r="1775" spans="2:19" s="87" customFormat="1" ht="15">
      <c r="B1775" s="86"/>
      <c r="F1775" s="86"/>
      <c r="G1775" s="86"/>
      <c r="H1775" s="86"/>
      <c r="I1775" s="86"/>
      <c r="J1775" s="86"/>
      <c r="K1775" s="86"/>
      <c r="L1775" s="86"/>
      <c r="M1775" s="86"/>
      <c r="N1775" s="86"/>
      <c r="O1775" s="86"/>
      <c r="P1775" s="86"/>
      <c r="Q1775" s="86"/>
      <c r="R1775" s="86"/>
      <c r="S1775" s="86"/>
    </row>
    <row r="1776" spans="2:19" s="87" customFormat="1" ht="15">
      <c r="B1776" s="86"/>
      <c r="F1776" s="86"/>
      <c r="G1776" s="86"/>
      <c r="H1776" s="86"/>
      <c r="I1776" s="86"/>
      <c r="J1776" s="86"/>
      <c r="K1776" s="86"/>
      <c r="L1776" s="86"/>
      <c r="M1776" s="86"/>
      <c r="N1776" s="86"/>
      <c r="O1776" s="86"/>
      <c r="P1776" s="86"/>
      <c r="Q1776" s="86"/>
      <c r="R1776" s="86"/>
      <c r="S1776" s="86"/>
    </row>
    <row r="1777" spans="2:19" s="87" customFormat="1" ht="15">
      <c r="B1777" s="86"/>
      <c r="F1777" s="86"/>
      <c r="G1777" s="86"/>
      <c r="H1777" s="86"/>
      <c r="I1777" s="86"/>
      <c r="J1777" s="86"/>
      <c r="K1777" s="86"/>
      <c r="L1777" s="86"/>
      <c r="M1777" s="86"/>
      <c r="N1777" s="86"/>
      <c r="O1777" s="86"/>
      <c r="P1777" s="86"/>
      <c r="Q1777" s="86"/>
      <c r="R1777" s="86"/>
      <c r="S1777" s="86"/>
    </row>
    <row r="1778" spans="2:19" s="87" customFormat="1" ht="15">
      <c r="B1778" s="86"/>
      <c r="F1778" s="86"/>
      <c r="G1778" s="86"/>
      <c r="H1778" s="86"/>
      <c r="I1778" s="86"/>
      <c r="J1778" s="86"/>
      <c r="K1778" s="86"/>
      <c r="L1778" s="86"/>
      <c r="M1778" s="86"/>
      <c r="N1778" s="86"/>
      <c r="O1778" s="86"/>
      <c r="P1778" s="86"/>
      <c r="Q1778" s="86"/>
      <c r="R1778" s="86"/>
      <c r="S1778" s="86"/>
    </row>
    <row r="1779" spans="2:19" s="87" customFormat="1" ht="15">
      <c r="B1779" s="86"/>
      <c r="F1779" s="86"/>
      <c r="G1779" s="86"/>
      <c r="H1779" s="86"/>
      <c r="I1779" s="86"/>
      <c r="J1779" s="86"/>
      <c r="K1779" s="86"/>
      <c r="L1779" s="86"/>
      <c r="M1779" s="86"/>
      <c r="N1779" s="86"/>
      <c r="O1779" s="86"/>
      <c r="P1779" s="86"/>
      <c r="Q1779" s="86"/>
      <c r="R1779" s="86"/>
      <c r="S1779" s="86"/>
    </row>
    <row r="1780" spans="2:19" s="87" customFormat="1" ht="15">
      <c r="B1780" s="86"/>
      <c r="F1780" s="86"/>
      <c r="G1780" s="86"/>
      <c r="H1780" s="86"/>
      <c r="I1780" s="86"/>
      <c r="J1780" s="86"/>
      <c r="K1780" s="86"/>
      <c r="L1780" s="86"/>
      <c r="M1780" s="86"/>
      <c r="N1780" s="86"/>
      <c r="O1780" s="86"/>
      <c r="P1780" s="86"/>
      <c r="Q1780" s="86"/>
      <c r="R1780" s="86"/>
      <c r="S1780" s="86"/>
    </row>
    <row r="1781" spans="2:19" s="87" customFormat="1" ht="15">
      <c r="B1781" s="86"/>
      <c r="F1781" s="86"/>
      <c r="G1781" s="86"/>
      <c r="H1781" s="86"/>
      <c r="I1781" s="86"/>
      <c r="J1781" s="86"/>
      <c r="K1781" s="86"/>
      <c r="L1781" s="86"/>
      <c r="M1781" s="86"/>
      <c r="N1781" s="86"/>
      <c r="O1781" s="86"/>
      <c r="P1781" s="86"/>
      <c r="Q1781" s="86"/>
      <c r="R1781" s="86"/>
      <c r="S1781" s="86"/>
    </row>
    <row r="1782" spans="2:19" s="87" customFormat="1" ht="15">
      <c r="B1782" s="86"/>
      <c r="F1782" s="86"/>
      <c r="G1782" s="86"/>
      <c r="H1782" s="86"/>
      <c r="I1782" s="86"/>
      <c r="J1782" s="86"/>
      <c r="K1782" s="86"/>
      <c r="L1782" s="86"/>
      <c r="M1782" s="86"/>
      <c r="N1782" s="86"/>
      <c r="O1782" s="86"/>
      <c r="P1782" s="86"/>
      <c r="Q1782" s="86"/>
      <c r="R1782" s="86"/>
      <c r="S1782" s="86"/>
    </row>
    <row r="1783" spans="2:19" s="87" customFormat="1" ht="15">
      <c r="B1783" s="86"/>
      <c r="F1783" s="86"/>
      <c r="G1783" s="86"/>
      <c r="H1783" s="86"/>
      <c r="I1783" s="86"/>
      <c r="J1783" s="86"/>
      <c r="K1783" s="86"/>
      <c r="L1783" s="86"/>
      <c r="M1783" s="86"/>
      <c r="N1783" s="86"/>
      <c r="O1783" s="86"/>
      <c r="P1783" s="86"/>
      <c r="Q1783" s="86"/>
      <c r="R1783" s="86"/>
      <c r="S1783" s="86"/>
    </row>
    <row r="1784" spans="2:19" s="87" customFormat="1" ht="15">
      <c r="B1784" s="86"/>
      <c r="F1784" s="86"/>
      <c r="G1784" s="86"/>
      <c r="H1784" s="86"/>
      <c r="I1784" s="86"/>
      <c r="J1784" s="86"/>
      <c r="K1784" s="86"/>
      <c r="L1784" s="86"/>
      <c r="M1784" s="86"/>
      <c r="N1784" s="86"/>
      <c r="O1784" s="86"/>
      <c r="P1784" s="86"/>
      <c r="Q1784" s="86"/>
      <c r="R1784" s="86"/>
      <c r="S1784" s="86"/>
    </row>
    <row r="1785" spans="2:19" s="87" customFormat="1" ht="15">
      <c r="B1785" s="86"/>
      <c r="F1785" s="86"/>
      <c r="G1785" s="86"/>
      <c r="H1785" s="86"/>
      <c r="I1785" s="86"/>
      <c r="J1785" s="86"/>
      <c r="K1785" s="86"/>
      <c r="L1785" s="86"/>
      <c r="M1785" s="86"/>
      <c r="N1785" s="86"/>
      <c r="O1785" s="86"/>
      <c r="P1785" s="86"/>
      <c r="Q1785" s="86"/>
      <c r="R1785" s="86"/>
      <c r="S1785" s="86"/>
    </row>
    <row r="1786" spans="2:19" s="87" customFormat="1" ht="15">
      <c r="B1786" s="86"/>
      <c r="F1786" s="86"/>
      <c r="G1786" s="86"/>
      <c r="H1786" s="86"/>
      <c r="I1786" s="86"/>
      <c r="J1786" s="86"/>
      <c r="K1786" s="86"/>
      <c r="L1786" s="86"/>
      <c r="M1786" s="86"/>
      <c r="N1786" s="86"/>
      <c r="O1786" s="86"/>
      <c r="P1786" s="86"/>
      <c r="Q1786" s="86"/>
      <c r="R1786" s="86"/>
      <c r="S1786" s="86"/>
    </row>
    <row r="1787" spans="2:19" s="87" customFormat="1" ht="15">
      <c r="B1787" s="86"/>
      <c r="F1787" s="86"/>
      <c r="G1787" s="86"/>
      <c r="H1787" s="86"/>
      <c r="I1787" s="86"/>
      <c r="J1787" s="86"/>
      <c r="K1787" s="86"/>
      <c r="L1787" s="86"/>
      <c r="M1787" s="86"/>
      <c r="N1787" s="86"/>
      <c r="O1787" s="86"/>
      <c r="P1787" s="86"/>
      <c r="Q1787" s="86"/>
      <c r="R1787" s="86"/>
      <c r="S1787" s="86"/>
    </row>
    <row r="1788" spans="2:19" s="87" customFormat="1" ht="15">
      <c r="B1788" s="86"/>
      <c r="F1788" s="86"/>
      <c r="G1788" s="86"/>
      <c r="H1788" s="86"/>
      <c r="I1788" s="86"/>
      <c r="J1788" s="86"/>
      <c r="K1788" s="86"/>
      <c r="L1788" s="86"/>
      <c r="M1788" s="86"/>
      <c r="N1788" s="86"/>
      <c r="O1788" s="86"/>
      <c r="P1788" s="86"/>
      <c r="Q1788" s="86"/>
      <c r="R1788" s="86"/>
      <c r="S1788" s="86"/>
    </row>
    <row r="1789" spans="2:19" s="87" customFormat="1" ht="15">
      <c r="B1789" s="86"/>
      <c r="F1789" s="86"/>
      <c r="G1789" s="86"/>
      <c r="H1789" s="86"/>
      <c r="I1789" s="86"/>
      <c r="J1789" s="86"/>
      <c r="K1789" s="86"/>
      <c r="L1789" s="86"/>
      <c r="M1789" s="86"/>
      <c r="N1789" s="86"/>
      <c r="O1789" s="86"/>
      <c r="P1789" s="86"/>
      <c r="Q1789" s="86"/>
      <c r="R1789" s="86"/>
      <c r="S1789" s="86"/>
    </row>
    <row r="1790" spans="2:19" s="87" customFormat="1" ht="15">
      <c r="B1790" s="86"/>
      <c r="F1790" s="86"/>
      <c r="G1790" s="86"/>
      <c r="H1790" s="86"/>
      <c r="I1790" s="86"/>
      <c r="J1790" s="86"/>
      <c r="K1790" s="86"/>
      <c r="L1790" s="86"/>
      <c r="M1790" s="86"/>
      <c r="N1790" s="86"/>
      <c r="O1790" s="86"/>
      <c r="P1790" s="86"/>
      <c r="Q1790" s="86"/>
      <c r="R1790" s="86"/>
      <c r="S1790" s="86"/>
    </row>
    <row r="1791" spans="2:19" s="87" customFormat="1" ht="15">
      <c r="B1791" s="86"/>
      <c r="F1791" s="86"/>
      <c r="G1791" s="86"/>
      <c r="H1791" s="86"/>
      <c r="I1791" s="86"/>
      <c r="J1791" s="86"/>
      <c r="K1791" s="86"/>
      <c r="L1791" s="86"/>
      <c r="M1791" s="86"/>
      <c r="N1791" s="86"/>
      <c r="O1791" s="86"/>
      <c r="P1791" s="86"/>
      <c r="Q1791" s="86"/>
      <c r="R1791" s="86"/>
      <c r="S1791" s="86"/>
    </row>
    <row r="1792" spans="2:19" s="87" customFormat="1" ht="15">
      <c r="B1792" s="86"/>
      <c r="F1792" s="86"/>
      <c r="G1792" s="86"/>
      <c r="H1792" s="86"/>
      <c r="I1792" s="86"/>
      <c r="J1792" s="86"/>
      <c r="K1792" s="86"/>
      <c r="L1792" s="86"/>
      <c r="M1792" s="86"/>
      <c r="N1792" s="86"/>
      <c r="O1792" s="86"/>
      <c r="P1792" s="86"/>
      <c r="Q1792" s="86"/>
      <c r="R1792" s="86"/>
      <c r="S1792" s="86"/>
    </row>
    <row r="1793" spans="2:19" s="87" customFormat="1" ht="15">
      <c r="B1793" s="86"/>
      <c r="F1793" s="86"/>
      <c r="G1793" s="86"/>
      <c r="H1793" s="86"/>
      <c r="I1793" s="86"/>
      <c r="J1793" s="86"/>
      <c r="K1793" s="86"/>
      <c r="L1793" s="86"/>
      <c r="M1793" s="86"/>
      <c r="N1793" s="86"/>
      <c r="O1793" s="86"/>
      <c r="P1793" s="86"/>
      <c r="Q1793" s="86"/>
      <c r="R1793" s="86"/>
      <c r="S1793" s="86"/>
    </row>
    <row r="1794" spans="2:19" s="87" customFormat="1" ht="15">
      <c r="B1794" s="86"/>
      <c r="F1794" s="86"/>
      <c r="G1794" s="86"/>
      <c r="H1794" s="86"/>
      <c r="I1794" s="86"/>
      <c r="J1794" s="86"/>
      <c r="K1794" s="86"/>
      <c r="L1794" s="86"/>
      <c r="M1794" s="86"/>
      <c r="N1794" s="86"/>
      <c r="O1794" s="86"/>
      <c r="P1794" s="86"/>
      <c r="Q1794" s="86"/>
      <c r="R1794" s="86"/>
      <c r="S1794" s="86"/>
    </row>
    <row r="1795" spans="2:19" s="87" customFormat="1" ht="15">
      <c r="B1795" s="86"/>
      <c r="F1795" s="86"/>
      <c r="G1795" s="86"/>
      <c r="H1795" s="86"/>
      <c r="I1795" s="86"/>
      <c r="J1795" s="86"/>
      <c r="K1795" s="86"/>
      <c r="L1795" s="86"/>
      <c r="M1795" s="86"/>
      <c r="N1795" s="86"/>
      <c r="O1795" s="86"/>
      <c r="P1795" s="86"/>
      <c r="Q1795" s="86"/>
      <c r="R1795" s="86"/>
      <c r="S1795" s="86"/>
    </row>
    <row r="1796" spans="2:19" s="87" customFormat="1" ht="15">
      <c r="B1796" s="86"/>
      <c r="F1796" s="86"/>
      <c r="G1796" s="86"/>
      <c r="H1796" s="86"/>
      <c r="I1796" s="86"/>
      <c r="J1796" s="86"/>
      <c r="K1796" s="86"/>
      <c r="L1796" s="86"/>
      <c r="M1796" s="86"/>
      <c r="N1796" s="86"/>
      <c r="O1796" s="86"/>
      <c r="P1796" s="86"/>
      <c r="Q1796" s="86"/>
      <c r="R1796" s="86"/>
      <c r="S1796" s="86"/>
    </row>
    <row r="1797" spans="2:19" s="87" customFormat="1" ht="15">
      <c r="B1797" s="86"/>
      <c r="F1797" s="86"/>
      <c r="G1797" s="86"/>
      <c r="H1797" s="86"/>
      <c r="I1797" s="86"/>
      <c r="J1797" s="86"/>
      <c r="K1797" s="86"/>
      <c r="L1797" s="86"/>
      <c r="M1797" s="86"/>
      <c r="N1797" s="86"/>
      <c r="O1797" s="86"/>
      <c r="P1797" s="86"/>
      <c r="Q1797" s="86"/>
      <c r="R1797" s="86"/>
      <c r="S1797" s="86"/>
    </row>
    <row r="1798" spans="2:19" s="87" customFormat="1" ht="15">
      <c r="B1798" s="86"/>
      <c r="F1798" s="86"/>
      <c r="G1798" s="86"/>
      <c r="H1798" s="86"/>
      <c r="I1798" s="86"/>
      <c r="J1798" s="86"/>
      <c r="K1798" s="86"/>
      <c r="L1798" s="86"/>
      <c r="M1798" s="86"/>
      <c r="N1798" s="86"/>
      <c r="O1798" s="86"/>
      <c r="P1798" s="86"/>
      <c r="Q1798" s="86"/>
      <c r="R1798" s="86"/>
      <c r="S1798" s="86"/>
    </row>
    <row r="1799" spans="2:19" s="87" customFormat="1" ht="15">
      <c r="B1799" s="86"/>
      <c r="F1799" s="86"/>
      <c r="G1799" s="86"/>
      <c r="H1799" s="86"/>
      <c r="I1799" s="86"/>
      <c r="J1799" s="86"/>
      <c r="K1799" s="86"/>
      <c r="L1799" s="86"/>
      <c r="M1799" s="86"/>
      <c r="N1799" s="86"/>
      <c r="O1799" s="86"/>
      <c r="P1799" s="86"/>
      <c r="Q1799" s="86"/>
      <c r="R1799" s="86"/>
      <c r="S1799" s="86"/>
    </row>
    <row r="1800" spans="2:19" s="87" customFormat="1" ht="15">
      <c r="B1800" s="86"/>
      <c r="F1800" s="86"/>
      <c r="G1800" s="86"/>
      <c r="H1800" s="86"/>
      <c r="I1800" s="86"/>
      <c r="J1800" s="86"/>
      <c r="K1800" s="86"/>
      <c r="L1800" s="86"/>
      <c r="M1800" s="86"/>
      <c r="N1800" s="86"/>
      <c r="O1800" s="86"/>
      <c r="P1800" s="86"/>
      <c r="Q1800" s="86"/>
      <c r="R1800" s="86"/>
      <c r="S1800" s="86"/>
    </row>
    <row r="1801" spans="2:19" s="87" customFormat="1" ht="15">
      <c r="B1801" s="86"/>
      <c r="F1801" s="86"/>
      <c r="G1801" s="86"/>
      <c r="H1801" s="86"/>
      <c r="I1801" s="86"/>
      <c r="J1801" s="86"/>
      <c r="K1801" s="86"/>
      <c r="L1801" s="86"/>
      <c r="M1801" s="86"/>
      <c r="N1801" s="86"/>
      <c r="O1801" s="86"/>
      <c r="P1801" s="86"/>
      <c r="Q1801" s="86"/>
      <c r="R1801" s="86"/>
      <c r="S1801" s="86"/>
    </row>
    <row r="1802" spans="2:19" s="87" customFormat="1" ht="15">
      <c r="B1802" s="86"/>
      <c r="F1802" s="86"/>
      <c r="G1802" s="86"/>
      <c r="H1802" s="86"/>
      <c r="I1802" s="86"/>
      <c r="J1802" s="86"/>
      <c r="K1802" s="86"/>
      <c r="L1802" s="86"/>
      <c r="M1802" s="86"/>
      <c r="N1802" s="86"/>
      <c r="O1802" s="86"/>
      <c r="P1802" s="86"/>
      <c r="Q1802" s="86"/>
      <c r="R1802" s="86"/>
      <c r="S1802" s="86"/>
    </row>
    <row r="1803" spans="2:19" s="87" customFormat="1" ht="15">
      <c r="B1803" s="86"/>
      <c r="F1803" s="86"/>
      <c r="G1803" s="86"/>
      <c r="H1803" s="86"/>
      <c r="I1803" s="86"/>
      <c r="J1803" s="86"/>
      <c r="K1803" s="86"/>
      <c r="L1803" s="86"/>
      <c r="M1803" s="86"/>
      <c r="N1803" s="86"/>
      <c r="O1803" s="86"/>
      <c r="P1803" s="86"/>
      <c r="Q1803" s="86"/>
      <c r="R1803" s="86"/>
      <c r="S1803" s="86"/>
    </row>
    <row r="1804" spans="2:19" s="87" customFormat="1" ht="15">
      <c r="B1804" s="86"/>
      <c r="F1804" s="86"/>
      <c r="G1804" s="86"/>
      <c r="H1804" s="86"/>
      <c r="I1804" s="86"/>
      <c r="J1804" s="86"/>
      <c r="K1804" s="86"/>
      <c r="L1804" s="86"/>
      <c r="M1804" s="86"/>
      <c r="N1804" s="86"/>
      <c r="O1804" s="86"/>
      <c r="P1804" s="86"/>
      <c r="Q1804" s="86"/>
      <c r="R1804" s="86"/>
      <c r="S1804" s="86"/>
    </row>
    <row r="1805" spans="2:19" s="87" customFormat="1" ht="15">
      <c r="B1805" s="86"/>
      <c r="F1805" s="86"/>
      <c r="G1805" s="86"/>
      <c r="H1805" s="86"/>
      <c r="I1805" s="86"/>
      <c r="J1805" s="86"/>
      <c r="K1805" s="86"/>
      <c r="L1805" s="86"/>
      <c r="M1805" s="86"/>
      <c r="N1805" s="86"/>
      <c r="O1805" s="86"/>
      <c r="P1805" s="86"/>
      <c r="Q1805" s="86"/>
      <c r="R1805" s="86"/>
      <c r="S1805" s="86"/>
    </row>
    <row r="1806" spans="2:19" s="87" customFormat="1" ht="15">
      <c r="B1806" s="86"/>
      <c r="F1806" s="86"/>
      <c r="G1806" s="86"/>
      <c r="H1806" s="86"/>
      <c r="I1806" s="86"/>
      <c r="J1806" s="86"/>
      <c r="K1806" s="86"/>
      <c r="L1806" s="86"/>
      <c r="M1806" s="86"/>
      <c r="N1806" s="86"/>
      <c r="O1806" s="86"/>
      <c r="P1806" s="86"/>
      <c r="Q1806" s="86"/>
      <c r="R1806" s="86"/>
      <c r="S1806" s="86"/>
    </row>
    <row r="1807" spans="2:19" s="87" customFormat="1" ht="15">
      <c r="B1807" s="86"/>
      <c r="F1807" s="86"/>
      <c r="G1807" s="86"/>
      <c r="H1807" s="86"/>
      <c r="I1807" s="86"/>
      <c r="J1807" s="86"/>
      <c r="K1807" s="86"/>
      <c r="L1807" s="86"/>
      <c r="M1807" s="86"/>
      <c r="N1807" s="86"/>
      <c r="O1807" s="86"/>
      <c r="P1807" s="86"/>
      <c r="Q1807" s="86"/>
      <c r="R1807" s="86"/>
      <c r="S1807" s="86"/>
    </row>
    <row r="1808" spans="2:19" s="87" customFormat="1" ht="15">
      <c r="B1808" s="86"/>
      <c r="F1808" s="86"/>
      <c r="G1808" s="86"/>
      <c r="H1808" s="86"/>
      <c r="I1808" s="86"/>
      <c r="J1808" s="86"/>
      <c r="K1808" s="86"/>
      <c r="L1808" s="86"/>
      <c r="M1808" s="86"/>
      <c r="N1808" s="86"/>
      <c r="O1808" s="86"/>
      <c r="P1808" s="86"/>
      <c r="Q1808" s="86"/>
      <c r="R1808" s="86"/>
      <c r="S1808" s="86"/>
    </row>
    <row r="1809" spans="2:19" s="87" customFormat="1" ht="15">
      <c r="B1809" s="86"/>
      <c r="F1809" s="86"/>
      <c r="G1809" s="86"/>
      <c r="H1809" s="86"/>
      <c r="I1809" s="86"/>
      <c r="J1809" s="86"/>
      <c r="K1809" s="86"/>
      <c r="L1809" s="86"/>
      <c r="M1809" s="86"/>
      <c r="N1809" s="86"/>
      <c r="O1809" s="86"/>
      <c r="P1809" s="86"/>
      <c r="Q1809" s="86"/>
      <c r="R1809" s="86"/>
      <c r="S1809" s="86"/>
    </row>
    <row r="1810" spans="2:19" s="87" customFormat="1" ht="15">
      <c r="B1810" s="86"/>
      <c r="F1810" s="86"/>
      <c r="G1810" s="86"/>
      <c r="H1810" s="86"/>
      <c r="I1810" s="86"/>
      <c r="J1810" s="86"/>
      <c r="K1810" s="86"/>
      <c r="L1810" s="86"/>
      <c r="M1810" s="86"/>
      <c r="N1810" s="86"/>
      <c r="O1810" s="86"/>
      <c r="P1810" s="86"/>
      <c r="Q1810" s="86"/>
      <c r="R1810" s="86"/>
      <c r="S1810" s="86"/>
    </row>
    <row r="1811" spans="2:19" s="87" customFormat="1" ht="15">
      <c r="B1811" s="86"/>
      <c r="F1811" s="86"/>
      <c r="G1811" s="86"/>
      <c r="H1811" s="86"/>
      <c r="I1811" s="86"/>
      <c r="J1811" s="86"/>
      <c r="K1811" s="86"/>
      <c r="L1811" s="86"/>
      <c r="M1811" s="86"/>
      <c r="N1811" s="86"/>
      <c r="O1811" s="86"/>
      <c r="P1811" s="86"/>
      <c r="Q1811" s="86"/>
      <c r="R1811" s="86"/>
      <c r="S1811" s="86"/>
    </row>
    <row r="1812" spans="2:19" s="87" customFormat="1" ht="15">
      <c r="B1812" s="86"/>
      <c r="F1812" s="86"/>
      <c r="G1812" s="86"/>
      <c r="H1812" s="86"/>
      <c r="I1812" s="86"/>
      <c r="J1812" s="86"/>
      <c r="K1812" s="86"/>
      <c r="L1812" s="86"/>
      <c r="M1812" s="86"/>
      <c r="N1812" s="86"/>
      <c r="O1812" s="86"/>
      <c r="P1812" s="86"/>
      <c r="Q1812" s="86"/>
      <c r="R1812" s="86"/>
      <c r="S1812" s="86"/>
    </row>
    <row r="1813" spans="2:19" s="87" customFormat="1" ht="15">
      <c r="B1813" s="86"/>
      <c r="F1813" s="86"/>
      <c r="G1813" s="86"/>
      <c r="H1813" s="86"/>
      <c r="I1813" s="86"/>
      <c r="J1813" s="86"/>
      <c r="K1813" s="86"/>
      <c r="L1813" s="86"/>
      <c r="M1813" s="86"/>
      <c r="N1813" s="86"/>
      <c r="O1813" s="86"/>
      <c r="P1813" s="86"/>
      <c r="Q1813" s="86"/>
      <c r="R1813" s="86"/>
      <c r="S1813" s="86"/>
    </row>
    <row r="1814" spans="2:19" s="87" customFormat="1" ht="15">
      <c r="B1814" s="86"/>
      <c r="F1814" s="86"/>
      <c r="G1814" s="86"/>
      <c r="H1814" s="86"/>
      <c r="I1814" s="86"/>
      <c r="J1814" s="86"/>
      <c r="K1814" s="86"/>
      <c r="L1814" s="86"/>
      <c r="M1814" s="86"/>
      <c r="N1814" s="86"/>
      <c r="O1814" s="86"/>
      <c r="P1814" s="86"/>
      <c r="Q1814" s="86"/>
      <c r="R1814" s="86"/>
      <c r="S1814" s="86"/>
    </row>
    <row r="1815" spans="2:19" s="87" customFormat="1" ht="15">
      <c r="B1815" s="86"/>
      <c r="F1815" s="86"/>
      <c r="G1815" s="86"/>
      <c r="H1815" s="86"/>
      <c r="I1815" s="86"/>
      <c r="J1815" s="86"/>
      <c r="K1815" s="86"/>
      <c r="L1815" s="86"/>
      <c r="M1815" s="86"/>
      <c r="N1815" s="86"/>
      <c r="O1815" s="86"/>
      <c r="P1815" s="86"/>
      <c r="Q1815" s="86"/>
      <c r="R1815" s="86"/>
      <c r="S1815" s="86"/>
    </row>
    <row r="1816" spans="2:19" s="87" customFormat="1" ht="15">
      <c r="B1816" s="86"/>
      <c r="F1816" s="86"/>
      <c r="G1816" s="86"/>
      <c r="H1816" s="86"/>
      <c r="I1816" s="86"/>
      <c r="J1816" s="86"/>
      <c r="K1816" s="86"/>
      <c r="L1816" s="86"/>
      <c r="M1816" s="86"/>
      <c r="N1816" s="86"/>
      <c r="O1816" s="86"/>
      <c r="P1816" s="86"/>
      <c r="Q1816" s="86"/>
      <c r="R1816" s="86"/>
      <c r="S1816" s="86"/>
    </row>
    <row r="1817" spans="2:19" s="87" customFormat="1" ht="15">
      <c r="B1817" s="86"/>
      <c r="F1817" s="86"/>
      <c r="G1817" s="86"/>
      <c r="H1817" s="86"/>
      <c r="I1817" s="86"/>
      <c r="J1817" s="86"/>
      <c r="K1817" s="86"/>
      <c r="L1817" s="86"/>
      <c r="M1817" s="86"/>
      <c r="N1817" s="86"/>
      <c r="O1817" s="86"/>
      <c r="P1817" s="86"/>
      <c r="Q1817" s="86"/>
      <c r="R1817" s="86"/>
      <c r="S1817" s="86"/>
    </row>
    <row r="1818" spans="2:19" s="87" customFormat="1" ht="15">
      <c r="B1818" s="86"/>
      <c r="F1818" s="86"/>
      <c r="G1818" s="86"/>
      <c r="H1818" s="86"/>
      <c r="I1818" s="86"/>
      <c r="J1818" s="86"/>
      <c r="K1818" s="86"/>
      <c r="L1818" s="86"/>
      <c r="M1818" s="86"/>
      <c r="N1818" s="86"/>
      <c r="O1818" s="86"/>
      <c r="P1818" s="86"/>
      <c r="Q1818" s="86"/>
      <c r="R1818" s="86"/>
      <c r="S1818" s="86"/>
    </row>
    <row r="1819" spans="2:19" s="87" customFormat="1" ht="15">
      <c r="B1819" s="86"/>
      <c r="F1819" s="86"/>
      <c r="G1819" s="86"/>
      <c r="H1819" s="86"/>
      <c r="I1819" s="86"/>
      <c r="J1819" s="86"/>
      <c r="K1819" s="86"/>
      <c r="L1819" s="86"/>
      <c r="M1819" s="86"/>
      <c r="N1819" s="86"/>
      <c r="O1819" s="86"/>
      <c r="P1819" s="86"/>
      <c r="Q1819" s="86"/>
      <c r="R1819" s="86"/>
      <c r="S1819" s="86"/>
    </row>
    <row r="1820" spans="2:19" s="87" customFormat="1" ht="15">
      <c r="B1820" s="86"/>
      <c r="F1820" s="86"/>
      <c r="G1820" s="86"/>
      <c r="H1820" s="86"/>
      <c r="I1820" s="86"/>
      <c r="J1820" s="86"/>
      <c r="K1820" s="86"/>
      <c r="L1820" s="86"/>
      <c r="M1820" s="86"/>
      <c r="N1820" s="86"/>
      <c r="O1820" s="86"/>
      <c r="P1820" s="86"/>
      <c r="Q1820" s="86"/>
      <c r="R1820" s="86"/>
      <c r="S1820" s="86"/>
    </row>
    <row r="1821" spans="2:19" s="87" customFormat="1" ht="15">
      <c r="B1821" s="86"/>
      <c r="F1821" s="86"/>
      <c r="G1821" s="86"/>
      <c r="H1821" s="86"/>
      <c r="I1821" s="86"/>
      <c r="J1821" s="86"/>
      <c r="K1821" s="86"/>
      <c r="L1821" s="86"/>
      <c r="M1821" s="86"/>
      <c r="N1821" s="86"/>
      <c r="O1821" s="86"/>
      <c r="P1821" s="86"/>
      <c r="Q1821" s="86"/>
      <c r="R1821" s="86"/>
      <c r="S1821" s="86"/>
    </row>
    <row r="1822" spans="2:19" s="87" customFormat="1" ht="15">
      <c r="B1822" s="86"/>
      <c r="F1822" s="86"/>
      <c r="G1822" s="86"/>
      <c r="H1822" s="86"/>
      <c r="I1822" s="86"/>
      <c r="J1822" s="86"/>
      <c r="K1822" s="86"/>
      <c r="L1822" s="86"/>
      <c r="M1822" s="86"/>
      <c r="N1822" s="86"/>
      <c r="O1822" s="86"/>
      <c r="P1822" s="86"/>
      <c r="Q1822" s="86"/>
      <c r="R1822" s="86"/>
      <c r="S1822" s="86"/>
    </row>
    <row r="1823" spans="2:19" s="87" customFormat="1" ht="15">
      <c r="B1823" s="86"/>
      <c r="F1823" s="86"/>
      <c r="G1823" s="86"/>
      <c r="H1823" s="86"/>
      <c r="I1823" s="86"/>
      <c r="J1823" s="86"/>
      <c r="K1823" s="86"/>
      <c r="L1823" s="86"/>
      <c r="M1823" s="86"/>
      <c r="N1823" s="86"/>
      <c r="O1823" s="86"/>
      <c r="P1823" s="86"/>
      <c r="Q1823" s="86"/>
      <c r="R1823" s="86"/>
      <c r="S1823" s="86"/>
    </row>
    <row r="1824" spans="2:19" s="87" customFormat="1" ht="15">
      <c r="B1824" s="86"/>
      <c r="F1824" s="86"/>
      <c r="G1824" s="86"/>
      <c r="H1824" s="86"/>
      <c r="I1824" s="86"/>
      <c r="J1824" s="86"/>
      <c r="K1824" s="86"/>
      <c r="L1824" s="86"/>
      <c r="M1824" s="86"/>
      <c r="N1824" s="86"/>
      <c r="O1824" s="86"/>
      <c r="P1824" s="86"/>
      <c r="Q1824" s="86"/>
      <c r="R1824" s="86"/>
      <c r="S1824" s="86"/>
    </row>
    <row r="1825" spans="2:19" s="87" customFormat="1" ht="15">
      <c r="B1825" s="86"/>
      <c r="F1825" s="86"/>
      <c r="G1825" s="86"/>
      <c r="H1825" s="86"/>
      <c r="I1825" s="86"/>
      <c r="J1825" s="86"/>
      <c r="K1825" s="86"/>
      <c r="L1825" s="86"/>
      <c r="M1825" s="86"/>
      <c r="N1825" s="86"/>
      <c r="O1825" s="86"/>
      <c r="P1825" s="86"/>
      <c r="Q1825" s="86"/>
      <c r="R1825" s="86"/>
      <c r="S1825" s="86"/>
    </row>
    <row r="1826" spans="2:19" s="87" customFormat="1" ht="15">
      <c r="B1826" s="86"/>
      <c r="F1826" s="86"/>
      <c r="G1826" s="86"/>
      <c r="H1826" s="86"/>
      <c r="I1826" s="86"/>
      <c r="J1826" s="86"/>
      <c r="K1826" s="86"/>
      <c r="L1826" s="86"/>
      <c r="M1826" s="86"/>
      <c r="N1826" s="86"/>
      <c r="O1826" s="86"/>
      <c r="P1826" s="86"/>
      <c r="Q1826" s="86"/>
      <c r="R1826" s="86"/>
      <c r="S1826" s="86"/>
    </row>
    <row r="1827" spans="2:19" s="87" customFormat="1" ht="15">
      <c r="B1827" s="86"/>
      <c r="F1827" s="86"/>
      <c r="G1827" s="86"/>
      <c r="H1827" s="86"/>
      <c r="I1827" s="86"/>
      <c r="J1827" s="86"/>
      <c r="K1827" s="86"/>
      <c r="L1827" s="86"/>
      <c r="M1827" s="86"/>
      <c r="N1827" s="86"/>
      <c r="O1827" s="86"/>
      <c r="P1827" s="86"/>
      <c r="Q1827" s="86"/>
      <c r="R1827" s="86"/>
      <c r="S1827" s="86"/>
    </row>
    <row r="1828" spans="2:19" s="87" customFormat="1" ht="15">
      <c r="B1828" s="86"/>
      <c r="F1828" s="86"/>
      <c r="G1828" s="86"/>
      <c r="H1828" s="86"/>
      <c r="I1828" s="86"/>
      <c r="J1828" s="86"/>
      <c r="K1828" s="86"/>
      <c r="L1828" s="86"/>
      <c r="M1828" s="86"/>
      <c r="N1828" s="86"/>
      <c r="O1828" s="86"/>
      <c r="P1828" s="86"/>
      <c r="Q1828" s="86"/>
      <c r="R1828" s="86"/>
      <c r="S1828" s="86"/>
    </row>
    <row r="1829" spans="2:19" s="87" customFormat="1" ht="15">
      <c r="B1829" s="86"/>
      <c r="F1829" s="86"/>
      <c r="G1829" s="86"/>
      <c r="H1829" s="86"/>
      <c r="I1829" s="86"/>
      <c r="J1829" s="86"/>
      <c r="K1829" s="86"/>
      <c r="L1829" s="86"/>
      <c r="M1829" s="86"/>
      <c r="N1829" s="86"/>
      <c r="O1829" s="86"/>
      <c r="P1829" s="86"/>
      <c r="Q1829" s="86"/>
      <c r="R1829" s="86"/>
      <c r="S1829" s="86"/>
    </row>
    <row r="1830" spans="2:19" s="87" customFormat="1" ht="15">
      <c r="B1830" s="86"/>
      <c r="F1830" s="86"/>
      <c r="G1830" s="86"/>
      <c r="H1830" s="86"/>
      <c r="I1830" s="86"/>
      <c r="J1830" s="86"/>
      <c r="K1830" s="86"/>
      <c r="L1830" s="86"/>
      <c r="M1830" s="86"/>
      <c r="N1830" s="86"/>
      <c r="O1830" s="86"/>
      <c r="P1830" s="86"/>
      <c r="Q1830" s="86"/>
      <c r="R1830" s="86"/>
      <c r="S1830" s="86"/>
    </row>
    <row r="1831" spans="2:19" s="87" customFormat="1" ht="15">
      <c r="B1831" s="86"/>
      <c r="F1831" s="86"/>
      <c r="G1831" s="86"/>
      <c r="H1831" s="86"/>
      <c r="I1831" s="86"/>
      <c r="J1831" s="86"/>
      <c r="K1831" s="86"/>
      <c r="L1831" s="86"/>
      <c r="M1831" s="86"/>
      <c r="N1831" s="86"/>
      <c r="O1831" s="86"/>
      <c r="P1831" s="86"/>
      <c r="Q1831" s="86"/>
      <c r="R1831" s="86"/>
      <c r="S1831" s="86"/>
    </row>
    <row r="1832" spans="2:19" s="87" customFormat="1" ht="15">
      <c r="B1832" s="86"/>
      <c r="F1832" s="86"/>
      <c r="G1832" s="86"/>
      <c r="H1832" s="86"/>
      <c r="I1832" s="86"/>
      <c r="J1832" s="86"/>
      <c r="K1832" s="86"/>
      <c r="L1832" s="86"/>
      <c r="M1832" s="86"/>
      <c r="N1832" s="86"/>
      <c r="O1832" s="86"/>
      <c r="P1832" s="86"/>
      <c r="Q1832" s="86"/>
      <c r="R1832" s="86"/>
      <c r="S1832" s="86"/>
    </row>
    <row r="1833" spans="2:19" s="87" customFormat="1" ht="15">
      <c r="B1833" s="86"/>
      <c r="F1833" s="86"/>
      <c r="G1833" s="86"/>
      <c r="H1833" s="86"/>
      <c r="I1833" s="86"/>
      <c r="J1833" s="86"/>
      <c r="K1833" s="86"/>
      <c r="L1833" s="86"/>
      <c r="M1833" s="86"/>
      <c r="N1833" s="86"/>
      <c r="O1833" s="86"/>
      <c r="P1833" s="86"/>
      <c r="Q1833" s="86"/>
      <c r="R1833" s="86"/>
      <c r="S1833" s="86"/>
    </row>
    <row r="1834" spans="2:19" s="87" customFormat="1" ht="15">
      <c r="B1834" s="86"/>
      <c r="F1834" s="86"/>
      <c r="G1834" s="86"/>
      <c r="H1834" s="86"/>
      <c r="I1834" s="86"/>
      <c r="J1834" s="86"/>
      <c r="K1834" s="86"/>
      <c r="L1834" s="86"/>
      <c r="M1834" s="86"/>
      <c r="N1834" s="86"/>
      <c r="O1834" s="86"/>
      <c r="P1834" s="86"/>
      <c r="Q1834" s="86"/>
      <c r="R1834" s="86"/>
      <c r="S1834" s="86"/>
    </row>
    <row r="1835" spans="2:19" s="87" customFormat="1" ht="15">
      <c r="B1835" s="86"/>
      <c r="F1835" s="86"/>
      <c r="G1835" s="86"/>
      <c r="H1835" s="86"/>
      <c r="I1835" s="86"/>
      <c r="J1835" s="86"/>
      <c r="K1835" s="86"/>
      <c r="L1835" s="86"/>
      <c r="M1835" s="86"/>
      <c r="N1835" s="86"/>
      <c r="O1835" s="86"/>
      <c r="P1835" s="86"/>
      <c r="Q1835" s="86"/>
      <c r="R1835" s="86"/>
      <c r="S1835" s="86"/>
    </row>
    <row r="1836" spans="2:19" s="87" customFormat="1" ht="15">
      <c r="B1836" s="86"/>
      <c r="F1836" s="86"/>
      <c r="G1836" s="86"/>
      <c r="H1836" s="86"/>
      <c r="I1836" s="86"/>
      <c r="J1836" s="86"/>
      <c r="K1836" s="86"/>
      <c r="L1836" s="86"/>
      <c r="M1836" s="86"/>
      <c r="N1836" s="86"/>
      <c r="O1836" s="86"/>
      <c r="P1836" s="86"/>
      <c r="Q1836" s="86"/>
      <c r="R1836" s="86"/>
      <c r="S1836" s="86"/>
    </row>
    <row r="1837" spans="2:19" s="87" customFormat="1" ht="15">
      <c r="B1837" s="86"/>
      <c r="F1837" s="86"/>
      <c r="G1837" s="86"/>
      <c r="H1837" s="86"/>
      <c r="I1837" s="86"/>
      <c r="J1837" s="86"/>
      <c r="K1837" s="86"/>
      <c r="L1837" s="86"/>
      <c r="M1837" s="86"/>
      <c r="N1837" s="86"/>
      <c r="O1837" s="86"/>
      <c r="P1837" s="86"/>
      <c r="Q1837" s="86"/>
      <c r="R1837" s="86"/>
      <c r="S1837" s="86"/>
    </row>
    <row r="1838" spans="2:19" s="87" customFormat="1" ht="15">
      <c r="B1838" s="86"/>
      <c r="F1838" s="86"/>
      <c r="G1838" s="86"/>
      <c r="H1838" s="86"/>
      <c r="I1838" s="86"/>
      <c r="J1838" s="86"/>
      <c r="K1838" s="86"/>
      <c r="L1838" s="86"/>
      <c r="M1838" s="86"/>
      <c r="N1838" s="86"/>
      <c r="O1838" s="86"/>
      <c r="P1838" s="86"/>
      <c r="Q1838" s="86"/>
      <c r="R1838" s="86"/>
      <c r="S1838" s="86"/>
    </row>
    <row r="1839" spans="2:19" s="87" customFormat="1" ht="15">
      <c r="B1839" s="86"/>
      <c r="F1839" s="86"/>
      <c r="G1839" s="86"/>
      <c r="H1839" s="86"/>
      <c r="I1839" s="86"/>
      <c r="J1839" s="86"/>
      <c r="K1839" s="86"/>
      <c r="L1839" s="86"/>
      <c r="M1839" s="86"/>
      <c r="N1839" s="86"/>
      <c r="O1839" s="86"/>
      <c r="P1839" s="86"/>
      <c r="Q1839" s="86"/>
      <c r="R1839" s="86"/>
      <c r="S1839" s="86"/>
    </row>
    <row r="1840" spans="2:19" s="87" customFormat="1" ht="15">
      <c r="B1840" s="86"/>
      <c r="F1840" s="86"/>
      <c r="G1840" s="86"/>
      <c r="H1840" s="86"/>
      <c r="I1840" s="86"/>
      <c r="J1840" s="86"/>
      <c r="K1840" s="86"/>
      <c r="L1840" s="86"/>
      <c r="M1840" s="86"/>
      <c r="N1840" s="86"/>
      <c r="O1840" s="86"/>
      <c r="P1840" s="86"/>
      <c r="Q1840" s="86"/>
      <c r="R1840" s="86"/>
      <c r="S1840" s="86"/>
    </row>
    <row r="1841" spans="2:19" s="87" customFormat="1" ht="15">
      <c r="B1841" s="86"/>
      <c r="F1841" s="86"/>
      <c r="G1841" s="86"/>
      <c r="H1841" s="86"/>
      <c r="I1841" s="86"/>
      <c r="J1841" s="86"/>
      <c r="K1841" s="86"/>
      <c r="L1841" s="86"/>
      <c r="M1841" s="86"/>
      <c r="N1841" s="86"/>
      <c r="O1841" s="86"/>
      <c r="P1841" s="86"/>
      <c r="Q1841" s="86"/>
      <c r="R1841" s="86"/>
      <c r="S1841" s="86"/>
    </row>
    <row r="1842" spans="2:19" s="87" customFormat="1" ht="15">
      <c r="B1842" s="86"/>
      <c r="F1842" s="86"/>
      <c r="G1842" s="86"/>
      <c r="H1842" s="86"/>
      <c r="I1842" s="86"/>
      <c r="J1842" s="86"/>
      <c r="K1842" s="86"/>
      <c r="L1842" s="86"/>
      <c r="M1842" s="86"/>
      <c r="N1842" s="86"/>
      <c r="O1842" s="86"/>
      <c r="P1842" s="86"/>
      <c r="Q1842" s="86"/>
      <c r="R1842" s="86"/>
      <c r="S1842" s="86"/>
    </row>
    <row r="1843" spans="2:19" s="87" customFormat="1" ht="15">
      <c r="B1843" s="86"/>
      <c r="F1843" s="86"/>
      <c r="G1843" s="86"/>
      <c r="H1843" s="86"/>
      <c r="I1843" s="86"/>
      <c r="J1843" s="86"/>
      <c r="K1843" s="86"/>
      <c r="L1843" s="86"/>
      <c r="M1843" s="86"/>
      <c r="N1843" s="86"/>
      <c r="O1843" s="86"/>
      <c r="P1843" s="86"/>
      <c r="Q1843" s="86"/>
      <c r="R1843" s="86"/>
      <c r="S1843" s="86"/>
    </row>
    <row r="1844" spans="2:19" s="87" customFormat="1" ht="15">
      <c r="B1844" s="86"/>
      <c r="F1844" s="86"/>
      <c r="G1844" s="86"/>
      <c r="H1844" s="86"/>
      <c r="I1844" s="86"/>
      <c r="J1844" s="86"/>
      <c r="K1844" s="86"/>
      <c r="L1844" s="86"/>
      <c r="M1844" s="86"/>
      <c r="N1844" s="86"/>
      <c r="O1844" s="86"/>
      <c r="P1844" s="86"/>
      <c r="Q1844" s="86"/>
      <c r="R1844" s="86"/>
      <c r="S1844" s="86"/>
    </row>
    <row r="1845" spans="2:19" s="87" customFormat="1" ht="15">
      <c r="B1845" s="86"/>
      <c r="F1845" s="86"/>
      <c r="G1845" s="86"/>
      <c r="H1845" s="86"/>
      <c r="I1845" s="86"/>
      <c r="J1845" s="86"/>
      <c r="K1845" s="86"/>
      <c r="L1845" s="86"/>
      <c r="M1845" s="86"/>
      <c r="N1845" s="86"/>
      <c r="O1845" s="86"/>
      <c r="P1845" s="86"/>
      <c r="Q1845" s="86"/>
      <c r="R1845" s="86"/>
      <c r="S1845" s="86"/>
    </row>
    <row r="1846" spans="2:19" s="87" customFormat="1" ht="15">
      <c r="B1846" s="86"/>
      <c r="F1846" s="86"/>
      <c r="G1846" s="86"/>
      <c r="H1846" s="86"/>
      <c r="I1846" s="86"/>
      <c r="J1846" s="86"/>
      <c r="K1846" s="86"/>
      <c r="L1846" s="86"/>
      <c r="M1846" s="86"/>
      <c r="N1846" s="86"/>
      <c r="O1846" s="86"/>
      <c r="P1846" s="86"/>
      <c r="Q1846" s="86"/>
      <c r="R1846" s="86"/>
      <c r="S1846" s="86"/>
    </row>
    <row r="1847" spans="2:19" s="87" customFormat="1" ht="15">
      <c r="B1847" s="86"/>
      <c r="F1847" s="86"/>
      <c r="G1847" s="86"/>
      <c r="H1847" s="86"/>
      <c r="I1847" s="86"/>
      <c r="J1847" s="86"/>
      <c r="K1847" s="86"/>
      <c r="L1847" s="86"/>
      <c r="M1847" s="86"/>
      <c r="N1847" s="86"/>
      <c r="O1847" s="86"/>
      <c r="P1847" s="86"/>
      <c r="Q1847" s="86"/>
      <c r="R1847" s="86"/>
      <c r="S1847" s="86"/>
    </row>
    <row r="1848" spans="2:19" s="87" customFormat="1" ht="15">
      <c r="B1848" s="86"/>
      <c r="F1848" s="86"/>
      <c r="G1848" s="86"/>
      <c r="H1848" s="86"/>
      <c r="I1848" s="86"/>
      <c r="J1848" s="86"/>
      <c r="K1848" s="86"/>
      <c r="L1848" s="86"/>
      <c r="M1848" s="86"/>
      <c r="N1848" s="86"/>
      <c r="O1848" s="86"/>
      <c r="P1848" s="86"/>
      <c r="Q1848" s="86"/>
      <c r="R1848" s="86"/>
      <c r="S1848" s="86"/>
    </row>
    <row r="1849" spans="2:19" s="87" customFormat="1" ht="15">
      <c r="B1849" s="86"/>
      <c r="F1849" s="86"/>
      <c r="G1849" s="86"/>
      <c r="H1849" s="86"/>
      <c r="I1849" s="86"/>
      <c r="J1849" s="86"/>
      <c r="K1849" s="86"/>
      <c r="L1849" s="86"/>
      <c r="M1849" s="86"/>
      <c r="N1849" s="86"/>
      <c r="O1849" s="86"/>
      <c r="P1849" s="86"/>
      <c r="Q1849" s="86"/>
      <c r="R1849" s="86"/>
      <c r="S1849" s="86"/>
    </row>
    <row r="1850" spans="2:19" s="87" customFormat="1" ht="15">
      <c r="B1850" s="86"/>
      <c r="F1850" s="86"/>
      <c r="G1850" s="86"/>
      <c r="H1850" s="86"/>
      <c r="I1850" s="86"/>
      <c r="J1850" s="86"/>
      <c r="K1850" s="86"/>
      <c r="L1850" s="86"/>
      <c r="M1850" s="86"/>
      <c r="N1850" s="86"/>
      <c r="O1850" s="86"/>
      <c r="P1850" s="86"/>
      <c r="Q1850" s="86"/>
      <c r="R1850" s="86"/>
      <c r="S1850" s="86"/>
    </row>
    <row r="1851" spans="2:19" s="87" customFormat="1" ht="15">
      <c r="B1851" s="86"/>
      <c r="F1851" s="86"/>
      <c r="G1851" s="86"/>
      <c r="H1851" s="86"/>
      <c r="I1851" s="86"/>
      <c r="J1851" s="86"/>
      <c r="K1851" s="86"/>
      <c r="L1851" s="86"/>
      <c r="M1851" s="86"/>
      <c r="N1851" s="86"/>
      <c r="O1851" s="86"/>
      <c r="P1851" s="86"/>
      <c r="Q1851" s="86"/>
      <c r="R1851" s="86"/>
      <c r="S1851" s="86"/>
    </row>
    <row r="1852" spans="2:19" s="87" customFormat="1" ht="15">
      <c r="B1852" s="86"/>
      <c r="F1852" s="86"/>
      <c r="G1852" s="86"/>
      <c r="H1852" s="86"/>
      <c r="I1852" s="86"/>
      <c r="J1852" s="86"/>
      <c r="K1852" s="86"/>
      <c r="L1852" s="86"/>
      <c r="M1852" s="86"/>
      <c r="N1852" s="86"/>
      <c r="O1852" s="86"/>
      <c r="P1852" s="86"/>
      <c r="Q1852" s="86"/>
      <c r="R1852" s="86"/>
      <c r="S1852" s="86"/>
    </row>
    <row r="1853" spans="2:19" s="87" customFormat="1" ht="15">
      <c r="B1853" s="86"/>
      <c r="F1853" s="86"/>
      <c r="G1853" s="86"/>
      <c r="H1853" s="86"/>
      <c r="I1853" s="86"/>
      <c r="J1853" s="86"/>
      <c r="K1853" s="86"/>
      <c r="L1853" s="86"/>
      <c r="M1853" s="86"/>
      <c r="N1853" s="86"/>
      <c r="O1853" s="86"/>
      <c r="P1853" s="86"/>
      <c r="Q1853" s="86"/>
      <c r="R1853" s="86"/>
      <c r="S1853" s="86"/>
    </row>
    <row r="1854" spans="2:19" s="87" customFormat="1" ht="15">
      <c r="B1854" s="86"/>
      <c r="F1854" s="86"/>
      <c r="G1854" s="86"/>
      <c r="H1854" s="86"/>
      <c r="I1854" s="86"/>
      <c r="J1854" s="86"/>
      <c r="K1854" s="86"/>
      <c r="L1854" s="86"/>
      <c r="M1854" s="86"/>
      <c r="N1854" s="86"/>
      <c r="O1854" s="86"/>
      <c r="P1854" s="86"/>
      <c r="Q1854" s="86"/>
      <c r="R1854" s="86"/>
      <c r="S1854" s="86"/>
    </row>
    <row r="1855" spans="2:19" s="87" customFormat="1" ht="15">
      <c r="B1855" s="86"/>
      <c r="F1855" s="86"/>
      <c r="G1855" s="86"/>
      <c r="H1855" s="86"/>
      <c r="I1855" s="86"/>
      <c r="J1855" s="86"/>
      <c r="K1855" s="86"/>
      <c r="L1855" s="86"/>
      <c r="M1855" s="86"/>
      <c r="N1855" s="86"/>
      <c r="O1855" s="86"/>
      <c r="P1855" s="86"/>
      <c r="Q1855" s="86"/>
      <c r="R1855" s="86"/>
      <c r="S1855" s="86"/>
    </row>
    <row r="1856" spans="2:19" s="87" customFormat="1" ht="15">
      <c r="B1856" s="86"/>
      <c r="F1856" s="86"/>
      <c r="G1856" s="86"/>
      <c r="H1856" s="86"/>
      <c r="I1856" s="86"/>
      <c r="J1856" s="86"/>
      <c r="K1856" s="86"/>
      <c r="L1856" s="86"/>
      <c r="M1856" s="86"/>
      <c r="N1856" s="86"/>
      <c r="O1856" s="86"/>
      <c r="P1856" s="86"/>
      <c r="Q1856" s="86"/>
      <c r="R1856" s="86"/>
      <c r="S1856" s="86"/>
    </row>
    <row r="1857" spans="2:19" s="87" customFormat="1" ht="15">
      <c r="B1857" s="86"/>
      <c r="F1857" s="86"/>
      <c r="G1857" s="86"/>
      <c r="H1857" s="86"/>
      <c r="I1857" s="86"/>
      <c r="J1857" s="86"/>
      <c r="K1857" s="86"/>
      <c r="L1857" s="86"/>
      <c r="M1857" s="86"/>
      <c r="N1857" s="86"/>
      <c r="O1857" s="86"/>
      <c r="P1857" s="86"/>
      <c r="Q1857" s="86"/>
      <c r="R1857" s="86"/>
      <c r="S1857" s="86"/>
    </row>
    <row r="1858" spans="2:19" s="87" customFormat="1" ht="15">
      <c r="B1858" s="86"/>
      <c r="F1858" s="86"/>
      <c r="G1858" s="86"/>
      <c r="H1858" s="86"/>
      <c r="I1858" s="86"/>
      <c r="J1858" s="86"/>
      <c r="K1858" s="86"/>
      <c r="L1858" s="86"/>
      <c r="M1858" s="86"/>
      <c r="N1858" s="86"/>
      <c r="O1858" s="86"/>
      <c r="P1858" s="86"/>
      <c r="Q1858" s="86"/>
      <c r="R1858" s="86"/>
      <c r="S1858" s="86"/>
    </row>
    <row r="1859" spans="2:19" s="87" customFormat="1" ht="15">
      <c r="B1859" s="86"/>
      <c r="F1859" s="86"/>
      <c r="G1859" s="86"/>
      <c r="H1859" s="86"/>
      <c r="I1859" s="86"/>
      <c r="J1859" s="86"/>
      <c r="K1859" s="86"/>
      <c r="L1859" s="86"/>
      <c r="M1859" s="86"/>
      <c r="N1859" s="86"/>
      <c r="O1859" s="86"/>
      <c r="P1859" s="86"/>
      <c r="Q1859" s="86"/>
      <c r="R1859" s="86"/>
      <c r="S1859" s="86"/>
    </row>
    <row r="1860" spans="2:19" s="87" customFormat="1" ht="15">
      <c r="B1860" s="86"/>
      <c r="F1860" s="86"/>
      <c r="G1860" s="86"/>
      <c r="H1860" s="86"/>
      <c r="I1860" s="86"/>
      <c r="J1860" s="86"/>
      <c r="K1860" s="86"/>
      <c r="L1860" s="86"/>
      <c r="M1860" s="86"/>
      <c r="N1860" s="86"/>
      <c r="O1860" s="86"/>
      <c r="P1860" s="86"/>
      <c r="Q1860" s="86"/>
      <c r="R1860" s="86"/>
      <c r="S1860" s="86"/>
    </row>
    <row r="1861" spans="2:19" s="87" customFormat="1" ht="15">
      <c r="B1861" s="86"/>
      <c r="F1861" s="86"/>
      <c r="G1861" s="86"/>
      <c r="H1861" s="86"/>
      <c r="I1861" s="86"/>
      <c r="J1861" s="86"/>
      <c r="K1861" s="86"/>
      <c r="L1861" s="86"/>
      <c r="M1861" s="86"/>
      <c r="N1861" s="86"/>
      <c r="O1861" s="86"/>
      <c r="P1861" s="86"/>
      <c r="Q1861" s="86"/>
      <c r="R1861" s="86"/>
      <c r="S1861" s="86"/>
    </row>
    <row r="1862" spans="2:19" s="87" customFormat="1" ht="15">
      <c r="B1862" s="86"/>
      <c r="F1862" s="86"/>
      <c r="G1862" s="86"/>
      <c r="H1862" s="86"/>
      <c r="I1862" s="86"/>
      <c r="J1862" s="86"/>
      <c r="K1862" s="86"/>
      <c r="L1862" s="86"/>
      <c r="M1862" s="86"/>
      <c r="N1862" s="86"/>
      <c r="O1862" s="86"/>
      <c r="P1862" s="86"/>
      <c r="Q1862" s="86"/>
      <c r="R1862" s="86"/>
      <c r="S1862" s="86"/>
    </row>
    <row r="1863" spans="2:19" s="87" customFormat="1" ht="15">
      <c r="B1863" s="86"/>
      <c r="F1863" s="86"/>
      <c r="G1863" s="86"/>
      <c r="H1863" s="86"/>
      <c r="I1863" s="86"/>
      <c r="J1863" s="86"/>
      <c r="K1863" s="86"/>
      <c r="L1863" s="86"/>
      <c r="M1863" s="86"/>
      <c r="N1863" s="86"/>
      <c r="O1863" s="86"/>
      <c r="P1863" s="86"/>
      <c r="Q1863" s="86"/>
      <c r="R1863" s="86"/>
      <c r="S1863" s="86"/>
    </row>
    <row r="1864" spans="2:19" s="87" customFormat="1" ht="15">
      <c r="B1864" s="86"/>
      <c r="F1864" s="86"/>
      <c r="G1864" s="86"/>
      <c r="H1864" s="86"/>
      <c r="I1864" s="86"/>
      <c r="J1864" s="86"/>
      <c r="K1864" s="86"/>
      <c r="L1864" s="86"/>
      <c r="M1864" s="86"/>
      <c r="N1864" s="86"/>
      <c r="O1864" s="86"/>
      <c r="P1864" s="86"/>
      <c r="Q1864" s="86"/>
      <c r="R1864" s="86"/>
      <c r="S1864" s="86"/>
    </row>
    <row r="1865" spans="2:19" s="87" customFormat="1" ht="15">
      <c r="B1865" s="86"/>
      <c r="F1865" s="86"/>
      <c r="G1865" s="86"/>
      <c r="H1865" s="86"/>
      <c r="I1865" s="86"/>
      <c r="J1865" s="86"/>
      <c r="K1865" s="86"/>
      <c r="L1865" s="86"/>
      <c r="M1865" s="86"/>
      <c r="N1865" s="86"/>
      <c r="O1865" s="86"/>
      <c r="P1865" s="86"/>
      <c r="Q1865" s="86"/>
      <c r="R1865" s="86"/>
      <c r="S1865" s="86"/>
    </row>
    <row r="1866" spans="2:19" s="87" customFormat="1" ht="15">
      <c r="B1866" s="86"/>
      <c r="F1866" s="86"/>
      <c r="G1866" s="86"/>
      <c r="H1866" s="86"/>
      <c r="I1866" s="86"/>
      <c r="J1866" s="86"/>
      <c r="K1866" s="86"/>
      <c r="L1866" s="86"/>
      <c r="M1866" s="86"/>
      <c r="N1866" s="86"/>
      <c r="O1866" s="86"/>
      <c r="P1866" s="86"/>
      <c r="Q1866" s="86"/>
      <c r="R1866" s="86"/>
      <c r="S1866" s="86"/>
    </row>
    <row r="1867" spans="2:19" s="87" customFormat="1" ht="15">
      <c r="B1867" s="86"/>
      <c r="F1867" s="86"/>
      <c r="G1867" s="86"/>
      <c r="H1867" s="86"/>
      <c r="I1867" s="86"/>
      <c r="J1867" s="86"/>
      <c r="K1867" s="86"/>
      <c r="L1867" s="86"/>
      <c r="M1867" s="86"/>
      <c r="N1867" s="86"/>
      <c r="O1867" s="86"/>
      <c r="P1867" s="86"/>
      <c r="Q1867" s="86"/>
      <c r="R1867" s="86"/>
      <c r="S1867" s="86"/>
    </row>
    <row r="1868" spans="2:19" s="87" customFormat="1" ht="15">
      <c r="B1868" s="86"/>
      <c r="F1868" s="86"/>
      <c r="G1868" s="86"/>
      <c r="H1868" s="86"/>
      <c r="I1868" s="86"/>
      <c r="J1868" s="86"/>
      <c r="K1868" s="86"/>
      <c r="L1868" s="86"/>
      <c r="M1868" s="86"/>
      <c r="N1868" s="86"/>
      <c r="O1868" s="86"/>
      <c r="P1868" s="86"/>
      <c r="Q1868" s="86"/>
      <c r="R1868" s="86"/>
      <c r="S1868" s="86"/>
    </row>
    <row r="1869" spans="2:19" s="87" customFormat="1" ht="15">
      <c r="B1869" s="86"/>
      <c r="F1869" s="86"/>
      <c r="G1869" s="86"/>
      <c r="H1869" s="86"/>
      <c r="I1869" s="86"/>
      <c r="J1869" s="86"/>
      <c r="K1869" s="86"/>
      <c r="L1869" s="86"/>
      <c r="M1869" s="86"/>
      <c r="N1869" s="86"/>
      <c r="O1869" s="86"/>
      <c r="P1869" s="86"/>
      <c r="Q1869" s="86"/>
      <c r="R1869" s="86"/>
      <c r="S1869" s="86"/>
    </row>
    <row r="1870" spans="2:19" s="87" customFormat="1" ht="15">
      <c r="B1870" s="86"/>
      <c r="F1870" s="86"/>
      <c r="G1870" s="86"/>
      <c r="H1870" s="86"/>
      <c r="I1870" s="86"/>
      <c r="J1870" s="86"/>
      <c r="K1870" s="86"/>
      <c r="L1870" s="86"/>
      <c r="M1870" s="86"/>
      <c r="N1870" s="86"/>
      <c r="O1870" s="86"/>
      <c r="P1870" s="86"/>
      <c r="Q1870" s="86"/>
      <c r="R1870" s="86"/>
      <c r="S1870" s="86"/>
    </row>
    <row r="1871" spans="2:19" s="87" customFormat="1" ht="15">
      <c r="B1871" s="86"/>
      <c r="F1871" s="86"/>
      <c r="G1871" s="86"/>
      <c r="H1871" s="86"/>
      <c r="I1871" s="86"/>
      <c r="J1871" s="86"/>
      <c r="K1871" s="86"/>
      <c r="L1871" s="86"/>
      <c r="M1871" s="86"/>
      <c r="N1871" s="86"/>
      <c r="O1871" s="86"/>
      <c r="P1871" s="86"/>
      <c r="Q1871" s="86"/>
      <c r="R1871" s="86"/>
      <c r="S1871" s="86"/>
    </row>
    <row r="1872" spans="2:19" s="87" customFormat="1" ht="15">
      <c r="B1872" s="86"/>
      <c r="F1872" s="86"/>
      <c r="G1872" s="86"/>
      <c r="H1872" s="86"/>
      <c r="I1872" s="86"/>
      <c r="J1872" s="86"/>
      <c r="K1872" s="86"/>
      <c r="L1872" s="86"/>
      <c r="M1872" s="86"/>
      <c r="N1872" s="86"/>
      <c r="O1872" s="86"/>
      <c r="P1872" s="86"/>
      <c r="Q1872" s="86"/>
      <c r="R1872" s="86"/>
      <c r="S1872" s="86"/>
    </row>
    <row r="1873" spans="2:19" s="87" customFormat="1" ht="15">
      <c r="B1873" s="86"/>
      <c r="F1873" s="86"/>
      <c r="G1873" s="86"/>
      <c r="H1873" s="86"/>
      <c r="I1873" s="86"/>
      <c r="J1873" s="86"/>
      <c r="K1873" s="86"/>
      <c r="L1873" s="86"/>
      <c r="M1873" s="86"/>
      <c r="N1873" s="86"/>
      <c r="O1873" s="86"/>
      <c r="P1873" s="86"/>
      <c r="Q1873" s="86"/>
      <c r="R1873" s="86"/>
      <c r="S1873" s="86"/>
    </row>
    <row r="1874" spans="2:19" s="87" customFormat="1" ht="15">
      <c r="B1874" s="86"/>
      <c r="F1874" s="86"/>
      <c r="G1874" s="86"/>
      <c r="H1874" s="86"/>
      <c r="I1874" s="86"/>
      <c r="J1874" s="86"/>
      <c r="K1874" s="86"/>
      <c r="L1874" s="86"/>
      <c r="M1874" s="86"/>
      <c r="N1874" s="86"/>
      <c r="O1874" s="86"/>
      <c r="P1874" s="86"/>
      <c r="Q1874" s="86"/>
      <c r="R1874" s="86"/>
      <c r="S1874" s="86"/>
    </row>
    <row r="1875" spans="2:19" s="87" customFormat="1" ht="15">
      <c r="B1875" s="86"/>
      <c r="F1875" s="86"/>
      <c r="G1875" s="86"/>
      <c r="H1875" s="86"/>
      <c r="I1875" s="86"/>
      <c r="J1875" s="86"/>
      <c r="K1875" s="86"/>
      <c r="L1875" s="86"/>
      <c r="M1875" s="86"/>
      <c r="N1875" s="86"/>
      <c r="O1875" s="86"/>
      <c r="P1875" s="86"/>
      <c r="Q1875" s="86"/>
      <c r="R1875" s="86"/>
      <c r="S1875" s="86"/>
    </row>
    <row r="1876" spans="2:19" s="87" customFormat="1" ht="15">
      <c r="B1876" s="86"/>
      <c r="F1876" s="86"/>
      <c r="G1876" s="86"/>
      <c r="H1876" s="86"/>
      <c r="I1876" s="86"/>
      <c r="J1876" s="86"/>
      <c r="K1876" s="86"/>
      <c r="L1876" s="86"/>
      <c r="M1876" s="86"/>
      <c r="N1876" s="86"/>
      <c r="O1876" s="86"/>
      <c r="P1876" s="86"/>
      <c r="Q1876" s="86"/>
      <c r="R1876" s="86"/>
      <c r="S1876" s="86"/>
    </row>
    <row r="1877" spans="2:19" s="87" customFormat="1" ht="15">
      <c r="B1877" s="86"/>
      <c r="F1877" s="86"/>
      <c r="G1877" s="86"/>
      <c r="H1877" s="86"/>
      <c r="I1877" s="86"/>
      <c r="J1877" s="86"/>
      <c r="K1877" s="86"/>
      <c r="L1877" s="86"/>
      <c r="M1877" s="86"/>
      <c r="N1877" s="86"/>
      <c r="O1877" s="86"/>
      <c r="P1877" s="86"/>
      <c r="Q1877" s="86"/>
      <c r="R1877" s="86"/>
      <c r="S1877" s="86"/>
    </row>
    <row r="1878" spans="2:19" s="87" customFormat="1" ht="15">
      <c r="B1878" s="86"/>
      <c r="F1878" s="86"/>
      <c r="G1878" s="86"/>
      <c r="H1878" s="86"/>
      <c r="I1878" s="86"/>
      <c r="J1878" s="86"/>
      <c r="K1878" s="86"/>
      <c r="L1878" s="86"/>
      <c r="M1878" s="86"/>
      <c r="N1878" s="86"/>
      <c r="O1878" s="86"/>
      <c r="P1878" s="86"/>
      <c r="Q1878" s="86"/>
      <c r="R1878" s="86"/>
      <c r="S1878" s="86"/>
    </row>
    <row r="1879" spans="2:19" s="87" customFormat="1" ht="15">
      <c r="B1879" s="86"/>
      <c r="F1879" s="86"/>
      <c r="G1879" s="86"/>
      <c r="H1879" s="86"/>
      <c r="I1879" s="86"/>
      <c r="J1879" s="86"/>
      <c r="K1879" s="86"/>
      <c r="L1879" s="86"/>
      <c r="M1879" s="86"/>
      <c r="N1879" s="86"/>
      <c r="O1879" s="86"/>
      <c r="P1879" s="86"/>
      <c r="Q1879" s="86"/>
      <c r="R1879" s="86"/>
      <c r="S1879" s="86"/>
    </row>
    <row r="1880" spans="2:19" s="87" customFormat="1" ht="15">
      <c r="B1880" s="86"/>
      <c r="F1880" s="86"/>
      <c r="G1880" s="86"/>
      <c r="H1880" s="86"/>
      <c r="I1880" s="86"/>
      <c r="J1880" s="86"/>
      <c r="K1880" s="86"/>
      <c r="L1880" s="86"/>
      <c r="M1880" s="86"/>
      <c r="N1880" s="86"/>
      <c r="O1880" s="86"/>
      <c r="P1880" s="86"/>
      <c r="Q1880" s="86"/>
      <c r="R1880" s="86"/>
      <c r="S1880" s="86"/>
    </row>
    <row r="1881" spans="2:19" s="87" customFormat="1" ht="15">
      <c r="B1881" s="86"/>
      <c r="F1881" s="86"/>
      <c r="G1881" s="86"/>
      <c r="H1881" s="86"/>
      <c r="I1881" s="86"/>
      <c r="J1881" s="86"/>
      <c r="K1881" s="86"/>
      <c r="L1881" s="86"/>
      <c r="M1881" s="86"/>
      <c r="N1881" s="86"/>
      <c r="O1881" s="86"/>
      <c r="P1881" s="86"/>
      <c r="Q1881" s="86"/>
      <c r="R1881" s="86"/>
      <c r="S1881" s="86"/>
    </row>
    <row r="1882" spans="2:19" s="87" customFormat="1" ht="15">
      <c r="B1882" s="86"/>
      <c r="F1882" s="86"/>
      <c r="G1882" s="86"/>
      <c r="H1882" s="86"/>
      <c r="I1882" s="86"/>
      <c r="J1882" s="86"/>
      <c r="K1882" s="86"/>
      <c r="L1882" s="86"/>
      <c r="M1882" s="86"/>
      <c r="N1882" s="86"/>
      <c r="O1882" s="86"/>
      <c r="P1882" s="86"/>
      <c r="Q1882" s="86"/>
      <c r="R1882" s="86"/>
      <c r="S1882" s="86"/>
    </row>
    <row r="1883" spans="2:19" s="87" customFormat="1" ht="15">
      <c r="B1883" s="86"/>
      <c r="F1883" s="86"/>
      <c r="G1883" s="86"/>
      <c r="H1883" s="86"/>
      <c r="I1883" s="86"/>
      <c r="J1883" s="86"/>
      <c r="K1883" s="86"/>
      <c r="L1883" s="86"/>
      <c r="M1883" s="86"/>
      <c r="N1883" s="86"/>
      <c r="O1883" s="86"/>
      <c r="P1883" s="86"/>
      <c r="Q1883" s="86"/>
      <c r="R1883" s="86"/>
      <c r="S1883" s="86"/>
    </row>
    <row r="1884" spans="2:19" s="87" customFormat="1" ht="15">
      <c r="B1884" s="86"/>
      <c r="F1884" s="86"/>
      <c r="G1884" s="86"/>
      <c r="H1884" s="86"/>
      <c r="I1884" s="86"/>
      <c r="J1884" s="86"/>
      <c r="K1884" s="86"/>
      <c r="L1884" s="86"/>
      <c r="M1884" s="86"/>
      <c r="N1884" s="86"/>
      <c r="O1884" s="86"/>
      <c r="P1884" s="86"/>
      <c r="Q1884" s="86"/>
      <c r="R1884" s="86"/>
      <c r="S1884" s="86"/>
    </row>
    <row r="1885" spans="2:19" s="87" customFormat="1" ht="15">
      <c r="B1885" s="86"/>
      <c r="F1885" s="86"/>
      <c r="G1885" s="86"/>
      <c r="H1885" s="86"/>
      <c r="I1885" s="86"/>
      <c r="J1885" s="86"/>
      <c r="K1885" s="86"/>
      <c r="L1885" s="86"/>
      <c r="M1885" s="86"/>
      <c r="N1885" s="86"/>
      <c r="O1885" s="86"/>
      <c r="P1885" s="86"/>
      <c r="Q1885" s="86"/>
      <c r="R1885" s="86"/>
      <c r="S1885" s="86"/>
    </row>
    <row r="1886" spans="2:19" s="87" customFormat="1" ht="15">
      <c r="B1886" s="86"/>
      <c r="F1886" s="86"/>
      <c r="G1886" s="86"/>
      <c r="H1886" s="86"/>
      <c r="I1886" s="86"/>
      <c r="J1886" s="86"/>
      <c r="K1886" s="86"/>
      <c r="L1886" s="86"/>
      <c r="M1886" s="86"/>
      <c r="N1886" s="86"/>
      <c r="O1886" s="86"/>
      <c r="P1886" s="86"/>
      <c r="Q1886" s="86"/>
      <c r="R1886" s="86"/>
      <c r="S1886" s="86"/>
    </row>
    <row r="1887" spans="2:19" s="87" customFormat="1" ht="15">
      <c r="B1887" s="86"/>
      <c r="F1887" s="86"/>
      <c r="G1887" s="86"/>
      <c r="H1887" s="86"/>
      <c r="I1887" s="86"/>
      <c r="J1887" s="86"/>
      <c r="K1887" s="86"/>
      <c r="L1887" s="86"/>
      <c r="M1887" s="86"/>
      <c r="N1887" s="86"/>
      <c r="O1887" s="86"/>
      <c r="P1887" s="86"/>
      <c r="Q1887" s="86"/>
      <c r="R1887" s="86"/>
      <c r="S1887" s="86"/>
    </row>
    <row r="1888" spans="2:19" s="87" customFormat="1" ht="15">
      <c r="B1888" s="86"/>
      <c r="F1888" s="86"/>
      <c r="G1888" s="86"/>
      <c r="H1888" s="86"/>
      <c r="I1888" s="86"/>
      <c r="J1888" s="86"/>
      <c r="K1888" s="86"/>
      <c r="L1888" s="86"/>
      <c r="M1888" s="86"/>
      <c r="N1888" s="86"/>
      <c r="O1888" s="86"/>
      <c r="P1888" s="86"/>
      <c r="Q1888" s="86"/>
      <c r="R1888" s="86"/>
      <c r="S1888" s="86"/>
    </row>
    <row r="1889" spans="2:19" s="87" customFormat="1" ht="15">
      <c r="B1889" s="86"/>
      <c r="F1889" s="86"/>
      <c r="G1889" s="86"/>
      <c r="H1889" s="86"/>
      <c r="I1889" s="86"/>
      <c r="J1889" s="86"/>
      <c r="K1889" s="86"/>
      <c r="L1889" s="86"/>
      <c r="M1889" s="86"/>
      <c r="N1889" s="86"/>
      <c r="O1889" s="86"/>
      <c r="P1889" s="86"/>
      <c r="Q1889" s="86"/>
      <c r="R1889" s="86"/>
      <c r="S1889" s="86"/>
    </row>
    <row r="1890" spans="2:19" s="87" customFormat="1" ht="15">
      <c r="B1890" s="86"/>
      <c r="F1890" s="86"/>
      <c r="G1890" s="86"/>
      <c r="H1890" s="86"/>
      <c r="I1890" s="86"/>
      <c r="J1890" s="86"/>
      <c r="K1890" s="86"/>
      <c r="L1890" s="86"/>
      <c r="M1890" s="86"/>
      <c r="N1890" s="86"/>
      <c r="O1890" s="86"/>
      <c r="P1890" s="86"/>
      <c r="Q1890" s="86"/>
      <c r="R1890" s="86"/>
      <c r="S1890" s="86"/>
    </row>
    <row r="1891" spans="2:19" s="87" customFormat="1" ht="15">
      <c r="B1891" s="86"/>
      <c r="F1891" s="86"/>
      <c r="G1891" s="86"/>
      <c r="H1891" s="86"/>
      <c r="I1891" s="86"/>
      <c r="J1891" s="86"/>
      <c r="K1891" s="86"/>
      <c r="L1891" s="86"/>
      <c r="M1891" s="86"/>
      <c r="N1891" s="86"/>
      <c r="O1891" s="86"/>
      <c r="P1891" s="86"/>
      <c r="Q1891" s="86"/>
      <c r="R1891" s="86"/>
      <c r="S1891" s="86"/>
    </row>
    <row r="1892" spans="2:19" s="87" customFormat="1" ht="15">
      <c r="B1892" s="86"/>
      <c r="F1892" s="86"/>
      <c r="G1892" s="86"/>
      <c r="H1892" s="86"/>
      <c r="I1892" s="86"/>
      <c r="J1892" s="86"/>
      <c r="K1892" s="86"/>
      <c r="L1892" s="86"/>
      <c r="M1892" s="86"/>
      <c r="N1892" s="86"/>
      <c r="O1892" s="86"/>
      <c r="P1892" s="86"/>
      <c r="Q1892" s="86"/>
      <c r="R1892" s="86"/>
      <c r="S1892" s="86"/>
    </row>
    <row r="1893" spans="2:19" s="87" customFormat="1" ht="15">
      <c r="B1893" s="86"/>
      <c r="F1893" s="86"/>
      <c r="G1893" s="86"/>
      <c r="H1893" s="86"/>
      <c r="I1893" s="86"/>
      <c r="J1893" s="86"/>
      <c r="K1893" s="86"/>
      <c r="L1893" s="86"/>
      <c r="M1893" s="86"/>
      <c r="N1893" s="86"/>
      <c r="O1893" s="86"/>
      <c r="P1893" s="86"/>
      <c r="Q1893" s="86"/>
      <c r="R1893" s="86"/>
      <c r="S1893" s="86"/>
    </row>
    <row r="1894" spans="2:19" s="87" customFormat="1" ht="15">
      <c r="B1894" s="86"/>
      <c r="F1894" s="86"/>
      <c r="G1894" s="86"/>
      <c r="H1894" s="86"/>
      <c r="I1894" s="86"/>
      <c r="J1894" s="86"/>
      <c r="K1894" s="86"/>
      <c r="L1894" s="86"/>
      <c r="M1894" s="86"/>
      <c r="N1894" s="86"/>
      <c r="O1894" s="86"/>
      <c r="P1894" s="86"/>
      <c r="Q1894" s="86"/>
      <c r="R1894" s="86"/>
      <c r="S1894" s="86"/>
    </row>
    <row r="1895" spans="2:19" s="87" customFormat="1" ht="15">
      <c r="B1895" s="86"/>
      <c r="F1895" s="86"/>
      <c r="G1895" s="86"/>
      <c r="H1895" s="86"/>
      <c r="I1895" s="86"/>
      <c r="J1895" s="86"/>
      <c r="K1895" s="86"/>
      <c r="L1895" s="86"/>
      <c r="M1895" s="86"/>
      <c r="N1895" s="86"/>
      <c r="O1895" s="86"/>
      <c r="P1895" s="86"/>
      <c r="Q1895" s="86"/>
      <c r="R1895" s="86"/>
      <c r="S1895" s="86"/>
    </row>
    <row r="1896" spans="2:19" s="87" customFormat="1" ht="15">
      <c r="B1896" s="86"/>
      <c r="F1896" s="86"/>
      <c r="G1896" s="86"/>
      <c r="H1896" s="86"/>
      <c r="I1896" s="86"/>
      <c r="J1896" s="86"/>
      <c r="K1896" s="86"/>
      <c r="L1896" s="86"/>
      <c r="M1896" s="86"/>
      <c r="N1896" s="86"/>
      <c r="O1896" s="86"/>
      <c r="P1896" s="86"/>
      <c r="Q1896" s="86"/>
      <c r="R1896" s="86"/>
      <c r="S1896" s="86"/>
    </row>
    <row r="1897" spans="2:19" s="87" customFormat="1" ht="15">
      <c r="B1897" s="86"/>
      <c r="F1897" s="86"/>
      <c r="G1897" s="86"/>
      <c r="H1897" s="86"/>
      <c r="I1897" s="86"/>
      <c r="J1897" s="86"/>
      <c r="K1897" s="86"/>
      <c r="L1897" s="86"/>
      <c r="M1897" s="86"/>
      <c r="N1897" s="86"/>
      <c r="O1897" s="86"/>
      <c r="P1897" s="86"/>
      <c r="Q1897" s="86"/>
      <c r="R1897" s="86"/>
      <c r="S1897" s="86"/>
    </row>
    <row r="1898" spans="2:19" s="87" customFormat="1" ht="15">
      <c r="B1898" s="86"/>
      <c r="F1898" s="86"/>
      <c r="G1898" s="86"/>
      <c r="H1898" s="86"/>
      <c r="I1898" s="86"/>
      <c r="J1898" s="86"/>
      <c r="K1898" s="86"/>
      <c r="L1898" s="86"/>
      <c r="M1898" s="86"/>
      <c r="N1898" s="86"/>
      <c r="O1898" s="86"/>
      <c r="P1898" s="86"/>
      <c r="Q1898" s="86"/>
      <c r="R1898" s="86"/>
      <c r="S1898" s="86"/>
    </row>
    <row r="1899" spans="2:19" s="87" customFormat="1" ht="15">
      <c r="B1899" s="86"/>
      <c r="F1899" s="86"/>
      <c r="G1899" s="86"/>
      <c r="H1899" s="86"/>
      <c r="I1899" s="86"/>
      <c r="J1899" s="86"/>
      <c r="K1899" s="86"/>
      <c r="L1899" s="86"/>
      <c r="M1899" s="86"/>
      <c r="N1899" s="86"/>
      <c r="O1899" s="86"/>
      <c r="P1899" s="86"/>
      <c r="Q1899" s="86"/>
      <c r="R1899" s="86"/>
      <c r="S1899" s="86"/>
    </row>
    <row r="1900" spans="2:19" s="87" customFormat="1" ht="15">
      <c r="B1900" s="86"/>
      <c r="F1900" s="86"/>
      <c r="G1900" s="86"/>
      <c r="H1900" s="86"/>
      <c r="I1900" s="86"/>
      <c r="J1900" s="86"/>
      <c r="K1900" s="86"/>
      <c r="L1900" s="86"/>
      <c r="M1900" s="86"/>
      <c r="N1900" s="86"/>
      <c r="O1900" s="86"/>
      <c r="P1900" s="86"/>
      <c r="Q1900" s="86"/>
      <c r="R1900" s="86"/>
      <c r="S1900" s="86"/>
    </row>
    <row r="1901" spans="2:19" s="87" customFormat="1" ht="15">
      <c r="B1901" s="86"/>
      <c r="F1901" s="86"/>
      <c r="G1901" s="86"/>
      <c r="H1901" s="86"/>
      <c r="I1901" s="86"/>
      <c r="J1901" s="86"/>
      <c r="K1901" s="86"/>
      <c r="L1901" s="86"/>
      <c r="M1901" s="86"/>
      <c r="N1901" s="86"/>
      <c r="O1901" s="86"/>
      <c r="P1901" s="86"/>
      <c r="Q1901" s="86"/>
      <c r="R1901" s="86"/>
      <c r="S1901" s="86"/>
    </row>
    <row r="1902" spans="2:19" s="87" customFormat="1" ht="15">
      <c r="B1902" s="86"/>
      <c r="F1902" s="86"/>
      <c r="G1902" s="86"/>
      <c r="H1902" s="86"/>
      <c r="I1902" s="86"/>
      <c r="J1902" s="86"/>
      <c r="K1902" s="86"/>
      <c r="L1902" s="86"/>
      <c r="M1902" s="86"/>
      <c r="N1902" s="86"/>
      <c r="O1902" s="86"/>
      <c r="P1902" s="86"/>
      <c r="Q1902" s="86"/>
      <c r="R1902" s="86"/>
      <c r="S1902" s="86"/>
    </row>
    <row r="1903" spans="2:19" s="87" customFormat="1" ht="15">
      <c r="B1903" s="86"/>
      <c r="F1903" s="86"/>
      <c r="G1903" s="86"/>
      <c r="H1903" s="86"/>
      <c r="I1903" s="86"/>
      <c r="J1903" s="86"/>
      <c r="K1903" s="86"/>
      <c r="L1903" s="86"/>
      <c r="M1903" s="86"/>
      <c r="N1903" s="86"/>
      <c r="O1903" s="86"/>
      <c r="P1903" s="86"/>
      <c r="Q1903" s="86"/>
      <c r="R1903" s="86"/>
      <c r="S1903" s="86"/>
    </row>
    <row r="1904" spans="2:19" s="87" customFormat="1" ht="15">
      <c r="B1904" s="86"/>
      <c r="F1904" s="86"/>
      <c r="G1904" s="86"/>
      <c r="H1904" s="86"/>
      <c r="I1904" s="86"/>
      <c r="J1904" s="86"/>
      <c r="K1904" s="86"/>
      <c r="L1904" s="86"/>
      <c r="M1904" s="86"/>
      <c r="N1904" s="86"/>
      <c r="O1904" s="86"/>
      <c r="P1904" s="86"/>
      <c r="Q1904" s="86"/>
      <c r="R1904" s="86"/>
      <c r="S1904" s="86"/>
    </row>
    <row r="1905" spans="2:19" s="87" customFormat="1" ht="15">
      <c r="B1905" s="86"/>
      <c r="F1905" s="86"/>
      <c r="G1905" s="86"/>
      <c r="H1905" s="86"/>
      <c r="I1905" s="86"/>
      <c r="J1905" s="86"/>
      <c r="K1905" s="86"/>
      <c r="L1905" s="86"/>
      <c r="M1905" s="86"/>
      <c r="N1905" s="86"/>
      <c r="O1905" s="86"/>
      <c r="P1905" s="86"/>
      <c r="Q1905" s="86"/>
      <c r="R1905" s="86"/>
      <c r="S1905" s="86"/>
    </row>
    <row r="1906" spans="2:19" s="87" customFormat="1" ht="15">
      <c r="B1906" s="86"/>
      <c r="F1906" s="86"/>
      <c r="G1906" s="86"/>
      <c r="H1906" s="86"/>
      <c r="I1906" s="86"/>
      <c r="J1906" s="86"/>
      <c r="K1906" s="86"/>
      <c r="L1906" s="86"/>
      <c r="M1906" s="86"/>
      <c r="N1906" s="86"/>
      <c r="O1906" s="86"/>
      <c r="P1906" s="86"/>
      <c r="Q1906" s="86"/>
      <c r="R1906" s="86"/>
      <c r="S1906" s="86"/>
    </row>
    <row r="1907" spans="2:19" s="87" customFormat="1" ht="15">
      <c r="B1907" s="86"/>
      <c r="F1907" s="86"/>
      <c r="G1907" s="86"/>
      <c r="H1907" s="86"/>
      <c r="I1907" s="86"/>
      <c r="J1907" s="86"/>
      <c r="K1907" s="86"/>
      <c r="L1907" s="86"/>
      <c r="M1907" s="86"/>
      <c r="N1907" s="86"/>
      <c r="O1907" s="86"/>
      <c r="P1907" s="86"/>
      <c r="Q1907" s="86"/>
      <c r="R1907" s="86"/>
      <c r="S1907" s="86"/>
    </row>
    <row r="1908" spans="2:19" s="87" customFormat="1" ht="15">
      <c r="B1908" s="86"/>
      <c r="F1908" s="86"/>
      <c r="G1908" s="86"/>
      <c r="H1908" s="86"/>
      <c r="I1908" s="86"/>
      <c r="J1908" s="86"/>
      <c r="K1908" s="86"/>
      <c r="L1908" s="86"/>
      <c r="M1908" s="86"/>
      <c r="N1908" s="86"/>
      <c r="O1908" s="86"/>
      <c r="P1908" s="86"/>
      <c r="Q1908" s="86"/>
      <c r="R1908" s="86"/>
      <c r="S1908" s="86"/>
    </row>
    <row r="1909" spans="2:19" s="87" customFormat="1" ht="15">
      <c r="B1909" s="86"/>
      <c r="F1909" s="86"/>
      <c r="G1909" s="86"/>
      <c r="H1909" s="86"/>
      <c r="I1909" s="86"/>
      <c r="J1909" s="86"/>
      <c r="K1909" s="86"/>
      <c r="L1909" s="86"/>
      <c r="M1909" s="86"/>
      <c r="N1909" s="86"/>
      <c r="O1909" s="86"/>
      <c r="P1909" s="86"/>
      <c r="Q1909" s="86"/>
      <c r="R1909" s="86"/>
      <c r="S1909" s="86"/>
    </row>
    <row r="1910" spans="2:19" s="87" customFormat="1" ht="15">
      <c r="B1910" s="86"/>
      <c r="F1910" s="86"/>
      <c r="G1910" s="86"/>
      <c r="H1910" s="86"/>
      <c r="I1910" s="86"/>
      <c r="J1910" s="86"/>
      <c r="K1910" s="86"/>
      <c r="L1910" s="86"/>
      <c r="M1910" s="86"/>
      <c r="N1910" s="86"/>
      <c r="O1910" s="86"/>
      <c r="P1910" s="86"/>
      <c r="Q1910" s="86"/>
      <c r="R1910" s="86"/>
      <c r="S1910" s="86"/>
    </row>
    <row r="1911" spans="2:19" s="87" customFormat="1" ht="15">
      <c r="B1911" s="86"/>
      <c r="F1911" s="86"/>
      <c r="G1911" s="86"/>
      <c r="H1911" s="86"/>
      <c r="I1911" s="86"/>
      <c r="J1911" s="86"/>
      <c r="K1911" s="86"/>
      <c r="L1911" s="86"/>
      <c r="M1911" s="86"/>
      <c r="N1911" s="86"/>
      <c r="O1911" s="86"/>
      <c r="P1911" s="86"/>
      <c r="Q1911" s="86"/>
      <c r="R1911" s="86"/>
      <c r="S1911" s="86"/>
    </row>
    <row r="1912" spans="2:19" s="87" customFormat="1" ht="15">
      <c r="B1912" s="86"/>
      <c r="F1912" s="86"/>
      <c r="G1912" s="86"/>
      <c r="H1912" s="86"/>
      <c r="I1912" s="86"/>
      <c r="J1912" s="86"/>
      <c r="K1912" s="86"/>
      <c r="L1912" s="86"/>
      <c r="M1912" s="86"/>
      <c r="N1912" s="86"/>
      <c r="O1912" s="86"/>
      <c r="P1912" s="86"/>
      <c r="Q1912" s="86"/>
      <c r="R1912" s="86"/>
      <c r="S1912" s="86"/>
    </row>
    <row r="1913" spans="2:19" s="87" customFormat="1" ht="15">
      <c r="B1913" s="86"/>
      <c r="F1913" s="86"/>
      <c r="G1913" s="86"/>
      <c r="H1913" s="86"/>
      <c r="I1913" s="86"/>
      <c r="J1913" s="86"/>
      <c r="K1913" s="86"/>
      <c r="L1913" s="86"/>
      <c r="M1913" s="86"/>
      <c r="N1913" s="86"/>
      <c r="O1913" s="86"/>
      <c r="P1913" s="86"/>
      <c r="Q1913" s="86"/>
      <c r="R1913" s="86"/>
      <c r="S1913" s="86"/>
    </row>
    <row r="1914" spans="2:19" s="87" customFormat="1" ht="15">
      <c r="B1914" s="86"/>
      <c r="F1914" s="86"/>
      <c r="G1914" s="86"/>
      <c r="H1914" s="86"/>
      <c r="I1914" s="86"/>
      <c r="J1914" s="86"/>
      <c r="K1914" s="86"/>
      <c r="L1914" s="86"/>
      <c r="M1914" s="86"/>
      <c r="N1914" s="86"/>
      <c r="O1914" s="86"/>
      <c r="P1914" s="86"/>
      <c r="Q1914" s="86"/>
      <c r="R1914" s="86"/>
      <c r="S1914" s="86"/>
    </row>
    <row r="1915" spans="2:19" s="87" customFormat="1" ht="15">
      <c r="B1915" s="86"/>
      <c r="F1915" s="86"/>
      <c r="G1915" s="86"/>
      <c r="H1915" s="86"/>
      <c r="I1915" s="86"/>
      <c r="J1915" s="86"/>
      <c r="K1915" s="86"/>
      <c r="L1915" s="86"/>
      <c r="M1915" s="86"/>
      <c r="N1915" s="86"/>
      <c r="O1915" s="86"/>
      <c r="P1915" s="86"/>
      <c r="Q1915" s="86"/>
      <c r="R1915" s="86"/>
      <c r="S1915" s="86"/>
    </row>
    <row r="1916" spans="2:19" s="87" customFormat="1" ht="15">
      <c r="B1916" s="86"/>
      <c r="F1916" s="86"/>
      <c r="G1916" s="86"/>
      <c r="H1916" s="86"/>
      <c r="I1916" s="86"/>
      <c r="J1916" s="86"/>
      <c r="K1916" s="86"/>
      <c r="L1916" s="86"/>
      <c r="M1916" s="86"/>
      <c r="N1916" s="86"/>
      <c r="O1916" s="86"/>
      <c r="P1916" s="86"/>
      <c r="Q1916" s="86"/>
      <c r="R1916" s="86"/>
      <c r="S1916" s="86"/>
    </row>
    <row r="1917" spans="2:19" s="87" customFormat="1" ht="15">
      <c r="B1917" s="86"/>
      <c r="F1917" s="86"/>
      <c r="G1917" s="86"/>
      <c r="H1917" s="86"/>
      <c r="I1917" s="86"/>
      <c r="J1917" s="86"/>
      <c r="K1917" s="86"/>
      <c r="L1917" s="86"/>
      <c r="M1917" s="86"/>
      <c r="N1917" s="86"/>
      <c r="O1917" s="86"/>
      <c r="P1917" s="86"/>
      <c r="Q1917" s="86"/>
      <c r="R1917" s="86"/>
      <c r="S1917" s="86"/>
    </row>
    <row r="1918" spans="2:19" s="87" customFormat="1" ht="15">
      <c r="B1918" s="86"/>
      <c r="F1918" s="86"/>
      <c r="G1918" s="86"/>
      <c r="H1918" s="86"/>
      <c r="I1918" s="86"/>
      <c r="J1918" s="86"/>
      <c r="K1918" s="86"/>
      <c r="L1918" s="86"/>
      <c r="M1918" s="86"/>
      <c r="N1918" s="86"/>
      <c r="O1918" s="86"/>
      <c r="P1918" s="86"/>
      <c r="Q1918" s="86"/>
      <c r="R1918" s="86"/>
      <c r="S1918" s="86"/>
    </row>
    <row r="1919" spans="2:19" s="87" customFormat="1" ht="15">
      <c r="B1919" s="86"/>
      <c r="F1919" s="86"/>
      <c r="G1919" s="86"/>
      <c r="H1919" s="86"/>
      <c r="I1919" s="86"/>
      <c r="J1919" s="86"/>
      <c r="K1919" s="86"/>
      <c r="L1919" s="86"/>
      <c r="M1919" s="86"/>
      <c r="N1919" s="86"/>
      <c r="O1919" s="86"/>
      <c r="P1919" s="86"/>
      <c r="Q1919" s="86"/>
      <c r="R1919" s="86"/>
      <c r="S1919" s="86"/>
    </row>
    <row r="1920" spans="2:19" s="87" customFormat="1" ht="15">
      <c r="B1920" s="86"/>
      <c r="F1920" s="86"/>
      <c r="G1920" s="86"/>
      <c r="H1920" s="86"/>
      <c r="I1920" s="86"/>
      <c r="J1920" s="86"/>
      <c r="K1920" s="86"/>
      <c r="L1920" s="86"/>
      <c r="M1920" s="86"/>
      <c r="N1920" s="86"/>
      <c r="O1920" s="86"/>
      <c r="P1920" s="86"/>
      <c r="Q1920" s="86"/>
      <c r="R1920" s="86"/>
      <c r="S1920" s="86"/>
    </row>
    <row r="1921" spans="2:19" s="87" customFormat="1" ht="15">
      <c r="B1921" s="86"/>
      <c r="F1921" s="86"/>
      <c r="G1921" s="86"/>
      <c r="H1921" s="86"/>
      <c r="I1921" s="86"/>
      <c r="J1921" s="86"/>
      <c r="K1921" s="86"/>
      <c r="L1921" s="86"/>
      <c r="M1921" s="86"/>
      <c r="N1921" s="86"/>
      <c r="O1921" s="86"/>
      <c r="P1921" s="86"/>
      <c r="Q1921" s="86"/>
      <c r="R1921" s="86"/>
      <c r="S1921" s="86"/>
    </row>
    <row r="1922" spans="2:19" s="87" customFormat="1" ht="15">
      <c r="B1922" s="86"/>
      <c r="F1922" s="86"/>
      <c r="G1922" s="86"/>
      <c r="H1922" s="86"/>
      <c r="I1922" s="86"/>
      <c r="J1922" s="86"/>
      <c r="K1922" s="86"/>
      <c r="L1922" s="86"/>
      <c r="M1922" s="86"/>
      <c r="N1922" s="86"/>
      <c r="O1922" s="86"/>
      <c r="P1922" s="86"/>
      <c r="Q1922" s="86"/>
      <c r="R1922" s="86"/>
      <c r="S1922" s="86"/>
    </row>
    <row r="1923" spans="2:19" s="87" customFormat="1" ht="15">
      <c r="B1923" s="86"/>
      <c r="F1923" s="86"/>
      <c r="G1923" s="86"/>
      <c r="H1923" s="86"/>
      <c r="I1923" s="86"/>
      <c r="J1923" s="86"/>
      <c r="K1923" s="86"/>
      <c r="L1923" s="86"/>
      <c r="M1923" s="86"/>
      <c r="N1923" s="86"/>
      <c r="O1923" s="86"/>
      <c r="P1923" s="86"/>
      <c r="Q1923" s="86"/>
      <c r="R1923" s="86"/>
      <c r="S1923" s="86"/>
    </row>
    <row r="1924" spans="2:19" s="87" customFormat="1" ht="15">
      <c r="B1924" s="86"/>
      <c r="F1924" s="86"/>
      <c r="G1924" s="86"/>
      <c r="H1924" s="86"/>
      <c r="I1924" s="86"/>
      <c r="J1924" s="86"/>
      <c r="K1924" s="86"/>
      <c r="L1924" s="86"/>
      <c r="M1924" s="86"/>
      <c r="N1924" s="86"/>
      <c r="O1924" s="86"/>
      <c r="P1924" s="86"/>
      <c r="Q1924" s="86"/>
      <c r="R1924" s="86"/>
      <c r="S1924" s="86"/>
    </row>
    <row r="1925" spans="2:19" s="87" customFormat="1" ht="15">
      <c r="B1925" s="86"/>
      <c r="F1925" s="86"/>
      <c r="G1925" s="86"/>
      <c r="H1925" s="86"/>
      <c r="I1925" s="86"/>
      <c r="J1925" s="86"/>
      <c r="K1925" s="86"/>
      <c r="L1925" s="86"/>
      <c r="M1925" s="86"/>
      <c r="N1925" s="86"/>
      <c r="O1925" s="86"/>
      <c r="P1925" s="86"/>
      <c r="Q1925" s="86"/>
      <c r="R1925" s="86"/>
      <c r="S1925" s="86"/>
    </row>
    <row r="1926" spans="2:19" s="87" customFormat="1" ht="15">
      <c r="B1926" s="86"/>
      <c r="F1926" s="86"/>
      <c r="G1926" s="86"/>
      <c r="H1926" s="86"/>
      <c r="I1926" s="86"/>
      <c r="J1926" s="86"/>
      <c r="K1926" s="86"/>
      <c r="L1926" s="86"/>
      <c r="M1926" s="86"/>
      <c r="N1926" s="86"/>
      <c r="O1926" s="86"/>
      <c r="P1926" s="86"/>
      <c r="Q1926" s="86"/>
      <c r="R1926" s="86"/>
      <c r="S1926" s="86"/>
    </row>
    <row r="1927" spans="2:19" s="87" customFormat="1" ht="15">
      <c r="B1927" s="86"/>
      <c r="F1927" s="86"/>
      <c r="G1927" s="86"/>
      <c r="H1927" s="86"/>
      <c r="I1927" s="86"/>
      <c r="J1927" s="86"/>
      <c r="K1927" s="86"/>
      <c r="L1927" s="86"/>
      <c r="M1927" s="86"/>
      <c r="N1927" s="86"/>
      <c r="O1927" s="86"/>
      <c r="P1927" s="86"/>
      <c r="Q1927" s="86"/>
      <c r="R1927" s="86"/>
      <c r="S1927" s="86"/>
    </row>
    <row r="1928" spans="2:19" s="87" customFormat="1" ht="15">
      <c r="B1928" s="86"/>
      <c r="F1928" s="86"/>
      <c r="G1928" s="86"/>
      <c r="H1928" s="86"/>
      <c r="I1928" s="86"/>
      <c r="J1928" s="86"/>
      <c r="K1928" s="86"/>
      <c r="L1928" s="86"/>
      <c r="M1928" s="86"/>
      <c r="N1928" s="86"/>
      <c r="O1928" s="86"/>
      <c r="P1928" s="86"/>
      <c r="Q1928" s="86"/>
      <c r="R1928" s="86"/>
      <c r="S1928" s="86"/>
    </row>
    <row r="1929" spans="2:19" s="87" customFormat="1" ht="15">
      <c r="B1929" s="86"/>
      <c r="F1929" s="86"/>
      <c r="G1929" s="86"/>
      <c r="H1929" s="86"/>
      <c r="I1929" s="86"/>
      <c r="J1929" s="86"/>
      <c r="K1929" s="86"/>
      <c r="L1929" s="86"/>
      <c r="M1929" s="86"/>
      <c r="N1929" s="86"/>
      <c r="O1929" s="86"/>
      <c r="P1929" s="86"/>
      <c r="Q1929" s="86"/>
      <c r="R1929" s="86"/>
      <c r="S1929" s="86"/>
    </row>
    <row r="1930" spans="2:19" s="87" customFormat="1" ht="15">
      <c r="B1930" s="86"/>
      <c r="F1930" s="86"/>
      <c r="G1930" s="86"/>
      <c r="H1930" s="86"/>
      <c r="I1930" s="86"/>
      <c r="J1930" s="86"/>
      <c r="K1930" s="86"/>
      <c r="L1930" s="86"/>
      <c r="M1930" s="86"/>
      <c r="N1930" s="86"/>
      <c r="O1930" s="86"/>
      <c r="P1930" s="86"/>
      <c r="Q1930" s="86"/>
      <c r="R1930" s="86"/>
      <c r="S1930" s="86"/>
    </row>
    <row r="1931" spans="2:19" s="87" customFormat="1" ht="15">
      <c r="B1931" s="86"/>
      <c r="F1931" s="86"/>
      <c r="G1931" s="86"/>
      <c r="H1931" s="86"/>
      <c r="I1931" s="86"/>
      <c r="J1931" s="86"/>
      <c r="K1931" s="86"/>
      <c r="L1931" s="86"/>
      <c r="M1931" s="86"/>
      <c r="N1931" s="86"/>
      <c r="O1931" s="86"/>
      <c r="P1931" s="86"/>
      <c r="Q1931" s="86"/>
      <c r="R1931" s="86"/>
      <c r="S1931" s="86"/>
    </row>
    <row r="1932" spans="2:19" s="87" customFormat="1" ht="15">
      <c r="B1932" s="86"/>
      <c r="F1932" s="86"/>
      <c r="G1932" s="86"/>
      <c r="H1932" s="86"/>
      <c r="I1932" s="86"/>
      <c r="J1932" s="86"/>
      <c r="K1932" s="86"/>
      <c r="L1932" s="86"/>
      <c r="M1932" s="86"/>
      <c r="N1932" s="86"/>
      <c r="O1932" s="86"/>
      <c r="P1932" s="86"/>
      <c r="Q1932" s="86"/>
      <c r="R1932" s="86"/>
      <c r="S1932" s="86"/>
    </row>
    <row r="1933" spans="2:19" s="87" customFormat="1" ht="15">
      <c r="B1933" s="86"/>
      <c r="F1933" s="86"/>
      <c r="G1933" s="86"/>
      <c r="H1933" s="86"/>
      <c r="I1933" s="86"/>
      <c r="J1933" s="86"/>
      <c r="K1933" s="86"/>
      <c r="L1933" s="86"/>
      <c r="M1933" s="86"/>
      <c r="N1933" s="86"/>
      <c r="O1933" s="86"/>
      <c r="P1933" s="86"/>
      <c r="Q1933" s="86"/>
      <c r="R1933" s="86"/>
      <c r="S1933" s="86"/>
    </row>
    <row r="1934" spans="2:19" s="87" customFormat="1" ht="15">
      <c r="B1934" s="86"/>
      <c r="F1934" s="86"/>
      <c r="G1934" s="86"/>
      <c r="H1934" s="86"/>
      <c r="I1934" s="86"/>
      <c r="J1934" s="86"/>
      <c r="K1934" s="86"/>
      <c r="L1934" s="86"/>
      <c r="M1934" s="86"/>
      <c r="N1934" s="86"/>
      <c r="O1934" s="86"/>
      <c r="P1934" s="86"/>
      <c r="Q1934" s="86"/>
      <c r="R1934" s="86"/>
      <c r="S1934" s="86"/>
    </row>
    <row r="1935" spans="2:19" s="87" customFormat="1" ht="15">
      <c r="B1935" s="86"/>
      <c r="F1935" s="86"/>
      <c r="G1935" s="86"/>
      <c r="H1935" s="86"/>
      <c r="I1935" s="86"/>
      <c r="J1935" s="86"/>
      <c r="K1935" s="86"/>
      <c r="L1935" s="86"/>
      <c r="M1935" s="86"/>
      <c r="N1935" s="86"/>
      <c r="O1935" s="86"/>
      <c r="P1935" s="86"/>
      <c r="Q1935" s="86"/>
      <c r="R1935" s="86"/>
      <c r="S1935" s="86"/>
    </row>
    <row r="1936" spans="2:19" s="87" customFormat="1" ht="15">
      <c r="B1936" s="86"/>
      <c r="F1936" s="86"/>
      <c r="G1936" s="86"/>
      <c r="H1936" s="86"/>
      <c r="I1936" s="86"/>
      <c r="J1936" s="86"/>
      <c r="K1936" s="86"/>
      <c r="L1936" s="86"/>
      <c r="M1936" s="86"/>
      <c r="N1936" s="86"/>
      <c r="O1936" s="86"/>
      <c r="P1936" s="86"/>
      <c r="Q1936" s="86"/>
      <c r="R1936" s="86"/>
      <c r="S1936" s="86"/>
    </row>
    <row r="1937" spans="2:19" s="87" customFormat="1" ht="15">
      <c r="B1937" s="86"/>
      <c r="F1937" s="86"/>
      <c r="G1937" s="86"/>
      <c r="H1937" s="86"/>
      <c r="I1937" s="86"/>
      <c r="J1937" s="86"/>
      <c r="K1937" s="86"/>
      <c r="L1937" s="86"/>
      <c r="M1937" s="86"/>
      <c r="N1937" s="86"/>
      <c r="O1937" s="86"/>
      <c r="P1937" s="86"/>
      <c r="Q1937" s="86"/>
      <c r="R1937" s="86"/>
      <c r="S1937" s="86"/>
    </row>
    <row r="1938" spans="2:19" s="87" customFormat="1" ht="15">
      <c r="B1938" s="86"/>
      <c r="F1938" s="86"/>
      <c r="G1938" s="86"/>
      <c r="H1938" s="86"/>
      <c r="I1938" s="86"/>
      <c r="J1938" s="86"/>
      <c r="K1938" s="86"/>
      <c r="L1938" s="86"/>
      <c r="M1938" s="86"/>
      <c r="N1938" s="86"/>
      <c r="O1938" s="86"/>
      <c r="P1938" s="86"/>
      <c r="Q1938" s="86"/>
      <c r="R1938" s="86"/>
      <c r="S1938" s="86"/>
    </row>
    <row r="1939" spans="2:19" s="87" customFormat="1" ht="15">
      <c r="B1939" s="86"/>
      <c r="F1939" s="86"/>
      <c r="G1939" s="86"/>
      <c r="H1939" s="86"/>
      <c r="I1939" s="86"/>
      <c r="J1939" s="86"/>
      <c r="K1939" s="86"/>
      <c r="L1939" s="86"/>
      <c r="M1939" s="86"/>
      <c r="N1939" s="86"/>
      <c r="O1939" s="86"/>
      <c r="P1939" s="86"/>
      <c r="Q1939" s="86"/>
      <c r="R1939" s="86"/>
      <c r="S1939" s="86"/>
    </row>
    <row r="1940" spans="2:19" s="87" customFormat="1" ht="15">
      <c r="B1940" s="86"/>
      <c r="F1940" s="86"/>
      <c r="G1940" s="86"/>
      <c r="H1940" s="86"/>
      <c r="I1940" s="86"/>
      <c r="J1940" s="86"/>
      <c r="K1940" s="86"/>
      <c r="L1940" s="86"/>
      <c r="M1940" s="86"/>
      <c r="N1940" s="86"/>
      <c r="O1940" s="86"/>
      <c r="P1940" s="86"/>
      <c r="Q1940" s="86"/>
      <c r="R1940" s="86"/>
      <c r="S1940" s="86"/>
    </row>
    <row r="1941" spans="2:19" s="87" customFormat="1" ht="15">
      <c r="B1941" s="86"/>
      <c r="F1941" s="86"/>
      <c r="G1941" s="86"/>
      <c r="H1941" s="86"/>
      <c r="I1941" s="86"/>
      <c r="J1941" s="86"/>
      <c r="K1941" s="86"/>
      <c r="L1941" s="86"/>
      <c r="M1941" s="86"/>
      <c r="N1941" s="86"/>
      <c r="O1941" s="86"/>
      <c r="P1941" s="86"/>
      <c r="Q1941" s="86"/>
      <c r="R1941" s="86"/>
      <c r="S1941" s="86"/>
    </row>
    <row r="1942" spans="2:19" s="87" customFormat="1" ht="15">
      <c r="B1942" s="86"/>
      <c r="F1942" s="86"/>
      <c r="G1942" s="86"/>
      <c r="H1942" s="86"/>
      <c r="I1942" s="86"/>
      <c r="J1942" s="86"/>
      <c r="K1942" s="86"/>
      <c r="L1942" s="86"/>
      <c r="M1942" s="86"/>
      <c r="N1942" s="86"/>
      <c r="O1942" s="86"/>
      <c r="P1942" s="86"/>
      <c r="Q1942" s="86"/>
      <c r="R1942" s="86"/>
      <c r="S1942" s="86"/>
    </row>
    <row r="1943" spans="2:19" s="87" customFormat="1" ht="15">
      <c r="B1943" s="86"/>
      <c r="F1943" s="86"/>
      <c r="G1943" s="86"/>
      <c r="H1943" s="86"/>
      <c r="I1943" s="86"/>
      <c r="J1943" s="86"/>
      <c r="K1943" s="86"/>
      <c r="L1943" s="86"/>
      <c r="M1943" s="86"/>
      <c r="N1943" s="86"/>
      <c r="O1943" s="86"/>
      <c r="P1943" s="86"/>
      <c r="Q1943" s="86"/>
      <c r="R1943" s="86"/>
      <c r="S1943" s="86"/>
    </row>
    <row r="1944" spans="2:19" s="87" customFormat="1" ht="15">
      <c r="B1944" s="86"/>
      <c r="F1944" s="86"/>
      <c r="G1944" s="86"/>
      <c r="H1944" s="86"/>
      <c r="I1944" s="86"/>
      <c r="J1944" s="86"/>
      <c r="K1944" s="86"/>
      <c r="L1944" s="86"/>
      <c r="M1944" s="86"/>
      <c r="N1944" s="86"/>
      <c r="O1944" s="86"/>
      <c r="P1944" s="86"/>
      <c r="Q1944" s="86"/>
      <c r="R1944" s="86"/>
      <c r="S1944" s="86"/>
    </row>
    <row r="1945" spans="2:19" s="87" customFormat="1" ht="15">
      <c r="B1945" s="86"/>
      <c r="F1945" s="86"/>
      <c r="G1945" s="86"/>
      <c r="H1945" s="86"/>
      <c r="I1945" s="86"/>
      <c r="J1945" s="86"/>
      <c r="K1945" s="86"/>
      <c r="L1945" s="86"/>
      <c r="M1945" s="86"/>
      <c r="N1945" s="86"/>
      <c r="O1945" s="86"/>
      <c r="P1945" s="86"/>
      <c r="Q1945" s="86"/>
      <c r="R1945" s="86"/>
      <c r="S1945" s="86"/>
    </row>
    <row r="1946" spans="2:19" s="87" customFormat="1" ht="15">
      <c r="B1946" s="86"/>
      <c r="F1946" s="86"/>
      <c r="G1946" s="86"/>
      <c r="H1946" s="86"/>
      <c r="I1946" s="86"/>
      <c r="J1946" s="86"/>
      <c r="K1946" s="86"/>
      <c r="L1946" s="86"/>
      <c r="M1946" s="86"/>
      <c r="N1946" s="86"/>
      <c r="O1946" s="86"/>
      <c r="P1946" s="86"/>
      <c r="Q1946" s="86"/>
      <c r="R1946" s="86"/>
      <c r="S1946" s="86"/>
    </row>
    <row r="1947" spans="2:19" s="87" customFormat="1" ht="15">
      <c r="B1947" s="86"/>
      <c r="F1947" s="86"/>
      <c r="G1947" s="86"/>
      <c r="H1947" s="86"/>
      <c r="I1947" s="86"/>
      <c r="J1947" s="86"/>
      <c r="K1947" s="86"/>
      <c r="L1947" s="86"/>
      <c r="M1947" s="86"/>
      <c r="N1947" s="86"/>
      <c r="O1947" s="86"/>
      <c r="P1947" s="86"/>
      <c r="Q1947" s="86"/>
      <c r="R1947" s="86"/>
      <c r="S1947" s="86"/>
    </row>
    <row r="1948" spans="2:19" s="87" customFormat="1" ht="15">
      <c r="B1948" s="86"/>
      <c r="F1948" s="86"/>
      <c r="G1948" s="86"/>
      <c r="H1948" s="86"/>
      <c r="I1948" s="86"/>
      <c r="J1948" s="86"/>
      <c r="K1948" s="86"/>
      <c r="L1948" s="86"/>
      <c r="M1948" s="86"/>
      <c r="N1948" s="86"/>
      <c r="O1948" s="86"/>
      <c r="P1948" s="86"/>
      <c r="Q1948" s="86"/>
      <c r="R1948" s="86"/>
      <c r="S1948" s="86"/>
    </row>
    <row r="1949" spans="2:19" s="87" customFormat="1" ht="15">
      <c r="B1949" s="86"/>
      <c r="F1949" s="86"/>
      <c r="G1949" s="86"/>
      <c r="H1949" s="86"/>
      <c r="I1949" s="86"/>
      <c r="J1949" s="86"/>
      <c r="K1949" s="86"/>
      <c r="L1949" s="86"/>
      <c r="M1949" s="86"/>
      <c r="N1949" s="86"/>
      <c r="O1949" s="86"/>
      <c r="P1949" s="86"/>
      <c r="Q1949" s="86"/>
      <c r="R1949" s="86"/>
      <c r="S1949" s="86"/>
    </row>
    <row r="1950" spans="2:19" s="87" customFormat="1" ht="15">
      <c r="B1950" s="86"/>
      <c r="F1950" s="86"/>
      <c r="G1950" s="86"/>
      <c r="H1950" s="86"/>
      <c r="I1950" s="86"/>
      <c r="J1950" s="86"/>
      <c r="K1950" s="86"/>
      <c r="L1950" s="86"/>
      <c r="M1950" s="86"/>
      <c r="N1950" s="86"/>
      <c r="O1950" s="86"/>
      <c r="P1950" s="86"/>
      <c r="Q1950" s="86"/>
      <c r="R1950" s="86"/>
      <c r="S1950" s="86"/>
    </row>
    <row r="1951" spans="2:19" s="87" customFormat="1" ht="15">
      <c r="B1951" s="86"/>
      <c r="F1951" s="86"/>
      <c r="G1951" s="86"/>
      <c r="H1951" s="86"/>
      <c r="I1951" s="86"/>
      <c r="J1951" s="86"/>
      <c r="K1951" s="86"/>
      <c r="L1951" s="86"/>
      <c r="M1951" s="86"/>
      <c r="N1951" s="86"/>
      <c r="O1951" s="86"/>
      <c r="P1951" s="86"/>
      <c r="Q1951" s="86"/>
      <c r="R1951" s="86"/>
      <c r="S1951" s="86"/>
    </row>
    <row r="1952" spans="2:19" s="87" customFormat="1" ht="15">
      <c r="B1952" s="86"/>
      <c r="F1952" s="86"/>
      <c r="G1952" s="86"/>
      <c r="H1952" s="86"/>
      <c r="I1952" s="86"/>
      <c r="J1952" s="86"/>
      <c r="K1952" s="86"/>
      <c r="L1952" s="86"/>
      <c r="M1952" s="86"/>
      <c r="N1952" s="86"/>
      <c r="O1952" s="86"/>
      <c r="P1952" s="86"/>
      <c r="Q1952" s="86"/>
      <c r="R1952" s="86"/>
      <c r="S1952" s="86"/>
    </row>
    <row r="1953" spans="2:19" s="87" customFormat="1" ht="15">
      <c r="B1953" s="86"/>
      <c r="F1953" s="86"/>
      <c r="G1953" s="86"/>
      <c r="H1953" s="86"/>
      <c r="I1953" s="86"/>
      <c r="J1953" s="86"/>
      <c r="K1953" s="86"/>
      <c r="L1953" s="86"/>
      <c r="M1953" s="86"/>
      <c r="N1953" s="86"/>
      <c r="O1953" s="86"/>
      <c r="P1953" s="86"/>
      <c r="Q1953" s="86"/>
      <c r="R1953" s="86"/>
      <c r="S1953" s="86"/>
    </row>
    <row r="1954" spans="2:19" s="87" customFormat="1" ht="15">
      <c r="B1954" s="86"/>
      <c r="F1954" s="86"/>
      <c r="G1954" s="86"/>
      <c r="H1954" s="86"/>
      <c r="I1954" s="86"/>
      <c r="J1954" s="86"/>
      <c r="K1954" s="86"/>
      <c r="L1954" s="86"/>
      <c r="M1954" s="86"/>
      <c r="N1954" s="86"/>
      <c r="O1954" s="86"/>
      <c r="P1954" s="86"/>
      <c r="Q1954" s="86"/>
      <c r="R1954" s="86"/>
      <c r="S1954" s="86"/>
    </row>
    <row r="1955" spans="2:19" s="87" customFormat="1" ht="15">
      <c r="B1955" s="86"/>
      <c r="F1955" s="86"/>
      <c r="G1955" s="86"/>
      <c r="H1955" s="86"/>
      <c r="I1955" s="86"/>
      <c r="J1955" s="86"/>
      <c r="K1955" s="86"/>
      <c r="L1955" s="86"/>
      <c r="M1955" s="86"/>
      <c r="N1955" s="86"/>
      <c r="O1955" s="86"/>
      <c r="P1955" s="86"/>
      <c r="Q1955" s="86"/>
      <c r="R1955" s="86"/>
      <c r="S1955" s="86"/>
    </row>
    <row r="1956" spans="2:19" s="87" customFormat="1" ht="15">
      <c r="B1956" s="86"/>
      <c r="F1956" s="86"/>
      <c r="G1956" s="86"/>
      <c r="H1956" s="86"/>
      <c r="I1956" s="86"/>
      <c r="J1956" s="86"/>
      <c r="K1956" s="86"/>
      <c r="L1956" s="86"/>
      <c r="M1956" s="86"/>
      <c r="N1956" s="86"/>
      <c r="O1956" s="86"/>
      <c r="P1956" s="86"/>
      <c r="Q1956" s="86"/>
      <c r="R1956" s="86"/>
      <c r="S1956" s="86"/>
    </row>
    <row r="1957" spans="2:19" s="87" customFormat="1" ht="15">
      <c r="B1957" s="86"/>
      <c r="F1957" s="86"/>
      <c r="G1957" s="86"/>
      <c r="H1957" s="86"/>
      <c r="I1957" s="86"/>
      <c r="J1957" s="86"/>
      <c r="K1957" s="86"/>
      <c r="L1957" s="86"/>
      <c r="M1957" s="86"/>
      <c r="N1957" s="86"/>
      <c r="O1957" s="86"/>
      <c r="P1957" s="86"/>
      <c r="Q1957" s="86"/>
      <c r="R1957" s="86"/>
      <c r="S1957" s="86"/>
    </row>
    <row r="1958" spans="2:19" s="87" customFormat="1" ht="15">
      <c r="B1958" s="86"/>
      <c r="F1958" s="86"/>
      <c r="G1958" s="86"/>
      <c r="H1958" s="86"/>
      <c r="I1958" s="86"/>
      <c r="J1958" s="86"/>
      <c r="K1958" s="86"/>
      <c r="L1958" s="86"/>
      <c r="M1958" s="86"/>
      <c r="N1958" s="86"/>
      <c r="O1958" s="86"/>
      <c r="P1958" s="86"/>
      <c r="Q1958" s="86"/>
      <c r="R1958" s="86"/>
      <c r="S1958" s="86"/>
    </row>
    <row r="1959" spans="2:19" s="87" customFormat="1" ht="15">
      <c r="B1959" s="86"/>
      <c r="F1959" s="86"/>
      <c r="G1959" s="86"/>
      <c r="H1959" s="86"/>
      <c r="I1959" s="86"/>
      <c r="J1959" s="86"/>
      <c r="K1959" s="86"/>
      <c r="L1959" s="86"/>
      <c r="M1959" s="86"/>
      <c r="N1959" s="86"/>
      <c r="O1959" s="86"/>
      <c r="P1959" s="86"/>
      <c r="Q1959" s="86"/>
      <c r="R1959" s="86"/>
      <c r="S1959" s="86"/>
    </row>
    <row r="1960" spans="2:19" s="87" customFormat="1" ht="15">
      <c r="B1960" s="86"/>
      <c r="F1960" s="86"/>
      <c r="G1960" s="86"/>
      <c r="H1960" s="86"/>
      <c r="I1960" s="86"/>
      <c r="J1960" s="86"/>
      <c r="K1960" s="86"/>
      <c r="L1960" s="86"/>
      <c r="M1960" s="86"/>
      <c r="N1960" s="86"/>
      <c r="O1960" s="86"/>
      <c r="P1960" s="86"/>
      <c r="Q1960" s="86"/>
      <c r="R1960" s="86"/>
      <c r="S1960" s="86"/>
    </row>
    <row r="1961" spans="2:19" s="87" customFormat="1" ht="15">
      <c r="B1961" s="86"/>
      <c r="F1961" s="86"/>
      <c r="G1961" s="86"/>
      <c r="H1961" s="86"/>
      <c r="I1961" s="86"/>
      <c r="J1961" s="86"/>
      <c r="K1961" s="86"/>
      <c r="L1961" s="86"/>
      <c r="M1961" s="86"/>
      <c r="N1961" s="86"/>
      <c r="O1961" s="86"/>
      <c r="P1961" s="86"/>
      <c r="Q1961" s="86"/>
      <c r="R1961" s="86"/>
      <c r="S1961" s="86"/>
    </row>
    <row r="1962" spans="2:19" s="87" customFormat="1" ht="15">
      <c r="B1962" s="86"/>
      <c r="F1962" s="86"/>
      <c r="G1962" s="86"/>
      <c r="H1962" s="86"/>
      <c r="I1962" s="86"/>
      <c r="J1962" s="86"/>
      <c r="K1962" s="86"/>
      <c r="L1962" s="86"/>
      <c r="M1962" s="86"/>
      <c r="N1962" s="86"/>
      <c r="O1962" s="86"/>
      <c r="P1962" s="86"/>
      <c r="Q1962" s="86"/>
      <c r="R1962" s="86"/>
      <c r="S1962" s="86"/>
    </row>
    <row r="1963" spans="2:19" s="87" customFormat="1" ht="15">
      <c r="B1963" s="86"/>
      <c r="F1963" s="86"/>
      <c r="G1963" s="86"/>
      <c r="H1963" s="86"/>
      <c r="I1963" s="86"/>
      <c r="J1963" s="86"/>
      <c r="K1963" s="86"/>
      <c r="L1963" s="86"/>
      <c r="M1963" s="86"/>
      <c r="N1963" s="86"/>
      <c r="O1963" s="86"/>
      <c r="P1963" s="86"/>
      <c r="Q1963" s="86"/>
      <c r="R1963" s="86"/>
      <c r="S1963" s="86"/>
    </row>
    <row r="1964" spans="2:19" s="87" customFormat="1" ht="15">
      <c r="B1964" s="86"/>
      <c r="F1964" s="86"/>
      <c r="G1964" s="86"/>
      <c r="H1964" s="86"/>
      <c r="I1964" s="86"/>
      <c r="J1964" s="86"/>
      <c r="K1964" s="86"/>
      <c r="L1964" s="86"/>
      <c r="M1964" s="86"/>
      <c r="N1964" s="86"/>
      <c r="O1964" s="86"/>
      <c r="P1964" s="86"/>
      <c r="Q1964" s="86"/>
      <c r="R1964" s="86"/>
      <c r="S1964" s="86"/>
    </row>
    <row r="1965" spans="2:19" s="87" customFormat="1" ht="15">
      <c r="B1965" s="86"/>
      <c r="F1965" s="86"/>
      <c r="G1965" s="86"/>
      <c r="H1965" s="86"/>
      <c r="I1965" s="86"/>
      <c r="J1965" s="86"/>
      <c r="K1965" s="86"/>
      <c r="L1965" s="86"/>
      <c r="M1965" s="86"/>
      <c r="N1965" s="86"/>
      <c r="O1965" s="86"/>
      <c r="P1965" s="86"/>
      <c r="Q1965" s="86"/>
      <c r="R1965" s="86"/>
      <c r="S1965" s="86"/>
    </row>
    <row r="1966" spans="2:19" s="87" customFormat="1" ht="15">
      <c r="B1966" s="86"/>
      <c r="F1966" s="86"/>
      <c r="G1966" s="86"/>
      <c r="H1966" s="86"/>
      <c r="I1966" s="86"/>
      <c r="J1966" s="86"/>
      <c r="K1966" s="86"/>
      <c r="L1966" s="86"/>
      <c r="M1966" s="86"/>
      <c r="N1966" s="86"/>
      <c r="O1966" s="86"/>
      <c r="P1966" s="86"/>
      <c r="Q1966" s="86"/>
      <c r="R1966" s="86"/>
      <c r="S1966" s="86"/>
    </row>
    <row r="1967" spans="2:19" s="87" customFormat="1" ht="15">
      <c r="B1967" s="86"/>
      <c r="F1967" s="86"/>
      <c r="G1967" s="86"/>
      <c r="H1967" s="86"/>
      <c r="I1967" s="86"/>
      <c r="J1967" s="86"/>
      <c r="K1967" s="86"/>
      <c r="L1967" s="86"/>
      <c r="M1967" s="86"/>
      <c r="N1967" s="86"/>
      <c r="O1967" s="86"/>
      <c r="P1967" s="86"/>
      <c r="Q1967" s="86"/>
      <c r="R1967" s="86"/>
      <c r="S1967" s="86"/>
    </row>
    <row r="1968" spans="2:19" s="87" customFormat="1" ht="15">
      <c r="B1968" s="86"/>
      <c r="F1968" s="86"/>
      <c r="G1968" s="86"/>
      <c r="H1968" s="86"/>
      <c r="I1968" s="86"/>
      <c r="J1968" s="86"/>
      <c r="K1968" s="86"/>
      <c r="L1968" s="86"/>
      <c r="M1968" s="86"/>
      <c r="N1968" s="86"/>
      <c r="O1968" s="86"/>
      <c r="P1968" s="86"/>
      <c r="Q1968" s="86"/>
      <c r="R1968" s="86"/>
      <c r="S1968" s="86"/>
    </row>
    <row r="1969" spans="2:19" s="87" customFormat="1" ht="15">
      <c r="B1969" s="86"/>
      <c r="F1969" s="86"/>
      <c r="G1969" s="86"/>
      <c r="H1969" s="86"/>
      <c r="I1969" s="86"/>
      <c r="J1969" s="86"/>
      <c r="K1969" s="86"/>
      <c r="L1969" s="86"/>
      <c r="M1969" s="86"/>
      <c r="N1969" s="86"/>
      <c r="O1969" s="86"/>
      <c r="P1969" s="86"/>
      <c r="Q1969" s="86"/>
      <c r="R1969" s="86"/>
      <c r="S1969" s="86"/>
    </row>
    <row r="1970" spans="2:19" s="87" customFormat="1" ht="15">
      <c r="B1970" s="86"/>
      <c r="F1970" s="86"/>
      <c r="G1970" s="86"/>
      <c r="H1970" s="86"/>
      <c r="I1970" s="86"/>
      <c r="J1970" s="86"/>
      <c r="K1970" s="86"/>
      <c r="L1970" s="86"/>
      <c r="M1970" s="86"/>
      <c r="N1970" s="86"/>
      <c r="O1970" s="86"/>
      <c r="P1970" s="86"/>
      <c r="Q1970" s="86"/>
      <c r="R1970" s="86"/>
      <c r="S1970" s="86"/>
    </row>
    <row r="1971" spans="2:19" s="87" customFormat="1" ht="15">
      <c r="B1971" s="86"/>
      <c r="F1971" s="86"/>
      <c r="G1971" s="86"/>
      <c r="H1971" s="86"/>
      <c r="I1971" s="86"/>
      <c r="J1971" s="86"/>
      <c r="K1971" s="86"/>
      <c r="L1971" s="86"/>
      <c r="M1971" s="86"/>
      <c r="N1971" s="86"/>
      <c r="O1971" s="86"/>
      <c r="P1971" s="86"/>
      <c r="Q1971" s="86"/>
      <c r="R1971" s="86"/>
      <c r="S1971" s="86"/>
    </row>
    <row r="1972" spans="2:19" s="87" customFormat="1" ht="15">
      <c r="B1972" s="86"/>
      <c r="F1972" s="86"/>
      <c r="G1972" s="86"/>
      <c r="H1972" s="86"/>
      <c r="I1972" s="86"/>
      <c r="J1972" s="86"/>
      <c r="K1972" s="86"/>
      <c r="L1972" s="86"/>
      <c r="M1972" s="86"/>
      <c r="N1972" s="86"/>
      <c r="O1972" s="86"/>
      <c r="P1972" s="86"/>
      <c r="Q1972" s="86"/>
      <c r="R1972" s="86"/>
      <c r="S1972" s="86"/>
    </row>
    <row r="1973" spans="2:19" s="87" customFormat="1" ht="15">
      <c r="B1973" s="86"/>
      <c r="F1973" s="86"/>
      <c r="G1973" s="86"/>
      <c r="H1973" s="86"/>
      <c r="I1973" s="86"/>
      <c r="J1973" s="86"/>
      <c r="K1973" s="86"/>
      <c r="L1973" s="86"/>
      <c r="M1973" s="86"/>
      <c r="N1973" s="86"/>
      <c r="O1973" s="86"/>
      <c r="P1973" s="86"/>
      <c r="Q1973" s="86"/>
      <c r="R1973" s="86"/>
      <c r="S1973" s="86"/>
    </row>
    <row r="1974" spans="2:19" s="87" customFormat="1" ht="15">
      <c r="B1974" s="86"/>
      <c r="F1974" s="86"/>
      <c r="G1974" s="86"/>
      <c r="H1974" s="86"/>
      <c r="I1974" s="86"/>
      <c r="J1974" s="86"/>
      <c r="K1974" s="86"/>
      <c r="L1974" s="86"/>
      <c r="M1974" s="86"/>
      <c r="N1974" s="86"/>
      <c r="O1974" s="86"/>
      <c r="P1974" s="86"/>
      <c r="Q1974" s="86"/>
      <c r="R1974" s="86"/>
      <c r="S1974" s="86"/>
    </row>
    <row r="1975" spans="2:19" s="87" customFormat="1" ht="15">
      <c r="B1975" s="86"/>
      <c r="F1975" s="86"/>
      <c r="G1975" s="86"/>
      <c r="H1975" s="86"/>
      <c r="I1975" s="86"/>
      <c r="J1975" s="86"/>
      <c r="K1975" s="86"/>
      <c r="L1975" s="86"/>
      <c r="M1975" s="86"/>
      <c r="N1975" s="86"/>
      <c r="O1975" s="86"/>
      <c r="P1975" s="86"/>
      <c r="Q1975" s="86"/>
      <c r="R1975" s="86"/>
      <c r="S1975" s="86"/>
    </row>
    <row r="1976" spans="2:19" s="87" customFormat="1" ht="15">
      <c r="B1976" s="86"/>
      <c r="F1976" s="86"/>
      <c r="G1976" s="86"/>
      <c r="H1976" s="86"/>
      <c r="I1976" s="86"/>
      <c r="J1976" s="86"/>
      <c r="K1976" s="86"/>
      <c r="L1976" s="86"/>
      <c r="M1976" s="86"/>
      <c r="N1976" s="86"/>
      <c r="O1976" s="86"/>
      <c r="P1976" s="86"/>
      <c r="Q1976" s="86"/>
      <c r="R1976" s="86"/>
      <c r="S1976" s="86"/>
    </row>
    <row r="1977" spans="2:19" s="87" customFormat="1" ht="15">
      <c r="B1977" s="86"/>
      <c r="F1977" s="86"/>
      <c r="G1977" s="86"/>
      <c r="H1977" s="86"/>
      <c r="I1977" s="86"/>
      <c r="J1977" s="86"/>
      <c r="K1977" s="86"/>
      <c r="L1977" s="86"/>
      <c r="M1977" s="86"/>
      <c r="N1977" s="86"/>
      <c r="O1977" s="86"/>
      <c r="P1977" s="86"/>
      <c r="Q1977" s="86"/>
      <c r="R1977" s="86"/>
      <c r="S1977" s="86"/>
    </row>
    <row r="1978" spans="2:19" s="87" customFormat="1" ht="15">
      <c r="B1978" s="86"/>
      <c r="F1978" s="86"/>
      <c r="G1978" s="86"/>
      <c r="H1978" s="86"/>
      <c r="I1978" s="86"/>
      <c r="J1978" s="86"/>
      <c r="K1978" s="86"/>
      <c r="L1978" s="86"/>
      <c r="M1978" s="86"/>
      <c r="N1978" s="86"/>
      <c r="O1978" s="86"/>
      <c r="P1978" s="86"/>
      <c r="Q1978" s="86"/>
      <c r="R1978" s="86"/>
      <c r="S1978" s="86"/>
    </row>
    <row r="1979" spans="2:19" s="87" customFormat="1" ht="15">
      <c r="B1979" s="86"/>
      <c r="F1979" s="86"/>
      <c r="G1979" s="86"/>
      <c r="H1979" s="86"/>
      <c r="I1979" s="86"/>
      <c r="J1979" s="86"/>
      <c r="K1979" s="86"/>
      <c r="L1979" s="86"/>
      <c r="M1979" s="86"/>
      <c r="N1979" s="86"/>
      <c r="O1979" s="86"/>
      <c r="P1979" s="86"/>
      <c r="Q1979" s="86"/>
      <c r="R1979" s="86"/>
      <c r="S1979" s="86"/>
    </row>
    <row r="1980" spans="2:19" s="87" customFormat="1" ht="15">
      <c r="B1980" s="86"/>
      <c r="F1980" s="86"/>
      <c r="G1980" s="86"/>
      <c r="H1980" s="86"/>
      <c r="I1980" s="86"/>
      <c r="J1980" s="86"/>
      <c r="K1980" s="86"/>
      <c r="L1980" s="86"/>
      <c r="M1980" s="86"/>
      <c r="N1980" s="86"/>
      <c r="O1980" s="86"/>
      <c r="P1980" s="86"/>
      <c r="Q1980" s="86"/>
      <c r="R1980" s="86"/>
      <c r="S1980" s="86"/>
    </row>
    <row r="1981" spans="2:19" s="87" customFormat="1" ht="15">
      <c r="B1981" s="86"/>
      <c r="F1981" s="86"/>
      <c r="G1981" s="86"/>
      <c r="H1981" s="86"/>
      <c r="I1981" s="86"/>
      <c r="J1981" s="86"/>
      <c r="K1981" s="86"/>
      <c r="L1981" s="86"/>
      <c r="M1981" s="86"/>
      <c r="N1981" s="86"/>
      <c r="O1981" s="86"/>
      <c r="P1981" s="86"/>
      <c r="Q1981" s="86"/>
      <c r="R1981" s="86"/>
      <c r="S1981" s="86"/>
    </row>
    <row r="1982" spans="2:19" s="87" customFormat="1" ht="15">
      <c r="B1982" s="86"/>
      <c r="F1982" s="86"/>
      <c r="G1982" s="86"/>
      <c r="H1982" s="86"/>
      <c r="I1982" s="86"/>
      <c r="J1982" s="86"/>
      <c r="K1982" s="86"/>
      <c r="L1982" s="86"/>
      <c r="M1982" s="86"/>
      <c r="N1982" s="86"/>
      <c r="O1982" s="86"/>
      <c r="P1982" s="86"/>
      <c r="Q1982" s="86"/>
      <c r="R1982" s="86"/>
      <c r="S1982" s="86"/>
    </row>
    <row r="1983" spans="2:19" s="87" customFormat="1" ht="15">
      <c r="B1983" s="86"/>
      <c r="F1983" s="86"/>
      <c r="G1983" s="86"/>
      <c r="H1983" s="86"/>
      <c r="I1983" s="86"/>
      <c r="J1983" s="86"/>
      <c r="K1983" s="86"/>
      <c r="L1983" s="86"/>
      <c r="M1983" s="86"/>
      <c r="N1983" s="86"/>
      <c r="O1983" s="86"/>
      <c r="P1983" s="86"/>
      <c r="Q1983" s="86"/>
      <c r="R1983" s="86"/>
      <c r="S1983" s="86"/>
    </row>
    <row r="1984" spans="2:19" s="87" customFormat="1" ht="15">
      <c r="B1984" s="86"/>
      <c r="F1984" s="86"/>
      <c r="G1984" s="86"/>
      <c r="H1984" s="86"/>
      <c r="I1984" s="86"/>
      <c r="J1984" s="86"/>
      <c r="K1984" s="86"/>
      <c r="L1984" s="86"/>
      <c r="M1984" s="86"/>
      <c r="N1984" s="86"/>
      <c r="O1984" s="86"/>
      <c r="P1984" s="86"/>
      <c r="Q1984" s="86"/>
      <c r="R1984" s="86"/>
      <c r="S1984" s="86"/>
    </row>
    <row r="1985" spans="2:19" s="87" customFormat="1" ht="15">
      <c r="B1985" s="86"/>
      <c r="F1985" s="86"/>
      <c r="G1985" s="86"/>
      <c r="H1985" s="86"/>
      <c r="I1985" s="86"/>
      <c r="J1985" s="86"/>
      <c r="K1985" s="86"/>
      <c r="L1985" s="86"/>
      <c r="M1985" s="86"/>
      <c r="N1985" s="86"/>
      <c r="O1985" s="86"/>
      <c r="P1985" s="86"/>
      <c r="Q1985" s="86"/>
      <c r="R1985" s="86"/>
      <c r="S1985" s="86"/>
    </row>
    <row r="1986" spans="2:19" s="87" customFormat="1" ht="15">
      <c r="B1986" s="86"/>
      <c r="F1986" s="86"/>
      <c r="G1986" s="86"/>
      <c r="H1986" s="86"/>
      <c r="I1986" s="86"/>
      <c r="J1986" s="86"/>
      <c r="K1986" s="86"/>
      <c r="L1986" s="86"/>
      <c r="M1986" s="86"/>
      <c r="N1986" s="86"/>
      <c r="O1986" s="86"/>
      <c r="P1986" s="86"/>
      <c r="Q1986" s="86"/>
      <c r="R1986" s="86"/>
      <c r="S1986" s="86"/>
    </row>
    <row r="1987" spans="2:19" s="87" customFormat="1" ht="15">
      <c r="B1987" s="86"/>
      <c r="F1987" s="86"/>
      <c r="G1987" s="86"/>
      <c r="H1987" s="86"/>
      <c r="I1987" s="86"/>
      <c r="J1987" s="86"/>
      <c r="K1987" s="86"/>
      <c r="L1987" s="86"/>
      <c r="M1987" s="86"/>
      <c r="N1987" s="86"/>
      <c r="O1987" s="86"/>
      <c r="P1987" s="86"/>
      <c r="Q1987" s="86"/>
      <c r="R1987" s="86"/>
      <c r="S1987" s="86"/>
    </row>
    <row r="1988" spans="2:19" s="87" customFormat="1" ht="15">
      <c r="B1988" s="86"/>
      <c r="F1988" s="86"/>
      <c r="G1988" s="86"/>
      <c r="H1988" s="86"/>
      <c r="I1988" s="86"/>
      <c r="J1988" s="86"/>
      <c r="K1988" s="86"/>
      <c r="L1988" s="86"/>
      <c r="M1988" s="86"/>
      <c r="N1988" s="86"/>
      <c r="O1988" s="86"/>
      <c r="P1988" s="86"/>
      <c r="Q1988" s="86"/>
      <c r="R1988" s="86"/>
      <c r="S1988" s="86"/>
    </row>
    <row r="1989" spans="2:19" s="87" customFormat="1" ht="15">
      <c r="B1989" s="86"/>
      <c r="F1989" s="86"/>
      <c r="G1989" s="86"/>
      <c r="H1989" s="86"/>
      <c r="I1989" s="86"/>
      <c r="J1989" s="86"/>
      <c r="K1989" s="86"/>
      <c r="L1989" s="86"/>
      <c r="M1989" s="86"/>
      <c r="N1989" s="86"/>
      <c r="O1989" s="86"/>
      <c r="P1989" s="86"/>
      <c r="Q1989" s="86"/>
      <c r="R1989" s="86"/>
      <c r="S1989" s="86"/>
    </row>
    <row r="1990" spans="2:19" s="87" customFormat="1" ht="15">
      <c r="B1990" s="86"/>
      <c r="F1990" s="86"/>
      <c r="G1990" s="86"/>
      <c r="H1990" s="86"/>
      <c r="I1990" s="86"/>
      <c r="J1990" s="86"/>
      <c r="K1990" s="86"/>
      <c r="L1990" s="86"/>
      <c r="M1990" s="86"/>
      <c r="N1990" s="86"/>
      <c r="O1990" s="86"/>
      <c r="P1990" s="86"/>
      <c r="Q1990" s="86"/>
      <c r="R1990" s="86"/>
      <c r="S1990" s="86"/>
    </row>
    <row r="1991" spans="2:19" s="87" customFormat="1" ht="15">
      <c r="B1991" s="86"/>
      <c r="F1991" s="86"/>
      <c r="G1991" s="86"/>
      <c r="H1991" s="86"/>
      <c r="I1991" s="86"/>
      <c r="J1991" s="86"/>
      <c r="K1991" s="86"/>
      <c r="L1991" s="86"/>
      <c r="M1991" s="86"/>
      <c r="N1991" s="86"/>
      <c r="O1991" s="86"/>
      <c r="P1991" s="86"/>
      <c r="Q1991" s="86"/>
      <c r="R1991" s="86"/>
      <c r="S1991" s="86"/>
    </row>
    <row r="1992" spans="2:19" s="87" customFormat="1" ht="15">
      <c r="B1992" s="86"/>
      <c r="F1992" s="86"/>
      <c r="G1992" s="86"/>
      <c r="H1992" s="86"/>
      <c r="I1992" s="86"/>
      <c r="J1992" s="86"/>
      <c r="K1992" s="86"/>
      <c r="L1992" s="86"/>
      <c r="M1992" s="86"/>
      <c r="N1992" s="86"/>
      <c r="O1992" s="86"/>
      <c r="P1992" s="86"/>
      <c r="Q1992" s="86"/>
      <c r="R1992" s="86"/>
      <c r="S1992" s="86"/>
    </row>
    <row r="1993" spans="2:19" s="87" customFormat="1" ht="15">
      <c r="B1993" s="86"/>
      <c r="F1993" s="86"/>
      <c r="G1993" s="86"/>
      <c r="H1993" s="86"/>
      <c r="I1993" s="86"/>
      <c r="J1993" s="86"/>
      <c r="K1993" s="86"/>
      <c r="L1993" s="86"/>
      <c r="M1993" s="86"/>
      <c r="N1993" s="86"/>
      <c r="O1993" s="86"/>
      <c r="P1993" s="86"/>
      <c r="Q1993" s="86"/>
      <c r="R1993" s="86"/>
      <c r="S1993" s="86"/>
    </row>
    <row r="1994" spans="2:19" s="87" customFormat="1" ht="15">
      <c r="B1994" s="86"/>
      <c r="F1994" s="86"/>
      <c r="G1994" s="86"/>
      <c r="H1994" s="86"/>
      <c r="I1994" s="86"/>
      <c r="J1994" s="86"/>
      <c r="K1994" s="86"/>
      <c r="L1994" s="86"/>
      <c r="M1994" s="86"/>
      <c r="N1994" s="86"/>
      <c r="O1994" s="86"/>
      <c r="P1994" s="86"/>
      <c r="Q1994" s="86"/>
      <c r="R1994" s="86"/>
      <c r="S1994" s="86"/>
    </row>
    <row r="1995" spans="2:19" s="87" customFormat="1" ht="15">
      <c r="B1995" s="86"/>
      <c r="F1995" s="86"/>
      <c r="G1995" s="86"/>
      <c r="H1995" s="86"/>
      <c r="I1995" s="86"/>
      <c r="J1995" s="86"/>
      <c r="K1995" s="86"/>
      <c r="L1995" s="86"/>
      <c r="M1995" s="86"/>
      <c r="N1995" s="86"/>
      <c r="O1995" s="86"/>
      <c r="P1995" s="86"/>
      <c r="Q1995" s="86"/>
      <c r="R1995" s="86"/>
      <c r="S1995" s="86"/>
    </row>
    <row r="1996" spans="2:19" s="87" customFormat="1" ht="15">
      <c r="B1996" s="86"/>
      <c r="F1996" s="86"/>
      <c r="G1996" s="86"/>
      <c r="H1996" s="86"/>
      <c r="I1996" s="86"/>
      <c r="J1996" s="86"/>
      <c r="K1996" s="86"/>
      <c r="L1996" s="86"/>
      <c r="M1996" s="86"/>
      <c r="N1996" s="86"/>
      <c r="O1996" s="86"/>
      <c r="P1996" s="86"/>
      <c r="Q1996" s="86"/>
      <c r="R1996" s="86"/>
      <c r="S1996" s="86"/>
    </row>
    <row r="1997" spans="2:19" s="87" customFormat="1" ht="15">
      <c r="B1997" s="86"/>
      <c r="F1997" s="86"/>
      <c r="G1997" s="86"/>
      <c r="H1997" s="86"/>
      <c r="I1997" s="86"/>
      <c r="J1997" s="86"/>
      <c r="K1997" s="86"/>
      <c r="L1997" s="86"/>
      <c r="M1997" s="86"/>
      <c r="N1997" s="86"/>
      <c r="O1997" s="86"/>
      <c r="P1997" s="86"/>
      <c r="Q1997" s="86"/>
      <c r="R1997" s="86"/>
      <c r="S1997" s="86"/>
    </row>
    <row r="1998" spans="2:19" s="87" customFormat="1" ht="15">
      <c r="B1998" s="86"/>
      <c r="F1998" s="86"/>
      <c r="G1998" s="86"/>
      <c r="H1998" s="86"/>
      <c r="I1998" s="86"/>
      <c r="J1998" s="86"/>
      <c r="K1998" s="86"/>
      <c r="L1998" s="86"/>
      <c r="M1998" s="86"/>
      <c r="N1998" s="86"/>
      <c r="O1998" s="86"/>
      <c r="P1998" s="86"/>
      <c r="Q1998" s="86"/>
      <c r="R1998" s="86"/>
      <c r="S1998" s="86"/>
    </row>
    <row r="1999" spans="2:19" s="87" customFormat="1" ht="15">
      <c r="B1999" s="86"/>
      <c r="F1999" s="86"/>
      <c r="G1999" s="86"/>
      <c r="H1999" s="86"/>
      <c r="I1999" s="86"/>
      <c r="J1999" s="86"/>
      <c r="K1999" s="86"/>
      <c r="L1999" s="86"/>
      <c r="M1999" s="86"/>
      <c r="N1999" s="86"/>
      <c r="O1999" s="86"/>
      <c r="P1999" s="86"/>
      <c r="Q1999" s="86"/>
      <c r="R1999" s="86"/>
      <c r="S1999" s="86"/>
    </row>
    <row r="2000" spans="2:19" s="87" customFormat="1" ht="15">
      <c r="B2000" s="86"/>
      <c r="F2000" s="86"/>
      <c r="G2000" s="86"/>
      <c r="H2000" s="86"/>
      <c r="I2000" s="86"/>
      <c r="J2000" s="86"/>
      <c r="K2000" s="86"/>
      <c r="L2000" s="86"/>
      <c r="M2000" s="86"/>
      <c r="N2000" s="86"/>
      <c r="O2000" s="86"/>
      <c r="P2000" s="86"/>
      <c r="Q2000" s="86"/>
      <c r="R2000" s="86"/>
      <c r="S2000" s="86"/>
    </row>
    <row r="2001" spans="2:19" s="87" customFormat="1" ht="15">
      <c r="B2001" s="86"/>
      <c r="F2001" s="86"/>
      <c r="G2001" s="86"/>
      <c r="H2001" s="86"/>
      <c r="I2001" s="86"/>
      <c r="J2001" s="86"/>
      <c r="K2001" s="86"/>
      <c r="L2001" s="86"/>
      <c r="M2001" s="86"/>
      <c r="N2001" s="86"/>
      <c r="O2001" s="86"/>
      <c r="P2001" s="86"/>
      <c r="Q2001" s="86"/>
      <c r="R2001" s="86"/>
      <c r="S2001" s="86"/>
    </row>
    <row r="2002" spans="2:19" s="87" customFormat="1" ht="15">
      <c r="B2002" s="86"/>
      <c r="F2002" s="86"/>
      <c r="G2002" s="86"/>
      <c r="H2002" s="86"/>
      <c r="I2002" s="86"/>
      <c r="J2002" s="86"/>
      <c r="K2002" s="86"/>
      <c r="L2002" s="86"/>
      <c r="M2002" s="86"/>
      <c r="N2002" s="86"/>
      <c r="O2002" s="86"/>
      <c r="P2002" s="86"/>
      <c r="Q2002" s="86"/>
      <c r="R2002" s="86"/>
      <c r="S2002" s="86"/>
    </row>
    <row r="2003" spans="2:19" s="87" customFormat="1" ht="15">
      <c r="B2003" s="86"/>
      <c r="F2003" s="86"/>
      <c r="G2003" s="86"/>
      <c r="H2003" s="86"/>
      <c r="I2003" s="86"/>
      <c r="J2003" s="86"/>
      <c r="K2003" s="86"/>
      <c r="L2003" s="86"/>
      <c r="M2003" s="86"/>
      <c r="N2003" s="86"/>
      <c r="O2003" s="86"/>
      <c r="P2003" s="86"/>
      <c r="Q2003" s="86"/>
      <c r="R2003" s="86"/>
      <c r="S2003" s="86"/>
    </row>
    <row r="2004" spans="2:19" s="87" customFormat="1" ht="15">
      <c r="B2004" s="86"/>
      <c r="F2004" s="86"/>
      <c r="G2004" s="86"/>
      <c r="H2004" s="86"/>
      <c r="I2004" s="86"/>
      <c r="J2004" s="86"/>
      <c r="K2004" s="86"/>
      <c r="L2004" s="86"/>
      <c r="M2004" s="86"/>
      <c r="N2004" s="86"/>
      <c r="O2004" s="86"/>
      <c r="P2004" s="86"/>
      <c r="Q2004" s="86"/>
      <c r="R2004" s="86"/>
      <c r="S2004" s="86"/>
    </row>
    <row r="2005" spans="2:19" s="87" customFormat="1" ht="15">
      <c r="B2005" s="86"/>
      <c r="F2005" s="86"/>
      <c r="G2005" s="86"/>
      <c r="H2005" s="86"/>
      <c r="I2005" s="86"/>
      <c r="J2005" s="86"/>
      <c r="K2005" s="86"/>
      <c r="L2005" s="86"/>
      <c r="M2005" s="86"/>
      <c r="N2005" s="86"/>
      <c r="O2005" s="86"/>
      <c r="P2005" s="86"/>
      <c r="Q2005" s="86"/>
      <c r="R2005" s="86"/>
      <c r="S2005" s="86"/>
    </row>
    <row r="2006" spans="2:19" s="87" customFormat="1" ht="15">
      <c r="B2006" s="86"/>
      <c r="F2006" s="86"/>
      <c r="G2006" s="86"/>
      <c r="H2006" s="86"/>
      <c r="I2006" s="86"/>
      <c r="J2006" s="86"/>
      <c r="K2006" s="86"/>
      <c r="L2006" s="86"/>
      <c r="M2006" s="86"/>
      <c r="N2006" s="86"/>
      <c r="O2006" s="86"/>
      <c r="P2006" s="86"/>
      <c r="Q2006" s="86"/>
      <c r="R2006" s="86"/>
      <c r="S2006" s="86"/>
    </row>
    <row r="2007" spans="2:19" s="87" customFormat="1" ht="15">
      <c r="B2007" s="86"/>
      <c r="F2007" s="86"/>
      <c r="G2007" s="86"/>
      <c r="H2007" s="86"/>
      <c r="I2007" s="86"/>
      <c r="J2007" s="86"/>
      <c r="K2007" s="86"/>
      <c r="L2007" s="86"/>
      <c r="M2007" s="86"/>
      <c r="N2007" s="86"/>
      <c r="O2007" s="86"/>
      <c r="P2007" s="86"/>
      <c r="Q2007" s="86"/>
      <c r="R2007" s="86"/>
      <c r="S2007" s="86"/>
    </row>
    <row r="2008" spans="2:19" s="87" customFormat="1" ht="15">
      <c r="B2008" s="86"/>
      <c r="F2008" s="86"/>
      <c r="G2008" s="86"/>
      <c r="H2008" s="86"/>
      <c r="I2008" s="86"/>
      <c r="J2008" s="86"/>
      <c r="K2008" s="86"/>
      <c r="L2008" s="86"/>
      <c r="M2008" s="86"/>
      <c r="N2008" s="86"/>
      <c r="O2008" s="86"/>
      <c r="P2008" s="86"/>
      <c r="Q2008" s="86"/>
      <c r="R2008" s="86"/>
      <c r="S2008" s="86"/>
    </row>
    <row r="2009" spans="2:19" s="87" customFormat="1" ht="15">
      <c r="B2009" s="86"/>
      <c r="F2009" s="86"/>
      <c r="G2009" s="86"/>
      <c r="H2009" s="86"/>
      <c r="I2009" s="86"/>
      <c r="J2009" s="86"/>
      <c r="K2009" s="86"/>
      <c r="L2009" s="86"/>
      <c r="M2009" s="86"/>
      <c r="N2009" s="86"/>
      <c r="O2009" s="86"/>
      <c r="P2009" s="86"/>
      <c r="Q2009" s="86"/>
      <c r="R2009" s="86"/>
      <c r="S2009" s="86"/>
    </row>
    <row r="2010" spans="2:19" s="87" customFormat="1" ht="15">
      <c r="B2010" s="86"/>
      <c r="F2010" s="86"/>
      <c r="G2010" s="86"/>
      <c r="H2010" s="86"/>
      <c r="I2010" s="86"/>
      <c r="J2010" s="86"/>
      <c r="K2010" s="86"/>
      <c r="L2010" s="86"/>
      <c r="M2010" s="86"/>
      <c r="N2010" s="86"/>
      <c r="O2010" s="86"/>
      <c r="P2010" s="86"/>
      <c r="Q2010" s="86"/>
      <c r="R2010" s="86"/>
      <c r="S2010" s="86"/>
    </row>
    <row r="2011" spans="2:19" s="87" customFormat="1" ht="15">
      <c r="B2011" s="86"/>
      <c r="F2011" s="86"/>
      <c r="G2011" s="86"/>
      <c r="H2011" s="86"/>
      <c r="I2011" s="86"/>
      <c r="J2011" s="86"/>
      <c r="K2011" s="86"/>
      <c r="L2011" s="86"/>
      <c r="M2011" s="86"/>
      <c r="N2011" s="86"/>
      <c r="O2011" s="86"/>
      <c r="P2011" s="86"/>
      <c r="Q2011" s="86"/>
      <c r="R2011" s="86"/>
      <c r="S2011" s="86"/>
    </row>
    <row r="2012" spans="2:19" s="87" customFormat="1" ht="15">
      <c r="B2012" s="86"/>
      <c r="F2012" s="86"/>
      <c r="G2012" s="86"/>
      <c r="H2012" s="86"/>
      <c r="I2012" s="86"/>
      <c r="J2012" s="86"/>
      <c r="K2012" s="86"/>
      <c r="L2012" s="86"/>
      <c r="M2012" s="86"/>
      <c r="N2012" s="86"/>
      <c r="O2012" s="86"/>
      <c r="P2012" s="86"/>
      <c r="Q2012" s="86"/>
      <c r="R2012" s="86"/>
      <c r="S2012" s="86"/>
    </row>
    <row r="2013" spans="2:19" s="87" customFormat="1" ht="15">
      <c r="B2013" s="86"/>
      <c r="F2013" s="86"/>
      <c r="G2013" s="86"/>
      <c r="H2013" s="86"/>
      <c r="I2013" s="86"/>
      <c r="J2013" s="86"/>
      <c r="K2013" s="86"/>
      <c r="L2013" s="86"/>
      <c r="M2013" s="86"/>
      <c r="N2013" s="86"/>
      <c r="O2013" s="86"/>
      <c r="P2013" s="86"/>
      <c r="Q2013" s="86"/>
      <c r="R2013" s="86"/>
      <c r="S2013" s="86"/>
    </row>
    <row r="2014" spans="2:19" s="87" customFormat="1" ht="15">
      <c r="B2014" s="86"/>
      <c r="F2014" s="86"/>
      <c r="G2014" s="86"/>
      <c r="H2014" s="86"/>
      <c r="I2014" s="86"/>
      <c r="J2014" s="86"/>
      <c r="K2014" s="86"/>
      <c r="L2014" s="86"/>
      <c r="M2014" s="86"/>
      <c r="N2014" s="86"/>
      <c r="O2014" s="86"/>
      <c r="P2014" s="86"/>
      <c r="Q2014" s="86"/>
      <c r="R2014" s="86"/>
      <c r="S2014" s="86"/>
    </row>
    <row r="2015" spans="2:19" s="87" customFormat="1" ht="15">
      <c r="B2015" s="86"/>
      <c r="F2015" s="86"/>
      <c r="G2015" s="86"/>
      <c r="H2015" s="86"/>
      <c r="I2015" s="86"/>
      <c r="J2015" s="86"/>
      <c r="K2015" s="86"/>
      <c r="L2015" s="86"/>
      <c r="M2015" s="86"/>
      <c r="N2015" s="86"/>
      <c r="O2015" s="86"/>
      <c r="P2015" s="86"/>
      <c r="Q2015" s="86"/>
      <c r="R2015" s="86"/>
      <c r="S2015" s="86"/>
    </row>
    <row r="2016" spans="2:19" s="87" customFormat="1" ht="15">
      <c r="B2016" s="86"/>
      <c r="F2016" s="86"/>
      <c r="G2016" s="86"/>
      <c r="H2016" s="86"/>
      <c r="I2016" s="86"/>
      <c r="J2016" s="86"/>
      <c r="K2016" s="86"/>
      <c r="L2016" s="86"/>
      <c r="M2016" s="86"/>
      <c r="N2016" s="86"/>
      <c r="O2016" s="86"/>
      <c r="P2016" s="86"/>
      <c r="Q2016" s="86"/>
      <c r="R2016" s="86"/>
      <c r="S2016" s="86"/>
    </row>
    <row r="2017" spans="2:19" s="87" customFormat="1" ht="15">
      <c r="B2017" s="86"/>
      <c r="F2017" s="86"/>
      <c r="G2017" s="86"/>
      <c r="H2017" s="86"/>
      <c r="I2017" s="86"/>
      <c r="J2017" s="86"/>
      <c r="K2017" s="86"/>
      <c r="L2017" s="86"/>
      <c r="M2017" s="86"/>
      <c r="N2017" s="86"/>
      <c r="O2017" s="86"/>
      <c r="P2017" s="86"/>
      <c r="Q2017" s="86"/>
      <c r="R2017" s="86"/>
      <c r="S2017" s="86"/>
    </row>
    <row r="2018" spans="2:19" s="87" customFormat="1" ht="15">
      <c r="B2018" s="86"/>
      <c r="F2018" s="86"/>
      <c r="G2018" s="86"/>
      <c r="H2018" s="86"/>
      <c r="I2018" s="86"/>
      <c r="J2018" s="86"/>
      <c r="K2018" s="86"/>
      <c r="L2018" s="86"/>
      <c r="M2018" s="86"/>
      <c r="N2018" s="86"/>
      <c r="O2018" s="86"/>
      <c r="P2018" s="86"/>
      <c r="Q2018" s="86"/>
      <c r="R2018" s="86"/>
      <c r="S2018" s="86"/>
    </row>
    <row r="2019" spans="2:19" s="87" customFormat="1" ht="15">
      <c r="B2019" s="86"/>
      <c r="F2019" s="86"/>
      <c r="G2019" s="86"/>
      <c r="H2019" s="86"/>
      <c r="I2019" s="86"/>
      <c r="J2019" s="86"/>
      <c r="K2019" s="86"/>
      <c r="L2019" s="86"/>
      <c r="M2019" s="86"/>
      <c r="N2019" s="86"/>
      <c r="O2019" s="86"/>
      <c r="P2019" s="86"/>
      <c r="Q2019" s="86"/>
      <c r="R2019" s="86"/>
      <c r="S2019" s="86"/>
    </row>
    <row r="2020" spans="2:19" s="87" customFormat="1" ht="15">
      <c r="B2020" s="86"/>
      <c r="F2020" s="86"/>
      <c r="G2020" s="86"/>
      <c r="H2020" s="86"/>
      <c r="I2020" s="86"/>
      <c r="J2020" s="86"/>
      <c r="K2020" s="86"/>
      <c r="L2020" s="86"/>
      <c r="M2020" s="86"/>
      <c r="N2020" s="86"/>
      <c r="O2020" s="86"/>
      <c r="P2020" s="86"/>
      <c r="Q2020" s="86"/>
      <c r="R2020" s="86"/>
      <c r="S2020" s="86"/>
    </row>
    <row r="2021" spans="2:19" s="87" customFormat="1" ht="15">
      <c r="B2021" s="86"/>
      <c r="F2021" s="86"/>
      <c r="G2021" s="86"/>
      <c r="H2021" s="86"/>
      <c r="I2021" s="86"/>
      <c r="J2021" s="86"/>
      <c r="K2021" s="86"/>
      <c r="L2021" s="86"/>
      <c r="M2021" s="86"/>
      <c r="N2021" s="86"/>
      <c r="O2021" s="86"/>
      <c r="P2021" s="86"/>
      <c r="Q2021" s="86"/>
      <c r="R2021" s="86"/>
      <c r="S2021" s="86"/>
    </row>
    <row r="2022" spans="2:19" s="87" customFormat="1" ht="15">
      <c r="B2022" s="86"/>
      <c r="F2022" s="86"/>
      <c r="G2022" s="86"/>
      <c r="H2022" s="86"/>
      <c r="I2022" s="86"/>
      <c r="J2022" s="86"/>
      <c r="K2022" s="86"/>
      <c r="L2022" s="86"/>
      <c r="M2022" s="86"/>
      <c r="N2022" s="86"/>
      <c r="O2022" s="86"/>
      <c r="P2022" s="86"/>
      <c r="Q2022" s="86"/>
      <c r="R2022" s="86"/>
      <c r="S2022" s="86"/>
    </row>
    <row r="2023" spans="2:19" s="87" customFormat="1" ht="15">
      <c r="B2023" s="86"/>
      <c r="F2023" s="86"/>
      <c r="G2023" s="86"/>
      <c r="H2023" s="86"/>
      <c r="I2023" s="86"/>
      <c r="J2023" s="86"/>
      <c r="K2023" s="86"/>
      <c r="L2023" s="86"/>
      <c r="M2023" s="86"/>
      <c r="N2023" s="86"/>
      <c r="O2023" s="86"/>
      <c r="P2023" s="86"/>
      <c r="Q2023" s="86"/>
      <c r="R2023" s="86"/>
      <c r="S2023" s="86"/>
    </row>
    <row r="2024" spans="2:19" s="87" customFormat="1" ht="15">
      <c r="B2024" s="86"/>
      <c r="F2024" s="86"/>
      <c r="G2024" s="86"/>
      <c r="H2024" s="86"/>
      <c r="I2024" s="86"/>
      <c r="J2024" s="86"/>
      <c r="K2024" s="86"/>
      <c r="L2024" s="86"/>
      <c r="M2024" s="86"/>
      <c r="N2024" s="86"/>
      <c r="O2024" s="86"/>
      <c r="P2024" s="86"/>
      <c r="Q2024" s="86"/>
      <c r="R2024" s="86"/>
      <c r="S2024" s="86"/>
    </row>
    <row r="2025" spans="2:19" s="87" customFormat="1" ht="15">
      <c r="B2025" s="86"/>
      <c r="F2025" s="86"/>
      <c r="G2025" s="86"/>
      <c r="H2025" s="86"/>
      <c r="I2025" s="86"/>
      <c r="J2025" s="86"/>
      <c r="K2025" s="86"/>
      <c r="L2025" s="86"/>
      <c r="M2025" s="86"/>
      <c r="N2025" s="86"/>
      <c r="O2025" s="86"/>
      <c r="P2025" s="86"/>
      <c r="Q2025" s="86"/>
      <c r="R2025" s="86"/>
      <c r="S2025" s="86"/>
    </row>
    <row r="2026" spans="2:19" s="87" customFormat="1" ht="15">
      <c r="B2026" s="86"/>
      <c r="F2026" s="86"/>
      <c r="G2026" s="86"/>
      <c r="H2026" s="86"/>
      <c r="I2026" s="86"/>
      <c r="J2026" s="86"/>
      <c r="K2026" s="86"/>
      <c r="L2026" s="86"/>
      <c r="M2026" s="86"/>
      <c r="N2026" s="86"/>
      <c r="O2026" s="86"/>
      <c r="P2026" s="86"/>
      <c r="Q2026" s="86"/>
      <c r="R2026" s="86"/>
      <c r="S2026" s="86"/>
    </row>
    <row r="2027" spans="2:19" s="87" customFormat="1" ht="15">
      <c r="B2027" s="86"/>
      <c r="F2027" s="86"/>
      <c r="G2027" s="86"/>
      <c r="H2027" s="86"/>
      <c r="I2027" s="86"/>
      <c r="J2027" s="86"/>
      <c r="K2027" s="86"/>
      <c r="L2027" s="86"/>
      <c r="M2027" s="86"/>
      <c r="N2027" s="86"/>
      <c r="O2027" s="86"/>
      <c r="P2027" s="86"/>
      <c r="Q2027" s="86"/>
      <c r="R2027" s="86"/>
      <c r="S2027" s="86"/>
    </row>
    <row r="2028" spans="2:19" s="87" customFormat="1" ht="15">
      <c r="B2028" s="86"/>
      <c r="F2028" s="86"/>
      <c r="G2028" s="86"/>
      <c r="H2028" s="86"/>
      <c r="I2028" s="86"/>
      <c r="J2028" s="86"/>
      <c r="K2028" s="86"/>
      <c r="L2028" s="86"/>
      <c r="M2028" s="86"/>
      <c r="N2028" s="86"/>
      <c r="O2028" s="86"/>
      <c r="P2028" s="86"/>
      <c r="Q2028" s="86"/>
      <c r="R2028" s="86"/>
      <c r="S2028" s="86"/>
    </row>
    <row r="2029" spans="2:19" s="87" customFormat="1" ht="15">
      <c r="B2029" s="86"/>
      <c r="F2029" s="86"/>
      <c r="G2029" s="86"/>
      <c r="H2029" s="86"/>
      <c r="I2029" s="86"/>
      <c r="J2029" s="86"/>
      <c r="K2029" s="86"/>
      <c r="L2029" s="86"/>
      <c r="M2029" s="86"/>
      <c r="N2029" s="86"/>
      <c r="O2029" s="86"/>
      <c r="P2029" s="86"/>
      <c r="Q2029" s="86"/>
      <c r="R2029" s="86"/>
      <c r="S2029" s="86"/>
    </row>
    <row r="2030" spans="2:19" s="87" customFormat="1" ht="15">
      <c r="B2030" s="86"/>
      <c r="F2030" s="86"/>
      <c r="G2030" s="86"/>
      <c r="H2030" s="86"/>
      <c r="I2030" s="86"/>
      <c r="J2030" s="86"/>
      <c r="K2030" s="86"/>
      <c r="L2030" s="86"/>
      <c r="M2030" s="86"/>
      <c r="N2030" s="86"/>
      <c r="O2030" s="86"/>
      <c r="P2030" s="86"/>
      <c r="Q2030" s="86"/>
      <c r="R2030" s="86"/>
      <c r="S2030" s="86"/>
    </row>
    <row r="2031" spans="2:19" s="87" customFormat="1" ht="15">
      <c r="B2031" s="86"/>
      <c r="F2031" s="86"/>
      <c r="G2031" s="86"/>
      <c r="H2031" s="86"/>
      <c r="I2031" s="86"/>
      <c r="J2031" s="86"/>
      <c r="K2031" s="86"/>
      <c r="L2031" s="86"/>
      <c r="M2031" s="86"/>
      <c r="N2031" s="86"/>
      <c r="O2031" s="86"/>
      <c r="P2031" s="86"/>
      <c r="Q2031" s="86"/>
      <c r="R2031" s="86"/>
      <c r="S2031" s="86"/>
    </row>
    <row r="2032" spans="2:19" s="87" customFormat="1" ht="15">
      <c r="B2032" s="86"/>
      <c r="F2032" s="86"/>
      <c r="G2032" s="86"/>
      <c r="H2032" s="86"/>
      <c r="I2032" s="86"/>
      <c r="J2032" s="86"/>
      <c r="K2032" s="86"/>
      <c r="L2032" s="86"/>
      <c r="M2032" s="86"/>
      <c r="N2032" s="86"/>
      <c r="O2032" s="86"/>
      <c r="P2032" s="86"/>
      <c r="Q2032" s="86"/>
      <c r="R2032" s="86"/>
      <c r="S2032" s="86"/>
    </row>
    <row r="2033" spans="2:19" s="87" customFormat="1" ht="15">
      <c r="B2033" s="86"/>
      <c r="F2033" s="86"/>
      <c r="G2033" s="86"/>
      <c r="H2033" s="86"/>
      <c r="I2033" s="86"/>
      <c r="J2033" s="86"/>
      <c r="K2033" s="86"/>
      <c r="L2033" s="86"/>
      <c r="M2033" s="86"/>
      <c r="N2033" s="86"/>
      <c r="O2033" s="86"/>
      <c r="P2033" s="86"/>
      <c r="Q2033" s="86"/>
      <c r="R2033" s="86"/>
      <c r="S2033" s="86"/>
    </row>
    <row r="2034" spans="2:19" s="87" customFormat="1" ht="15">
      <c r="B2034" s="86"/>
      <c r="F2034" s="86"/>
      <c r="G2034" s="86"/>
      <c r="H2034" s="86"/>
      <c r="I2034" s="86"/>
      <c r="J2034" s="86"/>
      <c r="K2034" s="86"/>
      <c r="L2034" s="86"/>
      <c r="M2034" s="86"/>
      <c r="N2034" s="86"/>
      <c r="O2034" s="86"/>
      <c r="P2034" s="86"/>
      <c r="Q2034" s="86"/>
      <c r="R2034" s="86"/>
      <c r="S2034" s="86"/>
    </row>
    <row r="2035" spans="2:19" s="87" customFormat="1" ht="15">
      <c r="B2035" s="86"/>
      <c r="F2035" s="86"/>
      <c r="G2035" s="86"/>
      <c r="H2035" s="86"/>
      <c r="I2035" s="86"/>
      <c r="J2035" s="86"/>
      <c r="K2035" s="86"/>
      <c r="L2035" s="86"/>
      <c r="M2035" s="86"/>
      <c r="N2035" s="86"/>
      <c r="O2035" s="86"/>
      <c r="P2035" s="86"/>
      <c r="Q2035" s="86"/>
      <c r="R2035" s="86"/>
      <c r="S2035" s="86"/>
    </row>
    <row r="2036" spans="2:19" s="87" customFormat="1" ht="15">
      <c r="B2036" s="86"/>
      <c r="F2036" s="86"/>
      <c r="G2036" s="86"/>
      <c r="H2036" s="86"/>
      <c r="I2036" s="86"/>
      <c r="J2036" s="86"/>
      <c r="K2036" s="86"/>
      <c r="L2036" s="86"/>
      <c r="M2036" s="86"/>
      <c r="N2036" s="86"/>
      <c r="O2036" s="86"/>
      <c r="P2036" s="86"/>
      <c r="Q2036" s="86"/>
      <c r="R2036" s="86"/>
      <c r="S2036" s="86"/>
    </row>
    <row r="2037" spans="2:19" s="87" customFormat="1" ht="15">
      <c r="B2037" s="86"/>
      <c r="F2037" s="86"/>
      <c r="G2037" s="86"/>
      <c r="H2037" s="86"/>
      <c r="I2037" s="86"/>
      <c r="J2037" s="86"/>
      <c r="K2037" s="86"/>
      <c r="L2037" s="86"/>
      <c r="M2037" s="86"/>
      <c r="N2037" s="86"/>
      <c r="O2037" s="86"/>
      <c r="P2037" s="86"/>
      <c r="Q2037" s="86"/>
      <c r="R2037" s="86"/>
      <c r="S2037" s="86"/>
    </row>
    <row r="2038" spans="2:19" s="87" customFormat="1" ht="15">
      <c r="B2038" s="86"/>
      <c r="F2038" s="86"/>
      <c r="G2038" s="86"/>
      <c r="H2038" s="86"/>
      <c r="I2038" s="86"/>
      <c r="J2038" s="86"/>
      <c r="K2038" s="86"/>
      <c r="L2038" s="86"/>
      <c r="M2038" s="86"/>
      <c r="N2038" s="86"/>
      <c r="O2038" s="86"/>
      <c r="P2038" s="86"/>
      <c r="Q2038" s="86"/>
      <c r="R2038" s="86"/>
      <c r="S2038" s="86"/>
    </row>
    <row r="2039" spans="2:19" s="87" customFormat="1" ht="15">
      <c r="B2039" s="86"/>
      <c r="F2039" s="86"/>
      <c r="G2039" s="86"/>
      <c r="H2039" s="86"/>
      <c r="I2039" s="86"/>
      <c r="J2039" s="86"/>
      <c r="K2039" s="86"/>
      <c r="L2039" s="86"/>
      <c r="M2039" s="86"/>
      <c r="N2039" s="86"/>
      <c r="O2039" s="86"/>
      <c r="P2039" s="86"/>
      <c r="Q2039" s="86"/>
      <c r="R2039" s="86"/>
      <c r="S2039" s="86"/>
    </row>
    <row r="2040" spans="2:19" s="87" customFormat="1" ht="15">
      <c r="B2040" s="86"/>
      <c r="F2040" s="86"/>
      <c r="G2040" s="86"/>
      <c r="H2040" s="86"/>
      <c r="I2040" s="86"/>
      <c r="J2040" s="86"/>
      <c r="K2040" s="86"/>
      <c r="L2040" s="86"/>
      <c r="M2040" s="86"/>
      <c r="N2040" s="86"/>
      <c r="O2040" s="86"/>
      <c r="P2040" s="86"/>
      <c r="Q2040" s="86"/>
      <c r="R2040" s="86"/>
      <c r="S2040" s="86"/>
    </row>
    <row r="2041" spans="2:19" s="87" customFormat="1" ht="15">
      <c r="B2041" s="86"/>
      <c r="F2041" s="86"/>
      <c r="G2041" s="86"/>
      <c r="H2041" s="86"/>
      <c r="I2041" s="86"/>
      <c r="J2041" s="86"/>
      <c r="K2041" s="86"/>
      <c r="L2041" s="86"/>
      <c r="M2041" s="86"/>
      <c r="N2041" s="86"/>
      <c r="O2041" s="86"/>
      <c r="P2041" s="86"/>
      <c r="Q2041" s="86"/>
      <c r="R2041" s="86"/>
      <c r="S2041" s="86"/>
    </row>
    <row r="2042" spans="2:19" s="87" customFormat="1" ht="15">
      <c r="B2042" s="86"/>
      <c r="F2042" s="86"/>
      <c r="G2042" s="86"/>
      <c r="H2042" s="86"/>
      <c r="I2042" s="86"/>
      <c r="J2042" s="86"/>
      <c r="K2042" s="86"/>
      <c r="L2042" s="86"/>
      <c r="M2042" s="86"/>
      <c r="N2042" s="86"/>
      <c r="O2042" s="86"/>
      <c r="P2042" s="86"/>
      <c r="Q2042" s="86"/>
      <c r="R2042" s="86"/>
      <c r="S2042" s="86"/>
    </row>
    <row r="2043" spans="2:19" s="87" customFormat="1" ht="15">
      <c r="B2043" s="86"/>
      <c r="F2043" s="86"/>
      <c r="G2043" s="86"/>
      <c r="H2043" s="86"/>
      <c r="I2043" s="86"/>
      <c r="J2043" s="86"/>
      <c r="K2043" s="86"/>
      <c r="L2043" s="86"/>
      <c r="M2043" s="86"/>
      <c r="N2043" s="86"/>
      <c r="O2043" s="86"/>
      <c r="P2043" s="86"/>
      <c r="Q2043" s="86"/>
      <c r="R2043" s="86"/>
      <c r="S2043" s="86"/>
    </row>
    <row r="2044" spans="2:19" s="87" customFormat="1" ht="15">
      <c r="B2044" s="86"/>
      <c r="F2044" s="86"/>
      <c r="G2044" s="86"/>
      <c r="H2044" s="86"/>
      <c r="I2044" s="86"/>
      <c r="J2044" s="86"/>
      <c r="K2044" s="86"/>
      <c r="L2044" s="86"/>
      <c r="M2044" s="86"/>
      <c r="N2044" s="86"/>
      <c r="O2044" s="86"/>
      <c r="P2044" s="86"/>
      <c r="Q2044" s="86"/>
      <c r="R2044" s="86"/>
      <c r="S2044" s="86"/>
    </row>
    <row r="2045" spans="2:19" s="87" customFormat="1" ht="15">
      <c r="B2045" s="86"/>
      <c r="F2045" s="86"/>
      <c r="G2045" s="86"/>
      <c r="H2045" s="86"/>
      <c r="I2045" s="86"/>
      <c r="J2045" s="86"/>
      <c r="K2045" s="86"/>
      <c r="L2045" s="86"/>
      <c r="M2045" s="86"/>
      <c r="N2045" s="86"/>
      <c r="O2045" s="86"/>
      <c r="P2045" s="86"/>
      <c r="Q2045" s="86"/>
      <c r="R2045" s="86"/>
      <c r="S2045" s="86"/>
    </row>
    <row r="2046" spans="2:19" s="87" customFormat="1" ht="15">
      <c r="B2046" s="86"/>
      <c r="F2046" s="86"/>
      <c r="G2046" s="86"/>
      <c r="H2046" s="86"/>
      <c r="I2046" s="86"/>
      <c r="J2046" s="86"/>
      <c r="K2046" s="86"/>
      <c r="L2046" s="86"/>
      <c r="M2046" s="86"/>
      <c r="N2046" s="86"/>
      <c r="O2046" s="86"/>
      <c r="P2046" s="86"/>
      <c r="Q2046" s="86"/>
      <c r="R2046" s="86"/>
      <c r="S2046" s="86"/>
    </row>
    <row r="2047" spans="2:19" s="87" customFormat="1" ht="15">
      <c r="B2047" s="86"/>
      <c r="F2047" s="86"/>
      <c r="G2047" s="86"/>
      <c r="H2047" s="86"/>
      <c r="I2047" s="86"/>
      <c r="J2047" s="86"/>
      <c r="K2047" s="86"/>
      <c r="L2047" s="86"/>
      <c r="M2047" s="86"/>
      <c r="N2047" s="86"/>
      <c r="O2047" s="86"/>
      <c r="P2047" s="86"/>
      <c r="Q2047" s="86"/>
      <c r="R2047" s="86"/>
      <c r="S2047" s="86"/>
    </row>
    <row r="2048" spans="2:19" s="87" customFormat="1" ht="15">
      <c r="B2048" s="86"/>
      <c r="F2048" s="86"/>
      <c r="G2048" s="86"/>
      <c r="H2048" s="86"/>
      <c r="I2048" s="86"/>
      <c r="J2048" s="86"/>
      <c r="K2048" s="86"/>
      <c r="L2048" s="86"/>
      <c r="M2048" s="86"/>
      <c r="N2048" s="86"/>
      <c r="O2048" s="86"/>
      <c r="P2048" s="86"/>
      <c r="Q2048" s="86"/>
      <c r="R2048" s="86"/>
      <c r="S2048" s="86"/>
    </row>
    <row r="2049" spans="2:19" s="87" customFormat="1" ht="15">
      <c r="B2049" s="86"/>
      <c r="F2049" s="86"/>
      <c r="G2049" s="86"/>
      <c r="H2049" s="86"/>
      <c r="I2049" s="86"/>
      <c r="J2049" s="86"/>
      <c r="K2049" s="86"/>
      <c r="L2049" s="86"/>
      <c r="M2049" s="86"/>
      <c r="N2049" s="86"/>
      <c r="O2049" s="86"/>
      <c r="P2049" s="86"/>
      <c r="Q2049" s="86"/>
      <c r="R2049" s="86"/>
      <c r="S2049" s="86"/>
    </row>
    <row r="2050" spans="2:19" s="87" customFormat="1" ht="15">
      <c r="B2050" s="86"/>
      <c r="F2050" s="86"/>
      <c r="G2050" s="86"/>
      <c r="H2050" s="86"/>
      <c r="I2050" s="86"/>
      <c r="J2050" s="86"/>
      <c r="K2050" s="86"/>
      <c r="L2050" s="86"/>
      <c r="M2050" s="86"/>
      <c r="N2050" s="86"/>
      <c r="O2050" s="86"/>
      <c r="P2050" s="86"/>
      <c r="Q2050" s="86"/>
      <c r="R2050" s="86"/>
      <c r="S2050" s="86"/>
    </row>
    <row r="2051" spans="2:19" s="87" customFormat="1" ht="15">
      <c r="B2051" s="86"/>
      <c r="F2051" s="86"/>
      <c r="G2051" s="86"/>
      <c r="H2051" s="86"/>
      <c r="I2051" s="86"/>
      <c r="J2051" s="86"/>
      <c r="K2051" s="86"/>
      <c r="L2051" s="86"/>
      <c r="M2051" s="86"/>
      <c r="N2051" s="86"/>
      <c r="O2051" s="86"/>
      <c r="P2051" s="86"/>
      <c r="Q2051" s="86"/>
      <c r="R2051" s="86"/>
      <c r="S2051" s="86"/>
    </row>
    <row r="2052" spans="2:19" s="87" customFormat="1" ht="15">
      <c r="B2052" s="86"/>
      <c r="F2052" s="86"/>
      <c r="G2052" s="86"/>
      <c r="H2052" s="86"/>
      <c r="I2052" s="86"/>
      <c r="J2052" s="86"/>
      <c r="K2052" s="86"/>
      <c r="L2052" s="86"/>
      <c r="M2052" s="86"/>
      <c r="N2052" s="86"/>
      <c r="O2052" s="86"/>
      <c r="P2052" s="86"/>
      <c r="Q2052" s="86"/>
      <c r="R2052" s="86"/>
      <c r="S2052" s="86"/>
    </row>
    <row r="2053" spans="2:19" s="87" customFormat="1" ht="15">
      <c r="B2053" s="86"/>
      <c r="F2053" s="86"/>
      <c r="G2053" s="86"/>
      <c r="H2053" s="86"/>
      <c r="I2053" s="86"/>
      <c r="J2053" s="86"/>
      <c r="K2053" s="86"/>
      <c r="L2053" s="86"/>
      <c r="M2053" s="86"/>
      <c r="N2053" s="86"/>
      <c r="O2053" s="86"/>
      <c r="P2053" s="86"/>
      <c r="Q2053" s="86"/>
      <c r="R2053" s="86"/>
      <c r="S2053" s="86"/>
    </row>
    <row r="2054" spans="2:19" s="87" customFormat="1" ht="15">
      <c r="B2054" s="86"/>
      <c r="F2054" s="86"/>
      <c r="G2054" s="86"/>
      <c r="H2054" s="86"/>
      <c r="I2054" s="86"/>
      <c r="J2054" s="86"/>
      <c r="K2054" s="86"/>
      <c r="L2054" s="86"/>
      <c r="M2054" s="86"/>
      <c r="N2054" s="86"/>
      <c r="O2054" s="86"/>
      <c r="P2054" s="86"/>
      <c r="Q2054" s="86"/>
      <c r="R2054" s="86"/>
      <c r="S2054" s="86"/>
    </row>
    <row r="2055" spans="2:19" s="87" customFormat="1" ht="15">
      <c r="B2055" s="86"/>
      <c r="F2055" s="86"/>
      <c r="G2055" s="86"/>
      <c r="H2055" s="86"/>
      <c r="I2055" s="86"/>
      <c r="J2055" s="86"/>
      <c r="K2055" s="86"/>
      <c r="L2055" s="86"/>
      <c r="M2055" s="86"/>
      <c r="N2055" s="86"/>
      <c r="O2055" s="86"/>
      <c r="P2055" s="86"/>
      <c r="Q2055" s="86"/>
      <c r="R2055" s="86"/>
      <c r="S2055" s="86"/>
    </row>
    <row r="2056" spans="2:19" s="87" customFormat="1" ht="15">
      <c r="B2056" s="86"/>
      <c r="F2056" s="86"/>
      <c r="G2056" s="86"/>
      <c r="H2056" s="86"/>
      <c r="I2056" s="86"/>
      <c r="J2056" s="86"/>
      <c r="K2056" s="86"/>
      <c r="L2056" s="86"/>
      <c r="M2056" s="86"/>
      <c r="N2056" s="86"/>
      <c r="O2056" s="86"/>
      <c r="P2056" s="86"/>
      <c r="Q2056" s="86"/>
      <c r="R2056" s="86"/>
      <c r="S2056" s="86"/>
    </row>
    <row r="2057" spans="2:19" s="87" customFormat="1" ht="15">
      <c r="B2057" s="86"/>
      <c r="F2057" s="86"/>
      <c r="G2057" s="86"/>
      <c r="H2057" s="86"/>
      <c r="I2057" s="86"/>
      <c r="J2057" s="86"/>
      <c r="K2057" s="86"/>
      <c r="L2057" s="86"/>
      <c r="M2057" s="86"/>
      <c r="N2057" s="86"/>
      <c r="O2057" s="86"/>
      <c r="P2057" s="86"/>
      <c r="Q2057" s="86"/>
      <c r="R2057" s="86"/>
      <c r="S2057" s="86"/>
    </row>
    <row r="2058" spans="2:19" s="87" customFormat="1" ht="15">
      <c r="B2058" s="86"/>
      <c r="F2058" s="86"/>
      <c r="G2058" s="86"/>
      <c r="H2058" s="86"/>
      <c r="I2058" s="86"/>
      <c r="J2058" s="86"/>
      <c r="K2058" s="86"/>
      <c r="L2058" s="86"/>
      <c r="M2058" s="86"/>
      <c r="N2058" s="86"/>
      <c r="O2058" s="86"/>
      <c r="P2058" s="86"/>
      <c r="Q2058" s="86"/>
      <c r="R2058" s="86"/>
      <c r="S2058" s="86"/>
    </row>
    <row r="2059" spans="2:19" s="87" customFormat="1" ht="15">
      <c r="B2059" s="86"/>
      <c r="F2059" s="86"/>
      <c r="G2059" s="86"/>
      <c r="H2059" s="86"/>
      <c r="I2059" s="86"/>
      <c r="J2059" s="86"/>
      <c r="K2059" s="86"/>
      <c r="L2059" s="86"/>
      <c r="M2059" s="86"/>
      <c r="N2059" s="86"/>
      <c r="O2059" s="86"/>
      <c r="P2059" s="86"/>
      <c r="Q2059" s="86"/>
      <c r="R2059" s="86"/>
      <c r="S2059" s="86"/>
    </row>
    <row r="2060" spans="2:19" s="87" customFormat="1" ht="15">
      <c r="B2060" s="86"/>
      <c r="F2060" s="86"/>
      <c r="G2060" s="86"/>
      <c r="H2060" s="86"/>
      <c r="I2060" s="86"/>
      <c r="J2060" s="86"/>
      <c r="K2060" s="86"/>
      <c r="L2060" s="86"/>
      <c r="M2060" s="86"/>
      <c r="N2060" s="86"/>
      <c r="O2060" s="86"/>
      <c r="P2060" s="86"/>
      <c r="Q2060" s="86"/>
      <c r="R2060" s="86"/>
      <c r="S2060" s="86"/>
    </row>
    <row r="2061" spans="2:19" s="87" customFormat="1" ht="15">
      <c r="B2061" s="86"/>
      <c r="F2061" s="86"/>
      <c r="G2061" s="86"/>
      <c r="H2061" s="86"/>
      <c r="I2061" s="86"/>
      <c r="J2061" s="86"/>
      <c r="K2061" s="86"/>
      <c r="L2061" s="86"/>
      <c r="M2061" s="86"/>
      <c r="N2061" s="86"/>
      <c r="O2061" s="86"/>
      <c r="P2061" s="86"/>
      <c r="Q2061" s="86"/>
      <c r="R2061" s="86"/>
      <c r="S2061" s="86"/>
    </row>
    <row r="2062" spans="2:19" s="87" customFormat="1" ht="15">
      <c r="B2062" s="86"/>
      <c r="F2062" s="86"/>
      <c r="G2062" s="86"/>
      <c r="H2062" s="86"/>
      <c r="I2062" s="86"/>
      <c r="J2062" s="86"/>
      <c r="K2062" s="86"/>
      <c r="L2062" s="86"/>
      <c r="M2062" s="86"/>
      <c r="N2062" s="86"/>
      <c r="O2062" s="86"/>
      <c r="P2062" s="86"/>
      <c r="Q2062" s="86"/>
      <c r="R2062" s="86"/>
      <c r="S2062" s="86"/>
    </row>
    <row r="2063" spans="2:19" s="87" customFormat="1" ht="15">
      <c r="B2063" s="86"/>
      <c r="F2063" s="86"/>
      <c r="G2063" s="86"/>
      <c r="H2063" s="86"/>
      <c r="I2063" s="86"/>
      <c r="J2063" s="86"/>
      <c r="K2063" s="86"/>
      <c r="L2063" s="86"/>
      <c r="M2063" s="86"/>
      <c r="N2063" s="86"/>
      <c r="O2063" s="86"/>
      <c r="P2063" s="86"/>
      <c r="Q2063" s="86"/>
      <c r="R2063" s="86"/>
      <c r="S2063" s="86"/>
    </row>
    <row r="2064" spans="2:19" s="87" customFormat="1" ht="15">
      <c r="B2064" s="86"/>
      <c r="F2064" s="86"/>
      <c r="G2064" s="86"/>
      <c r="H2064" s="86"/>
      <c r="I2064" s="86"/>
      <c r="J2064" s="86"/>
      <c r="K2064" s="86"/>
      <c r="L2064" s="86"/>
      <c r="M2064" s="86"/>
      <c r="N2064" s="86"/>
      <c r="O2064" s="86"/>
      <c r="P2064" s="86"/>
      <c r="Q2064" s="86"/>
      <c r="R2064" s="86"/>
      <c r="S2064" s="86"/>
    </row>
    <row r="2065" spans="2:19" s="87" customFormat="1" ht="15">
      <c r="B2065" s="86"/>
      <c r="F2065" s="86"/>
      <c r="G2065" s="86"/>
      <c r="H2065" s="86"/>
      <c r="I2065" s="86"/>
      <c r="J2065" s="86"/>
      <c r="K2065" s="86"/>
      <c r="L2065" s="86"/>
      <c r="M2065" s="86"/>
      <c r="N2065" s="86"/>
      <c r="O2065" s="86"/>
      <c r="P2065" s="86"/>
      <c r="Q2065" s="86"/>
      <c r="R2065" s="86"/>
      <c r="S2065" s="86"/>
    </row>
    <row r="2066" spans="2:19" s="87" customFormat="1" ht="15">
      <c r="B2066" s="86"/>
      <c r="F2066" s="86"/>
      <c r="G2066" s="86"/>
      <c r="H2066" s="86"/>
      <c r="I2066" s="86"/>
      <c r="J2066" s="86"/>
      <c r="K2066" s="86"/>
      <c r="L2066" s="86"/>
      <c r="M2066" s="86"/>
      <c r="N2066" s="86"/>
      <c r="O2066" s="86"/>
      <c r="P2066" s="86"/>
      <c r="Q2066" s="86"/>
      <c r="R2066" s="86"/>
      <c r="S2066" s="86"/>
    </row>
    <row r="2067" spans="2:19" s="87" customFormat="1" ht="15">
      <c r="B2067" s="86"/>
      <c r="F2067" s="86"/>
      <c r="G2067" s="86"/>
      <c r="H2067" s="86"/>
      <c r="I2067" s="86"/>
      <c r="J2067" s="86"/>
      <c r="K2067" s="86"/>
      <c r="L2067" s="86"/>
      <c r="M2067" s="86"/>
      <c r="N2067" s="86"/>
      <c r="O2067" s="86"/>
      <c r="P2067" s="86"/>
      <c r="Q2067" s="86"/>
      <c r="R2067" s="86"/>
      <c r="S2067" s="86"/>
    </row>
    <row r="2068" spans="2:19" s="87" customFormat="1" ht="15">
      <c r="B2068" s="86"/>
      <c r="F2068" s="86"/>
      <c r="G2068" s="86"/>
      <c r="H2068" s="86"/>
      <c r="I2068" s="86"/>
      <c r="J2068" s="86"/>
      <c r="K2068" s="86"/>
      <c r="L2068" s="86"/>
      <c r="M2068" s="86"/>
      <c r="N2068" s="86"/>
      <c r="O2068" s="86"/>
      <c r="P2068" s="86"/>
      <c r="Q2068" s="86"/>
      <c r="R2068" s="86"/>
      <c r="S2068" s="86"/>
    </row>
    <row r="2069" spans="2:19" s="87" customFormat="1" ht="15">
      <c r="B2069" s="86"/>
      <c r="F2069" s="86"/>
      <c r="G2069" s="86"/>
      <c r="H2069" s="86"/>
      <c r="I2069" s="86"/>
      <c r="J2069" s="86"/>
      <c r="K2069" s="86"/>
      <c r="L2069" s="86"/>
      <c r="M2069" s="86"/>
      <c r="N2069" s="86"/>
      <c r="O2069" s="86"/>
      <c r="P2069" s="86"/>
      <c r="Q2069" s="86"/>
      <c r="R2069" s="86"/>
      <c r="S2069" s="86"/>
    </row>
    <row r="2070" spans="2:19" s="87" customFormat="1" ht="15">
      <c r="B2070" s="86"/>
      <c r="F2070" s="86"/>
      <c r="G2070" s="86"/>
      <c r="H2070" s="86"/>
      <c r="I2070" s="86"/>
      <c r="J2070" s="86"/>
      <c r="K2070" s="86"/>
      <c r="L2070" s="86"/>
      <c r="M2070" s="86"/>
      <c r="N2070" s="86"/>
      <c r="O2070" s="86"/>
      <c r="P2070" s="86"/>
      <c r="Q2070" s="86"/>
      <c r="R2070" s="86"/>
      <c r="S2070" s="86"/>
    </row>
    <row r="2071" spans="2:19" s="87" customFormat="1" ht="15">
      <c r="B2071" s="86"/>
      <c r="F2071" s="86"/>
      <c r="G2071" s="86"/>
      <c r="H2071" s="86"/>
      <c r="I2071" s="86"/>
      <c r="J2071" s="86"/>
      <c r="K2071" s="86"/>
      <c r="L2071" s="86"/>
      <c r="M2071" s="86"/>
      <c r="N2071" s="86"/>
      <c r="O2071" s="86"/>
      <c r="P2071" s="86"/>
      <c r="Q2071" s="86"/>
      <c r="R2071" s="86"/>
      <c r="S2071" s="86"/>
    </row>
    <row r="2072" spans="2:19" s="87" customFormat="1" ht="15">
      <c r="B2072" s="86"/>
      <c r="F2072" s="86"/>
      <c r="G2072" s="86"/>
      <c r="H2072" s="86"/>
      <c r="I2072" s="86"/>
      <c r="J2072" s="86"/>
      <c r="K2072" s="86"/>
      <c r="L2072" s="86"/>
      <c r="M2072" s="86"/>
      <c r="N2072" s="86"/>
      <c r="O2072" s="86"/>
      <c r="P2072" s="86"/>
      <c r="Q2072" s="86"/>
      <c r="R2072" s="86"/>
      <c r="S2072" s="86"/>
    </row>
    <row r="2073" spans="2:19" s="87" customFormat="1" ht="15">
      <c r="B2073" s="86"/>
      <c r="F2073" s="86"/>
      <c r="G2073" s="86"/>
      <c r="H2073" s="86"/>
      <c r="I2073" s="86"/>
      <c r="J2073" s="86"/>
      <c r="K2073" s="86"/>
      <c r="L2073" s="86"/>
      <c r="M2073" s="86"/>
      <c r="N2073" s="86"/>
      <c r="O2073" s="86"/>
      <c r="P2073" s="86"/>
      <c r="Q2073" s="86"/>
      <c r="R2073" s="86"/>
      <c r="S2073" s="86"/>
    </row>
    <row r="2074" spans="2:19" s="87" customFormat="1" ht="15">
      <c r="B2074" s="86"/>
      <c r="F2074" s="86"/>
      <c r="G2074" s="86"/>
      <c r="H2074" s="86"/>
      <c r="I2074" s="86"/>
      <c r="J2074" s="86"/>
      <c r="K2074" s="86"/>
      <c r="L2074" s="86"/>
      <c r="M2074" s="86"/>
      <c r="N2074" s="86"/>
      <c r="O2074" s="86"/>
      <c r="P2074" s="86"/>
      <c r="Q2074" s="86"/>
      <c r="R2074" s="86"/>
      <c r="S2074" s="86"/>
    </row>
    <row r="2075" spans="2:19" s="87" customFormat="1" ht="15">
      <c r="B2075" s="86"/>
      <c r="F2075" s="86"/>
      <c r="G2075" s="86"/>
      <c r="H2075" s="86"/>
      <c r="I2075" s="86"/>
      <c r="J2075" s="86"/>
      <c r="K2075" s="86"/>
      <c r="L2075" s="86"/>
      <c r="M2075" s="86"/>
      <c r="N2075" s="86"/>
      <c r="O2075" s="86"/>
      <c r="P2075" s="86"/>
      <c r="Q2075" s="86"/>
      <c r="R2075" s="86"/>
      <c r="S2075" s="86"/>
    </row>
    <row r="2076" spans="2:19" s="87" customFormat="1" ht="15">
      <c r="B2076" s="86"/>
      <c r="F2076" s="86"/>
      <c r="G2076" s="86"/>
      <c r="H2076" s="86"/>
      <c r="I2076" s="86"/>
      <c r="J2076" s="86"/>
      <c r="K2076" s="86"/>
      <c r="L2076" s="86"/>
      <c r="M2076" s="86"/>
      <c r="N2076" s="86"/>
      <c r="O2076" s="86"/>
      <c r="P2076" s="86"/>
      <c r="Q2076" s="86"/>
      <c r="R2076" s="86"/>
      <c r="S2076" s="86"/>
    </row>
    <row r="2077" spans="2:19" s="87" customFormat="1" ht="15">
      <c r="B2077" s="86"/>
      <c r="F2077" s="86"/>
      <c r="G2077" s="86"/>
      <c r="H2077" s="86"/>
      <c r="I2077" s="86"/>
      <c r="J2077" s="86"/>
      <c r="K2077" s="86"/>
      <c r="L2077" s="86"/>
      <c r="M2077" s="86"/>
      <c r="N2077" s="86"/>
      <c r="O2077" s="86"/>
      <c r="P2077" s="86"/>
      <c r="Q2077" s="86"/>
      <c r="R2077" s="86"/>
      <c r="S2077" s="86"/>
    </row>
    <row r="2078" spans="2:19" s="87" customFormat="1" ht="15">
      <c r="B2078" s="86"/>
      <c r="F2078" s="86"/>
      <c r="G2078" s="86"/>
      <c r="H2078" s="86"/>
      <c r="I2078" s="86"/>
      <c r="J2078" s="86"/>
      <c r="K2078" s="86"/>
      <c r="L2078" s="86"/>
      <c r="M2078" s="86"/>
      <c r="N2078" s="86"/>
      <c r="O2078" s="86"/>
      <c r="P2078" s="86"/>
      <c r="Q2078" s="86"/>
      <c r="R2078" s="86"/>
      <c r="S2078" s="86"/>
    </row>
    <row r="2079" spans="2:19" s="87" customFormat="1" ht="15">
      <c r="B2079" s="86"/>
      <c r="F2079" s="86"/>
      <c r="G2079" s="86"/>
      <c r="H2079" s="86"/>
      <c r="I2079" s="86"/>
      <c r="J2079" s="86"/>
      <c r="K2079" s="86"/>
      <c r="L2079" s="86"/>
      <c r="M2079" s="86"/>
      <c r="N2079" s="86"/>
      <c r="O2079" s="86"/>
      <c r="P2079" s="86"/>
      <c r="Q2079" s="86"/>
      <c r="R2079" s="86"/>
      <c r="S2079" s="86"/>
    </row>
    <row r="2080" spans="2:19" s="87" customFormat="1" ht="15">
      <c r="B2080" s="86"/>
      <c r="F2080" s="86"/>
      <c r="G2080" s="86"/>
      <c r="H2080" s="86"/>
      <c r="I2080" s="86"/>
      <c r="J2080" s="86"/>
      <c r="K2080" s="86"/>
      <c r="L2080" s="86"/>
      <c r="M2080" s="86"/>
      <c r="N2080" s="86"/>
      <c r="O2080" s="86"/>
      <c r="P2080" s="86"/>
      <c r="Q2080" s="86"/>
      <c r="R2080" s="86"/>
      <c r="S2080" s="86"/>
    </row>
    <row r="2081" spans="2:19" s="87" customFormat="1" ht="15">
      <c r="B2081" s="86"/>
      <c r="F2081" s="86"/>
      <c r="G2081" s="86"/>
      <c r="H2081" s="86"/>
      <c r="I2081" s="86"/>
      <c r="J2081" s="86"/>
      <c r="K2081" s="86"/>
      <c r="L2081" s="86"/>
      <c r="M2081" s="86"/>
      <c r="N2081" s="86"/>
      <c r="O2081" s="86"/>
      <c r="P2081" s="86"/>
      <c r="Q2081" s="86"/>
      <c r="R2081" s="86"/>
      <c r="S2081" s="86"/>
    </row>
    <row r="2082" spans="2:19" s="87" customFormat="1" ht="15">
      <c r="B2082" s="86"/>
      <c r="F2082" s="86"/>
      <c r="G2082" s="86"/>
      <c r="H2082" s="86"/>
      <c r="I2082" s="86"/>
      <c r="J2082" s="86"/>
      <c r="K2082" s="86"/>
      <c r="L2082" s="86"/>
      <c r="M2082" s="86"/>
      <c r="N2082" s="86"/>
      <c r="O2082" s="86"/>
      <c r="P2082" s="86"/>
      <c r="Q2082" s="86"/>
      <c r="R2082" s="86"/>
      <c r="S2082" s="86"/>
    </row>
    <row r="2083" spans="2:19" s="87" customFormat="1" ht="15">
      <c r="B2083" s="86"/>
      <c r="F2083" s="86"/>
      <c r="G2083" s="86"/>
      <c r="H2083" s="86"/>
      <c r="I2083" s="86"/>
      <c r="J2083" s="86"/>
      <c r="K2083" s="86"/>
      <c r="L2083" s="86"/>
      <c r="M2083" s="86"/>
      <c r="N2083" s="86"/>
      <c r="O2083" s="86"/>
      <c r="P2083" s="86"/>
      <c r="Q2083" s="86"/>
      <c r="R2083" s="86"/>
      <c r="S2083" s="86"/>
    </row>
    <row r="2084" spans="2:19" s="87" customFormat="1" ht="15">
      <c r="B2084" s="86"/>
      <c r="F2084" s="86"/>
      <c r="G2084" s="86"/>
      <c r="H2084" s="86"/>
      <c r="I2084" s="86"/>
      <c r="J2084" s="86"/>
      <c r="K2084" s="86"/>
      <c r="L2084" s="86"/>
      <c r="M2084" s="86"/>
      <c r="N2084" s="86"/>
      <c r="O2084" s="86"/>
      <c r="P2084" s="86"/>
      <c r="Q2084" s="86"/>
      <c r="R2084" s="86"/>
      <c r="S2084" s="86"/>
    </row>
    <row r="2085" spans="2:19" s="87" customFormat="1" ht="15">
      <c r="B2085" s="86"/>
      <c r="F2085" s="86"/>
      <c r="G2085" s="86"/>
      <c r="H2085" s="86"/>
      <c r="I2085" s="86"/>
      <c r="J2085" s="86"/>
      <c r="K2085" s="86"/>
      <c r="L2085" s="86"/>
      <c r="M2085" s="86"/>
      <c r="N2085" s="86"/>
      <c r="O2085" s="86"/>
      <c r="P2085" s="86"/>
      <c r="Q2085" s="86"/>
      <c r="R2085" s="86"/>
      <c r="S2085" s="86"/>
    </row>
    <row r="2086" spans="2:19" s="87" customFormat="1" ht="15">
      <c r="B2086" s="86"/>
      <c r="F2086" s="86"/>
      <c r="G2086" s="86"/>
      <c r="H2086" s="86"/>
      <c r="I2086" s="86"/>
      <c r="J2086" s="86"/>
      <c r="K2086" s="86"/>
      <c r="L2086" s="86"/>
      <c r="M2086" s="86"/>
      <c r="N2086" s="86"/>
      <c r="O2086" s="86"/>
      <c r="P2086" s="86"/>
      <c r="Q2086" s="86"/>
      <c r="R2086" s="86"/>
      <c r="S2086" s="86"/>
    </row>
    <row r="2087" spans="2:19" s="87" customFormat="1" ht="15">
      <c r="B2087" s="86"/>
      <c r="F2087" s="86"/>
      <c r="G2087" s="86"/>
      <c r="H2087" s="86"/>
      <c r="I2087" s="86"/>
      <c r="J2087" s="86"/>
      <c r="K2087" s="86"/>
      <c r="L2087" s="86"/>
      <c r="M2087" s="86"/>
      <c r="N2087" s="86"/>
      <c r="O2087" s="86"/>
      <c r="P2087" s="86"/>
      <c r="Q2087" s="86"/>
      <c r="R2087" s="86"/>
      <c r="S2087" s="86"/>
    </row>
    <row r="2088" spans="2:19" s="87" customFormat="1" ht="15">
      <c r="B2088" s="86"/>
      <c r="F2088" s="86"/>
      <c r="G2088" s="86"/>
      <c r="H2088" s="86"/>
      <c r="I2088" s="86"/>
      <c r="J2088" s="86"/>
      <c r="K2088" s="86"/>
      <c r="L2088" s="86"/>
      <c r="M2088" s="86"/>
      <c r="N2088" s="86"/>
      <c r="O2088" s="86"/>
      <c r="P2088" s="86"/>
      <c r="Q2088" s="86"/>
      <c r="R2088" s="86"/>
      <c r="S2088" s="86"/>
    </row>
    <row r="2089" spans="2:19" s="87" customFormat="1" ht="15">
      <c r="B2089" s="86"/>
      <c r="F2089" s="86"/>
      <c r="G2089" s="86"/>
      <c r="H2089" s="86"/>
      <c r="I2089" s="86"/>
      <c r="J2089" s="86"/>
      <c r="K2089" s="86"/>
      <c r="L2089" s="86"/>
      <c r="M2089" s="86"/>
      <c r="N2089" s="86"/>
      <c r="O2089" s="86"/>
      <c r="P2089" s="86"/>
      <c r="Q2089" s="86"/>
      <c r="R2089" s="86"/>
      <c r="S2089" s="86"/>
    </row>
    <row r="2090" spans="2:19" s="87" customFormat="1" ht="15">
      <c r="B2090" s="86"/>
      <c r="F2090" s="86"/>
      <c r="G2090" s="86"/>
      <c r="H2090" s="86"/>
      <c r="I2090" s="86"/>
      <c r="J2090" s="86"/>
      <c r="K2090" s="86"/>
      <c r="L2090" s="86"/>
      <c r="M2090" s="86"/>
      <c r="N2090" s="86"/>
      <c r="O2090" s="86"/>
      <c r="P2090" s="86"/>
      <c r="Q2090" s="86"/>
      <c r="R2090" s="86"/>
      <c r="S2090" s="86"/>
    </row>
    <row r="2091" spans="2:19" s="87" customFormat="1" ht="15">
      <c r="B2091" s="86"/>
      <c r="F2091" s="86"/>
      <c r="G2091" s="86"/>
      <c r="H2091" s="86"/>
      <c r="I2091" s="86"/>
      <c r="J2091" s="86"/>
      <c r="K2091" s="86"/>
      <c r="L2091" s="86"/>
      <c r="M2091" s="86"/>
      <c r="N2091" s="86"/>
      <c r="O2091" s="86"/>
      <c r="P2091" s="86"/>
      <c r="Q2091" s="86"/>
      <c r="R2091" s="86"/>
      <c r="S2091" s="86"/>
    </row>
    <row r="2092" spans="2:19" s="87" customFormat="1" ht="15">
      <c r="B2092" s="86"/>
      <c r="F2092" s="86"/>
      <c r="G2092" s="86"/>
      <c r="H2092" s="86"/>
      <c r="I2092" s="86"/>
      <c r="J2092" s="86"/>
      <c r="K2092" s="86"/>
      <c r="L2092" s="86"/>
      <c r="M2092" s="86"/>
      <c r="N2092" s="86"/>
      <c r="O2092" s="86"/>
      <c r="P2092" s="86"/>
      <c r="Q2092" s="86"/>
      <c r="R2092" s="86"/>
      <c r="S2092" s="86"/>
    </row>
    <row r="2093" spans="2:19" s="87" customFormat="1" ht="15">
      <c r="B2093" s="86"/>
      <c r="F2093" s="86"/>
      <c r="G2093" s="86"/>
      <c r="H2093" s="86"/>
      <c r="I2093" s="86"/>
      <c r="J2093" s="86"/>
      <c r="K2093" s="86"/>
      <c r="L2093" s="86"/>
      <c r="M2093" s="86"/>
      <c r="N2093" s="86"/>
      <c r="O2093" s="86"/>
      <c r="P2093" s="86"/>
      <c r="Q2093" s="86"/>
      <c r="R2093" s="86"/>
      <c r="S2093" s="86"/>
    </row>
    <row r="2094" spans="2:19" s="87" customFormat="1" ht="15">
      <c r="B2094" s="86"/>
      <c r="F2094" s="86"/>
      <c r="G2094" s="86"/>
      <c r="H2094" s="86"/>
      <c r="I2094" s="86"/>
      <c r="J2094" s="86"/>
      <c r="K2094" s="86"/>
      <c r="L2094" s="86"/>
      <c r="M2094" s="86"/>
      <c r="N2094" s="86"/>
      <c r="O2094" s="86"/>
      <c r="P2094" s="86"/>
      <c r="Q2094" s="86"/>
      <c r="R2094" s="86"/>
      <c r="S2094" s="86"/>
    </row>
    <row r="2095" spans="2:19" s="87" customFormat="1" ht="15">
      <c r="B2095" s="86"/>
      <c r="F2095" s="86"/>
      <c r="G2095" s="86"/>
      <c r="H2095" s="86"/>
      <c r="I2095" s="86"/>
      <c r="J2095" s="86"/>
      <c r="K2095" s="86"/>
      <c r="L2095" s="86"/>
      <c r="M2095" s="86"/>
      <c r="N2095" s="86"/>
      <c r="O2095" s="86"/>
      <c r="P2095" s="86"/>
      <c r="Q2095" s="86"/>
      <c r="R2095" s="86"/>
      <c r="S2095" s="86"/>
    </row>
    <row r="2096" spans="2:19" s="87" customFormat="1" ht="15">
      <c r="B2096" s="86"/>
      <c r="F2096" s="86"/>
      <c r="G2096" s="86"/>
      <c r="H2096" s="86"/>
      <c r="I2096" s="86"/>
      <c r="J2096" s="86"/>
      <c r="K2096" s="86"/>
      <c r="L2096" s="86"/>
      <c r="M2096" s="86"/>
      <c r="N2096" s="86"/>
      <c r="O2096" s="86"/>
      <c r="P2096" s="86"/>
      <c r="Q2096" s="86"/>
      <c r="R2096" s="86"/>
      <c r="S2096" s="86"/>
    </row>
    <row r="2097" spans="2:19" s="87" customFormat="1" ht="15">
      <c r="B2097" s="86"/>
      <c r="F2097" s="86"/>
      <c r="G2097" s="86"/>
      <c r="H2097" s="86"/>
      <c r="I2097" s="86"/>
      <c r="J2097" s="86"/>
      <c r="K2097" s="86"/>
      <c r="L2097" s="86"/>
      <c r="M2097" s="86"/>
      <c r="N2097" s="86"/>
      <c r="O2097" s="86"/>
      <c r="P2097" s="86"/>
      <c r="Q2097" s="86"/>
      <c r="R2097" s="86"/>
      <c r="S2097" s="86"/>
    </row>
    <row r="2098" spans="2:19" s="87" customFormat="1" ht="15">
      <c r="B2098" s="86"/>
      <c r="F2098" s="86"/>
      <c r="G2098" s="86"/>
      <c r="H2098" s="86"/>
      <c r="I2098" s="86"/>
      <c r="J2098" s="86"/>
      <c r="K2098" s="86"/>
      <c r="L2098" s="86"/>
      <c r="M2098" s="86"/>
      <c r="N2098" s="86"/>
      <c r="O2098" s="86"/>
      <c r="P2098" s="86"/>
      <c r="Q2098" s="86"/>
      <c r="R2098" s="86"/>
      <c r="S2098" s="86"/>
    </row>
    <row r="2099" spans="2:19" s="87" customFormat="1" ht="15">
      <c r="B2099" s="86"/>
      <c r="F2099" s="86"/>
      <c r="G2099" s="86"/>
      <c r="H2099" s="86"/>
      <c r="I2099" s="86"/>
      <c r="J2099" s="86"/>
      <c r="K2099" s="86"/>
      <c r="L2099" s="86"/>
      <c r="M2099" s="86"/>
      <c r="N2099" s="86"/>
      <c r="O2099" s="86"/>
      <c r="P2099" s="86"/>
      <c r="Q2099" s="86"/>
      <c r="R2099" s="86"/>
      <c r="S2099" s="86"/>
    </row>
    <row r="2100" spans="2:19" s="87" customFormat="1" ht="15">
      <c r="B2100" s="86"/>
      <c r="F2100" s="86"/>
      <c r="G2100" s="86"/>
      <c r="H2100" s="86"/>
      <c r="I2100" s="86"/>
      <c r="J2100" s="86"/>
      <c r="K2100" s="86"/>
      <c r="L2100" s="86"/>
      <c r="M2100" s="86"/>
      <c r="N2100" s="86"/>
      <c r="O2100" s="86"/>
      <c r="P2100" s="86"/>
      <c r="Q2100" s="86"/>
      <c r="R2100" s="86"/>
      <c r="S2100" s="86"/>
    </row>
    <row r="2101" spans="2:19" s="87" customFormat="1" ht="15">
      <c r="B2101" s="86"/>
      <c r="F2101" s="86"/>
      <c r="G2101" s="86"/>
      <c r="H2101" s="86"/>
      <c r="I2101" s="86"/>
      <c r="J2101" s="86"/>
      <c r="K2101" s="86"/>
      <c r="L2101" s="86"/>
      <c r="M2101" s="86"/>
      <c r="N2101" s="86"/>
      <c r="O2101" s="86"/>
      <c r="P2101" s="86"/>
      <c r="Q2101" s="86"/>
      <c r="R2101" s="86"/>
      <c r="S2101" s="86"/>
    </row>
    <row r="2102" spans="2:19" s="87" customFormat="1" ht="15">
      <c r="B2102" s="86"/>
      <c r="F2102" s="86"/>
      <c r="G2102" s="86"/>
      <c r="H2102" s="86"/>
      <c r="I2102" s="86"/>
      <c r="J2102" s="86"/>
      <c r="K2102" s="86"/>
      <c r="L2102" s="86"/>
      <c r="M2102" s="86"/>
      <c r="N2102" s="86"/>
      <c r="O2102" s="86"/>
      <c r="P2102" s="86"/>
      <c r="Q2102" s="86"/>
      <c r="R2102" s="86"/>
      <c r="S2102" s="86"/>
    </row>
    <row r="2103" spans="2:19" s="87" customFormat="1" ht="15">
      <c r="B2103" s="86"/>
      <c r="F2103" s="86"/>
      <c r="G2103" s="86"/>
      <c r="H2103" s="86"/>
      <c r="I2103" s="86"/>
      <c r="J2103" s="86"/>
      <c r="K2103" s="86"/>
      <c r="L2103" s="86"/>
      <c r="M2103" s="86"/>
      <c r="N2103" s="86"/>
      <c r="O2103" s="86"/>
      <c r="P2103" s="86"/>
      <c r="Q2103" s="86"/>
      <c r="R2103" s="86"/>
      <c r="S2103" s="86"/>
    </row>
    <row r="2104" spans="2:19" s="87" customFormat="1" ht="15">
      <c r="B2104" s="86"/>
      <c r="F2104" s="86"/>
      <c r="G2104" s="86"/>
      <c r="H2104" s="86"/>
      <c r="I2104" s="86"/>
      <c r="J2104" s="86"/>
      <c r="K2104" s="86"/>
      <c r="L2104" s="86"/>
      <c r="M2104" s="86"/>
      <c r="N2104" s="86"/>
      <c r="O2104" s="86"/>
      <c r="P2104" s="86"/>
      <c r="Q2104" s="86"/>
      <c r="R2104" s="86"/>
      <c r="S2104" s="86"/>
    </row>
    <row r="2105" spans="2:19" s="87" customFormat="1" ht="15">
      <c r="B2105" s="86"/>
      <c r="F2105" s="86"/>
      <c r="G2105" s="86"/>
      <c r="H2105" s="86"/>
      <c r="I2105" s="86"/>
      <c r="J2105" s="86"/>
      <c r="K2105" s="86"/>
      <c r="L2105" s="86"/>
      <c r="M2105" s="86"/>
      <c r="N2105" s="86"/>
      <c r="O2105" s="86"/>
      <c r="P2105" s="86"/>
      <c r="Q2105" s="86"/>
      <c r="R2105" s="86"/>
      <c r="S2105" s="86"/>
    </row>
    <row r="2106" spans="2:19" s="87" customFormat="1" ht="15">
      <c r="B2106" s="86"/>
      <c r="F2106" s="86"/>
      <c r="G2106" s="86"/>
      <c r="H2106" s="86"/>
      <c r="I2106" s="86"/>
      <c r="J2106" s="86"/>
      <c r="K2106" s="86"/>
      <c r="L2106" s="86"/>
      <c r="M2106" s="86"/>
      <c r="N2106" s="86"/>
      <c r="O2106" s="86"/>
      <c r="P2106" s="86"/>
      <c r="Q2106" s="86"/>
      <c r="R2106" s="86"/>
      <c r="S2106" s="86"/>
    </row>
    <row r="2107" spans="2:19" s="87" customFormat="1" ht="15">
      <c r="B2107" s="86"/>
      <c r="F2107" s="86"/>
      <c r="G2107" s="86"/>
      <c r="H2107" s="86"/>
      <c r="I2107" s="86"/>
      <c r="J2107" s="86"/>
      <c r="K2107" s="86"/>
      <c r="L2107" s="86"/>
      <c r="M2107" s="86"/>
      <c r="N2107" s="86"/>
      <c r="O2107" s="86"/>
      <c r="P2107" s="86"/>
      <c r="Q2107" s="86"/>
      <c r="R2107" s="86"/>
      <c r="S2107" s="86"/>
    </row>
    <row r="2108" spans="2:19" s="87" customFormat="1" ht="15">
      <c r="B2108" s="86"/>
      <c r="F2108" s="86"/>
      <c r="G2108" s="86"/>
      <c r="H2108" s="86"/>
      <c r="I2108" s="86"/>
      <c r="J2108" s="86"/>
      <c r="K2108" s="86"/>
      <c r="L2108" s="86"/>
      <c r="M2108" s="86"/>
      <c r="N2108" s="86"/>
      <c r="O2108" s="86"/>
      <c r="P2108" s="86"/>
      <c r="Q2108" s="86"/>
      <c r="R2108" s="86"/>
      <c r="S2108" s="86"/>
    </row>
    <row r="2109" spans="2:19" s="87" customFormat="1" ht="15">
      <c r="B2109" s="86"/>
      <c r="F2109" s="86"/>
      <c r="G2109" s="86"/>
      <c r="H2109" s="86"/>
      <c r="I2109" s="86"/>
      <c r="J2109" s="86"/>
      <c r="K2109" s="86"/>
      <c r="L2109" s="86"/>
      <c r="M2109" s="86"/>
      <c r="N2109" s="86"/>
      <c r="O2109" s="86"/>
      <c r="P2109" s="86"/>
      <c r="Q2109" s="86"/>
      <c r="R2109" s="86"/>
      <c r="S2109" s="86"/>
    </row>
    <row r="2110" spans="2:19" s="87" customFormat="1" ht="15">
      <c r="B2110" s="86"/>
      <c r="F2110" s="86"/>
      <c r="G2110" s="86"/>
      <c r="H2110" s="86"/>
      <c r="I2110" s="86"/>
      <c r="J2110" s="86"/>
      <c r="K2110" s="86"/>
      <c r="L2110" s="86"/>
      <c r="M2110" s="86"/>
      <c r="N2110" s="86"/>
      <c r="O2110" s="86"/>
      <c r="P2110" s="86"/>
      <c r="Q2110" s="86"/>
      <c r="R2110" s="86"/>
      <c r="S2110" s="86"/>
    </row>
    <row r="2111" spans="2:19" s="87" customFormat="1" ht="15">
      <c r="B2111" s="86"/>
      <c r="F2111" s="86"/>
      <c r="G2111" s="86"/>
      <c r="H2111" s="86"/>
      <c r="I2111" s="86"/>
      <c r="J2111" s="86"/>
      <c r="K2111" s="86"/>
      <c r="L2111" s="86"/>
      <c r="M2111" s="86"/>
      <c r="N2111" s="86"/>
      <c r="O2111" s="86"/>
      <c r="P2111" s="86"/>
      <c r="Q2111" s="86"/>
      <c r="R2111" s="86"/>
      <c r="S2111" s="86"/>
    </row>
    <row r="2112" spans="2:19" s="87" customFormat="1" ht="15">
      <c r="B2112" s="86"/>
      <c r="F2112" s="86"/>
      <c r="G2112" s="86"/>
      <c r="H2112" s="86"/>
      <c r="I2112" s="86"/>
      <c r="J2112" s="86"/>
      <c r="K2112" s="86"/>
      <c r="L2112" s="86"/>
      <c r="M2112" s="86"/>
      <c r="N2112" s="86"/>
      <c r="O2112" s="86"/>
      <c r="P2112" s="86"/>
      <c r="Q2112" s="86"/>
      <c r="R2112" s="86"/>
      <c r="S2112" s="86"/>
    </row>
    <row r="2113" spans="2:19" s="87" customFormat="1" ht="15">
      <c r="B2113" s="86"/>
      <c r="F2113" s="86"/>
      <c r="G2113" s="86"/>
      <c r="H2113" s="86"/>
      <c r="I2113" s="86"/>
      <c r="J2113" s="86"/>
      <c r="K2113" s="86"/>
      <c r="L2113" s="86"/>
      <c r="M2113" s="86"/>
      <c r="N2113" s="86"/>
      <c r="O2113" s="86"/>
      <c r="P2113" s="86"/>
      <c r="Q2113" s="86"/>
      <c r="R2113" s="86"/>
      <c r="S2113" s="86"/>
    </row>
    <row r="2114" spans="2:19" s="87" customFormat="1" ht="15">
      <c r="B2114" s="86"/>
      <c r="F2114" s="86"/>
      <c r="G2114" s="86"/>
      <c r="H2114" s="86"/>
      <c r="I2114" s="86"/>
      <c r="J2114" s="86"/>
      <c r="K2114" s="86"/>
      <c r="L2114" s="86"/>
      <c r="M2114" s="86"/>
      <c r="N2114" s="86"/>
      <c r="O2114" s="86"/>
      <c r="P2114" s="86"/>
      <c r="Q2114" s="86"/>
      <c r="R2114" s="86"/>
      <c r="S2114" s="86"/>
    </row>
    <row r="2115" spans="2:19" s="87" customFormat="1" ht="15">
      <c r="B2115" s="86"/>
      <c r="F2115" s="86"/>
      <c r="G2115" s="86"/>
      <c r="H2115" s="86"/>
      <c r="I2115" s="86"/>
      <c r="J2115" s="86"/>
      <c r="K2115" s="86"/>
      <c r="L2115" s="86"/>
      <c r="M2115" s="86"/>
      <c r="N2115" s="86"/>
      <c r="O2115" s="86"/>
      <c r="P2115" s="86"/>
      <c r="Q2115" s="86"/>
      <c r="R2115" s="86"/>
      <c r="S2115" s="86"/>
    </row>
    <row r="2116" spans="2:19" s="87" customFormat="1" ht="15">
      <c r="B2116" s="86"/>
      <c r="F2116" s="86"/>
      <c r="G2116" s="86"/>
      <c r="H2116" s="86"/>
      <c r="I2116" s="86"/>
      <c r="J2116" s="86"/>
      <c r="K2116" s="86"/>
      <c r="L2116" s="86"/>
      <c r="M2116" s="86"/>
      <c r="N2116" s="86"/>
      <c r="O2116" s="86"/>
      <c r="P2116" s="86"/>
      <c r="Q2116" s="86"/>
      <c r="R2116" s="86"/>
      <c r="S2116" s="86"/>
    </row>
    <row r="2117" spans="2:19" s="87" customFormat="1" ht="15">
      <c r="B2117" s="86"/>
      <c r="F2117" s="86"/>
      <c r="G2117" s="86"/>
      <c r="H2117" s="86"/>
      <c r="I2117" s="86"/>
      <c r="J2117" s="86"/>
      <c r="K2117" s="86"/>
      <c r="L2117" s="86"/>
      <c r="M2117" s="86"/>
      <c r="N2117" s="86"/>
      <c r="O2117" s="86"/>
      <c r="P2117" s="86"/>
      <c r="Q2117" s="86"/>
      <c r="R2117" s="86"/>
      <c r="S2117" s="86"/>
    </row>
    <row r="2118" spans="2:19" s="87" customFormat="1" ht="15">
      <c r="B2118" s="86"/>
      <c r="F2118" s="86"/>
      <c r="G2118" s="86"/>
      <c r="H2118" s="86"/>
      <c r="I2118" s="86"/>
      <c r="J2118" s="86"/>
      <c r="K2118" s="86"/>
      <c r="L2118" s="86"/>
      <c r="M2118" s="86"/>
      <c r="N2118" s="86"/>
      <c r="O2118" s="86"/>
      <c r="P2118" s="86"/>
      <c r="Q2118" s="86"/>
      <c r="R2118" s="86"/>
      <c r="S2118" s="86"/>
    </row>
    <row r="2119" spans="2:19" s="87" customFormat="1" ht="15">
      <c r="B2119" s="86"/>
      <c r="F2119" s="86"/>
      <c r="G2119" s="86"/>
      <c r="H2119" s="86"/>
      <c r="I2119" s="86"/>
      <c r="J2119" s="86"/>
      <c r="K2119" s="86"/>
      <c r="L2119" s="86"/>
      <c r="M2119" s="86"/>
      <c r="N2119" s="86"/>
      <c r="O2119" s="86"/>
      <c r="P2119" s="86"/>
      <c r="Q2119" s="86"/>
      <c r="R2119" s="86"/>
      <c r="S2119" s="86"/>
    </row>
    <row r="2120" spans="2:19" s="87" customFormat="1" ht="15">
      <c r="B2120" s="86"/>
      <c r="F2120" s="86"/>
      <c r="G2120" s="86"/>
      <c r="H2120" s="86"/>
      <c r="I2120" s="86"/>
      <c r="J2120" s="86"/>
      <c r="K2120" s="86"/>
      <c r="L2120" s="86"/>
      <c r="M2120" s="86"/>
      <c r="N2120" s="86"/>
      <c r="O2120" s="86"/>
      <c r="P2120" s="86"/>
      <c r="Q2120" s="86"/>
      <c r="R2120" s="86"/>
      <c r="S2120" s="86"/>
    </row>
    <row r="2121" spans="2:19" s="87" customFormat="1" ht="15">
      <c r="B2121" s="86"/>
      <c r="F2121" s="86"/>
      <c r="G2121" s="86"/>
      <c r="H2121" s="86"/>
      <c r="I2121" s="86"/>
      <c r="J2121" s="86"/>
      <c r="K2121" s="86"/>
      <c r="L2121" s="86"/>
      <c r="M2121" s="86"/>
      <c r="N2121" s="86"/>
      <c r="O2121" s="86"/>
      <c r="P2121" s="86"/>
      <c r="Q2121" s="86"/>
      <c r="R2121" s="86"/>
      <c r="S2121" s="86"/>
    </row>
    <row r="2122" spans="2:19" s="87" customFormat="1" ht="15">
      <c r="B2122" s="86"/>
      <c r="F2122" s="86"/>
      <c r="G2122" s="86"/>
      <c r="H2122" s="86"/>
      <c r="I2122" s="86"/>
      <c r="J2122" s="86"/>
      <c r="K2122" s="86"/>
      <c r="L2122" s="86"/>
      <c r="M2122" s="86"/>
      <c r="N2122" s="86"/>
      <c r="O2122" s="86"/>
      <c r="P2122" s="86"/>
      <c r="Q2122" s="86"/>
      <c r="R2122" s="86"/>
      <c r="S2122" s="86"/>
    </row>
    <row r="2123" spans="2:19" s="87" customFormat="1" ht="15">
      <c r="B2123" s="86"/>
      <c r="F2123" s="86"/>
      <c r="G2123" s="86"/>
      <c r="H2123" s="86"/>
      <c r="I2123" s="86"/>
      <c r="J2123" s="86"/>
      <c r="K2123" s="86"/>
      <c r="L2123" s="86"/>
      <c r="M2123" s="86"/>
      <c r="N2123" s="86"/>
      <c r="O2123" s="86"/>
      <c r="P2123" s="86"/>
      <c r="Q2123" s="86"/>
      <c r="R2123" s="86"/>
      <c r="S2123" s="86"/>
    </row>
    <row r="2124" spans="2:19" s="87" customFormat="1" ht="15">
      <c r="B2124" s="86"/>
      <c r="F2124" s="86"/>
      <c r="G2124" s="86"/>
      <c r="H2124" s="86"/>
      <c r="I2124" s="86"/>
      <c r="J2124" s="86"/>
      <c r="K2124" s="86"/>
      <c r="L2124" s="86"/>
      <c r="M2124" s="86"/>
      <c r="N2124" s="86"/>
      <c r="O2124" s="86"/>
      <c r="P2124" s="86"/>
      <c r="Q2124" s="86"/>
      <c r="R2124" s="86"/>
      <c r="S2124" s="86"/>
    </row>
    <row r="2125" spans="2:19" s="87" customFormat="1" ht="15">
      <c r="B2125" s="86"/>
      <c r="F2125" s="86"/>
      <c r="G2125" s="86"/>
      <c r="H2125" s="86"/>
      <c r="I2125" s="86"/>
      <c r="J2125" s="86"/>
      <c r="K2125" s="86"/>
      <c r="L2125" s="86"/>
      <c r="M2125" s="86"/>
      <c r="N2125" s="86"/>
      <c r="O2125" s="86"/>
      <c r="P2125" s="86"/>
      <c r="Q2125" s="86"/>
      <c r="R2125" s="86"/>
      <c r="S2125" s="86"/>
    </row>
    <row r="2126" spans="2:19" s="87" customFormat="1" ht="15">
      <c r="B2126" s="86"/>
      <c r="F2126" s="86"/>
      <c r="G2126" s="86"/>
      <c r="H2126" s="86"/>
      <c r="I2126" s="86"/>
      <c r="J2126" s="86"/>
      <c r="K2126" s="86"/>
      <c r="L2126" s="86"/>
      <c r="M2126" s="86"/>
      <c r="N2126" s="86"/>
      <c r="O2126" s="86"/>
      <c r="P2126" s="86"/>
      <c r="Q2126" s="86"/>
      <c r="R2126" s="86"/>
      <c r="S2126" s="86"/>
    </row>
    <row r="2127" spans="2:19" s="87" customFormat="1" ht="15">
      <c r="B2127" s="86"/>
      <c r="F2127" s="86"/>
      <c r="G2127" s="86"/>
      <c r="H2127" s="86"/>
      <c r="I2127" s="86"/>
      <c r="J2127" s="86"/>
      <c r="K2127" s="86"/>
      <c r="L2127" s="86"/>
      <c r="M2127" s="86"/>
      <c r="N2127" s="86"/>
      <c r="O2127" s="86"/>
      <c r="P2127" s="86"/>
      <c r="Q2127" s="86"/>
      <c r="R2127" s="86"/>
      <c r="S2127" s="86"/>
    </row>
    <row r="2128" spans="2:19" s="87" customFormat="1" ht="15">
      <c r="B2128" s="86"/>
      <c r="F2128" s="86"/>
      <c r="G2128" s="86"/>
      <c r="H2128" s="86"/>
      <c r="I2128" s="86"/>
      <c r="J2128" s="86"/>
      <c r="K2128" s="86"/>
      <c r="L2128" s="86"/>
      <c r="M2128" s="86"/>
      <c r="N2128" s="86"/>
      <c r="O2128" s="86"/>
      <c r="P2128" s="86"/>
      <c r="Q2128" s="86"/>
      <c r="R2128" s="86"/>
      <c r="S2128" s="86"/>
    </row>
    <row r="2129" spans="2:19" s="87" customFormat="1" ht="15">
      <c r="B2129" s="86"/>
      <c r="F2129" s="86"/>
      <c r="G2129" s="86"/>
      <c r="H2129" s="86"/>
      <c r="I2129" s="86"/>
      <c r="J2129" s="86"/>
      <c r="K2129" s="86"/>
      <c r="L2129" s="86"/>
      <c r="M2129" s="86"/>
      <c r="N2129" s="86"/>
      <c r="O2129" s="86"/>
      <c r="P2129" s="86"/>
      <c r="Q2129" s="86"/>
      <c r="R2129" s="86"/>
      <c r="S2129" s="86"/>
    </row>
    <row r="2130" spans="2:19" s="87" customFormat="1" ht="15">
      <c r="B2130" s="86"/>
      <c r="F2130" s="86"/>
      <c r="G2130" s="86"/>
      <c r="H2130" s="86"/>
      <c r="I2130" s="86"/>
      <c r="J2130" s="86"/>
      <c r="K2130" s="86"/>
      <c r="L2130" s="86"/>
      <c r="M2130" s="86"/>
      <c r="N2130" s="86"/>
      <c r="O2130" s="86"/>
      <c r="P2130" s="86"/>
      <c r="Q2130" s="86"/>
      <c r="R2130" s="86"/>
      <c r="S2130" s="86"/>
    </row>
    <row r="2131" spans="2:19" s="87" customFormat="1" ht="15">
      <c r="B2131" s="86"/>
      <c r="F2131" s="86"/>
      <c r="G2131" s="86"/>
      <c r="H2131" s="86"/>
      <c r="I2131" s="86"/>
      <c r="J2131" s="86"/>
      <c r="K2131" s="86"/>
      <c r="L2131" s="86"/>
      <c r="M2131" s="86"/>
      <c r="N2131" s="86"/>
      <c r="O2131" s="86"/>
      <c r="P2131" s="86"/>
      <c r="Q2131" s="86"/>
      <c r="R2131" s="86"/>
      <c r="S2131" s="86"/>
    </row>
    <row r="2132" spans="2:19" s="87" customFormat="1" ht="15">
      <c r="B2132" s="86"/>
      <c r="F2132" s="86"/>
      <c r="G2132" s="86"/>
      <c r="H2132" s="86"/>
      <c r="I2132" s="86"/>
      <c r="J2132" s="86"/>
      <c r="K2132" s="86"/>
      <c r="L2132" s="86"/>
      <c r="M2132" s="86"/>
      <c r="N2132" s="86"/>
      <c r="O2132" s="86"/>
      <c r="P2132" s="86"/>
      <c r="Q2132" s="86"/>
      <c r="R2132" s="86"/>
      <c r="S2132" s="86"/>
    </row>
    <row r="2133" spans="2:19" s="87" customFormat="1" ht="15">
      <c r="B2133" s="86"/>
      <c r="F2133" s="86"/>
      <c r="G2133" s="86"/>
      <c r="H2133" s="86"/>
      <c r="I2133" s="86"/>
      <c r="J2133" s="86"/>
      <c r="K2133" s="86"/>
      <c r="L2133" s="86"/>
      <c r="M2133" s="86"/>
      <c r="N2133" s="86"/>
      <c r="O2133" s="86"/>
      <c r="P2133" s="86"/>
      <c r="Q2133" s="86"/>
      <c r="R2133" s="86"/>
      <c r="S2133" s="86"/>
    </row>
    <row r="2134" spans="2:19" s="87" customFormat="1" ht="15">
      <c r="B2134" s="86"/>
      <c r="F2134" s="86"/>
      <c r="G2134" s="86"/>
      <c r="H2134" s="86"/>
      <c r="I2134" s="86"/>
      <c r="J2134" s="86"/>
      <c r="K2134" s="86"/>
      <c r="L2134" s="86"/>
      <c r="M2134" s="86"/>
      <c r="N2134" s="86"/>
      <c r="O2134" s="86"/>
      <c r="P2134" s="86"/>
      <c r="Q2134" s="86"/>
      <c r="R2134" s="86"/>
      <c r="S2134" s="86"/>
    </row>
    <row r="2135" spans="2:19" s="87" customFormat="1" ht="15">
      <c r="B2135" s="86"/>
      <c r="F2135" s="86"/>
      <c r="G2135" s="86"/>
      <c r="H2135" s="86"/>
      <c r="I2135" s="86"/>
      <c r="J2135" s="86"/>
      <c r="K2135" s="86"/>
      <c r="L2135" s="86"/>
      <c r="M2135" s="86"/>
      <c r="N2135" s="86"/>
      <c r="O2135" s="86"/>
      <c r="P2135" s="86"/>
      <c r="Q2135" s="86"/>
      <c r="R2135" s="86"/>
      <c r="S2135" s="86"/>
    </row>
    <row r="2136" spans="2:19" s="87" customFormat="1" ht="15">
      <c r="B2136" s="86"/>
      <c r="F2136" s="86"/>
      <c r="G2136" s="86"/>
      <c r="H2136" s="86"/>
      <c r="I2136" s="86"/>
      <c r="J2136" s="86"/>
      <c r="K2136" s="86"/>
      <c r="L2136" s="86"/>
      <c r="M2136" s="86"/>
      <c r="N2136" s="86"/>
      <c r="O2136" s="86"/>
      <c r="P2136" s="86"/>
      <c r="Q2136" s="86"/>
      <c r="R2136" s="86"/>
      <c r="S2136" s="86"/>
    </row>
    <row r="2137" spans="2:19" s="87" customFormat="1" ht="15">
      <c r="B2137" s="86"/>
      <c r="F2137" s="86"/>
      <c r="G2137" s="86"/>
      <c r="H2137" s="86"/>
      <c r="I2137" s="86"/>
      <c r="J2137" s="86"/>
      <c r="K2137" s="86"/>
      <c r="L2137" s="86"/>
      <c r="M2137" s="86"/>
      <c r="N2137" s="86"/>
      <c r="O2137" s="86"/>
      <c r="P2137" s="86"/>
      <c r="Q2137" s="86"/>
      <c r="R2137" s="86"/>
      <c r="S2137" s="86"/>
    </row>
    <row r="2138" spans="2:19" s="87" customFormat="1" ht="15">
      <c r="B2138" s="86"/>
      <c r="F2138" s="86"/>
      <c r="G2138" s="86"/>
      <c r="H2138" s="86"/>
      <c r="I2138" s="86"/>
      <c r="J2138" s="86"/>
      <c r="K2138" s="86"/>
      <c r="L2138" s="86"/>
      <c r="M2138" s="86"/>
      <c r="N2138" s="86"/>
      <c r="O2138" s="86"/>
      <c r="P2138" s="86"/>
      <c r="Q2138" s="86"/>
      <c r="R2138" s="86"/>
      <c r="S2138" s="86"/>
    </row>
    <row r="2139" spans="2:19" s="87" customFormat="1" ht="15">
      <c r="B2139" s="86"/>
      <c r="F2139" s="86"/>
      <c r="G2139" s="86"/>
      <c r="H2139" s="86"/>
      <c r="I2139" s="86"/>
      <c r="J2139" s="86"/>
      <c r="K2139" s="86"/>
      <c r="L2139" s="86"/>
      <c r="M2139" s="86"/>
      <c r="N2139" s="86"/>
      <c r="O2139" s="86"/>
      <c r="P2139" s="86"/>
      <c r="Q2139" s="86"/>
      <c r="R2139" s="86"/>
      <c r="S2139" s="86"/>
    </row>
    <row r="2140" spans="2:19" s="87" customFormat="1" ht="15">
      <c r="B2140" s="86"/>
      <c r="F2140" s="86"/>
      <c r="G2140" s="86"/>
      <c r="H2140" s="86"/>
      <c r="I2140" s="86"/>
      <c r="J2140" s="86"/>
      <c r="K2140" s="86"/>
      <c r="L2140" s="86"/>
      <c r="M2140" s="86"/>
      <c r="N2140" s="86"/>
      <c r="O2140" s="86"/>
      <c r="P2140" s="86"/>
      <c r="Q2140" s="86"/>
      <c r="R2140" s="86"/>
      <c r="S2140" s="86"/>
    </row>
    <row r="2141" spans="2:19" s="87" customFormat="1" ht="15">
      <c r="B2141" s="86"/>
      <c r="F2141" s="86"/>
      <c r="G2141" s="86"/>
      <c r="H2141" s="86"/>
      <c r="I2141" s="86"/>
      <c r="J2141" s="86"/>
      <c r="K2141" s="86"/>
      <c r="L2141" s="86"/>
      <c r="M2141" s="86"/>
      <c r="N2141" s="86"/>
      <c r="O2141" s="86"/>
      <c r="P2141" s="86"/>
      <c r="Q2141" s="86"/>
      <c r="R2141" s="86"/>
      <c r="S2141" s="86"/>
    </row>
    <row r="2142" spans="2:19" s="87" customFormat="1" ht="15">
      <c r="B2142" s="86"/>
      <c r="F2142" s="86"/>
      <c r="G2142" s="86"/>
      <c r="H2142" s="86"/>
      <c r="I2142" s="86"/>
      <c r="J2142" s="86"/>
      <c r="K2142" s="86"/>
      <c r="L2142" s="86"/>
      <c r="M2142" s="86"/>
      <c r="N2142" s="86"/>
      <c r="O2142" s="86"/>
      <c r="P2142" s="86"/>
      <c r="Q2142" s="86"/>
      <c r="R2142" s="86"/>
      <c r="S2142" s="86"/>
    </row>
    <row r="2143" spans="2:19" s="87" customFormat="1" ht="15">
      <c r="B2143" s="86"/>
      <c r="F2143" s="86"/>
      <c r="G2143" s="86"/>
      <c r="H2143" s="86"/>
      <c r="I2143" s="86"/>
      <c r="J2143" s="86"/>
      <c r="K2143" s="86"/>
      <c r="L2143" s="86"/>
      <c r="M2143" s="86"/>
      <c r="N2143" s="86"/>
      <c r="O2143" s="86"/>
      <c r="P2143" s="86"/>
      <c r="Q2143" s="86"/>
      <c r="R2143" s="86"/>
      <c r="S2143" s="86"/>
    </row>
    <row r="2144" spans="2:19" s="87" customFormat="1" ht="15">
      <c r="B2144" s="86"/>
      <c r="F2144" s="86"/>
      <c r="G2144" s="86"/>
      <c r="H2144" s="86"/>
      <c r="I2144" s="86"/>
      <c r="J2144" s="86"/>
      <c r="K2144" s="86"/>
      <c r="L2144" s="86"/>
      <c r="M2144" s="86"/>
      <c r="N2144" s="86"/>
      <c r="O2144" s="86"/>
      <c r="P2144" s="86"/>
      <c r="Q2144" s="86"/>
      <c r="R2144" s="86"/>
      <c r="S2144" s="86"/>
    </row>
    <row r="2145" spans="2:19" s="87" customFormat="1" ht="15">
      <c r="B2145" s="86"/>
      <c r="F2145" s="86"/>
      <c r="G2145" s="86"/>
      <c r="H2145" s="86"/>
      <c r="I2145" s="86"/>
      <c r="J2145" s="86"/>
      <c r="K2145" s="86"/>
      <c r="L2145" s="86"/>
      <c r="M2145" s="86"/>
      <c r="N2145" s="86"/>
      <c r="O2145" s="86"/>
      <c r="P2145" s="86"/>
      <c r="Q2145" s="86"/>
      <c r="R2145" s="86"/>
      <c r="S2145" s="86"/>
    </row>
    <row r="2146" spans="2:19" s="87" customFormat="1" ht="15">
      <c r="B2146" s="86"/>
      <c r="F2146" s="86"/>
      <c r="G2146" s="86"/>
      <c r="H2146" s="86"/>
      <c r="I2146" s="86"/>
      <c r="J2146" s="86"/>
      <c r="K2146" s="86"/>
      <c r="L2146" s="86"/>
      <c r="M2146" s="86"/>
      <c r="N2146" s="86"/>
      <c r="O2146" s="86"/>
      <c r="P2146" s="86"/>
      <c r="Q2146" s="86"/>
      <c r="R2146" s="86"/>
      <c r="S2146" s="86"/>
    </row>
    <row r="2147" spans="2:19" s="87" customFormat="1" ht="15">
      <c r="B2147" s="86"/>
      <c r="F2147" s="86"/>
      <c r="G2147" s="86"/>
      <c r="H2147" s="86"/>
      <c r="I2147" s="86"/>
      <c r="J2147" s="86"/>
      <c r="K2147" s="86"/>
      <c r="L2147" s="86"/>
      <c r="M2147" s="86"/>
      <c r="N2147" s="86"/>
      <c r="O2147" s="86"/>
      <c r="P2147" s="86"/>
      <c r="Q2147" s="86"/>
      <c r="R2147" s="86"/>
      <c r="S2147" s="86"/>
    </row>
    <row r="2148" spans="2:19" s="87" customFormat="1" ht="15">
      <c r="B2148" s="86"/>
      <c r="F2148" s="86"/>
      <c r="G2148" s="86"/>
      <c r="H2148" s="86"/>
      <c r="I2148" s="86"/>
      <c r="J2148" s="86"/>
      <c r="K2148" s="86"/>
      <c r="L2148" s="86"/>
      <c r="M2148" s="86"/>
      <c r="N2148" s="86"/>
      <c r="O2148" s="86"/>
      <c r="P2148" s="86"/>
      <c r="Q2148" s="86"/>
      <c r="R2148" s="86"/>
      <c r="S2148" s="86"/>
    </row>
    <row r="2149" spans="2:19" s="87" customFormat="1" ht="15">
      <c r="B2149" s="86"/>
      <c r="F2149" s="86"/>
      <c r="G2149" s="86"/>
      <c r="H2149" s="86"/>
      <c r="I2149" s="86"/>
      <c r="J2149" s="86"/>
      <c r="K2149" s="86"/>
      <c r="L2149" s="86"/>
      <c r="M2149" s="86"/>
      <c r="N2149" s="86"/>
      <c r="O2149" s="86"/>
      <c r="P2149" s="86"/>
      <c r="Q2149" s="86"/>
      <c r="R2149" s="86"/>
      <c r="S2149" s="86"/>
    </row>
    <row r="2150" spans="2:19" s="87" customFormat="1" ht="15">
      <c r="B2150" s="86"/>
      <c r="F2150" s="86"/>
      <c r="G2150" s="86"/>
      <c r="H2150" s="86"/>
      <c r="I2150" s="86"/>
      <c r="J2150" s="86"/>
      <c r="K2150" s="86"/>
      <c r="L2150" s="86"/>
      <c r="M2150" s="86"/>
      <c r="N2150" s="86"/>
      <c r="O2150" s="86"/>
      <c r="P2150" s="86"/>
      <c r="Q2150" s="86"/>
      <c r="R2150" s="86"/>
      <c r="S2150" s="86"/>
    </row>
    <row r="2151" spans="2:19" s="87" customFormat="1" ht="15">
      <c r="B2151" s="86"/>
      <c r="F2151" s="86"/>
      <c r="G2151" s="86"/>
      <c r="H2151" s="86"/>
      <c r="I2151" s="86"/>
      <c r="J2151" s="86"/>
      <c r="K2151" s="86"/>
      <c r="L2151" s="86"/>
      <c r="M2151" s="86"/>
      <c r="N2151" s="86"/>
      <c r="O2151" s="86"/>
      <c r="P2151" s="86"/>
      <c r="Q2151" s="86"/>
      <c r="R2151" s="86"/>
      <c r="S2151" s="86"/>
    </row>
    <row r="2152" spans="2:19" s="87" customFormat="1" ht="15">
      <c r="B2152" s="86"/>
      <c r="F2152" s="86"/>
      <c r="G2152" s="86"/>
      <c r="H2152" s="86"/>
      <c r="I2152" s="86"/>
      <c r="J2152" s="86"/>
      <c r="K2152" s="86"/>
      <c r="L2152" s="86"/>
      <c r="M2152" s="86"/>
      <c r="N2152" s="86"/>
      <c r="O2152" s="86"/>
      <c r="P2152" s="86"/>
      <c r="Q2152" s="86"/>
      <c r="R2152" s="86"/>
      <c r="S2152" s="86"/>
    </row>
    <row r="2153" spans="2:19" s="87" customFormat="1" ht="15">
      <c r="B2153" s="86"/>
      <c r="F2153" s="86"/>
      <c r="G2153" s="86"/>
      <c r="H2153" s="86"/>
      <c r="I2153" s="86"/>
      <c r="J2153" s="86"/>
      <c r="K2153" s="86"/>
      <c r="L2153" s="86"/>
      <c r="M2153" s="86"/>
      <c r="N2153" s="86"/>
      <c r="O2153" s="86"/>
      <c r="P2153" s="86"/>
      <c r="Q2153" s="86"/>
      <c r="R2153" s="86"/>
      <c r="S2153" s="86"/>
    </row>
    <row r="2154" spans="2:19" s="87" customFormat="1" ht="15">
      <c r="B2154" s="86"/>
      <c r="F2154" s="86"/>
      <c r="G2154" s="86"/>
      <c r="H2154" s="86"/>
      <c r="I2154" s="86"/>
      <c r="J2154" s="86"/>
      <c r="K2154" s="86"/>
      <c r="L2154" s="86"/>
      <c r="M2154" s="86"/>
      <c r="N2154" s="86"/>
      <c r="O2154" s="86"/>
      <c r="P2154" s="86"/>
      <c r="Q2154" s="86"/>
      <c r="R2154" s="86"/>
      <c r="S2154" s="86"/>
    </row>
    <row r="2155" spans="2:19" s="87" customFormat="1" ht="15">
      <c r="B2155" s="86"/>
      <c r="F2155" s="86"/>
      <c r="G2155" s="86"/>
      <c r="H2155" s="86"/>
      <c r="I2155" s="86"/>
      <c r="J2155" s="86"/>
      <c r="K2155" s="86"/>
      <c r="L2155" s="86"/>
      <c r="M2155" s="86"/>
      <c r="N2155" s="86"/>
      <c r="O2155" s="86"/>
      <c r="P2155" s="86"/>
      <c r="Q2155" s="86"/>
      <c r="R2155" s="86"/>
      <c r="S2155" s="86"/>
    </row>
    <row r="2156" spans="2:19" s="87" customFormat="1" ht="15">
      <c r="B2156" s="86"/>
      <c r="F2156" s="86"/>
      <c r="G2156" s="86"/>
      <c r="H2156" s="86"/>
      <c r="I2156" s="86"/>
      <c r="J2156" s="86"/>
      <c r="K2156" s="86"/>
      <c r="L2156" s="86"/>
      <c r="M2156" s="86"/>
      <c r="N2156" s="86"/>
      <c r="O2156" s="86"/>
      <c r="P2156" s="86"/>
      <c r="Q2156" s="86"/>
      <c r="R2156" s="86"/>
      <c r="S2156" s="86"/>
    </row>
    <row r="2157" spans="2:19" s="87" customFormat="1" ht="15">
      <c r="B2157" s="86"/>
      <c r="F2157" s="86"/>
      <c r="G2157" s="86"/>
      <c r="H2157" s="86"/>
      <c r="I2157" s="86"/>
      <c r="J2157" s="86"/>
      <c r="K2157" s="86"/>
      <c r="L2157" s="86"/>
      <c r="M2157" s="86"/>
      <c r="N2157" s="86"/>
      <c r="O2157" s="86"/>
      <c r="P2157" s="86"/>
      <c r="Q2157" s="86"/>
      <c r="R2157" s="86"/>
      <c r="S2157" s="86"/>
    </row>
    <row r="2158" spans="2:19" s="87" customFormat="1" ht="15">
      <c r="B2158" s="86"/>
      <c r="F2158" s="86"/>
      <c r="G2158" s="86"/>
      <c r="H2158" s="86"/>
      <c r="I2158" s="86"/>
      <c r="J2158" s="86"/>
      <c r="K2158" s="86"/>
      <c r="L2158" s="86"/>
      <c r="M2158" s="86"/>
      <c r="N2158" s="86"/>
      <c r="O2158" s="86"/>
      <c r="P2158" s="86"/>
      <c r="Q2158" s="86"/>
      <c r="R2158" s="86"/>
      <c r="S2158" s="86"/>
    </row>
    <row r="2159" spans="2:19" s="87" customFormat="1" ht="15">
      <c r="B2159" s="86"/>
      <c r="F2159" s="86"/>
      <c r="G2159" s="86"/>
      <c r="H2159" s="86"/>
      <c r="I2159" s="86"/>
      <c r="J2159" s="86"/>
      <c r="K2159" s="86"/>
      <c r="L2159" s="86"/>
      <c r="M2159" s="86"/>
      <c r="N2159" s="86"/>
      <c r="O2159" s="86"/>
      <c r="P2159" s="86"/>
      <c r="Q2159" s="86"/>
      <c r="R2159" s="86"/>
      <c r="S2159" s="86"/>
    </row>
    <row r="2160" spans="2:19" s="87" customFormat="1" ht="15">
      <c r="B2160" s="86"/>
      <c r="F2160" s="86"/>
      <c r="G2160" s="86"/>
      <c r="H2160" s="86"/>
      <c r="I2160" s="86"/>
      <c r="J2160" s="86"/>
      <c r="K2160" s="86"/>
      <c r="L2160" s="86"/>
      <c r="M2160" s="86"/>
      <c r="N2160" s="86"/>
      <c r="O2160" s="86"/>
      <c r="P2160" s="86"/>
      <c r="Q2160" s="86"/>
      <c r="R2160" s="86"/>
      <c r="S2160" s="86"/>
    </row>
    <row r="2161" spans="2:19" s="87" customFormat="1" ht="15">
      <c r="B2161" s="86"/>
      <c r="F2161" s="86"/>
      <c r="G2161" s="86"/>
      <c r="H2161" s="86"/>
      <c r="I2161" s="86"/>
      <c r="J2161" s="86"/>
      <c r="K2161" s="86"/>
      <c r="L2161" s="86"/>
      <c r="M2161" s="86"/>
      <c r="N2161" s="86"/>
      <c r="O2161" s="86"/>
      <c r="P2161" s="86"/>
      <c r="Q2161" s="86"/>
      <c r="R2161" s="86"/>
      <c r="S2161" s="86"/>
    </row>
    <row r="2162" spans="2:19" s="87" customFormat="1" ht="15">
      <c r="B2162" s="86"/>
      <c r="F2162" s="86"/>
      <c r="G2162" s="86"/>
      <c r="H2162" s="86"/>
      <c r="I2162" s="86"/>
      <c r="J2162" s="86"/>
      <c r="K2162" s="86"/>
      <c r="L2162" s="86"/>
      <c r="M2162" s="86"/>
      <c r="N2162" s="86"/>
      <c r="O2162" s="86"/>
      <c r="P2162" s="86"/>
      <c r="Q2162" s="86"/>
      <c r="R2162" s="86"/>
      <c r="S2162" s="86"/>
    </row>
    <row r="2163" spans="2:19" s="87" customFormat="1" ht="15">
      <c r="B2163" s="86"/>
      <c r="F2163" s="86"/>
      <c r="G2163" s="86"/>
      <c r="H2163" s="86"/>
      <c r="I2163" s="86"/>
      <c r="J2163" s="86"/>
      <c r="K2163" s="86"/>
      <c r="L2163" s="86"/>
      <c r="M2163" s="86"/>
      <c r="N2163" s="86"/>
      <c r="O2163" s="86"/>
      <c r="P2163" s="86"/>
      <c r="Q2163" s="86"/>
      <c r="R2163" s="86"/>
      <c r="S2163" s="86"/>
    </row>
    <row r="2164" spans="2:19" s="87" customFormat="1" ht="15">
      <c r="B2164" s="86"/>
      <c r="F2164" s="86"/>
      <c r="G2164" s="86"/>
      <c r="H2164" s="86"/>
      <c r="I2164" s="86"/>
      <c r="J2164" s="86"/>
      <c r="K2164" s="86"/>
      <c r="L2164" s="86"/>
      <c r="M2164" s="86"/>
      <c r="N2164" s="86"/>
      <c r="O2164" s="86"/>
      <c r="P2164" s="86"/>
      <c r="Q2164" s="86"/>
      <c r="R2164" s="86"/>
      <c r="S2164" s="86"/>
    </row>
    <row r="2165" spans="2:19" s="87" customFormat="1" ht="15">
      <c r="B2165" s="86"/>
      <c r="F2165" s="86"/>
      <c r="G2165" s="86"/>
      <c r="H2165" s="86"/>
      <c r="I2165" s="86"/>
      <c r="J2165" s="86"/>
      <c r="K2165" s="86"/>
      <c r="L2165" s="86"/>
      <c r="M2165" s="86"/>
      <c r="N2165" s="86"/>
      <c r="O2165" s="86"/>
      <c r="P2165" s="86"/>
      <c r="Q2165" s="86"/>
      <c r="R2165" s="86"/>
      <c r="S2165" s="86"/>
    </row>
    <row r="2166" spans="2:19" s="87" customFormat="1" ht="15">
      <c r="B2166" s="86"/>
      <c r="F2166" s="86"/>
      <c r="G2166" s="86"/>
      <c r="H2166" s="86"/>
      <c r="I2166" s="86"/>
      <c r="J2166" s="86"/>
      <c r="K2166" s="86"/>
      <c r="L2166" s="86"/>
      <c r="M2166" s="86"/>
      <c r="N2166" s="86"/>
      <c r="O2166" s="86"/>
      <c r="P2166" s="86"/>
      <c r="Q2166" s="86"/>
      <c r="R2166" s="86"/>
      <c r="S2166" s="86"/>
    </row>
    <row r="2167" spans="2:19" s="87" customFormat="1" ht="15">
      <c r="B2167" s="86"/>
      <c r="F2167" s="86"/>
      <c r="G2167" s="86"/>
      <c r="H2167" s="86"/>
      <c r="I2167" s="86"/>
      <c r="J2167" s="86"/>
      <c r="K2167" s="86"/>
      <c r="L2167" s="86"/>
      <c r="M2167" s="86"/>
      <c r="N2167" s="86"/>
      <c r="O2167" s="86"/>
      <c r="P2167" s="86"/>
      <c r="Q2167" s="86"/>
      <c r="R2167" s="86"/>
      <c r="S2167" s="86"/>
    </row>
    <row r="2168" spans="2:19" s="87" customFormat="1" ht="15">
      <c r="B2168" s="86"/>
      <c r="F2168" s="86"/>
      <c r="G2168" s="86"/>
      <c r="H2168" s="86"/>
      <c r="I2168" s="86"/>
      <c r="J2168" s="86"/>
      <c r="K2168" s="86"/>
      <c r="L2168" s="86"/>
      <c r="M2168" s="86"/>
      <c r="N2168" s="86"/>
      <c r="O2168" s="86"/>
      <c r="P2168" s="86"/>
      <c r="Q2168" s="86"/>
      <c r="R2168" s="86"/>
      <c r="S2168" s="86"/>
    </row>
    <row r="2169" spans="2:19" s="87" customFormat="1" ht="15">
      <c r="B2169" s="86"/>
      <c r="F2169" s="86"/>
      <c r="G2169" s="86"/>
      <c r="H2169" s="86"/>
      <c r="I2169" s="86"/>
      <c r="J2169" s="86"/>
      <c r="K2169" s="86"/>
      <c r="L2169" s="86"/>
      <c r="M2169" s="86"/>
      <c r="N2169" s="86"/>
      <c r="O2169" s="86"/>
      <c r="P2169" s="86"/>
      <c r="Q2169" s="86"/>
      <c r="R2169" s="86"/>
      <c r="S2169" s="86"/>
    </row>
    <row r="2170" spans="2:19" s="87" customFormat="1" ht="15">
      <c r="B2170" s="86"/>
      <c r="F2170" s="86"/>
      <c r="G2170" s="86"/>
      <c r="H2170" s="86"/>
      <c r="I2170" s="86"/>
      <c r="J2170" s="86"/>
      <c r="K2170" s="86"/>
      <c r="L2170" s="86"/>
      <c r="M2170" s="86"/>
      <c r="N2170" s="86"/>
      <c r="O2170" s="86"/>
      <c r="P2170" s="86"/>
      <c r="Q2170" s="86"/>
      <c r="R2170" s="86"/>
      <c r="S2170" s="86"/>
    </row>
    <row r="2171" spans="2:19" s="87" customFormat="1" ht="15">
      <c r="B2171" s="86"/>
      <c r="F2171" s="86"/>
      <c r="G2171" s="86"/>
      <c r="H2171" s="86"/>
      <c r="I2171" s="86"/>
      <c r="J2171" s="86"/>
      <c r="K2171" s="86"/>
      <c r="L2171" s="86"/>
      <c r="M2171" s="86"/>
      <c r="N2171" s="86"/>
      <c r="O2171" s="86"/>
      <c r="P2171" s="86"/>
      <c r="Q2171" s="86"/>
      <c r="R2171" s="86"/>
      <c r="S2171" s="86"/>
    </row>
    <row r="2172" spans="2:19" s="87" customFormat="1" ht="15">
      <c r="B2172" s="86"/>
      <c r="F2172" s="86"/>
      <c r="G2172" s="86"/>
      <c r="H2172" s="86"/>
      <c r="I2172" s="86"/>
      <c r="J2172" s="86"/>
      <c r="K2172" s="86"/>
      <c r="L2172" s="86"/>
      <c r="M2172" s="86"/>
      <c r="N2172" s="86"/>
      <c r="O2172" s="86"/>
      <c r="P2172" s="86"/>
      <c r="Q2172" s="86"/>
      <c r="R2172" s="86"/>
      <c r="S2172" s="86"/>
    </row>
    <row r="2173" spans="2:19" s="87" customFormat="1" ht="15">
      <c r="B2173" s="86"/>
      <c r="F2173" s="86"/>
      <c r="G2173" s="86"/>
      <c r="H2173" s="86"/>
      <c r="I2173" s="86"/>
      <c r="J2173" s="86"/>
      <c r="K2173" s="86"/>
      <c r="L2173" s="86"/>
      <c r="M2173" s="86"/>
      <c r="N2173" s="86"/>
      <c r="O2173" s="86"/>
      <c r="P2173" s="86"/>
      <c r="Q2173" s="86"/>
      <c r="R2173" s="86"/>
      <c r="S2173" s="86"/>
    </row>
    <row r="2174" spans="2:19" s="87" customFormat="1" ht="15">
      <c r="B2174" s="86"/>
      <c r="F2174" s="86"/>
      <c r="G2174" s="86"/>
      <c r="H2174" s="86"/>
      <c r="I2174" s="86"/>
      <c r="J2174" s="86"/>
      <c r="K2174" s="86"/>
      <c r="L2174" s="86"/>
      <c r="M2174" s="86"/>
      <c r="N2174" s="86"/>
      <c r="O2174" s="86"/>
      <c r="P2174" s="86"/>
      <c r="Q2174" s="86"/>
      <c r="R2174" s="86"/>
      <c r="S2174" s="86"/>
    </row>
    <row r="2175" spans="2:19" s="87" customFormat="1" ht="15">
      <c r="B2175" s="86"/>
      <c r="F2175" s="86"/>
      <c r="G2175" s="86"/>
      <c r="H2175" s="86"/>
      <c r="I2175" s="86"/>
      <c r="J2175" s="86"/>
      <c r="K2175" s="86"/>
      <c r="L2175" s="86"/>
      <c r="M2175" s="86"/>
      <c r="N2175" s="86"/>
      <c r="O2175" s="86"/>
      <c r="P2175" s="86"/>
      <c r="Q2175" s="86"/>
      <c r="R2175" s="86"/>
      <c r="S2175" s="86"/>
    </row>
    <row r="2176" spans="2:19" s="87" customFormat="1" ht="15">
      <c r="B2176" s="86"/>
      <c r="F2176" s="86"/>
      <c r="G2176" s="86"/>
      <c r="H2176" s="86"/>
      <c r="I2176" s="86"/>
      <c r="J2176" s="86"/>
      <c r="K2176" s="86"/>
      <c r="L2176" s="86"/>
      <c r="M2176" s="86"/>
      <c r="N2176" s="86"/>
      <c r="O2176" s="86"/>
      <c r="P2176" s="86"/>
      <c r="Q2176" s="86"/>
      <c r="R2176" s="86"/>
      <c r="S2176" s="86"/>
    </row>
    <row r="2177" spans="2:19" s="87" customFormat="1" ht="15">
      <c r="B2177" s="86"/>
      <c r="F2177" s="86"/>
      <c r="G2177" s="86"/>
      <c r="H2177" s="86"/>
      <c r="I2177" s="86"/>
      <c r="J2177" s="86"/>
      <c r="K2177" s="86"/>
      <c r="L2177" s="86"/>
      <c r="M2177" s="86"/>
      <c r="N2177" s="86"/>
      <c r="O2177" s="86"/>
      <c r="P2177" s="86"/>
      <c r="Q2177" s="86"/>
      <c r="R2177" s="86"/>
      <c r="S2177" s="86"/>
    </row>
    <row r="2178" spans="2:19" s="87" customFormat="1" ht="15">
      <c r="B2178" s="86"/>
      <c r="F2178" s="86"/>
      <c r="G2178" s="86"/>
      <c r="H2178" s="86"/>
      <c r="I2178" s="86"/>
      <c r="J2178" s="86"/>
      <c r="K2178" s="86"/>
      <c r="L2178" s="86"/>
      <c r="M2178" s="86"/>
      <c r="N2178" s="86"/>
      <c r="O2178" s="86"/>
      <c r="P2178" s="86"/>
      <c r="Q2178" s="86"/>
      <c r="R2178" s="86"/>
      <c r="S2178" s="86"/>
    </row>
    <row r="2179" spans="2:19" s="87" customFormat="1" ht="15">
      <c r="B2179" s="86"/>
      <c r="F2179" s="86"/>
      <c r="G2179" s="86"/>
      <c r="H2179" s="86"/>
      <c r="I2179" s="86"/>
      <c r="J2179" s="86"/>
      <c r="K2179" s="86"/>
      <c r="L2179" s="86"/>
      <c r="M2179" s="86"/>
      <c r="N2179" s="86"/>
      <c r="O2179" s="86"/>
      <c r="P2179" s="86"/>
      <c r="Q2179" s="86"/>
      <c r="R2179" s="86"/>
      <c r="S2179" s="86"/>
    </row>
    <row r="2180" spans="2:19" s="87" customFormat="1" ht="15">
      <c r="B2180" s="86"/>
      <c r="F2180" s="86"/>
      <c r="G2180" s="86"/>
      <c r="H2180" s="86"/>
      <c r="I2180" s="86"/>
      <c r="J2180" s="86"/>
      <c r="K2180" s="86"/>
      <c r="L2180" s="86"/>
      <c r="M2180" s="86"/>
      <c r="N2180" s="86"/>
      <c r="O2180" s="86"/>
      <c r="P2180" s="86"/>
      <c r="Q2180" s="86"/>
      <c r="R2180" s="86"/>
      <c r="S2180" s="86"/>
    </row>
    <row r="2181" spans="2:19" s="87" customFormat="1" ht="15">
      <c r="B2181" s="86"/>
      <c r="F2181" s="86"/>
      <c r="G2181" s="86"/>
      <c r="H2181" s="86"/>
      <c r="I2181" s="86"/>
      <c r="J2181" s="86"/>
      <c r="K2181" s="86"/>
      <c r="L2181" s="86"/>
      <c r="M2181" s="86"/>
      <c r="N2181" s="86"/>
      <c r="O2181" s="86"/>
      <c r="P2181" s="86"/>
      <c r="Q2181" s="86"/>
      <c r="R2181" s="86"/>
      <c r="S2181" s="86"/>
    </row>
    <row r="2182" spans="2:19" s="87" customFormat="1" ht="15">
      <c r="B2182" s="86"/>
      <c r="F2182" s="86"/>
      <c r="G2182" s="86"/>
      <c r="H2182" s="86"/>
      <c r="I2182" s="86"/>
      <c r="J2182" s="86"/>
      <c r="K2182" s="86"/>
      <c r="L2182" s="86"/>
      <c r="M2182" s="86"/>
      <c r="N2182" s="86"/>
      <c r="O2182" s="86"/>
      <c r="P2182" s="86"/>
      <c r="Q2182" s="86"/>
      <c r="R2182" s="86"/>
      <c r="S2182" s="86"/>
    </row>
    <row r="2183" spans="2:19" s="87" customFormat="1" ht="15">
      <c r="B2183" s="86"/>
      <c r="F2183" s="86"/>
      <c r="G2183" s="86"/>
      <c r="H2183" s="86"/>
      <c r="I2183" s="86"/>
      <c r="J2183" s="86"/>
      <c r="K2183" s="86"/>
      <c r="L2183" s="86"/>
      <c r="M2183" s="86"/>
      <c r="N2183" s="86"/>
      <c r="O2183" s="86"/>
      <c r="P2183" s="86"/>
      <c r="Q2183" s="86"/>
      <c r="R2183" s="86"/>
      <c r="S2183" s="86"/>
    </row>
    <row r="2184" spans="2:19" s="87" customFormat="1" ht="15">
      <c r="B2184" s="86"/>
      <c r="F2184" s="86"/>
      <c r="G2184" s="86"/>
      <c r="H2184" s="86"/>
      <c r="I2184" s="86"/>
      <c r="J2184" s="86"/>
      <c r="K2184" s="86"/>
      <c r="L2184" s="86"/>
      <c r="M2184" s="86"/>
      <c r="N2184" s="86"/>
      <c r="O2184" s="86"/>
      <c r="P2184" s="86"/>
      <c r="Q2184" s="86"/>
      <c r="R2184" s="86"/>
      <c r="S2184" s="86"/>
    </row>
    <row r="2185" spans="2:19" s="87" customFormat="1" ht="15">
      <c r="B2185" s="86"/>
      <c r="F2185" s="86"/>
      <c r="G2185" s="86"/>
      <c r="H2185" s="86"/>
      <c r="I2185" s="86"/>
      <c r="J2185" s="86"/>
      <c r="K2185" s="86"/>
      <c r="L2185" s="86"/>
      <c r="M2185" s="86"/>
      <c r="N2185" s="86"/>
      <c r="O2185" s="86"/>
      <c r="P2185" s="86"/>
      <c r="Q2185" s="86"/>
      <c r="R2185" s="86"/>
      <c r="S2185" s="86"/>
    </row>
    <row r="2186" spans="2:19" s="87" customFormat="1" ht="15">
      <c r="B2186" s="86"/>
      <c r="F2186" s="86"/>
      <c r="G2186" s="86"/>
      <c r="H2186" s="86"/>
      <c r="I2186" s="86"/>
      <c r="J2186" s="86"/>
      <c r="K2186" s="86"/>
      <c r="L2186" s="86"/>
      <c r="M2186" s="86"/>
      <c r="N2186" s="86"/>
      <c r="O2186" s="86"/>
      <c r="P2186" s="86"/>
      <c r="Q2186" s="86"/>
      <c r="R2186" s="86"/>
      <c r="S2186" s="86"/>
    </row>
    <row r="2187" spans="2:19" s="87" customFormat="1" ht="15">
      <c r="B2187" s="86"/>
      <c r="F2187" s="86"/>
      <c r="G2187" s="86"/>
      <c r="H2187" s="86"/>
      <c r="I2187" s="86"/>
      <c r="J2187" s="86"/>
      <c r="K2187" s="86"/>
      <c r="L2187" s="86"/>
      <c r="M2187" s="86"/>
      <c r="N2187" s="86"/>
      <c r="O2187" s="86"/>
      <c r="P2187" s="86"/>
      <c r="Q2187" s="86"/>
      <c r="R2187" s="86"/>
      <c r="S2187" s="86"/>
    </row>
    <row r="2188" spans="2:19" s="87" customFormat="1" ht="15">
      <c r="B2188" s="86"/>
      <c r="F2188" s="86"/>
      <c r="G2188" s="86"/>
      <c r="H2188" s="86"/>
      <c r="I2188" s="86"/>
      <c r="J2188" s="86"/>
      <c r="K2188" s="86"/>
      <c r="L2188" s="86"/>
      <c r="M2188" s="86"/>
      <c r="N2188" s="86"/>
      <c r="O2188" s="86"/>
      <c r="P2188" s="86"/>
      <c r="Q2188" s="86"/>
      <c r="R2188" s="86"/>
      <c r="S2188" s="86"/>
    </row>
    <row r="2189" spans="2:19" s="87" customFormat="1" ht="15">
      <c r="B2189" s="86"/>
      <c r="F2189" s="86"/>
      <c r="G2189" s="86"/>
      <c r="H2189" s="86"/>
      <c r="I2189" s="86"/>
      <c r="J2189" s="86"/>
      <c r="K2189" s="86"/>
      <c r="L2189" s="86"/>
      <c r="M2189" s="86"/>
      <c r="N2189" s="86"/>
      <c r="O2189" s="86"/>
      <c r="P2189" s="86"/>
      <c r="Q2189" s="86"/>
      <c r="R2189" s="86"/>
      <c r="S2189" s="86"/>
    </row>
    <row r="2190" spans="2:19" s="87" customFormat="1" ht="15">
      <c r="B2190" s="86"/>
      <c r="F2190" s="86"/>
      <c r="G2190" s="86"/>
      <c r="H2190" s="86"/>
      <c r="I2190" s="86"/>
      <c r="J2190" s="86"/>
      <c r="K2190" s="86"/>
      <c r="L2190" s="86"/>
      <c r="M2190" s="86"/>
      <c r="N2190" s="86"/>
      <c r="O2190" s="86"/>
      <c r="P2190" s="86"/>
      <c r="Q2190" s="86"/>
      <c r="R2190" s="86"/>
      <c r="S2190" s="86"/>
    </row>
    <row r="2191" spans="2:19" s="87" customFormat="1" ht="15">
      <c r="B2191" s="86"/>
      <c r="F2191" s="86"/>
      <c r="G2191" s="86"/>
      <c r="H2191" s="86"/>
      <c r="I2191" s="86"/>
      <c r="J2191" s="86"/>
      <c r="K2191" s="86"/>
      <c r="L2191" s="86"/>
      <c r="M2191" s="86"/>
      <c r="N2191" s="86"/>
      <c r="O2191" s="86"/>
      <c r="P2191" s="86"/>
      <c r="Q2191" s="86"/>
      <c r="R2191" s="86"/>
      <c r="S2191" s="86"/>
    </row>
    <row r="2192" spans="2:19" s="87" customFormat="1" ht="15">
      <c r="B2192" s="86"/>
      <c r="F2192" s="86"/>
      <c r="G2192" s="86"/>
      <c r="H2192" s="86"/>
      <c r="I2192" s="86"/>
      <c r="J2192" s="86"/>
      <c r="K2192" s="86"/>
      <c r="L2192" s="86"/>
      <c r="M2192" s="86"/>
      <c r="N2192" s="86"/>
      <c r="O2192" s="86"/>
      <c r="P2192" s="86"/>
      <c r="Q2192" s="86"/>
      <c r="R2192" s="86"/>
      <c r="S2192" s="86"/>
    </row>
    <row r="2193" spans="2:19" s="87" customFormat="1" ht="15">
      <c r="B2193" s="86"/>
      <c r="F2193" s="86"/>
      <c r="G2193" s="86"/>
      <c r="H2193" s="86"/>
      <c r="I2193" s="86"/>
      <c r="J2193" s="86"/>
      <c r="K2193" s="86"/>
      <c r="L2193" s="86"/>
      <c r="M2193" s="86"/>
      <c r="N2193" s="86"/>
      <c r="O2193" s="86"/>
      <c r="P2193" s="86"/>
      <c r="Q2193" s="86"/>
      <c r="R2193" s="86"/>
      <c r="S2193" s="86"/>
    </row>
    <row r="2194" spans="2:19" s="87" customFormat="1" ht="15">
      <c r="B2194" s="86"/>
      <c r="F2194" s="86"/>
      <c r="G2194" s="86"/>
      <c r="H2194" s="86"/>
      <c r="I2194" s="86"/>
      <c r="J2194" s="86"/>
      <c r="K2194" s="86"/>
      <c r="L2194" s="86"/>
      <c r="M2194" s="86"/>
      <c r="N2194" s="86"/>
      <c r="O2194" s="86"/>
      <c r="P2194" s="86"/>
      <c r="Q2194" s="86"/>
      <c r="R2194" s="86"/>
      <c r="S2194" s="86"/>
    </row>
    <row r="2195" spans="2:19" s="87" customFormat="1" ht="15">
      <c r="B2195" s="86"/>
      <c r="F2195" s="86"/>
      <c r="G2195" s="86"/>
      <c r="H2195" s="86"/>
      <c r="I2195" s="86"/>
      <c r="J2195" s="86"/>
      <c r="K2195" s="86"/>
      <c r="L2195" s="86"/>
      <c r="M2195" s="86"/>
      <c r="N2195" s="86"/>
      <c r="O2195" s="86"/>
      <c r="P2195" s="86"/>
      <c r="Q2195" s="86"/>
      <c r="R2195" s="86"/>
      <c r="S2195" s="86"/>
    </row>
    <row r="2196" spans="2:19" s="87" customFormat="1" ht="15">
      <c r="B2196" s="86"/>
      <c r="F2196" s="86"/>
      <c r="G2196" s="86"/>
      <c r="H2196" s="86"/>
      <c r="I2196" s="86"/>
      <c r="J2196" s="86"/>
      <c r="K2196" s="86"/>
      <c r="L2196" s="86"/>
      <c r="M2196" s="86"/>
      <c r="N2196" s="86"/>
      <c r="O2196" s="86"/>
      <c r="P2196" s="86"/>
      <c r="Q2196" s="86"/>
      <c r="R2196" s="86"/>
      <c r="S2196" s="86"/>
    </row>
    <row r="2197" spans="2:19" s="87" customFormat="1" ht="15">
      <c r="B2197" s="86"/>
      <c r="F2197" s="86"/>
      <c r="G2197" s="86"/>
      <c r="H2197" s="86"/>
      <c r="I2197" s="86"/>
      <c r="J2197" s="86"/>
      <c r="K2197" s="86"/>
      <c r="L2197" s="86"/>
      <c r="M2197" s="86"/>
      <c r="N2197" s="86"/>
      <c r="O2197" s="86"/>
      <c r="P2197" s="86"/>
      <c r="Q2197" s="86"/>
      <c r="R2197" s="86"/>
      <c r="S2197" s="86"/>
    </row>
    <row r="2198" spans="2:19" s="87" customFormat="1" ht="15">
      <c r="B2198" s="86"/>
      <c r="F2198" s="86"/>
      <c r="G2198" s="86"/>
      <c r="H2198" s="86"/>
      <c r="I2198" s="86"/>
      <c r="J2198" s="86"/>
      <c r="K2198" s="86"/>
      <c r="L2198" s="86"/>
      <c r="M2198" s="86"/>
      <c r="N2198" s="86"/>
      <c r="O2198" s="86"/>
      <c r="P2198" s="86"/>
      <c r="Q2198" s="86"/>
      <c r="R2198" s="86"/>
      <c r="S2198" s="86"/>
    </row>
    <row r="2199" spans="2:19" s="87" customFormat="1" ht="15">
      <c r="B2199" s="86"/>
      <c r="F2199" s="86"/>
      <c r="G2199" s="86"/>
      <c r="H2199" s="86"/>
      <c r="I2199" s="86"/>
      <c r="J2199" s="86"/>
      <c r="K2199" s="86"/>
      <c r="L2199" s="86"/>
      <c r="M2199" s="86"/>
      <c r="N2199" s="86"/>
      <c r="O2199" s="86"/>
      <c r="P2199" s="86"/>
      <c r="Q2199" s="86"/>
      <c r="R2199" s="86"/>
      <c r="S2199" s="86"/>
    </row>
    <row r="2200" spans="2:19" s="87" customFormat="1" ht="15">
      <c r="B2200" s="86"/>
      <c r="F2200" s="86"/>
      <c r="G2200" s="86"/>
      <c r="H2200" s="86"/>
      <c r="I2200" s="86"/>
      <c r="J2200" s="86"/>
      <c r="K2200" s="86"/>
      <c r="L2200" s="86"/>
      <c r="M2200" s="86"/>
      <c r="N2200" s="86"/>
      <c r="O2200" s="86"/>
      <c r="P2200" s="86"/>
      <c r="Q2200" s="86"/>
      <c r="R2200" s="86"/>
      <c r="S2200" s="86"/>
    </row>
    <row r="2201" spans="2:19" s="87" customFormat="1" ht="15">
      <c r="B2201" s="86"/>
      <c r="F2201" s="86"/>
      <c r="G2201" s="86"/>
      <c r="H2201" s="86"/>
      <c r="I2201" s="86"/>
      <c r="J2201" s="86"/>
      <c r="K2201" s="86"/>
      <c r="L2201" s="86"/>
      <c r="M2201" s="86"/>
      <c r="N2201" s="86"/>
      <c r="O2201" s="86"/>
      <c r="P2201" s="86"/>
      <c r="Q2201" s="86"/>
      <c r="R2201" s="86"/>
      <c r="S2201" s="86"/>
    </row>
    <row r="2202" spans="2:19" s="87" customFormat="1" ht="15">
      <c r="B2202" s="86"/>
      <c r="F2202" s="86"/>
      <c r="G2202" s="86"/>
      <c r="H2202" s="86"/>
      <c r="I2202" s="86"/>
      <c r="J2202" s="86"/>
      <c r="K2202" s="86"/>
      <c r="L2202" s="86"/>
      <c r="M2202" s="86"/>
      <c r="N2202" s="86"/>
      <c r="O2202" s="86"/>
      <c r="P2202" s="86"/>
      <c r="Q2202" s="86"/>
      <c r="R2202" s="86"/>
      <c r="S2202" s="86"/>
    </row>
    <row r="2203" spans="2:19" s="87" customFormat="1" ht="15">
      <c r="B2203" s="86"/>
      <c r="F2203" s="86"/>
      <c r="G2203" s="86"/>
      <c r="H2203" s="86"/>
      <c r="I2203" s="86"/>
      <c r="J2203" s="86"/>
      <c r="K2203" s="86"/>
      <c r="L2203" s="86"/>
      <c r="M2203" s="86"/>
      <c r="N2203" s="86"/>
      <c r="O2203" s="86"/>
      <c r="P2203" s="86"/>
      <c r="Q2203" s="86"/>
      <c r="R2203" s="86"/>
      <c r="S2203" s="86"/>
    </row>
    <row r="2204" spans="2:19" s="87" customFormat="1" ht="15">
      <c r="B2204" s="86"/>
      <c r="F2204" s="86"/>
      <c r="G2204" s="86"/>
      <c r="H2204" s="86"/>
      <c r="I2204" s="86"/>
      <c r="J2204" s="86"/>
      <c r="K2204" s="86"/>
      <c r="L2204" s="86"/>
      <c r="M2204" s="86"/>
      <c r="N2204" s="86"/>
      <c r="O2204" s="86"/>
      <c r="P2204" s="86"/>
      <c r="Q2204" s="86"/>
      <c r="R2204" s="86"/>
      <c r="S2204" s="86"/>
    </row>
    <row r="2205" spans="2:19" s="87" customFormat="1" ht="15">
      <c r="B2205" s="86"/>
      <c r="F2205" s="86"/>
      <c r="G2205" s="86"/>
      <c r="H2205" s="86"/>
      <c r="I2205" s="86"/>
      <c r="J2205" s="86"/>
      <c r="K2205" s="86"/>
      <c r="L2205" s="86"/>
      <c r="M2205" s="86"/>
      <c r="N2205" s="86"/>
      <c r="O2205" s="86"/>
      <c r="P2205" s="86"/>
      <c r="Q2205" s="86"/>
      <c r="R2205" s="86"/>
      <c r="S2205" s="86"/>
    </row>
    <row r="2206" spans="2:19" s="87" customFormat="1" ht="15">
      <c r="B2206" s="86"/>
      <c r="F2206" s="86"/>
      <c r="G2206" s="86"/>
      <c r="H2206" s="86"/>
      <c r="I2206" s="86"/>
      <c r="J2206" s="86"/>
      <c r="K2206" s="86"/>
      <c r="L2206" s="86"/>
      <c r="M2206" s="86"/>
      <c r="N2206" s="86"/>
      <c r="O2206" s="86"/>
      <c r="P2206" s="86"/>
      <c r="Q2206" s="86"/>
      <c r="R2206" s="86"/>
      <c r="S2206" s="86"/>
    </row>
    <row r="2207" spans="2:19" s="87" customFormat="1" ht="15">
      <c r="B2207" s="86"/>
      <c r="F2207" s="86"/>
      <c r="G2207" s="86"/>
      <c r="H2207" s="86"/>
      <c r="I2207" s="86"/>
      <c r="J2207" s="86"/>
      <c r="K2207" s="86"/>
      <c r="L2207" s="86"/>
      <c r="M2207" s="86"/>
      <c r="N2207" s="86"/>
      <c r="O2207" s="86"/>
      <c r="P2207" s="86"/>
      <c r="Q2207" s="86"/>
      <c r="R2207" s="86"/>
      <c r="S2207" s="86"/>
    </row>
    <row r="2208" spans="2:19" s="87" customFormat="1" ht="15">
      <c r="B2208" s="86"/>
      <c r="F2208" s="86"/>
      <c r="G2208" s="86"/>
      <c r="H2208" s="86"/>
      <c r="I2208" s="86"/>
      <c r="J2208" s="86"/>
      <c r="K2208" s="86"/>
      <c r="L2208" s="86"/>
      <c r="M2208" s="86"/>
      <c r="N2208" s="86"/>
      <c r="O2208" s="86"/>
      <c r="P2208" s="86"/>
      <c r="Q2208" s="86"/>
      <c r="R2208" s="86"/>
      <c r="S2208" s="86"/>
    </row>
    <row r="2209" spans="2:19" s="87" customFormat="1" ht="15">
      <c r="B2209" s="86"/>
      <c r="F2209" s="86"/>
      <c r="G2209" s="86"/>
      <c r="H2209" s="86"/>
      <c r="I2209" s="86"/>
      <c r="J2209" s="86"/>
      <c r="K2209" s="86"/>
      <c r="L2209" s="86"/>
      <c r="M2209" s="86"/>
      <c r="N2209" s="86"/>
      <c r="O2209" s="86"/>
      <c r="P2209" s="86"/>
      <c r="Q2209" s="86"/>
      <c r="R2209" s="86"/>
      <c r="S2209" s="86"/>
    </row>
    <row r="2210" spans="2:19" s="87" customFormat="1" ht="15">
      <c r="B2210" s="86"/>
      <c r="F2210" s="86"/>
      <c r="G2210" s="86"/>
      <c r="H2210" s="86"/>
      <c r="I2210" s="86"/>
      <c r="J2210" s="86"/>
      <c r="K2210" s="86"/>
      <c r="L2210" s="86"/>
      <c r="M2210" s="86"/>
      <c r="N2210" s="86"/>
      <c r="O2210" s="86"/>
      <c r="P2210" s="86"/>
      <c r="Q2210" s="86"/>
      <c r="R2210" s="86"/>
      <c r="S2210" s="86"/>
    </row>
    <row r="2211" spans="2:19" s="87" customFormat="1" ht="15">
      <c r="B2211" s="86"/>
      <c r="F2211" s="86"/>
      <c r="G2211" s="86"/>
      <c r="H2211" s="86"/>
      <c r="I2211" s="86"/>
      <c r="J2211" s="86"/>
      <c r="K2211" s="86"/>
      <c r="L2211" s="86"/>
      <c r="M2211" s="86"/>
      <c r="N2211" s="86"/>
      <c r="O2211" s="86"/>
      <c r="P2211" s="86"/>
      <c r="Q2211" s="86"/>
      <c r="R2211" s="86"/>
      <c r="S2211" s="86"/>
    </row>
    <row r="2212" spans="2:19" s="87" customFormat="1" ht="15">
      <c r="B2212" s="86"/>
      <c r="F2212" s="86"/>
      <c r="G2212" s="86"/>
      <c r="H2212" s="86"/>
      <c r="I2212" s="86"/>
      <c r="J2212" s="86"/>
      <c r="K2212" s="86"/>
      <c r="L2212" s="86"/>
      <c r="M2212" s="86"/>
      <c r="N2212" s="86"/>
      <c r="O2212" s="86"/>
      <c r="P2212" s="86"/>
      <c r="Q2212" s="86"/>
      <c r="R2212" s="86"/>
      <c r="S2212" s="86"/>
    </row>
    <row r="2213" spans="2:19" s="87" customFormat="1" ht="15">
      <c r="B2213" s="86"/>
      <c r="F2213" s="86"/>
      <c r="G2213" s="86"/>
      <c r="H2213" s="86"/>
      <c r="I2213" s="86"/>
      <c r="J2213" s="86"/>
      <c r="K2213" s="86"/>
      <c r="L2213" s="86"/>
      <c r="M2213" s="86"/>
      <c r="N2213" s="86"/>
      <c r="O2213" s="86"/>
      <c r="P2213" s="86"/>
      <c r="Q2213" s="86"/>
      <c r="R2213" s="86"/>
      <c r="S2213" s="86"/>
    </row>
    <row r="2214" spans="2:19" s="87" customFormat="1" ht="15">
      <c r="B2214" s="86"/>
      <c r="F2214" s="86"/>
      <c r="G2214" s="86"/>
      <c r="H2214" s="86"/>
      <c r="I2214" s="86"/>
      <c r="J2214" s="86"/>
      <c r="K2214" s="86"/>
      <c r="L2214" s="86"/>
      <c r="M2214" s="86"/>
      <c r="N2214" s="86"/>
      <c r="O2214" s="86"/>
      <c r="P2214" s="86"/>
      <c r="Q2214" s="86"/>
      <c r="R2214" s="86"/>
      <c r="S2214" s="86"/>
    </row>
    <row r="2215" spans="2:19" s="87" customFormat="1" ht="15">
      <c r="B2215" s="86"/>
      <c r="F2215" s="86"/>
      <c r="G2215" s="86"/>
      <c r="H2215" s="86"/>
      <c r="I2215" s="86"/>
      <c r="J2215" s="86"/>
      <c r="K2215" s="86"/>
      <c r="L2215" s="86"/>
      <c r="M2215" s="86"/>
      <c r="N2215" s="86"/>
      <c r="O2215" s="86"/>
      <c r="P2215" s="86"/>
      <c r="Q2215" s="86"/>
      <c r="R2215" s="86"/>
      <c r="S2215" s="86"/>
    </row>
    <row r="2216" spans="2:19" s="87" customFormat="1" ht="15">
      <c r="B2216" s="86"/>
      <c r="F2216" s="86"/>
      <c r="G2216" s="86"/>
      <c r="H2216" s="86"/>
      <c r="I2216" s="86"/>
      <c r="J2216" s="86"/>
      <c r="K2216" s="86"/>
      <c r="L2216" s="86"/>
      <c r="M2216" s="86"/>
      <c r="N2216" s="86"/>
      <c r="O2216" s="86"/>
      <c r="P2216" s="86"/>
      <c r="Q2216" s="86"/>
      <c r="R2216" s="86"/>
      <c r="S2216" s="86"/>
    </row>
    <row r="2217" spans="2:19" s="87" customFormat="1" ht="15">
      <c r="B2217" s="86"/>
      <c r="F2217" s="86"/>
      <c r="G2217" s="86"/>
      <c r="H2217" s="86"/>
      <c r="I2217" s="86"/>
      <c r="J2217" s="86"/>
      <c r="K2217" s="86"/>
      <c r="L2217" s="86"/>
      <c r="M2217" s="86"/>
      <c r="N2217" s="86"/>
      <c r="O2217" s="86"/>
      <c r="P2217" s="86"/>
      <c r="Q2217" s="86"/>
      <c r="R2217" s="86"/>
      <c r="S2217" s="86"/>
    </row>
    <row r="2218" spans="2:19" s="87" customFormat="1" ht="15">
      <c r="B2218" s="86"/>
      <c r="F2218" s="86"/>
      <c r="G2218" s="86"/>
      <c r="H2218" s="86"/>
      <c r="I2218" s="86"/>
      <c r="J2218" s="86"/>
      <c r="K2218" s="86"/>
      <c r="L2218" s="86"/>
      <c r="M2218" s="86"/>
      <c r="N2218" s="86"/>
      <c r="O2218" s="86"/>
      <c r="P2218" s="86"/>
      <c r="Q2218" s="86"/>
      <c r="R2218" s="86"/>
      <c r="S2218" s="86"/>
    </row>
    <row r="2219" spans="2:19" s="87" customFormat="1" ht="15">
      <c r="B2219" s="86"/>
      <c r="F2219" s="86"/>
      <c r="G2219" s="86"/>
      <c r="H2219" s="86"/>
      <c r="I2219" s="86"/>
      <c r="J2219" s="86"/>
      <c r="K2219" s="86"/>
      <c r="L2219" s="86"/>
      <c r="M2219" s="86"/>
      <c r="N2219" s="86"/>
      <c r="O2219" s="86"/>
      <c r="P2219" s="86"/>
      <c r="Q2219" s="86"/>
      <c r="R2219" s="86"/>
      <c r="S2219" s="86"/>
    </row>
    <row r="2220" spans="2:19" s="87" customFormat="1" ht="15">
      <c r="B2220" s="86"/>
      <c r="F2220" s="86"/>
      <c r="G2220" s="86"/>
      <c r="H2220" s="86"/>
      <c r="I2220" s="86"/>
      <c r="J2220" s="86"/>
      <c r="K2220" s="86"/>
      <c r="L2220" s="86"/>
      <c r="M2220" s="86"/>
      <c r="N2220" s="86"/>
      <c r="O2220" s="86"/>
      <c r="P2220" s="86"/>
      <c r="Q2220" s="86"/>
      <c r="R2220" s="86"/>
      <c r="S2220" s="86"/>
    </row>
    <row r="2221" spans="2:19" s="87" customFormat="1" ht="15">
      <c r="B2221" s="86"/>
      <c r="F2221" s="86"/>
      <c r="G2221" s="86"/>
      <c r="H2221" s="86"/>
      <c r="I2221" s="86"/>
      <c r="J2221" s="86"/>
      <c r="K2221" s="86"/>
      <c r="L2221" s="86"/>
      <c r="M2221" s="86"/>
      <c r="N2221" s="86"/>
      <c r="O2221" s="86"/>
      <c r="P2221" s="86"/>
      <c r="Q2221" s="86"/>
      <c r="R2221" s="86"/>
      <c r="S2221" s="86"/>
    </row>
    <row r="2222" spans="2:19" s="87" customFormat="1" ht="15">
      <c r="B2222" s="86"/>
      <c r="F2222" s="86"/>
      <c r="G2222" s="86"/>
      <c r="H2222" s="86"/>
      <c r="I2222" s="86"/>
      <c r="J2222" s="86"/>
      <c r="K2222" s="86"/>
      <c r="L2222" s="86"/>
      <c r="M2222" s="86"/>
      <c r="N2222" s="86"/>
      <c r="O2222" s="86"/>
      <c r="P2222" s="86"/>
      <c r="Q2222" s="86"/>
      <c r="R2222" s="86"/>
      <c r="S2222" s="86"/>
    </row>
    <row r="2223" spans="2:19" s="87" customFormat="1" ht="15">
      <c r="B2223" s="86"/>
      <c r="F2223" s="86"/>
      <c r="G2223" s="86"/>
      <c r="H2223" s="86"/>
      <c r="I2223" s="86"/>
      <c r="J2223" s="86"/>
      <c r="K2223" s="86"/>
      <c r="L2223" s="86"/>
      <c r="M2223" s="86"/>
      <c r="N2223" s="86"/>
      <c r="O2223" s="86"/>
      <c r="P2223" s="86"/>
      <c r="Q2223" s="86"/>
      <c r="R2223" s="86"/>
      <c r="S2223" s="86"/>
    </row>
    <row r="2224" spans="2:19" s="87" customFormat="1" ht="15">
      <c r="B2224" s="86"/>
      <c r="F2224" s="86"/>
      <c r="G2224" s="86"/>
      <c r="H2224" s="86"/>
      <c r="I2224" s="86"/>
      <c r="J2224" s="86"/>
      <c r="K2224" s="86"/>
      <c r="L2224" s="86"/>
      <c r="M2224" s="86"/>
      <c r="N2224" s="86"/>
      <c r="O2224" s="86"/>
      <c r="P2224" s="86"/>
      <c r="Q2224" s="86"/>
      <c r="R2224" s="86"/>
      <c r="S2224" s="86"/>
    </row>
    <row r="2225" spans="2:19" s="87" customFormat="1" ht="15">
      <c r="B2225" s="86"/>
      <c r="F2225" s="86"/>
      <c r="G2225" s="86"/>
      <c r="H2225" s="86"/>
      <c r="I2225" s="86"/>
      <c r="J2225" s="86"/>
      <c r="K2225" s="86"/>
      <c r="L2225" s="86"/>
      <c r="M2225" s="86"/>
      <c r="N2225" s="86"/>
      <c r="O2225" s="86"/>
      <c r="P2225" s="86"/>
      <c r="Q2225" s="86"/>
      <c r="R2225" s="86"/>
      <c r="S2225" s="86"/>
    </row>
    <row r="2226" spans="2:19" s="87" customFormat="1" ht="15">
      <c r="B2226" s="86"/>
      <c r="F2226" s="86"/>
      <c r="G2226" s="86"/>
      <c r="H2226" s="86"/>
      <c r="I2226" s="86"/>
      <c r="J2226" s="86"/>
      <c r="K2226" s="86"/>
      <c r="L2226" s="86"/>
      <c r="M2226" s="86"/>
      <c r="N2226" s="86"/>
      <c r="O2226" s="86"/>
      <c r="P2226" s="86"/>
      <c r="Q2226" s="86"/>
      <c r="R2226" s="86"/>
      <c r="S2226" s="86"/>
    </row>
    <row r="2227" spans="2:19" s="87" customFormat="1" ht="15">
      <c r="B2227" s="86"/>
      <c r="F2227" s="86"/>
      <c r="G2227" s="86"/>
      <c r="H2227" s="86"/>
      <c r="I2227" s="86"/>
      <c r="J2227" s="86"/>
      <c r="K2227" s="86"/>
      <c r="L2227" s="86"/>
      <c r="M2227" s="86"/>
      <c r="N2227" s="86"/>
      <c r="O2227" s="86"/>
      <c r="P2227" s="86"/>
      <c r="Q2227" s="86"/>
      <c r="R2227" s="86"/>
      <c r="S2227" s="86"/>
    </row>
    <row r="2228" spans="2:19" s="87" customFormat="1" ht="15">
      <c r="B2228" s="86"/>
      <c r="F2228" s="86"/>
      <c r="G2228" s="86"/>
      <c r="H2228" s="86"/>
      <c r="I2228" s="86"/>
      <c r="J2228" s="86"/>
      <c r="K2228" s="86"/>
      <c r="L2228" s="86"/>
      <c r="M2228" s="86"/>
      <c r="N2228" s="86"/>
      <c r="O2228" s="86"/>
      <c r="P2228" s="86"/>
      <c r="Q2228" s="86"/>
      <c r="R2228" s="86"/>
      <c r="S2228" s="86"/>
    </row>
    <row r="2229" spans="2:19" s="87" customFormat="1" ht="15">
      <c r="B2229" s="86"/>
      <c r="F2229" s="86"/>
      <c r="G2229" s="86"/>
      <c r="H2229" s="86"/>
      <c r="I2229" s="86"/>
      <c r="J2229" s="86"/>
      <c r="K2229" s="86"/>
      <c r="L2229" s="86"/>
      <c r="M2229" s="86"/>
      <c r="N2229" s="86"/>
      <c r="O2229" s="86"/>
      <c r="P2229" s="86"/>
      <c r="Q2229" s="86"/>
      <c r="R2229" s="86"/>
      <c r="S2229" s="86"/>
    </row>
    <row r="2230" spans="2:19" s="87" customFormat="1" ht="15">
      <c r="B2230" s="86"/>
      <c r="F2230" s="86"/>
      <c r="G2230" s="86"/>
      <c r="H2230" s="86"/>
      <c r="I2230" s="86"/>
      <c r="J2230" s="86"/>
      <c r="K2230" s="86"/>
      <c r="L2230" s="86"/>
      <c r="M2230" s="86"/>
      <c r="N2230" s="86"/>
      <c r="O2230" s="86"/>
      <c r="P2230" s="86"/>
      <c r="Q2230" s="86"/>
      <c r="R2230" s="86"/>
      <c r="S2230" s="86"/>
    </row>
    <row r="2231" spans="2:19" s="87" customFormat="1" ht="15">
      <c r="B2231" s="86"/>
      <c r="F2231" s="86"/>
      <c r="G2231" s="86"/>
      <c r="H2231" s="86"/>
      <c r="I2231" s="86"/>
      <c r="J2231" s="86"/>
      <c r="K2231" s="86"/>
      <c r="L2231" s="86"/>
      <c r="M2231" s="86"/>
      <c r="N2231" s="86"/>
      <c r="O2231" s="86"/>
      <c r="P2231" s="86"/>
      <c r="Q2231" s="86"/>
      <c r="R2231" s="86"/>
      <c r="S2231" s="86"/>
    </row>
    <row r="2232" spans="2:19" s="87" customFormat="1" ht="15">
      <c r="B2232" s="86"/>
      <c r="F2232" s="86"/>
      <c r="G2232" s="86"/>
      <c r="H2232" s="86"/>
      <c r="I2232" s="86"/>
      <c r="J2232" s="86"/>
      <c r="K2232" s="86"/>
      <c r="L2232" s="86"/>
      <c r="M2232" s="86"/>
      <c r="N2232" s="86"/>
      <c r="O2232" s="86"/>
      <c r="P2232" s="86"/>
      <c r="Q2232" s="86"/>
      <c r="R2232" s="86"/>
      <c r="S2232" s="86"/>
    </row>
    <row r="2233" spans="2:19" s="87" customFormat="1" ht="15">
      <c r="B2233" s="86"/>
      <c r="F2233" s="86"/>
      <c r="G2233" s="86"/>
      <c r="H2233" s="86"/>
      <c r="I2233" s="86"/>
      <c r="J2233" s="86"/>
      <c r="K2233" s="86"/>
      <c r="L2233" s="86"/>
      <c r="M2233" s="86"/>
      <c r="N2233" s="86"/>
      <c r="O2233" s="86"/>
      <c r="P2233" s="86"/>
      <c r="Q2233" s="86"/>
      <c r="R2233" s="86"/>
      <c r="S2233" s="86"/>
    </row>
    <row r="2234" spans="2:19" s="87" customFormat="1" ht="15">
      <c r="B2234" s="86"/>
      <c r="F2234" s="86"/>
      <c r="G2234" s="86"/>
      <c r="H2234" s="86"/>
      <c r="I2234" s="86"/>
      <c r="J2234" s="86"/>
      <c r="K2234" s="86"/>
      <c r="L2234" s="86"/>
      <c r="M2234" s="86"/>
      <c r="N2234" s="86"/>
      <c r="O2234" s="86"/>
      <c r="P2234" s="86"/>
      <c r="Q2234" s="86"/>
      <c r="R2234" s="86"/>
      <c r="S2234" s="86"/>
    </row>
    <row r="2235" spans="2:19" s="87" customFormat="1" ht="15">
      <c r="B2235" s="86"/>
      <c r="F2235" s="86"/>
      <c r="G2235" s="86"/>
      <c r="H2235" s="86"/>
      <c r="I2235" s="86"/>
      <c r="J2235" s="86"/>
      <c r="K2235" s="86"/>
      <c r="L2235" s="86"/>
      <c r="M2235" s="86"/>
      <c r="N2235" s="86"/>
      <c r="O2235" s="86"/>
      <c r="P2235" s="86"/>
      <c r="Q2235" s="86"/>
      <c r="R2235" s="86"/>
      <c r="S2235" s="86"/>
    </row>
    <row r="2236" spans="2:19" s="87" customFormat="1" ht="15">
      <c r="B2236" s="86"/>
      <c r="F2236" s="86"/>
      <c r="G2236" s="86"/>
      <c r="H2236" s="86"/>
      <c r="I2236" s="86"/>
      <c r="J2236" s="86"/>
      <c r="K2236" s="86"/>
      <c r="L2236" s="86"/>
      <c r="M2236" s="86"/>
      <c r="N2236" s="86"/>
      <c r="O2236" s="86"/>
      <c r="P2236" s="86"/>
      <c r="Q2236" s="86"/>
      <c r="R2236" s="86"/>
      <c r="S2236" s="86"/>
    </row>
    <row r="2237" spans="2:19" s="87" customFormat="1" ht="15">
      <c r="B2237" s="86"/>
      <c r="F2237" s="86"/>
      <c r="G2237" s="86"/>
      <c r="H2237" s="86"/>
      <c r="I2237" s="86"/>
      <c r="J2237" s="86"/>
      <c r="K2237" s="86"/>
      <c r="L2237" s="86"/>
      <c r="M2237" s="86"/>
      <c r="N2237" s="86"/>
      <c r="O2237" s="86"/>
      <c r="P2237" s="86"/>
      <c r="Q2237" s="86"/>
      <c r="R2237" s="86"/>
      <c r="S2237" s="86"/>
    </row>
    <row r="2238" spans="2:19" s="87" customFormat="1" ht="15">
      <c r="B2238" s="86"/>
      <c r="F2238" s="86"/>
      <c r="G2238" s="86"/>
      <c r="H2238" s="86"/>
      <c r="I2238" s="86"/>
      <c r="J2238" s="86"/>
      <c r="K2238" s="86"/>
      <c r="L2238" s="86"/>
      <c r="M2238" s="86"/>
      <c r="N2238" s="86"/>
      <c r="O2238" s="86"/>
      <c r="P2238" s="86"/>
      <c r="Q2238" s="86"/>
      <c r="R2238" s="86"/>
      <c r="S2238" s="86"/>
    </row>
    <row r="2239" spans="2:19" s="87" customFormat="1" ht="15">
      <c r="B2239" s="86"/>
      <c r="F2239" s="86"/>
      <c r="G2239" s="86"/>
      <c r="H2239" s="86"/>
      <c r="I2239" s="86"/>
      <c r="J2239" s="86"/>
      <c r="K2239" s="86"/>
      <c r="L2239" s="86"/>
      <c r="M2239" s="86"/>
      <c r="N2239" s="86"/>
      <c r="O2239" s="86"/>
      <c r="P2239" s="86"/>
      <c r="Q2239" s="86"/>
      <c r="R2239" s="86"/>
      <c r="S2239" s="86"/>
    </row>
    <row r="2240" spans="2:19" s="87" customFormat="1" ht="15">
      <c r="B2240" s="86"/>
      <c r="F2240" s="86"/>
      <c r="G2240" s="86"/>
      <c r="H2240" s="86"/>
      <c r="I2240" s="86"/>
      <c r="J2240" s="86"/>
      <c r="K2240" s="86"/>
      <c r="L2240" s="86"/>
      <c r="M2240" s="86"/>
      <c r="N2240" s="86"/>
      <c r="O2240" s="86"/>
      <c r="P2240" s="86"/>
      <c r="Q2240" s="86"/>
      <c r="R2240" s="86"/>
      <c r="S2240" s="86"/>
    </row>
    <row r="2241" spans="2:19" s="87" customFormat="1" ht="15">
      <c r="B2241" s="86"/>
      <c r="F2241" s="86"/>
      <c r="G2241" s="86"/>
      <c r="H2241" s="86"/>
      <c r="I2241" s="86"/>
      <c r="J2241" s="86"/>
      <c r="K2241" s="86"/>
      <c r="L2241" s="86"/>
      <c r="M2241" s="86"/>
      <c r="N2241" s="86"/>
      <c r="O2241" s="86"/>
      <c r="P2241" s="86"/>
      <c r="Q2241" s="86"/>
      <c r="R2241" s="86"/>
      <c r="S2241" s="86"/>
    </row>
    <row r="2242" spans="2:19" s="87" customFormat="1" ht="15">
      <c r="B2242" s="86"/>
      <c r="F2242" s="86"/>
      <c r="G2242" s="86"/>
      <c r="H2242" s="86"/>
      <c r="I2242" s="86"/>
      <c r="J2242" s="86"/>
      <c r="K2242" s="86"/>
      <c r="L2242" s="86"/>
      <c r="M2242" s="86"/>
      <c r="N2242" s="86"/>
      <c r="O2242" s="86"/>
      <c r="P2242" s="86"/>
      <c r="Q2242" s="86"/>
      <c r="R2242" s="86"/>
      <c r="S2242" s="86"/>
    </row>
    <row r="2243" spans="2:19" s="87" customFormat="1" ht="15">
      <c r="B2243" s="86"/>
      <c r="F2243" s="86"/>
      <c r="G2243" s="86"/>
      <c r="H2243" s="86"/>
      <c r="I2243" s="86"/>
      <c r="J2243" s="86"/>
      <c r="K2243" s="86"/>
      <c r="L2243" s="86"/>
      <c r="M2243" s="86"/>
      <c r="N2243" s="86"/>
      <c r="O2243" s="86"/>
      <c r="P2243" s="86"/>
      <c r="Q2243" s="86"/>
      <c r="R2243" s="86"/>
      <c r="S2243" s="86"/>
    </row>
    <row r="2244" spans="2:19" s="87" customFormat="1" ht="15">
      <c r="B2244" s="86"/>
      <c r="F2244" s="86"/>
      <c r="G2244" s="86"/>
      <c r="H2244" s="86"/>
      <c r="I2244" s="86"/>
      <c r="J2244" s="86"/>
      <c r="K2244" s="86"/>
      <c r="L2244" s="86"/>
      <c r="M2244" s="86"/>
      <c r="N2244" s="86"/>
      <c r="O2244" s="86"/>
      <c r="P2244" s="86"/>
      <c r="Q2244" s="86"/>
      <c r="R2244" s="86"/>
      <c r="S2244" s="86"/>
    </row>
    <row r="2245" spans="2:19" s="87" customFormat="1" ht="15">
      <c r="B2245" s="86"/>
      <c r="F2245" s="86"/>
      <c r="G2245" s="86"/>
      <c r="H2245" s="86"/>
      <c r="I2245" s="86"/>
      <c r="J2245" s="86"/>
      <c r="K2245" s="86"/>
      <c r="L2245" s="86"/>
      <c r="M2245" s="86"/>
      <c r="N2245" s="86"/>
      <c r="O2245" s="86"/>
      <c r="P2245" s="86"/>
      <c r="Q2245" s="86"/>
      <c r="R2245" s="86"/>
      <c r="S2245" s="86"/>
    </row>
    <row r="2246" spans="2:19" s="87" customFormat="1" ht="15">
      <c r="B2246" s="86"/>
      <c r="F2246" s="86"/>
      <c r="G2246" s="86"/>
      <c r="H2246" s="86"/>
      <c r="I2246" s="86"/>
      <c r="J2246" s="86"/>
      <c r="K2246" s="86"/>
      <c r="L2246" s="86"/>
      <c r="M2246" s="86"/>
      <c r="N2246" s="86"/>
      <c r="O2246" s="86"/>
      <c r="P2246" s="86"/>
      <c r="Q2246" s="86"/>
      <c r="R2246" s="86"/>
      <c r="S2246" s="86"/>
    </row>
    <row r="2247" spans="2:19" s="87" customFormat="1" ht="15">
      <c r="B2247" s="86"/>
      <c r="F2247" s="86"/>
      <c r="G2247" s="86"/>
      <c r="H2247" s="86"/>
      <c r="I2247" s="86"/>
      <c r="J2247" s="86"/>
      <c r="K2247" s="86"/>
      <c r="L2247" s="86"/>
      <c r="M2247" s="86"/>
      <c r="N2247" s="86"/>
      <c r="O2247" s="86"/>
      <c r="P2247" s="86"/>
      <c r="Q2247" s="86"/>
      <c r="R2247" s="86"/>
      <c r="S2247" s="86"/>
    </row>
    <row r="2248" spans="2:19" s="87" customFormat="1" ht="15">
      <c r="B2248" s="86"/>
      <c r="F2248" s="86"/>
      <c r="G2248" s="86"/>
      <c r="H2248" s="86"/>
      <c r="I2248" s="86"/>
      <c r="J2248" s="86"/>
      <c r="K2248" s="86"/>
      <c r="L2248" s="86"/>
      <c r="M2248" s="86"/>
      <c r="N2248" s="86"/>
      <c r="O2248" s="86"/>
      <c r="P2248" s="86"/>
      <c r="Q2248" s="86"/>
      <c r="R2248" s="86"/>
      <c r="S2248" s="86"/>
    </row>
    <row r="2249" spans="2:19" s="87" customFormat="1" ht="15">
      <c r="B2249" s="86"/>
      <c r="F2249" s="86"/>
      <c r="G2249" s="86"/>
      <c r="H2249" s="86"/>
      <c r="I2249" s="86"/>
      <c r="J2249" s="86"/>
      <c r="K2249" s="86"/>
      <c r="L2249" s="86"/>
      <c r="M2249" s="86"/>
      <c r="N2249" s="86"/>
      <c r="O2249" s="86"/>
      <c r="P2249" s="86"/>
      <c r="Q2249" s="86"/>
      <c r="R2249" s="86"/>
      <c r="S2249" s="86"/>
    </row>
    <row r="2250" spans="2:19" s="87" customFormat="1" ht="15">
      <c r="B2250" s="86"/>
      <c r="F2250" s="86"/>
      <c r="G2250" s="86"/>
      <c r="H2250" s="86"/>
      <c r="I2250" s="86"/>
      <c r="J2250" s="86"/>
      <c r="K2250" s="86"/>
      <c r="L2250" s="86"/>
      <c r="M2250" s="86"/>
      <c r="N2250" s="86"/>
      <c r="O2250" s="86"/>
      <c r="P2250" s="86"/>
      <c r="Q2250" s="86"/>
      <c r="R2250" s="86"/>
      <c r="S2250" s="86"/>
    </row>
    <row r="2251" spans="2:19" s="87" customFormat="1" ht="15">
      <c r="B2251" s="86"/>
      <c r="F2251" s="86"/>
      <c r="G2251" s="86"/>
      <c r="H2251" s="86"/>
      <c r="I2251" s="86"/>
      <c r="J2251" s="86"/>
      <c r="K2251" s="86"/>
      <c r="L2251" s="86"/>
      <c r="M2251" s="86"/>
      <c r="N2251" s="86"/>
      <c r="O2251" s="86"/>
      <c r="P2251" s="86"/>
      <c r="Q2251" s="86"/>
      <c r="R2251" s="86"/>
      <c r="S2251" s="86"/>
    </row>
    <row r="2252" spans="2:19" s="87" customFormat="1" ht="15">
      <c r="B2252" s="86"/>
      <c r="F2252" s="86"/>
      <c r="G2252" s="86"/>
      <c r="H2252" s="86"/>
      <c r="I2252" s="86"/>
      <c r="J2252" s="86"/>
      <c r="K2252" s="86"/>
      <c r="L2252" s="86"/>
      <c r="M2252" s="86"/>
      <c r="N2252" s="86"/>
      <c r="O2252" s="86"/>
      <c r="P2252" s="86"/>
      <c r="Q2252" s="86"/>
      <c r="R2252" s="86"/>
      <c r="S2252" s="86"/>
    </row>
    <row r="2253" spans="2:19" s="87" customFormat="1" ht="15">
      <c r="B2253" s="86"/>
      <c r="F2253" s="86"/>
      <c r="G2253" s="86"/>
      <c r="H2253" s="86"/>
      <c r="I2253" s="86"/>
      <c r="J2253" s="86"/>
      <c r="K2253" s="86"/>
      <c r="L2253" s="86"/>
      <c r="M2253" s="86"/>
      <c r="N2253" s="86"/>
      <c r="O2253" s="86"/>
      <c r="P2253" s="86"/>
      <c r="Q2253" s="86"/>
      <c r="R2253" s="86"/>
      <c r="S2253" s="86"/>
    </row>
    <row r="2254" spans="2:19" s="87" customFormat="1" ht="15">
      <c r="B2254" s="86"/>
      <c r="F2254" s="86"/>
      <c r="G2254" s="86"/>
      <c r="H2254" s="86"/>
      <c r="I2254" s="86"/>
      <c r="J2254" s="86"/>
      <c r="K2254" s="86"/>
      <c r="L2254" s="86"/>
      <c r="M2254" s="86"/>
      <c r="N2254" s="86"/>
      <c r="O2254" s="86"/>
      <c r="P2254" s="86"/>
      <c r="Q2254" s="86"/>
      <c r="R2254" s="86"/>
      <c r="S2254" s="86"/>
    </row>
    <row r="2255" spans="2:19" s="87" customFormat="1" ht="15">
      <c r="B2255" s="86"/>
      <c r="F2255" s="86"/>
      <c r="G2255" s="86"/>
      <c r="H2255" s="86"/>
      <c r="I2255" s="86"/>
      <c r="J2255" s="86"/>
      <c r="K2255" s="86"/>
      <c r="L2255" s="86"/>
      <c r="M2255" s="86"/>
      <c r="N2255" s="86"/>
      <c r="O2255" s="86"/>
      <c r="P2255" s="86"/>
      <c r="Q2255" s="86"/>
      <c r="R2255" s="86"/>
      <c r="S2255" s="86"/>
    </row>
    <row r="2256" spans="2:19" s="87" customFormat="1" ht="15">
      <c r="B2256" s="86"/>
      <c r="F2256" s="86"/>
      <c r="G2256" s="86"/>
      <c r="H2256" s="86"/>
      <c r="I2256" s="86"/>
      <c r="J2256" s="86"/>
      <c r="K2256" s="86"/>
      <c r="L2256" s="86"/>
      <c r="M2256" s="86"/>
      <c r="N2256" s="86"/>
      <c r="O2256" s="86"/>
      <c r="P2256" s="86"/>
      <c r="Q2256" s="86"/>
      <c r="R2256" s="86"/>
      <c r="S2256" s="86"/>
    </row>
    <row r="2257" spans="2:19" s="87" customFormat="1" ht="15">
      <c r="B2257" s="86"/>
      <c r="F2257" s="86"/>
      <c r="G2257" s="86"/>
      <c r="H2257" s="86"/>
      <c r="I2257" s="86"/>
      <c r="J2257" s="86"/>
      <c r="K2257" s="86"/>
      <c r="L2257" s="86"/>
      <c r="M2257" s="86"/>
      <c r="N2257" s="86"/>
      <c r="O2257" s="86"/>
      <c r="P2257" s="86"/>
      <c r="Q2257" s="86"/>
      <c r="R2257" s="86"/>
      <c r="S2257" s="86"/>
    </row>
    <row r="2258" spans="2:19" s="87" customFormat="1" ht="15">
      <c r="B2258" s="86"/>
      <c r="F2258" s="86"/>
      <c r="G2258" s="86"/>
      <c r="H2258" s="86"/>
      <c r="I2258" s="86"/>
      <c r="J2258" s="86"/>
      <c r="K2258" s="86"/>
      <c r="L2258" s="86"/>
      <c r="M2258" s="86"/>
      <c r="N2258" s="86"/>
      <c r="O2258" s="86"/>
      <c r="P2258" s="86"/>
      <c r="Q2258" s="86"/>
      <c r="R2258" s="86"/>
      <c r="S2258" s="86"/>
    </row>
    <row r="2259" spans="2:19" s="87" customFormat="1" ht="15">
      <c r="B2259" s="86"/>
      <c r="F2259" s="86"/>
      <c r="G2259" s="86"/>
      <c r="H2259" s="86"/>
      <c r="I2259" s="86"/>
      <c r="J2259" s="86"/>
      <c r="K2259" s="86"/>
      <c r="L2259" s="86"/>
      <c r="M2259" s="86"/>
      <c r="N2259" s="86"/>
      <c r="O2259" s="86"/>
      <c r="P2259" s="86"/>
      <c r="Q2259" s="86"/>
      <c r="R2259" s="86"/>
      <c r="S2259" s="86"/>
    </row>
    <row r="2260" spans="2:19" s="87" customFormat="1" ht="15">
      <c r="B2260" s="86"/>
      <c r="F2260" s="86"/>
      <c r="G2260" s="86"/>
      <c r="H2260" s="86"/>
      <c r="I2260" s="86"/>
      <c r="J2260" s="86"/>
      <c r="K2260" s="86"/>
      <c r="L2260" s="86"/>
      <c r="M2260" s="86"/>
      <c r="N2260" s="86"/>
      <c r="O2260" s="86"/>
      <c r="P2260" s="86"/>
      <c r="Q2260" s="86"/>
      <c r="R2260" s="86"/>
      <c r="S2260" s="86"/>
    </row>
    <row r="2261" spans="2:19" s="87" customFormat="1" ht="15">
      <c r="B2261" s="86"/>
      <c r="F2261" s="86"/>
      <c r="G2261" s="86"/>
      <c r="H2261" s="86"/>
      <c r="I2261" s="86"/>
      <c r="J2261" s="86"/>
      <c r="K2261" s="86"/>
      <c r="L2261" s="86"/>
      <c r="M2261" s="86"/>
      <c r="N2261" s="86"/>
      <c r="O2261" s="86"/>
      <c r="P2261" s="86"/>
      <c r="Q2261" s="86"/>
      <c r="R2261" s="86"/>
      <c r="S2261" s="86"/>
    </row>
    <row r="2262" spans="2:19" s="87" customFormat="1" ht="15">
      <c r="B2262" s="86"/>
      <c r="F2262" s="86"/>
      <c r="G2262" s="86"/>
      <c r="H2262" s="86"/>
      <c r="I2262" s="86"/>
      <c r="J2262" s="86"/>
      <c r="K2262" s="86"/>
      <c r="L2262" s="86"/>
      <c r="M2262" s="86"/>
      <c r="N2262" s="86"/>
      <c r="O2262" s="86"/>
      <c r="P2262" s="86"/>
      <c r="Q2262" s="86"/>
      <c r="R2262" s="86"/>
      <c r="S2262" s="86"/>
    </row>
    <row r="2263" spans="2:19" s="87" customFormat="1" ht="15">
      <c r="B2263" s="86"/>
      <c r="F2263" s="86"/>
      <c r="G2263" s="86"/>
      <c r="H2263" s="86"/>
      <c r="I2263" s="86"/>
      <c r="J2263" s="86"/>
      <c r="K2263" s="86"/>
      <c r="L2263" s="86"/>
      <c r="M2263" s="86"/>
      <c r="N2263" s="86"/>
      <c r="O2263" s="86"/>
      <c r="P2263" s="86"/>
      <c r="Q2263" s="86"/>
      <c r="R2263" s="86"/>
      <c r="S2263" s="86"/>
    </row>
    <row r="2264" spans="2:19" s="87" customFormat="1" ht="15">
      <c r="B2264" s="86"/>
      <c r="F2264" s="86"/>
      <c r="G2264" s="86"/>
      <c r="H2264" s="86"/>
      <c r="I2264" s="86"/>
      <c r="J2264" s="86"/>
      <c r="K2264" s="86"/>
      <c r="L2264" s="86"/>
      <c r="M2264" s="86"/>
      <c r="N2264" s="86"/>
      <c r="O2264" s="86"/>
      <c r="P2264" s="86"/>
      <c r="Q2264" s="86"/>
      <c r="R2264" s="86"/>
      <c r="S2264" s="86"/>
    </row>
    <row r="2265" spans="2:19" s="87" customFormat="1" ht="15">
      <c r="B2265" s="86"/>
      <c r="F2265" s="86"/>
      <c r="G2265" s="86"/>
      <c r="H2265" s="86"/>
      <c r="I2265" s="86"/>
      <c r="J2265" s="86"/>
      <c r="K2265" s="86"/>
      <c r="L2265" s="86"/>
      <c r="M2265" s="86"/>
      <c r="N2265" s="86"/>
      <c r="O2265" s="86"/>
      <c r="P2265" s="86"/>
      <c r="Q2265" s="86"/>
      <c r="R2265" s="86"/>
      <c r="S2265" s="86"/>
    </row>
    <row r="2266" spans="2:19" s="87" customFormat="1" ht="15">
      <c r="B2266" s="86"/>
      <c r="F2266" s="86"/>
      <c r="G2266" s="86"/>
      <c r="H2266" s="86"/>
      <c r="I2266" s="86"/>
      <c r="J2266" s="86"/>
      <c r="K2266" s="86"/>
      <c r="L2266" s="86"/>
      <c r="M2266" s="86"/>
      <c r="N2266" s="86"/>
      <c r="O2266" s="86"/>
      <c r="P2266" s="86"/>
      <c r="Q2266" s="86"/>
      <c r="R2266" s="86"/>
      <c r="S2266" s="86"/>
    </row>
    <row r="2267" spans="2:19" s="87" customFormat="1" ht="15">
      <c r="B2267" s="86"/>
      <c r="F2267" s="86"/>
      <c r="G2267" s="86"/>
      <c r="H2267" s="86"/>
      <c r="I2267" s="86"/>
      <c r="J2267" s="86"/>
      <c r="K2267" s="86"/>
      <c r="L2267" s="86"/>
      <c r="M2267" s="86"/>
      <c r="N2267" s="86"/>
      <c r="O2267" s="86"/>
      <c r="P2267" s="86"/>
      <c r="Q2267" s="86"/>
      <c r="R2267" s="86"/>
      <c r="S2267" s="86"/>
    </row>
    <row r="2268" spans="2:19" s="87" customFormat="1" ht="15">
      <c r="B2268" s="86"/>
      <c r="F2268" s="86"/>
      <c r="G2268" s="86"/>
      <c r="H2268" s="86"/>
      <c r="I2268" s="86"/>
      <c r="J2268" s="86"/>
      <c r="K2268" s="86"/>
      <c r="L2268" s="86"/>
      <c r="M2268" s="86"/>
      <c r="N2268" s="86"/>
      <c r="O2268" s="86"/>
      <c r="P2268" s="86"/>
      <c r="Q2268" s="86"/>
      <c r="R2268" s="86"/>
      <c r="S2268" s="86"/>
    </row>
    <row r="2269" spans="2:19" s="87" customFormat="1" ht="15">
      <c r="B2269" s="86"/>
      <c r="F2269" s="86"/>
      <c r="G2269" s="86"/>
      <c r="H2269" s="86"/>
      <c r="I2269" s="86"/>
      <c r="J2269" s="86"/>
      <c r="K2269" s="86"/>
      <c r="L2269" s="86"/>
      <c r="M2269" s="86"/>
      <c r="N2269" s="86"/>
      <c r="O2269" s="86"/>
      <c r="P2269" s="86"/>
      <c r="Q2269" s="86"/>
      <c r="R2269" s="86"/>
      <c r="S2269" s="86"/>
    </row>
    <row r="2270" spans="2:19" s="87" customFormat="1" ht="15">
      <c r="B2270" s="86"/>
      <c r="F2270" s="86"/>
      <c r="G2270" s="86"/>
      <c r="H2270" s="86"/>
      <c r="I2270" s="86"/>
      <c r="J2270" s="86"/>
      <c r="K2270" s="86"/>
      <c r="L2270" s="86"/>
      <c r="M2270" s="86"/>
      <c r="N2270" s="86"/>
      <c r="O2270" s="86"/>
      <c r="P2270" s="86"/>
      <c r="Q2270" s="86"/>
      <c r="R2270" s="86"/>
      <c r="S2270" s="86"/>
    </row>
    <row r="2271" spans="2:19" s="87" customFormat="1" ht="15">
      <c r="B2271" s="86"/>
      <c r="F2271" s="86"/>
      <c r="G2271" s="86"/>
      <c r="H2271" s="86"/>
      <c r="I2271" s="86"/>
      <c r="J2271" s="86"/>
      <c r="K2271" s="86"/>
      <c r="L2271" s="86"/>
      <c r="M2271" s="86"/>
      <c r="N2271" s="86"/>
      <c r="O2271" s="86"/>
      <c r="P2271" s="86"/>
      <c r="Q2271" s="86"/>
      <c r="R2271" s="86"/>
      <c r="S2271" s="86"/>
    </row>
    <row r="2272" spans="2:19" s="87" customFormat="1" ht="15">
      <c r="B2272" s="86"/>
      <c r="F2272" s="86"/>
      <c r="G2272" s="86"/>
      <c r="H2272" s="86"/>
      <c r="I2272" s="86"/>
      <c r="J2272" s="86"/>
      <c r="K2272" s="86"/>
      <c r="L2272" s="86"/>
      <c r="M2272" s="86"/>
      <c r="N2272" s="86"/>
      <c r="O2272" s="86"/>
      <c r="P2272" s="86"/>
      <c r="Q2272" s="86"/>
      <c r="R2272" s="86"/>
      <c r="S2272" s="86"/>
    </row>
    <row r="2273" spans="2:19" s="87" customFormat="1" ht="15">
      <c r="B2273" s="86"/>
      <c r="F2273" s="86"/>
      <c r="G2273" s="86"/>
      <c r="H2273" s="86"/>
      <c r="I2273" s="86"/>
      <c r="J2273" s="86"/>
      <c r="K2273" s="86"/>
      <c r="L2273" s="86"/>
      <c r="M2273" s="86"/>
      <c r="N2273" s="86"/>
      <c r="O2273" s="86"/>
      <c r="P2273" s="86"/>
      <c r="Q2273" s="86"/>
      <c r="R2273" s="86"/>
      <c r="S2273" s="86"/>
    </row>
    <row r="2274" spans="2:19" s="87" customFormat="1" ht="15">
      <c r="B2274" s="86"/>
      <c r="F2274" s="86"/>
      <c r="G2274" s="86"/>
      <c r="H2274" s="86"/>
      <c r="I2274" s="86"/>
      <c r="J2274" s="86"/>
      <c r="K2274" s="86"/>
      <c r="L2274" s="86"/>
      <c r="M2274" s="86"/>
      <c r="N2274" s="86"/>
      <c r="O2274" s="86"/>
      <c r="P2274" s="86"/>
      <c r="Q2274" s="86"/>
      <c r="R2274" s="86"/>
      <c r="S2274" s="86"/>
    </row>
    <row r="2275" spans="2:19" s="87" customFormat="1" ht="15">
      <c r="B2275" s="86"/>
      <c r="F2275" s="86"/>
      <c r="G2275" s="86"/>
      <c r="H2275" s="86"/>
      <c r="I2275" s="86"/>
      <c r="J2275" s="86"/>
      <c r="K2275" s="86"/>
      <c r="L2275" s="86"/>
      <c r="M2275" s="86"/>
      <c r="N2275" s="86"/>
      <c r="O2275" s="86"/>
      <c r="P2275" s="86"/>
      <c r="Q2275" s="86"/>
      <c r="R2275" s="86"/>
      <c r="S2275" s="86"/>
    </row>
    <row r="2276" spans="2:19" s="87" customFormat="1" ht="15">
      <c r="B2276" s="86"/>
      <c r="F2276" s="86"/>
      <c r="G2276" s="86"/>
      <c r="H2276" s="86"/>
      <c r="I2276" s="86"/>
      <c r="J2276" s="86"/>
      <c r="K2276" s="86"/>
      <c r="L2276" s="86"/>
      <c r="M2276" s="86"/>
      <c r="N2276" s="86"/>
      <c r="O2276" s="86"/>
      <c r="P2276" s="86"/>
      <c r="Q2276" s="86"/>
      <c r="R2276" s="86"/>
      <c r="S2276" s="86"/>
    </row>
    <row r="2277" spans="2:19" s="87" customFormat="1" ht="15">
      <c r="B2277" s="86"/>
      <c r="F2277" s="86"/>
      <c r="G2277" s="86"/>
      <c r="H2277" s="86"/>
      <c r="I2277" s="86"/>
      <c r="J2277" s="86"/>
      <c r="K2277" s="86"/>
      <c r="L2277" s="86"/>
      <c r="M2277" s="86"/>
      <c r="N2277" s="86"/>
      <c r="O2277" s="86"/>
      <c r="P2277" s="86"/>
      <c r="Q2277" s="86"/>
      <c r="R2277" s="86"/>
      <c r="S2277" s="86"/>
    </row>
    <row r="2278" spans="2:19" s="87" customFormat="1" ht="15">
      <c r="B2278" s="86"/>
      <c r="F2278" s="86"/>
      <c r="G2278" s="86"/>
      <c r="H2278" s="86"/>
      <c r="I2278" s="86"/>
      <c r="J2278" s="86"/>
      <c r="K2278" s="86"/>
      <c r="L2278" s="86"/>
      <c r="M2278" s="86"/>
      <c r="N2278" s="86"/>
      <c r="O2278" s="86"/>
      <c r="P2278" s="86"/>
      <c r="Q2278" s="86"/>
      <c r="R2278" s="86"/>
      <c r="S2278" s="86"/>
    </row>
    <row r="2279" spans="2:19" s="87" customFormat="1" ht="15">
      <c r="B2279" s="86"/>
      <c r="F2279" s="86"/>
      <c r="G2279" s="86"/>
      <c r="H2279" s="86"/>
      <c r="I2279" s="86"/>
      <c r="J2279" s="86"/>
      <c r="K2279" s="86"/>
      <c r="L2279" s="86"/>
      <c r="M2279" s="86"/>
      <c r="N2279" s="86"/>
      <c r="O2279" s="86"/>
      <c r="P2279" s="86"/>
      <c r="Q2279" s="86"/>
      <c r="R2279" s="86"/>
      <c r="S2279" s="86"/>
    </row>
    <row r="2280" spans="2:19" s="87" customFormat="1" ht="15">
      <c r="B2280" s="86"/>
      <c r="F2280" s="86"/>
      <c r="G2280" s="86"/>
      <c r="H2280" s="86"/>
      <c r="I2280" s="86"/>
      <c r="J2280" s="86"/>
      <c r="K2280" s="86"/>
      <c r="L2280" s="86"/>
      <c r="M2280" s="86"/>
      <c r="N2280" s="86"/>
      <c r="O2280" s="86"/>
      <c r="P2280" s="86"/>
      <c r="Q2280" s="86"/>
      <c r="R2280" s="86"/>
      <c r="S2280" s="86"/>
    </row>
    <row r="2281" spans="2:19" s="87" customFormat="1" ht="15">
      <c r="B2281" s="86"/>
      <c r="F2281" s="86"/>
      <c r="G2281" s="86"/>
      <c r="H2281" s="86"/>
      <c r="I2281" s="86"/>
      <c r="J2281" s="86"/>
      <c r="K2281" s="86"/>
      <c r="L2281" s="86"/>
      <c r="M2281" s="86"/>
      <c r="N2281" s="86"/>
      <c r="O2281" s="86"/>
      <c r="P2281" s="86"/>
      <c r="Q2281" s="86"/>
      <c r="R2281" s="86"/>
      <c r="S2281" s="86"/>
    </row>
    <row r="2282" spans="2:19" s="87" customFormat="1" ht="15">
      <c r="B2282" s="86"/>
      <c r="F2282" s="86"/>
      <c r="G2282" s="86"/>
      <c r="H2282" s="86"/>
      <c r="I2282" s="86"/>
      <c r="J2282" s="86"/>
      <c r="K2282" s="86"/>
      <c r="L2282" s="86"/>
      <c r="M2282" s="86"/>
      <c r="N2282" s="86"/>
      <c r="O2282" s="86"/>
      <c r="P2282" s="86"/>
      <c r="Q2282" s="86"/>
      <c r="R2282" s="86"/>
      <c r="S2282" s="86"/>
    </row>
    <row r="2283" spans="2:19" s="87" customFormat="1" ht="15">
      <c r="B2283" s="86"/>
      <c r="F2283" s="86"/>
      <c r="G2283" s="86"/>
      <c r="H2283" s="86"/>
      <c r="I2283" s="86"/>
      <c r="J2283" s="86"/>
      <c r="K2283" s="86"/>
      <c r="L2283" s="86"/>
      <c r="M2283" s="86"/>
      <c r="N2283" s="86"/>
      <c r="O2283" s="86"/>
      <c r="P2283" s="86"/>
      <c r="Q2283" s="86"/>
      <c r="R2283" s="86"/>
      <c r="S2283" s="86"/>
    </row>
    <row r="2284" spans="2:19" s="87" customFormat="1" ht="15">
      <c r="B2284" s="86"/>
      <c r="F2284" s="86"/>
      <c r="G2284" s="86"/>
      <c r="H2284" s="86"/>
      <c r="I2284" s="86"/>
      <c r="J2284" s="86"/>
      <c r="K2284" s="86"/>
      <c r="L2284" s="86"/>
      <c r="M2284" s="86"/>
      <c r="N2284" s="86"/>
      <c r="O2284" s="86"/>
      <c r="P2284" s="86"/>
      <c r="Q2284" s="86"/>
      <c r="R2284" s="86"/>
      <c r="S2284" s="86"/>
    </row>
    <row r="2285" spans="2:19" s="87" customFormat="1" ht="15">
      <c r="B2285" s="86"/>
      <c r="F2285" s="86"/>
      <c r="G2285" s="86"/>
      <c r="H2285" s="86"/>
      <c r="I2285" s="86"/>
      <c r="J2285" s="86"/>
      <c r="K2285" s="86"/>
      <c r="L2285" s="86"/>
      <c r="M2285" s="86"/>
      <c r="N2285" s="86"/>
      <c r="O2285" s="86"/>
      <c r="P2285" s="86"/>
      <c r="Q2285" s="86"/>
      <c r="R2285" s="86"/>
      <c r="S2285" s="86"/>
    </row>
    <row r="2286" spans="2:19" s="87" customFormat="1" ht="15">
      <c r="B2286" s="86"/>
      <c r="F2286" s="86"/>
      <c r="G2286" s="86"/>
      <c r="H2286" s="86"/>
      <c r="I2286" s="86"/>
      <c r="J2286" s="86"/>
      <c r="K2286" s="86"/>
      <c r="L2286" s="86"/>
      <c r="M2286" s="86"/>
      <c r="N2286" s="86"/>
      <c r="O2286" s="86"/>
      <c r="P2286" s="86"/>
      <c r="Q2286" s="86"/>
      <c r="R2286" s="86"/>
      <c r="S2286" s="86"/>
    </row>
    <row r="2287" spans="2:19" s="87" customFormat="1" ht="15">
      <c r="B2287" s="86"/>
      <c r="F2287" s="86"/>
      <c r="G2287" s="86"/>
      <c r="H2287" s="86"/>
      <c r="I2287" s="86"/>
      <c r="J2287" s="86"/>
      <c r="K2287" s="86"/>
      <c r="L2287" s="86"/>
      <c r="M2287" s="86"/>
      <c r="N2287" s="86"/>
      <c r="O2287" s="86"/>
      <c r="P2287" s="86"/>
      <c r="Q2287" s="86"/>
      <c r="R2287" s="86"/>
      <c r="S2287" s="86"/>
    </row>
    <row r="2288" spans="2:19" s="87" customFormat="1" ht="15">
      <c r="B2288" s="86"/>
      <c r="F2288" s="86"/>
      <c r="G2288" s="86"/>
      <c r="H2288" s="86"/>
      <c r="I2288" s="86"/>
      <c r="J2288" s="86"/>
      <c r="K2288" s="86"/>
      <c r="L2288" s="86"/>
      <c r="M2288" s="86"/>
      <c r="N2288" s="86"/>
      <c r="O2288" s="86"/>
      <c r="P2288" s="86"/>
      <c r="Q2288" s="86"/>
      <c r="R2288" s="86"/>
      <c r="S2288" s="86"/>
    </row>
    <row r="2289" spans="2:19" s="87" customFormat="1" ht="15">
      <c r="B2289" s="86"/>
      <c r="F2289" s="86"/>
      <c r="G2289" s="86"/>
      <c r="H2289" s="86"/>
      <c r="I2289" s="86"/>
      <c r="J2289" s="86"/>
      <c r="K2289" s="86"/>
      <c r="L2289" s="86"/>
      <c r="M2289" s="86"/>
      <c r="N2289" s="86"/>
      <c r="O2289" s="86"/>
      <c r="P2289" s="86"/>
      <c r="Q2289" s="86"/>
      <c r="R2289" s="86"/>
      <c r="S2289" s="86"/>
    </row>
    <row r="2290" spans="2:19" s="87" customFormat="1" ht="15">
      <c r="B2290" s="86"/>
      <c r="F2290" s="86"/>
      <c r="G2290" s="86"/>
      <c r="H2290" s="86"/>
      <c r="I2290" s="86"/>
      <c r="J2290" s="86"/>
      <c r="K2290" s="86"/>
      <c r="L2290" s="86"/>
      <c r="M2290" s="86"/>
      <c r="N2290" s="86"/>
      <c r="O2290" s="86"/>
      <c r="P2290" s="86"/>
      <c r="Q2290" s="86"/>
      <c r="R2290" s="86"/>
      <c r="S2290" s="86"/>
    </row>
    <row r="2291" spans="2:19" s="87" customFormat="1" ht="15">
      <c r="B2291" s="86"/>
      <c r="F2291" s="86"/>
      <c r="G2291" s="86"/>
      <c r="H2291" s="86"/>
      <c r="I2291" s="86"/>
      <c r="J2291" s="86"/>
      <c r="K2291" s="86"/>
      <c r="L2291" s="86"/>
      <c r="M2291" s="86"/>
      <c r="N2291" s="86"/>
      <c r="O2291" s="86"/>
      <c r="P2291" s="86"/>
      <c r="Q2291" s="86"/>
      <c r="R2291" s="86"/>
      <c r="S2291" s="86"/>
    </row>
    <row r="2292" spans="2:19" s="87" customFormat="1" ht="15">
      <c r="B2292" s="86"/>
      <c r="F2292" s="86"/>
      <c r="G2292" s="86"/>
      <c r="H2292" s="86"/>
      <c r="I2292" s="86"/>
      <c r="J2292" s="86"/>
      <c r="K2292" s="86"/>
      <c r="L2292" s="86"/>
      <c r="M2292" s="86"/>
      <c r="N2292" s="86"/>
      <c r="O2292" s="86"/>
      <c r="P2292" s="86"/>
      <c r="Q2292" s="86"/>
      <c r="R2292" s="86"/>
      <c r="S2292" s="86"/>
    </row>
    <row r="2293" spans="2:19" s="87" customFormat="1" ht="15">
      <c r="B2293" s="86"/>
      <c r="F2293" s="86"/>
      <c r="G2293" s="86"/>
      <c r="H2293" s="86"/>
      <c r="I2293" s="86"/>
      <c r="J2293" s="86"/>
      <c r="K2293" s="86"/>
      <c r="L2293" s="86"/>
      <c r="M2293" s="86"/>
      <c r="N2293" s="86"/>
      <c r="O2293" s="86"/>
      <c r="P2293" s="86"/>
      <c r="Q2293" s="86"/>
      <c r="R2293" s="86"/>
      <c r="S2293" s="86"/>
    </row>
    <row r="2294" spans="2:19" s="87" customFormat="1" ht="15">
      <c r="B2294" s="86"/>
      <c r="F2294" s="86"/>
      <c r="G2294" s="86"/>
      <c r="H2294" s="86"/>
      <c r="I2294" s="86"/>
      <c r="J2294" s="86"/>
      <c r="K2294" s="86"/>
      <c r="L2294" s="86"/>
      <c r="M2294" s="86"/>
      <c r="N2294" s="86"/>
      <c r="O2294" s="86"/>
      <c r="P2294" s="86"/>
      <c r="Q2294" s="86"/>
      <c r="R2294" s="86"/>
      <c r="S2294" s="86"/>
    </row>
    <row r="2295" spans="2:19" s="87" customFormat="1" ht="15">
      <c r="B2295" s="86"/>
      <c r="F2295" s="86"/>
      <c r="G2295" s="86"/>
      <c r="H2295" s="86"/>
      <c r="I2295" s="86"/>
      <c r="J2295" s="86"/>
      <c r="K2295" s="86"/>
      <c r="L2295" s="86"/>
      <c r="M2295" s="86"/>
      <c r="N2295" s="86"/>
      <c r="O2295" s="86"/>
      <c r="P2295" s="86"/>
      <c r="Q2295" s="86"/>
      <c r="R2295" s="86"/>
      <c r="S2295" s="86"/>
    </row>
    <row r="2296" spans="2:19" s="87" customFormat="1" ht="15">
      <c r="B2296" s="86"/>
      <c r="F2296" s="86"/>
      <c r="G2296" s="86"/>
      <c r="H2296" s="86"/>
      <c r="I2296" s="86"/>
      <c r="J2296" s="86"/>
      <c r="K2296" s="86"/>
      <c r="L2296" s="86"/>
      <c r="M2296" s="86"/>
      <c r="N2296" s="86"/>
      <c r="O2296" s="86"/>
      <c r="P2296" s="86"/>
      <c r="Q2296" s="86"/>
      <c r="R2296" s="86"/>
      <c r="S2296" s="86"/>
    </row>
    <row r="2297" spans="2:19" s="87" customFormat="1" ht="15">
      <c r="B2297" s="86"/>
      <c r="F2297" s="86"/>
      <c r="G2297" s="86"/>
      <c r="H2297" s="86"/>
      <c r="I2297" s="86"/>
      <c r="J2297" s="86"/>
      <c r="K2297" s="86"/>
      <c r="L2297" s="86"/>
      <c r="M2297" s="86"/>
      <c r="N2297" s="86"/>
      <c r="O2297" s="86"/>
      <c r="P2297" s="86"/>
      <c r="Q2297" s="86"/>
      <c r="R2297" s="86"/>
      <c r="S2297" s="86"/>
    </row>
    <row r="2298" spans="2:19" s="87" customFormat="1" ht="15">
      <c r="B2298" s="86"/>
      <c r="F2298" s="86"/>
      <c r="G2298" s="86"/>
      <c r="H2298" s="86"/>
      <c r="I2298" s="86"/>
      <c r="J2298" s="86"/>
      <c r="K2298" s="86"/>
      <c r="L2298" s="86"/>
      <c r="M2298" s="86"/>
      <c r="N2298" s="86"/>
      <c r="O2298" s="86"/>
      <c r="P2298" s="86"/>
      <c r="Q2298" s="86"/>
      <c r="R2298" s="86"/>
      <c r="S2298" s="86"/>
    </row>
    <row r="2299" spans="2:19" s="87" customFormat="1" ht="15">
      <c r="B2299" s="86"/>
      <c r="F2299" s="86"/>
      <c r="G2299" s="86"/>
      <c r="H2299" s="86"/>
      <c r="I2299" s="86"/>
      <c r="J2299" s="86"/>
      <c r="K2299" s="86"/>
      <c r="L2299" s="86"/>
      <c r="M2299" s="86"/>
      <c r="N2299" s="86"/>
      <c r="O2299" s="86"/>
      <c r="P2299" s="86"/>
      <c r="Q2299" s="86"/>
      <c r="R2299" s="86"/>
      <c r="S2299" s="86"/>
    </row>
    <row r="2300" spans="2:19" s="87" customFormat="1" ht="15">
      <c r="B2300" s="86"/>
      <c r="F2300" s="86"/>
      <c r="G2300" s="86"/>
      <c r="H2300" s="86"/>
      <c r="I2300" s="86"/>
      <c r="J2300" s="86"/>
      <c r="K2300" s="86"/>
      <c r="L2300" s="86"/>
      <c r="M2300" s="86"/>
      <c r="N2300" s="86"/>
      <c r="O2300" s="86"/>
      <c r="P2300" s="86"/>
      <c r="Q2300" s="86"/>
      <c r="R2300" s="86"/>
      <c r="S2300" s="86"/>
    </row>
    <row r="2301" spans="2:19" s="87" customFormat="1" ht="15">
      <c r="B2301" s="86"/>
      <c r="F2301" s="86"/>
      <c r="G2301" s="86"/>
      <c r="H2301" s="86"/>
      <c r="I2301" s="86"/>
      <c r="J2301" s="86"/>
      <c r="K2301" s="86"/>
      <c r="L2301" s="86"/>
      <c r="M2301" s="86"/>
      <c r="N2301" s="86"/>
      <c r="O2301" s="86"/>
      <c r="P2301" s="86"/>
      <c r="Q2301" s="86"/>
      <c r="R2301" s="86"/>
      <c r="S2301" s="86"/>
    </row>
    <row r="2302" spans="2:19" s="87" customFormat="1" ht="15">
      <c r="B2302" s="86"/>
      <c r="F2302" s="86"/>
      <c r="G2302" s="86"/>
      <c r="H2302" s="86"/>
      <c r="I2302" s="86"/>
      <c r="J2302" s="86"/>
      <c r="K2302" s="86"/>
      <c r="L2302" s="86"/>
      <c r="M2302" s="86"/>
      <c r="N2302" s="86"/>
      <c r="O2302" s="86"/>
      <c r="P2302" s="86"/>
      <c r="Q2302" s="86"/>
      <c r="R2302" s="86"/>
      <c r="S2302" s="86"/>
    </row>
    <row r="2303" spans="2:19" s="87" customFormat="1" ht="15">
      <c r="B2303" s="86"/>
      <c r="F2303" s="86"/>
      <c r="G2303" s="86"/>
      <c r="H2303" s="86"/>
      <c r="I2303" s="86"/>
      <c r="J2303" s="86"/>
      <c r="K2303" s="86"/>
      <c r="L2303" s="86"/>
      <c r="M2303" s="86"/>
      <c r="N2303" s="86"/>
      <c r="O2303" s="86"/>
      <c r="P2303" s="86"/>
      <c r="Q2303" s="86"/>
      <c r="R2303" s="86"/>
      <c r="S2303" s="86"/>
    </row>
    <row r="2304" spans="2:19" s="87" customFormat="1" ht="15">
      <c r="B2304" s="86"/>
      <c r="F2304" s="86"/>
      <c r="G2304" s="86"/>
      <c r="H2304" s="86"/>
      <c r="I2304" s="86"/>
      <c r="J2304" s="86"/>
      <c r="K2304" s="86"/>
      <c r="L2304" s="86"/>
      <c r="M2304" s="86"/>
      <c r="N2304" s="86"/>
      <c r="O2304" s="86"/>
      <c r="P2304" s="86"/>
      <c r="Q2304" s="86"/>
      <c r="R2304" s="86"/>
      <c r="S2304" s="86"/>
    </row>
    <row r="2305" spans="2:19" s="87" customFormat="1" ht="15">
      <c r="B2305" s="86"/>
      <c r="F2305" s="86"/>
      <c r="G2305" s="86"/>
      <c r="H2305" s="86"/>
      <c r="I2305" s="86"/>
      <c r="J2305" s="86"/>
      <c r="K2305" s="86"/>
      <c r="L2305" s="86"/>
      <c r="M2305" s="86"/>
      <c r="N2305" s="86"/>
      <c r="O2305" s="86"/>
      <c r="P2305" s="86"/>
      <c r="Q2305" s="86"/>
      <c r="R2305" s="86"/>
      <c r="S2305" s="86"/>
    </row>
    <row r="2306" spans="2:19" s="87" customFormat="1" ht="15">
      <c r="B2306" s="86"/>
      <c r="F2306" s="86"/>
      <c r="G2306" s="86"/>
      <c r="H2306" s="86"/>
      <c r="I2306" s="86"/>
      <c r="J2306" s="86"/>
      <c r="K2306" s="86"/>
      <c r="L2306" s="86"/>
      <c r="M2306" s="86"/>
      <c r="N2306" s="86"/>
      <c r="O2306" s="86"/>
      <c r="P2306" s="86"/>
      <c r="Q2306" s="86"/>
      <c r="R2306" s="86"/>
      <c r="S2306" s="86"/>
    </row>
    <row r="2307" spans="2:19" s="87" customFormat="1" ht="15">
      <c r="B2307" s="86"/>
      <c r="F2307" s="86"/>
      <c r="G2307" s="86"/>
      <c r="H2307" s="86"/>
      <c r="I2307" s="86"/>
      <c r="J2307" s="86"/>
      <c r="K2307" s="86"/>
      <c r="L2307" s="86"/>
      <c r="M2307" s="86"/>
      <c r="N2307" s="86"/>
      <c r="O2307" s="86"/>
      <c r="P2307" s="86"/>
      <c r="Q2307" s="86"/>
      <c r="R2307" s="86"/>
      <c r="S2307" s="86"/>
    </row>
    <row r="2308" spans="2:19" s="87" customFormat="1" ht="15">
      <c r="B2308" s="86"/>
      <c r="F2308" s="86"/>
      <c r="G2308" s="86"/>
      <c r="H2308" s="86"/>
      <c r="I2308" s="86"/>
      <c r="J2308" s="86"/>
      <c r="K2308" s="86"/>
      <c r="L2308" s="86"/>
      <c r="M2308" s="86"/>
      <c r="N2308" s="86"/>
      <c r="O2308" s="86"/>
      <c r="P2308" s="86"/>
      <c r="Q2308" s="86"/>
      <c r="R2308" s="86"/>
      <c r="S2308" s="86"/>
    </row>
    <row r="2309" spans="2:19" s="87" customFormat="1" ht="15">
      <c r="B2309" s="86"/>
      <c r="F2309" s="86"/>
      <c r="G2309" s="86"/>
      <c r="H2309" s="86"/>
      <c r="I2309" s="86"/>
      <c r="J2309" s="86"/>
      <c r="K2309" s="86"/>
      <c r="L2309" s="86"/>
      <c r="M2309" s="86"/>
      <c r="N2309" s="86"/>
      <c r="O2309" s="86"/>
      <c r="P2309" s="86"/>
      <c r="Q2309" s="86"/>
      <c r="R2309" s="86"/>
      <c r="S2309" s="86"/>
    </row>
    <row r="2310" spans="2:19" s="87" customFormat="1" ht="15">
      <c r="B2310" s="86"/>
      <c r="F2310" s="86"/>
      <c r="G2310" s="86"/>
      <c r="H2310" s="86"/>
      <c r="I2310" s="86"/>
      <c r="J2310" s="86"/>
      <c r="K2310" s="86"/>
      <c r="L2310" s="86"/>
      <c r="M2310" s="86"/>
      <c r="N2310" s="86"/>
      <c r="O2310" s="86"/>
      <c r="P2310" s="86"/>
      <c r="Q2310" s="86"/>
      <c r="R2310" s="86"/>
      <c r="S2310" s="86"/>
    </row>
    <row r="2311" spans="2:19" s="87" customFormat="1" ht="15">
      <c r="B2311" s="86"/>
      <c r="F2311" s="86"/>
      <c r="G2311" s="86"/>
      <c r="H2311" s="86"/>
      <c r="I2311" s="86"/>
      <c r="J2311" s="86"/>
      <c r="K2311" s="86"/>
      <c r="L2311" s="86"/>
      <c r="M2311" s="86"/>
      <c r="N2311" s="86"/>
      <c r="O2311" s="86"/>
      <c r="P2311" s="86"/>
      <c r="Q2311" s="86"/>
      <c r="R2311" s="86"/>
      <c r="S2311" s="86"/>
    </row>
    <row r="2312" spans="2:19" s="87" customFormat="1" ht="15">
      <c r="B2312" s="86"/>
      <c r="F2312" s="86"/>
      <c r="G2312" s="86"/>
      <c r="H2312" s="86"/>
      <c r="I2312" s="86"/>
      <c r="J2312" s="86"/>
      <c r="K2312" s="86"/>
      <c r="L2312" s="86"/>
      <c r="M2312" s="86"/>
      <c r="N2312" s="86"/>
      <c r="O2312" s="86"/>
      <c r="P2312" s="86"/>
      <c r="Q2312" s="86"/>
      <c r="R2312" s="86"/>
      <c r="S2312" s="86"/>
    </row>
    <row r="2313" spans="2:19" s="87" customFormat="1" ht="15">
      <c r="B2313" s="86"/>
      <c r="F2313" s="86"/>
      <c r="G2313" s="86"/>
      <c r="H2313" s="86"/>
      <c r="I2313" s="86"/>
      <c r="J2313" s="86"/>
      <c r="K2313" s="86"/>
      <c r="L2313" s="86"/>
      <c r="M2313" s="86"/>
      <c r="N2313" s="86"/>
      <c r="O2313" s="86"/>
      <c r="P2313" s="86"/>
      <c r="Q2313" s="86"/>
      <c r="R2313" s="86"/>
      <c r="S2313" s="86"/>
    </row>
    <row r="2314" spans="2:19" s="87" customFormat="1" ht="15">
      <c r="B2314" s="86"/>
      <c r="F2314" s="86"/>
      <c r="G2314" s="86"/>
      <c r="H2314" s="86"/>
      <c r="I2314" s="86"/>
      <c r="J2314" s="86"/>
      <c r="K2314" s="86"/>
      <c r="L2314" s="86"/>
      <c r="M2314" s="86"/>
      <c r="N2314" s="86"/>
      <c r="O2314" s="86"/>
      <c r="P2314" s="86"/>
      <c r="Q2314" s="86"/>
      <c r="R2314" s="86"/>
      <c r="S2314" s="86"/>
    </row>
    <row r="2315" spans="2:19" s="87" customFormat="1" ht="15">
      <c r="B2315" s="86"/>
      <c r="F2315" s="86"/>
      <c r="G2315" s="86"/>
      <c r="H2315" s="86"/>
      <c r="I2315" s="86"/>
      <c r="J2315" s="86"/>
      <c r="K2315" s="86"/>
      <c r="L2315" s="86"/>
      <c r="M2315" s="86"/>
      <c r="N2315" s="86"/>
      <c r="O2315" s="86"/>
      <c r="P2315" s="86"/>
      <c r="Q2315" s="86"/>
      <c r="R2315" s="86"/>
      <c r="S2315" s="86"/>
    </row>
    <row r="2316" spans="2:19" s="87" customFormat="1" ht="15">
      <c r="B2316" s="86"/>
      <c r="F2316" s="86"/>
      <c r="G2316" s="86"/>
      <c r="H2316" s="86"/>
      <c r="I2316" s="86"/>
      <c r="J2316" s="86"/>
      <c r="K2316" s="86"/>
      <c r="L2316" s="86"/>
      <c r="M2316" s="86"/>
      <c r="N2316" s="86"/>
      <c r="O2316" s="86"/>
      <c r="P2316" s="86"/>
      <c r="Q2316" s="86"/>
      <c r="R2316" s="86"/>
      <c r="S2316" s="86"/>
    </row>
    <row r="2317" spans="2:19" s="87" customFormat="1" ht="15">
      <c r="B2317" s="86"/>
      <c r="F2317" s="86"/>
      <c r="G2317" s="86"/>
      <c r="H2317" s="86"/>
      <c r="I2317" s="86"/>
      <c r="J2317" s="86"/>
      <c r="K2317" s="86"/>
      <c r="L2317" s="86"/>
      <c r="M2317" s="86"/>
      <c r="N2317" s="86"/>
      <c r="O2317" s="86"/>
      <c r="P2317" s="86"/>
      <c r="Q2317" s="86"/>
      <c r="R2317" s="86"/>
      <c r="S2317" s="86"/>
    </row>
    <row r="2318" spans="2:19" s="87" customFormat="1" ht="15">
      <c r="B2318" s="86"/>
      <c r="F2318" s="86"/>
      <c r="G2318" s="86"/>
      <c r="H2318" s="86"/>
      <c r="I2318" s="86"/>
      <c r="J2318" s="86"/>
      <c r="K2318" s="86"/>
      <c r="L2318" s="86"/>
      <c r="M2318" s="86"/>
      <c r="N2318" s="86"/>
      <c r="O2318" s="86"/>
      <c r="P2318" s="86"/>
      <c r="Q2318" s="86"/>
      <c r="R2318" s="86"/>
      <c r="S2318" s="86"/>
    </row>
    <row r="2319" spans="2:19" s="87" customFormat="1" ht="15">
      <c r="B2319" s="86"/>
      <c r="F2319" s="86"/>
      <c r="G2319" s="86"/>
      <c r="H2319" s="86"/>
      <c r="I2319" s="86"/>
      <c r="J2319" s="86"/>
      <c r="K2319" s="86"/>
      <c r="L2319" s="86"/>
      <c r="M2319" s="86"/>
      <c r="N2319" s="86"/>
      <c r="O2319" s="86"/>
      <c r="P2319" s="86"/>
      <c r="Q2319" s="86"/>
      <c r="R2319" s="86"/>
      <c r="S2319" s="86"/>
    </row>
    <row r="2320" spans="2:19" s="87" customFormat="1" ht="15">
      <c r="B2320" s="86"/>
      <c r="F2320" s="86"/>
      <c r="G2320" s="86"/>
      <c r="H2320" s="86"/>
      <c r="I2320" s="86"/>
      <c r="J2320" s="86"/>
      <c r="K2320" s="86"/>
      <c r="L2320" s="86"/>
      <c r="M2320" s="86"/>
      <c r="N2320" s="86"/>
      <c r="O2320" s="86"/>
      <c r="P2320" s="86"/>
      <c r="Q2320" s="86"/>
      <c r="R2320" s="86"/>
      <c r="S2320" s="86"/>
    </row>
    <row r="2321" spans="2:19" s="87" customFormat="1" ht="15">
      <c r="B2321" s="86"/>
      <c r="F2321" s="86"/>
      <c r="G2321" s="86"/>
      <c r="H2321" s="86"/>
      <c r="I2321" s="86"/>
      <c r="J2321" s="86"/>
      <c r="K2321" s="86"/>
      <c r="L2321" s="86"/>
      <c r="M2321" s="86"/>
      <c r="N2321" s="86"/>
      <c r="O2321" s="86"/>
      <c r="P2321" s="86"/>
      <c r="Q2321" s="86"/>
      <c r="R2321" s="86"/>
      <c r="S2321" s="86"/>
    </row>
    <row r="2322" spans="2:19" s="87" customFormat="1" ht="15">
      <c r="B2322" s="86"/>
      <c r="F2322" s="86"/>
      <c r="G2322" s="86"/>
      <c r="H2322" s="86"/>
      <c r="I2322" s="86"/>
      <c r="J2322" s="86"/>
      <c r="K2322" s="86"/>
      <c r="L2322" s="86"/>
      <c r="M2322" s="86"/>
      <c r="N2322" s="86"/>
      <c r="O2322" s="86"/>
      <c r="P2322" s="86"/>
      <c r="Q2322" s="86"/>
      <c r="R2322" s="86"/>
      <c r="S2322" s="86"/>
    </row>
    <row r="2323" spans="2:19" s="87" customFormat="1" ht="15">
      <c r="B2323" s="86"/>
      <c r="F2323" s="86"/>
      <c r="G2323" s="86"/>
      <c r="H2323" s="86"/>
      <c r="I2323" s="86"/>
      <c r="J2323" s="86"/>
      <c r="K2323" s="86"/>
      <c r="L2323" s="86"/>
      <c r="M2323" s="86"/>
      <c r="N2323" s="86"/>
      <c r="O2323" s="86"/>
      <c r="P2323" s="86"/>
      <c r="Q2323" s="86"/>
      <c r="R2323" s="86"/>
      <c r="S2323" s="86"/>
    </row>
    <row r="2324" spans="2:19" s="87" customFormat="1" ht="15">
      <c r="B2324" s="86"/>
      <c r="F2324" s="86"/>
      <c r="G2324" s="86"/>
      <c r="H2324" s="86"/>
      <c r="I2324" s="86"/>
      <c r="J2324" s="86"/>
      <c r="K2324" s="86"/>
      <c r="L2324" s="86"/>
      <c r="M2324" s="86"/>
      <c r="N2324" s="86"/>
      <c r="O2324" s="86"/>
      <c r="P2324" s="86"/>
      <c r="Q2324" s="86"/>
      <c r="R2324" s="86"/>
      <c r="S2324" s="86"/>
    </row>
    <row r="2325" spans="2:19" s="87" customFormat="1" ht="15">
      <c r="B2325" s="86"/>
      <c r="F2325" s="86"/>
      <c r="G2325" s="86"/>
      <c r="H2325" s="86"/>
      <c r="I2325" s="86"/>
      <c r="J2325" s="86"/>
      <c r="K2325" s="86"/>
      <c r="L2325" s="86"/>
      <c r="M2325" s="86"/>
      <c r="N2325" s="86"/>
      <c r="O2325" s="86"/>
      <c r="P2325" s="86"/>
      <c r="Q2325" s="86"/>
      <c r="R2325" s="86"/>
      <c r="S2325" s="86"/>
    </row>
    <row r="2326" spans="2:19" s="87" customFormat="1" ht="15">
      <c r="B2326" s="86"/>
      <c r="F2326" s="86"/>
      <c r="G2326" s="86"/>
      <c r="H2326" s="86"/>
      <c r="I2326" s="86"/>
      <c r="J2326" s="86"/>
      <c r="K2326" s="86"/>
      <c r="L2326" s="86"/>
      <c r="M2326" s="86"/>
      <c r="N2326" s="86"/>
      <c r="O2326" s="86"/>
      <c r="P2326" s="86"/>
      <c r="Q2326" s="86"/>
      <c r="R2326" s="86"/>
      <c r="S2326" s="86"/>
    </row>
    <row r="2327" spans="2:19" s="87" customFormat="1" ht="15">
      <c r="B2327" s="86"/>
      <c r="F2327" s="86"/>
      <c r="G2327" s="86"/>
      <c r="H2327" s="86"/>
      <c r="I2327" s="86"/>
      <c r="J2327" s="86"/>
      <c r="K2327" s="86"/>
      <c r="L2327" s="86"/>
      <c r="M2327" s="86"/>
      <c r="N2327" s="86"/>
      <c r="O2327" s="86"/>
      <c r="P2327" s="86"/>
      <c r="Q2327" s="86"/>
      <c r="R2327" s="86"/>
      <c r="S2327" s="86"/>
    </row>
    <row r="2328" spans="2:19" s="87" customFormat="1" ht="15">
      <c r="B2328" s="86"/>
      <c r="F2328" s="86"/>
      <c r="G2328" s="86"/>
      <c r="H2328" s="86"/>
      <c r="I2328" s="86"/>
      <c r="J2328" s="86"/>
      <c r="K2328" s="86"/>
      <c r="L2328" s="86"/>
      <c r="M2328" s="86"/>
      <c r="N2328" s="86"/>
      <c r="O2328" s="86"/>
      <c r="P2328" s="86"/>
      <c r="Q2328" s="86"/>
      <c r="R2328" s="86"/>
      <c r="S2328" s="86"/>
    </row>
    <row r="2329" spans="2:19" s="87" customFormat="1" ht="15">
      <c r="B2329" s="86"/>
      <c r="F2329" s="86"/>
      <c r="G2329" s="86"/>
      <c r="H2329" s="86"/>
      <c r="I2329" s="86"/>
      <c r="J2329" s="86"/>
      <c r="K2329" s="86"/>
      <c r="L2329" s="86"/>
      <c r="M2329" s="86"/>
      <c r="N2329" s="86"/>
      <c r="O2329" s="86"/>
      <c r="P2329" s="86"/>
      <c r="Q2329" s="86"/>
      <c r="R2329" s="86"/>
      <c r="S2329" s="86"/>
    </row>
    <row r="2330" spans="2:19" s="87" customFormat="1" ht="15">
      <c r="B2330" s="86"/>
      <c r="F2330" s="86"/>
      <c r="G2330" s="86"/>
      <c r="H2330" s="86"/>
      <c r="I2330" s="86"/>
      <c r="J2330" s="86"/>
      <c r="K2330" s="86"/>
      <c r="L2330" s="86"/>
      <c r="M2330" s="86"/>
      <c r="N2330" s="86"/>
      <c r="O2330" s="86"/>
      <c r="P2330" s="86"/>
      <c r="Q2330" s="86"/>
      <c r="R2330" s="86"/>
      <c r="S2330" s="86"/>
    </row>
    <row r="2331" spans="2:19" s="87" customFormat="1" ht="15">
      <c r="B2331" s="86"/>
      <c r="F2331" s="86"/>
      <c r="G2331" s="86"/>
      <c r="H2331" s="86"/>
      <c r="I2331" s="86"/>
      <c r="J2331" s="86"/>
      <c r="K2331" s="86"/>
      <c r="L2331" s="86"/>
      <c r="M2331" s="86"/>
      <c r="N2331" s="86"/>
      <c r="O2331" s="86"/>
      <c r="P2331" s="86"/>
      <c r="Q2331" s="86"/>
      <c r="R2331" s="86"/>
      <c r="S2331" s="86"/>
    </row>
    <row r="2332" spans="2:19" s="87" customFormat="1" ht="15">
      <c r="B2332" s="86"/>
      <c r="F2332" s="86"/>
      <c r="G2332" s="86"/>
      <c r="H2332" s="86"/>
      <c r="I2332" s="86"/>
      <c r="J2332" s="86"/>
      <c r="K2332" s="86"/>
      <c r="L2332" s="86"/>
      <c r="M2332" s="86"/>
      <c r="N2332" s="86"/>
      <c r="O2332" s="86"/>
      <c r="P2332" s="86"/>
      <c r="Q2332" s="86"/>
      <c r="R2332" s="86"/>
      <c r="S2332" s="86"/>
    </row>
    <row r="2333" spans="2:19" s="87" customFormat="1" ht="15">
      <c r="B2333" s="86"/>
      <c r="F2333" s="86"/>
      <c r="G2333" s="86"/>
      <c r="H2333" s="86"/>
      <c r="I2333" s="86"/>
      <c r="J2333" s="86"/>
      <c r="K2333" s="86"/>
      <c r="L2333" s="86"/>
      <c r="M2333" s="86"/>
      <c r="N2333" s="86"/>
      <c r="O2333" s="86"/>
      <c r="P2333" s="86"/>
      <c r="Q2333" s="86"/>
      <c r="R2333" s="86"/>
      <c r="S2333" s="86"/>
    </row>
    <row r="2334" spans="2:19" s="87" customFormat="1" ht="15">
      <c r="B2334" s="86"/>
      <c r="F2334" s="86"/>
      <c r="G2334" s="86"/>
      <c r="H2334" s="86"/>
      <c r="I2334" s="86"/>
      <c r="J2334" s="86"/>
      <c r="K2334" s="86"/>
      <c r="L2334" s="86"/>
      <c r="M2334" s="86"/>
      <c r="N2334" s="86"/>
      <c r="O2334" s="86"/>
      <c r="P2334" s="86"/>
      <c r="Q2334" s="86"/>
      <c r="R2334" s="86"/>
      <c r="S2334" s="86"/>
    </row>
    <row r="2335" spans="2:19" s="87" customFormat="1" ht="15">
      <c r="B2335" s="86"/>
      <c r="F2335" s="86"/>
      <c r="G2335" s="86"/>
      <c r="H2335" s="86"/>
      <c r="I2335" s="86"/>
      <c r="J2335" s="86"/>
      <c r="K2335" s="86"/>
      <c r="L2335" s="86"/>
      <c r="M2335" s="86"/>
      <c r="N2335" s="86"/>
      <c r="O2335" s="86"/>
      <c r="P2335" s="86"/>
      <c r="Q2335" s="86"/>
      <c r="R2335" s="86"/>
      <c r="S2335" s="86"/>
    </row>
    <row r="2336" spans="2:19" s="87" customFormat="1" ht="15">
      <c r="B2336" s="86"/>
      <c r="F2336" s="86"/>
      <c r="G2336" s="86"/>
      <c r="H2336" s="86"/>
      <c r="I2336" s="86"/>
      <c r="J2336" s="86"/>
      <c r="K2336" s="86"/>
      <c r="L2336" s="86"/>
      <c r="M2336" s="86"/>
      <c r="N2336" s="86"/>
      <c r="O2336" s="86"/>
      <c r="P2336" s="86"/>
      <c r="Q2336" s="86"/>
      <c r="R2336" s="86"/>
      <c r="S2336" s="86"/>
    </row>
    <row r="2337" spans="2:19" s="87" customFormat="1" ht="15">
      <c r="B2337" s="86"/>
      <c r="F2337" s="86"/>
      <c r="G2337" s="86"/>
      <c r="H2337" s="86"/>
      <c r="I2337" s="86"/>
      <c r="J2337" s="86"/>
      <c r="K2337" s="86"/>
      <c r="L2337" s="86"/>
      <c r="M2337" s="86"/>
      <c r="N2337" s="86"/>
      <c r="O2337" s="86"/>
      <c r="P2337" s="86"/>
      <c r="Q2337" s="86"/>
      <c r="R2337" s="86"/>
      <c r="S2337" s="86"/>
    </row>
    <row r="2338" spans="2:19" s="87" customFormat="1" ht="15">
      <c r="B2338" s="86"/>
      <c r="F2338" s="86"/>
      <c r="G2338" s="86"/>
      <c r="H2338" s="86"/>
      <c r="I2338" s="86"/>
      <c r="J2338" s="86"/>
      <c r="K2338" s="86"/>
      <c r="L2338" s="86"/>
      <c r="M2338" s="86"/>
      <c r="N2338" s="86"/>
      <c r="O2338" s="86"/>
      <c r="P2338" s="86"/>
      <c r="Q2338" s="86"/>
      <c r="R2338" s="86"/>
      <c r="S2338" s="86"/>
    </row>
    <row r="2339" spans="2:19" s="87" customFormat="1" ht="15">
      <c r="B2339" s="86"/>
      <c r="F2339" s="86"/>
      <c r="G2339" s="86"/>
      <c r="H2339" s="86"/>
      <c r="I2339" s="86"/>
      <c r="J2339" s="86"/>
      <c r="K2339" s="86"/>
      <c r="L2339" s="86"/>
      <c r="M2339" s="86"/>
      <c r="N2339" s="86"/>
      <c r="O2339" s="86"/>
      <c r="P2339" s="86"/>
      <c r="Q2339" s="86"/>
      <c r="R2339" s="86"/>
      <c r="S2339" s="86"/>
    </row>
    <row r="2340" spans="2:19" s="87" customFormat="1" ht="15">
      <c r="B2340" s="86"/>
      <c r="F2340" s="86"/>
      <c r="G2340" s="86"/>
      <c r="H2340" s="86"/>
      <c r="I2340" s="86"/>
      <c r="J2340" s="86"/>
      <c r="K2340" s="86"/>
      <c r="L2340" s="86"/>
      <c r="M2340" s="86"/>
      <c r="N2340" s="86"/>
      <c r="O2340" s="86"/>
      <c r="P2340" s="86"/>
      <c r="Q2340" s="86"/>
      <c r="R2340" s="86"/>
      <c r="S2340" s="86"/>
    </row>
    <row r="2341" spans="2:19" s="87" customFormat="1" ht="15">
      <c r="B2341" s="86"/>
      <c r="F2341" s="86"/>
      <c r="G2341" s="86"/>
      <c r="H2341" s="86"/>
      <c r="I2341" s="86"/>
      <c r="J2341" s="86"/>
      <c r="K2341" s="86"/>
      <c r="L2341" s="86"/>
      <c r="M2341" s="86"/>
      <c r="N2341" s="86"/>
      <c r="O2341" s="86"/>
      <c r="P2341" s="86"/>
      <c r="Q2341" s="86"/>
      <c r="R2341" s="86"/>
      <c r="S2341" s="86"/>
    </row>
    <row r="2342" spans="2:19" s="87" customFormat="1" ht="15">
      <c r="B2342" s="86"/>
      <c r="F2342" s="86"/>
      <c r="G2342" s="86"/>
      <c r="H2342" s="86"/>
      <c r="I2342" s="86"/>
      <c r="J2342" s="86"/>
      <c r="K2342" s="86"/>
      <c r="L2342" s="86"/>
      <c r="M2342" s="86"/>
      <c r="N2342" s="86"/>
      <c r="O2342" s="86"/>
      <c r="P2342" s="86"/>
      <c r="Q2342" s="86"/>
      <c r="R2342" s="86"/>
      <c r="S2342" s="86"/>
    </row>
    <row r="2343" spans="2:19" s="87" customFormat="1" ht="15">
      <c r="B2343" s="86"/>
      <c r="F2343" s="86"/>
      <c r="G2343" s="86"/>
      <c r="H2343" s="86"/>
      <c r="I2343" s="86"/>
      <c r="J2343" s="86"/>
      <c r="K2343" s="86"/>
      <c r="L2343" s="86"/>
      <c r="M2343" s="86"/>
      <c r="N2343" s="86"/>
      <c r="O2343" s="86"/>
      <c r="P2343" s="86"/>
      <c r="Q2343" s="86"/>
      <c r="R2343" s="86"/>
      <c r="S2343" s="86"/>
    </row>
    <row r="2344" spans="2:19" s="87" customFormat="1" ht="15">
      <c r="B2344" s="86"/>
      <c r="F2344" s="86"/>
      <c r="G2344" s="86"/>
      <c r="H2344" s="86"/>
      <c r="I2344" s="86"/>
      <c r="J2344" s="86"/>
      <c r="K2344" s="86"/>
      <c r="L2344" s="86"/>
      <c r="M2344" s="86"/>
      <c r="N2344" s="86"/>
      <c r="O2344" s="86"/>
      <c r="P2344" s="86"/>
      <c r="Q2344" s="86"/>
      <c r="R2344" s="86"/>
      <c r="S2344" s="86"/>
    </row>
    <row r="2345" spans="2:19" s="87" customFormat="1" ht="15">
      <c r="B2345" s="86"/>
      <c r="F2345" s="86"/>
      <c r="G2345" s="86"/>
      <c r="H2345" s="86"/>
      <c r="I2345" s="86"/>
      <c r="J2345" s="86"/>
      <c r="K2345" s="86"/>
      <c r="L2345" s="86"/>
      <c r="M2345" s="86"/>
      <c r="N2345" s="86"/>
      <c r="O2345" s="86"/>
      <c r="P2345" s="86"/>
      <c r="Q2345" s="86"/>
      <c r="R2345" s="86"/>
      <c r="S2345" s="86"/>
    </row>
    <row r="2346" spans="2:19" s="87" customFormat="1" ht="15">
      <c r="B2346" s="86"/>
      <c r="F2346" s="86"/>
      <c r="G2346" s="86"/>
      <c r="H2346" s="86"/>
      <c r="I2346" s="86"/>
      <c r="J2346" s="86"/>
      <c r="K2346" s="86"/>
      <c r="L2346" s="86"/>
      <c r="M2346" s="86"/>
      <c r="N2346" s="86"/>
      <c r="O2346" s="86"/>
      <c r="P2346" s="86"/>
      <c r="Q2346" s="86"/>
      <c r="R2346" s="86"/>
      <c r="S2346" s="86"/>
    </row>
    <row r="2347" spans="2:19" s="87" customFormat="1" ht="15">
      <c r="B2347" s="86"/>
      <c r="F2347" s="86"/>
      <c r="G2347" s="86"/>
      <c r="H2347" s="86"/>
      <c r="I2347" s="86"/>
      <c r="J2347" s="86"/>
      <c r="K2347" s="86"/>
      <c r="L2347" s="86"/>
      <c r="M2347" s="86"/>
      <c r="N2347" s="86"/>
      <c r="O2347" s="86"/>
      <c r="P2347" s="86"/>
      <c r="Q2347" s="86"/>
      <c r="R2347" s="86"/>
      <c r="S2347" s="86"/>
    </row>
    <row r="2348" spans="2:19" s="87" customFormat="1" ht="15">
      <c r="B2348" s="86"/>
      <c r="F2348" s="86"/>
      <c r="G2348" s="86"/>
      <c r="H2348" s="86"/>
      <c r="I2348" s="86"/>
      <c r="J2348" s="86"/>
      <c r="K2348" s="86"/>
      <c r="L2348" s="86"/>
      <c r="M2348" s="86"/>
      <c r="N2348" s="86"/>
      <c r="O2348" s="86"/>
      <c r="P2348" s="86"/>
      <c r="Q2348" s="86"/>
      <c r="R2348" s="86"/>
      <c r="S2348" s="86"/>
    </row>
    <row r="2349" spans="2:19" s="87" customFormat="1" ht="15">
      <c r="B2349" s="86"/>
      <c r="F2349" s="86"/>
      <c r="G2349" s="86"/>
      <c r="H2349" s="86"/>
      <c r="I2349" s="86"/>
      <c r="J2349" s="86"/>
      <c r="K2349" s="86"/>
      <c r="L2349" s="86"/>
      <c r="M2349" s="86"/>
      <c r="N2349" s="86"/>
      <c r="O2349" s="86"/>
      <c r="P2349" s="86"/>
      <c r="Q2349" s="86"/>
      <c r="R2349" s="86"/>
      <c r="S2349" s="86"/>
    </row>
    <row r="2350" spans="2:19" s="87" customFormat="1" ht="15">
      <c r="B2350" s="86"/>
      <c r="F2350" s="86"/>
      <c r="G2350" s="86"/>
      <c r="H2350" s="86"/>
      <c r="I2350" s="86"/>
      <c r="J2350" s="86"/>
      <c r="K2350" s="86"/>
      <c r="L2350" s="86"/>
      <c r="M2350" s="86"/>
      <c r="N2350" s="86"/>
      <c r="O2350" s="86"/>
      <c r="P2350" s="86"/>
      <c r="Q2350" s="86"/>
      <c r="R2350" s="86"/>
      <c r="S2350" s="86"/>
    </row>
    <row r="2351" spans="2:19" s="87" customFormat="1" ht="15">
      <c r="B2351" s="86"/>
      <c r="F2351" s="86"/>
      <c r="G2351" s="86"/>
      <c r="H2351" s="86"/>
      <c r="I2351" s="86"/>
      <c r="J2351" s="86"/>
      <c r="K2351" s="86"/>
      <c r="L2351" s="86"/>
      <c r="M2351" s="86"/>
      <c r="N2351" s="86"/>
      <c r="O2351" s="86"/>
      <c r="P2351" s="86"/>
      <c r="Q2351" s="86"/>
      <c r="R2351" s="86"/>
      <c r="S2351" s="86"/>
    </row>
    <row r="2352" spans="2:19" s="87" customFormat="1" ht="15">
      <c r="B2352" s="86"/>
      <c r="F2352" s="86"/>
      <c r="G2352" s="86"/>
      <c r="H2352" s="86"/>
      <c r="I2352" s="86"/>
      <c r="J2352" s="86"/>
      <c r="K2352" s="86"/>
      <c r="L2352" s="86"/>
      <c r="M2352" s="86"/>
      <c r="N2352" s="86"/>
      <c r="O2352" s="86"/>
      <c r="P2352" s="86"/>
      <c r="Q2352" s="86"/>
      <c r="R2352" s="86"/>
      <c r="S2352" s="86"/>
    </row>
    <row r="2353" spans="2:19" s="87" customFormat="1" ht="15">
      <c r="B2353" s="86"/>
      <c r="F2353" s="86"/>
      <c r="G2353" s="86"/>
      <c r="H2353" s="86"/>
      <c r="I2353" s="86"/>
      <c r="J2353" s="86"/>
      <c r="K2353" s="86"/>
      <c r="L2353" s="86"/>
      <c r="M2353" s="86"/>
      <c r="N2353" s="86"/>
      <c r="O2353" s="86"/>
      <c r="P2353" s="86"/>
      <c r="Q2353" s="86"/>
      <c r="R2353" s="86"/>
      <c r="S2353" s="86"/>
    </row>
    <row r="2354" spans="2:19" s="87" customFormat="1" ht="15">
      <c r="B2354" s="86"/>
      <c r="F2354" s="86"/>
      <c r="G2354" s="86"/>
      <c r="H2354" s="86"/>
      <c r="I2354" s="86"/>
      <c r="J2354" s="86"/>
      <c r="K2354" s="86"/>
      <c r="L2354" s="86"/>
      <c r="M2354" s="86"/>
      <c r="N2354" s="86"/>
      <c r="O2354" s="86"/>
      <c r="P2354" s="86"/>
      <c r="Q2354" s="86"/>
      <c r="R2354" s="86"/>
      <c r="S2354" s="86"/>
    </row>
    <row r="2355" spans="2:19" s="87" customFormat="1" ht="15">
      <c r="B2355" s="86"/>
      <c r="F2355" s="86"/>
      <c r="G2355" s="86"/>
      <c r="H2355" s="86"/>
      <c r="I2355" s="86"/>
      <c r="J2355" s="86"/>
      <c r="K2355" s="86"/>
      <c r="L2355" s="86"/>
      <c r="M2355" s="86"/>
      <c r="N2355" s="86"/>
      <c r="O2355" s="86"/>
      <c r="P2355" s="86"/>
      <c r="Q2355" s="86"/>
      <c r="R2355" s="86"/>
      <c r="S2355" s="86"/>
    </row>
    <row r="2356" spans="2:19" s="87" customFormat="1" ht="15">
      <c r="B2356" s="86"/>
      <c r="F2356" s="86"/>
      <c r="G2356" s="86"/>
      <c r="H2356" s="86"/>
      <c r="I2356" s="86"/>
      <c r="J2356" s="86"/>
      <c r="K2356" s="86"/>
      <c r="L2356" s="86"/>
      <c r="M2356" s="86"/>
      <c r="N2356" s="86"/>
      <c r="O2356" s="86"/>
      <c r="P2356" s="86"/>
      <c r="Q2356" s="86"/>
      <c r="R2356" s="86"/>
      <c r="S2356" s="86"/>
    </row>
    <row r="2357" spans="2:19" s="87" customFormat="1" ht="15">
      <c r="B2357" s="86"/>
      <c r="F2357" s="86"/>
      <c r="G2357" s="86"/>
      <c r="H2357" s="86"/>
      <c r="I2357" s="86"/>
      <c r="J2357" s="86"/>
      <c r="K2357" s="86"/>
      <c r="L2357" s="86"/>
      <c r="M2357" s="86"/>
      <c r="N2357" s="86"/>
      <c r="O2357" s="86"/>
      <c r="P2357" s="86"/>
      <c r="Q2357" s="86"/>
      <c r="R2357" s="86"/>
      <c r="S2357" s="86"/>
    </row>
    <row r="2358" spans="2:19" s="87" customFormat="1" ht="15">
      <c r="B2358" s="86"/>
      <c r="F2358" s="86"/>
      <c r="G2358" s="86"/>
      <c r="H2358" s="86"/>
      <c r="I2358" s="86"/>
      <c r="J2358" s="86"/>
      <c r="K2358" s="86"/>
      <c r="L2358" s="86"/>
      <c r="M2358" s="86"/>
      <c r="N2358" s="86"/>
      <c r="O2358" s="86"/>
      <c r="P2358" s="86"/>
      <c r="Q2358" s="86"/>
      <c r="R2358" s="86"/>
      <c r="S2358" s="86"/>
    </row>
    <row r="2359" spans="2:19" s="87" customFormat="1" ht="15">
      <c r="B2359" s="86"/>
      <c r="F2359" s="86"/>
      <c r="G2359" s="86"/>
      <c r="H2359" s="86"/>
      <c r="I2359" s="86"/>
      <c r="J2359" s="86"/>
      <c r="K2359" s="86"/>
      <c r="L2359" s="86"/>
      <c r="M2359" s="86"/>
      <c r="N2359" s="86"/>
      <c r="O2359" s="86"/>
      <c r="P2359" s="86"/>
      <c r="Q2359" s="86"/>
      <c r="R2359" s="86"/>
      <c r="S2359" s="86"/>
    </row>
    <row r="2360" spans="2:19" s="87" customFormat="1" ht="15">
      <c r="B2360" s="86"/>
      <c r="F2360" s="86"/>
      <c r="G2360" s="86"/>
      <c r="H2360" s="86"/>
      <c r="I2360" s="86"/>
      <c r="J2360" s="86"/>
      <c r="K2360" s="86"/>
      <c r="L2360" s="86"/>
      <c r="M2360" s="86"/>
      <c r="N2360" s="86"/>
      <c r="O2360" s="86"/>
      <c r="P2360" s="86"/>
      <c r="Q2360" s="86"/>
      <c r="R2360" s="86"/>
      <c r="S2360" s="86"/>
    </row>
    <row r="2361" spans="2:19" s="87" customFormat="1" ht="15">
      <c r="B2361" s="86"/>
      <c r="F2361" s="86"/>
      <c r="G2361" s="86"/>
      <c r="H2361" s="86"/>
      <c r="I2361" s="86"/>
      <c r="J2361" s="86"/>
      <c r="K2361" s="86"/>
      <c r="L2361" s="86"/>
      <c r="M2361" s="86"/>
      <c r="N2361" s="86"/>
      <c r="O2361" s="86"/>
      <c r="P2361" s="86"/>
      <c r="Q2361" s="86"/>
      <c r="R2361" s="86"/>
      <c r="S2361" s="86"/>
    </row>
    <row r="2362" spans="2:19" s="87" customFormat="1" ht="15">
      <c r="B2362" s="86"/>
      <c r="F2362" s="86"/>
      <c r="G2362" s="86"/>
      <c r="H2362" s="86"/>
      <c r="I2362" s="86"/>
      <c r="J2362" s="86"/>
      <c r="K2362" s="86"/>
      <c r="L2362" s="86"/>
      <c r="M2362" s="86"/>
      <c r="N2362" s="86"/>
      <c r="O2362" s="86"/>
      <c r="P2362" s="86"/>
      <c r="Q2362" s="86"/>
      <c r="R2362" s="86"/>
      <c r="S2362" s="86"/>
    </row>
    <row r="2363" spans="2:19" s="87" customFormat="1" ht="15">
      <c r="B2363" s="86"/>
      <c r="F2363" s="86"/>
      <c r="G2363" s="86"/>
      <c r="H2363" s="86"/>
      <c r="I2363" s="86"/>
      <c r="J2363" s="86"/>
      <c r="K2363" s="86"/>
      <c r="L2363" s="86"/>
      <c r="M2363" s="86"/>
      <c r="N2363" s="86"/>
      <c r="O2363" s="86"/>
      <c r="P2363" s="86"/>
      <c r="Q2363" s="86"/>
      <c r="R2363" s="86"/>
      <c r="S2363" s="86"/>
    </row>
    <row r="2364" spans="2:19" s="87" customFormat="1" ht="15">
      <c r="B2364" s="86"/>
      <c r="F2364" s="86"/>
      <c r="G2364" s="86"/>
      <c r="H2364" s="86"/>
      <c r="I2364" s="86"/>
      <c r="J2364" s="86"/>
      <c r="K2364" s="86"/>
      <c r="L2364" s="86"/>
      <c r="M2364" s="86"/>
      <c r="N2364" s="86"/>
      <c r="O2364" s="86"/>
      <c r="P2364" s="86"/>
      <c r="Q2364" s="86"/>
      <c r="R2364" s="86"/>
      <c r="S2364" s="86"/>
    </row>
    <row r="2365" spans="2:19" s="87" customFormat="1" ht="15">
      <c r="B2365" s="86"/>
      <c r="F2365" s="86"/>
      <c r="G2365" s="86"/>
      <c r="H2365" s="86"/>
      <c r="I2365" s="86"/>
      <c r="J2365" s="86"/>
      <c r="K2365" s="86"/>
      <c r="L2365" s="86"/>
      <c r="M2365" s="86"/>
      <c r="N2365" s="86"/>
      <c r="O2365" s="86"/>
      <c r="P2365" s="86"/>
      <c r="Q2365" s="86"/>
      <c r="R2365" s="86"/>
      <c r="S2365" s="86"/>
    </row>
    <row r="2366" spans="2:19" s="87" customFormat="1" ht="15">
      <c r="B2366" s="86"/>
      <c r="F2366" s="86"/>
      <c r="G2366" s="86"/>
      <c r="H2366" s="86"/>
      <c r="I2366" s="86"/>
      <c r="J2366" s="86"/>
      <c r="K2366" s="86"/>
      <c r="L2366" s="86"/>
      <c r="M2366" s="86"/>
      <c r="N2366" s="86"/>
      <c r="O2366" s="86"/>
      <c r="P2366" s="86"/>
      <c r="Q2366" s="86"/>
      <c r="R2366" s="86"/>
      <c r="S2366" s="86"/>
    </row>
    <row r="2367" spans="2:19" s="87" customFormat="1" ht="15">
      <c r="B2367" s="86"/>
      <c r="F2367" s="86"/>
      <c r="G2367" s="86"/>
      <c r="H2367" s="86"/>
      <c r="I2367" s="86"/>
      <c r="J2367" s="86"/>
      <c r="K2367" s="86"/>
      <c r="L2367" s="86"/>
      <c r="M2367" s="86"/>
      <c r="N2367" s="86"/>
      <c r="O2367" s="86"/>
      <c r="P2367" s="86"/>
      <c r="Q2367" s="86"/>
      <c r="R2367" s="86"/>
      <c r="S2367" s="86"/>
    </row>
    <row r="2368" spans="2:19" s="87" customFormat="1" ht="15">
      <c r="B2368" s="86"/>
      <c r="F2368" s="86"/>
      <c r="G2368" s="86"/>
      <c r="H2368" s="86"/>
      <c r="I2368" s="86"/>
      <c r="J2368" s="86"/>
      <c r="K2368" s="86"/>
      <c r="L2368" s="86"/>
      <c r="M2368" s="86"/>
      <c r="N2368" s="86"/>
      <c r="O2368" s="86"/>
      <c r="P2368" s="86"/>
      <c r="Q2368" s="86"/>
      <c r="R2368" s="86"/>
      <c r="S2368" s="86"/>
    </row>
    <row r="2369" spans="2:19" s="87" customFormat="1" ht="15">
      <c r="B2369" s="86"/>
      <c r="F2369" s="86"/>
      <c r="G2369" s="86"/>
      <c r="H2369" s="86"/>
      <c r="I2369" s="86"/>
      <c r="J2369" s="86"/>
      <c r="K2369" s="86"/>
      <c r="L2369" s="86"/>
      <c r="M2369" s="86"/>
      <c r="N2369" s="86"/>
      <c r="O2369" s="86"/>
      <c r="P2369" s="86"/>
      <c r="Q2369" s="86"/>
      <c r="R2369" s="86"/>
      <c r="S2369" s="86"/>
    </row>
    <row r="2370" spans="2:19" s="87" customFormat="1" ht="15">
      <c r="B2370" s="86"/>
      <c r="F2370" s="86"/>
      <c r="G2370" s="86"/>
      <c r="H2370" s="86"/>
      <c r="I2370" s="86"/>
      <c r="J2370" s="86"/>
      <c r="K2370" s="86"/>
      <c r="L2370" s="86"/>
      <c r="M2370" s="86"/>
      <c r="N2370" s="86"/>
      <c r="O2370" s="86"/>
      <c r="P2370" s="86"/>
      <c r="Q2370" s="86"/>
      <c r="R2370" s="86"/>
      <c r="S2370" s="86"/>
    </row>
    <row r="2371" spans="2:19" s="87" customFormat="1" ht="15">
      <c r="B2371" s="86"/>
      <c r="F2371" s="86"/>
      <c r="G2371" s="86"/>
      <c r="H2371" s="86"/>
      <c r="I2371" s="86"/>
      <c r="J2371" s="86"/>
      <c r="K2371" s="86"/>
      <c r="L2371" s="86"/>
      <c r="M2371" s="86"/>
      <c r="N2371" s="86"/>
      <c r="O2371" s="86"/>
      <c r="P2371" s="86"/>
      <c r="Q2371" s="86"/>
      <c r="R2371" s="86"/>
      <c r="S2371" s="86"/>
    </row>
    <row r="2372" spans="2:19" s="87" customFormat="1" ht="15">
      <c r="B2372" s="86"/>
      <c r="F2372" s="86"/>
      <c r="G2372" s="86"/>
      <c r="H2372" s="86"/>
      <c r="I2372" s="86"/>
      <c r="J2372" s="86"/>
      <c r="K2372" s="86"/>
      <c r="L2372" s="86"/>
      <c r="M2372" s="86"/>
      <c r="N2372" s="86"/>
      <c r="O2372" s="86"/>
      <c r="P2372" s="86"/>
      <c r="Q2372" s="86"/>
      <c r="R2372" s="86"/>
      <c r="S2372" s="86"/>
    </row>
    <row r="2373" spans="2:19" s="87" customFormat="1" ht="15">
      <c r="B2373" s="86"/>
      <c r="F2373" s="86"/>
      <c r="G2373" s="86"/>
      <c r="H2373" s="86"/>
      <c r="I2373" s="86"/>
      <c r="J2373" s="86"/>
      <c r="K2373" s="86"/>
      <c r="L2373" s="86"/>
      <c r="M2373" s="86"/>
      <c r="N2373" s="86"/>
      <c r="O2373" s="86"/>
      <c r="P2373" s="86"/>
      <c r="Q2373" s="86"/>
      <c r="R2373" s="86"/>
      <c r="S2373" s="86"/>
    </row>
    <row r="2374" spans="2:19" s="87" customFormat="1" ht="15">
      <c r="B2374" s="86"/>
      <c r="F2374" s="86"/>
      <c r="G2374" s="86"/>
      <c r="H2374" s="86"/>
      <c r="I2374" s="86"/>
      <c r="J2374" s="86"/>
      <c r="K2374" s="86"/>
      <c r="L2374" s="86"/>
      <c r="M2374" s="86"/>
      <c r="N2374" s="86"/>
      <c r="O2374" s="86"/>
      <c r="P2374" s="86"/>
      <c r="Q2374" s="86"/>
      <c r="R2374" s="86"/>
      <c r="S2374" s="86"/>
    </row>
    <row r="2375" spans="2:19" s="87" customFormat="1" ht="15">
      <c r="B2375" s="86"/>
      <c r="F2375" s="86"/>
      <c r="G2375" s="86"/>
      <c r="H2375" s="86"/>
      <c r="I2375" s="86"/>
      <c r="J2375" s="86"/>
      <c r="K2375" s="86"/>
      <c r="L2375" s="86"/>
      <c r="M2375" s="86"/>
      <c r="N2375" s="86"/>
      <c r="O2375" s="86"/>
      <c r="P2375" s="86"/>
      <c r="Q2375" s="86"/>
      <c r="R2375" s="86"/>
      <c r="S2375" s="86"/>
    </row>
    <row r="2376" spans="2:19" s="87" customFormat="1" ht="15">
      <c r="B2376" s="86"/>
      <c r="F2376" s="86"/>
      <c r="G2376" s="86"/>
      <c r="H2376" s="86"/>
      <c r="I2376" s="86"/>
      <c r="J2376" s="86"/>
      <c r="K2376" s="86"/>
      <c r="L2376" s="86"/>
      <c r="M2376" s="86"/>
      <c r="N2376" s="86"/>
      <c r="O2376" s="86"/>
      <c r="P2376" s="86"/>
      <c r="Q2376" s="86"/>
      <c r="R2376" s="86"/>
      <c r="S2376" s="86"/>
    </row>
    <row r="2377" spans="2:19" s="87" customFormat="1" ht="15">
      <c r="B2377" s="86"/>
      <c r="F2377" s="86"/>
      <c r="G2377" s="86"/>
      <c r="H2377" s="86"/>
      <c r="I2377" s="86"/>
      <c r="J2377" s="86"/>
      <c r="K2377" s="86"/>
      <c r="L2377" s="86"/>
      <c r="M2377" s="86"/>
      <c r="N2377" s="86"/>
      <c r="O2377" s="86"/>
      <c r="P2377" s="86"/>
      <c r="Q2377" s="86"/>
      <c r="R2377" s="86"/>
      <c r="S2377" s="86"/>
    </row>
    <row r="2378" spans="2:19" s="87" customFormat="1" ht="15">
      <c r="B2378" s="86"/>
      <c r="F2378" s="86"/>
      <c r="G2378" s="86"/>
      <c r="H2378" s="86"/>
      <c r="I2378" s="86"/>
      <c r="J2378" s="86"/>
      <c r="K2378" s="86"/>
      <c r="L2378" s="86"/>
      <c r="M2378" s="86"/>
      <c r="N2378" s="86"/>
      <c r="O2378" s="86"/>
      <c r="P2378" s="86"/>
      <c r="Q2378" s="86"/>
      <c r="R2378" s="86"/>
      <c r="S2378" s="86"/>
    </row>
    <row r="2379" spans="2:19" s="87" customFormat="1" ht="15">
      <c r="B2379" s="86"/>
      <c r="F2379" s="86"/>
      <c r="G2379" s="86"/>
      <c r="H2379" s="86"/>
      <c r="I2379" s="86"/>
      <c r="J2379" s="86"/>
      <c r="K2379" s="86"/>
      <c r="L2379" s="86"/>
      <c r="M2379" s="86"/>
      <c r="N2379" s="86"/>
      <c r="O2379" s="86"/>
      <c r="P2379" s="86"/>
      <c r="Q2379" s="86"/>
      <c r="R2379" s="86"/>
      <c r="S2379" s="86"/>
    </row>
    <row r="2380" spans="2:19" s="87" customFormat="1" ht="15">
      <c r="B2380" s="86"/>
      <c r="F2380" s="86"/>
      <c r="G2380" s="86"/>
      <c r="H2380" s="86"/>
      <c r="I2380" s="86"/>
      <c r="J2380" s="86"/>
      <c r="K2380" s="86"/>
      <c r="L2380" s="86"/>
      <c r="M2380" s="86"/>
      <c r="N2380" s="86"/>
      <c r="O2380" s="86"/>
      <c r="P2380" s="86"/>
      <c r="Q2380" s="86"/>
      <c r="R2380" s="86"/>
      <c r="S2380" s="86"/>
    </row>
    <row r="2381" spans="2:19" s="87" customFormat="1" ht="15">
      <c r="B2381" s="86"/>
      <c r="F2381" s="86"/>
      <c r="G2381" s="86"/>
      <c r="H2381" s="86"/>
      <c r="I2381" s="86"/>
      <c r="J2381" s="86"/>
      <c r="K2381" s="86"/>
      <c r="L2381" s="86"/>
      <c r="M2381" s="86"/>
      <c r="N2381" s="86"/>
      <c r="O2381" s="86"/>
      <c r="P2381" s="86"/>
      <c r="Q2381" s="86"/>
      <c r="R2381" s="86"/>
      <c r="S2381" s="86"/>
    </row>
    <row r="2382" spans="2:19" s="87" customFormat="1" ht="15">
      <c r="B2382" s="86"/>
      <c r="F2382" s="86"/>
      <c r="G2382" s="86"/>
      <c r="H2382" s="86"/>
      <c r="I2382" s="86"/>
      <c r="J2382" s="86"/>
      <c r="K2382" s="86"/>
      <c r="L2382" s="86"/>
      <c r="M2382" s="86"/>
      <c r="N2382" s="86"/>
      <c r="O2382" s="86"/>
      <c r="P2382" s="86"/>
      <c r="Q2382" s="86"/>
      <c r="R2382" s="86"/>
      <c r="S2382" s="86"/>
    </row>
    <row r="2383" spans="2:19" s="87" customFormat="1" ht="15">
      <c r="B2383" s="86"/>
      <c r="F2383" s="86"/>
      <c r="G2383" s="86"/>
      <c r="H2383" s="86"/>
      <c r="I2383" s="86"/>
      <c r="J2383" s="86"/>
      <c r="K2383" s="86"/>
      <c r="L2383" s="86"/>
      <c r="M2383" s="86"/>
      <c r="N2383" s="86"/>
      <c r="O2383" s="86"/>
      <c r="P2383" s="86"/>
      <c r="Q2383" s="86"/>
      <c r="R2383" s="86"/>
      <c r="S2383" s="86"/>
    </row>
    <row r="2384" spans="2:19" s="87" customFormat="1" ht="15">
      <c r="B2384" s="86"/>
      <c r="F2384" s="86"/>
      <c r="G2384" s="86"/>
      <c r="H2384" s="86"/>
      <c r="I2384" s="86"/>
      <c r="J2384" s="86"/>
      <c r="K2384" s="86"/>
      <c r="L2384" s="86"/>
      <c r="M2384" s="86"/>
      <c r="N2384" s="86"/>
      <c r="O2384" s="86"/>
      <c r="P2384" s="86"/>
      <c r="Q2384" s="86"/>
      <c r="R2384" s="86"/>
      <c r="S2384" s="86"/>
    </row>
    <row r="2385" spans="2:19" s="87" customFormat="1" ht="15">
      <c r="B2385" s="86"/>
      <c r="F2385" s="86"/>
      <c r="G2385" s="86"/>
      <c r="H2385" s="86"/>
      <c r="I2385" s="86"/>
      <c r="J2385" s="86"/>
      <c r="K2385" s="86"/>
      <c r="L2385" s="86"/>
      <c r="M2385" s="86"/>
      <c r="N2385" s="86"/>
      <c r="O2385" s="86"/>
      <c r="P2385" s="86"/>
      <c r="Q2385" s="86"/>
      <c r="R2385" s="86"/>
      <c r="S2385" s="86"/>
    </row>
    <row r="2386" spans="2:19" s="87" customFormat="1" ht="15">
      <c r="B2386" s="86"/>
      <c r="F2386" s="86"/>
      <c r="G2386" s="86"/>
      <c r="H2386" s="86"/>
      <c r="I2386" s="86"/>
      <c r="J2386" s="86"/>
      <c r="K2386" s="86"/>
      <c r="L2386" s="86"/>
      <c r="M2386" s="86"/>
      <c r="N2386" s="86"/>
      <c r="O2386" s="86"/>
      <c r="P2386" s="86"/>
      <c r="Q2386" s="86"/>
      <c r="R2386" s="86"/>
      <c r="S2386" s="86"/>
    </row>
    <row r="2387" spans="2:19" s="87" customFormat="1" ht="15">
      <c r="B2387" s="86"/>
      <c r="F2387" s="86"/>
      <c r="G2387" s="86"/>
      <c r="H2387" s="86"/>
      <c r="I2387" s="86"/>
      <c r="J2387" s="86"/>
      <c r="K2387" s="86"/>
      <c r="L2387" s="86"/>
      <c r="M2387" s="86"/>
      <c r="N2387" s="86"/>
      <c r="O2387" s="86"/>
      <c r="P2387" s="86"/>
      <c r="Q2387" s="86"/>
      <c r="R2387" s="86"/>
      <c r="S2387" s="86"/>
    </row>
    <row r="2388" spans="2:19" s="87" customFormat="1" ht="15">
      <c r="B2388" s="86"/>
      <c r="F2388" s="86"/>
      <c r="G2388" s="86"/>
      <c r="H2388" s="86"/>
      <c r="I2388" s="86"/>
      <c r="J2388" s="86"/>
      <c r="K2388" s="86"/>
      <c r="L2388" s="86"/>
      <c r="M2388" s="86"/>
      <c r="N2388" s="86"/>
      <c r="O2388" s="86"/>
      <c r="P2388" s="86"/>
      <c r="Q2388" s="86"/>
      <c r="R2388" s="86"/>
      <c r="S2388" s="86"/>
    </row>
    <row r="2389" spans="2:19" s="87" customFormat="1" ht="15">
      <c r="B2389" s="86"/>
      <c r="F2389" s="86"/>
      <c r="G2389" s="86"/>
      <c r="H2389" s="86"/>
      <c r="I2389" s="86"/>
      <c r="J2389" s="86"/>
      <c r="K2389" s="86"/>
      <c r="L2389" s="86"/>
      <c r="M2389" s="86"/>
      <c r="N2389" s="86"/>
      <c r="O2389" s="86"/>
      <c r="P2389" s="86"/>
      <c r="Q2389" s="86"/>
      <c r="R2389" s="86"/>
      <c r="S2389" s="86"/>
    </row>
    <row r="2390" spans="2:19" s="87" customFormat="1" ht="15">
      <c r="B2390" s="86"/>
      <c r="F2390" s="86"/>
      <c r="G2390" s="86"/>
      <c r="H2390" s="86"/>
      <c r="I2390" s="86"/>
      <c r="J2390" s="86"/>
      <c r="K2390" s="86"/>
      <c r="L2390" s="86"/>
      <c r="M2390" s="86"/>
      <c r="N2390" s="86"/>
      <c r="O2390" s="86"/>
      <c r="P2390" s="86"/>
      <c r="Q2390" s="86"/>
      <c r="R2390" s="86"/>
      <c r="S2390" s="86"/>
    </row>
    <row r="2391" spans="2:19" s="87" customFormat="1" ht="15">
      <c r="B2391" s="86"/>
      <c r="F2391" s="86"/>
      <c r="G2391" s="86"/>
      <c r="H2391" s="86"/>
      <c r="I2391" s="86"/>
      <c r="J2391" s="86"/>
      <c r="K2391" s="86"/>
      <c r="L2391" s="86"/>
      <c r="M2391" s="86"/>
      <c r="N2391" s="86"/>
      <c r="O2391" s="86"/>
      <c r="P2391" s="86"/>
      <c r="Q2391" s="86"/>
      <c r="R2391" s="86"/>
      <c r="S2391" s="86"/>
    </row>
    <row r="2392" spans="2:19" s="87" customFormat="1" ht="15">
      <c r="B2392" s="86"/>
      <c r="F2392" s="86"/>
      <c r="G2392" s="86"/>
      <c r="H2392" s="86"/>
      <c r="I2392" s="86"/>
      <c r="J2392" s="86"/>
      <c r="K2392" s="86"/>
      <c r="L2392" s="86"/>
      <c r="M2392" s="86"/>
      <c r="N2392" s="86"/>
      <c r="O2392" s="86"/>
      <c r="P2392" s="86"/>
      <c r="Q2392" s="86"/>
      <c r="R2392" s="86"/>
      <c r="S2392" s="86"/>
    </row>
    <row r="2393" spans="2:19" s="87" customFormat="1" ht="15">
      <c r="B2393" s="86"/>
      <c r="F2393" s="86"/>
      <c r="G2393" s="86"/>
      <c r="H2393" s="86"/>
      <c r="I2393" s="86"/>
      <c r="J2393" s="86"/>
      <c r="K2393" s="86"/>
      <c r="L2393" s="86"/>
      <c r="M2393" s="86"/>
      <c r="N2393" s="86"/>
      <c r="O2393" s="86"/>
      <c r="P2393" s="86"/>
      <c r="Q2393" s="86"/>
      <c r="R2393" s="86"/>
      <c r="S2393" s="86"/>
    </row>
    <row r="2394" spans="2:19" s="87" customFormat="1" ht="15">
      <c r="B2394" s="86"/>
      <c r="F2394" s="86"/>
      <c r="G2394" s="86"/>
      <c r="H2394" s="86"/>
      <c r="I2394" s="86"/>
      <c r="J2394" s="86"/>
      <c r="K2394" s="86"/>
      <c r="L2394" s="86"/>
      <c r="M2394" s="86"/>
      <c r="N2394" s="86"/>
      <c r="O2394" s="86"/>
      <c r="P2394" s="86"/>
      <c r="Q2394" s="86"/>
      <c r="R2394" s="86"/>
      <c r="S2394" s="86"/>
    </row>
    <row r="2395" spans="2:19" s="87" customFormat="1" ht="15">
      <c r="B2395" s="86"/>
      <c r="F2395" s="86"/>
      <c r="G2395" s="86"/>
      <c r="H2395" s="86"/>
      <c r="I2395" s="86"/>
      <c r="J2395" s="86"/>
      <c r="K2395" s="86"/>
      <c r="L2395" s="86"/>
      <c r="M2395" s="86"/>
      <c r="N2395" s="86"/>
      <c r="O2395" s="86"/>
      <c r="P2395" s="86"/>
      <c r="Q2395" s="86"/>
      <c r="R2395" s="86"/>
      <c r="S2395" s="86"/>
    </row>
    <row r="2396" spans="2:19" s="87" customFormat="1" ht="15">
      <c r="B2396" s="86"/>
      <c r="F2396" s="86"/>
      <c r="G2396" s="86"/>
      <c r="H2396" s="86"/>
      <c r="I2396" s="86"/>
      <c r="J2396" s="86"/>
      <c r="K2396" s="86"/>
      <c r="L2396" s="86"/>
      <c r="M2396" s="86"/>
      <c r="N2396" s="86"/>
      <c r="O2396" s="86"/>
      <c r="P2396" s="86"/>
      <c r="Q2396" s="86"/>
      <c r="R2396" s="86"/>
      <c r="S2396" s="86"/>
    </row>
    <row r="2397" spans="2:19" s="87" customFormat="1" ht="15">
      <c r="B2397" s="86"/>
      <c r="F2397" s="86"/>
      <c r="G2397" s="86"/>
      <c r="H2397" s="86"/>
      <c r="I2397" s="86"/>
      <c r="J2397" s="86"/>
      <c r="K2397" s="86"/>
      <c r="L2397" s="86"/>
      <c r="M2397" s="86"/>
      <c r="N2397" s="86"/>
      <c r="O2397" s="86"/>
      <c r="P2397" s="86"/>
      <c r="Q2397" s="86"/>
      <c r="R2397" s="86"/>
      <c r="S2397" s="86"/>
    </row>
    <row r="2398" spans="2:19" s="87" customFormat="1" ht="15">
      <c r="B2398" s="86"/>
      <c r="F2398" s="86"/>
      <c r="G2398" s="86"/>
      <c r="H2398" s="86"/>
      <c r="I2398" s="86"/>
      <c r="J2398" s="86"/>
      <c r="K2398" s="86"/>
      <c r="L2398" s="86"/>
      <c r="M2398" s="86"/>
      <c r="N2398" s="86"/>
      <c r="O2398" s="86"/>
      <c r="P2398" s="86"/>
      <c r="Q2398" s="86"/>
      <c r="R2398" s="86"/>
      <c r="S2398" s="86"/>
    </row>
    <row r="2399" spans="2:19" s="87" customFormat="1" ht="15">
      <c r="B2399" s="86"/>
      <c r="F2399" s="86"/>
      <c r="G2399" s="86"/>
      <c r="H2399" s="86"/>
      <c r="I2399" s="86"/>
      <c r="J2399" s="86"/>
      <c r="K2399" s="86"/>
      <c r="L2399" s="86"/>
      <c r="M2399" s="86"/>
      <c r="N2399" s="86"/>
      <c r="O2399" s="86"/>
      <c r="P2399" s="86"/>
      <c r="Q2399" s="86"/>
      <c r="R2399" s="86"/>
      <c r="S2399" s="86"/>
    </row>
    <row r="2400" spans="2:19" s="87" customFormat="1" ht="15">
      <c r="B2400" s="86"/>
      <c r="F2400" s="86"/>
      <c r="G2400" s="86"/>
      <c r="H2400" s="86"/>
      <c r="I2400" s="86"/>
      <c r="J2400" s="86"/>
      <c r="K2400" s="86"/>
      <c r="L2400" s="86"/>
      <c r="M2400" s="86"/>
      <c r="N2400" s="86"/>
      <c r="O2400" s="86"/>
      <c r="P2400" s="86"/>
      <c r="Q2400" s="86"/>
      <c r="R2400" s="86"/>
      <c r="S2400" s="86"/>
    </row>
    <row r="2401" spans="2:19" s="87" customFormat="1" ht="15">
      <c r="B2401" s="86"/>
      <c r="F2401" s="86"/>
      <c r="G2401" s="86"/>
      <c r="H2401" s="86"/>
      <c r="I2401" s="86"/>
      <c r="J2401" s="86"/>
      <c r="K2401" s="86"/>
      <c r="L2401" s="86"/>
      <c r="M2401" s="86"/>
      <c r="N2401" s="86"/>
      <c r="O2401" s="86"/>
      <c r="P2401" s="86"/>
      <c r="Q2401" s="86"/>
      <c r="R2401" s="86"/>
      <c r="S2401" s="86"/>
    </row>
    <row r="2402" spans="2:19" s="87" customFormat="1" ht="15">
      <c r="B2402" s="86"/>
      <c r="F2402" s="86"/>
      <c r="G2402" s="86"/>
      <c r="H2402" s="86"/>
      <c r="I2402" s="86"/>
      <c r="J2402" s="86"/>
      <c r="K2402" s="86"/>
      <c r="L2402" s="86"/>
      <c r="M2402" s="86"/>
      <c r="N2402" s="86"/>
      <c r="O2402" s="86"/>
      <c r="P2402" s="86"/>
      <c r="Q2402" s="86"/>
      <c r="R2402" s="86"/>
      <c r="S2402" s="86"/>
    </row>
    <row r="2403" spans="2:19" s="87" customFormat="1" ht="15">
      <c r="B2403" s="86"/>
      <c r="F2403" s="86"/>
      <c r="G2403" s="86"/>
      <c r="H2403" s="86"/>
      <c r="I2403" s="86"/>
      <c r="J2403" s="86"/>
      <c r="K2403" s="86"/>
      <c r="L2403" s="86"/>
      <c r="M2403" s="86"/>
      <c r="N2403" s="86"/>
      <c r="O2403" s="86"/>
      <c r="P2403" s="86"/>
      <c r="Q2403" s="86"/>
      <c r="R2403" s="86"/>
      <c r="S2403" s="86"/>
    </row>
    <row r="2404" spans="2:19" s="87" customFormat="1" ht="15">
      <c r="B2404" s="86"/>
      <c r="F2404" s="86"/>
      <c r="G2404" s="86"/>
      <c r="H2404" s="86"/>
      <c r="I2404" s="86"/>
      <c r="J2404" s="86"/>
      <c r="K2404" s="86"/>
      <c r="L2404" s="86"/>
      <c r="M2404" s="86"/>
      <c r="N2404" s="86"/>
      <c r="O2404" s="86"/>
      <c r="P2404" s="86"/>
      <c r="Q2404" s="86"/>
      <c r="R2404" s="86"/>
      <c r="S2404" s="86"/>
    </row>
    <row r="2405" spans="2:19" s="87" customFormat="1" ht="15">
      <c r="B2405" s="86"/>
      <c r="F2405" s="86"/>
      <c r="G2405" s="86"/>
      <c r="H2405" s="86"/>
      <c r="I2405" s="86"/>
      <c r="J2405" s="86"/>
      <c r="K2405" s="86"/>
      <c r="L2405" s="86"/>
      <c r="M2405" s="86"/>
      <c r="N2405" s="86"/>
      <c r="O2405" s="86"/>
      <c r="P2405" s="86"/>
      <c r="Q2405" s="86"/>
      <c r="R2405" s="86"/>
      <c r="S2405" s="86"/>
    </row>
    <row r="2406" spans="2:19" s="87" customFormat="1" ht="15">
      <c r="B2406" s="86"/>
      <c r="F2406" s="86"/>
      <c r="G2406" s="86"/>
      <c r="H2406" s="86"/>
      <c r="I2406" s="86"/>
      <c r="J2406" s="86"/>
      <c r="K2406" s="86"/>
      <c r="L2406" s="86"/>
      <c r="M2406" s="86"/>
      <c r="N2406" s="86"/>
      <c r="O2406" s="86"/>
      <c r="P2406" s="86"/>
      <c r="Q2406" s="86"/>
      <c r="R2406" s="86"/>
      <c r="S2406" s="86"/>
    </row>
    <row r="2407" spans="2:19" s="87" customFormat="1" ht="15">
      <c r="B2407" s="86"/>
      <c r="F2407" s="86"/>
      <c r="G2407" s="86"/>
      <c r="H2407" s="86"/>
      <c r="I2407" s="86"/>
      <c r="J2407" s="86"/>
      <c r="K2407" s="86"/>
      <c r="L2407" s="86"/>
      <c r="M2407" s="86"/>
      <c r="N2407" s="86"/>
      <c r="O2407" s="86"/>
      <c r="P2407" s="86"/>
      <c r="Q2407" s="86"/>
      <c r="R2407" s="86"/>
      <c r="S2407" s="86"/>
    </row>
    <row r="2408" spans="2:19" s="87" customFormat="1" ht="15">
      <c r="B2408" s="86"/>
      <c r="F2408" s="86"/>
      <c r="G2408" s="86"/>
      <c r="H2408" s="86"/>
      <c r="I2408" s="86"/>
      <c r="J2408" s="86"/>
      <c r="K2408" s="86"/>
      <c r="L2408" s="86"/>
      <c r="M2408" s="86"/>
      <c r="N2408" s="86"/>
      <c r="O2408" s="86"/>
      <c r="P2408" s="86"/>
      <c r="Q2408" s="86"/>
      <c r="R2408" s="86"/>
      <c r="S2408" s="86"/>
    </row>
    <row r="2409" spans="2:19" s="87" customFormat="1" ht="15">
      <c r="B2409" s="86"/>
      <c r="F2409" s="86"/>
      <c r="G2409" s="86"/>
      <c r="H2409" s="86"/>
      <c r="I2409" s="86"/>
      <c r="J2409" s="86"/>
      <c r="K2409" s="86"/>
      <c r="L2409" s="86"/>
      <c r="M2409" s="86"/>
      <c r="N2409" s="86"/>
      <c r="O2409" s="86"/>
      <c r="P2409" s="86"/>
      <c r="Q2409" s="86"/>
      <c r="R2409" s="86"/>
      <c r="S2409" s="86"/>
    </row>
    <row r="2410" spans="2:19" s="87" customFormat="1" ht="15">
      <c r="B2410" s="86"/>
      <c r="F2410" s="86"/>
      <c r="G2410" s="86"/>
      <c r="H2410" s="86"/>
      <c r="I2410" s="86"/>
      <c r="J2410" s="86"/>
      <c r="K2410" s="86"/>
      <c r="L2410" s="86"/>
      <c r="M2410" s="86"/>
      <c r="N2410" s="86"/>
      <c r="O2410" s="86"/>
      <c r="P2410" s="86"/>
      <c r="Q2410" s="86"/>
      <c r="R2410" s="86"/>
      <c r="S2410" s="86"/>
    </row>
    <row r="2411" spans="2:19" s="87" customFormat="1" ht="15">
      <c r="B2411" s="86"/>
      <c r="F2411" s="86"/>
      <c r="G2411" s="86"/>
      <c r="H2411" s="86"/>
      <c r="I2411" s="86"/>
      <c r="J2411" s="86"/>
      <c r="K2411" s="86"/>
      <c r="L2411" s="86"/>
      <c r="M2411" s="86"/>
      <c r="N2411" s="86"/>
      <c r="O2411" s="86"/>
      <c r="P2411" s="86"/>
      <c r="Q2411" s="86"/>
      <c r="R2411" s="86"/>
      <c r="S2411" s="86"/>
    </row>
    <row r="2412" spans="2:19" s="87" customFormat="1" ht="15">
      <c r="B2412" s="86"/>
      <c r="F2412" s="86"/>
      <c r="G2412" s="86"/>
      <c r="H2412" s="86"/>
      <c r="I2412" s="86"/>
      <c r="J2412" s="86"/>
      <c r="K2412" s="86"/>
      <c r="L2412" s="86"/>
      <c r="M2412" s="86"/>
      <c r="N2412" s="86"/>
      <c r="O2412" s="86"/>
      <c r="P2412" s="86"/>
      <c r="Q2412" s="86"/>
      <c r="R2412" s="86"/>
      <c r="S2412" s="86"/>
    </row>
    <row r="2413" spans="2:19" s="87" customFormat="1" ht="15">
      <c r="B2413" s="86"/>
      <c r="F2413" s="86"/>
      <c r="G2413" s="86"/>
      <c r="H2413" s="86"/>
      <c r="I2413" s="86"/>
      <c r="J2413" s="86"/>
      <c r="K2413" s="86"/>
      <c r="L2413" s="86"/>
      <c r="M2413" s="86"/>
      <c r="N2413" s="86"/>
      <c r="O2413" s="86"/>
      <c r="P2413" s="86"/>
      <c r="Q2413" s="86"/>
      <c r="R2413" s="86"/>
      <c r="S2413" s="86"/>
    </row>
    <row r="2414" spans="2:19" s="87" customFormat="1" ht="15">
      <c r="B2414" s="86"/>
      <c r="F2414" s="86"/>
      <c r="G2414" s="86"/>
      <c r="H2414" s="86"/>
      <c r="I2414" s="86"/>
      <c r="J2414" s="86"/>
      <c r="K2414" s="86"/>
      <c r="L2414" s="86"/>
      <c r="M2414" s="86"/>
      <c r="N2414" s="86"/>
      <c r="O2414" s="86"/>
      <c r="P2414" s="86"/>
      <c r="Q2414" s="86"/>
      <c r="R2414" s="86"/>
      <c r="S2414" s="86"/>
    </row>
    <row r="2415" spans="2:19" s="87" customFormat="1" ht="15">
      <c r="B2415" s="86"/>
      <c r="F2415" s="86"/>
      <c r="G2415" s="86"/>
      <c r="H2415" s="86"/>
      <c r="I2415" s="86"/>
      <c r="J2415" s="86"/>
      <c r="K2415" s="86"/>
      <c r="L2415" s="86"/>
      <c r="M2415" s="86"/>
      <c r="N2415" s="86"/>
      <c r="O2415" s="86"/>
      <c r="P2415" s="86"/>
      <c r="Q2415" s="86"/>
      <c r="R2415" s="86"/>
      <c r="S2415" s="86"/>
    </row>
    <row r="2416" spans="2:19" s="87" customFormat="1" ht="15">
      <c r="B2416" s="86"/>
      <c r="F2416" s="86"/>
      <c r="G2416" s="86"/>
      <c r="H2416" s="86"/>
      <c r="I2416" s="86"/>
      <c r="J2416" s="86"/>
      <c r="K2416" s="86"/>
      <c r="L2416" s="86"/>
      <c r="M2416" s="86"/>
      <c r="N2416" s="86"/>
      <c r="O2416" s="86"/>
      <c r="P2416" s="86"/>
      <c r="Q2416" s="86"/>
      <c r="R2416" s="86"/>
      <c r="S2416" s="86"/>
    </row>
    <row r="2417" spans="2:19" s="87" customFormat="1" ht="15">
      <c r="B2417" s="86"/>
      <c r="F2417" s="86"/>
      <c r="G2417" s="86"/>
      <c r="H2417" s="86"/>
      <c r="I2417" s="86"/>
      <c r="J2417" s="86"/>
      <c r="K2417" s="86"/>
      <c r="L2417" s="86"/>
      <c r="M2417" s="86"/>
      <c r="N2417" s="86"/>
      <c r="O2417" s="86"/>
      <c r="P2417" s="86"/>
      <c r="Q2417" s="86"/>
      <c r="R2417" s="86"/>
      <c r="S2417" s="86"/>
    </row>
    <row r="2418" spans="2:19" s="87" customFormat="1" ht="15">
      <c r="B2418" s="86"/>
      <c r="F2418" s="86"/>
      <c r="G2418" s="86"/>
      <c r="H2418" s="86"/>
      <c r="I2418" s="86"/>
      <c r="J2418" s="86"/>
      <c r="K2418" s="86"/>
      <c r="L2418" s="86"/>
      <c r="M2418" s="86"/>
      <c r="N2418" s="86"/>
      <c r="O2418" s="86"/>
      <c r="P2418" s="86"/>
      <c r="Q2418" s="86"/>
      <c r="R2418" s="86"/>
      <c r="S2418" s="86"/>
    </row>
    <row r="2419" spans="2:19" s="87" customFormat="1" ht="15">
      <c r="B2419" s="86"/>
      <c r="F2419" s="86"/>
      <c r="G2419" s="86"/>
      <c r="H2419" s="86"/>
      <c r="I2419" s="86"/>
      <c r="J2419" s="86"/>
      <c r="K2419" s="86"/>
      <c r="L2419" s="86"/>
      <c r="M2419" s="86"/>
      <c r="N2419" s="86"/>
      <c r="O2419" s="86"/>
      <c r="P2419" s="86"/>
      <c r="Q2419" s="86"/>
      <c r="R2419" s="86"/>
      <c r="S2419" s="86"/>
    </row>
    <row r="2420" spans="2:19" s="87" customFormat="1" ht="15">
      <c r="B2420" s="86"/>
      <c r="F2420" s="86"/>
      <c r="G2420" s="86"/>
      <c r="H2420" s="86"/>
      <c r="I2420" s="86"/>
      <c r="J2420" s="86"/>
      <c r="K2420" s="86"/>
      <c r="L2420" s="86"/>
      <c r="M2420" s="86"/>
      <c r="N2420" s="86"/>
      <c r="O2420" s="86"/>
      <c r="P2420" s="86"/>
      <c r="Q2420" s="86"/>
      <c r="R2420" s="86"/>
      <c r="S2420" s="86"/>
    </row>
    <row r="2421" spans="2:19" s="87" customFormat="1" ht="15">
      <c r="B2421" s="86"/>
      <c r="F2421" s="86"/>
      <c r="G2421" s="86"/>
      <c r="H2421" s="86"/>
      <c r="I2421" s="86"/>
      <c r="J2421" s="86"/>
      <c r="K2421" s="86"/>
      <c r="L2421" s="86"/>
      <c r="M2421" s="86"/>
      <c r="N2421" s="86"/>
      <c r="O2421" s="86"/>
      <c r="P2421" s="86"/>
      <c r="Q2421" s="86"/>
      <c r="R2421" s="86"/>
      <c r="S2421" s="86"/>
    </row>
    <row r="2422" spans="2:19" s="87" customFormat="1" ht="15">
      <c r="B2422" s="86"/>
      <c r="F2422" s="86"/>
      <c r="G2422" s="86"/>
      <c r="H2422" s="86"/>
      <c r="I2422" s="86"/>
      <c r="J2422" s="86"/>
      <c r="K2422" s="86"/>
      <c r="L2422" s="86"/>
      <c r="M2422" s="86"/>
      <c r="N2422" s="86"/>
      <c r="O2422" s="86"/>
      <c r="P2422" s="86"/>
      <c r="Q2422" s="86"/>
      <c r="R2422" s="86"/>
      <c r="S2422" s="86"/>
    </row>
    <row r="2423" spans="2:19" s="87" customFormat="1" ht="15">
      <c r="B2423" s="86"/>
      <c r="F2423" s="86"/>
      <c r="G2423" s="86"/>
      <c r="H2423" s="86"/>
      <c r="I2423" s="86"/>
      <c r="J2423" s="86"/>
      <c r="K2423" s="86"/>
      <c r="L2423" s="86"/>
      <c r="M2423" s="86"/>
      <c r="N2423" s="86"/>
      <c r="O2423" s="86"/>
      <c r="P2423" s="86"/>
      <c r="Q2423" s="86"/>
      <c r="R2423" s="86"/>
      <c r="S2423" s="86"/>
    </row>
    <row r="2424" spans="2:19" s="87" customFormat="1" ht="15">
      <c r="B2424" s="86"/>
      <c r="F2424" s="86"/>
      <c r="G2424" s="86"/>
      <c r="H2424" s="86"/>
      <c r="I2424" s="86"/>
      <c r="J2424" s="86"/>
      <c r="K2424" s="86"/>
      <c r="L2424" s="86"/>
      <c r="M2424" s="86"/>
      <c r="N2424" s="86"/>
      <c r="O2424" s="86"/>
      <c r="P2424" s="86"/>
      <c r="Q2424" s="86"/>
      <c r="R2424" s="86"/>
      <c r="S2424" s="86"/>
    </row>
    <row r="2425" spans="2:19" s="87" customFormat="1" ht="15">
      <c r="B2425" s="86"/>
      <c r="F2425" s="86"/>
      <c r="G2425" s="86"/>
      <c r="H2425" s="86"/>
      <c r="I2425" s="86"/>
      <c r="J2425" s="86"/>
      <c r="K2425" s="86"/>
      <c r="L2425" s="86"/>
      <c r="M2425" s="86"/>
      <c r="N2425" s="86"/>
      <c r="O2425" s="86"/>
      <c r="P2425" s="86"/>
      <c r="Q2425" s="86"/>
      <c r="R2425" s="86"/>
      <c r="S2425" s="86"/>
    </row>
    <row r="2426" spans="2:19" s="87" customFormat="1" ht="15">
      <c r="B2426" s="86"/>
      <c r="F2426" s="86"/>
      <c r="G2426" s="86"/>
      <c r="H2426" s="86"/>
      <c r="I2426" s="86"/>
      <c r="J2426" s="86"/>
      <c r="K2426" s="86"/>
      <c r="L2426" s="86"/>
      <c r="M2426" s="86"/>
      <c r="N2426" s="86"/>
      <c r="O2426" s="86"/>
      <c r="P2426" s="86"/>
      <c r="Q2426" s="86"/>
      <c r="R2426" s="86"/>
      <c r="S2426" s="86"/>
    </row>
    <row r="2427" spans="2:19" s="87" customFormat="1" ht="15">
      <c r="B2427" s="86"/>
      <c r="F2427" s="86"/>
      <c r="G2427" s="86"/>
      <c r="H2427" s="86"/>
      <c r="I2427" s="86"/>
      <c r="J2427" s="86"/>
      <c r="K2427" s="86"/>
      <c r="L2427" s="86"/>
      <c r="M2427" s="86"/>
      <c r="N2427" s="86"/>
      <c r="O2427" s="86"/>
      <c r="P2427" s="86"/>
      <c r="Q2427" s="86"/>
      <c r="R2427" s="86"/>
      <c r="S2427" s="86"/>
    </row>
    <row r="2428" spans="2:19" s="87" customFormat="1" ht="15">
      <c r="B2428" s="86"/>
      <c r="F2428" s="86"/>
      <c r="G2428" s="86"/>
      <c r="H2428" s="86"/>
      <c r="I2428" s="86"/>
      <c r="J2428" s="86"/>
      <c r="K2428" s="86"/>
      <c r="L2428" s="86"/>
      <c r="M2428" s="86"/>
      <c r="N2428" s="86"/>
      <c r="O2428" s="86"/>
      <c r="P2428" s="86"/>
      <c r="Q2428" s="86"/>
      <c r="R2428" s="86"/>
      <c r="S2428" s="86"/>
    </row>
    <row r="2429" spans="2:19" s="87" customFormat="1" ht="15">
      <c r="B2429" s="86"/>
      <c r="F2429" s="86"/>
      <c r="G2429" s="86"/>
      <c r="H2429" s="86"/>
      <c r="I2429" s="86"/>
      <c r="J2429" s="86"/>
      <c r="K2429" s="86"/>
      <c r="L2429" s="86"/>
      <c r="M2429" s="86"/>
      <c r="N2429" s="86"/>
      <c r="O2429" s="86"/>
      <c r="P2429" s="86"/>
      <c r="Q2429" s="86"/>
      <c r="R2429" s="86"/>
      <c r="S2429" s="86"/>
    </row>
    <row r="2430" spans="2:19" s="87" customFormat="1" ht="15">
      <c r="B2430" s="86"/>
      <c r="F2430" s="86"/>
      <c r="G2430" s="86"/>
      <c r="H2430" s="86"/>
      <c r="I2430" s="86"/>
      <c r="J2430" s="86"/>
      <c r="K2430" s="86"/>
      <c r="L2430" s="86"/>
      <c r="M2430" s="86"/>
      <c r="N2430" s="86"/>
      <c r="O2430" s="86"/>
      <c r="P2430" s="86"/>
      <c r="Q2430" s="86"/>
      <c r="R2430" s="86"/>
      <c r="S2430" s="86"/>
    </row>
    <row r="2431" spans="2:19" s="87" customFormat="1" ht="15">
      <c r="B2431" s="86"/>
      <c r="F2431" s="86"/>
      <c r="G2431" s="86"/>
      <c r="H2431" s="86"/>
      <c r="I2431" s="86"/>
      <c r="J2431" s="86"/>
      <c r="K2431" s="86"/>
      <c r="L2431" s="86"/>
      <c r="M2431" s="86"/>
      <c r="N2431" s="86"/>
      <c r="O2431" s="86"/>
      <c r="P2431" s="86"/>
      <c r="Q2431" s="86"/>
      <c r="R2431" s="86"/>
      <c r="S2431" s="86"/>
    </row>
    <row r="2432" spans="2:19" s="87" customFormat="1" ht="15">
      <c r="B2432" s="86"/>
      <c r="F2432" s="86"/>
      <c r="G2432" s="86"/>
      <c r="H2432" s="86"/>
      <c r="I2432" s="86"/>
      <c r="J2432" s="86"/>
      <c r="K2432" s="86"/>
      <c r="L2432" s="86"/>
      <c r="M2432" s="86"/>
      <c r="N2432" s="86"/>
      <c r="O2432" s="86"/>
      <c r="P2432" s="86"/>
      <c r="Q2432" s="86"/>
      <c r="R2432" s="86"/>
      <c r="S2432" s="86"/>
    </row>
    <row r="2433" spans="2:19" s="87" customFormat="1" ht="15">
      <c r="B2433" s="86"/>
      <c r="F2433" s="86"/>
      <c r="G2433" s="86"/>
      <c r="H2433" s="86"/>
      <c r="I2433" s="86"/>
      <c r="J2433" s="86"/>
      <c r="K2433" s="86"/>
      <c r="L2433" s="86"/>
      <c r="M2433" s="86"/>
      <c r="N2433" s="86"/>
      <c r="O2433" s="86"/>
      <c r="P2433" s="86"/>
      <c r="Q2433" s="86"/>
      <c r="R2433" s="86"/>
      <c r="S2433" s="86"/>
    </row>
    <row r="2434" spans="2:19" s="87" customFormat="1" ht="15">
      <c r="B2434" s="86"/>
      <c r="F2434" s="86"/>
      <c r="G2434" s="86"/>
      <c r="H2434" s="86"/>
      <c r="I2434" s="86"/>
      <c r="J2434" s="86"/>
      <c r="K2434" s="86"/>
      <c r="L2434" s="86"/>
      <c r="M2434" s="86"/>
      <c r="N2434" s="86"/>
      <c r="O2434" s="86"/>
      <c r="P2434" s="86"/>
      <c r="Q2434" s="86"/>
      <c r="R2434" s="86"/>
      <c r="S2434" s="86"/>
    </row>
    <row r="2435" spans="2:19" s="87" customFormat="1" ht="15">
      <c r="B2435" s="86"/>
      <c r="F2435" s="86"/>
      <c r="G2435" s="86"/>
      <c r="H2435" s="86"/>
      <c r="I2435" s="86"/>
      <c r="J2435" s="86"/>
      <c r="K2435" s="86"/>
      <c r="L2435" s="86"/>
      <c r="M2435" s="86"/>
      <c r="N2435" s="86"/>
      <c r="O2435" s="86"/>
      <c r="P2435" s="86"/>
      <c r="Q2435" s="86"/>
      <c r="R2435" s="86"/>
      <c r="S2435" s="86"/>
    </row>
    <row r="2436" spans="2:19" s="87" customFormat="1" ht="15">
      <c r="B2436" s="86"/>
      <c r="F2436" s="86"/>
      <c r="G2436" s="86"/>
      <c r="H2436" s="86"/>
      <c r="I2436" s="86"/>
      <c r="J2436" s="86"/>
      <c r="K2436" s="86"/>
      <c r="L2436" s="86"/>
      <c r="M2436" s="86"/>
      <c r="N2436" s="86"/>
      <c r="O2436" s="86"/>
      <c r="P2436" s="86"/>
      <c r="Q2436" s="86"/>
      <c r="R2436" s="86"/>
      <c r="S2436" s="86"/>
    </row>
    <row r="2437" spans="2:19" s="87" customFormat="1" ht="15">
      <c r="B2437" s="86"/>
      <c r="F2437" s="86"/>
      <c r="G2437" s="86"/>
      <c r="H2437" s="86"/>
      <c r="I2437" s="86"/>
      <c r="J2437" s="86"/>
      <c r="K2437" s="86"/>
      <c r="L2437" s="86"/>
      <c r="M2437" s="86"/>
      <c r="N2437" s="86"/>
      <c r="O2437" s="86"/>
      <c r="P2437" s="86"/>
      <c r="Q2437" s="86"/>
      <c r="R2437" s="86"/>
      <c r="S2437" s="86"/>
    </row>
    <row r="2438" spans="2:19" s="87" customFormat="1" ht="15">
      <c r="B2438" s="86"/>
      <c r="F2438" s="86"/>
      <c r="G2438" s="86"/>
      <c r="H2438" s="86"/>
      <c r="I2438" s="86"/>
      <c r="J2438" s="86"/>
      <c r="K2438" s="86"/>
      <c r="L2438" s="86"/>
      <c r="M2438" s="86"/>
      <c r="N2438" s="86"/>
      <c r="O2438" s="86"/>
      <c r="P2438" s="86"/>
      <c r="Q2438" s="86"/>
      <c r="R2438" s="86"/>
      <c r="S2438" s="86"/>
    </row>
    <row r="2439" spans="2:19" s="87" customFormat="1" ht="15">
      <c r="B2439" s="86"/>
      <c r="F2439" s="86"/>
      <c r="G2439" s="86"/>
      <c r="H2439" s="86"/>
      <c r="I2439" s="86"/>
      <c r="J2439" s="86"/>
      <c r="K2439" s="86"/>
      <c r="L2439" s="86"/>
      <c r="M2439" s="86"/>
      <c r="N2439" s="86"/>
      <c r="O2439" s="86"/>
      <c r="P2439" s="86"/>
      <c r="Q2439" s="86"/>
      <c r="R2439" s="86"/>
      <c r="S2439" s="86"/>
    </row>
    <row r="2440" spans="2:19" s="87" customFormat="1" ht="15">
      <c r="B2440" s="86"/>
      <c r="F2440" s="86"/>
      <c r="G2440" s="86"/>
      <c r="H2440" s="86"/>
      <c r="I2440" s="86"/>
      <c r="J2440" s="86"/>
      <c r="K2440" s="86"/>
      <c r="L2440" s="86"/>
      <c r="M2440" s="86"/>
      <c r="N2440" s="86"/>
      <c r="O2440" s="86"/>
      <c r="P2440" s="86"/>
      <c r="Q2440" s="86"/>
      <c r="R2440" s="86"/>
      <c r="S2440" s="86"/>
    </row>
    <row r="2441" spans="2:19" s="87" customFormat="1" ht="15">
      <c r="B2441" s="86"/>
      <c r="F2441" s="86"/>
      <c r="G2441" s="86"/>
      <c r="H2441" s="86"/>
      <c r="I2441" s="86"/>
      <c r="J2441" s="86"/>
      <c r="K2441" s="86"/>
      <c r="L2441" s="86"/>
      <c r="M2441" s="86"/>
      <c r="N2441" s="86"/>
      <c r="O2441" s="86"/>
      <c r="P2441" s="86"/>
      <c r="Q2441" s="86"/>
      <c r="R2441" s="86"/>
      <c r="S2441" s="86"/>
    </row>
    <row r="2442" spans="2:19" s="87" customFormat="1" ht="15">
      <c r="B2442" s="86"/>
      <c r="F2442" s="86"/>
      <c r="G2442" s="86"/>
      <c r="H2442" s="86"/>
      <c r="I2442" s="86"/>
      <c r="J2442" s="86"/>
      <c r="K2442" s="86"/>
      <c r="L2442" s="86"/>
      <c r="M2442" s="86"/>
      <c r="N2442" s="86"/>
      <c r="O2442" s="86"/>
      <c r="P2442" s="86"/>
      <c r="Q2442" s="86"/>
      <c r="R2442" s="86"/>
      <c r="S2442" s="86"/>
    </row>
    <row r="2443" spans="2:19" s="87" customFormat="1" ht="15">
      <c r="B2443" s="86"/>
      <c r="F2443" s="86"/>
      <c r="G2443" s="86"/>
      <c r="H2443" s="86"/>
      <c r="I2443" s="86"/>
      <c r="J2443" s="86"/>
      <c r="K2443" s="86"/>
      <c r="L2443" s="86"/>
      <c r="M2443" s="86"/>
      <c r="N2443" s="86"/>
      <c r="O2443" s="86"/>
      <c r="P2443" s="86"/>
      <c r="Q2443" s="86"/>
      <c r="R2443" s="86"/>
      <c r="S2443" s="86"/>
    </row>
    <row r="2444" spans="2:19" s="87" customFormat="1" ht="15">
      <c r="B2444" s="86"/>
      <c r="F2444" s="86"/>
      <c r="G2444" s="86"/>
      <c r="H2444" s="86"/>
      <c r="I2444" s="86"/>
      <c r="J2444" s="86"/>
      <c r="K2444" s="86"/>
      <c r="L2444" s="86"/>
      <c r="M2444" s="86"/>
      <c r="N2444" s="86"/>
      <c r="O2444" s="86"/>
      <c r="P2444" s="86"/>
      <c r="Q2444" s="86"/>
      <c r="R2444" s="86"/>
      <c r="S2444" s="86"/>
    </row>
    <row r="2445" spans="2:19" s="87" customFormat="1" ht="15">
      <c r="B2445" s="86"/>
      <c r="F2445" s="86"/>
      <c r="G2445" s="86"/>
      <c r="H2445" s="86"/>
      <c r="I2445" s="86"/>
      <c r="J2445" s="86"/>
      <c r="K2445" s="86"/>
      <c r="L2445" s="86"/>
      <c r="M2445" s="86"/>
      <c r="N2445" s="86"/>
      <c r="O2445" s="86"/>
      <c r="P2445" s="86"/>
      <c r="Q2445" s="86"/>
      <c r="R2445" s="86"/>
      <c r="S2445" s="86"/>
    </row>
    <row r="2446" spans="2:19" s="87" customFormat="1" ht="15">
      <c r="B2446" s="86"/>
      <c r="F2446" s="86"/>
      <c r="G2446" s="86"/>
      <c r="H2446" s="86"/>
      <c r="I2446" s="86"/>
      <c r="J2446" s="86"/>
      <c r="K2446" s="86"/>
      <c r="L2446" s="86"/>
      <c r="M2446" s="86"/>
      <c r="N2446" s="86"/>
      <c r="O2446" s="86"/>
      <c r="P2446" s="86"/>
      <c r="Q2446" s="86"/>
      <c r="R2446" s="86"/>
      <c r="S2446" s="86"/>
    </row>
    <row r="2447" spans="2:19" s="87" customFormat="1" ht="15">
      <c r="B2447" s="86"/>
      <c r="F2447" s="86"/>
      <c r="G2447" s="86"/>
      <c r="H2447" s="86"/>
      <c r="I2447" s="86"/>
      <c r="J2447" s="86"/>
      <c r="K2447" s="86"/>
      <c r="L2447" s="86"/>
      <c r="M2447" s="86"/>
      <c r="N2447" s="86"/>
      <c r="O2447" s="86"/>
      <c r="P2447" s="86"/>
      <c r="Q2447" s="86"/>
      <c r="R2447" s="86"/>
      <c r="S2447" s="86"/>
    </row>
    <row r="2448" spans="2:19" s="87" customFormat="1" ht="15">
      <c r="B2448" s="86"/>
      <c r="F2448" s="86"/>
      <c r="G2448" s="86"/>
      <c r="H2448" s="86"/>
      <c r="I2448" s="86"/>
      <c r="J2448" s="86"/>
      <c r="K2448" s="86"/>
      <c r="L2448" s="86"/>
      <c r="M2448" s="86"/>
      <c r="N2448" s="86"/>
      <c r="O2448" s="86"/>
      <c r="P2448" s="86"/>
      <c r="Q2448" s="86"/>
      <c r="R2448" s="86"/>
      <c r="S2448" s="86"/>
    </row>
    <row r="2449" spans="2:19" s="87" customFormat="1" ht="15">
      <c r="B2449" s="86"/>
      <c r="F2449" s="86"/>
      <c r="G2449" s="86"/>
      <c r="H2449" s="86"/>
      <c r="I2449" s="86"/>
      <c r="J2449" s="86"/>
      <c r="K2449" s="86"/>
      <c r="L2449" s="86"/>
      <c r="M2449" s="86"/>
      <c r="N2449" s="86"/>
      <c r="O2449" s="86"/>
      <c r="P2449" s="86"/>
      <c r="Q2449" s="86"/>
      <c r="R2449" s="86"/>
      <c r="S2449" s="86"/>
    </row>
    <row r="2450" spans="2:19" s="87" customFormat="1" ht="15">
      <c r="B2450" s="86"/>
      <c r="F2450" s="86"/>
      <c r="G2450" s="86"/>
      <c r="H2450" s="86"/>
      <c r="I2450" s="86"/>
      <c r="J2450" s="86"/>
      <c r="K2450" s="86"/>
      <c r="L2450" s="86"/>
      <c r="M2450" s="86"/>
      <c r="N2450" s="86"/>
      <c r="O2450" s="86"/>
      <c r="P2450" s="86"/>
      <c r="Q2450" s="86"/>
      <c r="R2450" s="86"/>
      <c r="S2450" s="86"/>
    </row>
    <row r="2451" spans="2:19" s="87" customFormat="1" ht="15">
      <c r="B2451" s="86"/>
      <c r="F2451" s="86"/>
      <c r="G2451" s="86"/>
      <c r="H2451" s="86"/>
      <c r="I2451" s="86"/>
      <c r="J2451" s="86"/>
      <c r="K2451" s="86"/>
      <c r="L2451" s="86"/>
      <c r="M2451" s="86"/>
      <c r="N2451" s="86"/>
      <c r="O2451" s="86"/>
      <c r="P2451" s="86"/>
      <c r="Q2451" s="86"/>
      <c r="R2451" s="86"/>
      <c r="S2451" s="86"/>
    </row>
    <row r="2452" spans="2:19" s="87" customFormat="1" ht="15">
      <c r="B2452" s="86"/>
      <c r="F2452" s="86"/>
      <c r="G2452" s="86"/>
      <c r="H2452" s="86"/>
      <c r="I2452" s="86"/>
      <c r="J2452" s="86"/>
      <c r="K2452" s="86"/>
      <c r="L2452" s="86"/>
      <c r="M2452" s="86"/>
      <c r="N2452" s="86"/>
      <c r="O2452" s="86"/>
      <c r="P2452" s="86"/>
      <c r="Q2452" s="86"/>
      <c r="R2452" s="86"/>
      <c r="S2452" s="86"/>
    </row>
    <row r="2453" spans="2:19" s="87" customFormat="1" ht="15">
      <c r="B2453" s="86"/>
      <c r="F2453" s="86"/>
      <c r="G2453" s="86"/>
      <c r="H2453" s="86"/>
      <c r="I2453" s="86"/>
      <c r="J2453" s="86"/>
      <c r="K2453" s="86"/>
      <c r="L2453" s="86"/>
      <c r="M2453" s="86"/>
      <c r="N2453" s="86"/>
      <c r="O2453" s="86"/>
      <c r="P2453" s="86"/>
      <c r="Q2453" s="86"/>
      <c r="R2453" s="86"/>
      <c r="S2453" s="86"/>
    </row>
    <row r="2454" spans="2:19" s="87" customFormat="1" ht="15">
      <c r="B2454" s="86"/>
      <c r="F2454" s="86"/>
      <c r="G2454" s="86"/>
      <c r="H2454" s="86"/>
      <c r="I2454" s="86"/>
      <c r="J2454" s="86"/>
      <c r="K2454" s="86"/>
      <c r="L2454" s="86"/>
      <c r="M2454" s="86"/>
      <c r="N2454" s="86"/>
      <c r="O2454" s="86"/>
      <c r="P2454" s="86"/>
      <c r="Q2454" s="86"/>
      <c r="R2454" s="86"/>
      <c r="S2454" s="86"/>
    </row>
    <row r="2455" spans="2:19" s="87" customFormat="1" ht="15">
      <c r="B2455" s="86"/>
      <c r="F2455" s="86"/>
      <c r="G2455" s="86"/>
      <c r="H2455" s="86"/>
      <c r="I2455" s="86"/>
      <c r="J2455" s="86"/>
      <c r="K2455" s="86"/>
      <c r="L2455" s="86"/>
      <c r="M2455" s="86"/>
      <c r="N2455" s="86"/>
      <c r="O2455" s="86"/>
      <c r="P2455" s="86"/>
      <c r="Q2455" s="86"/>
      <c r="R2455" s="86"/>
      <c r="S2455" s="86"/>
    </row>
    <row r="2456" spans="2:19" s="87" customFormat="1" ht="15">
      <c r="B2456" s="86"/>
      <c r="F2456" s="86"/>
      <c r="G2456" s="86"/>
      <c r="H2456" s="86"/>
      <c r="I2456" s="86"/>
      <c r="J2456" s="86"/>
      <c r="K2456" s="86"/>
      <c r="L2456" s="86"/>
      <c r="M2456" s="86"/>
      <c r="N2456" s="86"/>
      <c r="O2456" s="86"/>
      <c r="P2456" s="86"/>
      <c r="Q2456" s="86"/>
      <c r="R2456" s="86"/>
      <c r="S2456" s="86"/>
    </row>
    <row r="2457" spans="2:19" s="87" customFormat="1" ht="15">
      <c r="B2457" s="86"/>
      <c r="F2457" s="86"/>
      <c r="G2457" s="86"/>
      <c r="H2457" s="86"/>
      <c r="I2457" s="86"/>
      <c r="J2457" s="86"/>
      <c r="K2457" s="86"/>
      <c r="L2457" s="86"/>
      <c r="M2457" s="86"/>
      <c r="N2457" s="86"/>
      <c r="O2457" s="86"/>
      <c r="P2457" s="86"/>
      <c r="Q2457" s="86"/>
      <c r="R2457" s="86"/>
      <c r="S2457" s="86"/>
    </row>
    <row r="2458" spans="2:19" s="87" customFormat="1" ht="15">
      <c r="B2458" s="86"/>
      <c r="F2458" s="86"/>
      <c r="G2458" s="86"/>
      <c r="H2458" s="86"/>
      <c r="I2458" s="86"/>
      <c r="J2458" s="86"/>
      <c r="K2458" s="86"/>
      <c r="L2458" s="86"/>
      <c r="M2458" s="86"/>
      <c r="N2458" s="86"/>
      <c r="O2458" s="86"/>
      <c r="P2458" s="86"/>
      <c r="Q2458" s="86"/>
      <c r="R2458" s="86"/>
      <c r="S2458" s="86"/>
    </row>
    <row r="2459" spans="2:19" s="87" customFormat="1" ht="15">
      <c r="B2459" s="86"/>
      <c r="F2459" s="86"/>
      <c r="G2459" s="86"/>
      <c r="H2459" s="86"/>
      <c r="I2459" s="86"/>
      <c r="J2459" s="86"/>
      <c r="K2459" s="86"/>
      <c r="L2459" s="86"/>
      <c r="M2459" s="86"/>
      <c r="N2459" s="86"/>
      <c r="O2459" s="86"/>
      <c r="P2459" s="86"/>
      <c r="Q2459" s="86"/>
      <c r="R2459" s="86"/>
      <c r="S2459" s="86"/>
    </row>
    <row r="2460" spans="2:19" s="87" customFormat="1" ht="15">
      <c r="B2460" s="86"/>
      <c r="F2460" s="86"/>
      <c r="G2460" s="86"/>
      <c r="H2460" s="86"/>
      <c r="I2460" s="86"/>
      <c r="J2460" s="86"/>
      <c r="K2460" s="86"/>
      <c r="L2460" s="86"/>
      <c r="M2460" s="86"/>
      <c r="N2460" s="86"/>
      <c r="O2460" s="86"/>
      <c r="P2460" s="86"/>
      <c r="Q2460" s="86"/>
      <c r="R2460" s="86"/>
      <c r="S2460" s="86"/>
    </row>
    <row r="2461" spans="2:19" s="87" customFormat="1" ht="15">
      <c r="B2461" s="86"/>
      <c r="F2461" s="86"/>
      <c r="G2461" s="86"/>
      <c r="H2461" s="86"/>
      <c r="I2461" s="86"/>
      <c r="J2461" s="86"/>
      <c r="K2461" s="86"/>
      <c r="L2461" s="86"/>
      <c r="M2461" s="86"/>
      <c r="N2461" s="86"/>
      <c r="O2461" s="86"/>
      <c r="P2461" s="86"/>
      <c r="Q2461" s="86"/>
      <c r="R2461" s="86"/>
      <c r="S2461" s="86"/>
    </row>
    <row r="2462" spans="2:19" s="87" customFormat="1" ht="15">
      <c r="B2462" s="86"/>
      <c r="F2462" s="86"/>
      <c r="G2462" s="86"/>
      <c r="H2462" s="86"/>
      <c r="I2462" s="86"/>
      <c r="J2462" s="86"/>
      <c r="K2462" s="86"/>
      <c r="L2462" s="86"/>
      <c r="M2462" s="86"/>
      <c r="N2462" s="86"/>
      <c r="O2462" s="86"/>
      <c r="P2462" s="86"/>
      <c r="Q2462" s="86"/>
      <c r="R2462" s="86"/>
      <c r="S2462" s="86"/>
    </row>
    <row r="2463" spans="2:19" s="87" customFormat="1" ht="15">
      <c r="B2463" s="86"/>
      <c r="F2463" s="86"/>
      <c r="G2463" s="86"/>
      <c r="H2463" s="86"/>
      <c r="I2463" s="86"/>
      <c r="J2463" s="86"/>
      <c r="K2463" s="86"/>
      <c r="L2463" s="86"/>
      <c r="M2463" s="86"/>
      <c r="N2463" s="86"/>
      <c r="O2463" s="86"/>
      <c r="P2463" s="86"/>
      <c r="Q2463" s="86"/>
      <c r="R2463" s="86"/>
      <c r="S2463" s="86"/>
    </row>
    <row r="2464" spans="2:19" s="87" customFormat="1" ht="15">
      <c r="B2464" s="86"/>
      <c r="F2464" s="86"/>
      <c r="G2464" s="86"/>
      <c r="H2464" s="86"/>
      <c r="I2464" s="86"/>
      <c r="J2464" s="86"/>
      <c r="K2464" s="86"/>
      <c r="L2464" s="86"/>
      <c r="M2464" s="86"/>
      <c r="N2464" s="86"/>
      <c r="O2464" s="86"/>
      <c r="P2464" s="86"/>
      <c r="Q2464" s="86"/>
      <c r="R2464" s="86"/>
      <c r="S2464" s="86"/>
    </row>
    <row r="2465" spans="2:19" s="87" customFormat="1" ht="15">
      <c r="B2465" s="86"/>
      <c r="F2465" s="86"/>
      <c r="G2465" s="86"/>
      <c r="H2465" s="86"/>
      <c r="I2465" s="86"/>
      <c r="J2465" s="86"/>
      <c r="K2465" s="86"/>
      <c r="L2465" s="86"/>
      <c r="M2465" s="86"/>
      <c r="N2465" s="86"/>
      <c r="O2465" s="86"/>
      <c r="P2465" s="86"/>
      <c r="Q2465" s="86"/>
      <c r="R2465" s="86"/>
      <c r="S2465" s="86"/>
    </row>
    <row r="2466" spans="2:19" s="87" customFormat="1" ht="15">
      <c r="B2466" s="86"/>
      <c r="F2466" s="86"/>
      <c r="G2466" s="86"/>
      <c r="H2466" s="86"/>
      <c r="I2466" s="86"/>
      <c r="J2466" s="86"/>
      <c r="K2466" s="86"/>
      <c r="L2466" s="86"/>
      <c r="M2466" s="86"/>
      <c r="N2466" s="86"/>
      <c r="O2466" s="86"/>
      <c r="P2466" s="86"/>
      <c r="Q2466" s="86"/>
      <c r="R2466" s="86"/>
      <c r="S2466" s="86"/>
    </row>
    <row r="2467" spans="2:19" s="87" customFormat="1" ht="15">
      <c r="B2467" s="86"/>
      <c r="F2467" s="86"/>
      <c r="G2467" s="86"/>
      <c r="H2467" s="86"/>
      <c r="I2467" s="86"/>
      <c r="J2467" s="86"/>
      <c r="K2467" s="86"/>
      <c r="L2467" s="86"/>
      <c r="M2467" s="86"/>
      <c r="N2467" s="86"/>
      <c r="O2467" s="86"/>
      <c r="P2467" s="86"/>
      <c r="Q2467" s="86"/>
      <c r="R2467" s="86"/>
      <c r="S2467" s="86"/>
    </row>
    <row r="2468" spans="2:19" s="87" customFormat="1" ht="15">
      <c r="B2468" s="86"/>
      <c r="F2468" s="86"/>
      <c r="G2468" s="86"/>
      <c r="H2468" s="86"/>
      <c r="I2468" s="86"/>
      <c r="J2468" s="86"/>
      <c r="K2468" s="86"/>
      <c r="L2468" s="86"/>
      <c r="M2468" s="86"/>
      <c r="N2468" s="86"/>
      <c r="O2468" s="86"/>
      <c r="P2468" s="86"/>
      <c r="Q2468" s="86"/>
      <c r="R2468" s="86"/>
      <c r="S2468" s="86"/>
    </row>
    <row r="2469" spans="2:19" s="87" customFormat="1" ht="15">
      <c r="B2469" s="86"/>
      <c r="F2469" s="86"/>
      <c r="G2469" s="86"/>
      <c r="H2469" s="86"/>
      <c r="I2469" s="86"/>
      <c r="J2469" s="86"/>
      <c r="K2469" s="86"/>
      <c r="L2469" s="86"/>
      <c r="M2469" s="86"/>
      <c r="N2469" s="86"/>
      <c r="O2469" s="86"/>
      <c r="P2469" s="86"/>
      <c r="Q2469" s="86"/>
      <c r="R2469" s="86"/>
      <c r="S2469" s="86"/>
    </row>
    <row r="2470" spans="2:19" s="87" customFormat="1" ht="15">
      <c r="B2470" s="86"/>
      <c r="F2470" s="86"/>
      <c r="G2470" s="86"/>
      <c r="H2470" s="86"/>
      <c r="I2470" s="86"/>
      <c r="J2470" s="86"/>
      <c r="K2470" s="86"/>
      <c r="L2470" s="86"/>
      <c r="M2470" s="86"/>
      <c r="N2470" s="86"/>
      <c r="O2470" s="86"/>
      <c r="P2470" s="86"/>
      <c r="Q2470" s="86"/>
      <c r="R2470" s="86"/>
      <c r="S2470" s="86"/>
    </row>
    <row r="2471" spans="2:19" s="87" customFormat="1" ht="15">
      <c r="B2471" s="86"/>
      <c r="F2471" s="86"/>
      <c r="G2471" s="86"/>
      <c r="H2471" s="86"/>
      <c r="I2471" s="86"/>
      <c r="J2471" s="86"/>
      <c r="K2471" s="86"/>
      <c r="L2471" s="86"/>
      <c r="M2471" s="86"/>
      <c r="N2471" s="86"/>
      <c r="O2471" s="86"/>
      <c r="P2471" s="86"/>
      <c r="Q2471" s="86"/>
      <c r="R2471" s="86"/>
      <c r="S2471" s="86"/>
    </row>
    <row r="2472" spans="2:19" s="87" customFormat="1" ht="15">
      <c r="B2472" s="86"/>
      <c r="F2472" s="86"/>
      <c r="G2472" s="86"/>
      <c r="H2472" s="86"/>
      <c r="I2472" s="86"/>
      <c r="J2472" s="86"/>
      <c r="K2472" s="86"/>
      <c r="L2472" s="86"/>
      <c r="M2472" s="86"/>
      <c r="N2472" s="86"/>
      <c r="O2472" s="86"/>
      <c r="P2472" s="86"/>
      <c r="Q2472" s="86"/>
      <c r="R2472" s="86"/>
      <c r="S2472" s="86"/>
    </row>
    <row r="2473" spans="2:19" s="87" customFormat="1" ht="15">
      <c r="B2473" s="86"/>
      <c r="F2473" s="86"/>
      <c r="G2473" s="86"/>
      <c r="H2473" s="86"/>
      <c r="I2473" s="86"/>
      <c r="J2473" s="86"/>
      <c r="K2473" s="86"/>
      <c r="L2473" s="86"/>
      <c r="M2473" s="86"/>
      <c r="N2473" s="86"/>
      <c r="O2473" s="86"/>
      <c r="P2473" s="86"/>
      <c r="Q2473" s="86"/>
      <c r="R2473" s="86"/>
      <c r="S2473" s="86"/>
    </row>
    <row r="2474" spans="2:19" s="87" customFormat="1" ht="15">
      <c r="B2474" s="86"/>
      <c r="F2474" s="86"/>
      <c r="G2474" s="86"/>
      <c r="H2474" s="86"/>
      <c r="I2474" s="86"/>
      <c r="J2474" s="86"/>
      <c r="K2474" s="86"/>
      <c r="L2474" s="86"/>
      <c r="M2474" s="86"/>
      <c r="N2474" s="86"/>
      <c r="O2474" s="86"/>
      <c r="P2474" s="86"/>
      <c r="Q2474" s="86"/>
      <c r="R2474" s="86"/>
      <c r="S2474" s="86"/>
    </row>
    <row r="2475" spans="2:19" s="87" customFormat="1" ht="15">
      <c r="B2475" s="86"/>
      <c r="F2475" s="86"/>
      <c r="G2475" s="86"/>
      <c r="H2475" s="86"/>
      <c r="I2475" s="86"/>
      <c r="J2475" s="86"/>
      <c r="K2475" s="86"/>
      <c r="L2475" s="86"/>
      <c r="M2475" s="86"/>
      <c r="N2475" s="86"/>
      <c r="O2475" s="86"/>
      <c r="P2475" s="86"/>
      <c r="Q2475" s="86"/>
      <c r="R2475" s="86"/>
      <c r="S2475" s="86"/>
    </row>
    <row r="2476" spans="2:19" s="87" customFormat="1" ht="15">
      <c r="B2476" s="86"/>
      <c r="F2476" s="86"/>
      <c r="G2476" s="86"/>
      <c r="H2476" s="86"/>
      <c r="I2476" s="86"/>
      <c r="J2476" s="86"/>
      <c r="K2476" s="86"/>
      <c r="L2476" s="86"/>
      <c r="M2476" s="86"/>
      <c r="N2476" s="86"/>
      <c r="O2476" s="86"/>
      <c r="P2476" s="86"/>
      <c r="Q2476" s="86"/>
      <c r="R2476" s="86"/>
      <c r="S2476" s="86"/>
    </row>
    <row r="2477" spans="2:19" s="87" customFormat="1" ht="15">
      <c r="B2477" s="86"/>
      <c r="F2477" s="86"/>
      <c r="G2477" s="86"/>
      <c r="H2477" s="86"/>
      <c r="I2477" s="86"/>
      <c r="J2477" s="86"/>
      <c r="K2477" s="86"/>
      <c r="L2477" s="86"/>
      <c r="M2477" s="86"/>
      <c r="N2477" s="86"/>
      <c r="O2477" s="86"/>
      <c r="P2477" s="86"/>
      <c r="Q2477" s="86"/>
      <c r="R2477" s="86"/>
      <c r="S2477" s="86"/>
    </row>
    <row r="2478" spans="2:19" s="87" customFormat="1" ht="15">
      <c r="B2478" s="86"/>
      <c r="F2478" s="86"/>
      <c r="G2478" s="86"/>
      <c r="H2478" s="86"/>
      <c r="I2478" s="86"/>
      <c r="J2478" s="86"/>
      <c r="K2478" s="86"/>
      <c r="L2478" s="86"/>
      <c r="M2478" s="86"/>
      <c r="N2478" s="86"/>
      <c r="O2478" s="86"/>
      <c r="P2478" s="86"/>
      <c r="Q2478" s="86"/>
      <c r="R2478" s="86"/>
      <c r="S2478" s="86"/>
    </row>
    <row r="2479" spans="2:19" s="87" customFormat="1" ht="15">
      <c r="B2479" s="86"/>
      <c r="F2479" s="86"/>
      <c r="G2479" s="86"/>
      <c r="H2479" s="86"/>
      <c r="I2479" s="86"/>
      <c r="J2479" s="86"/>
      <c r="K2479" s="86"/>
      <c r="L2479" s="86"/>
      <c r="M2479" s="86"/>
      <c r="N2479" s="86"/>
      <c r="O2479" s="86"/>
      <c r="P2479" s="86"/>
      <c r="Q2479" s="86"/>
      <c r="R2479" s="86"/>
      <c r="S2479" s="86"/>
    </row>
    <row r="2480" spans="2:19" s="87" customFormat="1" ht="15">
      <c r="B2480" s="86"/>
      <c r="F2480" s="86"/>
      <c r="G2480" s="86"/>
      <c r="H2480" s="86"/>
      <c r="I2480" s="86"/>
      <c r="J2480" s="86"/>
      <c r="K2480" s="86"/>
      <c r="L2480" s="86"/>
      <c r="M2480" s="86"/>
      <c r="N2480" s="86"/>
      <c r="O2480" s="86"/>
      <c r="P2480" s="86"/>
      <c r="Q2480" s="86"/>
      <c r="R2480" s="86"/>
      <c r="S2480" s="86"/>
    </row>
  </sheetData>
  <autoFilter ref="A24:S636"/>
  <customSheetViews>
    <customSheetView guid="{48A60FB0-9A73-41A3-99DB-17520660C91A}" scale="70" showPageBreaks="1" printArea="1" showAutoFilter="1" view="pageBreakPreview" topLeftCell="A19">
      <pane xSplit="2" ySplit="6" topLeftCell="C34" activePane="bottomRight" state="frozen"/>
      <selection pane="bottomRight" activeCell="C25" sqref="C25"/>
      <pageMargins left="0.39370078740157483" right="0.19685039370078741" top="0" bottom="0" header="0.51181102362204722" footer="0.51181102362204722"/>
      <pageSetup paperSize="9" scale="39" fitToWidth="0" fitToHeight="0" orientation="portrait" r:id="rId1"/>
      <headerFooter alignWithMargins="0"/>
      <autoFilter ref="A24:S636"/>
    </customSheetView>
    <customSheetView guid="{2B944529-4431-4AE3-A585-21D645644E2B}" scale="80" showPageBreaks="1" printArea="1" showAutoFilter="1" view="pageBreakPreview" topLeftCell="A13">
      <pane xSplit="2" ySplit="8" topLeftCell="C444" activePane="bottomRight" state="frozen"/>
      <selection pane="bottomRight" activeCell="B493" sqref="B493"/>
      <pageMargins left="0.39370078740157483" right="0.19685039370078741" top="0" bottom="0" header="0.51181102362204722" footer="0.51181102362204722"/>
      <pageSetup paperSize="9" scale="54" fitToWidth="0" fitToHeight="0" orientation="portrait" r:id="rId2"/>
      <headerFooter alignWithMargins="0"/>
      <autoFilter ref="A20:S498"/>
    </customSheetView>
    <customSheetView guid="{7DEB5728-2FB9-407E-AD51-935C096482A6}" scale="80" showPageBreaks="1" printArea="1" showAutoFilter="1" view="pageBreakPreview">
      <selection activeCell="N31" sqref="N31"/>
      <pageMargins left="0.39370078740157483" right="0.19685039370078741" top="0" bottom="0" header="0.51181102362204722" footer="0.51181102362204722"/>
      <pageSetup paperSize="9" scale="54" fitToWidth="0" fitToHeight="0" orientation="portrait" r:id="rId3"/>
      <headerFooter alignWithMargins="0"/>
      <autoFilter ref="A20:S498"/>
    </customSheetView>
    <customSheetView guid="{74CE0FEA-305F-4C35-BF60-A17DA60785C5}" scale="80" showPageBreaks="1" printArea="1" showAutoFilter="1" view="pageBreakPreview" topLeftCell="A13">
      <pane xSplit="2" ySplit="8" topLeftCell="C21" activePane="bottomRight" state="frozen"/>
      <selection pane="bottomRight" activeCell="B45" sqref="B45"/>
      <pageMargins left="0.39370078740157483" right="0.19685039370078741" top="0" bottom="0" header="0.51181102362204722" footer="0.51181102362204722"/>
      <pageSetup paperSize="9" scale="54" fitToWidth="0" fitToHeight="0" orientation="portrait" r:id="rId4"/>
      <headerFooter alignWithMargins="0"/>
      <autoFilter ref="A20:S445"/>
    </customSheetView>
    <customSheetView guid="{68608AB4-99AC-4E4C-A27D-0DD29BE6EC94}" scale="80" showPageBreaks="1" printArea="1" showAutoFilter="1" view="pageBreakPreview" topLeftCell="A13">
      <pane xSplit="2" ySplit="12" topLeftCell="C49" activePane="bottomRight" state="frozen"/>
      <selection pane="bottomRight" activeCell="L49" sqref="L49"/>
      <pageMargins left="0.39370078740157483" right="0.19685039370078741" top="0" bottom="0" header="0.51181102362204722" footer="0.51181102362204722"/>
      <pageSetup paperSize="9" scale="54" fitToWidth="0" fitToHeight="0" orientation="portrait" r:id="rId5"/>
      <headerFooter alignWithMargins="0"/>
      <autoFilter ref="A24:S636"/>
    </customSheetView>
  </customSheetViews>
  <mergeCells count="29">
    <mergeCell ref="A20:A22"/>
    <mergeCell ref="O20:R20"/>
    <mergeCell ref="P21:P22"/>
    <mergeCell ref="Q21:Q22"/>
    <mergeCell ref="R21:R22"/>
    <mergeCell ref="F21:F22"/>
    <mergeCell ref="G21:G22"/>
    <mergeCell ref="H21:H22"/>
    <mergeCell ref="L21:L22"/>
    <mergeCell ref="M21:M22"/>
    <mergeCell ref="O21:O22"/>
    <mergeCell ref="B20:B22"/>
    <mergeCell ref="C20:C22"/>
    <mergeCell ref="D20:D22"/>
    <mergeCell ref="L20:N20"/>
    <mergeCell ref="N21:N22"/>
    <mergeCell ref="E21:E22"/>
    <mergeCell ref="I21:I22"/>
    <mergeCell ref="J21:J22"/>
    <mergeCell ref="K21:K22"/>
    <mergeCell ref="E20:K20"/>
    <mergeCell ref="A12:R12"/>
    <mergeCell ref="A13:R13"/>
    <mergeCell ref="A19:R19"/>
    <mergeCell ref="A4:R4"/>
    <mergeCell ref="A6:R6"/>
    <mergeCell ref="A7:R7"/>
    <mergeCell ref="A9:R9"/>
    <mergeCell ref="A10:R10"/>
  </mergeCells>
  <pageMargins left="0.39370078740157483" right="0.19685039370078741" top="0" bottom="0" header="0.51181102362204722" footer="0.51181102362204722"/>
  <pageSetup paperSize="9" scale="54" fitToWidth="0" fitToHeight="0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10 Квартал финансирование</vt:lpstr>
      <vt:lpstr>11 Квартал финансирование ист</vt:lpstr>
      <vt:lpstr>12 Квартал освоение</vt:lpstr>
      <vt:lpstr>13 Квартал осн этапы</vt:lpstr>
      <vt:lpstr>14 Квартал Принятие ОС</vt:lpstr>
      <vt:lpstr>15 Квартал постановка под напр</vt:lpstr>
      <vt:lpstr>16 Квартал ввод мощности</vt:lpstr>
      <vt:lpstr>17 Квартал вывод </vt:lpstr>
      <vt:lpstr>18 Квартал о тех состоянии</vt:lpstr>
      <vt:lpstr>'10 Квартал финансирование'!Заголовки_для_печати</vt:lpstr>
      <vt:lpstr>'11 Квартал финансирование ист'!Заголовки_для_печати</vt:lpstr>
      <vt:lpstr>'12 Квартал освоение'!Заголовки_для_печати</vt:lpstr>
      <vt:lpstr>'13 Квартал осн этапы'!Заголовки_для_печати</vt:lpstr>
      <vt:lpstr>'14 Квартал Принятие ОС'!Заголовки_для_печати</vt:lpstr>
      <vt:lpstr>'15 Квартал постановка под напр'!Заголовки_для_печати</vt:lpstr>
      <vt:lpstr>'16 Квартал ввод мощности'!Заголовки_для_печати</vt:lpstr>
      <vt:lpstr>'17 Квартал вывод '!Заголовки_для_печати</vt:lpstr>
      <vt:lpstr>'18 Квартал о тех состоянии'!Заголовки_для_печати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 Квартал осн этапы'!Область_печати</vt:lpstr>
      <vt:lpstr>'14 Квартал Принятие ОС'!Область_печати</vt:lpstr>
      <vt:lpstr>'15 Квартал постановка под напр'!Область_печати</vt:lpstr>
      <vt:lpstr>'16 Квартал ввод мощности'!Область_печати</vt:lpstr>
      <vt:lpstr>'17 Квартал вывод '!Область_печати</vt:lpstr>
      <vt:lpstr>'18 Квартал о тех состоянии'!Область_печати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Андриянова Яна Владимировна</cp:lastModifiedBy>
  <cp:lastPrinted>2016-05-12T08:34:54Z</cp:lastPrinted>
  <dcterms:created xsi:type="dcterms:W3CDTF">2009-07-27T10:10:26Z</dcterms:created>
  <dcterms:modified xsi:type="dcterms:W3CDTF">2016-11-15T06:51:22Z</dcterms:modified>
</cp:coreProperties>
</file>